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defaultThemeVersion="124226"/>
  <bookViews>
    <workbookView xWindow="120" yWindow="90" windowWidth="15480" windowHeight="11640"/>
  </bookViews>
  <sheets>
    <sheet name="title" sheetId="4" r:id="rId1"/>
    <sheet name="NREQUIPMAR 11 CTY OACQR" sheetId="18" r:id="rId2"/>
    <sheet name="NONROAD 11 CTY" sheetId="5" r:id="rId3"/>
    <sheet name="NREQUIPMAR SCC CTY TPY TPD" sheetId="8" r:id="rId4"/>
    <sheet name="MAR EMIS TPY TPD" sheetId="9" r:id="rId5"/>
    <sheet name="NREQUIPMAR TPY" sheetId="16" r:id="rId6"/>
    <sheet name="NREQUIPMAR TPD" sheetId="6" r:id="rId7"/>
  </sheets>
  <definedNames>
    <definedName name="StateCountySCCSummaries">#REF!</definedName>
  </definedNames>
  <calcPr calcId="145621"/>
</workbook>
</file>

<file path=xl/calcChain.xml><?xml version="1.0" encoding="utf-8"?>
<calcChain xmlns="http://schemas.openxmlformats.org/spreadsheetml/2006/main">
  <c r="N5" i="5" l="1"/>
  <c r="M5" i="5"/>
  <c r="L5" i="5"/>
  <c r="K5" i="5"/>
  <c r="J5" i="5"/>
  <c r="I5" i="5"/>
  <c r="H5" i="5"/>
  <c r="G5" i="5"/>
  <c r="F5" i="5"/>
  <c r="E5" i="5"/>
  <c r="D5" i="5"/>
  <c r="C5" i="5"/>
  <c r="O4649" i="16" l="1"/>
  <c r="N4649" i="16"/>
  <c r="T4652" i="8" s="1"/>
  <c r="M28" i="5" s="1"/>
  <c r="M4649" i="16"/>
  <c r="R4652" i="8" s="1"/>
  <c r="K28" i="5" s="1"/>
  <c r="L4649" i="16"/>
  <c r="P4652" i="8" s="1"/>
  <c r="I28" i="5" s="1"/>
  <c r="K4649" i="16"/>
  <c r="L4652" i="8" s="1"/>
  <c r="E28" i="5" s="1"/>
  <c r="J4649" i="16"/>
  <c r="N4652" i="8" s="1"/>
  <c r="G28" i="5" s="1"/>
  <c r="J4652" i="8" l="1"/>
  <c r="U218" i="9"/>
  <c r="T218" i="9"/>
  <c r="S218" i="9"/>
  <c r="R218" i="9"/>
  <c r="Q218" i="9"/>
  <c r="U217" i="9"/>
  <c r="T217" i="9"/>
  <c r="S217" i="9"/>
  <c r="R217" i="9"/>
  <c r="Q217" i="9"/>
  <c r="U216" i="9"/>
  <c r="T216" i="9"/>
  <c r="S216" i="9"/>
  <c r="R216" i="9"/>
  <c r="Q216" i="9"/>
  <c r="U215" i="9"/>
  <c r="T215" i="9"/>
  <c r="S215" i="9"/>
  <c r="R215" i="9"/>
  <c r="Q215" i="9"/>
  <c r="U214" i="9"/>
  <c r="T214" i="9"/>
  <c r="S214" i="9"/>
  <c r="R214" i="9"/>
  <c r="Q214" i="9"/>
  <c r="U213" i="9"/>
  <c r="T213" i="9"/>
  <c r="S213" i="9"/>
  <c r="R213" i="9"/>
  <c r="Q213" i="9"/>
  <c r="U212" i="9"/>
  <c r="T212" i="9"/>
  <c r="S212" i="9"/>
  <c r="R212" i="9"/>
  <c r="Q212" i="9"/>
  <c r="U211" i="9"/>
  <c r="T211" i="9"/>
  <c r="S211" i="9"/>
  <c r="R211" i="9"/>
  <c r="Q211" i="9"/>
  <c r="U210" i="9"/>
  <c r="T210" i="9"/>
  <c r="S210" i="9"/>
  <c r="R210" i="9"/>
  <c r="Q210" i="9"/>
  <c r="U209" i="9"/>
  <c r="T209" i="9"/>
  <c r="S209" i="9"/>
  <c r="R209" i="9"/>
  <c r="Q209" i="9"/>
  <c r="U208" i="9"/>
  <c r="T208" i="9"/>
  <c r="S208" i="9"/>
  <c r="R208" i="9"/>
  <c r="Q208" i="9"/>
  <c r="U207" i="9"/>
  <c r="T207" i="9"/>
  <c r="S207" i="9"/>
  <c r="R207" i="9"/>
  <c r="Q207" i="9"/>
  <c r="U206" i="9"/>
  <c r="T206" i="9"/>
  <c r="S206" i="9"/>
  <c r="R206" i="9"/>
  <c r="Q206" i="9"/>
  <c r="U205" i="9"/>
  <c r="T205" i="9"/>
  <c r="S205" i="9"/>
  <c r="R205" i="9"/>
  <c r="Q205" i="9"/>
  <c r="U204" i="9"/>
  <c r="T204" i="9"/>
  <c r="S204" i="9"/>
  <c r="R204" i="9"/>
  <c r="Q204" i="9"/>
  <c r="U203" i="9"/>
  <c r="T203" i="9"/>
  <c r="S203" i="9"/>
  <c r="R203" i="9"/>
  <c r="Q203" i="9"/>
  <c r="U202" i="9"/>
  <c r="T202" i="9"/>
  <c r="S202" i="9"/>
  <c r="R202" i="9"/>
  <c r="Q202" i="9"/>
  <c r="U201" i="9"/>
  <c r="T201" i="9"/>
  <c r="S201" i="9"/>
  <c r="R201" i="9"/>
  <c r="Q201" i="9"/>
  <c r="U200" i="9"/>
  <c r="T200" i="9"/>
  <c r="S200" i="9"/>
  <c r="R200" i="9"/>
  <c r="Q200" i="9"/>
  <c r="U199" i="9"/>
  <c r="T199" i="9"/>
  <c r="S199" i="9"/>
  <c r="R199" i="9"/>
  <c r="Q199" i="9"/>
  <c r="U198" i="9"/>
  <c r="T198" i="9"/>
  <c r="S198" i="9"/>
  <c r="R198" i="9"/>
  <c r="Q198" i="9"/>
  <c r="U197" i="9"/>
  <c r="T197" i="9"/>
  <c r="S197" i="9"/>
  <c r="R197" i="9"/>
  <c r="Q197" i="9"/>
  <c r="U196" i="9"/>
  <c r="T196" i="9"/>
  <c r="S196" i="9"/>
  <c r="R196" i="9"/>
  <c r="Q196" i="9"/>
  <c r="U195" i="9"/>
  <c r="T195" i="9"/>
  <c r="S195" i="9"/>
  <c r="R195" i="9"/>
  <c r="Q195" i="9"/>
  <c r="U194" i="9"/>
  <c r="T194" i="9"/>
  <c r="S194" i="9"/>
  <c r="R194" i="9"/>
  <c r="Q194" i="9"/>
  <c r="U193" i="9"/>
  <c r="T193" i="9"/>
  <c r="S193" i="9"/>
  <c r="R193" i="9"/>
  <c r="Q193" i="9"/>
  <c r="U192" i="9"/>
  <c r="T192" i="9"/>
  <c r="S192" i="9"/>
  <c r="R192" i="9"/>
  <c r="Q192" i="9"/>
  <c r="U191" i="9"/>
  <c r="T191" i="9"/>
  <c r="S191" i="9"/>
  <c r="R191" i="9"/>
  <c r="Q191" i="9"/>
  <c r="U190" i="9"/>
  <c r="T190" i="9"/>
  <c r="S190" i="9"/>
  <c r="R190" i="9"/>
  <c r="Q190" i="9"/>
  <c r="U189" i="9"/>
  <c r="T189" i="9"/>
  <c r="S189" i="9"/>
  <c r="R189" i="9"/>
  <c r="Q189" i="9"/>
  <c r="U188" i="9"/>
  <c r="T188" i="9"/>
  <c r="S188" i="9"/>
  <c r="R188" i="9"/>
  <c r="Q188" i="9"/>
  <c r="U187" i="9"/>
  <c r="T187" i="9"/>
  <c r="S187" i="9"/>
  <c r="R187" i="9"/>
  <c r="Q187" i="9"/>
  <c r="U186" i="9"/>
  <c r="T186" i="9"/>
  <c r="S186" i="9"/>
  <c r="R186" i="9"/>
  <c r="Q186" i="9"/>
  <c r="U185" i="9"/>
  <c r="T185" i="9"/>
  <c r="S185" i="9"/>
  <c r="R185" i="9"/>
  <c r="Q185" i="9"/>
  <c r="U184" i="9"/>
  <c r="T184" i="9"/>
  <c r="S184" i="9"/>
  <c r="R184" i="9"/>
  <c r="Q184" i="9"/>
  <c r="U183" i="9"/>
  <c r="T183" i="9"/>
  <c r="S183" i="9"/>
  <c r="R183" i="9"/>
  <c r="Q183" i="9"/>
  <c r="U182" i="9"/>
  <c r="T182" i="9"/>
  <c r="S182" i="9"/>
  <c r="R182" i="9"/>
  <c r="Q182" i="9"/>
  <c r="U181" i="9"/>
  <c r="T181" i="9"/>
  <c r="S181" i="9"/>
  <c r="R181" i="9"/>
  <c r="Q181" i="9"/>
  <c r="U180" i="9"/>
  <c r="T180" i="9"/>
  <c r="S180" i="9"/>
  <c r="R180" i="9"/>
  <c r="Q180" i="9"/>
  <c r="U179" i="9"/>
  <c r="T179" i="9"/>
  <c r="S179" i="9"/>
  <c r="R179" i="9"/>
  <c r="Q179" i="9"/>
  <c r="U178" i="9"/>
  <c r="T178" i="9"/>
  <c r="S178" i="9"/>
  <c r="R178" i="9"/>
  <c r="Q178" i="9"/>
  <c r="U177" i="9"/>
  <c r="T177" i="9"/>
  <c r="S177" i="9"/>
  <c r="R177" i="9"/>
  <c r="Q177" i="9"/>
  <c r="U176" i="9"/>
  <c r="T176" i="9"/>
  <c r="S176" i="9"/>
  <c r="R176" i="9"/>
  <c r="Q176" i="9"/>
  <c r="U175" i="9"/>
  <c r="T175" i="9"/>
  <c r="S175" i="9"/>
  <c r="R175" i="9"/>
  <c r="Q175" i="9"/>
  <c r="U174" i="9"/>
  <c r="T174" i="9"/>
  <c r="S174" i="9"/>
  <c r="R174" i="9"/>
  <c r="Q174" i="9"/>
  <c r="U173" i="9"/>
  <c r="T173" i="9"/>
  <c r="S173" i="9"/>
  <c r="R173" i="9"/>
  <c r="Q173" i="9"/>
  <c r="U172" i="9"/>
  <c r="T172" i="9"/>
  <c r="S172" i="9"/>
  <c r="R172" i="9"/>
  <c r="Q172" i="9"/>
  <c r="U171" i="9"/>
  <c r="T171" i="9"/>
  <c r="S171" i="9"/>
  <c r="R171" i="9"/>
  <c r="Q171" i="9"/>
  <c r="U170" i="9"/>
  <c r="T170" i="9"/>
  <c r="S170" i="9"/>
  <c r="R170" i="9"/>
  <c r="Q170" i="9"/>
  <c r="U169" i="9"/>
  <c r="T169" i="9"/>
  <c r="S169" i="9"/>
  <c r="R169" i="9"/>
  <c r="Q169" i="9"/>
  <c r="U168" i="9"/>
  <c r="T168" i="9"/>
  <c r="S168" i="9"/>
  <c r="R168" i="9"/>
  <c r="Q168" i="9"/>
  <c r="U167" i="9"/>
  <c r="T167" i="9"/>
  <c r="S167" i="9"/>
  <c r="R167" i="9"/>
  <c r="Q167" i="9"/>
  <c r="U166" i="9"/>
  <c r="T166" i="9"/>
  <c r="S166" i="9"/>
  <c r="R166" i="9"/>
  <c r="Q166" i="9"/>
  <c r="U165" i="9"/>
  <c r="T165" i="9"/>
  <c r="S165" i="9"/>
  <c r="R165" i="9"/>
  <c r="Q165" i="9"/>
  <c r="U164" i="9"/>
  <c r="T164" i="9"/>
  <c r="S164" i="9"/>
  <c r="R164" i="9"/>
  <c r="Q164" i="9"/>
  <c r="U163" i="9"/>
  <c r="T163" i="9"/>
  <c r="S163" i="9"/>
  <c r="R163" i="9"/>
  <c r="Q163" i="9"/>
  <c r="U162" i="9"/>
  <c r="T162" i="9"/>
  <c r="S162" i="9"/>
  <c r="R162" i="9"/>
  <c r="Q162" i="9"/>
  <c r="U161" i="9"/>
  <c r="T161" i="9"/>
  <c r="S161" i="9"/>
  <c r="R161" i="9"/>
  <c r="Q161" i="9"/>
  <c r="U160" i="9"/>
  <c r="T160" i="9"/>
  <c r="S160" i="9"/>
  <c r="R160" i="9"/>
  <c r="Q160" i="9"/>
  <c r="U159" i="9"/>
  <c r="T159" i="9"/>
  <c r="S159" i="9"/>
  <c r="R159" i="9"/>
  <c r="Q159" i="9"/>
  <c r="U158" i="9"/>
  <c r="T158" i="9"/>
  <c r="S158" i="9"/>
  <c r="R158" i="9"/>
  <c r="Q158" i="9"/>
  <c r="U157" i="9"/>
  <c r="T157" i="9"/>
  <c r="S157" i="9"/>
  <c r="R157" i="9"/>
  <c r="Q157" i="9"/>
  <c r="U156" i="9"/>
  <c r="T156" i="9"/>
  <c r="S156" i="9"/>
  <c r="R156" i="9"/>
  <c r="Q156" i="9"/>
  <c r="U155" i="9"/>
  <c r="T155" i="9"/>
  <c r="S155" i="9"/>
  <c r="R155" i="9"/>
  <c r="Q155" i="9"/>
  <c r="U154" i="9"/>
  <c r="T154" i="9"/>
  <c r="S154" i="9"/>
  <c r="R154" i="9"/>
  <c r="Q154" i="9"/>
  <c r="U153" i="9"/>
  <c r="T153" i="9"/>
  <c r="S153" i="9"/>
  <c r="R153" i="9"/>
  <c r="Q153" i="9"/>
  <c r="U152" i="9"/>
  <c r="T152" i="9"/>
  <c r="S152" i="9"/>
  <c r="R152" i="9"/>
  <c r="Q152" i="9"/>
  <c r="U151" i="9"/>
  <c r="T151" i="9"/>
  <c r="S151" i="9"/>
  <c r="R151" i="9"/>
  <c r="Q151" i="9"/>
  <c r="U150" i="9"/>
  <c r="T150" i="9"/>
  <c r="S150" i="9"/>
  <c r="R150" i="9"/>
  <c r="Q150" i="9"/>
  <c r="U149" i="9"/>
  <c r="T149" i="9"/>
  <c r="S149" i="9"/>
  <c r="R149" i="9"/>
  <c r="Q149" i="9"/>
  <c r="U148" i="9"/>
  <c r="T148" i="9"/>
  <c r="S148" i="9"/>
  <c r="R148" i="9"/>
  <c r="Q148" i="9"/>
  <c r="U147" i="9"/>
  <c r="T147" i="9"/>
  <c r="S147" i="9"/>
  <c r="R147" i="9"/>
  <c r="Q147" i="9"/>
  <c r="U146" i="9"/>
  <c r="T146" i="9"/>
  <c r="S146" i="9"/>
  <c r="R146" i="9"/>
  <c r="Q146" i="9"/>
  <c r="U145" i="9"/>
  <c r="T145" i="9"/>
  <c r="S145" i="9"/>
  <c r="R145" i="9"/>
  <c r="Q145" i="9"/>
  <c r="U144" i="9"/>
  <c r="T144" i="9"/>
  <c r="S144" i="9"/>
  <c r="R144" i="9"/>
  <c r="Q144" i="9"/>
  <c r="U143" i="9"/>
  <c r="T143" i="9"/>
  <c r="S143" i="9"/>
  <c r="R143" i="9"/>
  <c r="Q143" i="9"/>
  <c r="U142" i="9"/>
  <c r="T142" i="9"/>
  <c r="S142" i="9"/>
  <c r="R142" i="9"/>
  <c r="Q142" i="9"/>
  <c r="U141" i="9"/>
  <c r="T141" i="9"/>
  <c r="S141" i="9"/>
  <c r="R141" i="9"/>
  <c r="Q141" i="9"/>
  <c r="U140" i="9"/>
  <c r="T140" i="9"/>
  <c r="S140" i="9"/>
  <c r="R140" i="9"/>
  <c r="Q140" i="9"/>
  <c r="U139" i="9"/>
  <c r="T139" i="9"/>
  <c r="S139" i="9"/>
  <c r="R139" i="9"/>
  <c r="Q139" i="9"/>
  <c r="U138" i="9"/>
  <c r="T138" i="9"/>
  <c r="S138" i="9"/>
  <c r="R138" i="9"/>
  <c r="Q138" i="9"/>
  <c r="U137" i="9"/>
  <c r="T137" i="9"/>
  <c r="S137" i="9"/>
  <c r="R137" i="9"/>
  <c r="Q137" i="9"/>
  <c r="U136" i="9"/>
  <c r="T136" i="9"/>
  <c r="S136" i="9"/>
  <c r="R136" i="9"/>
  <c r="Q136" i="9"/>
  <c r="U135" i="9"/>
  <c r="T135" i="9"/>
  <c r="S135" i="9"/>
  <c r="R135" i="9"/>
  <c r="Q135" i="9"/>
  <c r="U134" i="9"/>
  <c r="T134" i="9"/>
  <c r="S134" i="9"/>
  <c r="R134" i="9"/>
  <c r="Q134" i="9"/>
  <c r="U133" i="9"/>
  <c r="T133" i="9"/>
  <c r="S133" i="9"/>
  <c r="R133" i="9"/>
  <c r="Q133" i="9"/>
  <c r="U132" i="9"/>
  <c r="T132" i="9"/>
  <c r="S132" i="9"/>
  <c r="R132" i="9"/>
  <c r="Q132" i="9"/>
  <c r="U131" i="9"/>
  <c r="T131" i="9"/>
  <c r="S131" i="9"/>
  <c r="R131" i="9"/>
  <c r="Q131" i="9"/>
  <c r="U130" i="9"/>
  <c r="T130" i="9"/>
  <c r="S130" i="9"/>
  <c r="R130" i="9"/>
  <c r="Q130" i="9"/>
  <c r="U129" i="9"/>
  <c r="T129" i="9"/>
  <c r="S129" i="9"/>
  <c r="R129" i="9"/>
  <c r="Q129" i="9"/>
  <c r="U128" i="9"/>
  <c r="T128" i="9"/>
  <c r="S128" i="9"/>
  <c r="R128" i="9"/>
  <c r="Q128" i="9"/>
  <c r="U127" i="9"/>
  <c r="T127" i="9"/>
  <c r="S127" i="9"/>
  <c r="R127" i="9"/>
  <c r="Q127" i="9"/>
  <c r="U126" i="9"/>
  <c r="T126" i="9"/>
  <c r="S126" i="9"/>
  <c r="R126" i="9"/>
  <c r="Q126" i="9"/>
  <c r="U125" i="9"/>
  <c r="T125" i="9"/>
  <c r="S125" i="9"/>
  <c r="R125" i="9"/>
  <c r="Q125" i="9"/>
  <c r="U124" i="9"/>
  <c r="T124" i="9"/>
  <c r="S124" i="9"/>
  <c r="R124" i="9"/>
  <c r="Q124" i="9"/>
  <c r="U123" i="9"/>
  <c r="T123" i="9"/>
  <c r="S123" i="9"/>
  <c r="R123" i="9"/>
  <c r="Q123" i="9"/>
  <c r="U122" i="9"/>
  <c r="T122" i="9"/>
  <c r="S122" i="9"/>
  <c r="R122" i="9"/>
  <c r="Q122" i="9"/>
  <c r="U121" i="9"/>
  <c r="T121" i="9"/>
  <c r="S121" i="9"/>
  <c r="R121" i="9"/>
  <c r="Q121" i="9"/>
  <c r="U120" i="9"/>
  <c r="T120" i="9"/>
  <c r="S120" i="9"/>
  <c r="R120" i="9"/>
  <c r="Q120" i="9"/>
  <c r="U119" i="9"/>
  <c r="T119" i="9"/>
  <c r="S119" i="9"/>
  <c r="R119" i="9"/>
  <c r="Q119" i="9"/>
  <c r="U118" i="9"/>
  <c r="T118" i="9"/>
  <c r="S118" i="9"/>
  <c r="R118" i="9"/>
  <c r="Q118" i="9"/>
  <c r="U117" i="9"/>
  <c r="T117" i="9"/>
  <c r="S117" i="9"/>
  <c r="R117" i="9"/>
  <c r="Q117" i="9"/>
  <c r="U116" i="9"/>
  <c r="T116" i="9"/>
  <c r="S116" i="9"/>
  <c r="R116" i="9"/>
  <c r="Q116" i="9"/>
  <c r="U115" i="9"/>
  <c r="T115" i="9"/>
  <c r="S115" i="9"/>
  <c r="R115" i="9"/>
  <c r="Q115" i="9"/>
  <c r="U114" i="9"/>
  <c r="T114" i="9"/>
  <c r="S114" i="9"/>
  <c r="R114" i="9"/>
  <c r="Q114" i="9"/>
  <c r="U113" i="9"/>
  <c r="T113" i="9"/>
  <c r="S113" i="9"/>
  <c r="R113" i="9"/>
  <c r="Q113" i="9"/>
  <c r="U112" i="9"/>
  <c r="T112" i="9"/>
  <c r="S112" i="9"/>
  <c r="R112" i="9"/>
  <c r="Q112" i="9"/>
  <c r="U111" i="9"/>
  <c r="T111" i="9"/>
  <c r="S111" i="9"/>
  <c r="R111" i="9"/>
  <c r="Q111" i="9"/>
  <c r="U110" i="9"/>
  <c r="T110" i="9"/>
  <c r="S110" i="9"/>
  <c r="R110" i="9"/>
  <c r="Q110" i="9"/>
  <c r="U109" i="9"/>
  <c r="T109" i="9"/>
  <c r="S109" i="9"/>
  <c r="R109" i="9"/>
  <c r="Q109" i="9"/>
  <c r="U108" i="9"/>
  <c r="T108" i="9"/>
  <c r="S108" i="9"/>
  <c r="R108" i="9"/>
  <c r="Q108" i="9"/>
  <c r="U107" i="9"/>
  <c r="T107" i="9"/>
  <c r="S107" i="9"/>
  <c r="R107" i="9"/>
  <c r="Q107" i="9"/>
  <c r="U106" i="9"/>
  <c r="T106" i="9"/>
  <c r="S106" i="9"/>
  <c r="R106" i="9"/>
  <c r="Q106" i="9"/>
  <c r="U105" i="9"/>
  <c r="T105" i="9"/>
  <c r="S105" i="9"/>
  <c r="R105" i="9"/>
  <c r="Q105" i="9"/>
  <c r="U104" i="9"/>
  <c r="T104" i="9"/>
  <c r="S104" i="9"/>
  <c r="R104" i="9"/>
  <c r="Q104" i="9"/>
  <c r="U103" i="9"/>
  <c r="T103" i="9"/>
  <c r="S103" i="9"/>
  <c r="R103" i="9"/>
  <c r="Q103" i="9"/>
  <c r="U102" i="9"/>
  <c r="T102" i="9"/>
  <c r="S102" i="9"/>
  <c r="R102" i="9"/>
  <c r="Q102" i="9"/>
  <c r="U101" i="9"/>
  <c r="T101" i="9"/>
  <c r="S101" i="9"/>
  <c r="R101" i="9"/>
  <c r="Q101" i="9"/>
  <c r="U100" i="9"/>
  <c r="T100" i="9"/>
  <c r="S100" i="9"/>
  <c r="R100" i="9"/>
  <c r="Q100" i="9"/>
  <c r="U99" i="9"/>
  <c r="T99" i="9"/>
  <c r="S99" i="9"/>
  <c r="R99" i="9"/>
  <c r="Q99" i="9"/>
  <c r="U98" i="9"/>
  <c r="T98" i="9"/>
  <c r="S98" i="9"/>
  <c r="R98" i="9"/>
  <c r="Q98" i="9"/>
  <c r="U97" i="9"/>
  <c r="T97" i="9"/>
  <c r="S97" i="9"/>
  <c r="R97" i="9"/>
  <c r="Q97" i="9"/>
  <c r="U96" i="9"/>
  <c r="T96" i="9"/>
  <c r="S96" i="9"/>
  <c r="R96" i="9"/>
  <c r="Q96" i="9"/>
  <c r="U95" i="9"/>
  <c r="T95" i="9"/>
  <c r="S95" i="9"/>
  <c r="R95" i="9"/>
  <c r="Q95" i="9"/>
  <c r="U94" i="9"/>
  <c r="T94" i="9"/>
  <c r="S94" i="9"/>
  <c r="R94" i="9"/>
  <c r="Q94" i="9"/>
  <c r="U93" i="9"/>
  <c r="T93" i="9"/>
  <c r="S93" i="9"/>
  <c r="R93" i="9"/>
  <c r="Q93" i="9"/>
  <c r="U92" i="9"/>
  <c r="T92" i="9"/>
  <c r="S92" i="9"/>
  <c r="R92" i="9"/>
  <c r="Q92" i="9"/>
  <c r="U91" i="9"/>
  <c r="T91" i="9"/>
  <c r="S91" i="9"/>
  <c r="R91" i="9"/>
  <c r="Q91" i="9"/>
  <c r="U90" i="9"/>
  <c r="T90" i="9"/>
  <c r="S90" i="9"/>
  <c r="R90" i="9"/>
  <c r="Q90" i="9"/>
  <c r="U89" i="9"/>
  <c r="T89" i="9"/>
  <c r="S89" i="9"/>
  <c r="R89" i="9"/>
  <c r="Q89" i="9"/>
  <c r="U88" i="9"/>
  <c r="T88" i="9"/>
  <c r="S88" i="9"/>
  <c r="R88" i="9"/>
  <c r="Q88" i="9"/>
  <c r="U87" i="9"/>
  <c r="T87" i="9"/>
  <c r="S87" i="9"/>
  <c r="R87" i="9"/>
  <c r="Q87" i="9"/>
  <c r="U86" i="9"/>
  <c r="T86" i="9"/>
  <c r="S86" i="9"/>
  <c r="R86" i="9"/>
  <c r="Q86" i="9"/>
  <c r="U85" i="9"/>
  <c r="T85" i="9"/>
  <c r="S85" i="9"/>
  <c r="R85" i="9"/>
  <c r="Q85" i="9"/>
  <c r="U84" i="9"/>
  <c r="T84" i="9"/>
  <c r="S84" i="9"/>
  <c r="R84" i="9"/>
  <c r="Q84" i="9"/>
  <c r="U83" i="9"/>
  <c r="T83" i="9"/>
  <c r="S83" i="9"/>
  <c r="R83" i="9"/>
  <c r="Q83" i="9"/>
  <c r="U82" i="9"/>
  <c r="T82" i="9"/>
  <c r="S82" i="9"/>
  <c r="R82" i="9"/>
  <c r="Q82" i="9"/>
  <c r="U81" i="9"/>
  <c r="T81" i="9"/>
  <c r="S81" i="9"/>
  <c r="R81" i="9"/>
  <c r="Q81" i="9"/>
  <c r="U80" i="9"/>
  <c r="T80" i="9"/>
  <c r="S80" i="9"/>
  <c r="R80" i="9"/>
  <c r="Q80" i="9"/>
  <c r="U79" i="9"/>
  <c r="T79" i="9"/>
  <c r="S79" i="9"/>
  <c r="R79" i="9"/>
  <c r="Q79" i="9"/>
  <c r="U78" i="9"/>
  <c r="T78" i="9"/>
  <c r="S78" i="9"/>
  <c r="R78" i="9"/>
  <c r="Q78" i="9"/>
  <c r="U77" i="9"/>
  <c r="T77" i="9"/>
  <c r="S77" i="9"/>
  <c r="R77" i="9"/>
  <c r="Q77" i="9"/>
  <c r="U76" i="9"/>
  <c r="T76" i="9"/>
  <c r="S76" i="9"/>
  <c r="R76" i="9"/>
  <c r="Q76" i="9"/>
  <c r="U75" i="9"/>
  <c r="T75" i="9"/>
  <c r="S75" i="9"/>
  <c r="R75" i="9"/>
  <c r="Q75" i="9"/>
  <c r="U74" i="9"/>
  <c r="T74" i="9"/>
  <c r="S74" i="9"/>
  <c r="R74" i="9"/>
  <c r="Q74" i="9"/>
  <c r="U73" i="9"/>
  <c r="T73" i="9"/>
  <c r="S73" i="9"/>
  <c r="R73" i="9"/>
  <c r="Q73" i="9"/>
  <c r="U72" i="9"/>
  <c r="T72" i="9"/>
  <c r="S72" i="9"/>
  <c r="R72" i="9"/>
  <c r="Q72" i="9"/>
  <c r="U71" i="9"/>
  <c r="T71" i="9"/>
  <c r="S71" i="9"/>
  <c r="R71" i="9"/>
  <c r="Q71" i="9"/>
  <c r="U70" i="9"/>
  <c r="T70" i="9"/>
  <c r="S70" i="9"/>
  <c r="R70" i="9"/>
  <c r="Q70" i="9"/>
  <c r="U69" i="9"/>
  <c r="T69" i="9"/>
  <c r="S69" i="9"/>
  <c r="R69" i="9"/>
  <c r="Q69" i="9"/>
  <c r="U68" i="9"/>
  <c r="T68" i="9"/>
  <c r="S68" i="9"/>
  <c r="R68" i="9"/>
  <c r="Q68" i="9"/>
  <c r="U67" i="9"/>
  <c r="T67" i="9"/>
  <c r="S67" i="9"/>
  <c r="R67" i="9"/>
  <c r="Q67" i="9"/>
  <c r="U66" i="9"/>
  <c r="T66" i="9"/>
  <c r="S66" i="9"/>
  <c r="R66" i="9"/>
  <c r="Q66" i="9"/>
  <c r="U65" i="9"/>
  <c r="T65" i="9"/>
  <c r="S65" i="9"/>
  <c r="R65" i="9"/>
  <c r="Q65" i="9"/>
  <c r="U64" i="9"/>
  <c r="T64" i="9"/>
  <c r="S64" i="9"/>
  <c r="R64" i="9"/>
  <c r="Q64" i="9"/>
  <c r="U63" i="9"/>
  <c r="T63" i="9"/>
  <c r="S63" i="9"/>
  <c r="R63" i="9"/>
  <c r="Q63" i="9"/>
  <c r="U62" i="9"/>
  <c r="T62" i="9"/>
  <c r="S62" i="9"/>
  <c r="R62" i="9"/>
  <c r="Q62" i="9"/>
  <c r="U61" i="9"/>
  <c r="T61" i="9"/>
  <c r="S61" i="9"/>
  <c r="R61" i="9"/>
  <c r="Q61" i="9"/>
  <c r="U60" i="9"/>
  <c r="T60" i="9"/>
  <c r="S60" i="9"/>
  <c r="R60" i="9"/>
  <c r="Q60" i="9"/>
  <c r="U59" i="9"/>
  <c r="T59" i="9"/>
  <c r="S59" i="9"/>
  <c r="R59" i="9"/>
  <c r="Q59" i="9"/>
  <c r="U58" i="9"/>
  <c r="T58" i="9"/>
  <c r="S58" i="9"/>
  <c r="R58" i="9"/>
  <c r="Q58" i="9"/>
  <c r="U57" i="9"/>
  <c r="T57" i="9"/>
  <c r="S57" i="9"/>
  <c r="R57" i="9"/>
  <c r="Q57" i="9"/>
  <c r="U56" i="9"/>
  <c r="T56" i="9"/>
  <c r="S56" i="9"/>
  <c r="R56" i="9"/>
  <c r="Q56" i="9"/>
  <c r="U55" i="9"/>
  <c r="T55" i="9"/>
  <c r="S55" i="9"/>
  <c r="R55" i="9"/>
  <c r="Q55" i="9"/>
  <c r="U54" i="9"/>
  <c r="T54" i="9"/>
  <c r="S54" i="9"/>
  <c r="R54" i="9"/>
  <c r="Q54" i="9"/>
  <c r="U53" i="9"/>
  <c r="T53" i="9"/>
  <c r="S53" i="9"/>
  <c r="R53" i="9"/>
  <c r="Q53" i="9"/>
  <c r="U52" i="9"/>
  <c r="T52" i="9"/>
  <c r="S52" i="9"/>
  <c r="R52" i="9"/>
  <c r="Q52" i="9"/>
  <c r="U51" i="9"/>
  <c r="T51" i="9"/>
  <c r="S51" i="9"/>
  <c r="R51" i="9"/>
  <c r="Q51" i="9"/>
  <c r="U50" i="9"/>
  <c r="T50" i="9"/>
  <c r="S50" i="9"/>
  <c r="R50" i="9"/>
  <c r="Q50" i="9"/>
  <c r="U49" i="9"/>
  <c r="T49" i="9"/>
  <c r="S49" i="9"/>
  <c r="R49" i="9"/>
  <c r="Q49" i="9"/>
  <c r="U48" i="9"/>
  <c r="T48" i="9"/>
  <c r="S48" i="9"/>
  <c r="R48" i="9"/>
  <c r="Q48" i="9"/>
  <c r="U47" i="9"/>
  <c r="T47" i="9"/>
  <c r="S47" i="9"/>
  <c r="R47" i="9"/>
  <c r="Q47" i="9"/>
  <c r="U46" i="9"/>
  <c r="T46" i="9"/>
  <c r="S46" i="9"/>
  <c r="R46" i="9"/>
  <c r="Q46" i="9"/>
  <c r="U45" i="9"/>
  <c r="T45" i="9"/>
  <c r="S45" i="9"/>
  <c r="R45" i="9"/>
  <c r="Q45" i="9"/>
  <c r="U44" i="9"/>
  <c r="T44" i="9"/>
  <c r="S44" i="9"/>
  <c r="R44" i="9"/>
  <c r="Q44" i="9"/>
  <c r="U43" i="9"/>
  <c r="T43" i="9"/>
  <c r="S43" i="9"/>
  <c r="R43" i="9"/>
  <c r="Q43" i="9"/>
  <c r="U42" i="9"/>
  <c r="T42" i="9"/>
  <c r="S42" i="9"/>
  <c r="R42" i="9"/>
  <c r="Q42" i="9"/>
  <c r="U41" i="9"/>
  <c r="T41" i="9"/>
  <c r="S41" i="9"/>
  <c r="R41" i="9"/>
  <c r="Q41" i="9"/>
  <c r="U40" i="9"/>
  <c r="T40" i="9"/>
  <c r="S40" i="9"/>
  <c r="R40" i="9"/>
  <c r="Q40" i="9"/>
  <c r="U39" i="9"/>
  <c r="T39" i="9"/>
  <c r="S39" i="9"/>
  <c r="R39" i="9"/>
  <c r="Q39" i="9"/>
  <c r="U38" i="9"/>
  <c r="T38" i="9"/>
  <c r="S38" i="9"/>
  <c r="R38" i="9"/>
  <c r="Q38" i="9"/>
  <c r="U37" i="9"/>
  <c r="T37" i="9"/>
  <c r="S37" i="9"/>
  <c r="R37" i="9"/>
  <c r="Q37" i="9"/>
  <c r="U36" i="9"/>
  <c r="T36" i="9"/>
  <c r="S36" i="9"/>
  <c r="R36" i="9"/>
  <c r="Q36" i="9"/>
  <c r="U35" i="9"/>
  <c r="T35" i="9"/>
  <c r="S35" i="9"/>
  <c r="R35" i="9"/>
  <c r="Q35" i="9"/>
  <c r="U34" i="9"/>
  <c r="T34" i="9"/>
  <c r="S34" i="9"/>
  <c r="R34" i="9"/>
  <c r="Q34" i="9"/>
  <c r="U33" i="9"/>
  <c r="T33" i="9"/>
  <c r="S33" i="9"/>
  <c r="R33" i="9"/>
  <c r="Q33" i="9"/>
  <c r="U32" i="9"/>
  <c r="T32" i="9"/>
  <c r="S32" i="9"/>
  <c r="R32" i="9"/>
  <c r="Q32" i="9"/>
  <c r="U31" i="9"/>
  <c r="T31" i="9"/>
  <c r="S31" i="9"/>
  <c r="R31" i="9"/>
  <c r="Q31" i="9"/>
  <c r="U29" i="9"/>
  <c r="T29" i="9"/>
  <c r="S29" i="9"/>
  <c r="R29" i="9"/>
  <c r="Q29" i="9"/>
  <c r="U28" i="9"/>
  <c r="T28" i="9"/>
  <c r="S28" i="9"/>
  <c r="R28" i="9"/>
  <c r="Q28" i="9"/>
  <c r="U27" i="9"/>
  <c r="T27" i="9"/>
  <c r="S27" i="9"/>
  <c r="R27" i="9"/>
  <c r="Q27" i="9"/>
  <c r="U26" i="9"/>
  <c r="T26" i="9"/>
  <c r="S26" i="9"/>
  <c r="R26" i="9"/>
  <c r="Q26" i="9"/>
  <c r="U25" i="9"/>
  <c r="T25" i="9"/>
  <c r="S25" i="9"/>
  <c r="R25" i="9"/>
  <c r="Q25" i="9"/>
  <c r="U24" i="9"/>
  <c r="T24" i="9"/>
  <c r="S24" i="9"/>
  <c r="R24" i="9"/>
  <c r="Q24" i="9"/>
  <c r="U23" i="9"/>
  <c r="T23" i="9"/>
  <c r="S23" i="9"/>
  <c r="R23" i="9"/>
  <c r="Q23" i="9"/>
  <c r="U22" i="9"/>
  <c r="T22" i="9"/>
  <c r="S22" i="9"/>
  <c r="R22" i="9"/>
  <c r="Q22" i="9"/>
  <c r="U21" i="9"/>
  <c r="T21" i="9"/>
  <c r="S21" i="9"/>
  <c r="R21" i="9"/>
  <c r="Q21" i="9"/>
  <c r="U20" i="9"/>
  <c r="T20" i="9"/>
  <c r="S20" i="9"/>
  <c r="R20" i="9"/>
  <c r="Q20" i="9"/>
  <c r="U19" i="9"/>
  <c r="T19" i="9"/>
  <c r="S19" i="9"/>
  <c r="R19" i="9"/>
  <c r="Q19" i="9"/>
  <c r="U18" i="9"/>
  <c r="T18" i="9"/>
  <c r="S18" i="9"/>
  <c r="R18" i="9"/>
  <c r="Q18" i="9"/>
  <c r="U17" i="9"/>
  <c r="T17" i="9"/>
  <c r="S17" i="9"/>
  <c r="R17" i="9"/>
  <c r="Q17" i="9"/>
  <c r="U16" i="9"/>
  <c r="T16" i="9"/>
  <c r="S16" i="9"/>
  <c r="R16" i="9"/>
  <c r="Q16" i="9"/>
  <c r="U15" i="9"/>
  <c r="T15" i="9"/>
  <c r="S15" i="9"/>
  <c r="R15" i="9"/>
  <c r="Q15" i="9"/>
  <c r="U14" i="9"/>
  <c r="T14" i="9"/>
  <c r="S14" i="9"/>
  <c r="R14" i="9"/>
  <c r="Q14" i="9"/>
  <c r="U13" i="9"/>
  <c r="T13" i="9"/>
  <c r="S13" i="9"/>
  <c r="R13" i="9"/>
  <c r="Q13" i="9"/>
  <c r="U12" i="9"/>
  <c r="T12" i="9"/>
  <c r="S12" i="9"/>
  <c r="R12" i="9"/>
  <c r="Q12" i="9"/>
  <c r="U11" i="9"/>
  <c r="T11" i="9"/>
  <c r="S11" i="9"/>
  <c r="R11" i="9"/>
  <c r="Q11" i="9"/>
  <c r="U10" i="9"/>
  <c r="T10" i="9"/>
  <c r="S10" i="9"/>
  <c r="R10" i="9"/>
  <c r="Q10" i="9"/>
  <c r="U9" i="9"/>
  <c r="T9" i="9"/>
  <c r="S9" i="9"/>
  <c r="R9" i="9"/>
  <c r="Q9" i="9"/>
  <c r="U8" i="9"/>
  <c r="T8" i="9"/>
  <c r="S8" i="9"/>
  <c r="R8" i="9"/>
  <c r="Q8" i="9"/>
  <c r="U7" i="9"/>
  <c r="T7" i="9"/>
  <c r="S7" i="9"/>
  <c r="R7" i="9"/>
  <c r="Q7" i="9"/>
  <c r="U6" i="9"/>
  <c r="T6" i="9"/>
  <c r="S6" i="9"/>
  <c r="R6" i="9"/>
  <c r="Q6" i="9"/>
  <c r="P218" i="9"/>
  <c r="P217" i="9"/>
  <c r="P216" i="9"/>
  <c r="P215" i="9"/>
  <c r="P214" i="9"/>
  <c r="P213" i="9"/>
  <c r="P212" i="9"/>
  <c r="P211" i="9"/>
  <c r="P210" i="9"/>
  <c r="P209" i="9"/>
  <c r="P208" i="9"/>
  <c r="P207" i="9"/>
  <c r="P206" i="9"/>
  <c r="P205" i="9"/>
  <c r="P204" i="9"/>
  <c r="P203" i="9"/>
  <c r="P202" i="9"/>
  <c r="P201" i="9"/>
  <c r="P200" i="9"/>
  <c r="P199" i="9"/>
  <c r="P198" i="9"/>
  <c r="P197" i="9"/>
  <c r="P196" i="9"/>
  <c r="P195" i="9"/>
  <c r="P194" i="9"/>
  <c r="P193" i="9"/>
  <c r="P192" i="9"/>
  <c r="P191" i="9"/>
  <c r="P190" i="9"/>
  <c r="P189" i="9"/>
  <c r="P188" i="9"/>
  <c r="P187" i="9"/>
  <c r="P186" i="9"/>
  <c r="P185" i="9"/>
  <c r="P184" i="9"/>
  <c r="P183" i="9"/>
  <c r="P182" i="9"/>
  <c r="P181" i="9"/>
  <c r="P180" i="9"/>
  <c r="P179" i="9"/>
  <c r="P178" i="9"/>
  <c r="P177" i="9"/>
  <c r="P176" i="9"/>
  <c r="P175" i="9"/>
  <c r="P174" i="9"/>
  <c r="P173" i="9"/>
  <c r="P172" i="9"/>
  <c r="P171" i="9"/>
  <c r="P170" i="9"/>
  <c r="P169" i="9"/>
  <c r="P168" i="9"/>
  <c r="P167" i="9"/>
  <c r="P166" i="9"/>
  <c r="P165" i="9"/>
  <c r="P164" i="9"/>
  <c r="P163" i="9"/>
  <c r="P162" i="9"/>
  <c r="P161" i="9"/>
  <c r="P160" i="9"/>
  <c r="P159" i="9"/>
  <c r="P158" i="9"/>
  <c r="P157" i="9"/>
  <c r="P156" i="9"/>
  <c r="P155" i="9"/>
  <c r="P154" i="9"/>
  <c r="P153" i="9"/>
  <c r="P152" i="9"/>
  <c r="P151" i="9"/>
  <c r="P150" i="9"/>
  <c r="P149" i="9"/>
  <c r="P148" i="9"/>
  <c r="P147" i="9"/>
  <c r="P146" i="9"/>
  <c r="P145" i="9"/>
  <c r="P144" i="9"/>
  <c r="P143" i="9"/>
  <c r="P142" i="9"/>
  <c r="P141" i="9"/>
  <c r="P140" i="9"/>
  <c r="P139" i="9"/>
  <c r="P138" i="9"/>
  <c r="P137" i="9"/>
  <c r="P136" i="9"/>
  <c r="P135" i="9"/>
  <c r="P134" i="9"/>
  <c r="P133" i="9"/>
  <c r="P132" i="9"/>
  <c r="P131" i="9"/>
  <c r="P130" i="9"/>
  <c r="P129" i="9"/>
  <c r="P128" i="9"/>
  <c r="P127" i="9"/>
  <c r="P126" i="9"/>
  <c r="P125" i="9"/>
  <c r="P124" i="9"/>
  <c r="P123" i="9"/>
  <c r="P122" i="9"/>
  <c r="P121" i="9"/>
  <c r="P120" i="9"/>
  <c r="P119" i="9"/>
  <c r="P118" i="9"/>
  <c r="P117" i="9"/>
  <c r="P116" i="9"/>
  <c r="P115" i="9"/>
  <c r="P114" i="9"/>
  <c r="P113" i="9"/>
  <c r="P112" i="9"/>
  <c r="P111" i="9"/>
  <c r="P110" i="9"/>
  <c r="P109" i="9"/>
  <c r="P108" i="9"/>
  <c r="P107" i="9"/>
  <c r="P106" i="9"/>
  <c r="P105" i="9"/>
  <c r="P104" i="9"/>
  <c r="P103" i="9"/>
  <c r="P102" i="9"/>
  <c r="P101" i="9"/>
  <c r="P100" i="9"/>
  <c r="P99" i="9"/>
  <c r="P98" i="9"/>
  <c r="P97" i="9"/>
  <c r="P96" i="9"/>
  <c r="P95" i="9"/>
  <c r="P94" i="9"/>
  <c r="P93" i="9"/>
  <c r="P92" i="9"/>
  <c r="P91" i="9"/>
  <c r="P90" i="9"/>
  <c r="P89" i="9"/>
  <c r="P88" i="9"/>
  <c r="P87" i="9"/>
  <c r="P86" i="9"/>
  <c r="P85" i="9"/>
  <c r="P84" i="9"/>
  <c r="P83" i="9"/>
  <c r="P82" i="9"/>
  <c r="P81" i="9"/>
  <c r="P80" i="9"/>
  <c r="P79" i="9"/>
  <c r="P78" i="9"/>
  <c r="P77" i="9"/>
  <c r="P76" i="9"/>
  <c r="P75" i="9"/>
  <c r="P74" i="9"/>
  <c r="P73" i="9"/>
  <c r="P72" i="9"/>
  <c r="P71" i="9"/>
  <c r="P70" i="9"/>
  <c r="P69" i="9"/>
  <c r="P68" i="9"/>
  <c r="P67" i="9"/>
  <c r="P66" i="9"/>
  <c r="P65" i="9"/>
  <c r="P64" i="9"/>
  <c r="P63" i="9"/>
  <c r="P62" i="9"/>
  <c r="P61" i="9"/>
  <c r="P60" i="9"/>
  <c r="P59" i="9"/>
  <c r="P58" i="9"/>
  <c r="P57" i="9"/>
  <c r="P56" i="9"/>
  <c r="P55" i="9"/>
  <c r="P54" i="9"/>
  <c r="P53" i="9"/>
  <c r="P52" i="9"/>
  <c r="P51" i="9"/>
  <c r="P50" i="9"/>
  <c r="P49" i="9"/>
  <c r="P48" i="9"/>
  <c r="P47" i="9"/>
  <c r="P46" i="9"/>
  <c r="P45" i="9"/>
  <c r="P44" i="9"/>
  <c r="P43" i="9"/>
  <c r="P42" i="9"/>
  <c r="P41" i="9"/>
  <c r="P40" i="9"/>
  <c r="P39" i="9"/>
  <c r="P38" i="9"/>
  <c r="P37" i="9"/>
  <c r="P36" i="9"/>
  <c r="P35" i="9"/>
  <c r="P34" i="9"/>
  <c r="P33" i="9"/>
  <c r="P32" i="9"/>
  <c r="P31" i="9"/>
  <c r="P29" i="9"/>
  <c r="P28" i="9"/>
  <c r="P27" i="9"/>
  <c r="P26" i="9"/>
  <c r="P25" i="9"/>
  <c r="P24" i="9"/>
  <c r="P23" i="9"/>
  <c r="P22" i="9"/>
  <c r="P21" i="9"/>
  <c r="P20" i="9"/>
  <c r="P19" i="9"/>
  <c r="P18" i="9"/>
  <c r="P17" i="9"/>
  <c r="P16" i="9"/>
  <c r="P15" i="9"/>
  <c r="P14" i="9"/>
  <c r="P13" i="9"/>
  <c r="P12" i="9"/>
  <c r="P11" i="9"/>
  <c r="P10" i="9"/>
  <c r="P9" i="9"/>
  <c r="P8" i="9"/>
  <c r="P7" i="9"/>
  <c r="P6" i="9"/>
  <c r="O29" i="18" l="1"/>
  <c r="N29" i="18"/>
  <c r="M29" i="18"/>
  <c r="L29" i="18"/>
  <c r="K29" i="18"/>
  <c r="J29" i="18"/>
  <c r="I29" i="18"/>
  <c r="H29" i="18"/>
  <c r="G29" i="18"/>
  <c r="F29" i="18"/>
  <c r="E29" i="18"/>
  <c r="D29" i="18"/>
  <c r="O18" i="18"/>
  <c r="N18" i="18"/>
  <c r="M18" i="18"/>
  <c r="L18" i="18"/>
  <c r="K18" i="18"/>
  <c r="J18" i="18"/>
  <c r="I18" i="18"/>
  <c r="H18" i="18"/>
  <c r="G18" i="18"/>
  <c r="F18" i="18"/>
  <c r="E18" i="18"/>
  <c r="D18" i="18"/>
  <c r="I4649" i="16"/>
  <c r="J4650" i="6" s="1"/>
  <c r="J30" i="18" l="1"/>
  <c r="L30" i="18"/>
  <c r="N30" i="18"/>
  <c r="K30" i="18"/>
  <c r="M30" i="18"/>
  <c r="O30" i="18"/>
  <c r="D30" i="18"/>
  <c r="F30" i="18"/>
  <c r="H30" i="18"/>
  <c r="E30" i="18"/>
  <c r="G30" i="18"/>
  <c r="I30" i="18"/>
  <c r="P4643" i="16"/>
  <c r="P4421" i="16"/>
  <c r="P4207" i="16"/>
  <c r="P3990" i="16"/>
  <c r="P3774" i="16"/>
  <c r="P3557" i="16"/>
  <c r="P3346" i="16"/>
  <c r="P3331" i="16"/>
  <c r="P3120" i="16"/>
  <c r="P3106" i="16"/>
  <c r="P2895" i="16"/>
  <c r="P2670" i="16"/>
  <c r="P2660" i="16"/>
  <c r="P2449" i="16"/>
  <c r="P2224" i="16"/>
  <c r="P2007" i="16"/>
  <c r="P1787" i="16"/>
  <c r="P1568" i="16"/>
  <c r="P1339" i="16"/>
  <c r="P1117" i="16"/>
  <c r="P899" i="16"/>
  <c r="P890" i="16"/>
  <c r="P679" i="16"/>
  <c r="P665" i="16"/>
  <c r="P440" i="16"/>
  <c r="P229" i="16"/>
  <c r="P215" i="16"/>
  <c r="P454" i="16" l="1"/>
  <c r="O219" i="9" l="1"/>
  <c r="N219" i="9"/>
  <c r="M219" i="9"/>
  <c r="L219" i="9"/>
  <c r="K219" i="9"/>
  <c r="J219" i="9"/>
  <c r="P219" i="9" l="1"/>
  <c r="J4650" i="16"/>
  <c r="J4651" i="16" s="1"/>
  <c r="R219" i="9"/>
  <c r="L4650" i="16"/>
  <c r="L4651" i="16" s="1"/>
  <c r="T219" i="9"/>
  <c r="N4650" i="16"/>
  <c r="N4651" i="16" s="1"/>
  <c r="Q219" i="9"/>
  <c r="K4650" i="16"/>
  <c r="K4651" i="16" s="1"/>
  <c r="S219" i="9"/>
  <c r="M4650" i="16"/>
  <c r="M4651" i="16" s="1"/>
  <c r="U219" i="9"/>
  <c r="O4650" i="16"/>
  <c r="O4651" i="16" s="1"/>
  <c r="P4649" i="6"/>
  <c r="K4652" i="8" s="1"/>
  <c r="D28" i="5" s="1"/>
  <c r="O4649" i="6"/>
  <c r="U4652" i="8" s="1"/>
  <c r="N28" i="5" s="1"/>
  <c r="N4649" i="6"/>
  <c r="S4652" i="8" s="1"/>
  <c r="L28" i="5" s="1"/>
  <c r="M4649" i="6"/>
  <c r="Q4652" i="8" s="1"/>
  <c r="J28" i="5" s="1"/>
  <c r="L4649" i="6"/>
  <c r="M4652" i="8" s="1"/>
  <c r="F28" i="5" s="1"/>
  <c r="K4649" i="6"/>
  <c r="O4652" i="8" s="1"/>
  <c r="H28" i="5" s="1"/>
  <c r="J4649" i="6"/>
  <c r="I27" i="5" l="1"/>
  <c r="N27" i="5"/>
  <c r="M27" i="5"/>
  <c r="L27" i="5"/>
  <c r="K27" i="5"/>
  <c r="J27" i="5"/>
  <c r="H27" i="5"/>
  <c r="G27" i="5"/>
  <c r="F27" i="5"/>
  <c r="E27" i="5"/>
  <c r="D27" i="5"/>
  <c r="C27" i="5"/>
  <c r="I4651" i="8"/>
  <c r="D19" i="18"/>
  <c r="D5" i="18"/>
  <c r="E5" i="18"/>
  <c r="E19" i="18"/>
  <c r="G5" i="18"/>
  <c r="G19" i="18"/>
  <c r="I5" i="18"/>
  <c r="I19" i="18"/>
  <c r="K5" i="18"/>
  <c r="K19" i="18"/>
  <c r="M5" i="18"/>
  <c r="M19" i="18"/>
  <c r="O5" i="18"/>
  <c r="O19" i="18"/>
  <c r="J4651" i="8"/>
  <c r="C28" i="5" s="1"/>
  <c r="N5" i="18"/>
  <c r="N19" i="18"/>
  <c r="L5" i="18"/>
  <c r="L19" i="18"/>
  <c r="J5" i="18"/>
  <c r="J19" i="18"/>
  <c r="H19" i="18"/>
  <c r="H5" i="18"/>
  <c r="F5" i="18"/>
  <c r="F19" i="18"/>
  <c r="T4651" i="8"/>
  <c r="N31" i="18" s="1"/>
  <c r="U4651" i="8"/>
  <c r="O31" i="18" s="1"/>
  <c r="Q4651" i="8"/>
  <c r="K31" i="18" s="1"/>
  <c r="K4651" i="8"/>
  <c r="E31" i="18" s="1"/>
  <c r="O4651" i="8"/>
  <c r="I31" i="18" s="1"/>
  <c r="M4651" i="8"/>
  <c r="G31" i="18" s="1"/>
  <c r="N4651" i="8"/>
  <c r="H31" i="18" s="1"/>
  <c r="R4651" i="8"/>
  <c r="L31" i="18" s="1"/>
  <c r="P4651" i="8"/>
  <c r="J31" i="18" s="1"/>
  <c r="L4651" i="8"/>
  <c r="F31" i="18" s="1"/>
  <c r="S4651" i="8"/>
  <c r="M31" i="18" s="1"/>
  <c r="D31" i="18" l="1"/>
</calcChain>
</file>

<file path=xl/sharedStrings.xml><?xml version="1.0" encoding="utf-8"?>
<sst xmlns="http://schemas.openxmlformats.org/spreadsheetml/2006/main" count="108235" uniqueCount="505">
  <si>
    <t>2260001010</t>
  </si>
  <si>
    <t>2260001020</t>
  </si>
  <si>
    <t>2260001030</t>
  </si>
  <si>
    <t>2260001060</t>
  </si>
  <si>
    <t>2260002006</t>
  </si>
  <si>
    <t>2260002009</t>
  </si>
  <si>
    <t>2260002021</t>
  </si>
  <si>
    <t>2260002027</t>
  </si>
  <si>
    <t>2260002039</t>
  </si>
  <si>
    <t>2260002054</t>
  </si>
  <si>
    <t>2260003030</t>
  </si>
  <si>
    <t>2260003040</t>
  </si>
  <si>
    <t>2260004015</t>
  </si>
  <si>
    <t>2260004016</t>
  </si>
  <si>
    <t>2260004020</t>
  </si>
  <si>
    <t>2260004021</t>
  </si>
  <si>
    <t>2260004025</t>
  </si>
  <si>
    <t>2260004026</t>
  </si>
  <si>
    <t>2260004030</t>
  </si>
  <si>
    <t>2260004031</t>
  </si>
  <si>
    <t>2260004035</t>
  </si>
  <si>
    <t>2260004036</t>
  </si>
  <si>
    <t>2260004071</t>
  </si>
  <si>
    <t>2260005035</t>
  </si>
  <si>
    <t>2260006005</t>
  </si>
  <si>
    <t>2260006010</t>
  </si>
  <si>
    <t>2260006015</t>
  </si>
  <si>
    <t>2260006035</t>
  </si>
  <si>
    <t>2260007005</t>
  </si>
  <si>
    <t>2265001010</t>
  </si>
  <si>
    <t>2265001030</t>
  </si>
  <si>
    <t>2265001050</t>
  </si>
  <si>
    <t>2265001060</t>
  </si>
  <si>
    <t>2265002003</t>
  </si>
  <si>
    <t>2265002006</t>
  </si>
  <si>
    <t>2265002009</t>
  </si>
  <si>
    <t>2265002015</t>
  </si>
  <si>
    <t>2265002021</t>
  </si>
  <si>
    <t>2265002024</t>
  </si>
  <si>
    <t>2265002027</t>
  </si>
  <si>
    <t>2265002030</t>
  </si>
  <si>
    <t>2265002033</t>
  </si>
  <si>
    <t>2265002039</t>
  </si>
  <si>
    <t>2265002042</t>
  </si>
  <si>
    <t>2265002045</t>
  </si>
  <si>
    <t>2265002054</t>
  </si>
  <si>
    <t>2265002057</t>
  </si>
  <si>
    <t>2265002060</t>
  </si>
  <si>
    <t>2265002066</t>
  </si>
  <si>
    <t>2265002072</t>
  </si>
  <si>
    <t>2265002078</t>
  </si>
  <si>
    <t>2265002081</t>
  </si>
  <si>
    <t>2265003010</t>
  </si>
  <si>
    <t>2265003020</t>
  </si>
  <si>
    <t>2265003030</t>
  </si>
  <si>
    <t>2265003040</t>
  </si>
  <si>
    <t>2265003050</t>
  </si>
  <si>
    <t>2265003060</t>
  </si>
  <si>
    <t>2265003070</t>
  </si>
  <si>
    <t>2265004010</t>
  </si>
  <si>
    <t>2265004011</t>
  </si>
  <si>
    <t>2265004015</t>
  </si>
  <si>
    <t>2265004016</t>
  </si>
  <si>
    <t>2265004025</t>
  </si>
  <si>
    <t>2265004026</t>
  </si>
  <si>
    <t>2265004030</t>
  </si>
  <si>
    <t>2265004031</t>
  </si>
  <si>
    <t>2265004035</t>
  </si>
  <si>
    <t>2265004036</t>
  </si>
  <si>
    <t>2265004040</t>
  </si>
  <si>
    <t>2265004041</t>
  </si>
  <si>
    <t>2265004046</t>
  </si>
  <si>
    <t>2265004051</t>
  </si>
  <si>
    <t>2265004055</t>
  </si>
  <si>
    <t>2265004056</t>
  </si>
  <si>
    <t>2265004066</t>
  </si>
  <si>
    <t>2265004071</t>
  </si>
  <si>
    <t>2265004075</t>
  </si>
  <si>
    <t>2265004076</t>
  </si>
  <si>
    <t>2265005010</t>
  </si>
  <si>
    <t>2265005015</t>
  </si>
  <si>
    <t>2265005020</t>
  </si>
  <si>
    <t>2265005025</t>
  </si>
  <si>
    <t>2265005030</t>
  </si>
  <si>
    <t>2265005035</t>
  </si>
  <si>
    <t>2265005040</t>
  </si>
  <si>
    <t>2265005045</t>
  </si>
  <si>
    <t>2265005055</t>
  </si>
  <si>
    <t>2265005060</t>
  </si>
  <si>
    <t>2265006005</t>
  </si>
  <si>
    <t>2265006010</t>
  </si>
  <si>
    <t>2265006015</t>
  </si>
  <si>
    <t>2265006025</t>
  </si>
  <si>
    <t>2265006030</t>
  </si>
  <si>
    <t>2265006035</t>
  </si>
  <si>
    <t>2265007010</t>
  </si>
  <si>
    <t>2265007015</t>
  </si>
  <si>
    <t>2265010010</t>
  </si>
  <si>
    <t>2267001060</t>
  </si>
  <si>
    <t>2267002003</t>
  </si>
  <si>
    <t>2267002015</t>
  </si>
  <si>
    <t>2267002021</t>
  </si>
  <si>
    <t>2267002024</t>
  </si>
  <si>
    <t>2267002030</t>
  </si>
  <si>
    <t>2267002033</t>
  </si>
  <si>
    <t>2267002039</t>
  </si>
  <si>
    <t>2267002045</t>
  </si>
  <si>
    <t>2267002054</t>
  </si>
  <si>
    <t>2267002057</t>
  </si>
  <si>
    <t>2267002060</t>
  </si>
  <si>
    <t>2267002066</t>
  </si>
  <si>
    <t>2267002072</t>
  </si>
  <si>
    <t>2267002081</t>
  </si>
  <si>
    <t>2267003010</t>
  </si>
  <si>
    <t>2267003020</t>
  </si>
  <si>
    <t>2267003030</t>
  </si>
  <si>
    <t>2267003040</t>
  </si>
  <si>
    <t>2267003050</t>
  </si>
  <si>
    <t>2267003070</t>
  </si>
  <si>
    <t>2267004066</t>
  </si>
  <si>
    <t>2267005055</t>
  </si>
  <si>
    <t>2267005060</t>
  </si>
  <si>
    <t>2267006005</t>
  </si>
  <si>
    <t>2267006010</t>
  </si>
  <si>
    <t>2267006015</t>
  </si>
  <si>
    <t>2267006025</t>
  </si>
  <si>
    <t>2267006030</t>
  </si>
  <si>
    <t>2267006035</t>
  </si>
  <si>
    <t>2268002081</t>
  </si>
  <si>
    <t>2268003020</t>
  </si>
  <si>
    <t>2268003030</t>
  </si>
  <si>
    <t>2268003040</t>
  </si>
  <si>
    <t>2268003060</t>
  </si>
  <si>
    <t>2268003070</t>
  </si>
  <si>
    <t>2268005055</t>
  </si>
  <si>
    <t>2268005060</t>
  </si>
  <si>
    <t>2268006005</t>
  </si>
  <si>
    <t>2268006010</t>
  </si>
  <si>
    <t>2268006015</t>
  </si>
  <si>
    <t>2268006020</t>
  </si>
  <si>
    <t>2268006035</t>
  </si>
  <si>
    <t>2268010010</t>
  </si>
  <si>
    <t>2270001060</t>
  </si>
  <si>
    <t>2270002003</t>
  </si>
  <si>
    <t>2270002006</t>
  </si>
  <si>
    <t>2270002009</t>
  </si>
  <si>
    <t>2270002015</t>
  </si>
  <si>
    <t>2270002018</t>
  </si>
  <si>
    <t>2270002021</t>
  </si>
  <si>
    <t>2270002024</t>
  </si>
  <si>
    <t>2270002027</t>
  </si>
  <si>
    <t>2270002030</t>
  </si>
  <si>
    <t>2270002033</t>
  </si>
  <si>
    <t>2270002036</t>
  </si>
  <si>
    <t>2270002039</t>
  </si>
  <si>
    <t>2270002042</t>
  </si>
  <si>
    <t>2270002045</t>
  </si>
  <si>
    <t>2270002048</t>
  </si>
  <si>
    <t>2270002051</t>
  </si>
  <si>
    <t>2270002054</t>
  </si>
  <si>
    <t>2270002057</t>
  </si>
  <si>
    <t>2270002060</t>
  </si>
  <si>
    <t>2270002066</t>
  </si>
  <si>
    <t>2270002069</t>
  </si>
  <si>
    <t>2270002072</t>
  </si>
  <si>
    <t>2270002075</t>
  </si>
  <si>
    <t>2270002078</t>
  </si>
  <si>
    <t>2270002081</t>
  </si>
  <si>
    <t>2270003010</t>
  </si>
  <si>
    <t>2270003020</t>
  </si>
  <si>
    <t>2270003030</t>
  </si>
  <si>
    <t>2270003040</t>
  </si>
  <si>
    <t>2270003050</t>
  </si>
  <si>
    <t>2270003060</t>
  </si>
  <si>
    <t>2270003070</t>
  </si>
  <si>
    <t>2270004031</t>
  </si>
  <si>
    <t>2270004036</t>
  </si>
  <si>
    <t>2270004046</t>
  </si>
  <si>
    <t>2270004056</t>
  </si>
  <si>
    <t>2270004066</t>
  </si>
  <si>
    <t>2270004071</t>
  </si>
  <si>
    <t>2270004076</t>
  </si>
  <si>
    <t>2270005010</t>
  </si>
  <si>
    <t>2270005015</t>
  </si>
  <si>
    <t>2270005020</t>
  </si>
  <si>
    <t>2270005025</t>
  </si>
  <si>
    <t>2270005030</t>
  </si>
  <si>
    <t>2270005035</t>
  </si>
  <si>
    <t>2270005040</t>
  </si>
  <si>
    <t>2270005045</t>
  </si>
  <si>
    <t>2270005055</t>
  </si>
  <si>
    <t>2270005060</t>
  </si>
  <si>
    <t>2270006005</t>
  </si>
  <si>
    <t>2270006010</t>
  </si>
  <si>
    <t>2270006015</t>
  </si>
  <si>
    <t>2270006020</t>
  </si>
  <si>
    <t>2270006025</t>
  </si>
  <si>
    <t>2270006030</t>
  </si>
  <si>
    <t>2270006035</t>
  </si>
  <si>
    <t>2270007010</t>
  </si>
  <si>
    <t>2270007015</t>
  </si>
  <si>
    <t>2270009010</t>
  </si>
  <si>
    <t>2270010010</t>
  </si>
  <si>
    <t>2282005010</t>
  </si>
  <si>
    <t>2282005015</t>
  </si>
  <si>
    <t>2282010005</t>
  </si>
  <si>
    <t>2282020005</t>
  </si>
  <si>
    <t>2282020010</t>
  </si>
  <si>
    <t>2285002015</t>
  </si>
  <si>
    <t>2285004015</t>
  </si>
  <si>
    <t>2285006015</t>
  </si>
  <si>
    <t>34001</t>
  </si>
  <si>
    <t>34003</t>
  </si>
  <si>
    <t>34005</t>
  </si>
  <si>
    <t>34007</t>
  </si>
  <si>
    <t>34009</t>
  </si>
  <si>
    <t>34011</t>
  </si>
  <si>
    <t>34013</t>
  </si>
  <si>
    <t>34015</t>
  </si>
  <si>
    <t>34017</t>
  </si>
  <si>
    <t>34019</t>
  </si>
  <si>
    <t>34021</t>
  </si>
  <si>
    <t>34023</t>
  </si>
  <si>
    <t>34025</t>
  </si>
  <si>
    <t>34027</t>
  </si>
  <si>
    <t>34029</t>
  </si>
  <si>
    <t>34031</t>
  </si>
  <si>
    <t>34033</t>
  </si>
  <si>
    <t>34035</t>
  </si>
  <si>
    <t>34037</t>
  </si>
  <si>
    <t>34039</t>
  </si>
  <si>
    <t>34041</t>
  </si>
  <si>
    <t>SCC</t>
  </si>
  <si>
    <t>FIPS</t>
  </si>
  <si>
    <t>Emissions TPY</t>
  </si>
  <si>
    <t>State</t>
  </si>
  <si>
    <t>NJ</t>
  </si>
  <si>
    <t>COUNTY</t>
  </si>
  <si>
    <t>Atlantic</t>
  </si>
  <si>
    <t>Bergen</t>
  </si>
  <si>
    <t>Burlington</t>
  </si>
  <si>
    <t>Camden</t>
  </si>
  <si>
    <t>Cape May</t>
  </si>
  <si>
    <t>Cumberland</t>
  </si>
  <si>
    <t>Essex</t>
  </si>
  <si>
    <t>Gloucester</t>
  </si>
  <si>
    <t>Hudson</t>
  </si>
  <si>
    <t>Hunterdon</t>
  </si>
  <si>
    <t>Mercer</t>
  </si>
  <si>
    <t>Middlesex</t>
  </si>
  <si>
    <t>Monmouth</t>
  </si>
  <si>
    <t>Morris</t>
  </si>
  <si>
    <t>Ocean</t>
  </si>
  <si>
    <t>Passaic</t>
  </si>
  <si>
    <t>Salem</t>
  </si>
  <si>
    <t>Somerset</t>
  </si>
  <si>
    <t>Sussex</t>
  </si>
  <si>
    <t>Union</t>
  </si>
  <si>
    <t>Warren</t>
  </si>
  <si>
    <t>2265008005</t>
  </si>
  <si>
    <t>2267008005</t>
  </si>
  <si>
    <t>2268008005</t>
  </si>
  <si>
    <t>2270008005</t>
  </si>
  <si>
    <t>2275001000</t>
  </si>
  <si>
    <t>2275020000</t>
  </si>
  <si>
    <t>2275050012</t>
  </si>
  <si>
    <t>2275060012</t>
  </si>
  <si>
    <t>2275070000</t>
  </si>
  <si>
    <t>2285002007</t>
  </si>
  <si>
    <t>2285002009</t>
  </si>
  <si>
    <t>2280003200</t>
  </si>
  <si>
    <t>2280002200</t>
  </si>
  <si>
    <t>2285002006</t>
  </si>
  <si>
    <t>2285002010</t>
  </si>
  <si>
    <t>2280002100</t>
  </si>
  <si>
    <t>2280003100</t>
  </si>
  <si>
    <t>ATLANTIC</t>
  </si>
  <si>
    <t>BERGEN</t>
  </si>
  <si>
    <t>BURLINGTON</t>
  </si>
  <si>
    <t>CAMDEN</t>
  </si>
  <si>
    <t>CAPE MAY</t>
  </si>
  <si>
    <t>CUMBERLAND</t>
  </si>
  <si>
    <t>ESSEX</t>
  </si>
  <si>
    <t>GLOUCESTER</t>
  </si>
  <si>
    <t>HUDSON</t>
  </si>
  <si>
    <t>HUNTERDON</t>
  </si>
  <si>
    <t>MERCER</t>
  </si>
  <si>
    <t>MIDDLESEX</t>
  </si>
  <si>
    <t>MONMOUTH</t>
  </si>
  <si>
    <t>MORRIS</t>
  </si>
  <si>
    <t>OCEAN</t>
  </si>
  <si>
    <t>PASSAIC</t>
  </si>
  <si>
    <t>SALEM</t>
  </si>
  <si>
    <t>SOMERSET</t>
  </si>
  <si>
    <t>SUSSEX</t>
  </si>
  <si>
    <t>UNION</t>
  </si>
  <si>
    <t>WARREN</t>
  </si>
  <si>
    <t>The State of New Jersey</t>
  </si>
  <si>
    <t>Department of Environmental Protection</t>
  </si>
  <si>
    <t>for New Jersey</t>
  </si>
  <si>
    <t>NONROAD SOURCES (NONROAD MODEL EQUIPMENT, COMMERCIAL MARINE VESSELS, AIRCRAFT AND RAILROADS)</t>
  </si>
  <si>
    <t>Emissions TPD</t>
  </si>
  <si>
    <t>NA</t>
  </si>
  <si>
    <t>VOC_TPD</t>
  </si>
  <si>
    <t>VOC_TPY</t>
  </si>
  <si>
    <t>NOX_TPD</t>
  </si>
  <si>
    <t>CO_TPY</t>
  </si>
  <si>
    <t>CO_TPD</t>
  </si>
  <si>
    <t>PM10_TPY</t>
  </si>
  <si>
    <t>PM10_TPD</t>
  </si>
  <si>
    <t>PM2.5_TPY</t>
  </si>
  <si>
    <t>SO2_TPY</t>
  </si>
  <si>
    <t>SO2_TPD</t>
  </si>
  <si>
    <t>NOx_TPY</t>
  </si>
  <si>
    <t>NH3_TPY</t>
  </si>
  <si>
    <t>PM2.5_TPD</t>
  </si>
  <si>
    <t>TOTAL EMISSIONS TPY &amp; TPD</t>
  </si>
  <si>
    <t>ANNUAL AND AVERAGE SUMMER WEEKDAY EMISSIONS BY CTY TONSPERYEAR (TPY) AND TONSPERDAY (TPD)</t>
  </si>
  <si>
    <t>NonRoad Sources (Nonroad Equipment, Aircraft, Commercial Marine Vessels, and Railroads)</t>
  </si>
  <si>
    <t>CTY</t>
  </si>
  <si>
    <t>EQUIP</t>
  </si>
  <si>
    <t>CLASSIFICATION</t>
  </si>
  <si>
    <t>Engine Type</t>
  </si>
  <si>
    <t>Pop</t>
  </si>
  <si>
    <t>Motorcycles: Off-Road</t>
  </si>
  <si>
    <t>Recreational Equipment</t>
  </si>
  <si>
    <t>2 Stroke</t>
  </si>
  <si>
    <t>Snowmobiles</t>
  </si>
  <si>
    <t>ATVs</t>
  </si>
  <si>
    <t>Specialty Vehicles/Carts</t>
  </si>
  <si>
    <t>Tampers/Rammers</t>
  </si>
  <si>
    <t>Construction and Mining Equipment</t>
  </si>
  <si>
    <t>Plate Compactors</t>
  </si>
  <si>
    <t>Paving Equipment</t>
  </si>
  <si>
    <t>Signal Boards/Light Plants</t>
  </si>
  <si>
    <t>Concrete/Industrial Saws</t>
  </si>
  <si>
    <t>Crushing/Proc. Equipment</t>
  </si>
  <si>
    <t>Sweepers/Scrubbers</t>
  </si>
  <si>
    <t>Industrial Equipment</t>
  </si>
  <si>
    <t>Other General Industrial Eqp</t>
  </si>
  <si>
    <t>Rotary Tillers &lt; 6 HP</t>
  </si>
  <si>
    <t>Lawn and Garden Equipment (Res)</t>
  </si>
  <si>
    <t>Lawn and Garden Equipment (Com)</t>
  </si>
  <si>
    <t>Chain Saws &lt; 6 HP</t>
  </si>
  <si>
    <t>Trimmers/Edgers/Brush Cutter</t>
  </si>
  <si>
    <t>Leafblowers/Vacuums</t>
  </si>
  <si>
    <t>Snowblowers</t>
  </si>
  <si>
    <t>Commercial Turf Equipment</t>
  </si>
  <si>
    <t>Sprayers</t>
  </si>
  <si>
    <t>Agricultural Equipment</t>
  </si>
  <si>
    <t>Generator Sets</t>
  </si>
  <si>
    <t>Commercial Equipment</t>
  </si>
  <si>
    <t>Pumps</t>
  </si>
  <si>
    <t>Air Compressors</t>
  </si>
  <si>
    <t>Hydro Power Units</t>
  </si>
  <si>
    <t>Chain Saws   &gt; 6 HP</t>
  </si>
  <si>
    <t>Logging Equipment</t>
  </si>
  <si>
    <t>4 Stroke</t>
  </si>
  <si>
    <t>Golf Carts</t>
  </si>
  <si>
    <t>Pavers</t>
  </si>
  <si>
    <t>Rollers</t>
  </si>
  <si>
    <t>Surfacing Equipment</t>
  </si>
  <si>
    <t>Trenchers</t>
  </si>
  <si>
    <t>Bore/Drill Rigs</t>
  </si>
  <si>
    <t>Cement &amp; Mortar Mixers</t>
  </si>
  <si>
    <t>Cranes</t>
  </si>
  <si>
    <t>Rough Terrain Forklifts</t>
  </si>
  <si>
    <t>Rubber Tire Loaders</t>
  </si>
  <si>
    <t>Tractors/Loaders/Backhoes</t>
  </si>
  <si>
    <t>Skid Steer Loaders</t>
  </si>
  <si>
    <t>Dumpers/Tenders</t>
  </si>
  <si>
    <t>Other Construction Equipment</t>
  </si>
  <si>
    <t>Aerial Lifts</t>
  </si>
  <si>
    <t>Forklifts</t>
  </si>
  <si>
    <t>Other Material Handling Eqp</t>
  </si>
  <si>
    <t>AC\Refrigeration</t>
  </si>
  <si>
    <t>Terminal Tractors</t>
  </si>
  <si>
    <t>Lawn mowers</t>
  </si>
  <si>
    <t>Rear Engine Riding Mowers</t>
  </si>
  <si>
    <t>Front Mowers</t>
  </si>
  <si>
    <t>Shredders &lt; 6 HP</t>
  </si>
  <si>
    <t>Lawn &amp; Garden Tractors</t>
  </si>
  <si>
    <t>Chippers/Stump Grinders</t>
  </si>
  <si>
    <t>Other Lawn &amp; Garden Eqp.</t>
  </si>
  <si>
    <t>2-Wheel Tractors</t>
  </si>
  <si>
    <t>Agricultural Tractors</t>
  </si>
  <si>
    <t>Combines</t>
  </si>
  <si>
    <t>Balers</t>
  </si>
  <si>
    <t>Agricultural Mowers</t>
  </si>
  <si>
    <t>Tillers &gt; 6 HP</t>
  </si>
  <si>
    <t>Swathers</t>
  </si>
  <si>
    <t>Other Agricultural Equipment</t>
  </si>
  <si>
    <t>Irrigation Sets</t>
  </si>
  <si>
    <t>Welders</t>
  </si>
  <si>
    <t>Pressure Washers</t>
  </si>
  <si>
    <t>Shredders    &gt; 6 HP</t>
  </si>
  <si>
    <t>Forest Eqp - Feller/Bunch/Skidder</t>
  </si>
  <si>
    <t>Other Oil Field Equipment</t>
  </si>
  <si>
    <t>Specialty Vehicle Carts</t>
  </si>
  <si>
    <t>LPG</t>
  </si>
  <si>
    <t>Other General Industrial Equipm</t>
  </si>
  <si>
    <t>Other Material Handling Equipment</t>
  </si>
  <si>
    <t>CNG</t>
  </si>
  <si>
    <t>Other General Industrial Equipment</t>
  </si>
  <si>
    <t>Gas Compressors</t>
  </si>
  <si>
    <t>Speciality Vehicle Carts</t>
  </si>
  <si>
    <t>Diesel</t>
  </si>
  <si>
    <t>Scrapers</t>
  </si>
  <si>
    <t>Excavators</t>
  </si>
  <si>
    <t>Graders</t>
  </si>
  <si>
    <t>Off-highway Trucks</t>
  </si>
  <si>
    <t>Crawler Tractor/Dozers</t>
  </si>
  <si>
    <t>Off-Highway Tractors</t>
  </si>
  <si>
    <t>Other Underground Mining Equipment</t>
  </si>
  <si>
    <t>Outboard</t>
  </si>
  <si>
    <t>Pleasure Craft</t>
  </si>
  <si>
    <t>Personal Water Craft</t>
  </si>
  <si>
    <t>Inboard/Sterndrive</t>
  </si>
  <si>
    <t>Outboards</t>
  </si>
  <si>
    <t>Railway Maintenance</t>
  </si>
  <si>
    <t>Railroad Equipment</t>
  </si>
  <si>
    <t>SNJ-Phil</t>
  </si>
  <si>
    <t>Off-highway Vehicle Gasoline, 4-Stroke</t>
  </si>
  <si>
    <t>Airport Ground Support Equipment</t>
  </si>
  <si>
    <t>Off-highway Vehicle Diesel</t>
  </si>
  <si>
    <t>Military Aircraft</t>
  </si>
  <si>
    <t>Commercial Aircraft</t>
  </si>
  <si>
    <t>Total: All Types</t>
  </si>
  <si>
    <t>General Aviation</t>
  </si>
  <si>
    <t>Piston</t>
  </si>
  <si>
    <t>Turbine</t>
  </si>
  <si>
    <t>Air Taxi</t>
  </si>
  <si>
    <t>Aircraft Auxiliary Power Units</t>
  </si>
  <si>
    <t>Marine Vessels, Commercial</t>
  </si>
  <si>
    <t>Portway</t>
  </si>
  <si>
    <t>Residual</t>
  </si>
  <si>
    <t>Underway</t>
  </si>
  <si>
    <t>Line Haul Locomotives</t>
  </si>
  <si>
    <t>Class II / III Operations</t>
  </si>
  <si>
    <t>Commuter Lines</t>
  </si>
  <si>
    <t>NNJ-NY-CONN</t>
  </si>
  <si>
    <t>Class I Operations</t>
  </si>
  <si>
    <t>Yard Locomotives</t>
  </si>
  <si>
    <t>PASSAIC1</t>
  </si>
  <si>
    <t xml:space="preserve">TOTAL EMISSIONS TONS PER DAY (TPD) SUMMER SEASON AVERAGE WEEK DAY </t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</si>
  <si>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2007_2017_2020_PleasureCraftEmis_ByCounty_SCC2_REVISED.xlsx, Marama.</t>
    </r>
  </si>
  <si>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NONROAD MODEL RUN CONDUCTED DECEMBER 11-12, 2013 USING USEPA NONROAD2008a (July 2009 version) with updates to New Jersey Housing and Population files (34000cen.ALO and 34000hou.ALO) and updated Pleasurecraft Population (34000.POP).</t>
    </r>
  </si>
  <si>
    <r>
      <rPr>
        <vertAlign val="superscript"/>
        <sz val="11"/>
        <color indexed="8"/>
        <rFont val="Calibri"/>
        <family val="2"/>
      </rPr>
      <t>1</t>
    </r>
    <r>
      <rPr>
        <sz val="11"/>
        <color theme="1"/>
        <rFont val="Calibri"/>
        <family val="2"/>
        <scheme val="minor"/>
      </rPr>
      <t>2007_2017_2020_PleasureCraftEmis_ByCounty_SCC2_REVISED.xlsx, Marama.</t>
    </r>
  </si>
  <si>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NONROAD MODEL RUN CONDUCTED DECEMBER 11-12, 2013 USING USEPA NONROAD2008a (July 2009 version) with updates to New Jersey Housing and Population files (34000cen.ALO and 34000hou.ALO) and updated Pleasurecraft Population (34000.POP).</t>
    </r>
  </si>
  <si>
    <t>TABLE 1: 2011 ACTUAL EMISSION INVENTORY</t>
  </si>
  <si>
    <r>
      <t>ANNUAL AND AVERAGE SUMMER WEEKDAY EMISSIONS BY NAA, CTY &amp; SCC TONSPERYEAR (TPY)</t>
    </r>
    <r>
      <rPr>
        <b/>
        <sz val="10"/>
        <color indexed="8"/>
        <rFont val="Calibri"/>
        <family val="2"/>
      </rPr>
      <t xml:space="preserve"> AND TONSPERDAY (TPD)</t>
    </r>
    <r>
      <rPr>
        <b/>
        <vertAlign val="superscript"/>
        <sz val="10"/>
        <color indexed="8"/>
        <rFont val="Calibri"/>
        <family val="2"/>
      </rPr>
      <t>1,2</t>
    </r>
  </si>
  <si>
    <t>OAQCR</t>
  </si>
  <si>
    <t>Engine Type1</t>
  </si>
  <si>
    <t>VOC 2011</t>
  </si>
  <si>
    <t>NOx 2011</t>
  </si>
  <si>
    <t>CO 2011</t>
  </si>
  <si>
    <t>PM10 2011</t>
  </si>
  <si>
    <t>PM2.5 2011</t>
  </si>
  <si>
    <t>SO2 2011</t>
  </si>
  <si>
    <t>OAQR</t>
  </si>
  <si>
    <t>SCC DESIGNATION</t>
  </si>
  <si>
    <t>ALL TYPES</t>
  </si>
  <si>
    <t>NOX_TPY</t>
  </si>
  <si>
    <t>PM25_TPY</t>
  </si>
  <si>
    <t>SOX_TPY</t>
  </si>
  <si>
    <t>PM25_TPD</t>
  </si>
  <si>
    <t>SOX_TPD</t>
  </si>
  <si>
    <t>ALL TYPES1</t>
  </si>
  <si>
    <t>ALL TYPES2</t>
  </si>
  <si>
    <t>TABLE 2: 2011 ACTUAL EMISSION INVENTORY</t>
  </si>
  <si>
    <r>
      <t xml:space="preserve">ANNUAL EMISSIONS BY NAA, CTY &amp; SCC </t>
    </r>
    <r>
      <rPr>
        <b/>
        <sz val="10"/>
        <color indexed="8"/>
        <rFont val="Calibri"/>
        <family val="2"/>
      </rPr>
      <t>TONSPERYEAR (TPY)</t>
    </r>
    <r>
      <rPr>
        <b/>
        <vertAlign val="superscript"/>
        <sz val="10"/>
        <color indexed="8"/>
        <rFont val="Calibri"/>
        <family val="2"/>
      </rPr>
      <t>1,2</t>
    </r>
  </si>
  <si>
    <t>NONROAD SOURCES (NONROAD MODEL EQUIPMENT, COMMERCIAL MARINE VESSELS, AIRCRAFT AND RAILROADS) TOTAL EMIS TPY &amp; TOTAL NR EQUIP POP =</t>
  </si>
  <si>
    <t>check</t>
  </si>
  <si>
    <t>COMMERCIAL MARINE VESSELS, AIRCRAFT AND RAILROADS TOTAL EMIS TPY =</t>
  </si>
  <si>
    <t>NONROAD MODEL EQUIPMENT =</t>
  </si>
  <si>
    <r>
      <t xml:space="preserve">AVERAGE SUMMER WEEKDAY EMISSIONS BY NAA, CTY &amp; SCC </t>
    </r>
    <r>
      <rPr>
        <b/>
        <sz val="10"/>
        <color indexed="8"/>
        <rFont val="Calibri"/>
        <family val="2"/>
      </rPr>
      <t>TONSPERDAY (TPD)</t>
    </r>
    <r>
      <rPr>
        <b/>
        <vertAlign val="superscript"/>
        <sz val="10"/>
        <color indexed="8"/>
        <rFont val="Calibri"/>
        <family val="2"/>
      </rPr>
      <t>1,2</t>
    </r>
  </si>
  <si>
    <t xml:space="preserve">TOTAL EMISSIONS TONS PER DAY (TPD) SUMMER SEASON AVG WEEK DAY </t>
  </si>
  <si>
    <t>COMMERCIAL MARINE VESSELS, AIRCRAFT AND RAILROADS</t>
  </si>
  <si>
    <t>TONS PER DAY (TPY)</t>
  </si>
  <si>
    <t>TONS PER DAY</t>
  </si>
  <si>
    <t>ANNUAL AND AVERAGE SUMMER WEEKDAY EMISSIONS BY CTY AND OZONE AIR QUALITY CONTROL REGION (OAQCR) TONSPERYEAR (TPY) AND TONSPERDAY (TPD)</t>
  </si>
  <si>
    <t>NNJ-NY-CONN TPY &amp; TPD</t>
  </si>
  <si>
    <t>SNJ-Phil TPY &amp; TPD</t>
  </si>
  <si>
    <t>TABLE 3: 2011 ACTUAL EMISSION INVENTORY</t>
  </si>
  <si>
    <t>TABLE 4: 2011 ACTUAL EMISSION INVENTORY</t>
  </si>
  <si>
    <r>
      <t xml:space="preserve">ANNUAL AND AVERAGE SUMMER WEEKDAY EMISSIONS BY NAA, CTY &amp; SCC </t>
    </r>
    <r>
      <rPr>
        <b/>
        <sz val="10"/>
        <color indexed="8"/>
        <rFont val="Calibri"/>
        <family val="2"/>
      </rPr>
      <t>TONSPERDAY (TPD)</t>
    </r>
  </si>
  <si>
    <t>TABLE 5: 2011 ACTUAL EMISSION INVENTORY</t>
  </si>
  <si>
    <t>TABLE 6: 2011 ACTUAL EMISSION INVENTORY</t>
  </si>
  <si>
    <t>Volatile Organic Compounds (VOC), Nitrogen Oxide (NOx) and Carbon Monoxide (CO), Particulate Matter (PM10 and PM2.5), Sulfur Dioxide (SO2)</t>
  </si>
  <si>
    <t>Annual and Average Summer Weekday Emission Inventory</t>
  </si>
  <si>
    <t>NOx_TPD</t>
  </si>
  <si>
    <t>1VOC_TPY</t>
  </si>
  <si>
    <t>2VOC_TPD</t>
  </si>
  <si>
    <t>3NOx_TPY</t>
  </si>
  <si>
    <t>4NOX_TPD</t>
  </si>
  <si>
    <t>5CO_TPY</t>
  </si>
  <si>
    <t>6CO_TPD</t>
  </si>
  <si>
    <t>7PM10_TPY</t>
  </si>
  <si>
    <t>8PM10_TPD</t>
  </si>
  <si>
    <t>9PM2.5_TPY</t>
  </si>
  <si>
    <t>10PM2.5_TPD</t>
  </si>
  <si>
    <t>11SO2_TPY</t>
  </si>
  <si>
    <t>12SO2_TPD</t>
  </si>
  <si>
    <t>NonRoad Sources Emission Inventory</t>
  </si>
  <si>
    <t>2011 Actual Inventory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</si>
</sst>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0.0000"/>
  </numFmts>
  <fonts count="2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b/>
      <sz val="10"/>
      <name val="Arial"/>
      <family val="2"/>
    </font>
    <font>
      <b/>
      <sz val="10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indexed="8"/>
      <name val="Calibri"/>
      <family val="2"/>
    </font>
    <font>
      <vertAlign val="superscript"/>
      <sz val="11"/>
      <color theme="1"/>
      <name val="Calibri"/>
      <family val="2"/>
      <scheme val="minor"/>
    </font>
    <font>
      <vertAlign val="superscript"/>
      <sz val="11"/>
      <color indexed="8"/>
      <name val="Calibri"/>
      <family val="2"/>
    </font>
    <font>
      <b/>
      <vertAlign val="superscript"/>
      <sz val="10"/>
      <color indexed="8"/>
      <name val="Calibri"/>
      <family val="2"/>
    </font>
  </fonts>
  <fills count="3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52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</borders>
  <cellStyleXfs count="4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7" fillId="9" borderId="0" applyNumberFormat="0" applyBorder="0" applyAlignment="0" applyProtection="0"/>
    <xf numFmtId="0" fontId="2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2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2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43" fontId="19" fillId="0" borderId="0" applyFont="0" applyFill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17" fillId="31" borderId="0" applyNumberFormat="0" applyBorder="0" applyAlignment="0" applyProtection="0"/>
    <xf numFmtId="0" fontId="18" fillId="0" borderId="0"/>
    <xf numFmtId="0" fontId="19" fillId="8" borderId="8" applyNumberFormat="0" applyFont="0" applyAlignment="0" applyProtection="0"/>
  </cellStyleXfs>
  <cellXfs count="144">
    <xf numFmtId="0" fontId="0" fillId="0" borderId="0" xfId="0"/>
    <xf numFmtId="0" fontId="0" fillId="0" borderId="15" xfId="0" applyBorder="1"/>
    <xf numFmtId="0" fontId="0" fillId="0" borderId="12" xfId="0" applyBorder="1"/>
    <xf numFmtId="0" fontId="0" fillId="0" borderId="0" xfId="0"/>
    <xf numFmtId="0" fontId="0" fillId="0" borderId="10" xfId="0" applyBorder="1"/>
    <xf numFmtId="0" fontId="0" fillId="0" borderId="11" xfId="0" applyBorder="1"/>
    <xf numFmtId="2" fontId="0" fillId="0" borderId="10" xfId="0" applyNumberFormat="1" applyBorder="1"/>
    <xf numFmtId="0" fontId="0" fillId="0" borderId="13" xfId="0" applyBorder="1"/>
    <xf numFmtId="2" fontId="0" fillId="0" borderId="11" xfId="0" applyNumberFormat="1" applyBorder="1"/>
    <xf numFmtId="1" fontId="0" fillId="0" borderId="10" xfId="0" applyNumberFormat="1" applyBorder="1"/>
    <xf numFmtId="0" fontId="0" fillId="0" borderId="16" xfId="0" applyBorder="1"/>
    <xf numFmtId="3" fontId="0" fillId="0" borderId="10" xfId="0" applyNumberFormat="1" applyBorder="1"/>
    <xf numFmtId="0" fontId="20" fillId="0" borderId="0" xfId="42" applyFont="1" applyAlignment="1">
      <alignment horizontal="center" wrapText="1"/>
    </xf>
    <xf numFmtId="0" fontId="20" fillId="0" borderId="0" xfId="0" applyFont="1" applyAlignment="1">
      <alignment horizontal="center" wrapText="1"/>
    </xf>
    <xf numFmtId="0" fontId="20" fillId="0" borderId="0" xfId="0" applyFont="1" applyAlignment="1">
      <alignment horizontal="center"/>
    </xf>
    <xf numFmtId="15" fontId="20" fillId="0" borderId="0" xfId="0" applyNumberFormat="1" applyFont="1" applyAlignment="1">
      <alignment horizontal="center"/>
    </xf>
    <xf numFmtId="0" fontId="21" fillId="0" borderId="0" xfId="0" applyFont="1" applyFill="1" applyAlignment="1"/>
    <xf numFmtId="0" fontId="22" fillId="0" borderId="0" xfId="0" applyFont="1"/>
    <xf numFmtId="0" fontId="22" fillId="0" borderId="17" xfId="0" applyFont="1" applyBorder="1" applyAlignment="1"/>
    <xf numFmtId="164" fontId="0" fillId="0" borderId="11" xfId="0" applyNumberFormat="1" applyBorder="1"/>
    <xf numFmtId="164" fontId="0" fillId="0" borderId="0" xfId="0" applyNumberFormat="1"/>
    <xf numFmtId="0" fontId="1" fillId="0" borderId="0" xfId="0" applyFont="1"/>
    <xf numFmtId="0" fontId="0" fillId="0" borderId="19" xfId="0" applyBorder="1"/>
    <xf numFmtId="0" fontId="0" fillId="0" borderId="20" xfId="0" applyBorder="1"/>
    <xf numFmtId="0" fontId="0" fillId="0" borderId="21" xfId="0" applyBorder="1"/>
    <xf numFmtId="4" fontId="0" fillId="0" borderId="22" xfId="0" applyNumberFormat="1" applyBorder="1"/>
    <xf numFmtId="0" fontId="0" fillId="0" borderId="23" xfId="0" applyBorder="1"/>
    <xf numFmtId="0" fontId="0" fillId="0" borderId="24" xfId="0" applyBorder="1"/>
    <xf numFmtId="2" fontId="1" fillId="0" borderId="24" xfId="0" applyNumberFormat="1" applyFont="1" applyBorder="1"/>
    <xf numFmtId="4" fontId="1" fillId="0" borderId="25" xfId="0" applyNumberFormat="1" applyFont="1" applyBorder="1"/>
    <xf numFmtId="0" fontId="0" fillId="0" borderId="22" xfId="0" applyBorder="1"/>
    <xf numFmtId="0" fontId="0" fillId="0" borderId="10" xfId="0" applyBorder="1" applyAlignment="1">
      <alignment horizontal="left"/>
    </xf>
    <xf numFmtId="0" fontId="0" fillId="0" borderId="10" xfId="0" quotePrefix="1" applyBorder="1"/>
    <xf numFmtId="1" fontId="0" fillId="0" borderId="10" xfId="0" applyNumberFormat="1" applyBorder="1" applyAlignment="1">
      <alignment horizontal="left"/>
    </xf>
    <xf numFmtId="0" fontId="0" fillId="0" borderId="26" xfId="0" applyBorder="1"/>
    <xf numFmtId="2" fontId="20" fillId="0" borderId="27" xfId="0" applyNumberFormat="1" applyFont="1" applyBorder="1"/>
    <xf numFmtId="2" fontId="20" fillId="0" borderId="30" xfId="0" applyNumberFormat="1" applyFont="1" applyBorder="1"/>
    <xf numFmtId="2" fontId="20" fillId="0" borderId="31" xfId="0" applyNumberFormat="1" applyFont="1" applyBorder="1"/>
    <xf numFmtId="0" fontId="0" fillId="0" borderId="25" xfId="0" applyBorder="1"/>
    <xf numFmtId="0" fontId="1" fillId="0" borderId="11" xfId="0" applyFont="1" applyBorder="1"/>
    <xf numFmtId="0" fontId="1" fillId="0" borderId="10" xfId="0" applyFont="1" applyBorder="1"/>
    <xf numFmtId="0" fontId="1" fillId="0" borderId="22" xfId="0" applyFont="1" applyBorder="1"/>
    <xf numFmtId="0" fontId="0" fillId="0" borderId="0" xfId="0" applyBorder="1"/>
    <xf numFmtId="0" fontId="20" fillId="0" borderId="19" xfId="0" applyFont="1" applyBorder="1"/>
    <xf numFmtId="0" fontId="20" fillId="0" borderId="11" xfId="0" applyFont="1" applyBorder="1"/>
    <xf numFmtId="0" fontId="1" fillId="0" borderId="11" xfId="0" applyFont="1" applyBorder="1" applyAlignment="1">
      <alignment wrapText="1"/>
    </xf>
    <xf numFmtId="0" fontId="1" fillId="0" borderId="10" xfId="0" applyFont="1" applyFill="1" applyBorder="1" applyAlignment="1">
      <alignment wrapText="1"/>
    </xf>
    <xf numFmtId="2" fontId="18" fillId="0" borderId="23" xfId="0" applyNumberFormat="1" applyFont="1" applyFill="1" applyBorder="1"/>
    <xf numFmtId="2" fontId="0" fillId="0" borderId="24" xfId="0" applyNumberFormat="1" applyBorder="1"/>
    <xf numFmtId="0" fontId="0" fillId="0" borderId="32" xfId="0" applyBorder="1"/>
    <xf numFmtId="164" fontId="0" fillId="0" borderId="0" xfId="0" applyNumberFormat="1" applyBorder="1"/>
    <xf numFmtId="0" fontId="0" fillId="0" borderId="0" xfId="0" applyFill="1" applyBorder="1"/>
    <xf numFmtId="0" fontId="0" fillId="0" borderId="0" xfId="0" applyAlignment="1">
      <alignment horizontal="left"/>
    </xf>
    <xf numFmtId="164" fontId="0" fillId="0" borderId="10" xfId="0" applyNumberFormat="1" applyBorder="1"/>
    <xf numFmtId="164" fontId="0" fillId="0" borderId="22" xfId="0" applyNumberFormat="1" applyBorder="1"/>
    <xf numFmtId="164" fontId="0" fillId="0" borderId="10" xfId="0" quotePrefix="1" applyNumberFormat="1" applyBorder="1"/>
    <xf numFmtId="164" fontId="0" fillId="0" borderId="22" xfId="0" quotePrefix="1" applyNumberFormat="1" applyBorder="1"/>
    <xf numFmtId="0" fontId="0" fillId="0" borderId="20" xfId="0" applyBorder="1" applyAlignment="1">
      <alignment horizontal="left"/>
    </xf>
    <xf numFmtId="0" fontId="1" fillId="0" borderId="10" xfId="0" applyFont="1" applyBorder="1" applyAlignment="1">
      <alignment horizontal="left" wrapText="1"/>
    </xf>
    <xf numFmtId="2" fontId="0" fillId="0" borderId="24" xfId="0" applyNumberFormat="1" applyBorder="1" applyAlignment="1">
      <alignment horizontal="left"/>
    </xf>
    <xf numFmtId="0" fontId="0" fillId="0" borderId="0" xfId="0" applyBorder="1" applyAlignment="1">
      <alignment horizontal="left"/>
    </xf>
    <xf numFmtId="2" fontId="0" fillId="0" borderId="0" xfId="0" applyNumberFormat="1"/>
    <xf numFmtId="16" fontId="0" fillId="0" borderId="0" xfId="0" applyNumberFormat="1"/>
    <xf numFmtId="0" fontId="22" fillId="0" borderId="0" xfId="0" applyFont="1" applyBorder="1" applyAlignment="1"/>
    <xf numFmtId="0" fontId="0" fillId="0" borderId="11" xfId="0" applyBorder="1" applyAlignment="1">
      <alignment horizontal="left"/>
    </xf>
    <xf numFmtId="1" fontId="0" fillId="0" borderId="11" xfId="0" applyNumberFormat="1" applyBorder="1" applyAlignment="1">
      <alignment horizontal="left"/>
    </xf>
    <xf numFmtId="2" fontId="0" fillId="0" borderId="10" xfId="0" applyNumberFormat="1" applyBorder="1" applyAlignment="1"/>
    <xf numFmtId="164" fontId="1" fillId="0" borderId="10" xfId="0" applyNumberFormat="1" applyFont="1" applyBorder="1"/>
    <xf numFmtId="164" fontId="1" fillId="0" borderId="22" xfId="0" applyNumberFormat="1" applyFont="1" applyBorder="1"/>
    <xf numFmtId="1" fontId="0" fillId="0" borderId="24" xfId="0" applyNumberFormat="1" applyBorder="1"/>
    <xf numFmtId="164" fontId="0" fillId="0" borderId="15" xfId="0" applyNumberFormat="1" applyBorder="1"/>
    <xf numFmtId="164" fontId="0" fillId="0" borderId="12" xfId="0" applyNumberFormat="1" applyBorder="1"/>
    <xf numFmtId="164" fontId="0" fillId="0" borderId="26" xfId="0" applyNumberFormat="1" applyBorder="1"/>
    <xf numFmtId="2" fontId="1" fillId="0" borderId="11" xfId="0" applyNumberFormat="1" applyFont="1" applyBorder="1"/>
    <xf numFmtId="2" fontId="0" fillId="0" borderId="11" xfId="0" quotePrefix="1" applyNumberFormat="1" applyBorder="1"/>
    <xf numFmtId="2" fontId="20" fillId="0" borderId="27" xfId="0" applyNumberFormat="1" applyFont="1" applyFill="1" applyBorder="1"/>
    <xf numFmtId="2" fontId="1" fillId="0" borderId="28" xfId="0" applyNumberFormat="1" applyFont="1" applyBorder="1"/>
    <xf numFmtId="2" fontId="1" fillId="0" borderId="29" xfId="0" applyNumberFormat="1" applyFont="1" applyBorder="1"/>
    <xf numFmtId="0" fontId="0" fillId="0" borderId="24" xfId="0" applyBorder="1" applyAlignment="1">
      <alignment horizontal="left"/>
    </xf>
    <xf numFmtId="0" fontId="0" fillId="0" borderId="28" xfId="0" applyBorder="1"/>
    <xf numFmtId="0" fontId="0" fillId="0" borderId="35" xfId="0" applyBorder="1"/>
    <xf numFmtId="0" fontId="0" fillId="0" borderId="33" xfId="0" applyBorder="1"/>
    <xf numFmtId="0" fontId="0" fillId="0" borderId="36" xfId="0" applyBorder="1"/>
    <xf numFmtId="0" fontId="0" fillId="0" borderId="37" xfId="0" applyBorder="1"/>
    <xf numFmtId="0" fontId="22" fillId="0" borderId="34" xfId="0" applyFont="1" applyBorder="1" applyAlignment="1"/>
    <xf numFmtId="0" fontId="0" fillId="0" borderId="28" xfId="0" applyBorder="1" applyAlignment="1">
      <alignment horizontal="left"/>
    </xf>
    <xf numFmtId="0" fontId="22" fillId="0" borderId="29" xfId="0" applyFont="1" applyBorder="1" applyAlignment="1"/>
    <xf numFmtId="3" fontId="1" fillId="0" borderId="10" xfId="0" applyNumberFormat="1" applyFont="1" applyBorder="1"/>
    <xf numFmtId="3" fontId="1" fillId="0" borderId="33" xfId="0" applyNumberFormat="1" applyFont="1" applyBorder="1"/>
    <xf numFmtId="0" fontId="1" fillId="0" borderId="23" xfId="0" applyFont="1" applyBorder="1"/>
    <xf numFmtId="0" fontId="1" fillId="0" borderId="24" xfId="0" applyFont="1" applyBorder="1"/>
    <xf numFmtId="0" fontId="1" fillId="0" borderId="19" xfId="0" applyFont="1" applyBorder="1"/>
    <xf numFmtId="0" fontId="1" fillId="0" borderId="20" xfId="0" applyFont="1" applyBorder="1"/>
    <xf numFmtId="0" fontId="1" fillId="0" borderId="35" xfId="0" applyFont="1" applyBorder="1"/>
    <xf numFmtId="0" fontId="1" fillId="0" borderId="33" xfId="0" applyFont="1" applyBorder="1"/>
    <xf numFmtId="0" fontId="1" fillId="0" borderId="13" xfId="0" applyFont="1" applyBorder="1"/>
    <xf numFmtId="0" fontId="1" fillId="0" borderId="12" xfId="0" applyFont="1" applyBorder="1"/>
    <xf numFmtId="3" fontId="1" fillId="0" borderId="12" xfId="0" applyNumberFormat="1" applyFont="1" applyBorder="1"/>
    <xf numFmtId="0" fontId="1" fillId="0" borderId="38" xfId="0" applyFont="1" applyBorder="1"/>
    <xf numFmtId="0" fontId="1" fillId="0" borderId="16" xfId="0" applyFont="1" applyBorder="1"/>
    <xf numFmtId="0" fontId="1" fillId="0" borderId="39" xfId="0" applyFont="1" applyBorder="1"/>
    <xf numFmtId="0" fontId="0" fillId="0" borderId="40" xfId="0" applyBorder="1"/>
    <xf numFmtId="164" fontId="0" fillId="0" borderId="0" xfId="0" applyNumberFormat="1" applyAlignment="1">
      <alignment horizontal="left"/>
    </xf>
    <xf numFmtId="164" fontId="1" fillId="0" borderId="20" xfId="0" applyNumberFormat="1" applyFont="1" applyBorder="1" applyAlignment="1">
      <alignment horizontal="left"/>
    </xf>
    <xf numFmtId="164" fontId="1" fillId="0" borderId="10" xfId="0" applyNumberFormat="1" applyFont="1" applyBorder="1" applyAlignment="1">
      <alignment horizontal="left" vertical="center" wrapText="1"/>
    </xf>
    <xf numFmtId="164" fontId="1" fillId="0" borderId="0" xfId="0" applyNumberFormat="1" applyFont="1" applyBorder="1"/>
    <xf numFmtId="164" fontId="0" fillId="0" borderId="0" xfId="0" applyNumberFormat="1" applyBorder="1" applyAlignment="1">
      <alignment horizontal="left"/>
    </xf>
    <xf numFmtId="164" fontId="0" fillId="0" borderId="0" xfId="0" quotePrefix="1" applyNumberFormat="1" applyBorder="1"/>
    <xf numFmtId="164" fontId="1" fillId="0" borderId="21" xfId="0" applyNumberFormat="1" applyFont="1" applyBorder="1" applyAlignment="1">
      <alignment horizontal="left"/>
    </xf>
    <xf numFmtId="164" fontId="1" fillId="0" borderId="22" xfId="0" applyNumberFormat="1" applyFont="1" applyBorder="1" applyAlignment="1">
      <alignment horizontal="left" vertical="center" wrapText="1"/>
    </xf>
    <xf numFmtId="2" fontId="0" fillId="0" borderId="0" xfId="0" applyNumberFormat="1" applyAlignment="1"/>
    <xf numFmtId="2" fontId="0" fillId="0" borderId="20" xfId="0" applyNumberFormat="1" applyBorder="1" applyAlignment="1"/>
    <xf numFmtId="2" fontId="1" fillId="0" borderId="33" xfId="0" applyNumberFormat="1" applyFont="1" applyBorder="1" applyAlignment="1"/>
    <xf numFmtId="2" fontId="0" fillId="0" borderId="33" xfId="0" applyNumberFormat="1" applyBorder="1" applyAlignment="1"/>
    <xf numFmtId="2" fontId="0" fillId="0" borderId="33" xfId="0" quotePrefix="1" applyNumberFormat="1" applyBorder="1" applyAlignment="1"/>
    <xf numFmtId="164" fontId="0" fillId="0" borderId="11" xfId="0" applyNumberFormat="1" applyFont="1" applyBorder="1" applyAlignment="1">
      <alignment horizontal="left" vertical="center" wrapText="1"/>
    </xf>
    <xf numFmtId="164" fontId="0" fillId="0" borderId="10" xfId="0" applyNumberFormat="1" applyBorder="1" applyAlignment="1">
      <alignment horizontal="left"/>
    </xf>
    <xf numFmtId="164" fontId="0" fillId="0" borderId="10" xfId="0" applyNumberFormat="1" applyFill="1" applyBorder="1" applyAlignment="1">
      <alignment horizontal="left"/>
    </xf>
    <xf numFmtId="164" fontId="0" fillId="0" borderId="22" xfId="0" applyNumberFormat="1" applyBorder="1" applyAlignment="1">
      <alignment horizontal="left"/>
    </xf>
    <xf numFmtId="164" fontId="1" fillId="0" borderId="10" xfId="0" applyNumberFormat="1" applyFont="1" applyBorder="1" applyAlignment="1">
      <alignment horizontal="left" wrapText="1"/>
    </xf>
    <xf numFmtId="164" fontId="0" fillId="0" borderId="11" xfId="0" applyNumberFormat="1" applyBorder="1" applyAlignment="1">
      <alignment horizontal="left"/>
    </xf>
    <xf numFmtId="164" fontId="0" fillId="0" borderId="10" xfId="0" quotePrefix="1" applyNumberFormat="1" applyBorder="1" applyAlignment="1">
      <alignment horizontal="left"/>
    </xf>
    <xf numFmtId="164" fontId="0" fillId="0" borderId="11" xfId="0" quotePrefix="1" applyNumberFormat="1" applyBorder="1" applyAlignment="1">
      <alignment horizontal="left"/>
    </xf>
    <xf numFmtId="2" fontId="20" fillId="0" borderId="23" xfId="0" applyNumberFormat="1" applyFont="1" applyBorder="1" applyAlignment="1">
      <alignment horizontal="left"/>
    </xf>
    <xf numFmtId="0" fontId="0" fillId="0" borderId="11" xfId="0" applyFont="1" applyBorder="1"/>
    <xf numFmtId="0" fontId="0" fillId="0" borderId="10" xfId="0" applyFont="1" applyBorder="1" applyAlignment="1">
      <alignment horizontal="left"/>
    </xf>
    <xf numFmtId="0" fontId="0" fillId="0" borderId="10" xfId="0" applyFont="1" applyBorder="1"/>
    <xf numFmtId="0" fontId="0" fillId="0" borderId="33" xfId="0" applyFont="1" applyBorder="1"/>
    <xf numFmtId="0" fontId="0" fillId="0" borderId="22" xfId="0" applyFont="1" applyBorder="1"/>
    <xf numFmtId="0" fontId="0" fillId="0" borderId="13" xfId="0" applyFont="1" applyBorder="1"/>
    <xf numFmtId="0" fontId="0" fillId="0" borderId="42" xfId="0" applyFill="1" applyBorder="1"/>
    <xf numFmtId="0" fontId="1" fillId="0" borderId="10" xfId="0" applyFont="1" applyBorder="1" applyAlignment="1">
      <alignment horizontal="left"/>
    </xf>
    <xf numFmtId="0" fontId="0" fillId="0" borderId="10" xfId="0" quotePrefix="1" applyBorder="1" applyAlignment="1">
      <alignment horizontal="left"/>
    </xf>
    <xf numFmtId="164" fontId="20" fillId="0" borderId="41" xfId="0" applyNumberFormat="1" applyFont="1" applyBorder="1" applyAlignment="1">
      <alignment horizontal="left"/>
    </xf>
    <xf numFmtId="164" fontId="20" fillId="0" borderId="24" xfId="0" applyNumberFormat="1" applyFont="1" applyBorder="1" applyAlignment="1">
      <alignment horizontal="left"/>
    </xf>
    <xf numFmtId="164" fontId="20" fillId="0" borderId="25" xfId="0" applyNumberFormat="1" applyFont="1" applyBorder="1" applyAlignment="1">
      <alignment horizontal="left"/>
    </xf>
    <xf numFmtId="4" fontId="1" fillId="0" borderId="24" xfId="0" applyNumberFormat="1" applyFont="1" applyBorder="1"/>
    <xf numFmtId="0" fontId="0" fillId="0" borderId="0" xfId="0" applyAlignment="1">
      <alignment horizontal="left" wrapText="1"/>
    </xf>
    <xf numFmtId="0" fontId="1" fillId="0" borderId="34" xfId="0" applyFont="1" applyBorder="1" applyAlignment="1">
      <alignment horizontal="center" wrapText="1"/>
    </xf>
    <xf numFmtId="0" fontId="1" fillId="0" borderId="28" xfId="0" applyFont="1" applyBorder="1" applyAlignment="1">
      <alignment horizontal="center" wrapText="1"/>
    </xf>
    <xf numFmtId="0" fontId="1" fillId="0" borderId="29" xfId="0" applyFont="1" applyBorder="1" applyAlignment="1">
      <alignment horizontal="center" wrapText="1"/>
    </xf>
    <xf numFmtId="0" fontId="0" fillId="0" borderId="14" xfId="0" applyBorder="1" applyAlignment="1">
      <alignment wrapText="1"/>
    </xf>
    <xf numFmtId="0" fontId="0" fillId="0" borderId="18" xfId="0" applyBorder="1" applyAlignment="1">
      <alignment wrapText="1"/>
    </xf>
    <xf numFmtId="0" fontId="0" fillId="0" borderId="13" xfId="0" applyBorder="1" applyAlignment="1">
      <alignment wrapText="1"/>
    </xf>
  </cellXfs>
  <cellStyles count="44">
    <cellStyle name="20% - Accent1 2" xfId="33"/>
    <cellStyle name="20% - Accent2 2" xfId="34"/>
    <cellStyle name="20% - Accent3 2" xfId="35"/>
    <cellStyle name="20% - Accent4 2" xfId="36"/>
    <cellStyle name="20% - Accent5" xfId="27" builtinId="46" customBuiltin="1"/>
    <cellStyle name="20% - Accent6" xfId="31" builtinId="50" customBuiltin="1"/>
    <cellStyle name="40% - Accent1" xfId="18" builtinId="31" customBuiltin="1"/>
    <cellStyle name="40% - Accent2" xfId="21" builtinId="35" customBuiltin="1"/>
    <cellStyle name="40% - Accent3 2" xfId="37"/>
    <cellStyle name="40% - Accent4" xfId="25" builtinId="43" customBuiltin="1"/>
    <cellStyle name="40% - Accent5" xfId="28" builtinId="47" customBuiltin="1"/>
    <cellStyle name="40% - Accent6" xfId="32" builtinId="51" customBuiltin="1"/>
    <cellStyle name="60% - Accent1" xfId="19" builtinId="32" customBuiltin="1"/>
    <cellStyle name="60% - Accent2" xfId="22" builtinId="36" customBuiltin="1"/>
    <cellStyle name="60% - Accent3 2" xfId="39"/>
    <cellStyle name="60% - Accent4 2" xfId="40"/>
    <cellStyle name="60% - Accent5" xfId="29" builtinId="48" customBuiltin="1"/>
    <cellStyle name="60% - Accent6 2" xfId="41"/>
    <cellStyle name="Accent1" xfId="17" builtinId="29" customBuiltin="1"/>
    <cellStyle name="Accent2" xfId="20" builtinId="33" customBuiltin="1"/>
    <cellStyle name="Accent3" xfId="23" builtinId="37" customBuiltin="1"/>
    <cellStyle name="Accent4" xfId="24" builtinId="41" customBuiltin="1"/>
    <cellStyle name="Accent5" xfId="26" builtinId="45" customBuiltin="1"/>
    <cellStyle name="Accent6" xfId="30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 2" xfId="38"/>
    <cellStyle name="Explanatory Text" xfId="15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 2" xfId="43"/>
    <cellStyle name="Output" xfId="10" builtinId="21" customBuiltin="1"/>
    <cellStyle name="Title" xfId="1" builtinId="15" customBuiltin="1"/>
    <cellStyle name="Total" xfId="16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4"/>
  <sheetViews>
    <sheetView tabSelected="1" workbookViewId="0">
      <selection activeCell="C6" sqref="C6"/>
    </sheetView>
  </sheetViews>
  <sheetFormatPr defaultRowHeight="15" x14ac:dyDescent="0.25"/>
  <cols>
    <col min="1" max="1" width="61.5703125" customWidth="1"/>
  </cols>
  <sheetData>
    <row r="1" spans="1:1" x14ac:dyDescent="0.25">
      <c r="A1" s="12" t="s">
        <v>297</v>
      </c>
    </row>
    <row r="2" spans="1:1" x14ac:dyDescent="0.25">
      <c r="A2" s="12" t="s">
        <v>298</v>
      </c>
    </row>
    <row r="3" spans="1:1" x14ac:dyDescent="0.25">
      <c r="A3" s="12" t="s">
        <v>504</v>
      </c>
    </row>
    <row r="4" spans="1:1" x14ac:dyDescent="0.25">
      <c r="A4" s="13" t="s">
        <v>503</v>
      </c>
    </row>
    <row r="5" spans="1:1" x14ac:dyDescent="0.25">
      <c r="A5" s="13"/>
    </row>
    <row r="6" spans="1:1" ht="26.25" x14ac:dyDescent="0.25">
      <c r="A6" s="13" t="s">
        <v>318</v>
      </c>
    </row>
    <row r="7" spans="1:1" ht="39" x14ac:dyDescent="0.25">
      <c r="A7" s="13" t="s">
        <v>488</v>
      </c>
    </row>
    <row r="8" spans="1:1" s="3" customFormat="1" x14ac:dyDescent="0.25">
      <c r="A8" s="13" t="s">
        <v>489</v>
      </c>
    </row>
    <row r="9" spans="1:1" s="3" customFormat="1" x14ac:dyDescent="0.25">
      <c r="A9" s="13"/>
    </row>
    <row r="10" spans="1:1" x14ac:dyDescent="0.25">
      <c r="A10" s="14" t="s">
        <v>299</v>
      </c>
    </row>
    <row r="11" spans="1:1" x14ac:dyDescent="0.25">
      <c r="A11" s="15"/>
    </row>
    <row r="12" spans="1:1" x14ac:dyDescent="0.25">
      <c r="A12" s="3"/>
    </row>
    <row r="13" spans="1:1" x14ac:dyDescent="0.25">
      <c r="A13" s="21"/>
    </row>
    <row r="14" spans="1:1" x14ac:dyDescent="0.25">
      <c r="A14" s="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"/>
  <sheetViews>
    <sheetView workbookViewId="0"/>
  </sheetViews>
  <sheetFormatPr defaultRowHeight="15" x14ac:dyDescent="0.25"/>
  <cols>
    <col min="1" max="1" width="19.5703125" style="3" customWidth="1"/>
    <col min="2" max="3" width="9.140625" style="3"/>
    <col min="4" max="4" width="9.5703125" style="3" bestFit="1" customWidth="1"/>
    <col min="5" max="7" width="9.28515625" style="3" bestFit="1" customWidth="1"/>
    <col min="8" max="8" width="9.5703125" style="3" bestFit="1" customWidth="1"/>
    <col min="9" max="15" width="9.28515625" style="3" bestFit="1" customWidth="1"/>
    <col min="16" max="16384" width="9.140625" style="3"/>
  </cols>
  <sheetData>
    <row r="1" spans="1:16" x14ac:dyDescent="0.25">
      <c r="A1" s="21" t="s">
        <v>449</v>
      </c>
    </row>
    <row r="2" spans="1:16" x14ac:dyDescent="0.25">
      <c r="A2" s="21" t="s">
        <v>300</v>
      </c>
    </row>
    <row r="3" spans="1:16" ht="15.75" thickBot="1" x14ac:dyDescent="0.3">
      <c r="A3" s="21" t="s">
        <v>480</v>
      </c>
    </row>
    <row r="4" spans="1:16" x14ac:dyDescent="0.25">
      <c r="A4" s="91" t="s">
        <v>237</v>
      </c>
      <c r="B4" s="92" t="s">
        <v>451</v>
      </c>
      <c r="C4" s="92" t="s">
        <v>233</v>
      </c>
      <c r="D4" s="92" t="s">
        <v>304</v>
      </c>
      <c r="E4" s="92" t="s">
        <v>303</v>
      </c>
      <c r="F4" s="92" t="s">
        <v>313</v>
      </c>
      <c r="G4" s="92" t="s">
        <v>305</v>
      </c>
      <c r="H4" s="92" t="s">
        <v>306</v>
      </c>
      <c r="I4" s="92" t="s">
        <v>307</v>
      </c>
      <c r="J4" s="92" t="s">
        <v>308</v>
      </c>
      <c r="K4" s="92" t="s">
        <v>309</v>
      </c>
      <c r="L4" s="92" t="s">
        <v>310</v>
      </c>
      <c r="M4" s="92" t="s">
        <v>315</v>
      </c>
      <c r="N4" s="92" t="s">
        <v>311</v>
      </c>
      <c r="O4" s="93" t="s">
        <v>312</v>
      </c>
      <c r="P4" s="49"/>
    </row>
    <row r="5" spans="1:16" x14ac:dyDescent="0.25">
      <c r="A5" s="98"/>
      <c r="B5" s="99"/>
      <c r="C5" s="99"/>
      <c r="D5" s="99">
        <f>DSUM('NREQUIPMAR SCC CTY TPY TPD'!$A$6:$U$4650,'NREQUIPMAR SCC CTY TPY TPD'!J6,'NREQUIPMAR 11 CTY OACQR'!$C$31:$C$32)</f>
        <v>4208.8798010528562</v>
      </c>
      <c r="E5" s="99">
        <f>DSUM('NREQUIPMAR SCC CTY TPY TPD'!$A$6:$U$4650,'NREQUIPMAR SCC CTY TPY TPD'!K6,'NREQUIPMAR 11 CTY OACQR'!$C$31:$C$32)</f>
        <v>14.408468067063392</v>
      </c>
      <c r="F5" s="99">
        <f>DSUM('NREQUIPMAR SCC CTY TPY TPD'!$A$6:$U$4650,'NREQUIPMAR SCC CTY TPY TPD'!L6,'NREQUIPMAR 11 CTY OACQR'!$C$31:$C$32)</f>
        <v>4538.8777245190158</v>
      </c>
      <c r="G5" s="99">
        <f>DSUM('NREQUIPMAR SCC CTY TPY TPD'!$A$6:$U$4650,'NREQUIPMAR SCC CTY TPY TPD'!M6,'NREQUIPMAR 11 CTY OACQR'!$C$31:$C$32)</f>
        <v>14.5418493609207</v>
      </c>
      <c r="H5" s="99">
        <f>DSUM('NREQUIPMAR SCC CTY TPY TPD'!$A$6:$U$4650,'NREQUIPMAR SCC CTY TPY TPD'!N6,'NREQUIPMAR 11 CTY OACQR'!$C$31:$C$32)</f>
        <v>53630.542719527097</v>
      </c>
      <c r="I5" s="99">
        <f>DSUM('NREQUIPMAR SCC CTY TPY TPD'!$A$6:$U$4650,'NREQUIPMAR SCC CTY TPY TPD'!O6,'NREQUIPMAR 11 CTY OACQR'!$C$31:$C$32)</f>
        <v>198.36662373731579</v>
      </c>
      <c r="J5" s="99">
        <f>DSUM('NREQUIPMAR SCC CTY TPY TPD'!$A$6:$U$4650,'NREQUIPMAR SCC CTY TPY TPD'!P6,'NREQUIPMAR 11 CTY OACQR'!$C$31:$C$32)</f>
        <v>381.08640246706187</v>
      </c>
      <c r="K5" s="99">
        <f>DSUM('NREQUIPMAR SCC CTY TPY TPD'!$A$6:$U$4650,'NREQUIPMAR SCC CTY TPY TPD'!Q6,'NREQUIPMAR 11 CTY OACQR'!$C$31:$C$32)</f>
        <v>1.3170871932388384</v>
      </c>
      <c r="L5" s="99">
        <f>DSUM('NREQUIPMAR SCC CTY TPY TPD'!$A$6:$U$4650,'NREQUIPMAR SCC CTY TPY TPD'!R6,'NREQUIPMAR 11 CTY OACQR'!$C$31:$C$32)</f>
        <v>361.92029085758571</v>
      </c>
      <c r="M5" s="99">
        <f>DSUM('NREQUIPMAR SCC CTY TPY TPD'!$A$6:$U$4650,'NREQUIPMAR SCC CTY TPY TPD'!S6,'NREQUIPMAR 11 CTY OACQR'!$C$31:$C$32)</f>
        <v>1.2502265280544083</v>
      </c>
      <c r="N5" s="99">
        <f>DSUM('NREQUIPMAR SCC CTY TPY TPD'!$A$6:$U$4650,'NREQUIPMAR SCC CTY TPY TPD'!T6,'NREQUIPMAR 11 CTY OACQR'!$C$31:$C$32)</f>
        <v>50.318097664706031</v>
      </c>
      <c r="O5" s="99">
        <f>DSUM('NREQUIPMAR SCC CTY TPY TPD'!$A$6:$U$4650,'NREQUIPMAR SCC CTY TPY TPD'!U6,'NREQUIPMAR 11 CTY OACQR'!$C$31:$C$32)</f>
        <v>0.14615995930552031</v>
      </c>
      <c r="P5" s="49"/>
    </row>
    <row r="6" spans="1:16" x14ac:dyDescent="0.25">
      <c r="A6" s="5" t="s">
        <v>277</v>
      </c>
      <c r="B6" s="4" t="s">
        <v>440</v>
      </c>
      <c r="C6" s="4" t="s">
        <v>212</v>
      </c>
      <c r="D6" s="11">
        <f t="dataTable" ref="D6:O17" dt2D="0" dtr="0" r1="C32" ca="1"/>
        <v>4208.8798010528562</v>
      </c>
      <c r="E6" s="6">
        <v>14.408468067063392</v>
      </c>
      <c r="F6" s="11">
        <v>4538.8777245190158</v>
      </c>
      <c r="G6" s="6">
        <v>14.5418493609207</v>
      </c>
      <c r="H6" s="11">
        <v>53630.542719527097</v>
      </c>
      <c r="I6" s="6">
        <v>198.36662373731579</v>
      </c>
      <c r="J6" s="11">
        <v>381.08640246706187</v>
      </c>
      <c r="K6" s="11">
        <v>1.3170871932388384</v>
      </c>
      <c r="L6" s="11">
        <v>361.92029085758571</v>
      </c>
      <c r="M6" s="11">
        <v>1.2502265280544083</v>
      </c>
      <c r="N6" s="11">
        <v>50.318097664706031</v>
      </c>
      <c r="O6" s="11">
        <v>0.14615995930552031</v>
      </c>
      <c r="P6" s="49"/>
    </row>
    <row r="7" spans="1:16" x14ac:dyDescent="0.25">
      <c r="A7" s="5" t="s">
        <v>282</v>
      </c>
      <c r="B7" s="4" t="s">
        <v>440</v>
      </c>
      <c r="C7" s="4" t="s">
        <v>217</v>
      </c>
      <c r="D7" s="11">
        <v>1981.9267412660927</v>
      </c>
      <c r="E7" s="6">
        <v>6.4319279918083678</v>
      </c>
      <c r="F7" s="11">
        <v>5138.2682853708266</v>
      </c>
      <c r="G7" s="6">
        <v>15.283749103903652</v>
      </c>
      <c r="H7" s="11">
        <v>25006.08485833224</v>
      </c>
      <c r="I7" s="6">
        <v>84.873730740056459</v>
      </c>
      <c r="J7" s="11">
        <v>235.76843174301979</v>
      </c>
      <c r="K7" s="11">
        <v>0.77264099446310053</v>
      </c>
      <c r="L7" s="11">
        <v>226.83162652673252</v>
      </c>
      <c r="M7" s="11">
        <v>0.74271318511993334</v>
      </c>
      <c r="N7" s="11">
        <v>386.38429297778271</v>
      </c>
      <c r="O7" s="11">
        <v>1.0653017997937158</v>
      </c>
      <c r="P7" s="49"/>
    </row>
    <row r="8" spans="1:16" x14ac:dyDescent="0.25">
      <c r="A8" s="5" t="s">
        <v>284</v>
      </c>
      <c r="B8" s="4" t="s">
        <v>440</v>
      </c>
      <c r="C8" s="4" t="s">
        <v>219</v>
      </c>
      <c r="D8" s="11">
        <v>1243.5249113137154</v>
      </c>
      <c r="E8" s="6">
        <v>3.956008622989736</v>
      </c>
      <c r="F8" s="11">
        <v>4731.3382407943636</v>
      </c>
      <c r="G8" s="6">
        <v>14.285641853100238</v>
      </c>
      <c r="H8" s="11">
        <v>12512.880656582518</v>
      </c>
      <c r="I8" s="6">
        <v>41.156167229589592</v>
      </c>
      <c r="J8" s="11">
        <v>250.34042272768173</v>
      </c>
      <c r="K8" s="11">
        <v>0.79953148410369512</v>
      </c>
      <c r="L8" s="11">
        <v>238.60497469496786</v>
      </c>
      <c r="M8" s="11">
        <v>0.76308322662712624</v>
      </c>
      <c r="N8" s="11">
        <v>435.21857446954056</v>
      </c>
      <c r="O8" s="11">
        <v>1.199095844592919</v>
      </c>
      <c r="P8" s="49"/>
    </row>
    <row r="9" spans="1:16" x14ac:dyDescent="0.25">
      <c r="A9" s="5" t="s">
        <v>285</v>
      </c>
      <c r="B9" s="4" t="s">
        <v>440</v>
      </c>
      <c r="C9" s="4" t="s">
        <v>220</v>
      </c>
      <c r="D9" s="11">
        <v>876.22566354107744</v>
      </c>
      <c r="E9" s="6">
        <v>3.0889805160022146</v>
      </c>
      <c r="F9" s="11">
        <v>1025.807196437217</v>
      </c>
      <c r="G9" s="6">
        <v>3.5222172649895667</v>
      </c>
      <c r="H9" s="11">
        <v>9522.7834278374467</v>
      </c>
      <c r="I9" s="6">
        <v>37.269774357500609</v>
      </c>
      <c r="J9" s="11">
        <v>91.859220621088028</v>
      </c>
      <c r="K9" s="11">
        <v>0.33863365526196987</v>
      </c>
      <c r="L9" s="11">
        <v>86.931872511646759</v>
      </c>
      <c r="M9" s="11">
        <v>0.32090354554862127</v>
      </c>
      <c r="N9" s="11">
        <v>5.6621253521338568</v>
      </c>
      <c r="O9" s="11">
        <v>1.7841801790405058E-2</v>
      </c>
      <c r="P9" s="49"/>
    </row>
    <row r="10" spans="1:16" x14ac:dyDescent="0.25">
      <c r="A10" s="5" t="s">
        <v>287</v>
      </c>
      <c r="B10" s="4" t="s">
        <v>440</v>
      </c>
      <c r="C10" s="4" t="s">
        <v>222</v>
      </c>
      <c r="D10" s="11">
        <v>2617.0449675059322</v>
      </c>
      <c r="E10" s="6">
        <v>9.1949546592405955</v>
      </c>
      <c r="F10" s="11">
        <v>3826.2975570748372</v>
      </c>
      <c r="G10" s="6">
        <v>12.650094227048784</v>
      </c>
      <c r="H10" s="11">
        <v>35119.573501807427</v>
      </c>
      <c r="I10" s="6">
        <v>132.73053697402216</v>
      </c>
      <c r="J10" s="11">
        <v>320.57408539075186</v>
      </c>
      <c r="K10" s="11">
        <v>1.1299816086318697</v>
      </c>
      <c r="L10" s="11">
        <v>305.48962927943342</v>
      </c>
      <c r="M10" s="11">
        <v>1.0766372080970508</v>
      </c>
      <c r="N10" s="11">
        <v>72.914765610294893</v>
      </c>
      <c r="O10" s="11">
        <v>0.20764849559076104</v>
      </c>
      <c r="P10" s="49"/>
    </row>
    <row r="11" spans="1:16" x14ac:dyDescent="0.25">
      <c r="A11" s="5" t="s">
        <v>288</v>
      </c>
      <c r="B11" s="4" t="s">
        <v>440</v>
      </c>
      <c r="C11" s="4" t="s">
        <v>223</v>
      </c>
      <c r="D11" s="11">
        <v>2790.1443527823471</v>
      </c>
      <c r="E11" s="6">
        <v>9.5982627609342703</v>
      </c>
      <c r="F11" s="11">
        <v>3585.7282428809353</v>
      </c>
      <c r="G11" s="6">
        <v>11.537211880999271</v>
      </c>
      <c r="H11" s="11">
        <v>30218.501539156805</v>
      </c>
      <c r="I11" s="6">
        <v>114.31184560675136</v>
      </c>
      <c r="J11" s="11">
        <v>286.1714686890225</v>
      </c>
      <c r="K11" s="11">
        <v>1.0007826966952882</v>
      </c>
      <c r="L11" s="11">
        <v>271.04306443615417</v>
      </c>
      <c r="M11" s="11">
        <v>0.94867749898263298</v>
      </c>
      <c r="N11" s="11">
        <v>264.24069004854636</v>
      </c>
      <c r="O11" s="11">
        <v>0.73148020662465973</v>
      </c>
      <c r="P11" s="49"/>
    </row>
    <row r="12" spans="1:16" x14ac:dyDescent="0.25">
      <c r="A12" s="5" t="s">
        <v>289</v>
      </c>
      <c r="B12" s="4" t="s">
        <v>440</v>
      </c>
      <c r="C12" s="4" t="s">
        <v>224</v>
      </c>
      <c r="D12" s="11">
        <v>2570.2756161527955</v>
      </c>
      <c r="E12" s="6">
        <v>9.0829731576980279</v>
      </c>
      <c r="F12" s="11">
        <v>2159.8475397352076</v>
      </c>
      <c r="G12" s="6">
        <v>7.2651519878846429</v>
      </c>
      <c r="H12" s="11">
        <v>31669.584199533205</v>
      </c>
      <c r="I12" s="6">
        <v>121.28732625171054</v>
      </c>
      <c r="J12" s="11">
        <v>220.67022049518275</v>
      </c>
      <c r="K12" s="11">
        <v>0.7904187200851357</v>
      </c>
      <c r="L12" s="11">
        <v>208.93038896387273</v>
      </c>
      <c r="M12" s="11">
        <v>0.74795873568554339</v>
      </c>
      <c r="N12" s="11">
        <v>76.879044909962403</v>
      </c>
      <c r="O12" s="11">
        <v>0.21641734796175283</v>
      </c>
      <c r="P12" s="49"/>
    </row>
    <row r="13" spans="1:16" x14ac:dyDescent="0.25">
      <c r="A13" s="5" t="s">
        <v>291</v>
      </c>
      <c r="B13" s="4" t="s">
        <v>440</v>
      </c>
      <c r="C13" s="4" t="s">
        <v>226</v>
      </c>
      <c r="D13" s="11">
        <v>1488.3465139104715</v>
      </c>
      <c r="E13" s="6">
        <v>5.0703839348597715</v>
      </c>
      <c r="F13" s="11">
        <v>1500.3146536902796</v>
      </c>
      <c r="G13" s="6">
        <v>4.8918903326451977</v>
      </c>
      <c r="H13" s="11">
        <v>17169.099372414832</v>
      </c>
      <c r="I13" s="6">
        <v>62.204527774131925</v>
      </c>
      <c r="J13" s="11">
        <v>130.12386709211543</v>
      </c>
      <c r="K13" s="11">
        <v>0.45037823942792227</v>
      </c>
      <c r="L13" s="11">
        <v>123.65171711656774</v>
      </c>
      <c r="M13" s="11">
        <v>0.42801864349570973</v>
      </c>
      <c r="N13" s="11">
        <v>5.4800932922826764</v>
      </c>
      <c r="O13" s="11">
        <v>1.7779168103969893E-2</v>
      </c>
      <c r="P13" s="49"/>
    </row>
    <row r="14" spans="1:16" x14ac:dyDescent="0.25">
      <c r="A14" s="5" t="s">
        <v>293</v>
      </c>
      <c r="B14" s="4" t="s">
        <v>440</v>
      </c>
      <c r="C14" s="4" t="s">
        <v>228</v>
      </c>
      <c r="D14" s="11">
        <v>1701.1505316791695</v>
      </c>
      <c r="E14" s="6">
        <v>6.2081469243397951</v>
      </c>
      <c r="F14" s="11">
        <v>1721.1073889178369</v>
      </c>
      <c r="G14" s="6">
        <v>5.8512212849544465</v>
      </c>
      <c r="H14" s="11">
        <v>22599.236335753569</v>
      </c>
      <c r="I14" s="6">
        <v>90.370201322381988</v>
      </c>
      <c r="J14" s="11">
        <v>169.83553326204944</v>
      </c>
      <c r="K14" s="11">
        <v>0.62248758533877513</v>
      </c>
      <c r="L14" s="11">
        <v>160.33921526034086</v>
      </c>
      <c r="M14" s="11">
        <v>0.58770745783544365</v>
      </c>
      <c r="N14" s="11">
        <v>9.3002680853258113</v>
      </c>
      <c r="O14" s="11">
        <v>2.9949283510391621E-2</v>
      </c>
      <c r="P14" s="49"/>
    </row>
    <row r="15" spans="1:16" x14ac:dyDescent="0.25">
      <c r="A15" s="5" t="s">
        <v>294</v>
      </c>
      <c r="B15" s="4" t="s">
        <v>440</v>
      </c>
      <c r="C15" s="4" t="s">
        <v>229</v>
      </c>
      <c r="D15" s="11">
        <v>1197.0614682952821</v>
      </c>
      <c r="E15" s="6">
        <v>4.0671635580961656</v>
      </c>
      <c r="F15" s="11">
        <v>633.94154048859787</v>
      </c>
      <c r="G15" s="6">
        <v>2.1877663091648438</v>
      </c>
      <c r="H15" s="11">
        <v>8037.7773707764472</v>
      </c>
      <c r="I15" s="6">
        <v>28.699699649680312</v>
      </c>
      <c r="J15" s="11">
        <v>74.560182950270772</v>
      </c>
      <c r="K15" s="11">
        <v>0.26629593204533747</v>
      </c>
      <c r="L15" s="11">
        <v>70.444772951615107</v>
      </c>
      <c r="M15" s="11">
        <v>0.25190751540207068</v>
      </c>
      <c r="N15" s="11">
        <v>3.3747336765162448</v>
      </c>
      <c r="O15" s="11">
        <v>1.0666391914992499E-2</v>
      </c>
      <c r="P15" s="49"/>
    </row>
    <row r="16" spans="1:16" x14ac:dyDescent="0.25">
      <c r="A16" s="5" t="s">
        <v>295</v>
      </c>
      <c r="B16" s="4" t="s">
        <v>440</v>
      </c>
      <c r="C16" s="4" t="s">
        <v>230</v>
      </c>
      <c r="D16" s="11">
        <v>1723.4220554354488</v>
      </c>
      <c r="E16" s="6">
        <v>5.9589674808274928</v>
      </c>
      <c r="F16" s="11">
        <v>3978.723325522014</v>
      </c>
      <c r="G16" s="6">
        <v>11.773747102604812</v>
      </c>
      <c r="H16" s="11">
        <v>21826.673639383567</v>
      </c>
      <c r="I16" s="6">
        <v>81.39384768193564</v>
      </c>
      <c r="J16" s="11">
        <v>248.09789312259861</v>
      </c>
      <c r="K16" s="11">
        <v>0.79152886356502883</v>
      </c>
      <c r="L16" s="11">
        <v>235.53455693745224</v>
      </c>
      <c r="M16" s="11">
        <v>0.75106185113318713</v>
      </c>
      <c r="N16" s="11">
        <v>577.05468944512381</v>
      </c>
      <c r="O16" s="11">
        <v>1.5886303246756603</v>
      </c>
      <c r="P16" s="49"/>
    </row>
    <row r="17" spans="1:16" x14ac:dyDescent="0.25">
      <c r="A17" s="5" t="s">
        <v>296</v>
      </c>
      <c r="B17" s="4" t="s">
        <v>440</v>
      </c>
      <c r="C17" s="4" t="s">
        <v>231</v>
      </c>
      <c r="D17" s="11">
        <v>673.10083859059728</v>
      </c>
      <c r="E17" s="6">
        <v>2.3233335937550295</v>
      </c>
      <c r="F17" s="11">
        <v>443.23174356618034</v>
      </c>
      <c r="G17" s="6">
        <v>1.5564702039184322</v>
      </c>
      <c r="H17" s="11">
        <v>5368.8341333227809</v>
      </c>
      <c r="I17" s="6">
        <v>19.421117883980997</v>
      </c>
      <c r="J17" s="11">
        <v>47.286963247842884</v>
      </c>
      <c r="K17" s="11">
        <v>0.17275278409298486</v>
      </c>
      <c r="L17" s="11">
        <v>44.694915462678985</v>
      </c>
      <c r="M17" s="11">
        <v>0.16355495944443191</v>
      </c>
      <c r="N17" s="11">
        <v>2.7841565969024442</v>
      </c>
      <c r="O17" s="11">
        <v>8.6866116687292858E-3</v>
      </c>
      <c r="P17" s="49"/>
    </row>
    <row r="18" spans="1:16" x14ac:dyDescent="0.25">
      <c r="A18" s="40" t="s">
        <v>481</v>
      </c>
      <c r="B18" s="40"/>
      <c r="C18" s="40"/>
      <c r="D18" s="87">
        <f>SUM(D6:D17)</f>
        <v>23071.103461525785</v>
      </c>
      <c r="E18" s="87">
        <f t="shared" ref="E18:O18" si="0">SUM(E6:E17)</f>
        <v>79.389571267614855</v>
      </c>
      <c r="F18" s="87">
        <f t="shared" si="0"/>
        <v>33283.483438997318</v>
      </c>
      <c r="G18" s="87">
        <f t="shared" si="0"/>
        <v>105.34701091213459</v>
      </c>
      <c r="H18" s="87">
        <f t="shared" si="0"/>
        <v>272681.57175442798</v>
      </c>
      <c r="I18" s="87">
        <f t="shared" si="0"/>
        <v>1012.0853992090573</v>
      </c>
      <c r="J18" s="87">
        <f t="shared" si="0"/>
        <v>2456.3746918086854</v>
      </c>
      <c r="K18" s="87">
        <f t="shared" si="0"/>
        <v>8.4525197569499468</v>
      </c>
      <c r="L18" s="87">
        <f t="shared" si="0"/>
        <v>2334.417024999048</v>
      </c>
      <c r="M18" s="87">
        <f t="shared" si="0"/>
        <v>8.0324503554261586</v>
      </c>
      <c r="N18" s="87">
        <f t="shared" si="0"/>
        <v>1889.6115321291177</v>
      </c>
      <c r="O18" s="88">
        <f t="shared" si="0"/>
        <v>5.2396572355334765</v>
      </c>
      <c r="P18" s="49"/>
    </row>
    <row r="19" spans="1:16" x14ac:dyDescent="0.25">
      <c r="A19" s="95"/>
      <c r="B19" s="40"/>
      <c r="C19" s="40"/>
      <c r="D19" s="99">
        <f>DSUM('NREQUIPMAR SCC CTY TPY TPD'!$A$6:$U$4650,'NREQUIPMAR SCC CTY TPY TPD'!J6,'NREQUIPMAR 11 CTY OACQR'!$C$31:$C$32)</f>
        <v>4208.8798010528562</v>
      </c>
      <c r="E19" s="99">
        <f>DSUM('NREQUIPMAR SCC CTY TPY TPD'!$A$6:$U$4650,'NREQUIPMAR SCC CTY TPY TPD'!K6,'NREQUIPMAR 11 CTY OACQR'!$C$31:$C$32)</f>
        <v>14.408468067063392</v>
      </c>
      <c r="F19" s="99">
        <f>DSUM('NREQUIPMAR SCC CTY TPY TPD'!$A$6:$U$4650,'NREQUIPMAR SCC CTY TPY TPD'!L6,'NREQUIPMAR 11 CTY OACQR'!$C$31:$C$32)</f>
        <v>4538.8777245190158</v>
      </c>
      <c r="G19" s="99">
        <f>DSUM('NREQUIPMAR SCC CTY TPY TPD'!$A$6:$U$4650,'NREQUIPMAR SCC CTY TPY TPD'!M6,'NREQUIPMAR 11 CTY OACQR'!$C$31:$C$32)</f>
        <v>14.5418493609207</v>
      </c>
      <c r="H19" s="99">
        <f>DSUM('NREQUIPMAR SCC CTY TPY TPD'!$A$6:$U$4650,'NREQUIPMAR SCC CTY TPY TPD'!N6,'NREQUIPMAR 11 CTY OACQR'!$C$31:$C$32)</f>
        <v>53630.542719527097</v>
      </c>
      <c r="I19" s="99">
        <f>DSUM('NREQUIPMAR SCC CTY TPY TPD'!$A$6:$U$4650,'NREQUIPMAR SCC CTY TPY TPD'!O6,'NREQUIPMAR 11 CTY OACQR'!$C$31:$C$32)</f>
        <v>198.36662373731579</v>
      </c>
      <c r="J19" s="99">
        <f>DSUM('NREQUIPMAR SCC CTY TPY TPD'!$A$6:$U$4650,'NREQUIPMAR SCC CTY TPY TPD'!P6,'NREQUIPMAR 11 CTY OACQR'!$C$31:$C$32)</f>
        <v>381.08640246706187</v>
      </c>
      <c r="K19" s="99">
        <f>DSUM('NREQUIPMAR SCC CTY TPY TPD'!$A$6:$U$4650,'NREQUIPMAR SCC CTY TPY TPD'!Q6,'NREQUIPMAR 11 CTY OACQR'!$C$31:$C$32)</f>
        <v>1.3170871932388384</v>
      </c>
      <c r="L19" s="99">
        <f>DSUM('NREQUIPMAR SCC CTY TPY TPD'!$A$6:$U$4650,'NREQUIPMAR SCC CTY TPY TPD'!R6,'NREQUIPMAR 11 CTY OACQR'!$C$31:$C$32)</f>
        <v>361.92029085758571</v>
      </c>
      <c r="M19" s="99">
        <f>DSUM('NREQUIPMAR SCC CTY TPY TPD'!$A$6:$U$4650,'NREQUIPMAR SCC CTY TPY TPD'!S6,'NREQUIPMAR 11 CTY OACQR'!$C$31:$C$32)</f>
        <v>1.2502265280544083</v>
      </c>
      <c r="N19" s="99">
        <f>DSUM('NREQUIPMAR SCC CTY TPY TPD'!$A$6:$U$4650,'NREQUIPMAR SCC CTY TPY TPD'!T6,'NREQUIPMAR 11 CTY OACQR'!$C$31:$C$32)</f>
        <v>50.318097664706031</v>
      </c>
      <c r="O19" s="99">
        <f>DSUM('NREQUIPMAR SCC CTY TPY TPD'!$A$6:$U$4650,'NREQUIPMAR SCC CTY TPY TPD'!U6,'NREQUIPMAR 11 CTY OACQR'!$C$31:$C$32)</f>
        <v>0.14615995930552031</v>
      </c>
      <c r="P19" s="49"/>
    </row>
    <row r="20" spans="1:16" x14ac:dyDescent="0.25">
      <c r="A20" s="5" t="s">
        <v>276</v>
      </c>
      <c r="B20" s="4" t="s">
        <v>421</v>
      </c>
      <c r="C20" s="4" t="s">
        <v>211</v>
      </c>
      <c r="D20" s="11">
        <f t="dataTable" ref="D20:O28" dt2D="0" dtr="0" r1="C32"/>
        <v>2472.1415441242484</v>
      </c>
      <c r="E20" s="6">
        <v>8.0357267832209089</v>
      </c>
      <c r="F20" s="11">
        <v>1909.2475411636633</v>
      </c>
      <c r="G20" s="6">
        <v>5.9091801443225531</v>
      </c>
      <c r="H20" s="11">
        <v>13553.013046695032</v>
      </c>
      <c r="I20" s="6">
        <v>47.809777495321669</v>
      </c>
      <c r="J20" s="11">
        <v>139.833085484761</v>
      </c>
      <c r="K20" s="11">
        <v>0.4757375245510268</v>
      </c>
      <c r="L20" s="11">
        <v>132.914738555979</v>
      </c>
      <c r="M20" s="11">
        <v>0.45226184315646395</v>
      </c>
      <c r="N20" s="11">
        <v>60.668817198904399</v>
      </c>
      <c r="O20" s="11">
        <v>0.16857208517440389</v>
      </c>
      <c r="P20" s="49"/>
    </row>
    <row r="21" spans="1:16" x14ac:dyDescent="0.25">
      <c r="A21" s="5" t="s">
        <v>278</v>
      </c>
      <c r="B21" s="4" t="s">
        <v>421</v>
      </c>
      <c r="C21" s="4" t="s">
        <v>213</v>
      </c>
      <c r="D21" s="11">
        <v>2174.4085526477193</v>
      </c>
      <c r="E21" s="6">
        <v>7.4849709725892009</v>
      </c>
      <c r="F21" s="11">
        <v>2764.8325407049438</v>
      </c>
      <c r="G21" s="6">
        <v>8.7867487289148336</v>
      </c>
      <c r="H21" s="11">
        <v>21635.315635201445</v>
      </c>
      <c r="I21" s="6">
        <v>79.73453040292938</v>
      </c>
      <c r="J21" s="11">
        <v>185.018897646048</v>
      </c>
      <c r="K21" s="11">
        <v>0.65673781153834221</v>
      </c>
      <c r="L21" s="11">
        <v>176.15502540237361</v>
      </c>
      <c r="M21" s="11">
        <v>0.62507040005087222</v>
      </c>
      <c r="N21" s="11">
        <v>143.18965248407443</v>
      </c>
      <c r="O21" s="11">
        <v>0.39741856420422528</v>
      </c>
      <c r="P21" s="49"/>
    </row>
    <row r="22" spans="1:16" x14ac:dyDescent="0.25">
      <c r="A22" s="5" t="s">
        <v>279</v>
      </c>
      <c r="B22" s="4" t="s">
        <v>421</v>
      </c>
      <c r="C22" s="4" t="s">
        <v>214</v>
      </c>
      <c r="D22" s="11">
        <v>1484.3978667220035</v>
      </c>
      <c r="E22" s="6">
        <v>5.1178202456826263</v>
      </c>
      <c r="F22" s="11">
        <v>2216.4486589689509</v>
      </c>
      <c r="G22" s="6">
        <v>6.8431302970820331</v>
      </c>
      <c r="H22" s="11">
        <v>16980.565772458594</v>
      </c>
      <c r="I22" s="6">
        <v>62.037804698237935</v>
      </c>
      <c r="J22" s="11">
        <v>152.09390110164412</v>
      </c>
      <c r="K22" s="11">
        <v>0.5115916102997895</v>
      </c>
      <c r="L22" s="11">
        <v>143.68120751505214</v>
      </c>
      <c r="M22" s="11">
        <v>0.48381057239773728</v>
      </c>
      <c r="N22" s="11">
        <v>219.4577038358392</v>
      </c>
      <c r="O22" s="11">
        <v>0.60565192245233923</v>
      </c>
      <c r="P22" s="49"/>
    </row>
    <row r="23" spans="1:16" x14ac:dyDescent="0.25">
      <c r="A23" s="5" t="s">
        <v>280</v>
      </c>
      <c r="B23" s="4" t="s">
        <v>421</v>
      </c>
      <c r="C23" s="4" t="s">
        <v>215</v>
      </c>
      <c r="D23" s="11">
        <v>3141.8953595783137</v>
      </c>
      <c r="E23" s="6">
        <v>10.404936637750072</v>
      </c>
      <c r="F23" s="11">
        <v>1987.6116875979778</v>
      </c>
      <c r="G23" s="6">
        <v>5.8814932591066631</v>
      </c>
      <c r="H23" s="11">
        <v>13249.511869043699</v>
      </c>
      <c r="I23" s="6">
        <v>45.176293532999026</v>
      </c>
      <c r="J23" s="11">
        <v>163.87991863289162</v>
      </c>
      <c r="K23" s="11">
        <v>0.53908822377288246</v>
      </c>
      <c r="L23" s="11">
        <v>153.65570367583305</v>
      </c>
      <c r="M23" s="11">
        <v>0.50601623578848343</v>
      </c>
      <c r="N23" s="11">
        <v>40.198374335737412</v>
      </c>
      <c r="O23" s="11">
        <v>0.11132628668356785</v>
      </c>
      <c r="P23" s="49"/>
    </row>
    <row r="24" spans="1:16" x14ac:dyDescent="0.25">
      <c r="A24" s="5" t="s">
        <v>281</v>
      </c>
      <c r="B24" s="4" t="s">
        <v>421</v>
      </c>
      <c r="C24" s="4" t="s">
        <v>216</v>
      </c>
      <c r="D24" s="11">
        <v>927.80269353161884</v>
      </c>
      <c r="E24" s="6">
        <v>2.9020480050662658</v>
      </c>
      <c r="F24" s="11">
        <v>1460.2823151358953</v>
      </c>
      <c r="G24" s="6">
        <v>4.4032746830708946</v>
      </c>
      <c r="H24" s="11">
        <v>5988.9945678866616</v>
      </c>
      <c r="I24" s="6">
        <v>20.162212890525122</v>
      </c>
      <c r="J24" s="11">
        <v>86.356809688494991</v>
      </c>
      <c r="K24" s="11">
        <v>0.27969005592891055</v>
      </c>
      <c r="L24" s="11">
        <v>82.003868531768461</v>
      </c>
      <c r="M24" s="11">
        <v>0.26612348927172164</v>
      </c>
      <c r="N24" s="11">
        <v>31.233137916325624</v>
      </c>
      <c r="O24" s="11">
        <v>8.6617911417717006E-2</v>
      </c>
      <c r="P24" s="49"/>
    </row>
    <row r="25" spans="1:16" x14ac:dyDescent="0.25">
      <c r="A25" s="5" t="s">
        <v>283</v>
      </c>
      <c r="B25" s="4" t="s">
        <v>421</v>
      </c>
      <c r="C25" s="4" t="s">
        <v>218</v>
      </c>
      <c r="D25" s="11">
        <v>1307.9530973993883</v>
      </c>
      <c r="E25" s="6">
        <v>4.5362209514434353</v>
      </c>
      <c r="F25" s="11">
        <v>2364.4196559820275</v>
      </c>
      <c r="G25" s="6">
        <v>7.2121509841560796</v>
      </c>
      <c r="H25" s="11">
        <v>13377.4653932608</v>
      </c>
      <c r="I25" s="6">
        <v>51.259805853979138</v>
      </c>
      <c r="J25" s="11">
        <v>149.22922807491707</v>
      </c>
      <c r="K25" s="11">
        <v>0.5032590932238642</v>
      </c>
      <c r="L25" s="11">
        <v>141.50338464845677</v>
      </c>
      <c r="M25" s="11">
        <v>0.47721278129596417</v>
      </c>
      <c r="N25" s="11">
        <v>391.23885299508652</v>
      </c>
      <c r="O25" s="11">
        <v>1.07738208908564</v>
      </c>
      <c r="P25" s="49"/>
    </row>
    <row r="26" spans="1:16" x14ac:dyDescent="0.25">
      <c r="A26" s="5" t="s">
        <v>286</v>
      </c>
      <c r="B26" s="4" t="s">
        <v>421</v>
      </c>
      <c r="C26" s="4" t="s">
        <v>221</v>
      </c>
      <c r="D26" s="11">
        <v>1285.8571143357392</v>
      </c>
      <c r="E26" s="6">
        <v>4.5359252659360312</v>
      </c>
      <c r="F26" s="11">
        <v>1593.2315067431405</v>
      </c>
      <c r="G26" s="6">
        <v>5.6156147515683461</v>
      </c>
      <c r="H26" s="11">
        <v>15089.682624530213</v>
      </c>
      <c r="I26" s="6">
        <v>58.137792327391956</v>
      </c>
      <c r="J26" s="11">
        <v>159.39875705762807</v>
      </c>
      <c r="K26" s="11">
        <v>0.57963473966884216</v>
      </c>
      <c r="L26" s="11">
        <v>152.1512708563815</v>
      </c>
      <c r="M26" s="11">
        <v>0.55322455270782878</v>
      </c>
      <c r="N26" s="11">
        <v>10.313104375849386</v>
      </c>
      <c r="O26" s="11">
        <v>3.2383206162742532E-2</v>
      </c>
      <c r="P26" s="49"/>
    </row>
    <row r="27" spans="1:16" x14ac:dyDescent="0.25">
      <c r="A27" s="5" t="s">
        <v>290</v>
      </c>
      <c r="B27" s="4" t="s">
        <v>421</v>
      </c>
      <c r="C27" s="4" t="s">
        <v>225</v>
      </c>
      <c r="D27" s="11">
        <v>4507.297459866254</v>
      </c>
      <c r="E27" s="6">
        <v>14.294033398933895</v>
      </c>
      <c r="F27" s="11">
        <v>2778.394002059747</v>
      </c>
      <c r="G27" s="6">
        <v>8.6182891376138446</v>
      </c>
      <c r="H27" s="11">
        <v>26043.08912314679</v>
      </c>
      <c r="I27" s="6">
        <v>88.615477939035273</v>
      </c>
      <c r="J27" s="11">
        <v>226.34532777218223</v>
      </c>
      <c r="K27" s="11">
        <v>0.75697878765111692</v>
      </c>
      <c r="L27" s="11">
        <v>214.203015578253</v>
      </c>
      <c r="M27" s="11">
        <v>0.71728237539948403</v>
      </c>
      <c r="N27" s="11">
        <v>41.875622498499624</v>
      </c>
      <c r="O27" s="11">
        <v>0.11757938098240121</v>
      </c>
      <c r="P27" s="49"/>
    </row>
    <row r="28" spans="1:16" x14ac:dyDescent="0.25">
      <c r="A28" s="5" t="s">
        <v>292</v>
      </c>
      <c r="B28" s="4" t="s">
        <v>421</v>
      </c>
      <c r="C28" s="4" t="s">
        <v>227</v>
      </c>
      <c r="D28" s="11">
        <v>564.91378048966146</v>
      </c>
      <c r="E28" s="6">
        <v>1.8375898882528221</v>
      </c>
      <c r="F28" s="11">
        <v>476.20461762089747</v>
      </c>
      <c r="G28" s="6">
        <v>1.6082366827389243</v>
      </c>
      <c r="H28" s="11">
        <v>3377.6673623856391</v>
      </c>
      <c r="I28" s="6">
        <v>11.733709595472597</v>
      </c>
      <c r="J28" s="11">
        <v>38.541081504467471</v>
      </c>
      <c r="K28" s="11">
        <v>0.13905735271913694</v>
      </c>
      <c r="L28" s="11">
        <v>36.435469254206858</v>
      </c>
      <c r="M28" s="11">
        <v>0.13191743406804726</v>
      </c>
      <c r="N28" s="11">
        <v>7.8978488772341544</v>
      </c>
      <c r="O28" s="11">
        <v>2.2433015933473948E-2</v>
      </c>
      <c r="P28" s="49"/>
    </row>
    <row r="29" spans="1:16" x14ac:dyDescent="0.25">
      <c r="A29" s="94" t="s">
        <v>482</v>
      </c>
      <c r="B29" s="100"/>
      <c r="C29" s="96"/>
      <c r="D29" s="97">
        <f>SUM(D20:D28)</f>
        <v>17866.667468694945</v>
      </c>
      <c r="E29" s="97">
        <f t="shared" ref="E29:O29" si="1">SUM(E20:E28)</f>
        <v>59.149272148875255</v>
      </c>
      <c r="F29" s="97">
        <f t="shared" si="1"/>
        <v>17550.672525977247</v>
      </c>
      <c r="G29" s="97">
        <f t="shared" si="1"/>
        <v>54.878118668574167</v>
      </c>
      <c r="H29" s="97">
        <f t="shared" si="1"/>
        <v>129295.30539460888</v>
      </c>
      <c r="I29" s="97">
        <f t="shared" si="1"/>
        <v>464.66740473589203</v>
      </c>
      <c r="J29" s="97">
        <f t="shared" si="1"/>
        <v>1300.6970069630345</v>
      </c>
      <c r="K29" s="97">
        <f t="shared" si="1"/>
        <v>4.441775199353911</v>
      </c>
      <c r="L29" s="97">
        <f t="shared" si="1"/>
        <v>1232.7036840183046</v>
      </c>
      <c r="M29" s="97">
        <f t="shared" si="1"/>
        <v>4.2129196841366028</v>
      </c>
      <c r="N29" s="97">
        <f t="shared" si="1"/>
        <v>946.07311451755083</v>
      </c>
      <c r="O29" s="97">
        <f t="shared" si="1"/>
        <v>2.6193644620965113</v>
      </c>
      <c r="P29" s="49"/>
    </row>
    <row r="30" spans="1:16" ht="15.75" thickBot="1" x14ac:dyDescent="0.3">
      <c r="A30" s="89" t="s">
        <v>316</v>
      </c>
      <c r="B30" s="90"/>
      <c r="C30" s="27"/>
      <c r="D30" s="28">
        <f>D29+D18</f>
        <v>40937.770930220729</v>
      </c>
      <c r="E30" s="28">
        <f t="shared" ref="E30:O30" si="2">E29+E18</f>
        <v>138.53884341649012</v>
      </c>
      <c r="F30" s="28">
        <f t="shared" si="2"/>
        <v>50834.155964974561</v>
      </c>
      <c r="G30" s="28">
        <f t="shared" si="2"/>
        <v>160.22512958070877</v>
      </c>
      <c r="H30" s="28">
        <f t="shared" si="2"/>
        <v>401976.87714903685</v>
      </c>
      <c r="I30" s="28">
        <f t="shared" si="2"/>
        <v>1476.7528039449494</v>
      </c>
      <c r="J30" s="28">
        <f t="shared" si="2"/>
        <v>3757.0716987717196</v>
      </c>
      <c r="K30" s="28">
        <f t="shared" si="2"/>
        <v>12.894294956303858</v>
      </c>
      <c r="L30" s="28">
        <f t="shared" si="2"/>
        <v>3567.1207090173525</v>
      </c>
      <c r="M30" s="28">
        <f t="shared" si="2"/>
        <v>12.245370039562761</v>
      </c>
      <c r="N30" s="28">
        <f t="shared" si="2"/>
        <v>2835.6846466466686</v>
      </c>
      <c r="O30" s="28">
        <f t="shared" si="2"/>
        <v>7.8590216976299878</v>
      </c>
      <c r="P30" s="49"/>
    </row>
    <row r="31" spans="1:16" x14ac:dyDescent="0.25">
      <c r="B31" s="42"/>
      <c r="C31" s="92" t="s">
        <v>233</v>
      </c>
      <c r="D31" s="61">
        <f>'NREQUIPMAR SCC CTY TPY TPD'!J4651</f>
        <v>40937.77093022078</v>
      </c>
      <c r="E31" s="61">
        <f>'NREQUIPMAR SCC CTY TPY TPD'!K4651</f>
        <v>138.53884341648978</v>
      </c>
      <c r="F31" s="61">
        <f>'NREQUIPMAR SCC CTY TPY TPD'!L4651</f>
        <v>50834.155964974765</v>
      </c>
      <c r="G31" s="61">
        <f>'NREQUIPMAR SCC CTY TPY TPD'!M4651</f>
        <v>160.22512958070939</v>
      </c>
      <c r="H31" s="61">
        <f>'NREQUIPMAR SCC CTY TPY TPD'!N4651</f>
        <v>401976.87714903697</v>
      </c>
      <c r="I31" s="61">
        <f>'NREQUIPMAR SCC CTY TPY TPD'!O4651</f>
        <v>1476.7528039449519</v>
      </c>
      <c r="J31" s="61">
        <f>'NREQUIPMAR SCC CTY TPY TPD'!P4651</f>
        <v>3757.071698771706</v>
      </c>
      <c r="K31" s="61">
        <f>'NREQUIPMAR SCC CTY TPY TPD'!Q4651</f>
        <v>12.894294956303851</v>
      </c>
      <c r="L31" s="61">
        <f>'NREQUIPMAR SCC CTY TPY TPD'!R4651</f>
        <v>3567.1207090173575</v>
      </c>
      <c r="M31" s="61">
        <f>'NREQUIPMAR SCC CTY TPY TPD'!S4651</f>
        <v>12.245370039562784</v>
      </c>
      <c r="N31" s="61">
        <f>'NREQUIPMAR SCC CTY TPY TPD'!T4651</f>
        <v>2835.6846466466723</v>
      </c>
      <c r="O31" s="61">
        <f>'NREQUIPMAR SCC CTY TPY TPD'!U4651</f>
        <v>7.859021697630002</v>
      </c>
    </row>
    <row r="32" spans="1:16" x14ac:dyDescent="0.25">
      <c r="B32" s="42"/>
      <c r="C32" s="4" t="s">
        <v>212</v>
      </c>
    </row>
  </sheetData>
  <sortState ref="A5:P26">
    <sortCondition ref="C5:C2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"/>
  <sheetViews>
    <sheetView workbookViewId="0"/>
  </sheetViews>
  <sheetFormatPr defaultRowHeight="15" x14ac:dyDescent="0.25"/>
  <cols>
    <col min="1" max="1" width="19.5703125" customWidth="1"/>
    <col min="3" max="3" width="9.7109375" bestFit="1" customWidth="1"/>
    <col min="4" max="4" width="9.42578125" style="3" bestFit="1" customWidth="1"/>
    <col min="5" max="5" width="9.42578125" bestFit="1" customWidth="1"/>
    <col min="6" max="6" width="9.42578125" style="3" bestFit="1" customWidth="1"/>
    <col min="7" max="7" width="10.140625" bestFit="1" customWidth="1"/>
    <col min="8" max="8" width="9.42578125" style="3" bestFit="1" customWidth="1"/>
    <col min="9" max="11" width="9.42578125" bestFit="1" customWidth="1"/>
    <col min="12" max="12" width="9.42578125" style="3" bestFit="1" customWidth="1"/>
    <col min="13" max="13" width="9.42578125" bestFit="1" customWidth="1"/>
    <col min="14" max="15" width="9.28515625" bestFit="1" customWidth="1"/>
  </cols>
  <sheetData>
    <row r="1" spans="1:15" x14ac:dyDescent="0.25">
      <c r="A1" s="21" t="s">
        <v>469</v>
      </c>
      <c r="B1" s="21"/>
      <c r="C1" s="21"/>
      <c r="D1" s="21"/>
      <c r="E1" s="21"/>
      <c r="F1" s="21"/>
      <c r="G1" s="21"/>
      <c r="H1" s="21"/>
      <c r="I1" s="21"/>
      <c r="J1" s="21"/>
      <c r="K1" s="21"/>
    </row>
    <row r="2" spans="1:15" x14ac:dyDescent="0.25">
      <c r="A2" s="21" t="s">
        <v>300</v>
      </c>
      <c r="B2" s="21"/>
      <c r="C2" s="21"/>
      <c r="D2" s="21"/>
      <c r="E2" s="21"/>
      <c r="F2" s="21"/>
      <c r="G2" s="21"/>
      <c r="H2" s="21"/>
      <c r="I2" s="21"/>
      <c r="J2" s="21"/>
      <c r="K2" s="21"/>
    </row>
    <row r="3" spans="1:15" ht="15.75" thickBot="1" x14ac:dyDescent="0.3">
      <c r="A3" s="21" t="s">
        <v>317</v>
      </c>
      <c r="B3" s="21"/>
      <c r="C3" s="21"/>
      <c r="D3" s="21"/>
      <c r="E3" s="21"/>
      <c r="F3" s="21"/>
      <c r="G3" s="21"/>
      <c r="H3" s="21"/>
      <c r="I3" s="21"/>
      <c r="J3" s="21"/>
      <c r="K3" s="21"/>
    </row>
    <row r="4" spans="1:15" x14ac:dyDescent="0.25">
      <c r="A4" s="22" t="s">
        <v>237</v>
      </c>
      <c r="B4" s="23" t="s">
        <v>233</v>
      </c>
      <c r="C4" s="23" t="s">
        <v>491</v>
      </c>
      <c r="D4" s="23" t="s">
        <v>492</v>
      </c>
      <c r="E4" s="23" t="s">
        <v>493</v>
      </c>
      <c r="F4" s="23" t="s">
        <v>494</v>
      </c>
      <c r="G4" s="23" t="s">
        <v>495</v>
      </c>
      <c r="H4" s="23" t="s">
        <v>496</v>
      </c>
      <c r="I4" s="23" t="s">
        <v>497</v>
      </c>
      <c r="J4" s="23" t="s">
        <v>498</v>
      </c>
      <c r="K4" s="23" t="s">
        <v>499</v>
      </c>
      <c r="L4" s="23" t="s">
        <v>500</v>
      </c>
      <c r="M4" s="23" t="s">
        <v>501</v>
      </c>
      <c r="N4" s="23" t="s">
        <v>502</v>
      </c>
      <c r="O4" s="24" t="s">
        <v>314</v>
      </c>
    </row>
    <row r="5" spans="1:15" x14ac:dyDescent="0.25">
      <c r="A5" s="5"/>
      <c r="B5" s="4"/>
      <c r="C5" s="11">
        <f>DSUM('NREQUIPMAR SCC CTY TPY TPD'!$A$6:$U$4650,'NREQUIPMAR SCC CTY TPY TPD'!J6,'NONROAD 11 CTY'!$B$28:$B$29)</f>
        <v>2472.1415441242484</v>
      </c>
      <c r="D5" s="11">
        <f>DSUM('NREQUIPMAR SCC CTY TPY TPD'!$A$6:$U$4650,'NREQUIPMAR SCC CTY TPY TPD'!K6,'NONROAD 11 CTY'!$B$28:$B$29)</f>
        <v>8.0357267832209089</v>
      </c>
      <c r="E5" s="11">
        <f>DSUM('NREQUIPMAR SCC CTY TPY TPD'!$A$6:$U$4650,'NREQUIPMAR SCC CTY TPY TPD'!L6,'NONROAD 11 CTY'!$B$28:$B$29)</f>
        <v>1909.2475411636633</v>
      </c>
      <c r="F5" s="11">
        <f>DSUM('NREQUIPMAR SCC CTY TPY TPD'!$A$6:$U$4650,'NREQUIPMAR SCC CTY TPY TPD'!M6,'NONROAD 11 CTY'!$B$28:$B$29)</f>
        <v>5.9091801443225531</v>
      </c>
      <c r="G5" s="11">
        <f>DSUM('NREQUIPMAR SCC CTY TPY TPD'!$A$6:$U$4650,'NREQUIPMAR SCC CTY TPY TPD'!N6,'NONROAD 11 CTY'!$B$28:$B$29)</f>
        <v>13553.013046695032</v>
      </c>
      <c r="H5" s="11">
        <f>DSUM('NREQUIPMAR SCC CTY TPY TPD'!$A$6:$U$4650,'NREQUIPMAR SCC CTY TPY TPD'!O6,'NONROAD 11 CTY'!$B$28:$B$29)</f>
        <v>47.809777495321669</v>
      </c>
      <c r="I5" s="11">
        <f>DSUM('NREQUIPMAR SCC CTY TPY TPD'!$A$6:$U$4650,'NREQUIPMAR SCC CTY TPY TPD'!P6,'NONROAD 11 CTY'!$B$28:$B$29)</f>
        <v>139.833085484761</v>
      </c>
      <c r="J5" s="11">
        <f>DSUM('NREQUIPMAR SCC CTY TPY TPD'!$A$6:$U$4650,'NREQUIPMAR SCC CTY TPY TPD'!Q6,'NONROAD 11 CTY'!$B$28:$B$29)</f>
        <v>0.4757375245510268</v>
      </c>
      <c r="K5" s="11">
        <f>DSUM('NREQUIPMAR SCC CTY TPY TPD'!$A$6:$U$4650,'NREQUIPMAR SCC CTY TPY TPD'!R6,'NONROAD 11 CTY'!$B$28:$B$29)</f>
        <v>132.914738555979</v>
      </c>
      <c r="L5" s="11">
        <f>DSUM('NREQUIPMAR SCC CTY TPY TPD'!$A$6:$U$4650,'NREQUIPMAR SCC CTY TPY TPD'!S6,'NONROAD 11 CTY'!$B$28:$B$29)</f>
        <v>0.45226184315646395</v>
      </c>
      <c r="M5" s="11">
        <f>DSUM('NREQUIPMAR SCC CTY TPY TPD'!$A$6:$U$4650,'NREQUIPMAR SCC CTY TPY TPD'!T6,'NONROAD 11 CTY'!$B$28:$B$29)</f>
        <v>60.668817198904399</v>
      </c>
      <c r="N5" s="11">
        <f>DSUM('NREQUIPMAR SCC CTY TPY TPD'!$A$6:$U$4650,'NREQUIPMAR SCC CTY TPY TPD'!U6,'NONROAD 11 CTY'!$B$28:$B$29)</f>
        <v>0.16857208517440389</v>
      </c>
      <c r="O5" s="11" t="s">
        <v>302</v>
      </c>
    </row>
    <row r="6" spans="1:15" x14ac:dyDescent="0.25">
      <c r="A6" s="5" t="s">
        <v>276</v>
      </c>
      <c r="B6" s="4" t="s">
        <v>211</v>
      </c>
      <c r="C6" s="11">
        <f t="dataTable" ref="C6:O26" dt2D="0" dtr="0" r1="B29"/>
        <v>2472.1415441242484</v>
      </c>
      <c r="D6" s="6">
        <v>8.0357267832209089</v>
      </c>
      <c r="E6" s="11">
        <v>1909.2475411636633</v>
      </c>
      <c r="F6" s="6">
        <v>5.9091801443225531</v>
      </c>
      <c r="G6" s="11">
        <v>13553.013046695032</v>
      </c>
      <c r="H6" s="6">
        <v>47.809777495321669</v>
      </c>
      <c r="I6" s="11">
        <v>139.833085484761</v>
      </c>
      <c r="J6" s="6">
        <v>0.4757375245510268</v>
      </c>
      <c r="K6" s="11">
        <v>132.914738555979</v>
      </c>
      <c r="L6" s="6">
        <v>0.45226184315646395</v>
      </c>
      <c r="M6" s="11">
        <v>60.668817198904399</v>
      </c>
      <c r="N6" s="6">
        <v>0.16857208517440389</v>
      </c>
      <c r="O6" s="25" t="str">
        <v>NA</v>
      </c>
    </row>
    <row r="7" spans="1:15" x14ac:dyDescent="0.25">
      <c r="A7" s="5" t="s">
        <v>277</v>
      </c>
      <c r="B7" s="4" t="s">
        <v>212</v>
      </c>
      <c r="C7" s="11">
        <v>4208.8798010528562</v>
      </c>
      <c r="D7" s="6">
        <v>14.408468067063392</v>
      </c>
      <c r="E7" s="11">
        <v>4538.8777245190158</v>
      </c>
      <c r="F7" s="6">
        <v>14.5418493609207</v>
      </c>
      <c r="G7" s="11">
        <v>53630.542719527097</v>
      </c>
      <c r="H7" s="6">
        <v>198.36662373731579</v>
      </c>
      <c r="I7" s="11">
        <v>381.08640246706187</v>
      </c>
      <c r="J7" s="6">
        <v>1.3170871932388384</v>
      </c>
      <c r="K7" s="11">
        <v>361.92029085758571</v>
      </c>
      <c r="L7" s="6">
        <v>1.2502265280544083</v>
      </c>
      <c r="M7" s="11">
        <v>50.318097664706031</v>
      </c>
      <c r="N7" s="6">
        <v>0.14615995930552031</v>
      </c>
      <c r="O7" s="25" t="str">
        <v>NA</v>
      </c>
    </row>
    <row r="8" spans="1:15" x14ac:dyDescent="0.25">
      <c r="A8" s="5" t="s">
        <v>278</v>
      </c>
      <c r="B8" s="4" t="s">
        <v>213</v>
      </c>
      <c r="C8" s="11">
        <v>2174.4085526477193</v>
      </c>
      <c r="D8" s="6">
        <v>7.4849709725892009</v>
      </c>
      <c r="E8" s="11">
        <v>2764.8325407049438</v>
      </c>
      <c r="F8" s="6">
        <v>8.7867487289148336</v>
      </c>
      <c r="G8" s="11">
        <v>21635.315635201445</v>
      </c>
      <c r="H8" s="6">
        <v>79.73453040292938</v>
      </c>
      <c r="I8" s="11">
        <v>185.018897646048</v>
      </c>
      <c r="J8" s="6">
        <v>0.65673781153834221</v>
      </c>
      <c r="K8" s="11">
        <v>176.15502540237361</v>
      </c>
      <c r="L8" s="6">
        <v>0.62507040005087222</v>
      </c>
      <c r="M8" s="11">
        <v>143.18965248407443</v>
      </c>
      <c r="N8" s="6">
        <v>0.39741856420422528</v>
      </c>
      <c r="O8" s="25" t="str">
        <v>NA</v>
      </c>
    </row>
    <row r="9" spans="1:15" x14ac:dyDescent="0.25">
      <c r="A9" s="5" t="s">
        <v>279</v>
      </c>
      <c r="B9" s="4" t="s">
        <v>214</v>
      </c>
      <c r="C9" s="11">
        <v>1484.3978667220035</v>
      </c>
      <c r="D9" s="6">
        <v>5.1178202456826263</v>
      </c>
      <c r="E9" s="11">
        <v>2216.4486589689509</v>
      </c>
      <c r="F9" s="6">
        <v>6.8431302970820331</v>
      </c>
      <c r="G9" s="11">
        <v>16980.565772458594</v>
      </c>
      <c r="H9" s="6">
        <v>62.037804698237935</v>
      </c>
      <c r="I9" s="11">
        <v>152.09390110164412</v>
      </c>
      <c r="J9" s="6">
        <v>0.5115916102997895</v>
      </c>
      <c r="K9" s="11">
        <v>143.68120751505214</v>
      </c>
      <c r="L9" s="6">
        <v>0.48381057239773728</v>
      </c>
      <c r="M9" s="11">
        <v>219.4577038358392</v>
      </c>
      <c r="N9" s="6">
        <v>0.60565192245233923</v>
      </c>
      <c r="O9" s="25" t="str">
        <v>NA</v>
      </c>
    </row>
    <row r="10" spans="1:15" x14ac:dyDescent="0.25">
      <c r="A10" s="5" t="s">
        <v>280</v>
      </c>
      <c r="B10" s="4" t="s">
        <v>215</v>
      </c>
      <c r="C10" s="11">
        <v>3141.8953595783137</v>
      </c>
      <c r="D10" s="6">
        <v>10.404936637750072</v>
      </c>
      <c r="E10" s="11">
        <v>1987.6116875979778</v>
      </c>
      <c r="F10" s="6">
        <v>5.8814932591066631</v>
      </c>
      <c r="G10" s="11">
        <v>13249.511869043699</v>
      </c>
      <c r="H10" s="6">
        <v>45.176293532999026</v>
      </c>
      <c r="I10" s="11">
        <v>163.87991863289162</v>
      </c>
      <c r="J10" s="6">
        <v>0.53908822377288246</v>
      </c>
      <c r="K10" s="11">
        <v>153.65570367583305</v>
      </c>
      <c r="L10" s="6">
        <v>0.50601623578848343</v>
      </c>
      <c r="M10" s="11">
        <v>40.198374335737412</v>
      </c>
      <c r="N10" s="6">
        <v>0.11132628668356785</v>
      </c>
      <c r="O10" s="25" t="str">
        <v>NA</v>
      </c>
    </row>
    <row r="11" spans="1:15" x14ac:dyDescent="0.25">
      <c r="A11" s="5" t="s">
        <v>281</v>
      </c>
      <c r="B11" s="4" t="s">
        <v>216</v>
      </c>
      <c r="C11" s="11">
        <v>927.80269353161884</v>
      </c>
      <c r="D11" s="6">
        <v>2.9020480050662658</v>
      </c>
      <c r="E11" s="11">
        <v>1460.2823151358953</v>
      </c>
      <c r="F11" s="6">
        <v>4.4032746830708946</v>
      </c>
      <c r="G11" s="11">
        <v>5988.9945678866616</v>
      </c>
      <c r="H11" s="6">
        <v>20.162212890525122</v>
      </c>
      <c r="I11" s="11">
        <v>86.356809688494991</v>
      </c>
      <c r="J11" s="6">
        <v>0.27969005592891055</v>
      </c>
      <c r="K11" s="11">
        <v>82.003868531768461</v>
      </c>
      <c r="L11" s="6">
        <v>0.26612348927172164</v>
      </c>
      <c r="M11" s="11">
        <v>31.233137916325624</v>
      </c>
      <c r="N11" s="6">
        <v>8.6617911417717006E-2</v>
      </c>
      <c r="O11" s="25" t="str">
        <v>NA</v>
      </c>
    </row>
    <row r="12" spans="1:15" x14ac:dyDescent="0.25">
      <c r="A12" s="5" t="s">
        <v>282</v>
      </c>
      <c r="B12" s="4" t="s">
        <v>217</v>
      </c>
      <c r="C12" s="11">
        <v>1981.9267412660927</v>
      </c>
      <c r="D12" s="6">
        <v>6.4319279918083678</v>
      </c>
      <c r="E12" s="11">
        <v>5138.2682853708266</v>
      </c>
      <c r="F12" s="6">
        <v>15.283749103903652</v>
      </c>
      <c r="G12" s="11">
        <v>25006.08485833224</v>
      </c>
      <c r="H12" s="6">
        <v>84.873730740056459</v>
      </c>
      <c r="I12" s="11">
        <v>235.76843174301979</v>
      </c>
      <c r="J12" s="6">
        <v>0.77264099446310053</v>
      </c>
      <c r="K12" s="11">
        <v>226.83162652673252</v>
      </c>
      <c r="L12" s="6">
        <v>0.74271318511993334</v>
      </c>
      <c r="M12" s="11">
        <v>386.38429297778271</v>
      </c>
      <c r="N12" s="6">
        <v>1.0653017997937158</v>
      </c>
      <c r="O12" s="25" t="str">
        <v>NA</v>
      </c>
    </row>
    <row r="13" spans="1:15" x14ac:dyDescent="0.25">
      <c r="A13" s="5" t="s">
        <v>283</v>
      </c>
      <c r="B13" s="4" t="s">
        <v>218</v>
      </c>
      <c r="C13" s="11">
        <v>1307.9530973993883</v>
      </c>
      <c r="D13" s="6">
        <v>4.5362209514434353</v>
      </c>
      <c r="E13" s="11">
        <v>2364.4196559820275</v>
      </c>
      <c r="F13" s="6">
        <v>7.2121509841560796</v>
      </c>
      <c r="G13" s="11">
        <v>13377.4653932608</v>
      </c>
      <c r="H13" s="6">
        <v>51.259805853979138</v>
      </c>
      <c r="I13" s="11">
        <v>149.22922807491707</v>
      </c>
      <c r="J13" s="6">
        <v>0.5032590932238642</v>
      </c>
      <c r="K13" s="11">
        <v>141.50338464845677</v>
      </c>
      <c r="L13" s="6">
        <v>0.47721278129596417</v>
      </c>
      <c r="M13" s="11">
        <v>391.23885299508652</v>
      </c>
      <c r="N13" s="6">
        <v>1.07738208908564</v>
      </c>
      <c r="O13" s="25" t="str">
        <v>NA</v>
      </c>
    </row>
    <row r="14" spans="1:15" x14ac:dyDescent="0.25">
      <c r="A14" s="5" t="s">
        <v>284</v>
      </c>
      <c r="B14" s="4" t="s">
        <v>219</v>
      </c>
      <c r="C14" s="11">
        <v>1243.5249113137154</v>
      </c>
      <c r="D14" s="6">
        <v>3.956008622989736</v>
      </c>
      <c r="E14" s="11">
        <v>4731.3382407943636</v>
      </c>
      <c r="F14" s="6">
        <v>14.285641853100238</v>
      </c>
      <c r="G14" s="11">
        <v>12512.880656582518</v>
      </c>
      <c r="H14" s="6">
        <v>41.156167229589592</v>
      </c>
      <c r="I14" s="11">
        <v>250.34042272768173</v>
      </c>
      <c r="J14" s="6">
        <v>0.79953148410369512</v>
      </c>
      <c r="K14" s="11">
        <v>238.60497469496786</v>
      </c>
      <c r="L14" s="6">
        <v>0.76308322662712624</v>
      </c>
      <c r="M14" s="11">
        <v>435.21857446954056</v>
      </c>
      <c r="N14" s="6">
        <v>1.199095844592919</v>
      </c>
      <c r="O14" s="25" t="str">
        <v>NA</v>
      </c>
    </row>
    <row r="15" spans="1:15" x14ac:dyDescent="0.25">
      <c r="A15" s="5" t="s">
        <v>285</v>
      </c>
      <c r="B15" s="4" t="s">
        <v>220</v>
      </c>
      <c r="C15" s="11">
        <v>876.22566354107744</v>
      </c>
      <c r="D15" s="6">
        <v>3.0889805160022146</v>
      </c>
      <c r="E15" s="11">
        <v>1025.807196437217</v>
      </c>
      <c r="F15" s="6">
        <v>3.5222172649895667</v>
      </c>
      <c r="G15" s="11">
        <v>9522.7834278374467</v>
      </c>
      <c r="H15" s="6">
        <v>37.269774357500609</v>
      </c>
      <c r="I15" s="11">
        <v>91.859220621088028</v>
      </c>
      <c r="J15" s="6">
        <v>0.33863365526196987</v>
      </c>
      <c r="K15" s="11">
        <v>86.931872511646759</v>
      </c>
      <c r="L15" s="6">
        <v>0.32090354554862127</v>
      </c>
      <c r="M15" s="11">
        <v>5.6621253521338568</v>
      </c>
      <c r="N15" s="6">
        <v>1.7841801790405058E-2</v>
      </c>
      <c r="O15" s="25" t="str">
        <v>NA</v>
      </c>
    </row>
    <row r="16" spans="1:15" x14ac:dyDescent="0.25">
      <c r="A16" s="5" t="s">
        <v>286</v>
      </c>
      <c r="B16" s="4" t="s">
        <v>221</v>
      </c>
      <c r="C16" s="11">
        <v>1285.8571143357392</v>
      </c>
      <c r="D16" s="6">
        <v>4.5359252659360312</v>
      </c>
      <c r="E16" s="11">
        <v>1593.2315067431405</v>
      </c>
      <c r="F16" s="6">
        <v>5.6156147515683461</v>
      </c>
      <c r="G16" s="11">
        <v>15089.682624530213</v>
      </c>
      <c r="H16" s="6">
        <v>58.137792327391956</v>
      </c>
      <c r="I16" s="11">
        <v>159.39875705762807</v>
      </c>
      <c r="J16" s="6">
        <v>0.57963473966884216</v>
      </c>
      <c r="K16" s="11">
        <v>152.1512708563815</v>
      </c>
      <c r="L16" s="6">
        <v>0.55322455270782878</v>
      </c>
      <c r="M16" s="11">
        <v>10.313104375849386</v>
      </c>
      <c r="N16" s="6">
        <v>3.2383206162742532E-2</v>
      </c>
      <c r="O16" s="25" t="str">
        <v>NA</v>
      </c>
    </row>
    <row r="17" spans="1:15" x14ac:dyDescent="0.25">
      <c r="A17" s="5" t="s">
        <v>287</v>
      </c>
      <c r="B17" s="4" t="s">
        <v>222</v>
      </c>
      <c r="C17" s="11">
        <v>2617.0449675059322</v>
      </c>
      <c r="D17" s="6">
        <v>9.1949546592405955</v>
      </c>
      <c r="E17" s="11">
        <v>3826.2975570748372</v>
      </c>
      <c r="F17" s="6">
        <v>12.650094227048784</v>
      </c>
      <c r="G17" s="11">
        <v>35119.573501807427</v>
      </c>
      <c r="H17" s="6">
        <v>132.73053697402216</v>
      </c>
      <c r="I17" s="11">
        <v>320.57408539075186</v>
      </c>
      <c r="J17" s="6">
        <v>1.1299816086318697</v>
      </c>
      <c r="K17" s="11">
        <v>305.48962927943342</v>
      </c>
      <c r="L17" s="6">
        <v>1.0766372080970508</v>
      </c>
      <c r="M17" s="11">
        <v>72.914765610294893</v>
      </c>
      <c r="N17" s="6">
        <v>0.20764849559076104</v>
      </c>
      <c r="O17" s="25" t="str">
        <v>NA</v>
      </c>
    </row>
    <row r="18" spans="1:15" x14ac:dyDescent="0.25">
      <c r="A18" s="5" t="s">
        <v>288</v>
      </c>
      <c r="B18" s="4" t="s">
        <v>223</v>
      </c>
      <c r="C18" s="11">
        <v>2790.1443527823471</v>
      </c>
      <c r="D18" s="6">
        <v>9.5982627609342703</v>
      </c>
      <c r="E18" s="11">
        <v>3585.7282428809353</v>
      </c>
      <c r="F18" s="6">
        <v>11.537211880999271</v>
      </c>
      <c r="G18" s="11">
        <v>30218.501539156805</v>
      </c>
      <c r="H18" s="6">
        <v>114.31184560675136</v>
      </c>
      <c r="I18" s="11">
        <v>286.1714686890225</v>
      </c>
      <c r="J18" s="6">
        <v>1.0007826966952882</v>
      </c>
      <c r="K18" s="11">
        <v>271.04306443615417</v>
      </c>
      <c r="L18" s="6">
        <v>0.94867749898263298</v>
      </c>
      <c r="M18" s="11">
        <v>264.24069004854636</v>
      </c>
      <c r="N18" s="6">
        <v>0.73148020662465973</v>
      </c>
      <c r="O18" s="25" t="str">
        <v>NA</v>
      </c>
    </row>
    <row r="19" spans="1:15" x14ac:dyDescent="0.25">
      <c r="A19" s="5" t="s">
        <v>289</v>
      </c>
      <c r="B19" s="4" t="s">
        <v>224</v>
      </c>
      <c r="C19" s="11">
        <v>2570.2756161527955</v>
      </c>
      <c r="D19" s="6">
        <v>9.0829731576980279</v>
      </c>
      <c r="E19" s="11">
        <v>2159.8475397352076</v>
      </c>
      <c r="F19" s="6">
        <v>7.2651519878846429</v>
      </c>
      <c r="G19" s="11">
        <v>31669.584199533205</v>
      </c>
      <c r="H19" s="6">
        <v>121.28732625171054</v>
      </c>
      <c r="I19" s="11">
        <v>220.67022049518275</v>
      </c>
      <c r="J19" s="6">
        <v>0.7904187200851357</v>
      </c>
      <c r="K19" s="11">
        <v>208.93038896387273</v>
      </c>
      <c r="L19" s="6">
        <v>0.74795873568554339</v>
      </c>
      <c r="M19" s="11">
        <v>76.879044909962403</v>
      </c>
      <c r="N19" s="6">
        <v>0.21641734796175283</v>
      </c>
      <c r="O19" s="25" t="str">
        <v>NA</v>
      </c>
    </row>
    <row r="20" spans="1:15" x14ac:dyDescent="0.25">
      <c r="A20" s="5" t="s">
        <v>290</v>
      </c>
      <c r="B20" s="4" t="s">
        <v>225</v>
      </c>
      <c r="C20" s="11">
        <v>4507.297459866254</v>
      </c>
      <c r="D20" s="6">
        <v>14.294033398933895</v>
      </c>
      <c r="E20" s="11">
        <v>2778.394002059747</v>
      </c>
      <c r="F20" s="6">
        <v>8.6182891376138446</v>
      </c>
      <c r="G20" s="11">
        <v>26043.08912314679</v>
      </c>
      <c r="H20" s="6">
        <v>88.615477939035273</v>
      </c>
      <c r="I20" s="11">
        <v>226.34532777218223</v>
      </c>
      <c r="J20" s="6">
        <v>0.75697878765111692</v>
      </c>
      <c r="K20" s="11">
        <v>214.203015578253</v>
      </c>
      <c r="L20" s="6">
        <v>0.71728237539948403</v>
      </c>
      <c r="M20" s="11">
        <v>41.875622498499624</v>
      </c>
      <c r="N20" s="6">
        <v>0.11757938098240121</v>
      </c>
      <c r="O20" s="25" t="str">
        <v>NA</v>
      </c>
    </row>
    <row r="21" spans="1:15" x14ac:dyDescent="0.25">
      <c r="A21" s="5" t="s">
        <v>291</v>
      </c>
      <c r="B21" s="4" t="s">
        <v>226</v>
      </c>
      <c r="C21" s="11">
        <v>1488.3465139104715</v>
      </c>
      <c r="D21" s="6">
        <v>5.0703839348597715</v>
      </c>
      <c r="E21" s="11">
        <v>1500.3146536902796</v>
      </c>
      <c r="F21" s="6">
        <v>4.8918903326451977</v>
      </c>
      <c r="G21" s="11">
        <v>17169.099372414832</v>
      </c>
      <c r="H21" s="6">
        <v>62.204527774131925</v>
      </c>
      <c r="I21" s="11">
        <v>130.12386709211543</v>
      </c>
      <c r="J21" s="6">
        <v>0.45037823942792227</v>
      </c>
      <c r="K21" s="11">
        <v>123.65171711656774</v>
      </c>
      <c r="L21" s="6">
        <v>0.42801864349570973</v>
      </c>
      <c r="M21" s="11">
        <v>5.4800932922826764</v>
      </c>
      <c r="N21" s="6">
        <v>1.7779168103969893E-2</v>
      </c>
      <c r="O21" s="25" t="str">
        <v>NA</v>
      </c>
    </row>
    <row r="22" spans="1:15" x14ac:dyDescent="0.25">
      <c r="A22" s="5" t="s">
        <v>292</v>
      </c>
      <c r="B22" s="4" t="s">
        <v>227</v>
      </c>
      <c r="C22" s="11">
        <v>564.91378048966146</v>
      </c>
      <c r="D22" s="6">
        <v>1.8375898882528221</v>
      </c>
      <c r="E22" s="11">
        <v>476.20461762089747</v>
      </c>
      <c r="F22" s="6">
        <v>1.6082366827389243</v>
      </c>
      <c r="G22" s="11">
        <v>3377.6673623856391</v>
      </c>
      <c r="H22" s="6">
        <v>11.733709595472597</v>
      </c>
      <c r="I22" s="11">
        <v>38.541081504467471</v>
      </c>
      <c r="J22" s="6">
        <v>0.13905735271913694</v>
      </c>
      <c r="K22" s="11">
        <v>36.435469254206858</v>
      </c>
      <c r="L22" s="6">
        <v>0.13191743406804726</v>
      </c>
      <c r="M22" s="11">
        <v>7.8978488772341544</v>
      </c>
      <c r="N22" s="6">
        <v>2.2433015933473948E-2</v>
      </c>
      <c r="O22" s="25" t="str">
        <v>NA</v>
      </c>
    </row>
    <row r="23" spans="1:15" x14ac:dyDescent="0.25">
      <c r="A23" s="5" t="s">
        <v>293</v>
      </c>
      <c r="B23" s="4" t="s">
        <v>228</v>
      </c>
      <c r="C23" s="11">
        <v>1701.1505316791695</v>
      </c>
      <c r="D23" s="6">
        <v>6.2081469243397951</v>
      </c>
      <c r="E23" s="11">
        <v>1721.1073889178369</v>
      </c>
      <c r="F23" s="6">
        <v>5.8512212849544465</v>
      </c>
      <c r="G23" s="11">
        <v>22599.236335753569</v>
      </c>
      <c r="H23" s="6">
        <v>90.370201322381988</v>
      </c>
      <c r="I23" s="11">
        <v>169.83553326204944</v>
      </c>
      <c r="J23" s="6">
        <v>0.62248758533877513</v>
      </c>
      <c r="K23" s="11">
        <v>160.33921526034086</v>
      </c>
      <c r="L23" s="6">
        <v>0.58770745783544365</v>
      </c>
      <c r="M23" s="11">
        <v>9.3002680853258113</v>
      </c>
      <c r="N23" s="6">
        <v>2.9949283510391621E-2</v>
      </c>
      <c r="O23" s="25" t="str">
        <v>NA</v>
      </c>
    </row>
    <row r="24" spans="1:15" x14ac:dyDescent="0.25">
      <c r="A24" s="5" t="s">
        <v>294</v>
      </c>
      <c r="B24" s="4" t="s">
        <v>229</v>
      </c>
      <c r="C24" s="11">
        <v>1197.0614682952821</v>
      </c>
      <c r="D24" s="6">
        <v>4.0671635580961656</v>
      </c>
      <c r="E24" s="11">
        <v>633.94154048859787</v>
      </c>
      <c r="F24" s="6">
        <v>2.1877663091648438</v>
      </c>
      <c r="G24" s="11">
        <v>8037.7773707764472</v>
      </c>
      <c r="H24" s="6">
        <v>28.699699649680312</v>
      </c>
      <c r="I24" s="11">
        <v>74.560182950270772</v>
      </c>
      <c r="J24" s="6">
        <v>0.26629593204533747</v>
      </c>
      <c r="K24" s="11">
        <v>70.444772951615107</v>
      </c>
      <c r="L24" s="6">
        <v>0.25190751540207068</v>
      </c>
      <c r="M24" s="11">
        <v>3.3747336765162448</v>
      </c>
      <c r="N24" s="6">
        <v>1.0666391914992499E-2</v>
      </c>
      <c r="O24" s="25" t="str">
        <v>NA</v>
      </c>
    </row>
    <row r="25" spans="1:15" x14ac:dyDescent="0.25">
      <c r="A25" s="5" t="s">
        <v>295</v>
      </c>
      <c r="B25" s="4" t="s">
        <v>230</v>
      </c>
      <c r="C25" s="11">
        <v>1723.4220554354488</v>
      </c>
      <c r="D25" s="6">
        <v>5.9589674808274928</v>
      </c>
      <c r="E25" s="11">
        <v>3978.723325522014</v>
      </c>
      <c r="F25" s="6">
        <v>11.773747102604812</v>
      </c>
      <c r="G25" s="11">
        <v>21826.673639383567</v>
      </c>
      <c r="H25" s="6">
        <v>81.39384768193564</v>
      </c>
      <c r="I25" s="11">
        <v>248.09789312259861</v>
      </c>
      <c r="J25" s="6">
        <v>0.79152886356502883</v>
      </c>
      <c r="K25" s="11">
        <v>235.53455693745224</v>
      </c>
      <c r="L25" s="6">
        <v>0.75106185113318713</v>
      </c>
      <c r="M25" s="11">
        <v>577.05468944512381</v>
      </c>
      <c r="N25" s="6">
        <v>1.5886303246756603</v>
      </c>
      <c r="O25" s="25" t="str">
        <v>NA</v>
      </c>
    </row>
    <row r="26" spans="1:15" x14ac:dyDescent="0.25">
      <c r="A26" s="5" t="s">
        <v>296</v>
      </c>
      <c r="B26" s="4" t="s">
        <v>231</v>
      </c>
      <c r="C26" s="11">
        <v>673.10083859059728</v>
      </c>
      <c r="D26" s="6">
        <v>2.3233335937550295</v>
      </c>
      <c r="E26" s="11">
        <v>443.23174356618034</v>
      </c>
      <c r="F26" s="6">
        <v>1.5564702039184322</v>
      </c>
      <c r="G26" s="11">
        <v>5368.8341333227809</v>
      </c>
      <c r="H26" s="6">
        <v>19.421117883980997</v>
      </c>
      <c r="I26" s="11">
        <v>47.286963247842884</v>
      </c>
      <c r="J26" s="6">
        <v>0.17275278409298486</v>
      </c>
      <c r="K26" s="11">
        <v>44.694915462678985</v>
      </c>
      <c r="L26" s="6">
        <v>0.16355495944443191</v>
      </c>
      <c r="M26" s="11">
        <v>2.7841565969024442</v>
      </c>
      <c r="N26" s="6">
        <v>8.6866116687292858E-3</v>
      </c>
      <c r="O26" s="25" t="str">
        <v>NA</v>
      </c>
    </row>
    <row r="27" spans="1:15" ht="15.75" thickBot="1" x14ac:dyDescent="0.3">
      <c r="A27" s="26" t="s">
        <v>316</v>
      </c>
      <c r="B27" s="27"/>
      <c r="C27" s="136">
        <f>SUM(C6:C26)</f>
        <v>40937.770930220722</v>
      </c>
      <c r="D27" s="136">
        <f t="shared" ref="D27:N27" si="0">SUM(D6:D26)</f>
        <v>138.5388434164901</v>
      </c>
      <c r="E27" s="136">
        <f t="shared" si="0"/>
        <v>50834.155964974547</v>
      </c>
      <c r="F27" s="136">
        <f t="shared" si="0"/>
        <v>160.22512958070877</v>
      </c>
      <c r="G27" s="136">
        <f t="shared" si="0"/>
        <v>401976.87714903685</v>
      </c>
      <c r="H27" s="136">
        <f t="shared" si="0"/>
        <v>1476.7528039449496</v>
      </c>
      <c r="I27" s="136">
        <f>SUM(I6:I26)</f>
        <v>3757.0716987717196</v>
      </c>
      <c r="J27" s="136">
        <f t="shared" si="0"/>
        <v>12.894294956303858</v>
      </c>
      <c r="K27" s="136">
        <f t="shared" si="0"/>
        <v>3567.120709017353</v>
      </c>
      <c r="L27" s="136">
        <f t="shared" si="0"/>
        <v>12.245370039562763</v>
      </c>
      <c r="M27" s="136">
        <f t="shared" si="0"/>
        <v>2835.6846466466682</v>
      </c>
      <c r="N27" s="28">
        <f t="shared" si="0"/>
        <v>7.8590216976299878</v>
      </c>
      <c r="O27" s="29" t="s">
        <v>302</v>
      </c>
    </row>
    <row r="28" spans="1:15" x14ac:dyDescent="0.25">
      <c r="A28" s="3"/>
      <c r="B28" s="10" t="s">
        <v>233</v>
      </c>
      <c r="C28" s="110">
        <f>'NREQUIPMAR SCC CTY TPY TPD'!J4651</f>
        <v>40937.77093022078</v>
      </c>
      <c r="D28" s="61">
        <f>'NREQUIPMAR SCC CTY TPY TPD'!K4652</f>
        <v>138.53884341648978</v>
      </c>
      <c r="E28" s="61">
        <f>'NREQUIPMAR SCC CTY TPY TPD'!L4652</f>
        <v>50834.155964974765</v>
      </c>
      <c r="F28" s="61">
        <f>'NREQUIPMAR SCC CTY TPY TPD'!M4652</f>
        <v>160.22512958070939</v>
      </c>
      <c r="G28" s="61">
        <f>'NREQUIPMAR SCC CTY TPY TPD'!N4652</f>
        <v>401976.87714903697</v>
      </c>
      <c r="H28" s="61">
        <f>'NREQUIPMAR SCC CTY TPY TPD'!O4652</f>
        <v>1476.7528039449519</v>
      </c>
      <c r="I28" s="61">
        <f>'NREQUIPMAR SCC CTY TPY TPD'!P4652</f>
        <v>3757.071698771706</v>
      </c>
      <c r="J28" s="61">
        <f>'NREQUIPMAR SCC CTY TPY TPD'!Q4652</f>
        <v>12.894294956303851</v>
      </c>
      <c r="K28" s="61">
        <f>'NREQUIPMAR SCC CTY TPY TPD'!R4652</f>
        <v>3567.1207090173575</v>
      </c>
      <c r="L28" s="61">
        <f>'NREQUIPMAR SCC CTY TPY TPD'!S4652</f>
        <v>12.245370039562784</v>
      </c>
      <c r="M28" s="61">
        <f>'NREQUIPMAR SCC CTY TPY TPD'!T4652</f>
        <v>2835.6846466466723</v>
      </c>
      <c r="N28" s="61">
        <f>'NREQUIPMAR SCC CTY TPY TPD'!U4652</f>
        <v>7.859021697630002</v>
      </c>
    </row>
    <row r="29" spans="1:15" x14ac:dyDescent="0.25">
      <c r="B29" s="3" t="s">
        <v>211</v>
      </c>
      <c r="C29" s="61"/>
      <c r="D29" s="61"/>
      <c r="E29" s="61"/>
      <c r="F29" s="61"/>
      <c r="G29" s="61"/>
      <c r="H29" s="61"/>
      <c r="I29" s="61"/>
      <c r="J29" s="61"/>
      <c r="K29" s="61"/>
      <c r="L29" s="61"/>
      <c r="M29" s="61"/>
      <c r="N29" s="61"/>
    </row>
  </sheetData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658"/>
  <sheetViews>
    <sheetView workbookViewId="0">
      <selection activeCell="A2" sqref="A2"/>
    </sheetView>
  </sheetViews>
  <sheetFormatPr defaultRowHeight="15" x14ac:dyDescent="0.25"/>
  <cols>
    <col min="1" max="1" width="6.28515625" style="3" customWidth="1"/>
    <col min="2" max="2" width="7.42578125" style="52" customWidth="1"/>
    <col min="3" max="4" width="9.140625" style="3"/>
    <col min="5" max="5" width="12.28515625" style="52" customWidth="1"/>
    <col min="6" max="8" width="9.140625" style="3"/>
    <col min="9" max="9" width="11.7109375" style="110" bestFit="1" customWidth="1"/>
    <col min="10" max="21" width="11.7109375" style="102" customWidth="1"/>
    <col min="22" max="140" width="9.140625" style="3"/>
    <col min="141" max="141" width="5" style="3" customWidth="1"/>
    <col min="142" max="142" width="7.42578125" style="3" customWidth="1"/>
    <col min="143" max="144" width="9.140625" style="3"/>
    <col min="145" max="145" width="12.28515625" style="3" customWidth="1"/>
    <col min="146" max="149" width="9.140625" style="3"/>
    <col min="150" max="150" width="11.7109375" style="3" bestFit="1" customWidth="1"/>
    <col min="151" max="151" width="9.5703125" style="3" bestFit="1" customWidth="1"/>
    <col min="152" max="156" width="9.28515625" style="3" bestFit="1" customWidth="1"/>
    <col min="157" max="396" width="9.140625" style="3"/>
    <col min="397" max="397" width="5" style="3" customWidth="1"/>
    <col min="398" max="398" width="7.42578125" style="3" customWidth="1"/>
    <col min="399" max="400" width="9.140625" style="3"/>
    <col min="401" max="401" width="12.28515625" style="3" customWidth="1"/>
    <col min="402" max="405" width="9.140625" style="3"/>
    <col min="406" max="406" width="11.7109375" style="3" bestFit="1" customWidth="1"/>
    <col min="407" max="407" width="9.5703125" style="3" bestFit="1" customWidth="1"/>
    <col min="408" max="412" width="9.28515625" style="3" bestFit="1" customWidth="1"/>
    <col min="413" max="652" width="9.140625" style="3"/>
    <col min="653" max="653" width="5" style="3" customWidth="1"/>
    <col min="654" max="654" width="7.42578125" style="3" customWidth="1"/>
    <col min="655" max="656" width="9.140625" style="3"/>
    <col min="657" max="657" width="12.28515625" style="3" customWidth="1"/>
    <col min="658" max="661" width="9.140625" style="3"/>
    <col min="662" max="662" width="11.7109375" style="3" bestFit="1" customWidth="1"/>
    <col min="663" max="663" width="9.5703125" style="3" bestFit="1" customWidth="1"/>
    <col min="664" max="668" width="9.28515625" style="3" bestFit="1" customWidth="1"/>
    <col min="669" max="908" width="9.140625" style="3"/>
    <col min="909" max="909" width="5" style="3" customWidth="1"/>
    <col min="910" max="910" width="7.42578125" style="3" customWidth="1"/>
    <col min="911" max="912" width="9.140625" style="3"/>
    <col min="913" max="913" width="12.28515625" style="3" customWidth="1"/>
    <col min="914" max="917" width="9.140625" style="3"/>
    <col min="918" max="918" width="11.7109375" style="3" bestFit="1" customWidth="1"/>
    <col min="919" max="919" width="9.5703125" style="3" bestFit="1" customWidth="1"/>
    <col min="920" max="924" width="9.28515625" style="3" bestFit="1" customWidth="1"/>
    <col min="925" max="1164" width="9.140625" style="3"/>
    <col min="1165" max="1165" width="5" style="3" customWidth="1"/>
    <col min="1166" max="1166" width="7.42578125" style="3" customWidth="1"/>
    <col min="1167" max="1168" width="9.140625" style="3"/>
    <col min="1169" max="1169" width="12.28515625" style="3" customWidth="1"/>
    <col min="1170" max="1173" width="9.140625" style="3"/>
    <col min="1174" max="1174" width="11.7109375" style="3" bestFit="1" customWidth="1"/>
    <col min="1175" max="1175" width="9.5703125" style="3" bestFit="1" customWidth="1"/>
    <col min="1176" max="1180" width="9.28515625" style="3" bestFit="1" customWidth="1"/>
    <col min="1181" max="1420" width="9.140625" style="3"/>
    <col min="1421" max="1421" width="5" style="3" customWidth="1"/>
    <col min="1422" max="1422" width="7.42578125" style="3" customWidth="1"/>
    <col min="1423" max="1424" width="9.140625" style="3"/>
    <col min="1425" max="1425" width="12.28515625" style="3" customWidth="1"/>
    <col min="1426" max="1429" width="9.140625" style="3"/>
    <col min="1430" max="1430" width="11.7109375" style="3" bestFit="1" customWidth="1"/>
    <col min="1431" max="1431" width="9.5703125" style="3" bestFit="1" customWidth="1"/>
    <col min="1432" max="1436" width="9.28515625" style="3" bestFit="1" customWidth="1"/>
    <col min="1437" max="1676" width="9.140625" style="3"/>
    <col min="1677" max="1677" width="5" style="3" customWidth="1"/>
    <col min="1678" max="1678" width="7.42578125" style="3" customWidth="1"/>
    <col min="1679" max="1680" width="9.140625" style="3"/>
    <col min="1681" max="1681" width="12.28515625" style="3" customWidth="1"/>
    <col min="1682" max="1685" width="9.140625" style="3"/>
    <col min="1686" max="1686" width="11.7109375" style="3" bestFit="1" customWidth="1"/>
    <col min="1687" max="1687" width="9.5703125" style="3" bestFit="1" customWidth="1"/>
    <col min="1688" max="1692" width="9.28515625" style="3" bestFit="1" customWidth="1"/>
    <col min="1693" max="1932" width="9.140625" style="3"/>
    <col min="1933" max="1933" width="5" style="3" customWidth="1"/>
    <col min="1934" max="1934" width="7.42578125" style="3" customWidth="1"/>
    <col min="1935" max="1936" width="9.140625" style="3"/>
    <col min="1937" max="1937" width="12.28515625" style="3" customWidth="1"/>
    <col min="1938" max="1941" width="9.140625" style="3"/>
    <col min="1942" max="1942" width="11.7109375" style="3" bestFit="1" customWidth="1"/>
    <col min="1943" max="1943" width="9.5703125" style="3" bestFit="1" customWidth="1"/>
    <col min="1944" max="1948" width="9.28515625" style="3" bestFit="1" customWidth="1"/>
    <col min="1949" max="2188" width="9.140625" style="3"/>
    <col min="2189" max="2189" width="5" style="3" customWidth="1"/>
    <col min="2190" max="2190" width="7.42578125" style="3" customWidth="1"/>
    <col min="2191" max="2192" width="9.140625" style="3"/>
    <col min="2193" max="2193" width="12.28515625" style="3" customWidth="1"/>
    <col min="2194" max="2197" width="9.140625" style="3"/>
    <col min="2198" max="2198" width="11.7109375" style="3" bestFit="1" customWidth="1"/>
    <col min="2199" max="2199" width="9.5703125" style="3" bestFit="1" customWidth="1"/>
    <col min="2200" max="2204" width="9.28515625" style="3" bestFit="1" customWidth="1"/>
    <col min="2205" max="2444" width="9.140625" style="3"/>
    <col min="2445" max="2445" width="5" style="3" customWidth="1"/>
    <col min="2446" max="2446" width="7.42578125" style="3" customWidth="1"/>
    <col min="2447" max="2448" width="9.140625" style="3"/>
    <col min="2449" max="2449" width="12.28515625" style="3" customWidth="1"/>
    <col min="2450" max="2453" width="9.140625" style="3"/>
    <col min="2454" max="2454" width="11.7109375" style="3" bestFit="1" customWidth="1"/>
    <col min="2455" max="2455" width="9.5703125" style="3" bestFit="1" customWidth="1"/>
    <col min="2456" max="2460" width="9.28515625" style="3" bestFit="1" customWidth="1"/>
    <col min="2461" max="2700" width="9.140625" style="3"/>
    <col min="2701" max="2701" width="5" style="3" customWidth="1"/>
    <col min="2702" max="2702" width="7.42578125" style="3" customWidth="1"/>
    <col min="2703" max="2704" width="9.140625" style="3"/>
    <col min="2705" max="2705" width="12.28515625" style="3" customWidth="1"/>
    <col min="2706" max="2709" width="9.140625" style="3"/>
    <col min="2710" max="2710" width="11.7109375" style="3" bestFit="1" customWidth="1"/>
    <col min="2711" max="2711" width="9.5703125" style="3" bestFit="1" customWidth="1"/>
    <col min="2712" max="2716" width="9.28515625" style="3" bestFit="1" customWidth="1"/>
    <col min="2717" max="2956" width="9.140625" style="3"/>
    <col min="2957" max="2957" width="5" style="3" customWidth="1"/>
    <col min="2958" max="2958" width="7.42578125" style="3" customWidth="1"/>
    <col min="2959" max="2960" width="9.140625" style="3"/>
    <col min="2961" max="2961" width="12.28515625" style="3" customWidth="1"/>
    <col min="2962" max="2965" width="9.140625" style="3"/>
    <col min="2966" max="2966" width="11.7109375" style="3" bestFit="1" customWidth="1"/>
    <col min="2967" max="2967" width="9.5703125" style="3" bestFit="1" customWidth="1"/>
    <col min="2968" max="2972" width="9.28515625" style="3" bestFit="1" customWidth="1"/>
    <col min="2973" max="3212" width="9.140625" style="3"/>
    <col min="3213" max="3213" width="5" style="3" customWidth="1"/>
    <col min="3214" max="3214" width="7.42578125" style="3" customWidth="1"/>
    <col min="3215" max="3216" width="9.140625" style="3"/>
    <col min="3217" max="3217" width="12.28515625" style="3" customWidth="1"/>
    <col min="3218" max="3221" width="9.140625" style="3"/>
    <col min="3222" max="3222" width="11.7109375" style="3" bestFit="1" customWidth="1"/>
    <col min="3223" max="3223" width="9.5703125" style="3" bestFit="1" customWidth="1"/>
    <col min="3224" max="3228" width="9.28515625" style="3" bestFit="1" customWidth="1"/>
    <col min="3229" max="3468" width="9.140625" style="3"/>
    <col min="3469" max="3469" width="5" style="3" customWidth="1"/>
    <col min="3470" max="3470" width="7.42578125" style="3" customWidth="1"/>
    <col min="3471" max="3472" width="9.140625" style="3"/>
    <col min="3473" max="3473" width="12.28515625" style="3" customWidth="1"/>
    <col min="3474" max="3477" width="9.140625" style="3"/>
    <col min="3478" max="3478" width="11.7109375" style="3" bestFit="1" customWidth="1"/>
    <col min="3479" max="3479" width="9.5703125" style="3" bestFit="1" customWidth="1"/>
    <col min="3480" max="3484" width="9.28515625" style="3" bestFit="1" customWidth="1"/>
    <col min="3485" max="3724" width="9.140625" style="3"/>
    <col min="3725" max="3725" width="5" style="3" customWidth="1"/>
    <col min="3726" max="3726" width="7.42578125" style="3" customWidth="1"/>
    <col min="3727" max="3728" width="9.140625" style="3"/>
    <col min="3729" max="3729" width="12.28515625" style="3" customWidth="1"/>
    <col min="3730" max="3733" width="9.140625" style="3"/>
    <col min="3734" max="3734" width="11.7109375" style="3" bestFit="1" customWidth="1"/>
    <col min="3735" max="3735" width="9.5703125" style="3" bestFit="1" customWidth="1"/>
    <col min="3736" max="3740" width="9.28515625" style="3" bestFit="1" customWidth="1"/>
    <col min="3741" max="3980" width="9.140625" style="3"/>
    <col min="3981" max="3981" width="5" style="3" customWidth="1"/>
    <col min="3982" max="3982" width="7.42578125" style="3" customWidth="1"/>
    <col min="3983" max="3984" width="9.140625" style="3"/>
    <col min="3985" max="3985" width="12.28515625" style="3" customWidth="1"/>
    <col min="3986" max="3989" width="9.140625" style="3"/>
    <col min="3990" max="3990" width="11.7109375" style="3" bestFit="1" customWidth="1"/>
    <col min="3991" max="3991" width="9.5703125" style="3" bestFit="1" customWidth="1"/>
    <col min="3992" max="3996" width="9.28515625" style="3" bestFit="1" customWidth="1"/>
    <col min="3997" max="4236" width="9.140625" style="3"/>
    <col min="4237" max="4237" width="5" style="3" customWidth="1"/>
    <col min="4238" max="4238" width="7.42578125" style="3" customWidth="1"/>
    <col min="4239" max="4240" width="9.140625" style="3"/>
    <col min="4241" max="4241" width="12.28515625" style="3" customWidth="1"/>
    <col min="4242" max="4245" width="9.140625" style="3"/>
    <col min="4246" max="4246" width="11.7109375" style="3" bestFit="1" customWidth="1"/>
    <col min="4247" max="4247" width="9.5703125" style="3" bestFit="1" customWidth="1"/>
    <col min="4248" max="4252" width="9.28515625" style="3" bestFit="1" customWidth="1"/>
    <col min="4253" max="4492" width="9.140625" style="3"/>
    <col min="4493" max="4493" width="5" style="3" customWidth="1"/>
    <col min="4494" max="4494" width="7.42578125" style="3" customWidth="1"/>
    <col min="4495" max="4496" width="9.140625" style="3"/>
    <col min="4497" max="4497" width="12.28515625" style="3" customWidth="1"/>
    <col min="4498" max="4501" width="9.140625" style="3"/>
    <col min="4502" max="4502" width="11.7109375" style="3" bestFit="1" customWidth="1"/>
    <col min="4503" max="4503" width="9.5703125" style="3" bestFit="1" customWidth="1"/>
    <col min="4504" max="4508" width="9.28515625" style="3" bestFit="1" customWidth="1"/>
    <col min="4509" max="4748" width="9.140625" style="3"/>
    <col min="4749" max="4749" width="5" style="3" customWidth="1"/>
    <col min="4750" max="4750" width="7.42578125" style="3" customWidth="1"/>
    <col min="4751" max="4752" width="9.140625" style="3"/>
    <col min="4753" max="4753" width="12.28515625" style="3" customWidth="1"/>
    <col min="4754" max="4757" width="9.140625" style="3"/>
    <col min="4758" max="4758" width="11.7109375" style="3" bestFit="1" customWidth="1"/>
    <col min="4759" max="4759" width="9.5703125" style="3" bestFit="1" customWidth="1"/>
    <col min="4760" max="4764" width="9.28515625" style="3" bestFit="1" customWidth="1"/>
    <col min="4765" max="5004" width="9.140625" style="3"/>
    <col min="5005" max="5005" width="5" style="3" customWidth="1"/>
    <col min="5006" max="5006" width="7.42578125" style="3" customWidth="1"/>
    <col min="5007" max="5008" width="9.140625" style="3"/>
    <col min="5009" max="5009" width="12.28515625" style="3" customWidth="1"/>
    <col min="5010" max="5013" width="9.140625" style="3"/>
    <col min="5014" max="5014" width="11.7109375" style="3" bestFit="1" customWidth="1"/>
    <col min="5015" max="5015" width="9.5703125" style="3" bestFit="1" customWidth="1"/>
    <col min="5016" max="5020" width="9.28515625" style="3" bestFit="1" customWidth="1"/>
    <col min="5021" max="5260" width="9.140625" style="3"/>
    <col min="5261" max="5261" width="5" style="3" customWidth="1"/>
    <col min="5262" max="5262" width="7.42578125" style="3" customWidth="1"/>
    <col min="5263" max="5264" width="9.140625" style="3"/>
    <col min="5265" max="5265" width="12.28515625" style="3" customWidth="1"/>
    <col min="5266" max="5269" width="9.140625" style="3"/>
    <col min="5270" max="5270" width="11.7109375" style="3" bestFit="1" customWidth="1"/>
    <col min="5271" max="5271" width="9.5703125" style="3" bestFit="1" customWidth="1"/>
    <col min="5272" max="5276" width="9.28515625" style="3" bestFit="1" customWidth="1"/>
    <col min="5277" max="5516" width="9.140625" style="3"/>
    <col min="5517" max="5517" width="5" style="3" customWidth="1"/>
    <col min="5518" max="5518" width="7.42578125" style="3" customWidth="1"/>
    <col min="5519" max="5520" width="9.140625" style="3"/>
    <col min="5521" max="5521" width="12.28515625" style="3" customWidth="1"/>
    <col min="5522" max="5525" width="9.140625" style="3"/>
    <col min="5526" max="5526" width="11.7109375" style="3" bestFit="1" customWidth="1"/>
    <col min="5527" max="5527" width="9.5703125" style="3" bestFit="1" customWidth="1"/>
    <col min="5528" max="5532" width="9.28515625" style="3" bestFit="1" customWidth="1"/>
    <col min="5533" max="5772" width="9.140625" style="3"/>
    <col min="5773" max="5773" width="5" style="3" customWidth="1"/>
    <col min="5774" max="5774" width="7.42578125" style="3" customWidth="1"/>
    <col min="5775" max="5776" width="9.140625" style="3"/>
    <col min="5777" max="5777" width="12.28515625" style="3" customWidth="1"/>
    <col min="5778" max="5781" width="9.140625" style="3"/>
    <col min="5782" max="5782" width="11.7109375" style="3" bestFit="1" customWidth="1"/>
    <col min="5783" max="5783" width="9.5703125" style="3" bestFit="1" customWidth="1"/>
    <col min="5784" max="5788" width="9.28515625" style="3" bestFit="1" customWidth="1"/>
    <col min="5789" max="6028" width="9.140625" style="3"/>
    <col min="6029" max="6029" width="5" style="3" customWidth="1"/>
    <col min="6030" max="6030" width="7.42578125" style="3" customWidth="1"/>
    <col min="6031" max="6032" width="9.140625" style="3"/>
    <col min="6033" max="6033" width="12.28515625" style="3" customWidth="1"/>
    <col min="6034" max="6037" width="9.140625" style="3"/>
    <col min="6038" max="6038" width="11.7109375" style="3" bestFit="1" customWidth="1"/>
    <col min="6039" max="6039" width="9.5703125" style="3" bestFit="1" customWidth="1"/>
    <col min="6040" max="6044" width="9.28515625" style="3" bestFit="1" customWidth="1"/>
    <col min="6045" max="6284" width="9.140625" style="3"/>
    <col min="6285" max="6285" width="5" style="3" customWidth="1"/>
    <col min="6286" max="6286" width="7.42578125" style="3" customWidth="1"/>
    <col min="6287" max="6288" width="9.140625" style="3"/>
    <col min="6289" max="6289" width="12.28515625" style="3" customWidth="1"/>
    <col min="6290" max="6293" width="9.140625" style="3"/>
    <col min="6294" max="6294" width="11.7109375" style="3" bestFit="1" customWidth="1"/>
    <col min="6295" max="6295" width="9.5703125" style="3" bestFit="1" customWidth="1"/>
    <col min="6296" max="6300" width="9.28515625" style="3" bestFit="1" customWidth="1"/>
    <col min="6301" max="6540" width="9.140625" style="3"/>
    <col min="6541" max="6541" width="5" style="3" customWidth="1"/>
    <col min="6542" max="6542" width="7.42578125" style="3" customWidth="1"/>
    <col min="6543" max="6544" width="9.140625" style="3"/>
    <col min="6545" max="6545" width="12.28515625" style="3" customWidth="1"/>
    <col min="6546" max="6549" width="9.140625" style="3"/>
    <col min="6550" max="6550" width="11.7109375" style="3" bestFit="1" customWidth="1"/>
    <col min="6551" max="6551" width="9.5703125" style="3" bestFit="1" customWidth="1"/>
    <col min="6552" max="6556" width="9.28515625" style="3" bestFit="1" customWidth="1"/>
    <col min="6557" max="6796" width="9.140625" style="3"/>
    <col min="6797" max="6797" width="5" style="3" customWidth="1"/>
    <col min="6798" max="6798" width="7.42578125" style="3" customWidth="1"/>
    <col min="6799" max="6800" width="9.140625" style="3"/>
    <col min="6801" max="6801" width="12.28515625" style="3" customWidth="1"/>
    <col min="6802" max="6805" width="9.140625" style="3"/>
    <col min="6806" max="6806" width="11.7109375" style="3" bestFit="1" customWidth="1"/>
    <col min="6807" max="6807" width="9.5703125" style="3" bestFit="1" customWidth="1"/>
    <col min="6808" max="6812" width="9.28515625" style="3" bestFit="1" customWidth="1"/>
    <col min="6813" max="7052" width="9.140625" style="3"/>
    <col min="7053" max="7053" width="5" style="3" customWidth="1"/>
    <col min="7054" max="7054" width="7.42578125" style="3" customWidth="1"/>
    <col min="7055" max="7056" width="9.140625" style="3"/>
    <col min="7057" max="7057" width="12.28515625" style="3" customWidth="1"/>
    <col min="7058" max="7061" width="9.140625" style="3"/>
    <col min="7062" max="7062" width="11.7109375" style="3" bestFit="1" customWidth="1"/>
    <col min="7063" max="7063" width="9.5703125" style="3" bestFit="1" customWidth="1"/>
    <col min="7064" max="7068" width="9.28515625" style="3" bestFit="1" customWidth="1"/>
    <col min="7069" max="7308" width="9.140625" style="3"/>
    <col min="7309" max="7309" width="5" style="3" customWidth="1"/>
    <col min="7310" max="7310" width="7.42578125" style="3" customWidth="1"/>
    <col min="7311" max="7312" width="9.140625" style="3"/>
    <col min="7313" max="7313" width="12.28515625" style="3" customWidth="1"/>
    <col min="7314" max="7317" width="9.140625" style="3"/>
    <col min="7318" max="7318" width="11.7109375" style="3" bestFit="1" customWidth="1"/>
    <col min="7319" max="7319" width="9.5703125" style="3" bestFit="1" customWidth="1"/>
    <col min="7320" max="7324" width="9.28515625" style="3" bestFit="1" customWidth="1"/>
    <col min="7325" max="7564" width="9.140625" style="3"/>
    <col min="7565" max="7565" width="5" style="3" customWidth="1"/>
    <col min="7566" max="7566" width="7.42578125" style="3" customWidth="1"/>
    <col min="7567" max="7568" width="9.140625" style="3"/>
    <col min="7569" max="7569" width="12.28515625" style="3" customWidth="1"/>
    <col min="7570" max="7573" width="9.140625" style="3"/>
    <col min="7574" max="7574" width="11.7109375" style="3" bestFit="1" customWidth="1"/>
    <col min="7575" max="7575" width="9.5703125" style="3" bestFit="1" customWidth="1"/>
    <col min="7576" max="7580" width="9.28515625" style="3" bestFit="1" customWidth="1"/>
    <col min="7581" max="7820" width="9.140625" style="3"/>
    <col min="7821" max="7821" width="5" style="3" customWidth="1"/>
    <col min="7822" max="7822" width="7.42578125" style="3" customWidth="1"/>
    <col min="7823" max="7824" width="9.140625" style="3"/>
    <col min="7825" max="7825" width="12.28515625" style="3" customWidth="1"/>
    <col min="7826" max="7829" width="9.140625" style="3"/>
    <col min="7830" max="7830" width="11.7109375" style="3" bestFit="1" customWidth="1"/>
    <col min="7831" max="7831" width="9.5703125" style="3" bestFit="1" customWidth="1"/>
    <col min="7832" max="7836" width="9.28515625" style="3" bestFit="1" customWidth="1"/>
    <col min="7837" max="8076" width="9.140625" style="3"/>
    <col min="8077" max="8077" width="5" style="3" customWidth="1"/>
    <col min="8078" max="8078" width="7.42578125" style="3" customWidth="1"/>
    <col min="8079" max="8080" width="9.140625" style="3"/>
    <col min="8081" max="8081" width="12.28515625" style="3" customWidth="1"/>
    <col min="8082" max="8085" width="9.140625" style="3"/>
    <col min="8086" max="8086" width="11.7109375" style="3" bestFit="1" customWidth="1"/>
    <col min="8087" max="8087" width="9.5703125" style="3" bestFit="1" customWidth="1"/>
    <col min="8088" max="8092" width="9.28515625" style="3" bestFit="1" customWidth="1"/>
    <col min="8093" max="8332" width="9.140625" style="3"/>
    <col min="8333" max="8333" width="5" style="3" customWidth="1"/>
    <col min="8334" max="8334" width="7.42578125" style="3" customWidth="1"/>
    <col min="8335" max="8336" width="9.140625" style="3"/>
    <col min="8337" max="8337" width="12.28515625" style="3" customWidth="1"/>
    <col min="8338" max="8341" width="9.140625" style="3"/>
    <col min="8342" max="8342" width="11.7109375" style="3" bestFit="1" customWidth="1"/>
    <col min="8343" max="8343" width="9.5703125" style="3" bestFit="1" customWidth="1"/>
    <col min="8344" max="8348" width="9.28515625" style="3" bestFit="1" customWidth="1"/>
    <col min="8349" max="8588" width="9.140625" style="3"/>
    <col min="8589" max="8589" width="5" style="3" customWidth="1"/>
    <col min="8590" max="8590" width="7.42578125" style="3" customWidth="1"/>
    <col min="8591" max="8592" width="9.140625" style="3"/>
    <col min="8593" max="8593" width="12.28515625" style="3" customWidth="1"/>
    <col min="8594" max="8597" width="9.140625" style="3"/>
    <col min="8598" max="8598" width="11.7109375" style="3" bestFit="1" customWidth="1"/>
    <col min="8599" max="8599" width="9.5703125" style="3" bestFit="1" customWidth="1"/>
    <col min="8600" max="8604" width="9.28515625" style="3" bestFit="1" customWidth="1"/>
    <col min="8605" max="8844" width="9.140625" style="3"/>
    <col min="8845" max="8845" width="5" style="3" customWidth="1"/>
    <col min="8846" max="8846" width="7.42578125" style="3" customWidth="1"/>
    <col min="8847" max="8848" width="9.140625" style="3"/>
    <col min="8849" max="8849" width="12.28515625" style="3" customWidth="1"/>
    <col min="8850" max="8853" width="9.140625" style="3"/>
    <col min="8854" max="8854" width="11.7109375" style="3" bestFit="1" customWidth="1"/>
    <col min="8855" max="8855" width="9.5703125" style="3" bestFit="1" customWidth="1"/>
    <col min="8856" max="8860" width="9.28515625" style="3" bestFit="1" customWidth="1"/>
    <col min="8861" max="9100" width="9.140625" style="3"/>
    <col min="9101" max="9101" width="5" style="3" customWidth="1"/>
    <col min="9102" max="9102" width="7.42578125" style="3" customWidth="1"/>
    <col min="9103" max="9104" width="9.140625" style="3"/>
    <col min="9105" max="9105" width="12.28515625" style="3" customWidth="1"/>
    <col min="9106" max="9109" width="9.140625" style="3"/>
    <col min="9110" max="9110" width="11.7109375" style="3" bestFit="1" customWidth="1"/>
    <col min="9111" max="9111" width="9.5703125" style="3" bestFit="1" customWidth="1"/>
    <col min="9112" max="9116" width="9.28515625" style="3" bestFit="1" customWidth="1"/>
    <col min="9117" max="9356" width="9.140625" style="3"/>
    <col min="9357" max="9357" width="5" style="3" customWidth="1"/>
    <col min="9358" max="9358" width="7.42578125" style="3" customWidth="1"/>
    <col min="9359" max="9360" width="9.140625" style="3"/>
    <col min="9361" max="9361" width="12.28515625" style="3" customWidth="1"/>
    <col min="9362" max="9365" width="9.140625" style="3"/>
    <col min="9366" max="9366" width="11.7109375" style="3" bestFit="1" customWidth="1"/>
    <col min="9367" max="9367" width="9.5703125" style="3" bestFit="1" customWidth="1"/>
    <col min="9368" max="9372" width="9.28515625" style="3" bestFit="1" customWidth="1"/>
    <col min="9373" max="9612" width="9.140625" style="3"/>
    <col min="9613" max="9613" width="5" style="3" customWidth="1"/>
    <col min="9614" max="9614" width="7.42578125" style="3" customWidth="1"/>
    <col min="9615" max="9616" width="9.140625" style="3"/>
    <col min="9617" max="9617" width="12.28515625" style="3" customWidth="1"/>
    <col min="9618" max="9621" width="9.140625" style="3"/>
    <col min="9622" max="9622" width="11.7109375" style="3" bestFit="1" customWidth="1"/>
    <col min="9623" max="9623" width="9.5703125" style="3" bestFit="1" customWidth="1"/>
    <col min="9624" max="9628" width="9.28515625" style="3" bestFit="1" customWidth="1"/>
    <col min="9629" max="9868" width="9.140625" style="3"/>
    <col min="9869" max="9869" width="5" style="3" customWidth="1"/>
    <col min="9870" max="9870" width="7.42578125" style="3" customWidth="1"/>
    <col min="9871" max="9872" width="9.140625" style="3"/>
    <col min="9873" max="9873" width="12.28515625" style="3" customWidth="1"/>
    <col min="9874" max="9877" width="9.140625" style="3"/>
    <col min="9878" max="9878" width="11.7109375" style="3" bestFit="1" customWidth="1"/>
    <col min="9879" max="9879" width="9.5703125" style="3" bestFit="1" customWidth="1"/>
    <col min="9880" max="9884" width="9.28515625" style="3" bestFit="1" customWidth="1"/>
    <col min="9885" max="10124" width="9.140625" style="3"/>
    <col min="10125" max="10125" width="5" style="3" customWidth="1"/>
    <col min="10126" max="10126" width="7.42578125" style="3" customWidth="1"/>
    <col min="10127" max="10128" width="9.140625" style="3"/>
    <col min="10129" max="10129" width="12.28515625" style="3" customWidth="1"/>
    <col min="10130" max="10133" width="9.140625" style="3"/>
    <col min="10134" max="10134" width="11.7109375" style="3" bestFit="1" customWidth="1"/>
    <col min="10135" max="10135" width="9.5703125" style="3" bestFit="1" customWidth="1"/>
    <col min="10136" max="10140" width="9.28515625" style="3" bestFit="1" customWidth="1"/>
    <col min="10141" max="10380" width="9.140625" style="3"/>
    <col min="10381" max="10381" width="5" style="3" customWidth="1"/>
    <col min="10382" max="10382" width="7.42578125" style="3" customWidth="1"/>
    <col min="10383" max="10384" width="9.140625" style="3"/>
    <col min="10385" max="10385" width="12.28515625" style="3" customWidth="1"/>
    <col min="10386" max="10389" width="9.140625" style="3"/>
    <col min="10390" max="10390" width="11.7109375" style="3" bestFit="1" customWidth="1"/>
    <col min="10391" max="10391" width="9.5703125" style="3" bestFit="1" customWidth="1"/>
    <col min="10392" max="10396" width="9.28515625" style="3" bestFit="1" customWidth="1"/>
    <col min="10397" max="10636" width="9.140625" style="3"/>
    <col min="10637" max="10637" width="5" style="3" customWidth="1"/>
    <col min="10638" max="10638" width="7.42578125" style="3" customWidth="1"/>
    <col min="10639" max="10640" width="9.140625" style="3"/>
    <col min="10641" max="10641" width="12.28515625" style="3" customWidth="1"/>
    <col min="10642" max="10645" width="9.140625" style="3"/>
    <col min="10646" max="10646" width="11.7109375" style="3" bestFit="1" customWidth="1"/>
    <col min="10647" max="10647" width="9.5703125" style="3" bestFit="1" customWidth="1"/>
    <col min="10648" max="10652" width="9.28515625" style="3" bestFit="1" customWidth="1"/>
    <col min="10653" max="10892" width="9.140625" style="3"/>
    <col min="10893" max="10893" width="5" style="3" customWidth="1"/>
    <col min="10894" max="10894" width="7.42578125" style="3" customWidth="1"/>
    <col min="10895" max="10896" width="9.140625" style="3"/>
    <col min="10897" max="10897" width="12.28515625" style="3" customWidth="1"/>
    <col min="10898" max="10901" width="9.140625" style="3"/>
    <col min="10902" max="10902" width="11.7109375" style="3" bestFit="1" customWidth="1"/>
    <col min="10903" max="10903" width="9.5703125" style="3" bestFit="1" customWidth="1"/>
    <col min="10904" max="10908" width="9.28515625" style="3" bestFit="1" customWidth="1"/>
    <col min="10909" max="11148" width="9.140625" style="3"/>
    <col min="11149" max="11149" width="5" style="3" customWidth="1"/>
    <col min="11150" max="11150" width="7.42578125" style="3" customWidth="1"/>
    <col min="11151" max="11152" width="9.140625" style="3"/>
    <col min="11153" max="11153" width="12.28515625" style="3" customWidth="1"/>
    <col min="11154" max="11157" width="9.140625" style="3"/>
    <col min="11158" max="11158" width="11.7109375" style="3" bestFit="1" customWidth="1"/>
    <col min="11159" max="11159" width="9.5703125" style="3" bestFit="1" customWidth="1"/>
    <col min="11160" max="11164" width="9.28515625" style="3" bestFit="1" customWidth="1"/>
    <col min="11165" max="11404" width="9.140625" style="3"/>
    <col min="11405" max="11405" width="5" style="3" customWidth="1"/>
    <col min="11406" max="11406" width="7.42578125" style="3" customWidth="1"/>
    <col min="11407" max="11408" width="9.140625" style="3"/>
    <col min="11409" max="11409" width="12.28515625" style="3" customWidth="1"/>
    <col min="11410" max="11413" width="9.140625" style="3"/>
    <col min="11414" max="11414" width="11.7109375" style="3" bestFit="1" customWidth="1"/>
    <col min="11415" max="11415" width="9.5703125" style="3" bestFit="1" customWidth="1"/>
    <col min="11416" max="11420" width="9.28515625" style="3" bestFit="1" customWidth="1"/>
    <col min="11421" max="11660" width="9.140625" style="3"/>
    <col min="11661" max="11661" width="5" style="3" customWidth="1"/>
    <col min="11662" max="11662" width="7.42578125" style="3" customWidth="1"/>
    <col min="11663" max="11664" width="9.140625" style="3"/>
    <col min="11665" max="11665" width="12.28515625" style="3" customWidth="1"/>
    <col min="11666" max="11669" width="9.140625" style="3"/>
    <col min="11670" max="11670" width="11.7109375" style="3" bestFit="1" customWidth="1"/>
    <col min="11671" max="11671" width="9.5703125" style="3" bestFit="1" customWidth="1"/>
    <col min="11672" max="11676" width="9.28515625" style="3" bestFit="1" customWidth="1"/>
    <col min="11677" max="11916" width="9.140625" style="3"/>
    <col min="11917" max="11917" width="5" style="3" customWidth="1"/>
    <col min="11918" max="11918" width="7.42578125" style="3" customWidth="1"/>
    <col min="11919" max="11920" width="9.140625" style="3"/>
    <col min="11921" max="11921" width="12.28515625" style="3" customWidth="1"/>
    <col min="11922" max="11925" width="9.140625" style="3"/>
    <col min="11926" max="11926" width="11.7109375" style="3" bestFit="1" customWidth="1"/>
    <col min="11927" max="11927" width="9.5703125" style="3" bestFit="1" customWidth="1"/>
    <col min="11928" max="11932" width="9.28515625" style="3" bestFit="1" customWidth="1"/>
    <col min="11933" max="12172" width="9.140625" style="3"/>
    <col min="12173" max="12173" width="5" style="3" customWidth="1"/>
    <col min="12174" max="12174" width="7.42578125" style="3" customWidth="1"/>
    <col min="12175" max="12176" width="9.140625" style="3"/>
    <col min="12177" max="12177" width="12.28515625" style="3" customWidth="1"/>
    <col min="12178" max="12181" width="9.140625" style="3"/>
    <col min="12182" max="12182" width="11.7109375" style="3" bestFit="1" customWidth="1"/>
    <col min="12183" max="12183" width="9.5703125" style="3" bestFit="1" customWidth="1"/>
    <col min="12184" max="12188" width="9.28515625" style="3" bestFit="1" customWidth="1"/>
    <col min="12189" max="12428" width="9.140625" style="3"/>
    <col min="12429" max="12429" width="5" style="3" customWidth="1"/>
    <col min="12430" max="12430" width="7.42578125" style="3" customWidth="1"/>
    <col min="12431" max="12432" width="9.140625" style="3"/>
    <col min="12433" max="12433" width="12.28515625" style="3" customWidth="1"/>
    <col min="12434" max="12437" width="9.140625" style="3"/>
    <col min="12438" max="12438" width="11.7109375" style="3" bestFit="1" customWidth="1"/>
    <col min="12439" max="12439" width="9.5703125" style="3" bestFit="1" customWidth="1"/>
    <col min="12440" max="12444" width="9.28515625" style="3" bestFit="1" customWidth="1"/>
    <col min="12445" max="12684" width="9.140625" style="3"/>
    <col min="12685" max="12685" width="5" style="3" customWidth="1"/>
    <col min="12686" max="12686" width="7.42578125" style="3" customWidth="1"/>
    <col min="12687" max="12688" width="9.140625" style="3"/>
    <col min="12689" max="12689" width="12.28515625" style="3" customWidth="1"/>
    <col min="12690" max="12693" width="9.140625" style="3"/>
    <col min="12694" max="12694" width="11.7109375" style="3" bestFit="1" customWidth="1"/>
    <col min="12695" max="12695" width="9.5703125" style="3" bestFit="1" customWidth="1"/>
    <col min="12696" max="12700" width="9.28515625" style="3" bestFit="1" customWidth="1"/>
    <col min="12701" max="12940" width="9.140625" style="3"/>
    <col min="12941" max="12941" width="5" style="3" customWidth="1"/>
    <col min="12942" max="12942" width="7.42578125" style="3" customWidth="1"/>
    <col min="12943" max="12944" width="9.140625" style="3"/>
    <col min="12945" max="12945" width="12.28515625" style="3" customWidth="1"/>
    <col min="12946" max="12949" width="9.140625" style="3"/>
    <col min="12950" max="12950" width="11.7109375" style="3" bestFit="1" customWidth="1"/>
    <col min="12951" max="12951" width="9.5703125" style="3" bestFit="1" customWidth="1"/>
    <col min="12952" max="12956" width="9.28515625" style="3" bestFit="1" customWidth="1"/>
    <col min="12957" max="13196" width="9.140625" style="3"/>
    <col min="13197" max="13197" width="5" style="3" customWidth="1"/>
    <col min="13198" max="13198" width="7.42578125" style="3" customWidth="1"/>
    <col min="13199" max="13200" width="9.140625" style="3"/>
    <col min="13201" max="13201" width="12.28515625" style="3" customWidth="1"/>
    <col min="13202" max="13205" width="9.140625" style="3"/>
    <col min="13206" max="13206" width="11.7109375" style="3" bestFit="1" customWidth="1"/>
    <col min="13207" max="13207" width="9.5703125" style="3" bestFit="1" customWidth="1"/>
    <col min="13208" max="13212" width="9.28515625" style="3" bestFit="1" customWidth="1"/>
    <col min="13213" max="13452" width="9.140625" style="3"/>
    <col min="13453" max="13453" width="5" style="3" customWidth="1"/>
    <col min="13454" max="13454" width="7.42578125" style="3" customWidth="1"/>
    <col min="13455" max="13456" width="9.140625" style="3"/>
    <col min="13457" max="13457" width="12.28515625" style="3" customWidth="1"/>
    <col min="13458" max="13461" width="9.140625" style="3"/>
    <col min="13462" max="13462" width="11.7109375" style="3" bestFit="1" customWidth="1"/>
    <col min="13463" max="13463" width="9.5703125" style="3" bestFit="1" customWidth="1"/>
    <col min="13464" max="13468" width="9.28515625" style="3" bestFit="1" customWidth="1"/>
    <col min="13469" max="13708" width="9.140625" style="3"/>
    <col min="13709" max="13709" width="5" style="3" customWidth="1"/>
    <col min="13710" max="13710" width="7.42578125" style="3" customWidth="1"/>
    <col min="13711" max="13712" width="9.140625" style="3"/>
    <col min="13713" max="13713" width="12.28515625" style="3" customWidth="1"/>
    <col min="13714" max="13717" width="9.140625" style="3"/>
    <col min="13718" max="13718" width="11.7109375" style="3" bestFit="1" customWidth="1"/>
    <col min="13719" max="13719" width="9.5703125" style="3" bestFit="1" customWidth="1"/>
    <col min="13720" max="13724" width="9.28515625" style="3" bestFit="1" customWidth="1"/>
    <col min="13725" max="13964" width="9.140625" style="3"/>
    <col min="13965" max="13965" width="5" style="3" customWidth="1"/>
    <col min="13966" max="13966" width="7.42578125" style="3" customWidth="1"/>
    <col min="13967" max="13968" width="9.140625" style="3"/>
    <col min="13969" max="13969" width="12.28515625" style="3" customWidth="1"/>
    <col min="13970" max="13973" width="9.140625" style="3"/>
    <col min="13974" max="13974" width="11.7109375" style="3" bestFit="1" customWidth="1"/>
    <col min="13975" max="13975" width="9.5703125" style="3" bestFit="1" customWidth="1"/>
    <col min="13976" max="13980" width="9.28515625" style="3" bestFit="1" customWidth="1"/>
    <col min="13981" max="14220" width="9.140625" style="3"/>
    <col min="14221" max="14221" width="5" style="3" customWidth="1"/>
    <col min="14222" max="14222" width="7.42578125" style="3" customWidth="1"/>
    <col min="14223" max="14224" width="9.140625" style="3"/>
    <col min="14225" max="14225" width="12.28515625" style="3" customWidth="1"/>
    <col min="14226" max="14229" width="9.140625" style="3"/>
    <col min="14230" max="14230" width="11.7109375" style="3" bestFit="1" customWidth="1"/>
    <col min="14231" max="14231" width="9.5703125" style="3" bestFit="1" customWidth="1"/>
    <col min="14232" max="14236" width="9.28515625" style="3" bestFit="1" customWidth="1"/>
    <col min="14237" max="14476" width="9.140625" style="3"/>
    <col min="14477" max="14477" width="5" style="3" customWidth="1"/>
    <col min="14478" max="14478" width="7.42578125" style="3" customWidth="1"/>
    <col min="14479" max="14480" width="9.140625" style="3"/>
    <col min="14481" max="14481" width="12.28515625" style="3" customWidth="1"/>
    <col min="14482" max="14485" width="9.140625" style="3"/>
    <col min="14486" max="14486" width="11.7109375" style="3" bestFit="1" customWidth="1"/>
    <col min="14487" max="14487" width="9.5703125" style="3" bestFit="1" customWidth="1"/>
    <col min="14488" max="14492" width="9.28515625" style="3" bestFit="1" customWidth="1"/>
    <col min="14493" max="14732" width="9.140625" style="3"/>
    <col min="14733" max="14733" width="5" style="3" customWidth="1"/>
    <col min="14734" max="14734" width="7.42578125" style="3" customWidth="1"/>
    <col min="14735" max="14736" width="9.140625" style="3"/>
    <col min="14737" max="14737" width="12.28515625" style="3" customWidth="1"/>
    <col min="14738" max="14741" width="9.140625" style="3"/>
    <col min="14742" max="14742" width="11.7109375" style="3" bestFit="1" customWidth="1"/>
    <col min="14743" max="14743" width="9.5703125" style="3" bestFit="1" customWidth="1"/>
    <col min="14744" max="14748" width="9.28515625" style="3" bestFit="1" customWidth="1"/>
    <col min="14749" max="14988" width="9.140625" style="3"/>
    <col min="14989" max="14989" width="5" style="3" customWidth="1"/>
    <col min="14990" max="14990" width="7.42578125" style="3" customWidth="1"/>
    <col min="14991" max="14992" width="9.140625" style="3"/>
    <col min="14993" max="14993" width="12.28515625" style="3" customWidth="1"/>
    <col min="14994" max="14997" width="9.140625" style="3"/>
    <col min="14998" max="14998" width="11.7109375" style="3" bestFit="1" customWidth="1"/>
    <col min="14999" max="14999" width="9.5703125" style="3" bestFit="1" customWidth="1"/>
    <col min="15000" max="15004" width="9.28515625" style="3" bestFit="1" customWidth="1"/>
    <col min="15005" max="15244" width="9.140625" style="3"/>
    <col min="15245" max="15245" width="5" style="3" customWidth="1"/>
    <col min="15246" max="15246" width="7.42578125" style="3" customWidth="1"/>
    <col min="15247" max="15248" width="9.140625" style="3"/>
    <col min="15249" max="15249" width="12.28515625" style="3" customWidth="1"/>
    <col min="15250" max="15253" width="9.140625" style="3"/>
    <col min="15254" max="15254" width="11.7109375" style="3" bestFit="1" customWidth="1"/>
    <col min="15255" max="15255" width="9.5703125" style="3" bestFit="1" customWidth="1"/>
    <col min="15256" max="15260" width="9.28515625" style="3" bestFit="1" customWidth="1"/>
    <col min="15261" max="15500" width="9.140625" style="3"/>
    <col min="15501" max="15501" width="5" style="3" customWidth="1"/>
    <col min="15502" max="15502" width="7.42578125" style="3" customWidth="1"/>
    <col min="15503" max="15504" width="9.140625" style="3"/>
    <col min="15505" max="15505" width="12.28515625" style="3" customWidth="1"/>
    <col min="15506" max="15509" width="9.140625" style="3"/>
    <col min="15510" max="15510" width="11.7109375" style="3" bestFit="1" customWidth="1"/>
    <col min="15511" max="15511" width="9.5703125" style="3" bestFit="1" customWidth="1"/>
    <col min="15512" max="15516" width="9.28515625" style="3" bestFit="1" customWidth="1"/>
    <col min="15517" max="15756" width="9.140625" style="3"/>
    <col min="15757" max="15757" width="5" style="3" customWidth="1"/>
    <col min="15758" max="15758" width="7.42578125" style="3" customWidth="1"/>
    <col min="15759" max="15760" width="9.140625" style="3"/>
    <col min="15761" max="15761" width="12.28515625" style="3" customWidth="1"/>
    <col min="15762" max="15765" width="9.140625" style="3"/>
    <col min="15766" max="15766" width="11.7109375" style="3" bestFit="1" customWidth="1"/>
    <col min="15767" max="15767" width="9.5703125" style="3" bestFit="1" customWidth="1"/>
    <col min="15768" max="15772" width="9.28515625" style="3" bestFit="1" customWidth="1"/>
    <col min="15773" max="16012" width="9.140625" style="3"/>
    <col min="16013" max="16013" width="5" style="3" customWidth="1"/>
    <col min="16014" max="16014" width="7.42578125" style="3" customWidth="1"/>
    <col min="16015" max="16016" width="9.140625" style="3"/>
    <col min="16017" max="16017" width="12.28515625" style="3" customWidth="1"/>
    <col min="16018" max="16021" width="9.140625" style="3"/>
    <col min="16022" max="16022" width="11.7109375" style="3" bestFit="1" customWidth="1"/>
    <col min="16023" max="16023" width="9.5703125" style="3" bestFit="1" customWidth="1"/>
    <col min="16024" max="16028" width="9.28515625" style="3" bestFit="1" customWidth="1"/>
    <col min="16029" max="16384" width="9.140625" style="3"/>
  </cols>
  <sheetData>
    <row r="1" spans="1:37" x14ac:dyDescent="0.25">
      <c r="A1" s="16" t="s">
        <v>483</v>
      </c>
      <c r="V1" s="42"/>
      <c r="W1" s="42"/>
      <c r="X1" s="42"/>
      <c r="Y1" s="42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</row>
    <row r="2" spans="1:37" x14ac:dyDescent="0.25">
      <c r="A2" s="17" t="s">
        <v>300</v>
      </c>
      <c r="V2" s="42"/>
      <c r="W2" s="42"/>
      <c r="X2" s="42"/>
      <c r="Y2" s="42"/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</row>
    <row r="3" spans="1:37" ht="16.5" thickBot="1" x14ac:dyDescent="0.3">
      <c r="A3" s="18" t="s">
        <v>450</v>
      </c>
      <c r="V3" s="42"/>
      <c r="W3" s="42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</row>
    <row r="4" spans="1:37" x14ac:dyDescent="0.25">
      <c r="A4" s="43"/>
      <c r="B4" s="57"/>
      <c r="C4" s="23"/>
      <c r="D4" s="23"/>
      <c r="E4" s="57"/>
      <c r="F4" s="23"/>
      <c r="G4" s="23"/>
      <c r="H4" s="23"/>
      <c r="I4" s="111"/>
      <c r="J4" s="103" t="s">
        <v>453</v>
      </c>
      <c r="K4" s="103" t="s">
        <v>453</v>
      </c>
      <c r="L4" s="103" t="s">
        <v>454</v>
      </c>
      <c r="M4" s="103" t="s">
        <v>454</v>
      </c>
      <c r="N4" s="103" t="s">
        <v>455</v>
      </c>
      <c r="O4" s="103" t="s">
        <v>455</v>
      </c>
      <c r="P4" s="103" t="s">
        <v>456</v>
      </c>
      <c r="Q4" s="103" t="s">
        <v>456</v>
      </c>
      <c r="R4" s="103" t="s">
        <v>457</v>
      </c>
      <c r="S4" s="103" t="s">
        <v>457</v>
      </c>
      <c r="T4" s="103" t="s">
        <v>458</v>
      </c>
      <c r="U4" s="108" t="s">
        <v>458</v>
      </c>
      <c r="V4" s="42"/>
      <c r="W4" s="42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</row>
    <row r="5" spans="1:37" ht="30.75" thickBot="1" x14ac:dyDescent="0.3">
      <c r="A5" s="44"/>
      <c r="B5" s="31"/>
      <c r="C5" s="4"/>
      <c r="D5" s="4"/>
      <c r="E5" s="31"/>
      <c r="F5" s="4"/>
      <c r="G5" s="4"/>
      <c r="H5" s="4"/>
      <c r="I5" s="66"/>
      <c r="J5" s="104" t="s">
        <v>234</v>
      </c>
      <c r="K5" s="104" t="s">
        <v>301</v>
      </c>
      <c r="L5" s="104" t="s">
        <v>234</v>
      </c>
      <c r="M5" s="104" t="s">
        <v>301</v>
      </c>
      <c r="N5" s="104" t="s">
        <v>234</v>
      </c>
      <c r="O5" s="104" t="s">
        <v>301</v>
      </c>
      <c r="P5" s="104" t="s">
        <v>234</v>
      </c>
      <c r="Q5" s="104" t="s">
        <v>301</v>
      </c>
      <c r="R5" s="104" t="s">
        <v>234</v>
      </c>
      <c r="S5" s="104" t="s">
        <v>301</v>
      </c>
      <c r="T5" s="104" t="s">
        <v>234</v>
      </c>
      <c r="U5" s="109" t="s">
        <v>301</v>
      </c>
      <c r="V5" s="42"/>
      <c r="W5" s="42"/>
      <c r="X5" s="42"/>
      <c r="Y5" s="42"/>
      <c r="Z5" s="42"/>
      <c r="AA5" s="42"/>
      <c r="AB5" s="42"/>
      <c r="AC5" s="42"/>
      <c r="AD5" s="42"/>
      <c r="AE5" s="42"/>
      <c r="AF5" s="42"/>
      <c r="AG5" s="42"/>
      <c r="AH5" s="42"/>
      <c r="AI5" s="42"/>
      <c r="AJ5" s="42"/>
      <c r="AK5" s="42"/>
    </row>
    <row r="6" spans="1:37" x14ac:dyDescent="0.25">
      <c r="A6" s="45" t="s">
        <v>235</v>
      </c>
      <c r="B6" s="58" t="s">
        <v>233</v>
      </c>
      <c r="C6" s="46" t="s">
        <v>237</v>
      </c>
      <c r="D6" s="40" t="s">
        <v>451</v>
      </c>
      <c r="E6" s="131" t="s">
        <v>232</v>
      </c>
      <c r="F6" s="40" t="s">
        <v>320</v>
      </c>
      <c r="G6" s="40" t="s">
        <v>321</v>
      </c>
      <c r="H6" s="40" t="s">
        <v>452</v>
      </c>
      <c r="I6" s="112" t="s">
        <v>323</v>
      </c>
      <c r="J6" s="23" t="s">
        <v>491</v>
      </c>
      <c r="K6" s="23" t="s">
        <v>492</v>
      </c>
      <c r="L6" s="23" t="s">
        <v>493</v>
      </c>
      <c r="M6" s="23" t="s">
        <v>494</v>
      </c>
      <c r="N6" s="23" t="s">
        <v>495</v>
      </c>
      <c r="O6" s="23" t="s">
        <v>496</v>
      </c>
      <c r="P6" s="23" t="s">
        <v>497</v>
      </c>
      <c r="Q6" s="23" t="s">
        <v>498</v>
      </c>
      <c r="R6" s="23" t="s">
        <v>499</v>
      </c>
      <c r="S6" s="23" t="s">
        <v>500</v>
      </c>
      <c r="T6" s="23" t="s">
        <v>501</v>
      </c>
      <c r="U6" s="23" t="s">
        <v>502</v>
      </c>
      <c r="V6" s="42"/>
      <c r="W6" s="42"/>
      <c r="X6" s="42"/>
      <c r="Y6" s="42"/>
      <c r="Z6" s="42"/>
      <c r="AA6" s="42"/>
      <c r="AB6" s="42"/>
      <c r="AC6" s="42"/>
      <c r="AD6" s="42"/>
      <c r="AE6" s="42"/>
      <c r="AF6" s="42"/>
      <c r="AG6" s="42"/>
      <c r="AH6" s="42"/>
      <c r="AI6" s="42"/>
      <c r="AJ6" s="42"/>
      <c r="AK6" s="42"/>
    </row>
    <row r="7" spans="1:37" x14ac:dyDescent="0.25">
      <c r="A7" s="5" t="s">
        <v>236</v>
      </c>
      <c r="B7" s="31" t="s">
        <v>211</v>
      </c>
      <c r="C7" s="4" t="s">
        <v>238</v>
      </c>
      <c r="D7" s="4" t="s">
        <v>421</v>
      </c>
      <c r="E7" s="31" t="s">
        <v>0</v>
      </c>
      <c r="F7" s="4" t="s">
        <v>324</v>
      </c>
      <c r="G7" s="4" t="s">
        <v>325</v>
      </c>
      <c r="H7" s="4" t="s">
        <v>326</v>
      </c>
      <c r="I7" s="113">
        <v>2520.1898999999999</v>
      </c>
      <c r="J7" s="115">
        <v>215.99828624</v>
      </c>
      <c r="K7" s="116">
        <v>0.75634116659999995</v>
      </c>
      <c r="L7" s="116">
        <v>1.4367445000000001</v>
      </c>
      <c r="M7" s="116">
        <v>4.9971635000000004E-3</v>
      </c>
      <c r="N7" s="116">
        <v>186.34894</v>
      </c>
      <c r="O7" s="116">
        <v>0.64814311000000002</v>
      </c>
      <c r="P7" s="117">
        <v>7.9629539999999999</v>
      </c>
      <c r="Q7" s="116">
        <v>2.7696075000000001E-2</v>
      </c>
      <c r="R7" s="117">
        <v>7.3259176799999999</v>
      </c>
      <c r="S7" s="116">
        <v>2.5480389000000003E-2</v>
      </c>
      <c r="T7" s="117">
        <v>2.2193867999999999E-2</v>
      </c>
      <c r="U7" s="118">
        <v>7.3741851999999995E-5</v>
      </c>
      <c r="V7" s="42"/>
      <c r="W7" s="42"/>
      <c r="X7" s="42"/>
      <c r="Y7" s="42"/>
      <c r="Z7" s="42"/>
      <c r="AA7" s="42"/>
      <c r="AB7" s="42"/>
      <c r="AC7" s="50"/>
      <c r="AD7" s="50"/>
      <c r="AE7" s="50"/>
      <c r="AF7" s="50"/>
      <c r="AG7" s="50"/>
      <c r="AH7" s="50"/>
      <c r="AI7" s="42"/>
      <c r="AJ7" s="42"/>
      <c r="AK7" s="42"/>
    </row>
    <row r="8" spans="1:37" x14ac:dyDescent="0.25">
      <c r="A8" s="5" t="s">
        <v>236</v>
      </c>
      <c r="B8" s="31" t="s">
        <v>211</v>
      </c>
      <c r="C8" s="4" t="s">
        <v>238</v>
      </c>
      <c r="D8" s="4" t="s">
        <v>421</v>
      </c>
      <c r="E8" s="31" t="s">
        <v>1</v>
      </c>
      <c r="F8" s="4" t="s">
        <v>327</v>
      </c>
      <c r="G8" s="4" t="s">
        <v>325</v>
      </c>
      <c r="H8" s="4" t="s">
        <v>326</v>
      </c>
      <c r="I8" s="113">
        <v>0</v>
      </c>
      <c r="J8" s="115">
        <v>0</v>
      </c>
      <c r="K8" s="116">
        <v>0</v>
      </c>
      <c r="L8" s="119">
        <v>0</v>
      </c>
      <c r="M8" s="116">
        <v>0</v>
      </c>
      <c r="N8" s="116">
        <v>0</v>
      </c>
      <c r="O8" s="116">
        <v>0</v>
      </c>
      <c r="P8" s="117">
        <v>0</v>
      </c>
      <c r="Q8" s="116">
        <v>0</v>
      </c>
      <c r="R8" s="117">
        <v>0</v>
      </c>
      <c r="S8" s="116">
        <v>0</v>
      </c>
      <c r="T8" s="117">
        <v>0</v>
      </c>
      <c r="U8" s="118">
        <v>0</v>
      </c>
      <c r="V8" s="42"/>
      <c r="W8" s="42"/>
      <c r="X8" s="42"/>
      <c r="Y8" s="42"/>
      <c r="Z8" s="42"/>
      <c r="AA8" s="42"/>
      <c r="AB8" s="42"/>
      <c r="AC8" s="50"/>
      <c r="AD8" s="50"/>
      <c r="AE8" s="50"/>
      <c r="AF8" s="50"/>
      <c r="AG8" s="50"/>
      <c r="AH8" s="50"/>
      <c r="AI8" s="42"/>
      <c r="AJ8" s="42"/>
      <c r="AK8" s="42"/>
    </row>
    <row r="9" spans="1:37" x14ac:dyDescent="0.25">
      <c r="A9" s="5" t="s">
        <v>236</v>
      </c>
      <c r="B9" s="31" t="s">
        <v>211</v>
      </c>
      <c r="C9" s="4" t="s">
        <v>238</v>
      </c>
      <c r="D9" s="4" t="s">
        <v>421</v>
      </c>
      <c r="E9" s="31" t="s">
        <v>2</v>
      </c>
      <c r="F9" s="4" t="s">
        <v>328</v>
      </c>
      <c r="G9" s="4" t="s">
        <v>325</v>
      </c>
      <c r="H9" s="4" t="s">
        <v>326</v>
      </c>
      <c r="I9" s="113">
        <v>3579.2529</v>
      </c>
      <c r="J9" s="120">
        <v>250.72926576</v>
      </c>
      <c r="K9" s="116">
        <v>0.87806753425999995</v>
      </c>
      <c r="L9" s="116">
        <v>2.0369381999999998</v>
      </c>
      <c r="M9" s="116">
        <v>7.0847072999999997E-3</v>
      </c>
      <c r="N9" s="116">
        <v>272.46541999999999</v>
      </c>
      <c r="O9" s="116">
        <v>0.94766634999999999</v>
      </c>
      <c r="P9" s="116">
        <v>9.0165071000000001</v>
      </c>
      <c r="Q9" s="116">
        <v>3.1360450999999998E-2</v>
      </c>
      <c r="R9" s="116">
        <v>8.2951865320000007</v>
      </c>
      <c r="S9" s="116">
        <v>2.8851614919999997E-2</v>
      </c>
      <c r="T9" s="116">
        <v>2.3329976999999998E-2</v>
      </c>
      <c r="U9" s="118">
        <v>7.7516721E-5</v>
      </c>
      <c r="V9" s="42"/>
      <c r="W9" s="42"/>
      <c r="X9" s="42"/>
      <c r="Y9" s="42"/>
      <c r="Z9" s="42"/>
      <c r="AA9" s="42"/>
      <c r="AB9" s="42"/>
      <c r="AC9" s="50"/>
      <c r="AD9" s="50"/>
      <c r="AE9" s="50"/>
      <c r="AF9" s="50"/>
      <c r="AG9" s="50"/>
      <c r="AH9" s="50"/>
      <c r="AI9" s="42"/>
      <c r="AJ9" s="42"/>
      <c r="AK9" s="42"/>
    </row>
    <row r="10" spans="1:37" x14ac:dyDescent="0.25">
      <c r="A10" s="5" t="s">
        <v>236</v>
      </c>
      <c r="B10" s="31" t="s">
        <v>211</v>
      </c>
      <c r="C10" s="4" t="s">
        <v>238</v>
      </c>
      <c r="D10" s="4" t="s">
        <v>421</v>
      </c>
      <c r="E10" s="31" t="s">
        <v>3</v>
      </c>
      <c r="F10" s="4" t="s">
        <v>329</v>
      </c>
      <c r="G10" s="4" t="s">
        <v>325</v>
      </c>
      <c r="H10" s="4" t="s">
        <v>326</v>
      </c>
      <c r="I10" s="113">
        <v>988.21626471999991</v>
      </c>
      <c r="J10" s="120">
        <v>5.2567818198279994</v>
      </c>
      <c r="K10" s="116">
        <v>1.9390769922250004E-2</v>
      </c>
      <c r="L10" s="116">
        <v>1.3830766719899998</v>
      </c>
      <c r="M10" s="116">
        <v>4.8105011344999997E-3</v>
      </c>
      <c r="N10" s="116">
        <v>96.984098799999998</v>
      </c>
      <c r="O10" s="116">
        <v>0.33732189342999996</v>
      </c>
      <c r="P10" s="116">
        <v>4.4595781400000006E-2</v>
      </c>
      <c r="Q10" s="116">
        <v>1.5510929199999998E-4</v>
      </c>
      <c r="R10" s="116">
        <v>4.1028118888000002E-2</v>
      </c>
      <c r="S10" s="116">
        <v>1.4270054864000002E-4</v>
      </c>
      <c r="T10" s="116">
        <v>8.1618278034999991E-3</v>
      </c>
      <c r="U10" s="118">
        <v>2.7118677034000003E-5</v>
      </c>
      <c r="V10" s="42"/>
      <c r="W10" s="42"/>
      <c r="X10" s="42"/>
      <c r="Y10" s="42"/>
      <c r="Z10" s="42"/>
      <c r="AA10" s="42"/>
      <c r="AB10" s="42"/>
      <c r="AC10" s="50"/>
      <c r="AD10" s="50"/>
      <c r="AE10" s="50"/>
      <c r="AF10" s="50"/>
      <c r="AG10" s="50"/>
      <c r="AH10" s="50"/>
      <c r="AI10" s="42"/>
      <c r="AJ10" s="42"/>
      <c r="AK10" s="42"/>
    </row>
    <row r="11" spans="1:37" x14ac:dyDescent="0.25">
      <c r="A11" s="5" t="s">
        <v>236</v>
      </c>
      <c r="B11" s="31" t="s">
        <v>211</v>
      </c>
      <c r="C11" s="4" t="s">
        <v>238</v>
      </c>
      <c r="D11" s="4" t="s">
        <v>421</v>
      </c>
      <c r="E11" s="31" t="s">
        <v>4</v>
      </c>
      <c r="F11" s="4" t="s">
        <v>330</v>
      </c>
      <c r="G11" s="4" t="s">
        <v>331</v>
      </c>
      <c r="H11" s="4" t="s">
        <v>326</v>
      </c>
      <c r="I11" s="113">
        <v>151.2457</v>
      </c>
      <c r="J11" s="120">
        <v>3.387664402</v>
      </c>
      <c r="K11" s="116">
        <v>1.2630871490999999E-2</v>
      </c>
      <c r="L11" s="116">
        <v>8.2007043000000002E-2</v>
      </c>
      <c r="M11" s="116">
        <v>3.0513338000000002E-4</v>
      </c>
      <c r="N11" s="116">
        <v>14.259677</v>
      </c>
      <c r="O11" s="116">
        <v>5.3057671000000001E-2</v>
      </c>
      <c r="P11" s="116">
        <v>0.50995743000000004</v>
      </c>
      <c r="Q11" s="116">
        <v>1.8974593000000001E-3</v>
      </c>
      <c r="R11" s="116">
        <v>0.46916083560000005</v>
      </c>
      <c r="S11" s="116">
        <v>1.7456625560000002E-3</v>
      </c>
      <c r="T11" s="116">
        <v>8.9419580999999999E-4</v>
      </c>
      <c r="U11" s="118">
        <v>3.1783978999999999E-6</v>
      </c>
      <c r="V11" s="42"/>
      <c r="W11" s="42"/>
      <c r="X11" s="42"/>
      <c r="Y11" s="42"/>
      <c r="Z11" s="42"/>
      <c r="AA11" s="42"/>
      <c r="AB11" s="42"/>
      <c r="AC11" s="50"/>
      <c r="AD11" s="50"/>
      <c r="AE11" s="50"/>
      <c r="AF11" s="50"/>
      <c r="AG11" s="50"/>
      <c r="AH11" s="50"/>
      <c r="AI11" s="42"/>
      <c r="AJ11" s="42"/>
      <c r="AK11" s="42"/>
    </row>
    <row r="12" spans="1:37" x14ac:dyDescent="0.25">
      <c r="A12" s="5" t="s">
        <v>236</v>
      </c>
      <c r="B12" s="31" t="s">
        <v>211</v>
      </c>
      <c r="C12" s="4" t="s">
        <v>238</v>
      </c>
      <c r="D12" s="4" t="s">
        <v>421</v>
      </c>
      <c r="E12" s="31" t="s">
        <v>5</v>
      </c>
      <c r="F12" s="4" t="s">
        <v>332</v>
      </c>
      <c r="G12" s="4" t="s">
        <v>331</v>
      </c>
      <c r="H12" s="4" t="s">
        <v>326</v>
      </c>
      <c r="I12" s="113">
        <v>14.210769000000001</v>
      </c>
      <c r="J12" s="120">
        <v>0.12224058649000002</v>
      </c>
      <c r="K12" s="116">
        <v>4.5618209308E-4</v>
      </c>
      <c r="L12" s="116">
        <v>5.4776976000000003E-3</v>
      </c>
      <c r="M12" s="116">
        <v>2.0381519999999999E-5</v>
      </c>
      <c r="N12" s="116">
        <v>0.53457164999999995</v>
      </c>
      <c r="O12" s="116">
        <v>1.9890442000000002E-3</v>
      </c>
      <c r="P12" s="116">
        <v>1.8012151000000001E-2</v>
      </c>
      <c r="Q12" s="116">
        <v>6.7019959000000007E-5</v>
      </c>
      <c r="R12" s="116">
        <v>1.6571178920000002E-2</v>
      </c>
      <c r="S12" s="116">
        <v>6.165836228000001E-5</v>
      </c>
      <c r="T12" s="116">
        <v>5.8229702999999997E-5</v>
      </c>
      <c r="U12" s="118">
        <v>2.0697610000000001E-7</v>
      </c>
      <c r="V12" s="42"/>
      <c r="W12" s="42"/>
      <c r="X12" s="42"/>
      <c r="Y12" s="42"/>
      <c r="Z12" s="42"/>
      <c r="AA12" s="42"/>
      <c r="AB12" s="42"/>
      <c r="AC12" s="50"/>
      <c r="AD12" s="50"/>
      <c r="AE12" s="50"/>
      <c r="AF12" s="50"/>
      <c r="AG12" s="50"/>
      <c r="AH12" s="50"/>
      <c r="AI12" s="42"/>
      <c r="AJ12" s="42"/>
      <c r="AK12" s="42"/>
    </row>
    <row r="13" spans="1:37" x14ac:dyDescent="0.25">
      <c r="A13" s="5" t="s">
        <v>236</v>
      </c>
      <c r="B13" s="31" t="s">
        <v>211</v>
      </c>
      <c r="C13" s="4" t="s">
        <v>238</v>
      </c>
      <c r="D13" s="4" t="s">
        <v>421</v>
      </c>
      <c r="E13" s="31" t="s">
        <v>6</v>
      </c>
      <c r="F13" s="4" t="s">
        <v>333</v>
      </c>
      <c r="G13" s="4" t="s">
        <v>331</v>
      </c>
      <c r="H13" s="4" t="s">
        <v>326</v>
      </c>
      <c r="I13" s="113">
        <v>13.611628</v>
      </c>
      <c r="J13" s="120">
        <v>0.14565102535999999</v>
      </c>
      <c r="K13" s="116">
        <v>5.4290250883999992E-4</v>
      </c>
      <c r="L13" s="116">
        <v>6.5595764000000003E-3</v>
      </c>
      <c r="M13" s="116">
        <v>2.4406993999999999E-5</v>
      </c>
      <c r="N13" s="116">
        <v>0.64501249999999999</v>
      </c>
      <c r="O13" s="116">
        <v>2.3999746999999998E-3</v>
      </c>
      <c r="P13" s="116">
        <v>2.1714581E-2</v>
      </c>
      <c r="Q13" s="116">
        <v>8.0796017000000004E-5</v>
      </c>
      <c r="R13" s="116">
        <v>1.997741452E-2</v>
      </c>
      <c r="S13" s="116">
        <v>7.4332335640000011E-5</v>
      </c>
      <c r="T13" s="116">
        <v>6.9603941999999994E-5</v>
      </c>
      <c r="U13" s="118">
        <v>2.4740552000000002E-7</v>
      </c>
      <c r="V13" s="42"/>
      <c r="W13" s="42"/>
      <c r="X13" s="42"/>
      <c r="Y13" s="42"/>
      <c r="Z13" s="42"/>
      <c r="AA13" s="42"/>
      <c r="AB13" s="42"/>
      <c r="AC13" s="50"/>
      <c r="AD13" s="50"/>
      <c r="AE13" s="50"/>
      <c r="AF13" s="50"/>
      <c r="AG13" s="50"/>
      <c r="AH13" s="50"/>
      <c r="AI13" s="42"/>
      <c r="AJ13" s="42"/>
      <c r="AK13" s="42"/>
    </row>
    <row r="14" spans="1:37" x14ac:dyDescent="0.25">
      <c r="A14" s="5" t="s">
        <v>236</v>
      </c>
      <c r="B14" s="31" t="s">
        <v>211</v>
      </c>
      <c r="C14" s="4" t="s">
        <v>238</v>
      </c>
      <c r="D14" s="4" t="s">
        <v>421</v>
      </c>
      <c r="E14" s="31" t="s">
        <v>7</v>
      </c>
      <c r="F14" s="4" t="s">
        <v>334</v>
      </c>
      <c r="G14" s="4" t="s">
        <v>331</v>
      </c>
      <c r="H14" s="4" t="s">
        <v>326</v>
      </c>
      <c r="I14" s="113">
        <v>3.5504731999999997E-2</v>
      </c>
      <c r="J14" s="120">
        <v>1.1908943348000003E-3</v>
      </c>
      <c r="K14" s="116">
        <v>4.4312799659999998E-6</v>
      </c>
      <c r="L14" s="116">
        <v>4.5788626999999998E-5</v>
      </c>
      <c r="M14" s="116">
        <v>1.7037119000000001E-7</v>
      </c>
      <c r="N14" s="116">
        <v>4.6709211999999998E-3</v>
      </c>
      <c r="O14" s="116">
        <v>1.7379652000000001E-5</v>
      </c>
      <c r="P14" s="116">
        <v>1.5715139999999999E-4</v>
      </c>
      <c r="Q14" s="116">
        <v>5.8473188000000001E-7</v>
      </c>
      <c r="R14" s="116">
        <v>1.44579288E-4</v>
      </c>
      <c r="S14" s="116">
        <v>5.379533296E-7</v>
      </c>
      <c r="T14" s="116">
        <v>4.8113117000000003E-7</v>
      </c>
      <c r="U14" s="118">
        <v>1.7101692000000001E-9</v>
      </c>
      <c r="V14" s="42"/>
      <c r="W14" s="42"/>
      <c r="X14" s="42"/>
      <c r="Y14" s="42"/>
      <c r="Z14" s="42"/>
      <c r="AA14" s="42"/>
      <c r="AB14" s="42"/>
      <c r="AC14" s="50"/>
      <c r="AD14" s="50"/>
      <c r="AE14" s="50"/>
      <c r="AF14" s="50"/>
      <c r="AG14" s="50"/>
      <c r="AH14" s="50"/>
      <c r="AI14" s="42"/>
      <c r="AJ14" s="42"/>
      <c r="AK14" s="42"/>
    </row>
    <row r="15" spans="1:37" x14ac:dyDescent="0.25">
      <c r="A15" s="5" t="s">
        <v>236</v>
      </c>
      <c r="B15" s="31" t="s">
        <v>211</v>
      </c>
      <c r="C15" s="4" t="s">
        <v>238</v>
      </c>
      <c r="D15" s="4" t="s">
        <v>421</v>
      </c>
      <c r="E15" s="31" t="s">
        <v>8</v>
      </c>
      <c r="F15" s="4" t="s">
        <v>335</v>
      </c>
      <c r="G15" s="4" t="s">
        <v>331</v>
      </c>
      <c r="H15" s="4" t="s">
        <v>326</v>
      </c>
      <c r="I15" s="113">
        <v>64.729565000000008</v>
      </c>
      <c r="J15" s="120">
        <v>8.6243414239299998</v>
      </c>
      <c r="K15" s="116">
        <v>3.2079270351600006E-2</v>
      </c>
      <c r="L15" s="116">
        <v>0.21556681699999999</v>
      </c>
      <c r="M15" s="116">
        <v>8.02085112E-4</v>
      </c>
      <c r="N15" s="116">
        <v>37.142470299999999</v>
      </c>
      <c r="O15" s="116">
        <v>0.13820039319999999</v>
      </c>
      <c r="P15" s="116">
        <v>1.3295374760000001</v>
      </c>
      <c r="Q15" s="116">
        <v>4.9469688100000006E-3</v>
      </c>
      <c r="R15" s="116">
        <v>1.22317447792</v>
      </c>
      <c r="S15" s="116">
        <v>4.551211305200001E-3</v>
      </c>
      <c r="T15" s="116">
        <v>2.3108322699999999E-3</v>
      </c>
      <c r="U15" s="118">
        <v>8.2137982199999999E-6</v>
      </c>
      <c r="V15" s="42"/>
      <c r="W15" s="42"/>
      <c r="X15" s="42"/>
      <c r="Y15" s="42"/>
      <c r="Z15" s="42"/>
      <c r="AA15" s="42"/>
      <c r="AB15" s="42"/>
      <c r="AC15" s="50"/>
      <c r="AD15" s="50"/>
      <c r="AE15" s="50"/>
      <c r="AF15" s="50"/>
      <c r="AG15" s="50"/>
      <c r="AH15" s="50"/>
      <c r="AI15" s="42"/>
      <c r="AJ15" s="42"/>
      <c r="AK15" s="42"/>
    </row>
    <row r="16" spans="1:37" x14ac:dyDescent="0.25">
      <c r="A16" s="5" t="s">
        <v>236</v>
      </c>
      <c r="B16" s="31" t="s">
        <v>211</v>
      </c>
      <c r="C16" s="4" t="s">
        <v>238</v>
      </c>
      <c r="D16" s="4" t="s">
        <v>421</v>
      </c>
      <c r="E16" s="31" t="s">
        <v>9</v>
      </c>
      <c r="F16" s="4" t="s">
        <v>336</v>
      </c>
      <c r="G16" s="4" t="s">
        <v>331</v>
      </c>
      <c r="H16" s="4" t="s">
        <v>326</v>
      </c>
      <c r="I16" s="113">
        <v>1.3669319</v>
      </c>
      <c r="J16" s="120">
        <v>2.9622423715999997E-2</v>
      </c>
      <c r="K16" s="116">
        <v>1.1042664610199999E-4</v>
      </c>
      <c r="L16" s="116">
        <v>1.2904595E-3</v>
      </c>
      <c r="M16" s="116">
        <v>4.8015663000000001E-6</v>
      </c>
      <c r="N16" s="116">
        <v>0.13164042000000001</v>
      </c>
      <c r="O16" s="116">
        <v>4.8981019000000003E-4</v>
      </c>
      <c r="P16" s="116">
        <v>4.428993E-3</v>
      </c>
      <c r="Q16" s="116">
        <v>1.6479482000000001E-5</v>
      </c>
      <c r="R16" s="116">
        <v>4.0746735600000004E-3</v>
      </c>
      <c r="S16" s="116">
        <v>1.5161123440000002E-5</v>
      </c>
      <c r="T16" s="116">
        <v>1.3559706E-5</v>
      </c>
      <c r="U16" s="118">
        <v>4.8197649000000003E-8</v>
      </c>
      <c r="V16" s="42"/>
      <c r="W16" s="42"/>
      <c r="X16" s="42"/>
      <c r="Y16" s="42"/>
      <c r="Z16" s="42"/>
      <c r="AA16" s="42"/>
      <c r="AB16" s="42"/>
      <c r="AC16" s="50"/>
      <c r="AD16" s="50"/>
      <c r="AE16" s="50"/>
      <c r="AF16" s="50"/>
      <c r="AG16" s="50"/>
      <c r="AH16" s="50"/>
      <c r="AI16" s="42"/>
      <c r="AJ16" s="42"/>
      <c r="AK16" s="42"/>
    </row>
    <row r="17" spans="1:37" x14ac:dyDescent="0.25">
      <c r="A17" s="5" t="s">
        <v>236</v>
      </c>
      <c r="B17" s="31" t="s">
        <v>211</v>
      </c>
      <c r="C17" s="4" t="s">
        <v>238</v>
      </c>
      <c r="D17" s="4" t="s">
        <v>421</v>
      </c>
      <c r="E17" s="31" t="s">
        <v>10</v>
      </c>
      <c r="F17" s="4" t="s">
        <v>337</v>
      </c>
      <c r="G17" s="4" t="s">
        <v>338</v>
      </c>
      <c r="H17" s="4" t="s">
        <v>326</v>
      </c>
      <c r="I17" s="113">
        <v>0.41697057999999998</v>
      </c>
      <c r="J17" s="120">
        <v>1.2325293316E-2</v>
      </c>
      <c r="K17" s="116">
        <v>3.9173533435000008E-5</v>
      </c>
      <c r="L17" s="116">
        <v>4.9906031999999998E-4</v>
      </c>
      <c r="M17" s="116">
        <v>1.5821655000000001E-6</v>
      </c>
      <c r="N17" s="116">
        <v>5.0909392999999997E-2</v>
      </c>
      <c r="O17" s="116">
        <v>1.6139753E-4</v>
      </c>
      <c r="P17" s="116">
        <v>1.7128275000000001E-3</v>
      </c>
      <c r="Q17" s="116">
        <v>5.4301598999999999E-6</v>
      </c>
      <c r="R17" s="116">
        <v>1.5758013E-3</v>
      </c>
      <c r="S17" s="116">
        <v>4.9957471080000005E-6</v>
      </c>
      <c r="T17" s="116">
        <v>5.2439536000000003E-6</v>
      </c>
      <c r="U17" s="118">
        <v>1.5881621000000001E-8</v>
      </c>
      <c r="V17" s="42"/>
      <c r="W17" s="42"/>
      <c r="X17" s="42"/>
      <c r="Y17" s="42"/>
      <c r="Z17" s="42"/>
      <c r="AA17" s="42"/>
      <c r="AB17" s="42"/>
      <c r="AC17" s="50"/>
      <c r="AD17" s="50"/>
      <c r="AE17" s="50"/>
      <c r="AF17" s="50"/>
      <c r="AG17" s="50"/>
      <c r="AH17" s="50"/>
      <c r="AI17" s="42"/>
      <c r="AJ17" s="42"/>
      <c r="AK17" s="42"/>
    </row>
    <row r="18" spans="1:37" x14ac:dyDescent="0.25">
      <c r="A18" s="5" t="s">
        <v>236</v>
      </c>
      <c r="B18" s="31" t="s">
        <v>211</v>
      </c>
      <c r="C18" s="4" t="s">
        <v>238</v>
      </c>
      <c r="D18" s="4" t="s">
        <v>421</v>
      </c>
      <c r="E18" s="31" t="s">
        <v>11</v>
      </c>
      <c r="F18" s="4" t="s">
        <v>339</v>
      </c>
      <c r="G18" s="4" t="s">
        <v>338</v>
      </c>
      <c r="H18" s="4" t="s">
        <v>326</v>
      </c>
      <c r="I18" s="113">
        <v>1.9735262E-2</v>
      </c>
      <c r="J18" s="120">
        <v>9.4758885434000008E-4</v>
      </c>
      <c r="K18" s="116">
        <v>3.0094686532E-6</v>
      </c>
      <c r="L18" s="116">
        <v>3.9764541999999997E-5</v>
      </c>
      <c r="M18" s="116">
        <v>1.2606512E-7</v>
      </c>
      <c r="N18" s="116">
        <v>4.0564015999999996E-3</v>
      </c>
      <c r="O18" s="116">
        <v>1.2859967E-5</v>
      </c>
      <c r="P18" s="116">
        <v>1.3647609999999999E-4</v>
      </c>
      <c r="Q18" s="116">
        <v>4.3266877000000001E-7</v>
      </c>
      <c r="R18" s="116">
        <v>1.2555801199999999E-4</v>
      </c>
      <c r="S18" s="116">
        <v>3.9805526840000003E-7</v>
      </c>
      <c r="T18" s="116">
        <v>4.1783212999999997E-7</v>
      </c>
      <c r="U18" s="118">
        <v>1.2654292E-9</v>
      </c>
      <c r="V18" s="42"/>
      <c r="W18" s="42"/>
      <c r="X18" s="42"/>
      <c r="Y18" s="42"/>
      <c r="Z18" s="42"/>
      <c r="AA18" s="42"/>
      <c r="AB18" s="42"/>
      <c r="AC18" s="50"/>
      <c r="AD18" s="50"/>
      <c r="AE18" s="50"/>
      <c r="AF18" s="50"/>
      <c r="AG18" s="50"/>
      <c r="AH18" s="50"/>
      <c r="AI18" s="42"/>
      <c r="AJ18" s="42"/>
      <c r="AK18" s="42"/>
    </row>
    <row r="19" spans="1:37" x14ac:dyDescent="0.25">
      <c r="A19" s="5" t="s">
        <v>236</v>
      </c>
      <c r="B19" s="31" t="s">
        <v>211</v>
      </c>
      <c r="C19" s="4" t="s">
        <v>238</v>
      </c>
      <c r="D19" s="4" t="s">
        <v>421</v>
      </c>
      <c r="E19" s="31" t="s">
        <v>12</v>
      </c>
      <c r="F19" s="4" t="s">
        <v>340</v>
      </c>
      <c r="G19" s="4" t="s">
        <v>341</v>
      </c>
      <c r="H19" s="4" t="s">
        <v>326</v>
      </c>
      <c r="I19" s="113">
        <v>626.36285499999997</v>
      </c>
      <c r="J19" s="120">
        <v>0.76281040164399982</v>
      </c>
      <c r="K19" s="116">
        <v>2.7984947066380002E-3</v>
      </c>
      <c r="L19" s="116">
        <v>2.4770413799999998E-2</v>
      </c>
      <c r="M19" s="116">
        <v>8.3638912800000002E-5</v>
      </c>
      <c r="N19" s="116">
        <v>2.3544708110000001</v>
      </c>
      <c r="O19" s="116">
        <v>7.9500236599999996E-3</v>
      </c>
      <c r="P19" s="116">
        <v>8.10625388E-2</v>
      </c>
      <c r="Q19" s="116">
        <v>2.7371292099999996E-4</v>
      </c>
      <c r="R19" s="116">
        <v>7.4577535695999994E-2</v>
      </c>
      <c r="S19" s="116">
        <v>2.5181588731999999E-4</v>
      </c>
      <c r="T19" s="116">
        <v>2.7154545200000003E-4</v>
      </c>
      <c r="U19" s="118">
        <v>8.7590049400000005E-7</v>
      </c>
      <c r="V19" s="42"/>
      <c r="W19" s="42"/>
      <c r="X19" s="42"/>
      <c r="Y19" s="42"/>
      <c r="Z19" s="42"/>
      <c r="AA19" s="42"/>
      <c r="AB19" s="42"/>
      <c r="AC19" s="50"/>
      <c r="AD19" s="50"/>
      <c r="AE19" s="50"/>
      <c r="AF19" s="50"/>
      <c r="AG19" s="50"/>
      <c r="AH19" s="50"/>
      <c r="AI19" s="42"/>
      <c r="AJ19" s="42"/>
      <c r="AK19" s="42"/>
    </row>
    <row r="20" spans="1:37" x14ac:dyDescent="0.25">
      <c r="A20" s="5" t="s">
        <v>236</v>
      </c>
      <c r="B20" s="31" t="s">
        <v>211</v>
      </c>
      <c r="C20" s="4" t="s">
        <v>238</v>
      </c>
      <c r="D20" s="4" t="s">
        <v>421</v>
      </c>
      <c r="E20" s="31" t="s">
        <v>13</v>
      </c>
      <c r="F20" s="4" t="s">
        <v>340</v>
      </c>
      <c r="G20" s="4" t="s">
        <v>342</v>
      </c>
      <c r="H20" s="4" t="s">
        <v>326</v>
      </c>
      <c r="I20" s="113">
        <v>73.183871000000011</v>
      </c>
      <c r="J20" s="120">
        <v>1.8757106861919997</v>
      </c>
      <c r="K20" s="116">
        <v>9.1259192342799996E-3</v>
      </c>
      <c r="L20" s="116">
        <v>8.1955997200000005E-2</v>
      </c>
      <c r="M20" s="116">
        <v>3.9849091700000001E-4</v>
      </c>
      <c r="N20" s="116">
        <v>7.5396681999999995</v>
      </c>
      <c r="O20" s="116">
        <v>3.6659783500000001E-2</v>
      </c>
      <c r="P20" s="116">
        <v>0.26322722799999998</v>
      </c>
      <c r="Q20" s="116">
        <v>1.2798777190000002E-3</v>
      </c>
      <c r="R20" s="116">
        <v>0.24216904976</v>
      </c>
      <c r="S20" s="116">
        <v>1.1774875014800002E-3</v>
      </c>
      <c r="T20" s="116">
        <v>8.8121613000000001E-4</v>
      </c>
      <c r="U20" s="118">
        <v>4.0931453000000003E-6</v>
      </c>
      <c r="V20" s="42"/>
      <c r="W20" s="42"/>
      <c r="X20" s="42"/>
      <c r="Y20" s="42"/>
      <c r="Z20" s="42"/>
      <c r="AA20" s="42"/>
      <c r="AB20" s="42"/>
      <c r="AC20" s="50"/>
      <c r="AD20" s="50"/>
      <c r="AE20" s="50"/>
      <c r="AF20" s="50"/>
      <c r="AG20" s="50"/>
      <c r="AH20" s="50"/>
      <c r="AI20" s="42"/>
      <c r="AJ20" s="42"/>
      <c r="AK20" s="42"/>
    </row>
    <row r="21" spans="1:37" x14ac:dyDescent="0.25">
      <c r="A21" s="5" t="s">
        <v>236</v>
      </c>
      <c r="B21" s="31" t="s">
        <v>211</v>
      </c>
      <c r="C21" s="4" t="s">
        <v>238</v>
      </c>
      <c r="D21" s="4" t="s">
        <v>421</v>
      </c>
      <c r="E21" s="31" t="s">
        <v>14</v>
      </c>
      <c r="F21" s="4" t="s">
        <v>343</v>
      </c>
      <c r="G21" s="4" t="s">
        <v>341</v>
      </c>
      <c r="H21" s="4" t="s">
        <v>326</v>
      </c>
      <c r="I21" s="113">
        <v>7074.1304</v>
      </c>
      <c r="J21" s="120">
        <v>11.4891414448</v>
      </c>
      <c r="K21" s="116">
        <v>2.6583945579999997E-2</v>
      </c>
      <c r="L21" s="116">
        <v>0.34637417999999998</v>
      </c>
      <c r="M21" s="116">
        <v>7.3207112E-4</v>
      </c>
      <c r="N21" s="116">
        <v>32.634838000000002</v>
      </c>
      <c r="O21" s="116">
        <v>6.8974606999999993E-2</v>
      </c>
      <c r="P21" s="116">
        <v>1.1041901000000001</v>
      </c>
      <c r="Q21" s="116">
        <v>2.3337353000000001E-3</v>
      </c>
      <c r="R21" s="116">
        <v>1.0158548920000001</v>
      </c>
      <c r="S21" s="116">
        <v>2.147036476E-3</v>
      </c>
      <c r="T21" s="116">
        <v>3.73142E-3</v>
      </c>
      <c r="U21" s="118">
        <v>7.5338844000000001E-6</v>
      </c>
      <c r="V21" s="42"/>
      <c r="W21" s="42"/>
      <c r="X21" s="42"/>
      <c r="Y21" s="42"/>
      <c r="Z21" s="42"/>
      <c r="AA21" s="42"/>
      <c r="AB21" s="42"/>
      <c r="AC21" s="50"/>
      <c r="AD21" s="50"/>
      <c r="AE21" s="50"/>
      <c r="AF21" s="50"/>
      <c r="AG21" s="50"/>
      <c r="AH21" s="50"/>
      <c r="AI21" s="42"/>
      <c r="AJ21" s="42"/>
      <c r="AK21" s="42"/>
    </row>
    <row r="22" spans="1:37" x14ac:dyDescent="0.25">
      <c r="A22" s="5" t="s">
        <v>236</v>
      </c>
      <c r="B22" s="31" t="s">
        <v>211</v>
      </c>
      <c r="C22" s="4" t="s">
        <v>238</v>
      </c>
      <c r="D22" s="4" t="s">
        <v>421</v>
      </c>
      <c r="E22" s="31" t="s">
        <v>15</v>
      </c>
      <c r="F22" s="4" t="s">
        <v>343</v>
      </c>
      <c r="G22" s="4" t="s">
        <v>342</v>
      </c>
      <c r="H22" s="4" t="s">
        <v>326</v>
      </c>
      <c r="I22" s="113">
        <v>692.22896999999989</v>
      </c>
      <c r="J22" s="120">
        <v>41.840764838199995</v>
      </c>
      <c r="K22" s="116">
        <v>0.1275065788061</v>
      </c>
      <c r="L22" s="117">
        <v>0.91115119999999994</v>
      </c>
      <c r="M22" s="116">
        <v>2.7730692300000004E-3</v>
      </c>
      <c r="N22" s="116">
        <v>151.691473</v>
      </c>
      <c r="O22" s="116">
        <v>0.46166976300000001</v>
      </c>
      <c r="P22" s="116">
        <v>5.4133411299999992</v>
      </c>
      <c r="Q22" s="116">
        <v>1.6475389E-2</v>
      </c>
      <c r="R22" s="116">
        <v>4.9802738395999997</v>
      </c>
      <c r="S22" s="116">
        <v>1.515735788E-2</v>
      </c>
      <c r="T22" s="116">
        <v>9.7513558E-3</v>
      </c>
      <c r="U22" s="118">
        <v>2.8351257599999999E-5</v>
      </c>
      <c r="V22" s="42"/>
      <c r="W22" s="42"/>
      <c r="X22" s="42"/>
      <c r="Y22" s="42"/>
      <c r="Z22" s="42"/>
      <c r="AA22" s="42"/>
      <c r="AB22" s="42"/>
      <c r="AC22" s="50"/>
      <c r="AD22" s="50"/>
      <c r="AE22" s="50"/>
      <c r="AF22" s="50"/>
      <c r="AG22" s="50"/>
      <c r="AH22" s="50"/>
      <c r="AI22" s="42"/>
      <c r="AJ22" s="42"/>
      <c r="AK22" s="42"/>
    </row>
    <row r="23" spans="1:37" x14ac:dyDescent="0.25">
      <c r="A23" s="5" t="s">
        <v>236</v>
      </c>
      <c r="B23" s="31" t="s">
        <v>211</v>
      </c>
      <c r="C23" s="4" t="s">
        <v>238</v>
      </c>
      <c r="D23" s="4" t="s">
        <v>421</v>
      </c>
      <c r="E23" s="31" t="s">
        <v>16</v>
      </c>
      <c r="F23" s="4" t="s">
        <v>344</v>
      </c>
      <c r="G23" s="4" t="s">
        <v>341</v>
      </c>
      <c r="H23" s="4" t="s">
        <v>326</v>
      </c>
      <c r="I23" s="113">
        <v>18678.664499999999</v>
      </c>
      <c r="J23" s="120">
        <v>14.252324855000003</v>
      </c>
      <c r="K23" s="116">
        <v>5.2734208319000012E-2</v>
      </c>
      <c r="L23" s="116">
        <v>0.48568921900000001</v>
      </c>
      <c r="M23" s="116">
        <v>1.6399613199999999E-3</v>
      </c>
      <c r="N23" s="116">
        <v>41.898751500000003</v>
      </c>
      <c r="O23" s="116">
        <v>0.141473869</v>
      </c>
      <c r="P23" s="116">
        <v>1.5930047900000002</v>
      </c>
      <c r="Q23" s="116">
        <v>5.3788845000000002E-3</v>
      </c>
      <c r="R23" s="116">
        <v>1.4655644068</v>
      </c>
      <c r="S23" s="116">
        <v>4.94857374E-3</v>
      </c>
      <c r="T23" s="116">
        <v>5.1815694899999994E-3</v>
      </c>
      <c r="U23" s="118">
        <v>1.6713735200000001E-5</v>
      </c>
      <c r="V23" s="42"/>
      <c r="W23" s="42"/>
      <c r="X23" s="42"/>
      <c r="Y23" s="42"/>
      <c r="Z23" s="42"/>
      <c r="AA23" s="42"/>
      <c r="AB23" s="42"/>
      <c r="AC23" s="50"/>
      <c r="AD23" s="50"/>
      <c r="AE23" s="50"/>
      <c r="AF23" s="50"/>
      <c r="AG23" s="50"/>
      <c r="AH23" s="50"/>
      <c r="AI23" s="42"/>
      <c r="AJ23" s="42"/>
      <c r="AK23" s="42"/>
    </row>
    <row r="24" spans="1:37" x14ac:dyDescent="0.25">
      <c r="A24" s="5" t="s">
        <v>236</v>
      </c>
      <c r="B24" s="31" t="s">
        <v>211</v>
      </c>
      <c r="C24" s="4" t="s">
        <v>238</v>
      </c>
      <c r="D24" s="4" t="s">
        <v>421</v>
      </c>
      <c r="E24" s="31" t="s">
        <v>17</v>
      </c>
      <c r="F24" s="4" t="s">
        <v>344</v>
      </c>
      <c r="G24" s="4" t="s">
        <v>342</v>
      </c>
      <c r="H24" s="4" t="s">
        <v>326</v>
      </c>
      <c r="I24" s="113">
        <v>1731.0521799999999</v>
      </c>
      <c r="J24" s="120">
        <v>21.442219528799999</v>
      </c>
      <c r="K24" s="116">
        <v>0.10432561818900002</v>
      </c>
      <c r="L24" s="116">
        <v>0.79984782399999999</v>
      </c>
      <c r="M24" s="116">
        <v>3.8890630500000001E-3</v>
      </c>
      <c r="N24" s="116">
        <v>82.896246999999988</v>
      </c>
      <c r="O24" s="116">
        <v>0.40306259899999997</v>
      </c>
      <c r="P24" s="116">
        <v>2.8259967700000002</v>
      </c>
      <c r="Q24" s="116">
        <v>1.37407133E-2</v>
      </c>
      <c r="R24" s="116">
        <v>2.5999170284000002</v>
      </c>
      <c r="S24" s="116">
        <v>1.2641456236000001E-2</v>
      </c>
      <c r="T24" s="116">
        <v>8.5512609700000002E-3</v>
      </c>
      <c r="U24" s="118">
        <v>3.9719600199999995E-5</v>
      </c>
      <c r="V24" s="42"/>
      <c r="W24" s="42"/>
      <c r="X24" s="42"/>
      <c r="Y24" s="42"/>
      <c r="Z24" s="42"/>
      <c r="AA24" s="42"/>
      <c r="AB24" s="42"/>
      <c r="AC24" s="50"/>
      <c r="AD24" s="50"/>
      <c r="AE24" s="50"/>
      <c r="AF24" s="50"/>
      <c r="AG24" s="50"/>
      <c r="AH24" s="50"/>
      <c r="AI24" s="42"/>
      <c r="AJ24" s="42"/>
      <c r="AK24" s="42"/>
    </row>
    <row r="25" spans="1:37" x14ac:dyDescent="0.25">
      <c r="A25" s="5" t="s">
        <v>236</v>
      </c>
      <c r="B25" s="31" t="s">
        <v>211</v>
      </c>
      <c r="C25" s="4" t="s">
        <v>238</v>
      </c>
      <c r="D25" s="4" t="s">
        <v>421</v>
      </c>
      <c r="E25" s="31" t="s">
        <v>18</v>
      </c>
      <c r="F25" s="4" t="s">
        <v>345</v>
      </c>
      <c r="G25" s="4" t="s">
        <v>341</v>
      </c>
      <c r="H25" s="4" t="s">
        <v>326</v>
      </c>
      <c r="I25" s="113">
        <v>9476.6730599999992</v>
      </c>
      <c r="J25" s="120">
        <v>9.2396868160200025</v>
      </c>
      <c r="K25" s="116">
        <v>3.5143838118619999E-2</v>
      </c>
      <c r="L25" s="116">
        <v>0.31051738600000001</v>
      </c>
      <c r="M25" s="116">
        <v>1.04848214E-3</v>
      </c>
      <c r="N25" s="116">
        <v>28.563321470000002</v>
      </c>
      <c r="O25" s="116">
        <v>9.6445930100000007E-2</v>
      </c>
      <c r="P25" s="116">
        <v>0.99754095399999998</v>
      </c>
      <c r="Q25" s="116">
        <v>3.36826188E-3</v>
      </c>
      <c r="R25" s="116">
        <v>0.91773767768000003</v>
      </c>
      <c r="S25" s="116">
        <v>3.0988009296000004E-3</v>
      </c>
      <c r="T25" s="116">
        <v>3.3352314799999999E-3</v>
      </c>
      <c r="U25" s="118">
        <v>1.0758163529999999E-5</v>
      </c>
      <c r="V25" s="42"/>
      <c r="W25" s="42"/>
      <c r="X25" s="42"/>
      <c r="Y25" s="42"/>
      <c r="Z25" s="42"/>
      <c r="AA25" s="42"/>
      <c r="AB25" s="42"/>
      <c r="AC25" s="50"/>
      <c r="AD25" s="50"/>
      <c r="AE25" s="50"/>
      <c r="AF25" s="50"/>
      <c r="AG25" s="50"/>
      <c r="AH25" s="50"/>
      <c r="AI25" s="42"/>
      <c r="AJ25" s="42"/>
      <c r="AK25" s="42"/>
    </row>
    <row r="26" spans="1:37" x14ac:dyDescent="0.25">
      <c r="A26" s="5" t="s">
        <v>236</v>
      </c>
      <c r="B26" s="31" t="s">
        <v>211</v>
      </c>
      <c r="C26" s="4" t="s">
        <v>238</v>
      </c>
      <c r="D26" s="4" t="s">
        <v>421</v>
      </c>
      <c r="E26" s="31" t="s">
        <v>19</v>
      </c>
      <c r="F26" s="4" t="s">
        <v>345</v>
      </c>
      <c r="G26" s="4" t="s">
        <v>342</v>
      </c>
      <c r="H26" s="4" t="s">
        <v>326</v>
      </c>
      <c r="I26" s="113">
        <v>673.18716999999992</v>
      </c>
      <c r="J26" s="120">
        <v>21.226282871499993</v>
      </c>
      <c r="K26" s="116">
        <v>0.10317506710999999</v>
      </c>
      <c r="L26" s="116">
        <v>0.74152070000000003</v>
      </c>
      <c r="M26" s="116">
        <v>3.6054618000000002E-3</v>
      </c>
      <c r="N26" s="116">
        <v>92.374863000000005</v>
      </c>
      <c r="O26" s="116">
        <v>0.44914999999999999</v>
      </c>
      <c r="P26" s="116">
        <v>3.2132423000000001</v>
      </c>
      <c r="Q26" s="116">
        <v>1.5623599700000001E-2</v>
      </c>
      <c r="R26" s="116">
        <v>2.9561829160000004</v>
      </c>
      <c r="S26" s="116">
        <v>1.4373711724E-2</v>
      </c>
      <c r="T26" s="116">
        <v>7.9758937999999998E-3</v>
      </c>
      <c r="U26" s="118">
        <v>3.7047084999999999E-5</v>
      </c>
      <c r="V26" s="42"/>
      <c r="W26" s="42"/>
      <c r="X26" s="42"/>
      <c r="Y26" s="42"/>
      <c r="Z26" s="42"/>
      <c r="AA26" s="42"/>
      <c r="AB26" s="42"/>
      <c r="AC26" s="50"/>
      <c r="AD26" s="50"/>
      <c r="AE26" s="50"/>
      <c r="AF26" s="50"/>
      <c r="AG26" s="50"/>
      <c r="AH26" s="50"/>
      <c r="AI26" s="42"/>
      <c r="AJ26" s="42"/>
      <c r="AK26" s="42"/>
    </row>
    <row r="27" spans="1:37" x14ac:dyDescent="0.25">
      <c r="A27" s="5" t="s">
        <v>236</v>
      </c>
      <c r="B27" s="31" t="s">
        <v>211</v>
      </c>
      <c r="C27" s="4" t="s">
        <v>238</v>
      </c>
      <c r="D27" s="4" t="s">
        <v>421</v>
      </c>
      <c r="E27" s="31" t="s">
        <v>20</v>
      </c>
      <c r="F27" s="4" t="s">
        <v>346</v>
      </c>
      <c r="G27" s="4" t="s">
        <v>341</v>
      </c>
      <c r="H27" s="4" t="s">
        <v>326</v>
      </c>
      <c r="I27" s="113">
        <v>0</v>
      </c>
      <c r="J27" s="120">
        <v>0</v>
      </c>
      <c r="K27" s="116">
        <v>0</v>
      </c>
      <c r="L27" s="116">
        <v>0</v>
      </c>
      <c r="M27" s="116">
        <v>0</v>
      </c>
      <c r="N27" s="116">
        <v>0</v>
      </c>
      <c r="O27" s="116">
        <v>0</v>
      </c>
      <c r="P27" s="116">
        <v>0</v>
      </c>
      <c r="Q27" s="116">
        <v>0</v>
      </c>
      <c r="R27" s="116">
        <v>0</v>
      </c>
      <c r="S27" s="116">
        <v>0</v>
      </c>
      <c r="T27" s="116">
        <v>0</v>
      </c>
      <c r="U27" s="118">
        <v>0</v>
      </c>
      <c r="V27" s="42"/>
      <c r="W27" s="42"/>
      <c r="X27" s="42"/>
      <c r="Y27" s="42"/>
      <c r="Z27" s="42"/>
      <c r="AA27" s="42"/>
      <c r="AB27" s="42"/>
      <c r="AC27" s="50"/>
      <c r="AD27" s="50"/>
      <c r="AE27" s="50"/>
      <c r="AF27" s="50"/>
      <c r="AG27" s="50"/>
      <c r="AH27" s="50"/>
      <c r="AI27" s="42"/>
      <c r="AJ27" s="42"/>
      <c r="AK27" s="42"/>
    </row>
    <row r="28" spans="1:37" x14ac:dyDescent="0.25">
      <c r="A28" s="5" t="s">
        <v>236</v>
      </c>
      <c r="B28" s="31" t="s">
        <v>211</v>
      </c>
      <c r="C28" s="4" t="s">
        <v>238</v>
      </c>
      <c r="D28" s="4" t="s">
        <v>421</v>
      </c>
      <c r="E28" s="31" t="s">
        <v>21</v>
      </c>
      <c r="F28" s="4" t="s">
        <v>346</v>
      </c>
      <c r="G28" s="4" t="s">
        <v>342</v>
      </c>
      <c r="H28" s="4" t="s">
        <v>326</v>
      </c>
      <c r="I28" s="113">
        <v>0</v>
      </c>
      <c r="J28" s="120">
        <v>0</v>
      </c>
      <c r="K28" s="116">
        <v>0</v>
      </c>
      <c r="L28" s="116">
        <v>0</v>
      </c>
      <c r="M28" s="116">
        <v>0</v>
      </c>
      <c r="N28" s="116">
        <v>0</v>
      </c>
      <c r="O28" s="116">
        <v>0</v>
      </c>
      <c r="P28" s="116">
        <v>0</v>
      </c>
      <c r="Q28" s="116">
        <v>0</v>
      </c>
      <c r="R28" s="116">
        <v>0</v>
      </c>
      <c r="S28" s="116">
        <v>0</v>
      </c>
      <c r="T28" s="116">
        <v>0</v>
      </c>
      <c r="U28" s="118">
        <v>0</v>
      </c>
      <c r="V28" s="42"/>
      <c r="W28" s="42"/>
      <c r="X28" s="42"/>
      <c r="Y28" s="42"/>
      <c r="Z28" s="42"/>
      <c r="AA28" s="42"/>
      <c r="AB28" s="42"/>
      <c r="AC28" s="50"/>
      <c r="AD28" s="50"/>
      <c r="AE28" s="50"/>
      <c r="AF28" s="50"/>
      <c r="AG28" s="50"/>
      <c r="AH28" s="50"/>
      <c r="AI28" s="42"/>
      <c r="AJ28" s="42"/>
      <c r="AK28" s="42"/>
    </row>
    <row r="29" spans="1:37" x14ac:dyDescent="0.25">
      <c r="A29" s="5" t="s">
        <v>236</v>
      </c>
      <c r="B29" s="31" t="s">
        <v>211</v>
      </c>
      <c r="C29" s="4" t="s">
        <v>238</v>
      </c>
      <c r="D29" s="4" t="s">
        <v>421</v>
      </c>
      <c r="E29" s="31" t="s">
        <v>22</v>
      </c>
      <c r="F29" s="4" t="s">
        <v>347</v>
      </c>
      <c r="G29" s="4" t="s">
        <v>342</v>
      </c>
      <c r="H29" s="4" t="s">
        <v>326</v>
      </c>
      <c r="I29" s="113">
        <v>0.10849876999999999</v>
      </c>
      <c r="J29" s="120">
        <v>6.8729969959000024E-3</v>
      </c>
      <c r="K29" s="116">
        <v>3.3369083764000007E-5</v>
      </c>
      <c r="L29" s="116">
        <v>3.4101275000000001E-4</v>
      </c>
      <c r="M29" s="116">
        <v>1.6580907999999999E-6</v>
      </c>
      <c r="N29" s="116">
        <v>3.2651484000000001E-2</v>
      </c>
      <c r="O29" s="116">
        <v>1.5875979E-4</v>
      </c>
      <c r="P29" s="116">
        <v>1.1030276999999999E-3</v>
      </c>
      <c r="Q29" s="116">
        <v>5.3632010999999999E-6</v>
      </c>
      <c r="R29" s="116">
        <v>1.0147854840000001E-3</v>
      </c>
      <c r="S29" s="116">
        <v>4.9341450120000001E-6</v>
      </c>
      <c r="T29" s="116">
        <v>3.6411627000000002E-6</v>
      </c>
      <c r="U29" s="118">
        <v>1.6912772000000001E-8</v>
      </c>
      <c r="V29" s="42"/>
      <c r="W29" s="42"/>
      <c r="X29" s="42"/>
      <c r="Y29" s="42"/>
      <c r="Z29" s="42"/>
      <c r="AA29" s="42"/>
      <c r="AB29" s="42"/>
      <c r="AC29" s="50"/>
      <c r="AD29" s="50"/>
      <c r="AE29" s="50"/>
      <c r="AF29" s="50"/>
      <c r="AG29" s="50"/>
      <c r="AH29" s="50"/>
      <c r="AI29" s="42"/>
      <c r="AJ29" s="42"/>
      <c r="AK29" s="42"/>
    </row>
    <row r="30" spans="1:37" x14ac:dyDescent="0.25">
      <c r="A30" s="5" t="s">
        <v>236</v>
      </c>
      <c r="B30" s="31" t="s">
        <v>211</v>
      </c>
      <c r="C30" s="4" t="s">
        <v>238</v>
      </c>
      <c r="D30" s="4" t="s">
        <v>421</v>
      </c>
      <c r="E30" s="31" t="s">
        <v>23</v>
      </c>
      <c r="F30" s="4" t="s">
        <v>348</v>
      </c>
      <c r="G30" s="4" t="s">
        <v>349</v>
      </c>
      <c r="H30" s="4" t="s">
        <v>326</v>
      </c>
      <c r="I30" s="113">
        <v>2.8401977999999999</v>
      </c>
      <c r="J30" s="120">
        <v>1.35949011366E-2</v>
      </c>
      <c r="K30" s="116">
        <v>6.7764248249999994E-5</v>
      </c>
      <c r="L30" s="116">
        <v>6.4909992E-4</v>
      </c>
      <c r="M30" s="116">
        <v>3.2875917700000001E-6</v>
      </c>
      <c r="N30" s="116">
        <v>5.3927335399999998E-2</v>
      </c>
      <c r="O30" s="116">
        <v>2.7313366400000001E-4</v>
      </c>
      <c r="P30" s="116">
        <v>2.1699690199999998E-3</v>
      </c>
      <c r="Q30" s="116">
        <v>1.09905602E-5</v>
      </c>
      <c r="R30" s="116">
        <v>1.9963714983999999E-3</v>
      </c>
      <c r="S30" s="116">
        <v>1.0111315384E-5</v>
      </c>
      <c r="T30" s="116">
        <v>6.8525452000000005E-6</v>
      </c>
      <c r="U30" s="118">
        <v>3.3155481199999996E-8</v>
      </c>
      <c r="V30" s="42"/>
      <c r="W30" s="42"/>
      <c r="X30" s="42"/>
      <c r="Y30" s="42"/>
      <c r="Z30" s="42"/>
      <c r="AA30" s="42"/>
      <c r="AB30" s="42"/>
      <c r="AC30" s="50"/>
      <c r="AD30" s="50"/>
      <c r="AE30" s="50"/>
      <c r="AF30" s="50"/>
      <c r="AG30" s="50"/>
      <c r="AH30" s="50"/>
      <c r="AI30" s="42"/>
      <c r="AJ30" s="42"/>
      <c r="AK30" s="42"/>
    </row>
    <row r="31" spans="1:37" x14ac:dyDescent="0.25">
      <c r="A31" s="5" t="s">
        <v>236</v>
      </c>
      <c r="B31" s="31" t="s">
        <v>211</v>
      </c>
      <c r="C31" s="4" t="s">
        <v>238</v>
      </c>
      <c r="D31" s="4" t="s">
        <v>421</v>
      </c>
      <c r="E31" s="31" t="s">
        <v>24</v>
      </c>
      <c r="F31" s="4" t="s">
        <v>350</v>
      </c>
      <c r="G31" s="4" t="s">
        <v>351</v>
      </c>
      <c r="H31" s="4" t="s">
        <v>326</v>
      </c>
      <c r="I31" s="113">
        <v>80.162984399999999</v>
      </c>
      <c r="J31" s="120">
        <v>0.71830264703519997</v>
      </c>
      <c r="K31" s="116">
        <v>2.2995142641940003E-3</v>
      </c>
      <c r="L31" s="116">
        <v>2.6179906369999999E-2</v>
      </c>
      <c r="M31" s="116">
        <v>8.2997892099999997E-5</v>
      </c>
      <c r="N31" s="116">
        <v>2.5142475699999998</v>
      </c>
      <c r="O31" s="116">
        <v>7.9708927249999995E-3</v>
      </c>
      <c r="P31" s="116">
        <v>8.5839357300000002E-2</v>
      </c>
      <c r="Q31" s="116">
        <v>2.7213562609999998E-4</v>
      </c>
      <c r="R31" s="116">
        <v>7.8972208716000011E-2</v>
      </c>
      <c r="S31" s="116">
        <v>2.5036477601199998E-4</v>
      </c>
      <c r="T31" s="116">
        <v>2.7847917880000002E-4</v>
      </c>
      <c r="U31" s="118">
        <v>8.4339064199999998E-7</v>
      </c>
      <c r="V31" s="42"/>
      <c r="W31" s="42"/>
      <c r="X31" s="42"/>
      <c r="Y31" s="42"/>
      <c r="Z31" s="42"/>
      <c r="AA31" s="42"/>
      <c r="AB31" s="42"/>
      <c r="AC31" s="50"/>
      <c r="AD31" s="50"/>
      <c r="AE31" s="50"/>
      <c r="AF31" s="50"/>
      <c r="AG31" s="50"/>
      <c r="AH31" s="50"/>
      <c r="AI31" s="42"/>
      <c r="AJ31" s="42"/>
      <c r="AK31" s="42"/>
    </row>
    <row r="32" spans="1:37" x14ac:dyDescent="0.25">
      <c r="A32" s="5" t="s">
        <v>236</v>
      </c>
      <c r="B32" s="31" t="s">
        <v>211</v>
      </c>
      <c r="C32" s="4" t="s">
        <v>238</v>
      </c>
      <c r="D32" s="4" t="s">
        <v>421</v>
      </c>
      <c r="E32" s="31" t="s">
        <v>25</v>
      </c>
      <c r="F32" s="4" t="s">
        <v>352</v>
      </c>
      <c r="G32" s="4" t="s">
        <v>351</v>
      </c>
      <c r="H32" s="4" t="s">
        <v>326</v>
      </c>
      <c r="I32" s="113">
        <v>273.99927052600003</v>
      </c>
      <c r="J32" s="120">
        <v>5.0941814426168008</v>
      </c>
      <c r="K32" s="116">
        <v>1.6210117578395002E-2</v>
      </c>
      <c r="L32" s="116">
        <v>0.17859997324999999</v>
      </c>
      <c r="M32" s="116">
        <v>5.6621359495999998E-4</v>
      </c>
      <c r="N32" s="116">
        <v>16.440419083999998</v>
      </c>
      <c r="O32" s="116">
        <v>5.2120889740000002E-2</v>
      </c>
      <c r="P32" s="116">
        <v>0.6349020541</v>
      </c>
      <c r="Q32" s="116">
        <v>2.0128235630000003E-3</v>
      </c>
      <c r="R32" s="116">
        <v>0.58410988977200007</v>
      </c>
      <c r="S32" s="116">
        <v>1.8517976779600003E-3</v>
      </c>
      <c r="T32" s="116">
        <v>1.8578303457000001E-3</v>
      </c>
      <c r="U32" s="118">
        <v>5.6265482119999994E-6</v>
      </c>
      <c r="V32" s="42"/>
      <c r="W32" s="42"/>
      <c r="X32" s="42"/>
      <c r="Y32" s="42"/>
      <c r="Z32" s="42"/>
      <c r="AA32" s="42"/>
      <c r="AB32" s="42"/>
      <c r="AC32" s="50"/>
      <c r="AD32" s="50"/>
      <c r="AE32" s="50"/>
      <c r="AF32" s="50"/>
      <c r="AG32" s="50"/>
      <c r="AH32" s="50"/>
      <c r="AI32" s="42"/>
      <c r="AJ32" s="42"/>
      <c r="AK32" s="42"/>
    </row>
    <row r="33" spans="1:37" x14ac:dyDescent="0.25">
      <c r="A33" s="5" t="s">
        <v>236</v>
      </c>
      <c r="B33" s="31" t="s">
        <v>211</v>
      </c>
      <c r="C33" s="4" t="s">
        <v>238</v>
      </c>
      <c r="D33" s="4" t="s">
        <v>421</v>
      </c>
      <c r="E33" s="31" t="s">
        <v>26</v>
      </c>
      <c r="F33" s="4" t="s">
        <v>353</v>
      </c>
      <c r="G33" s="4" t="s">
        <v>351</v>
      </c>
      <c r="H33" s="4" t="s">
        <v>326</v>
      </c>
      <c r="I33" s="113">
        <v>4.4502384999999998E-2</v>
      </c>
      <c r="J33" s="120">
        <v>1.8974257549E-3</v>
      </c>
      <c r="K33" s="116">
        <v>6.0270633184999997E-6</v>
      </c>
      <c r="L33" s="116">
        <v>6.8218360000000001E-5</v>
      </c>
      <c r="M33" s="116">
        <v>2.1627199999999999E-7</v>
      </c>
      <c r="N33" s="116">
        <v>6.9589908000000002E-3</v>
      </c>
      <c r="O33" s="116">
        <v>2.2062015000000001E-5</v>
      </c>
      <c r="P33" s="116">
        <v>2.3413264999999999E-4</v>
      </c>
      <c r="Q33" s="116">
        <v>7.4226829999999996E-7</v>
      </c>
      <c r="R33" s="116">
        <v>2.1540203799999999E-4</v>
      </c>
      <c r="S33" s="116">
        <v>6.8288683599999995E-7</v>
      </c>
      <c r="T33" s="116">
        <v>7.1681511999999996E-7</v>
      </c>
      <c r="U33" s="118">
        <v>2.1709170000000001E-9</v>
      </c>
      <c r="V33" s="42"/>
      <c r="W33" s="42"/>
      <c r="X33" s="42"/>
      <c r="Y33" s="42"/>
      <c r="Z33" s="42"/>
      <c r="AA33" s="42"/>
      <c r="AB33" s="42"/>
      <c r="AC33" s="50"/>
      <c r="AD33" s="50"/>
      <c r="AE33" s="50"/>
      <c r="AF33" s="50"/>
      <c r="AG33" s="50"/>
      <c r="AH33" s="50"/>
      <c r="AI33" s="42"/>
      <c r="AJ33" s="42"/>
      <c r="AK33" s="42"/>
    </row>
    <row r="34" spans="1:37" x14ac:dyDescent="0.25">
      <c r="A34" s="5" t="s">
        <v>236</v>
      </c>
      <c r="B34" s="31" t="s">
        <v>211</v>
      </c>
      <c r="C34" s="4" t="s">
        <v>238</v>
      </c>
      <c r="D34" s="4" t="s">
        <v>421</v>
      </c>
      <c r="E34" s="31" t="s">
        <v>27</v>
      </c>
      <c r="F34" s="4" t="s">
        <v>354</v>
      </c>
      <c r="G34" s="4" t="s">
        <v>351</v>
      </c>
      <c r="H34" s="4" t="s">
        <v>326</v>
      </c>
      <c r="I34" s="113">
        <v>0.97500717999999997</v>
      </c>
      <c r="J34" s="120">
        <v>3.1477622114000001E-2</v>
      </c>
      <c r="K34" s="116">
        <v>9.9920191271000007E-5</v>
      </c>
      <c r="L34" s="116">
        <v>1.0750764E-3</v>
      </c>
      <c r="M34" s="116">
        <v>3.4083036999999999E-6</v>
      </c>
      <c r="N34" s="116">
        <v>0.10966909</v>
      </c>
      <c r="O34" s="116">
        <v>3.4768279999999998E-4</v>
      </c>
      <c r="P34" s="116">
        <v>3.6897757E-3</v>
      </c>
      <c r="Q34" s="116">
        <v>1.1697657000000001E-5</v>
      </c>
      <c r="R34" s="116">
        <v>3.394593644E-3</v>
      </c>
      <c r="S34" s="116">
        <v>1.076184444E-5</v>
      </c>
      <c r="T34" s="116">
        <v>1.1296532E-5</v>
      </c>
      <c r="U34" s="118">
        <v>3.4212213999999998E-8</v>
      </c>
      <c r="V34" s="42"/>
      <c r="W34" s="42"/>
      <c r="X34" s="42"/>
      <c r="Y34" s="42"/>
      <c r="Z34" s="42"/>
      <c r="AA34" s="42"/>
      <c r="AB34" s="42"/>
      <c r="AC34" s="50"/>
      <c r="AD34" s="50"/>
      <c r="AE34" s="50"/>
      <c r="AF34" s="50"/>
      <c r="AG34" s="50"/>
      <c r="AH34" s="50"/>
      <c r="AI34" s="42"/>
      <c r="AJ34" s="42"/>
      <c r="AK34" s="42"/>
    </row>
    <row r="35" spans="1:37" x14ac:dyDescent="0.25">
      <c r="A35" s="5" t="s">
        <v>236</v>
      </c>
      <c r="B35" s="31" t="s">
        <v>211</v>
      </c>
      <c r="C35" s="4" t="s">
        <v>238</v>
      </c>
      <c r="D35" s="4" t="s">
        <v>421</v>
      </c>
      <c r="E35" s="31" t="s">
        <v>28</v>
      </c>
      <c r="F35" s="4" t="s">
        <v>355</v>
      </c>
      <c r="G35" s="4" t="s">
        <v>356</v>
      </c>
      <c r="H35" s="4" t="s">
        <v>326</v>
      </c>
      <c r="I35" s="113">
        <v>3.752589</v>
      </c>
      <c r="J35" s="120">
        <v>0.40752903648900007</v>
      </c>
      <c r="K35" s="116">
        <v>1.2931723528499999E-3</v>
      </c>
      <c r="L35" s="116">
        <v>8.9057982000000004E-3</v>
      </c>
      <c r="M35" s="116">
        <v>2.8233961000000001E-5</v>
      </c>
      <c r="N35" s="116">
        <v>1.6196816999999999</v>
      </c>
      <c r="O35" s="116">
        <v>5.1348601000000002E-3</v>
      </c>
      <c r="P35" s="116">
        <v>5.8243471999999998E-2</v>
      </c>
      <c r="Q35" s="116">
        <v>1.8464868E-4</v>
      </c>
      <c r="R35" s="116">
        <v>5.3583994240000002E-2</v>
      </c>
      <c r="S35" s="116">
        <v>1.6987678560000002E-4</v>
      </c>
      <c r="T35" s="116">
        <v>9.5725473999999999E-5</v>
      </c>
      <c r="U35" s="118">
        <v>2.8991024999999999E-7</v>
      </c>
      <c r="V35" s="42"/>
      <c r="W35" s="42"/>
      <c r="X35" s="42"/>
      <c r="Y35" s="42"/>
      <c r="Z35" s="42"/>
      <c r="AA35" s="42"/>
      <c r="AB35" s="42"/>
      <c r="AC35" s="50"/>
      <c r="AD35" s="50"/>
      <c r="AE35" s="50"/>
      <c r="AF35" s="50"/>
      <c r="AG35" s="50"/>
      <c r="AH35" s="50"/>
      <c r="AI35" s="42"/>
      <c r="AJ35" s="42"/>
      <c r="AK35" s="42"/>
    </row>
    <row r="36" spans="1:37" x14ac:dyDescent="0.25">
      <c r="A36" s="5" t="s">
        <v>236</v>
      </c>
      <c r="B36" s="31" t="s">
        <v>211</v>
      </c>
      <c r="C36" s="4" t="s">
        <v>238</v>
      </c>
      <c r="D36" s="4" t="s">
        <v>421</v>
      </c>
      <c r="E36" s="31" t="s">
        <v>29</v>
      </c>
      <c r="F36" s="4" t="s">
        <v>324</v>
      </c>
      <c r="G36" s="4" t="s">
        <v>325</v>
      </c>
      <c r="H36" s="4" t="s">
        <v>357</v>
      </c>
      <c r="I36" s="113">
        <v>1241.2813000000001</v>
      </c>
      <c r="J36" s="120">
        <v>8.5936826416299983</v>
      </c>
      <c r="K36" s="116">
        <v>3.1756640100980005E-2</v>
      </c>
      <c r="L36" s="116">
        <v>1.3534507</v>
      </c>
      <c r="M36" s="116">
        <v>3.9344690999999999E-3</v>
      </c>
      <c r="N36" s="116">
        <v>75.894012000000004</v>
      </c>
      <c r="O36" s="116">
        <v>0.27379933000000001</v>
      </c>
      <c r="P36" s="116">
        <v>0.14510097</v>
      </c>
      <c r="Q36" s="116">
        <v>5.0467787999999999E-4</v>
      </c>
      <c r="R36" s="116">
        <v>0.13349289240000001</v>
      </c>
      <c r="S36" s="116">
        <v>4.6430364959999999E-4</v>
      </c>
      <c r="T36" s="116">
        <v>1.1368069999999999E-2</v>
      </c>
      <c r="U36" s="118">
        <v>3.7771812999999999E-5</v>
      </c>
      <c r="V36" s="42"/>
      <c r="W36" s="42"/>
      <c r="X36" s="42"/>
      <c r="Y36" s="42"/>
      <c r="Z36" s="42"/>
      <c r="AA36" s="42"/>
      <c r="AB36" s="42"/>
      <c r="AC36" s="50"/>
      <c r="AD36" s="50"/>
      <c r="AE36" s="50"/>
      <c r="AF36" s="50"/>
      <c r="AG36" s="50"/>
      <c r="AH36" s="50"/>
      <c r="AI36" s="42"/>
      <c r="AJ36" s="42"/>
      <c r="AK36" s="42"/>
    </row>
    <row r="37" spans="1:37" x14ac:dyDescent="0.25">
      <c r="A37" s="5" t="s">
        <v>236</v>
      </c>
      <c r="B37" s="31" t="s">
        <v>211</v>
      </c>
      <c r="C37" s="4" t="s">
        <v>238</v>
      </c>
      <c r="D37" s="4" t="s">
        <v>421</v>
      </c>
      <c r="E37" s="31" t="s">
        <v>30</v>
      </c>
      <c r="F37" s="4" t="s">
        <v>328</v>
      </c>
      <c r="G37" s="4" t="s">
        <v>325</v>
      </c>
      <c r="H37" s="4" t="s">
        <v>357</v>
      </c>
      <c r="I37" s="113">
        <v>12226.065000000001</v>
      </c>
      <c r="J37" s="120">
        <v>97.18997794580001</v>
      </c>
      <c r="K37" s="116">
        <v>0.35274856374690006</v>
      </c>
      <c r="L37" s="116">
        <v>12.018889</v>
      </c>
      <c r="M37" s="116">
        <v>3.4938805000000003E-2</v>
      </c>
      <c r="N37" s="116">
        <v>850.07903999999996</v>
      </c>
      <c r="O37" s="116">
        <v>3.0667906</v>
      </c>
      <c r="P37" s="116">
        <v>1.4334985</v>
      </c>
      <c r="Q37" s="116">
        <v>4.9858741E-3</v>
      </c>
      <c r="R37" s="116">
        <v>1.3188186200000001</v>
      </c>
      <c r="S37" s="116">
        <v>4.5870041720000006E-3</v>
      </c>
      <c r="T37" s="116">
        <v>0.11962267</v>
      </c>
      <c r="U37" s="118">
        <v>3.9746106000000003E-4</v>
      </c>
      <c r="V37" s="42"/>
      <c r="W37" s="42"/>
      <c r="X37" s="42"/>
      <c r="Y37" s="42"/>
      <c r="Z37" s="42"/>
      <c r="AA37" s="42"/>
      <c r="AB37" s="42"/>
      <c r="AC37" s="50"/>
      <c r="AD37" s="50"/>
      <c r="AE37" s="50"/>
      <c r="AF37" s="50"/>
      <c r="AG37" s="50"/>
      <c r="AH37" s="50"/>
      <c r="AI37" s="42"/>
      <c r="AJ37" s="42"/>
      <c r="AK37" s="42"/>
    </row>
    <row r="38" spans="1:37" x14ac:dyDescent="0.25">
      <c r="A38" s="5" t="s">
        <v>236</v>
      </c>
      <c r="B38" s="31" t="s">
        <v>211</v>
      </c>
      <c r="C38" s="4" t="s">
        <v>238</v>
      </c>
      <c r="D38" s="4" t="s">
        <v>421</v>
      </c>
      <c r="E38" s="31" t="s">
        <v>31</v>
      </c>
      <c r="F38" s="4" t="s">
        <v>358</v>
      </c>
      <c r="G38" s="4" t="s">
        <v>325</v>
      </c>
      <c r="H38" s="4" t="s">
        <v>357</v>
      </c>
      <c r="I38" s="113">
        <v>323.60741999999999</v>
      </c>
      <c r="J38" s="120">
        <v>12.473035060200001</v>
      </c>
      <c r="K38" s="116">
        <v>4.2028238904000002E-2</v>
      </c>
      <c r="L38" s="116">
        <v>4.7102770999999999</v>
      </c>
      <c r="M38" s="116">
        <v>1.3692732000000001E-2</v>
      </c>
      <c r="N38" s="116">
        <v>449.27807999999999</v>
      </c>
      <c r="O38" s="116">
        <v>1.6208397999999999</v>
      </c>
      <c r="P38" s="116">
        <v>0.22108686999999999</v>
      </c>
      <c r="Q38" s="116">
        <v>7.6896574999999997E-4</v>
      </c>
      <c r="R38" s="116">
        <v>0.20339992039999999</v>
      </c>
      <c r="S38" s="116">
        <v>7.0744848999999995E-4</v>
      </c>
      <c r="T38" s="116">
        <v>3.9812997000000003E-2</v>
      </c>
      <c r="U38" s="118">
        <v>1.3228358999999999E-4</v>
      </c>
      <c r="V38" s="42"/>
      <c r="W38" s="42"/>
      <c r="X38" s="42"/>
      <c r="Y38" s="42"/>
      <c r="Z38" s="42"/>
      <c r="AA38" s="42"/>
      <c r="AB38" s="42"/>
      <c r="AC38" s="50"/>
      <c r="AD38" s="50"/>
      <c r="AE38" s="50"/>
      <c r="AF38" s="50"/>
      <c r="AG38" s="50"/>
      <c r="AH38" s="50"/>
      <c r="AI38" s="42"/>
      <c r="AJ38" s="42"/>
      <c r="AK38" s="42"/>
    </row>
    <row r="39" spans="1:37" x14ac:dyDescent="0.25">
      <c r="A39" s="5" t="s">
        <v>236</v>
      </c>
      <c r="B39" s="31" t="s">
        <v>211</v>
      </c>
      <c r="C39" s="4" t="s">
        <v>238</v>
      </c>
      <c r="D39" s="4" t="s">
        <v>421</v>
      </c>
      <c r="E39" s="31" t="s">
        <v>32</v>
      </c>
      <c r="F39" s="4" t="s">
        <v>329</v>
      </c>
      <c r="G39" s="4" t="s">
        <v>325</v>
      </c>
      <c r="H39" s="4" t="s">
        <v>357</v>
      </c>
      <c r="I39" s="113">
        <v>375.32819170699997</v>
      </c>
      <c r="J39" s="120">
        <v>5.1805239712520503</v>
      </c>
      <c r="K39" s="116">
        <v>1.970016932276758E-2</v>
      </c>
      <c r="L39" s="116">
        <v>1.6864328174499998</v>
      </c>
      <c r="M39" s="116">
        <v>4.9024438312599995E-3</v>
      </c>
      <c r="N39" s="116">
        <v>120.33842369999999</v>
      </c>
      <c r="O39" s="116">
        <v>0.43413929660699996</v>
      </c>
      <c r="P39" s="116">
        <v>3.89592531029E-2</v>
      </c>
      <c r="Q39" s="116">
        <v>1.3550479254399999E-4</v>
      </c>
      <c r="R39" s="116">
        <v>3.5842512854667996E-2</v>
      </c>
      <c r="S39" s="116">
        <v>1.2466440914048001E-4</v>
      </c>
      <c r="T39" s="116">
        <v>8.1519838529000004E-3</v>
      </c>
      <c r="U39" s="118">
        <v>2.70859683842E-5</v>
      </c>
      <c r="V39" s="42"/>
      <c r="W39" s="42"/>
      <c r="X39" s="42"/>
      <c r="Y39" s="42"/>
      <c r="Z39" s="42"/>
      <c r="AA39" s="42"/>
      <c r="AB39" s="42"/>
      <c r="AC39" s="50"/>
      <c r="AD39" s="50"/>
      <c r="AE39" s="50"/>
      <c r="AF39" s="50"/>
      <c r="AG39" s="50"/>
      <c r="AH39" s="50"/>
      <c r="AI39" s="42"/>
      <c r="AJ39" s="42"/>
      <c r="AK39" s="42"/>
    </row>
    <row r="40" spans="1:37" x14ac:dyDescent="0.25">
      <c r="A40" s="5" t="s">
        <v>236</v>
      </c>
      <c r="B40" s="31" t="s">
        <v>211</v>
      </c>
      <c r="C40" s="4" t="s">
        <v>238</v>
      </c>
      <c r="D40" s="4" t="s">
        <v>421</v>
      </c>
      <c r="E40" s="31" t="s">
        <v>33</v>
      </c>
      <c r="F40" s="4" t="s">
        <v>359</v>
      </c>
      <c r="G40" s="4" t="s">
        <v>331</v>
      </c>
      <c r="H40" s="4" t="s">
        <v>357</v>
      </c>
      <c r="I40" s="113">
        <v>8.4989444899999995</v>
      </c>
      <c r="J40" s="120">
        <v>0.24950603145616002</v>
      </c>
      <c r="K40" s="116">
        <v>8.9830489777370005E-4</v>
      </c>
      <c r="L40" s="116">
        <v>0.14424998380000001</v>
      </c>
      <c r="M40" s="116">
        <v>4.4859456379999998E-4</v>
      </c>
      <c r="N40" s="116">
        <v>7.8838322839999995</v>
      </c>
      <c r="O40" s="116">
        <v>3.0426832360000003E-2</v>
      </c>
      <c r="P40" s="116">
        <v>4.2682024600000004E-3</v>
      </c>
      <c r="Q40" s="116">
        <v>1.5881208449999997E-5</v>
      </c>
      <c r="R40" s="116">
        <v>3.9267462632000009E-3</v>
      </c>
      <c r="S40" s="116">
        <v>1.4610711773999999E-5</v>
      </c>
      <c r="T40" s="116">
        <v>8.0506420200000004E-4</v>
      </c>
      <c r="U40" s="118">
        <v>2.8615816059999994E-6</v>
      </c>
      <c r="V40" s="42"/>
      <c r="W40" s="42"/>
      <c r="X40" s="42"/>
      <c r="Y40" s="42"/>
      <c r="Z40" s="42"/>
      <c r="AA40" s="42"/>
      <c r="AB40" s="42"/>
      <c r="AC40" s="50"/>
      <c r="AD40" s="50"/>
      <c r="AE40" s="50"/>
      <c r="AF40" s="50"/>
      <c r="AG40" s="50"/>
      <c r="AH40" s="50"/>
      <c r="AI40" s="42"/>
      <c r="AJ40" s="42"/>
      <c r="AK40" s="42"/>
    </row>
    <row r="41" spans="1:37" x14ac:dyDescent="0.25">
      <c r="A41" s="5" t="s">
        <v>236</v>
      </c>
      <c r="B41" s="31" t="s">
        <v>211</v>
      </c>
      <c r="C41" s="4" t="s">
        <v>238</v>
      </c>
      <c r="D41" s="4" t="s">
        <v>421</v>
      </c>
      <c r="E41" s="31" t="s">
        <v>34</v>
      </c>
      <c r="F41" s="4" t="s">
        <v>330</v>
      </c>
      <c r="G41" s="4" t="s">
        <v>331</v>
      </c>
      <c r="H41" s="4" t="s">
        <v>357</v>
      </c>
      <c r="I41" s="113">
        <v>0.33285685999999998</v>
      </c>
      <c r="J41" s="120">
        <v>2.2867225420000001E-3</v>
      </c>
      <c r="K41" s="116">
        <v>8.4301876127999995E-6</v>
      </c>
      <c r="L41" s="116">
        <v>9.9648035000000001E-4</v>
      </c>
      <c r="M41" s="116">
        <v>3.0988955999999998E-6</v>
      </c>
      <c r="N41" s="116">
        <v>6.9237626999999996E-2</v>
      </c>
      <c r="O41" s="116">
        <v>2.6721542000000001E-4</v>
      </c>
      <c r="P41" s="116">
        <v>2.7692426E-5</v>
      </c>
      <c r="Q41" s="116">
        <v>1.030385E-7</v>
      </c>
      <c r="R41" s="116">
        <v>2.5477031920000002E-5</v>
      </c>
      <c r="S41" s="116">
        <v>9.4795419999999998E-8</v>
      </c>
      <c r="T41" s="116">
        <v>5.9790623000000001E-6</v>
      </c>
      <c r="U41" s="118">
        <v>2.1252433E-8</v>
      </c>
      <c r="V41" s="42"/>
      <c r="W41" s="42"/>
      <c r="X41" s="42"/>
      <c r="Y41" s="42"/>
      <c r="Z41" s="42"/>
      <c r="AA41" s="42"/>
      <c r="AB41" s="42"/>
      <c r="AC41" s="50"/>
      <c r="AD41" s="50"/>
      <c r="AE41" s="50"/>
      <c r="AF41" s="50"/>
      <c r="AG41" s="50"/>
      <c r="AH41" s="50"/>
      <c r="AI41" s="42"/>
      <c r="AJ41" s="42"/>
      <c r="AK41" s="42"/>
    </row>
    <row r="42" spans="1:37" x14ac:dyDescent="0.25">
      <c r="A42" s="5" t="s">
        <v>236</v>
      </c>
      <c r="B42" s="31" t="s">
        <v>211</v>
      </c>
      <c r="C42" s="4" t="s">
        <v>238</v>
      </c>
      <c r="D42" s="4" t="s">
        <v>421</v>
      </c>
      <c r="E42" s="31" t="s">
        <v>35</v>
      </c>
      <c r="F42" s="4" t="s">
        <v>332</v>
      </c>
      <c r="G42" s="4" t="s">
        <v>331</v>
      </c>
      <c r="H42" s="4" t="s">
        <v>357</v>
      </c>
      <c r="I42" s="113">
        <v>98.250466799999998</v>
      </c>
      <c r="J42" s="120">
        <v>0.86444729774900009</v>
      </c>
      <c r="K42" s="116">
        <v>3.1500146409899998E-3</v>
      </c>
      <c r="L42" s="116">
        <v>0.22633017599999999</v>
      </c>
      <c r="M42" s="116">
        <v>7.0385088499999994E-4</v>
      </c>
      <c r="N42" s="116">
        <v>14.3390374</v>
      </c>
      <c r="O42" s="116">
        <v>5.5340030400000004E-2</v>
      </c>
      <c r="P42" s="116">
        <v>1.7186457679999999E-2</v>
      </c>
      <c r="Q42" s="116">
        <v>6.3947699399999995E-5</v>
      </c>
      <c r="R42" s="116">
        <v>1.58115410656E-2</v>
      </c>
      <c r="S42" s="116">
        <v>5.8831883447999997E-5</v>
      </c>
      <c r="T42" s="116">
        <v>1.47210306E-3</v>
      </c>
      <c r="U42" s="118">
        <v>5.2325552099999996E-6</v>
      </c>
      <c r="V42" s="42"/>
      <c r="W42" s="42"/>
      <c r="X42" s="42"/>
      <c r="Y42" s="42"/>
      <c r="Z42" s="42"/>
      <c r="AA42" s="42"/>
      <c r="AB42" s="42"/>
      <c r="AC42" s="50"/>
      <c r="AD42" s="50"/>
      <c r="AE42" s="50"/>
      <c r="AF42" s="50"/>
      <c r="AG42" s="50"/>
      <c r="AH42" s="50"/>
      <c r="AI42" s="42"/>
      <c r="AJ42" s="42"/>
      <c r="AK42" s="42"/>
    </row>
    <row r="43" spans="1:37" x14ac:dyDescent="0.25">
      <c r="A43" s="5" t="s">
        <v>236</v>
      </c>
      <c r="B43" s="31" t="s">
        <v>211</v>
      </c>
      <c r="C43" s="4" t="s">
        <v>238</v>
      </c>
      <c r="D43" s="4" t="s">
        <v>421</v>
      </c>
      <c r="E43" s="31" t="s">
        <v>36</v>
      </c>
      <c r="F43" s="4" t="s">
        <v>360</v>
      </c>
      <c r="G43" s="4" t="s">
        <v>331</v>
      </c>
      <c r="H43" s="4" t="s">
        <v>357</v>
      </c>
      <c r="I43" s="113">
        <v>9.6350959100000004</v>
      </c>
      <c r="J43" s="120">
        <v>0.39755778882000004</v>
      </c>
      <c r="K43" s="116">
        <v>1.4285340272440002E-3</v>
      </c>
      <c r="L43" s="116">
        <v>0.20936850979999996</v>
      </c>
      <c r="M43" s="116">
        <v>6.5110277800000001E-4</v>
      </c>
      <c r="N43" s="116">
        <v>13.850508122999999</v>
      </c>
      <c r="O43" s="116">
        <v>5.3454601260000005E-2</v>
      </c>
      <c r="P43" s="116">
        <v>7.1745093300000003E-3</v>
      </c>
      <c r="Q43" s="116">
        <v>2.6695051000000001E-5</v>
      </c>
      <c r="R43" s="116">
        <v>6.6005485836000003E-3</v>
      </c>
      <c r="S43" s="116">
        <v>2.4559446920000001E-5</v>
      </c>
      <c r="T43" s="116">
        <v>1.415054061E-3</v>
      </c>
      <c r="U43" s="118">
        <v>5.0297758199999996E-6</v>
      </c>
      <c r="V43" s="42"/>
      <c r="W43" s="42"/>
      <c r="X43" s="42"/>
      <c r="Y43" s="42"/>
      <c r="Z43" s="42"/>
      <c r="AA43" s="42"/>
      <c r="AB43" s="42"/>
      <c r="AC43" s="50"/>
      <c r="AD43" s="50"/>
      <c r="AE43" s="50"/>
      <c r="AF43" s="50"/>
      <c r="AG43" s="50"/>
      <c r="AH43" s="50"/>
      <c r="AI43" s="42"/>
      <c r="AJ43" s="42"/>
      <c r="AK43" s="42"/>
    </row>
    <row r="44" spans="1:37" x14ac:dyDescent="0.25">
      <c r="A44" s="5" t="s">
        <v>236</v>
      </c>
      <c r="B44" s="31" t="s">
        <v>211</v>
      </c>
      <c r="C44" s="4" t="s">
        <v>238</v>
      </c>
      <c r="D44" s="4" t="s">
        <v>421</v>
      </c>
      <c r="E44" s="31" t="s">
        <v>37</v>
      </c>
      <c r="F44" s="4" t="s">
        <v>333</v>
      </c>
      <c r="G44" s="4" t="s">
        <v>331</v>
      </c>
      <c r="H44" s="4" t="s">
        <v>357</v>
      </c>
      <c r="I44" s="113">
        <v>102.932650733</v>
      </c>
      <c r="J44" s="120">
        <v>1.2841609691536504</v>
      </c>
      <c r="K44" s="116">
        <v>4.733144076686401E-3</v>
      </c>
      <c r="L44" s="116">
        <v>0.46868692320000005</v>
      </c>
      <c r="M44" s="116">
        <v>1.457541913E-3</v>
      </c>
      <c r="N44" s="116">
        <v>30.518496620999997</v>
      </c>
      <c r="O44" s="116">
        <v>0.11778297387</v>
      </c>
      <c r="P44" s="116">
        <v>2.056089396E-2</v>
      </c>
      <c r="Q44" s="116">
        <v>7.6503359711000009E-5</v>
      </c>
      <c r="R44" s="116">
        <v>1.8916022443199999E-2</v>
      </c>
      <c r="S44" s="116">
        <v>7.0383090934119996E-5</v>
      </c>
      <c r="T44" s="116">
        <v>2.8047859748999999E-3</v>
      </c>
      <c r="U44" s="118">
        <v>9.9695452540000001E-6</v>
      </c>
      <c r="V44" s="42"/>
      <c r="W44" s="42"/>
      <c r="X44" s="42"/>
      <c r="Y44" s="42"/>
      <c r="Z44" s="42"/>
      <c r="AA44" s="42"/>
      <c r="AB44" s="42"/>
      <c r="AC44" s="50"/>
      <c r="AD44" s="50"/>
      <c r="AE44" s="50"/>
      <c r="AF44" s="50"/>
      <c r="AG44" s="50"/>
      <c r="AH44" s="50"/>
      <c r="AI44" s="42"/>
      <c r="AJ44" s="42"/>
      <c r="AK44" s="42"/>
    </row>
    <row r="45" spans="1:37" x14ac:dyDescent="0.25">
      <c r="A45" s="5" t="s">
        <v>236</v>
      </c>
      <c r="B45" s="31" t="s">
        <v>211</v>
      </c>
      <c r="C45" s="4" t="s">
        <v>238</v>
      </c>
      <c r="D45" s="4" t="s">
        <v>421</v>
      </c>
      <c r="E45" s="31" t="s">
        <v>38</v>
      </c>
      <c r="F45" s="4" t="s">
        <v>361</v>
      </c>
      <c r="G45" s="4" t="s">
        <v>331</v>
      </c>
      <c r="H45" s="4" t="s">
        <v>357</v>
      </c>
      <c r="I45" s="113">
        <v>18.906271316000002</v>
      </c>
      <c r="J45" s="120">
        <v>0.49369042683641007</v>
      </c>
      <c r="K45" s="116">
        <v>1.7827711829824803E-3</v>
      </c>
      <c r="L45" s="116">
        <v>0.1775737711</v>
      </c>
      <c r="M45" s="116">
        <v>5.5222622819999987E-4</v>
      </c>
      <c r="N45" s="116">
        <v>12.645870563999999</v>
      </c>
      <c r="O45" s="116">
        <v>4.8805423430000001E-2</v>
      </c>
      <c r="P45" s="116">
        <v>8.9241308289999995E-3</v>
      </c>
      <c r="Q45" s="116">
        <v>3.3205075140000001E-5</v>
      </c>
      <c r="R45" s="116">
        <v>8.2102003626800014E-3</v>
      </c>
      <c r="S45" s="116">
        <v>3.0548669128800002E-5</v>
      </c>
      <c r="T45" s="116">
        <v>1.1797476009999999E-3</v>
      </c>
      <c r="U45" s="118">
        <v>4.1933847560000006E-6</v>
      </c>
      <c r="V45" s="42"/>
      <c r="W45" s="42"/>
      <c r="X45" s="42"/>
      <c r="Y45" s="42"/>
      <c r="Z45" s="42"/>
      <c r="AA45" s="42"/>
      <c r="AB45" s="42"/>
      <c r="AC45" s="50"/>
      <c r="AD45" s="50"/>
      <c r="AE45" s="50"/>
      <c r="AF45" s="50"/>
      <c r="AG45" s="50"/>
      <c r="AH45" s="50"/>
      <c r="AI45" s="42"/>
      <c r="AJ45" s="42"/>
      <c r="AK45" s="42"/>
    </row>
    <row r="46" spans="1:37" x14ac:dyDescent="0.25">
      <c r="A46" s="5" t="s">
        <v>236</v>
      </c>
      <c r="B46" s="31" t="s">
        <v>211</v>
      </c>
      <c r="C46" s="4" t="s">
        <v>238</v>
      </c>
      <c r="D46" s="4" t="s">
        <v>421</v>
      </c>
      <c r="E46" s="31" t="s">
        <v>39</v>
      </c>
      <c r="F46" s="4" t="s">
        <v>334</v>
      </c>
      <c r="G46" s="4" t="s">
        <v>331</v>
      </c>
      <c r="H46" s="4" t="s">
        <v>357</v>
      </c>
      <c r="I46" s="113">
        <v>1.362494359</v>
      </c>
      <c r="J46" s="120">
        <v>2.9278695305510003E-2</v>
      </c>
      <c r="K46" s="116">
        <v>1.0551585952730001E-4</v>
      </c>
      <c r="L46" s="116">
        <v>9.0016276200000009E-3</v>
      </c>
      <c r="M46" s="116">
        <v>2.7993633200000003E-5</v>
      </c>
      <c r="N46" s="116">
        <v>0.627864439</v>
      </c>
      <c r="O46" s="116">
        <v>2.42317763E-3</v>
      </c>
      <c r="P46" s="116">
        <v>6.2280399099999995E-4</v>
      </c>
      <c r="Q46" s="116">
        <v>2.3173408029999997E-6</v>
      </c>
      <c r="R46" s="116">
        <v>5.7297967171999998E-4</v>
      </c>
      <c r="S46" s="116">
        <v>2.1319535387600002E-6</v>
      </c>
      <c r="T46" s="116">
        <v>6.07178118E-5</v>
      </c>
      <c r="U46" s="118">
        <v>2.1582001199999997E-7</v>
      </c>
      <c r="V46" s="42"/>
      <c r="W46" s="42"/>
      <c r="X46" s="42"/>
      <c r="Y46" s="42"/>
      <c r="Z46" s="42"/>
      <c r="AA46" s="42"/>
      <c r="AB46" s="42"/>
      <c r="AC46" s="50"/>
      <c r="AD46" s="50"/>
      <c r="AE46" s="50"/>
      <c r="AF46" s="50"/>
      <c r="AG46" s="50"/>
      <c r="AH46" s="50"/>
      <c r="AI46" s="42"/>
      <c r="AJ46" s="42"/>
      <c r="AK46" s="42"/>
    </row>
    <row r="47" spans="1:37" x14ac:dyDescent="0.25">
      <c r="A47" s="5" t="s">
        <v>236</v>
      </c>
      <c r="B47" s="31" t="s">
        <v>211</v>
      </c>
      <c r="C47" s="4" t="s">
        <v>238</v>
      </c>
      <c r="D47" s="4" t="s">
        <v>421</v>
      </c>
      <c r="E47" s="31" t="s">
        <v>40</v>
      </c>
      <c r="F47" s="4" t="s">
        <v>362</v>
      </c>
      <c r="G47" s="4" t="s">
        <v>331</v>
      </c>
      <c r="H47" s="4" t="s">
        <v>357</v>
      </c>
      <c r="I47" s="113">
        <v>29.983745109000001</v>
      </c>
      <c r="J47" s="120">
        <v>0.93022422857981002</v>
      </c>
      <c r="K47" s="116">
        <v>3.3490246966520003E-3</v>
      </c>
      <c r="L47" s="116">
        <v>0.45105014206400001</v>
      </c>
      <c r="M47" s="116">
        <v>1.4026944154000001E-3</v>
      </c>
      <c r="N47" s="116">
        <v>23.473399860399997</v>
      </c>
      <c r="O47" s="116">
        <v>9.0593146690000001E-2</v>
      </c>
      <c r="P47" s="116">
        <v>1.8108506822000003E-2</v>
      </c>
      <c r="Q47" s="116">
        <v>6.7378478556999995E-5</v>
      </c>
      <c r="R47" s="116">
        <v>1.6659826276240002E-2</v>
      </c>
      <c r="S47" s="116">
        <v>6.1988200272440006E-5</v>
      </c>
      <c r="T47" s="116">
        <v>2.4852563113200001E-3</v>
      </c>
      <c r="U47" s="118">
        <v>8.8337836512000007E-6</v>
      </c>
      <c r="V47" s="42"/>
      <c r="W47" s="42"/>
      <c r="X47" s="42"/>
      <c r="Y47" s="42"/>
      <c r="Z47" s="42"/>
      <c r="AA47" s="42"/>
      <c r="AB47" s="42"/>
      <c r="AC47" s="50"/>
      <c r="AD47" s="50"/>
      <c r="AE47" s="50"/>
      <c r="AF47" s="50"/>
      <c r="AG47" s="50"/>
      <c r="AH47" s="50"/>
      <c r="AI47" s="42"/>
      <c r="AJ47" s="42"/>
      <c r="AK47" s="42"/>
    </row>
    <row r="48" spans="1:37" x14ac:dyDescent="0.25">
      <c r="A48" s="5" t="s">
        <v>236</v>
      </c>
      <c r="B48" s="31" t="s">
        <v>211</v>
      </c>
      <c r="C48" s="4" t="s">
        <v>238</v>
      </c>
      <c r="D48" s="4" t="s">
        <v>421</v>
      </c>
      <c r="E48" s="31" t="s">
        <v>41</v>
      </c>
      <c r="F48" s="4" t="s">
        <v>363</v>
      </c>
      <c r="G48" s="4" t="s">
        <v>331</v>
      </c>
      <c r="H48" s="4" t="s">
        <v>357</v>
      </c>
      <c r="I48" s="113">
        <v>99.777182489999987</v>
      </c>
      <c r="J48" s="120">
        <v>0.53000096956946996</v>
      </c>
      <c r="K48" s="116">
        <v>1.9429248254094098E-3</v>
      </c>
      <c r="L48" s="116">
        <v>0.191791088</v>
      </c>
      <c r="M48" s="116">
        <v>5.9643988870000002E-4</v>
      </c>
      <c r="N48" s="116">
        <v>7.1857611020000007</v>
      </c>
      <c r="O48" s="116">
        <v>2.7732696750000004E-2</v>
      </c>
      <c r="P48" s="116">
        <v>1.0043935959999998E-2</v>
      </c>
      <c r="Q48" s="116">
        <v>3.737166368E-5</v>
      </c>
      <c r="R48" s="116">
        <v>9.2404210831999994E-3</v>
      </c>
      <c r="S48" s="116">
        <v>3.4381930585600001E-5</v>
      </c>
      <c r="T48" s="116">
        <v>8.446248619999999E-4</v>
      </c>
      <c r="U48" s="118">
        <v>3.0021987670000001E-6</v>
      </c>
      <c r="V48" s="42"/>
      <c r="W48" s="42"/>
      <c r="X48" s="42"/>
      <c r="Y48" s="42"/>
      <c r="Z48" s="42"/>
      <c r="AA48" s="42"/>
      <c r="AB48" s="42"/>
      <c r="AC48" s="50"/>
      <c r="AD48" s="50"/>
      <c r="AE48" s="50"/>
      <c r="AF48" s="50"/>
      <c r="AG48" s="50"/>
      <c r="AH48" s="50"/>
      <c r="AI48" s="42"/>
      <c r="AJ48" s="42"/>
      <c r="AK48" s="42"/>
    </row>
    <row r="49" spans="1:37" x14ac:dyDescent="0.25">
      <c r="A49" s="5" t="s">
        <v>236</v>
      </c>
      <c r="B49" s="31" t="s">
        <v>211</v>
      </c>
      <c r="C49" s="4" t="s">
        <v>238</v>
      </c>
      <c r="D49" s="4" t="s">
        <v>421</v>
      </c>
      <c r="E49" s="31" t="s">
        <v>42</v>
      </c>
      <c r="F49" s="4" t="s">
        <v>335</v>
      </c>
      <c r="G49" s="4" t="s">
        <v>331</v>
      </c>
      <c r="H49" s="4" t="s">
        <v>357</v>
      </c>
      <c r="I49" s="113">
        <v>36.924918640000001</v>
      </c>
      <c r="J49" s="120">
        <v>1.4296435598018</v>
      </c>
      <c r="K49" s="116">
        <v>5.1286800297762987E-3</v>
      </c>
      <c r="L49" s="116">
        <v>0.63589998699999994</v>
      </c>
      <c r="M49" s="116">
        <v>1.9775478480000002E-3</v>
      </c>
      <c r="N49" s="116">
        <v>54.319987269999999</v>
      </c>
      <c r="O49" s="116">
        <v>0.209642366</v>
      </c>
      <c r="P49" s="116">
        <v>2.7766007759999999E-2</v>
      </c>
      <c r="Q49" s="116">
        <v>1.0331229119999999E-4</v>
      </c>
      <c r="R49" s="116">
        <v>2.5544727139199998E-2</v>
      </c>
      <c r="S49" s="116">
        <v>9.5047307904000012E-5</v>
      </c>
      <c r="T49" s="116">
        <v>5.1820157200000005E-3</v>
      </c>
      <c r="U49" s="118">
        <v>1.8419350800000001E-5</v>
      </c>
      <c r="V49" s="42"/>
      <c r="W49" s="42"/>
      <c r="X49" s="42"/>
      <c r="Y49" s="42"/>
      <c r="Z49" s="42"/>
      <c r="AA49" s="42"/>
      <c r="AB49" s="42"/>
      <c r="AC49" s="50"/>
      <c r="AD49" s="50"/>
      <c r="AE49" s="50"/>
      <c r="AF49" s="50"/>
      <c r="AG49" s="50"/>
      <c r="AH49" s="50"/>
      <c r="AI49" s="42"/>
      <c r="AJ49" s="42"/>
      <c r="AK49" s="42"/>
    </row>
    <row r="50" spans="1:37" x14ac:dyDescent="0.25">
      <c r="A50" s="5" t="s">
        <v>236</v>
      </c>
      <c r="B50" s="31" t="s">
        <v>211</v>
      </c>
      <c r="C50" s="4" t="s">
        <v>238</v>
      </c>
      <c r="D50" s="4" t="s">
        <v>421</v>
      </c>
      <c r="E50" s="31" t="s">
        <v>43</v>
      </c>
      <c r="F50" s="4" t="s">
        <v>364</v>
      </c>
      <c r="G50" s="4" t="s">
        <v>331</v>
      </c>
      <c r="H50" s="4" t="s">
        <v>357</v>
      </c>
      <c r="I50" s="113">
        <v>236.82991340000001</v>
      </c>
      <c r="J50" s="120">
        <v>1.5421817517153842</v>
      </c>
      <c r="K50" s="116">
        <v>5.8085495197377794E-3</v>
      </c>
      <c r="L50" s="116">
        <v>0.43200816129999997</v>
      </c>
      <c r="M50" s="116">
        <v>1.3434767910999999E-3</v>
      </c>
      <c r="N50" s="116">
        <v>30.150438137000002</v>
      </c>
      <c r="O50" s="116">
        <v>0.11636247942</v>
      </c>
      <c r="P50" s="116">
        <v>1.8274096463999998E-2</v>
      </c>
      <c r="Q50" s="116">
        <v>6.7994608900000014E-5</v>
      </c>
      <c r="R50" s="116">
        <v>1.6812168746880001E-2</v>
      </c>
      <c r="S50" s="116">
        <v>6.2555040188000009E-5</v>
      </c>
      <c r="T50" s="116">
        <v>2.4880708884E-3</v>
      </c>
      <c r="U50" s="118">
        <v>8.8437893729999994E-6</v>
      </c>
      <c r="V50" s="42"/>
      <c r="W50" s="42"/>
      <c r="X50" s="42"/>
      <c r="Y50" s="42"/>
      <c r="Z50" s="42"/>
      <c r="AA50" s="42"/>
      <c r="AB50" s="42"/>
      <c r="AC50" s="50"/>
      <c r="AD50" s="50"/>
      <c r="AE50" s="50"/>
      <c r="AF50" s="50"/>
      <c r="AG50" s="50"/>
      <c r="AH50" s="50"/>
      <c r="AI50" s="42"/>
      <c r="AJ50" s="42"/>
      <c r="AK50" s="42"/>
    </row>
    <row r="51" spans="1:37" x14ac:dyDescent="0.25">
      <c r="A51" s="5" t="s">
        <v>236</v>
      </c>
      <c r="B51" s="31" t="s">
        <v>211</v>
      </c>
      <c r="C51" s="4" t="s">
        <v>238</v>
      </c>
      <c r="D51" s="4" t="s">
        <v>421</v>
      </c>
      <c r="E51" s="31" t="s">
        <v>44</v>
      </c>
      <c r="F51" s="4" t="s">
        <v>365</v>
      </c>
      <c r="G51" s="4" t="s">
        <v>331</v>
      </c>
      <c r="H51" s="4" t="s">
        <v>357</v>
      </c>
      <c r="I51" s="113">
        <v>1.007446735</v>
      </c>
      <c r="J51" s="120">
        <v>5.33807870791227E-2</v>
      </c>
      <c r="K51" s="116">
        <v>1.9026338536825402E-4</v>
      </c>
      <c r="L51" s="116">
        <v>8.2702858229999981E-2</v>
      </c>
      <c r="M51" s="116">
        <v>2.5719276973000001E-4</v>
      </c>
      <c r="N51" s="116">
        <v>1.1743900455</v>
      </c>
      <c r="O51" s="116">
        <v>4.5324363171999997E-3</v>
      </c>
      <c r="P51" s="116">
        <v>7.9324396349999995E-4</v>
      </c>
      <c r="Q51" s="116">
        <v>2.9515169231E-6</v>
      </c>
      <c r="R51" s="116">
        <v>7.2978444641999996E-4</v>
      </c>
      <c r="S51" s="116">
        <v>2.7153955692519997E-6</v>
      </c>
      <c r="T51" s="116">
        <v>2.0259519842999999E-4</v>
      </c>
      <c r="U51" s="118">
        <v>7.2011975909999996E-7</v>
      </c>
      <c r="V51" s="42"/>
      <c r="W51" s="42"/>
      <c r="X51" s="42"/>
      <c r="Y51" s="42"/>
      <c r="Z51" s="42"/>
      <c r="AA51" s="42"/>
      <c r="AB51" s="42"/>
      <c r="AC51" s="50"/>
      <c r="AD51" s="50"/>
      <c r="AE51" s="50"/>
      <c r="AF51" s="50"/>
      <c r="AG51" s="50"/>
      <c r="AH51" s="50"/>
      <c r="AI51" s="42"/>
      <c r="AJ51" s="42"/>
      <c r="AK51" s="42"/>
    </row>
    <row r="52" spans="1:37" x14ac:dyDescent="0.25">
      <c r="A52" s="5" t="s">
        <v>236</v>
      </c>
      <c r="B52" s="31" t="s">
        <v>211</v>
      </c>
      <c r="C52" s="4" t="s">
        <v>238</v>
      </c>
      <c r="D52" s="4" t="s">
        <v>421</v>
      </c>
      <c r="E52" s="31" t="s">
        <v>45</v>
      </c>
      <c r="F52" s="4" t="s">
        <v>336</v>
      </c>
      <c r="G52" s="4" t="s">
        <v>331</v>
      </c>
      <c r="H52" s="4" t="s">
        <v>357</v>
      </c>
      <c r="I52" s="113">
        <v>6.4352331100000004</v>
      </c>
      <c r="J52" s="120">
        <v>0.12913191041290001</v>
      </c>
      <c r="K52" s="116">
        <v>4.6621489920149999E-4</v>
      </c>
      <c r="L52" s="116">
        <v>5.7823079699999995E-2</v>
      </c>
      <c r="M52" s="116">
        <v>1.79820602E-4</v>
      </c>
      <c r="N52" s="116">
        <v>3.4850346500000002</v>
      </c>
      <c r="O52" s="116">
        <v>1.345012961E-2</v>
      </c>
      <c r="P52" s="116">
        <v>2.31552255E-3</v>
      </c>
      <c r="Q52" s="116">
        <v>8.6156402700000007E-6</v>
      </c>
      <c r="R52" s="116">
        <v>2.1302807460000001E-3</v>
      </c>
      <c r="S52" s="116">
        <v>7.9263890484000004E-6</v>
      </c>
      <c r="T52" s="116">
        <v>3.34210459E-4</v>
      </c>
      <c r="U52" s="118">
        <v>1.1879431E-6</v>
      </c>
      <c r="V52" s="42"/>
      <c r="W52" s="42"/>
      <c r="X52" s="42"/>
      <c r="Y52" s="42"/>
      <c r="Z52" s="42"/>
      <c r="AA52" s="42"/>
      <c r="AB52" s="42"/>
      <c r="AC52" s="50"/>
      <c r="AD52" s="50"/>
      <c r="AE52" s="50"/>
      <c r="AF52" s="50"/>
      <c r="AG52" s="50"/>
      <c r="AH52" s="50"/>
      <c r="AI52" s="42"/>
      <c r="AJ52" s="42"/>
      <c r="AK52" s="42"/>
    </row>
    <row r="53" spans="1:37" x14ac:dyDescent="0.25">
      <c r="A53" s="5" t="s">
        <v>236</v>
      </c>
      <c r="B53" s="31" t="s">
        <v>211</v>
      </c>
      <c r="C53" s="4" t="s">
        <v>238</v>
      </c>
      <c r="D53" s="4" t="s">
        <v>421</v>
      </c>
      <c r="E53" s="31" t="s">
        <v>46</v>
      </c>
      <c r="F53" s="4" t="s">
        <v>366</v>
      </c>
      <c r="G53" s="4" t="s">
        <v>331</v>
      </c>
      <c r="H53" s="4" t="s">
        <v>357</v>
      </c>
      <c r="I53" s="113">
        <v>0.94531356950000001</v>
      </c>
      <c r="J53" s="120">
        <v>6.1842097214033991E-2</v>
      </c>
      <c r="K53" s="116">
        <v>2.1972091888706997E-4</v>
      </c>
      <c r="L53" s="116">
        <v>0.11136359406000002</v>
      </c>
      <c r="M53" s="116">
        <v>3.4632310339999999E-4</v>
      </c>
      <c r="N53" s="116">
        <v>1.2860632537000001</v>
      </c>
      <c r="O53" s="116">
        <v>4.9634279960000006E-3</v>
      </c>
      <c r="P53" s="116">
        <v>1.2215554071E-3</v>
      </c>
      <c r="Q53" s="116">
        <v>4.5451867740000006E-6</v>
      </c>
      <c r="R53" s="116">
        <v>1.1238309745320002E-3</v>
      </c>
      <c r="S53" s="116">
        <v>4.1815718320799999E-6</v>
      </c>
      <c r="T53" s="116">
        <v>3.1264239429999995E-4</v>
      </c>
      <c r="U53" s="118">
        <v>1.1112800091999998E-6</v>
      </c>
      <c r="V53" s="42"/>
      <c r="W53" s="42"/>
      <c r="X53" s="42"/>
      <c r="Y53" s="42"/>
      <c r="Z53" s="42"/>
      <c r="AA53" s="42"/>
      <c r="AB53" s="42"/>
      <c r="AC53" s="50"/>
      <c r="AD53" s="50"/>
      <c r="AE53" s="50"/>
      <c r="AF53" s="50"/>
      <c r="AG53" s="50"/>
      <c r="AH53" s="50"/>
      <c r="AI53" s="42"/>
      <c r="AJ53" s="42"/>
      <c r="AK53" s="42"/>
    </row>
    <row r="54" spans="1:37" x14ac:dyDescent="0.25">
      <c r="A54" s="5" t="s">
        <v>236</v>
      </c>
      <c r="B54" s="31" t="s">
        <v>211</v>
      </c>
      <c r="C54" s="4" t="s">
        <v>238</v>
      </c>
      <c r="D54" s="4" t="s">
        <v>421</v>
      </c>
      <c r="E54" s="31" t="s">
        <v>47</v>
      </c>
      <c r="F54" s="4" t="s">
        <v>367</v>
      </c>
      <c r="G54" s="4" t="s">
        <v>331</v>
      </c>
      <c r="H54" s="4" t="s">
        <v>357</v>
      </c>
      <c r="I54" s="113">
        <v>1.5133890459999999</v>
      </c>
      <c r="J54" s="120">
        <v>9.6535614626320196E-2</v>
      </c>
      <c r="K54" s="116">
        <v>3.42002280027927E-4</v>
      </c>
      <c r="L54" s="116">
        <v>0.18349010484999997</v>
      </c>
      <c r="M54" s="116">
        <v>5.7062512359999998E-4</v>
      </c>
      <c r="N54" s="116">
        <v>2.0784975144</v>
      </c>
      <c r="O54" s="116">
        <v>8.0217449720000004E-3</v>
      </c>
      <c r="P54" s="116">
        <v>2.9955728330000003E-3</v>
      </c>
      <c r="Q54" s="116">
        <v>1.1145984690000001E-5</v>
      </c>
      <c r="R54" s="116">
        <v>2.7559270063600002E-3</v>
      </c>
      <c r="S54" s="116">
        <v>1.0254305914800001E-5</v>
      </c>
      <c r="T54" s="116">
        <v>7.3725885519999998E-4</v>
      </c>
      <c r="U54" s="118">
        <v>2.6205688050000002E-6</v>
      </c>
      <c r="V54" s="42"/>
      <c r="W54" s="42"/>
      <c r="X54" s="42"/>
      <c r="Y54" s="42"/>
      <c r="Z54" s="42"/>
      <c r="AA54" s="42"/>
      <c r="AB54" s="42"/>
      <c r="AC54" s="50"/>
      <c r="AD54" s="50"/>
      <c r="AE54" s="50"/>
      <c r="AF54" s="50"/>
      <c r="AG54" s="50"/>
      <c r="AH54" s="50"/>
      <c r="AI54" s="42"/>
      <c r="AJ54" s="42"/>
      <c r="AK54" s="42"/>
    </row>
    <row r="55" spans="1:37" x14ac:dyDescent="0.25">
      <c r="A55" s="5" t="s">
        <v>236</v>
      </c>
      <c r="B55" s="31" t="s">
        <v>211</v>
      </c>
      <c r="C55" s="4" t="s">
        <v>238</v>
      </c>
      <c r="D55" s="4" t="s">
        <v>421</v>
      </c>
      <c r="E55" s="31" t="s">
        <v>48</v>
      </c>
      <c r="F55" s="4" t="s">
        <v>368</v>
      </c>
      <c r="G55" s="4" t="s">
        <v>331</v>
      </c>
      <c r="H55" s="4" t="s">
        <v>357</v>
      </c>
      <c r="I55" s="113">
        <v>7.8509863090000005</v>
      </c>
      <c r="J55" s="120">
        <v>0.51132890757204996</v>
      </c>
      <c r="K55" s="116">
        <v>1.8379477356102499E-3</v>
      </c>
      <c r="L55" s="116">
        <v>0.25056879515000002</v>
      </c>
      <c r="M55" s="116">
        <v>7.7922921089999993E-4</v>
      </c>
      <c r="N55" s="116">
        <v>18.737750163299999</v>
      </c>
      <c r="O55" s="116">
        <v>7.2316395147000001E-2</v>
      </c>
      <c r="P55" s="116">
        <v>8.4484109239999997E-3</v>
      </c>
      <c r="Q55" s="116">
        <v>3.1435009674999998E-5</v>
      </c>
      <c r="R55" s="116">
        <v>7.7725380500799999E-3</v>
      </c>
      <c r="S55" s="116">
        <v>2.8920208901000001E-5</v>
      </c>
      <c r="T55" s="116">
        <v>1.7023586607000001E-3</v>
      </c>
      <c r="U55" s="118">
        <v>6.0509931739999993E-6</v>
      </c>
      <c r="V55" s="42"/>
      <c r="W55" s="42"/>
      <c r="X55" s="42"/>
      <c r="Y55" s="42"/>
      <c r="Z55" s="42"/>
      <c r="AA55" s="42"/>
      <c r="AB55" s="42"/>
      <c r="AC55" s="50"/>
      <c r="AD55" s="50"/>
      <c r="AE55" s="50"/>
      <c r="AF55" s="50"/>
      <c r="AG55" s="50"/>
      <c r="AH55" s="50"/>
      <c r="AI55" s="42"/>
      <c r="AJ55" s="42"/>
      <c r="AK55" s="42"/>
    </row>
    <row r="56" spans="1:37" x14ac:dyDescent="0.25">
      <c r="A56" s="5" t="s">
        <v>236</v>
      </c>
      <c r="B56" s="31" t="s">
        <v>211</v>
      </c>
      <c r="C56" s="4" t="s">
        <v>238</v>
      </c>
      <c r="D56" s="4" t="s">
        <v>421</v>
      </c>
      <c r="E56" s="31" t="s">
        <v>49</v>
      </c>
      <c r="F56" s="4" t="s">
        <v>369</v>
      </c>
      <c r="G56" s="4" t="s">
        <v>331</v>
      </c>
      <c r="H56" s="4" t="s">
        <v>357</v>
      </c>
      <c r="I56" s="113">
        <v>9.6528495999999997</v>
      </c>
      <c r="J56" s="120">
        <v>0.33338213709189995</v>
      </c>
      <c r="K56" s="116">
        <v>1.2046329521149997E-3</v>
      </c>
      <c r="L56" s="116">
        <v>0.35248523850000002</v>
      </c>
      <c r="M56" s="116">
        <v>1.0961732000000001E-3</v>
      </c>
      <c r="N56" s="116">
        <v>9.1648325800000006</v>
      </c>
      <c r="O56" s="116">
        <v>3.5370721359999996E-2</v>
      </c>
      <c r="P56" s="116">
        <v>5.0098589900000002E-3</v>
      </c>
      <c r="Q56" s="116">
        <v>1.8640777429999999E-5</v>
      </c>
      <c r="R56" s="116">
        <v>4.6090702707999994E-3</v>
      </c>
      <c r="S56" s="116">
        <v>1.7149515235600002E-5</v>
      </c>
      <c r="T56" s="116">
        <v>1.1887441530000001E-3</v>
      </c>
      <c r="U56" s="118">
        <v>4.2253628720000002E-6</v>
      </c>
      <c r="V56" s="42"/>
      <c r="W56" s="42"/>
      <c r="X56" s="42"/>
      <c r="Y56" s="42"/>
      <c r="Z56" s="42"/>
      <c r="AA56" s="42"/>
      <c r="AB56" s="42"/>
      <c r="AC56" s="50"/>
      <c r="AD56" s="50"/>
      <c r="AE56" s="50"/>
      <c r="AF56" s="50"/>
      <c r="AG56" s="50"/>
      <c r="AH56" s="50"/>
      <c r="AI56" s="42"/>
      <c r="AJ56" s="42"/>
      <c r="AK56" s="42"/>
    </row>
    <row r="57" spans="1:37" x14ac:dyDescent="0.25">
      <c r="A57" s="5" t="s">
        <v>236</v>
      </c>
      <c r="B57" s="31" t="s">
        <v>211</v>
      </c>
      <c r="C57" s="4" t="s">
        <v>238</v>
      </c>
      <c r="D57" s="4" t="s">
        <v>421</v>
      </c>
      <c r="E57" s="31" t="s">
        <v>50</v>
      </c>
      <c r="F57" s="4" t="s">
        <v>370</v>
      </c>
      <c r="G57" s="4" t="s">
        <v>331</v>
      </c>
      <c r="H57" s="4" t="s">
        <v>357</v>
      </c>
      <c r="I57" s="113">
        <v>27.862333060000005</v>
      </c>
      <c r="J57" s="120">
        <v>0.221268887811398</v>
      </c>
      <c r="K57" s="116">
        <v>8.4547363395852122E-4</v>
      </c>
      <c r="L57" s="116">
        <v>7.2697967099999997E-2</v>
      </c>
      <c r="M57" s="116">
        <v>2.26079126E-4</v>
      </c>
      <c r="N57" s="116">
        <v>4.8957706239999998</v>
      </c>
      <c r="O57" s="116">
        <v>1.8894719220000002E-2</v>
      </c>
      <c r="P57" s="116">
        <v>2.2142747950000003E-3</v>
      </c>
      <c r="Q57" s="116">
        <v>8.2389155099999989E-6</v>
      </c>
      <c r="R57" s="116">
        <v>2.0371328114000002E-3</v>
      </c>
      <c r="S57" s="116">
        <v>7.5798022692000001E-6</v>
      </c>
      <c r="T57" s="116">
        <v>3.8875276390000003E-4</v>
      </c>
      <c r="U57" s="118">
        <v>1.3818123790000002E-6</v>
      </c>
      <c r="V57" s="42"/>
      <c r="W57" s="42"/>
      <c r="X57" s="42"/>
      <c r="Y57" s="42"/>
      <c r="Z57" s="42"/>
      <c r="AA57" s="42"/>
      <c r="AB57" s="42"/>
      <c r="AC57" s="50"/>
      <c r="AD57" s="50"/>
      <c r="AE57" s="50"/>
      <c r="AF57" s="50"/>
      <c r="AG57" s="50"/>
      <c r="AH57" s="50"/>
      <c r="AI57" s="42"/>
      <c r="AJ57" s="42"/>
      <c r="AK57" s="42"/>
    </row>
    <row r="58" spans="1:37" x14ac:dyDescent="0.25">
      <c r="A58" s="5" t="s">
        <v>236</v>
      </c>
      <c r="B58" s="31" t="s">
        <v>211</v>
      </c>
      <c r="C58" s="4" t="s">
        <v>238</v>
      </c>
      <c r="D58" s="4" t="s">
        <v>421</v>
      </c>
      <c r="E58" s="31" t="s">
        <v>51</v>
      </c>
      <c r="F58" s="4" t="s">
        <v>371</v>
      </c>
      <c r="G58" s="4" t="s">
        <v>331</v>
      </c>
      <c r="H58" s="4" t="s">
        <v>357</v>
      </c>
      <c r="I58" s="113">
        <v>0.62577088999999997</v>
      </c>
      <c r="J58" s="120">
        <v>7.295924511398999E-2</v>
      </c>
      <c r="K58" s="116">
        <v>2.5874191073910007E-4</v>
      </c>
      <c r="L58" s="116">
        <v>0.13065725180000001</v>
      </c>
      <c r="M58" s="116">
        <v>4.0632327514000002E-4</v>
      </c>
      <c r="N58" s="116">
        <v>1.4278836210000001</v>
      </c>
      <c r="O58" s="116">
        <v>5.5107690310000007E-3</v>
      </c>
      <c r="P58" s="116">
        <v>1.0417661214999999E-3</v>
      </c>
      <c r="Q58" s="116">
        <v>3.8762232380000001E-6</v>
      </c>
      <c r="R58" s="116">
        <v>9.5842483177999995E-4</v>
      </c>
      <c r="S58" s="116">
        <v>3.56612537896E-6</v>
      </c>
      <c r="T58" s="116">
        <v>2.7941283119999998E-4</v>
      </c>
      <c r="U58" s="118">
        <v>9.9316633929999985E-7</v>
      </c>
      <c r="V58" s="42"/>
      <c r="W58" s="42"/>
      <c r="X58" s="42"/>
      <c r="Y58" s="42"/>
      <c r="Z58" s="42"/>
      <c r="AA58" s="42"/>
      <c r="AB58" s="42"/>
      <c r="AC58" s="50"/>
      <c r="AD58" s="50"/>
      <c r="AE58" s="50"/>
      <c r="AF58" s="50"/>
      <c r="AG58" s="50"/>
      <c r="AH58" s="50"/>
      <c r="AI58" s="42"/>
      <c r="AJ58" s="42"/>
      <c r="AK58" s="42"/>
    </row>
    <row r="59" spans="1:37" x14ac:dyDescent="0.25">
      <c r="A59" s="5" t="s">
        <v>236</v>
      </c>
      <c r="B59" s="31" t="s">
        <v>211</v>
      </c>
      <c r="C59" s="4" t="s">
        <v>238</v>
      </c>
      <c r="D59" s="4" t="s">
        <v>421</v>
      </c>
      <c r="E59" s="31" t="s">
        <v>52</v>
      </c>
      <c r="F59" s="4" t="s">
        <v>372</v>
      </c>
      <c r="G59" s="4" t="s">
        <v>338</v>
      </c>
      <c r="H59" s="4" t="s">
        <v>357</v>
      </c>
      <c r="I59" s="113">
        <v>4.5818674140000004</v>
      </c>
      <c r="J59" s="120">
        <v>0.21763225151430002</v>
      </c>
      <c r="K59" s="116">
        <v>6.7836343794099995E-4</v>
      </c>
      <c r="L59" s="116">
        <v>0.29447027800000003</v>
      </c>
      <c r="M59" s="116">
        <v>7.8026133920000009E-4</v>
      </c>
      <c r="N59" s="116">
        <v>5.0443061519999999</v>
      </c>
      <c r="O59" s="116">
        <v>1.6587509660000003E-2</v>
      </c>
      <c r="P59" s="116">
        <v>2.5437740530000002E-3</v>
      </c>
      <c r="Q59" s="116">
        <v>8.0645008049999999E-6</v>
      </c>
      <c r="R59" s="116">
        <v>2.3402721287600001E-3</v>
      </c>
      <c r="S59" s="116">
        <v>7.4193407406000011E-6</v>
      </c>
      <c r="T59" s="116">
        <v>6.2943068960000009E-4</v>
      </c>
      <c r="U59" s="118">
        <v>1.9062678239999998E-6</v>
      </c>
      <c r="V59" s="42"/>
      <c r="W59" s="42"/>
      <c r="X59" s="42"/>
      <c r="Y59" s="42"/>
      <c r="Z59" s="42"/>
      <c r="AA59" s="42"/>
      <c r="AB59" s="42"/>
      <c r="AC59" s="50"/>
      <c r="AD59" s="50"/>
      <c r="AE59" s="50"/>
      <c r="AF59" s="50"/>
      <c r="AG59" s="50"/>
      <c r="AH59" s="50"/>
      <c r="AI59" s="42"/>
      <c r="AJ59" s="42"/>
      <c r="AK59" s="42"/>
    </row>
    <row r="60" spans="1:37" x14ac:dyDescent="0.25">
      <c r="A60" s="5" t="s">
        <v>236</v>
      </c>
      <c r="B60" s="31" t="s">
        <v>211</v>
      </c>
      <c r="C60" s="4" t="s">
        <v>238</v>
      </c>
      <c r="D60" s="4" t="s">
        <v>421</v>
      </c>
      <c r="E60" s="31" t="s">
        <v>53</v>
      </c>
      <c r="F60" s="4" t="s">
        <v>373</v>
      </c>
      <c r="G60" s="4" t="s">
        <v>338</v>
      </c>
      <c r="H60" s="4" t="s">
        <v>357</v>
      </c>
      <c r="I60" s="113">
        <v>2.5721618363999998</v>
      </c>
      <c r="J60" s="120">
        <v>0.33449235578443004</v>
      </c>
      <c r="K60" s="116">
        <v>1.0232365659821601E-3</v>
      </c>
      <c r="L60" s="116">
        <v>0.64339500700000007</v>
      </c>
      <c r="M60" s="116">
        <v>1.7048114226999999E-3</v>
      </c>
      <c r="N60" s="116">
        <v>7.3680791760000011</v>
      </c>
      <c r="O60" s="116">
        <v>2.4228920564E-2</v>
      </c>
      <c r="P60" s="116">
        <v>7.9749443180000008E-3</v>
      </c>
      <c r="Q60" s="116">
        <v>2.5282882564E-5</v>
      </c>
      <c r="R60" s="116">
        <v>7.3369487725600006E-3</v>
      </c>
      <c r="S60" s="116">
        <v>2.3260251958880003E-5</v>
      </c>
      <c r="T60" s="116">
        <v>1.9637291156000001E-3</v>
      </c>
      <c r="U60" s="118">
        <v>5.947269153E-6</v>
      </c>
      <c r="V60" s="42"/>
      <c r="W60" s="42"/>
      <c r="X60" s="42"/>
      <c r="Y60" s="42"/>
      <c r="Z60" s="42"/>
      <c r="AA60" s="42"/>
      <c r="AB60" s="42"/>
      <c r="AC60" s="50"/>
      <c r="AD60" s="50"/>
      <c r="AE60" s="50"/>
      <c r="AF60" s="50"/>
      <c r="AG60" s="50"/>
      <c r="AH60" s="50"/>
      <c r="AI60" s="42"/>
      <c r="AJ60" s="42"/>
      <c r="AK60" s="42"/>
    </row>
    <row r="61" spans="1:37" x14ac:dyDescent="0.25">
      <c r="A61" s="5" t="s">
        <v>236</v>
      </c>
      <c r="B61" s="31" t="s">
        <v>211</v>
      </c>
      <c r="C61" s="4" t="s">
        <v>238</v>
      </c>
      <c r="D61" s="4" t="s">
        <v>421</v>
      </c>
      <c r="E61" s="31" t="s">
        <v>54</v>
      </c>
      <c r="F61" s="4" t="s">
        <v>337</v>
      </c>
      <c r="G61" s="4" t="s">
        <v>338</v>
      </c>
      <c r="H61" s="4" t="s">
        <v>357</v>
      </c>
      <c r="I61" s="113">
        <v>2.6703326658699997</v>
      </c>
      <c r="J61" s="120">
        <v>0.11124353137967502</v>
      </c>
      <c r="K61" s="116">
        <v>3.4324865323880999E-4</v>
      </c>
      <c r="L61" s="116">
        <v>8.819560756E-2</v>
      </c>
      <c r="M61" s="116">
        <v>2.336929312E-4</v>
      </c>
      <c r="N61" s="116">
        <v>2.9157156462999994</v>
      </c>
      <c r="O61" s="116">
        <v>9.5879318989999986E-3</v>
      </c>
      <c r="P61" s="116">
        <v>2.6504410232999999E-3</v>
      </c>
      <c r="Q61" s="116">
        <v>8.4026662959999989E-6</v>
      </c>
      <c r="R61" s="116">
        <v>2.4384057414360001E-3</v>
      </c>
      <c r="S61" s="116">
        <v>7.7304529923200011E-6</v>
      </c>
      <c r="T61" s="116">
        <v>4.8368161830000003E-4</v>
      </c>
      <c r="U61" s="118">
        <v>1.4648582158000001E-6</v>
      </c>
      <c r="V61" s="42"/>
      <c r="W61" s="42"/>
      <c r="X61" s="42"/>
      <c r="Y61" s="42"/>
      <c r="Z61" s="42"/>
      <c r="AA61" s="42"/>
      <c r="AB61" s="42"/>
      <c r="AC61" s="50"/>
      <c r="AD61" s="50"/>
      <c r="AE61" s="50"/>
      <c r="AF61" s="50"/>
      <c r="AG61" s="50"/>
      <c r="AH61" s="50"/>
      <c r="AI61" s="42"/>
      <c r="AJ61" s="42"/>
      <c r="AK61" s="42"/>
    </row>
    <row r="62" spans="1:37" x14ac:dyDescent="0.25">
      <c r="A62" s="5" t="s">
        <v>236</v>
      </c>
      <c r="B62" s="31" t="s">
        <v>211</v>
      </c>
      <c r="C62" s="4" t="s">
        <v>238</v>
      </c>
      <c r="D62" s="4" t="s">
        <v>421</v>
      </c>
      <c r="E62" s="31" t="s">
        <v>55</v>
      </c>
      <c r="F62" s="4" t="s">
        <v>339</v>
      </c>
      <c r="G62" s="4" t="s">
        <v>338</v>
      </c>
      <c r="H62" s="4" t="s">
        <v>357</v>
      </c>
      <c r="I62" s="113">
        <v>11.236449644699997</v>
      </c>
      <c r="J62" s="120">
        <v>0.50866248277247306</v>
      </c>
      <c r="K62" s="116">
        <v>1.5731775372261302E-3</v>
      </c>
      <c r="L62" s="116">
        <v>0.14069648528000001</v>
      </c>
      <c r="M62" s="116">
        <v>3.7280512090000001E-4</v>
      </c>
      <c r="N62" s="116">
        <v>8.2090427101000003</v>
      </c>
      <c r="O62" s="116">
        <v>2.6994314112999997E-2</v>
      </c>
      <c r="P62" s="116">
        <v>1.1090950795899999E-2</v>
      </c>
      <c r="Q62" s="116">
        <v>3.5161526943000001E-5</v>
      </c>
      <c r="R62" s="116">
        <v>1.0203674732228E-2</v>
      </c>
      <c r="S62" s="116">
        <v>3.2348604787560001E-5</v>
      </c>
      <c r="T62" s="116">
        <v>8.7320926539999994E-4</v>
      </c>
      <c r="U62" s="118">
        <v>2.6445656930000004E-6</v>
      </c>
      <c r="V62" s="42"/>
      <c r="W62" s="42"/>
      <c r="X62" s="42"/>
      <c r="Y62" s="42"/>
      <c r="Z62" s="42"/>
      <c r="AA62" s="42"/>
      <c r="AB62" s="42"/>
      <c r="AC62" s="50"/>
      <c r="AD62" s="50"/>
      <c r="AE62" s="50"/>
      <c r="AF62" s="50"/>
      <c r="AG62" s="50"/>
      <c r="AH62" s="50"/>
      <c r="AI62" s="42"/>
      <c r="AJ62" s="42"/>
      <c r="AK62" s="42"/>
    </row>
    <row r="63" spans="1:37" x14ac:dyDescent="0.25">
      <c r="A63" s="5" t="s">
        <v>236</v>
      </c>
      <c r="B63" s="31" t="s">
        <v>211</v>
      </c>
      <c r="C63" s="4" t="s">
        <v>238</v>
      </c>
      <c r="D63" s="4" t="s">
        <v>421</v>
      </c>
      <c r="E63" s="31" t="s">
        <v>56</v>
      </c>
      <c r="F63" s="4" t="s">
        <v>374</v>
      </c>
      <c r="G63" s="4" t="s">
        <v>338</v>
      </c>
      <c r="H63" s="4" t="s">
        <v>357</v>
      </c>
      <c r="I63" s="113">
        <v>0.26566699329999999</v>
      </c>
      <c r="J63" s="120">
        <v>1.4814815161111002E-2</v>
      </c>
      <c r="K63" s="116">
        <v>4.6078943364480006E-5</v>
      </c>
      <c r="L63" s="116">
        <v>1.8749152985999998E-2</v>
      </c>
      <c r="M63" s="116">
        <v>4.9679850638000003E-5</v>
      </c>
      <c r="N63" s="116">
        <v>0.36465403500000004</v>
      </c>
      <c r="O63" s="116">
        <v>1.1991147833E-3</v>
      </c>
      <c r="P63" s="116">
        <v>1.8287884429999998E-4</v>
      </c>
      <c r="Q63" s="116">
        <v>5.7977894649999996E-7</v>
      </c>
      <c r="R63" s="116">
        <v>1.6824853675600002E-4</v>
      </c>
      <c r="S63" s="116">
        <v>5.3339663078000003E-7</v>
      </c>
      <c r="T63" s="116">
        <v>4.4078743349999997E-5</v>
      </c>
      <c r="U63" s="118">
        <v>1.3349506408999999E-7</v>
      </c>
      <c r="V63" s="42"/>
      <c r="W63" s="42"/>
      <c r="X63" s="42"/>
      <c r="Y63" s="42"/>
      <c r="Z63" s="42"/>
      <c r="AA63" s="42"/>
      <c r="AB63" s="42"/>
      <c r="AC63" s="50"/>
      <c r="AD63" s="50"/>
      <c r="AE63" s="50"/>
      <c r="AF63" s="50"/>
      <c r="AG63" s="50"/>
      <c r="AH63" s="50"/>
      <c r="AI63" s="42"/>
      <c r="AJ63" s="42"/>
      <c r="AK63" s="42"/>
    </row>
    <row r="64" spans="1:37" x14ac:dyDescent="0.25">
      <c r="A64" s="5" t="s">
        <v>236</v>
      </c>
      <c r="B64" s="31" t="s">
        <v>211</v>
      </c>
      <c r="C64" s="4" t="s">
        <v>238</v>
      </c>
      <c r="D64" s="4" t="s">
        <v>421</v>
      </c>
      <c r="E64" s="31" t="s">
        <v>57</v>
      </c>
      <c r="F64" s="4" t="s">
        <v>375</v>
      </c>
      <c r="G64" s="4" t="s">
        <v>338</v>
      </c>
      <c r="H64" s="4" t="s">
        <v>357</v>
      </c>
      <c r="I64" s="113">
        <v>0.46288596710000002</v>
      </c>
      <c r="J64" s="120">
        <v>2.2878592501959998E-2</v>
      </c>
      <c r="K64" s="116">
        <v>6.2259208361889999E-5</v>
      </c>
      <c r="L64" s="116">
        <v>9.8342746539999987E-3</v>
      </c>
      <c r="M64" s="116">
        <v>2.2335424559999999E-5</v>
      </c>
      <c r="N64" s="116">
        <v>0.71164814139999999</v>
      </c>
      <c r="O64" s="116">
        <v>2.005849467E-3</v>
      </c>
      <c r="P64" s="116">
        <v>3.0098545459999998E-4</v>
      </c>
      <c r="Q64" s="116">
        <v>8.1789529240000009E-7</v>
      </c>
      <c r="R64" s="116">
        <v>2.7690661823200004E-4</v>
      </c>
      <c r="S64" s="116">
        <v>7.5246366900800004E-7</v>
      </c>
      <c r="T64" s="116">
        <v>6.1661019929999997E-5</v>
      </c>
      <c r="U64" s="118">
        <v>1.6006632070000001E-7</v>
      </c>
      <c r="V64" s="42"/>
      <c r="W64" s="42"/>
      <c r="X64" s="42"/>
      <c r="Y64" s="42"/>
      <c r="Z64" s="42"/>
      <c r="AA64" s="42"/>
      <c r="AB64" s="42"/>
      <c r="AC64" s="50"/>
      <c r="AD64" s="50"/>
      <c r="AE64" s="50"/>
      <c r="AF64" s="50"/>
      <c r="AG64" s="50"/>
      <c r="AH64" s="50"/>
      <c r="AI64" s="42"/>
      <c r="AJ64" s="42"/>
      <c r="AK64" s="42"/>
    </row>
    <row r="65" spans="1:37" x14ac:dyDescent="0.25">
      <c r="A65" s="5" t="s">
        <v>236</v>
      </c>
      <c r="B65" s="31" t="s">
        <v>211</v>
      </c>
      <c r="C65" s="4" t="s">
        <v>238</v>
      </c>
      <c r="D65" s="4" t="s">
        <v>421</v>
      </c>
      <c r="E65" s="31" t="s">
        <v>58</v>
      </c>
      <c r="F65" s="4" t="s">
        <v>376</v>
      </c>
      <c r="G65" s="4" t="s">
        <v>338</v>
      </c>
      <c r="H65" s="4" t="s">
        <v>357</v>
      </c>
      <c r="I65" s="113">
        <v>0.17154496710000003</v>
      </c>
      <c r="J65" s="120">
        <v>1.0788919240984001E-2</v>
      </c>
      <c r="K65" s="116">
        <v>3.2504910998116E-5</v>
      </c>
      <c r="L65" s="116">
        <v>2.2219814251999998E-2</v>
      </c>
      <c r="M65" s="116">
        <v>5.8876106769999997E-5</v>
      </c>
      <c r="N65" s="116">
        <v>0.23792517427000004</v>
      </c>
      <c r="O65" s="116">
        <v>7.8238433709999994E-4</v>
      </c>
      <c r="P65" s="116">
        <v>8.2368518339999994E-4</v>
      </c>
      <c r="Q65" s="116">
        <v>2.6113208390000006E-6</v>
      </c>
      <c r="R65" s="116">
        <v>7.577903687279999E-4</v>
      </c>
      <c r="S65" s="116">
        <v>2.4024151718800005E-6</v>
      </c>
      <c r="T65" s="116">
        <v>1.9185677135E-4</v>
      </c>
      <c r="U65" s="118">
        <v>5.8104949439999998E-7</v>
      </c>
      <c r="V65" s="42"/>
      <c r="W65" s="42"/>
      <c r="X65" s="42"/>
      <c r="Y65" s="42"/>
      <c r="Z65" s="42"/>
      <c r="AA65" s="42"/>
      <c r="AB65" s="42"/>
      <c r="AC65" s="50"/>
      <c r="AD65" s="50"/>
      <c r="AE65" s="50"/>
      <c r="AF65" s="50"/>
      <c r="AG65" s="50"/>
      <c r="AH65" s="50"/>
      <c r="AI65" s="42"/>
      <c r="AJ65" s="42"/>
      <c r="AK65" s="42"/>
    </row>
    <row r="66" spans="1:37" x14ac:dyDescent="0.25">
      <c r="A66" s="5" t="s">
        <v>236</v>
      </c>
      <c r="B66" s="31" t="s">
        <v>211</v>
      </c>
      <c r="C66" s="4" t="s">
        <v>238</v>
      </c>
      <c r="D66" s="4" t="s">
        <v>421</v>
      </c>
      <c r="E66" s="31" t="s">
        <v>59</v>
      </c>
      <c r="F66" s="4" t="s">
        <v>377</v>
      </c>
      <c r="G66" s="4" t="s">
        <v>341</v>
      </c>
      <c r="H66" s="4" t="s">
        <v>357</v>
      </c>
      <c r="I66" s="113">
        <v>44361.823919000002</v>
      </c>
      <c r="J66" s="120">
        <v>65.741794249644215</v>
      </c>
      <c r="K66" s="116">
        <v>0.23749161610147529</v>
      </c>
      <c r="L66" s="116">
        <v>7.4083339669999999</v>
      </c>
      <c r="M66" s="116">
        <v>2.0907174570999998E-2</v>
      </c>
      <c r="N66" s="116">
        <v>568.14601685000002</v>
      </c>
      <c r="O66" s="116">
        <v>1.989829997</v>
      </c>
      <c r="P66" s="116">
        <v>0.60088075804100005</v>
      </c>
      <c r="Q66" s="116">
        <v>2.0289129402699998E-3</v>
      </c>
      <c r="R66" s="116">
        <v>0.55281029739772014</v>
      </c>
      <c r="S66" s="116">
        <v>1.8665999050484002E-3</v>
      </c>
      <c r="T66" s="116">
        <v>4.5734254215999998E-2</v>
      </c>
      <c r="U66" s="118">
        <v>1.4752097336799999E-4</v>
      </c>
      <c r="V66" s="42"/>
      <c r="W66" s="42"/>
      <c r="X66" s="42"/>
      <c r="Y66" s="42"/>
      <c r="Z66" s="42"/>
      <c r="AA66" s="42"/>
      <c r="AB66" s="42"/>
      <c r="AC66" s="50"/>
      <c r="AD66" s="50"/>
      <c r="AE66" s="50"/>
      <c r="AF66" s="50"/>
      <c r="AG66" s="50"/>
      <c r="AH66" s="50"/>
      <c r="AI66" s="42"/>
      <c r="AJ66" s="42"/>
      <c r="AK66" s="42"/>
    </row>
    <row r="67" spans="1:37" x14ac:dyDescent="0.25">
      <c r="A67" s="5" t="s">
        <v>236</v>
      </c>
      <c r="B67" s="31" t="s">
        <v>211</v>
      </c>
      <c r="C67" s="4" t="s">
        <v>238</v>
      </c>
      <c r="D67" s="4" t="s">
        <v>421</v>
      </c>
      <c r="E67" s="31" t="s">
        <v>60</v>
      </c>
      <c r="F67" s="4" t="s">
        <v>377</v>
      </c>
      <c r="G67" s="4" t="s">
        <v>342</v>
      </c>
      <c r="H67" s="4" t="s">
        <v>357</v>
      </c>
      <c r="I67" s="113">
        <v>1442.5429472000001</v>
      </c>
      <c r="J67" s="120">
        <v>22.027039138612601</v>
      </c>
      <c r="K67" s="116">
        <v>0.10447609115794501</v>
      </c>
      <c r="L67" s="116">
        <v>3.5356228741</v>
      </c>
      <c r="M67" s="116">
        <v>1.43682292536E-2</v>
      </c>
      <c r="N67" s="116">
        <v>205.71573384000001</v>
      </c>
      <c r="O67" s="116">
        <v>1.0374948555500001</v>
      </c>
      <c r="P67" s="116">
        <v>0.39604774822300004</v>
      </c>
      <c r="Q67" s="116">
        <v>1.9256847135499999E-3</v>
      </c>
      <c r="R67" s="116">
        <v>0.36436392836516002</v>
      </c>
      <c r="S67" s="116">
        <v>1.7716299364660001E-3</v>
      </c>
      <c r="T67" s="116">
        <v>2.4280557759000003E-2</v>
      </c>
      <c r="U67" s="118">
        <v>1.12780336267E-4</v>
      </c>
      <c r="V67" s="42"/>
      <c r="W67" s="42"/>
      <c r="X67" s="42"/>
      <c r="Y67" s="42"/>
      <c r="Z67" s="42"/>
      <c r="AA67" s="42"/>
      <c r="AB67" s="42"/>
      <c r="AC67" s="50"/>
      <c r="AD67" s="50"/>
      <c r="AE67" s="50"/>
      <c r="AF67" s="50"/>
      <c r="AG67" s="50"/>
      <c r="AH67" s="50"/>
      <c r="AI67" s="42"/>
      <c r="AJ67" s="42"/>
      <c r="AK67" s="42"/>
    </row>
    <row r="68" spans="1:37" x14ac:dyDescent="0.25">
      <c r="A68" s="5" t="s">
        <v>236</v>
      </c>
      <c r="B68" s="31" t="s">
        <v>211</v>
      </c>
      <c r="C68" s="4" t="s">
        <v>238</v>
      </c>
      <c r="D68" s="4" t="s">
        <v>421</v>
      </c>
      <c r="E68" s="31" t="s">
        <v>61</v>
      </c>
      <c r="F68" s="4" t="s">
        <v>340</v>
      </c>
      <c r="G68" s="4" t="s">
        <v>341</v>
      </c>
      <c r="H68" s="4" t="s">
        <v>357</v>
      </c>
      <c r="I68" s="113">
        <v>3896.8811000000001</v>
      </c>
      <c r="J68" s="120">
        <v>5.5724655952000006</v>
      </c>
      <c r="K68" s="116">
        <v>2.0047995021999998E-2</v>
      </c>
      <c r="L68" s="116">
        <v>0.62277364999999996</v>
      </c>
      <c r="M68" s="116">
        <v>1.7575392000000001E-3</v>
      </c>
      <c r="N68" s="116">
        <v>47.671695999999997</v>
      </c>
      <c r="O68" s="116">
        <v>0.16696158</v>
      </c>
      <c r="P68" s="116">
        <v>5.1108897E-2</v>
      </c>
      <c r="Q68" s="116">
        <v>1.7257249999999999E-4</v>
      </c>
      <c r="R68" s="116">
        <v>4.7020185240000005E-2</v>
      </c>
      <c r="S68" s="116">
        <v>1.5876670000000001E-4</v>
      </c>
      <c r="T68" s="116">
        <v>3.8409475000000001E-3</v>
      </c>
      <c r="U68" s="118">
        <v>1.2389409E-5</v>
      </c>
      <c r="V68" s="42"/>
      <c r="W68" s="42"/>
      <c r="X68" s="42"/>
      <c r="Y68" s="42"/>
      <c r="Z68" s="42"/>
      <c r="AA68" s="42"/>
      <c r="AB68" s="42"/>
      <c r="AC68" s="50"/>
      <c r="AD68" s="50"/>
      <c r="AE68" s="50"/>
      <c r="AF68" s="50"/>
      <c r="AG68" s="50"/>
      <c r="AH68" s="50"/>
      <c r="AI68" s="42"/>
      <c r="AJ68" s="42"/>
      <c r="AK68" s="42"/>
    </row>
    <row r="69" spans="1:37" x14ac:dyDescent="0.25">
      <c r="A69" s="5" t="s">
        <v>236</v>
      </c>
      <c r="B69" s="31" t="s">
        <v>211</v>
      </c>
      <c r="C69" s="4" t="s">
        <v>238</v>
      </c>
      <c r="D69" s="4" t="s">
        <v>421</v>
      </c>
      <c r="E69" s="31" t="s">
        <v>62</v>
      </c>
      <c r="F69" s="4" t="s">
        <v>340</v>
      </c>
      <c r="G69" s="4" t="s">
        <v>342</v>
      </c>
      <c r="H69" s="4" t="s">
        <v>357</v>
      </c>
      <c r="I69" s="113">
        <v>455.30471999999997</v>
      </c>
      <c r="J69" s="120">
        <v>13.226103509200001</v>
      </c>
      <c r="K69" s="116">
        <v>6.2733359128999994E-2</v>
      </c>
      <c r="L69" s="116">
        <v>1.9111803999999999</v>
      </c>
      <c r="M69" s="116">
        <v>7.7667446000000001E-3</v>
      </c>
      <c r="N69" s="116">
        <v>134.84225000000001</v>
      </c>
      <c r="O69" s="116">
        <v>0.68005574000000002</v>
      </c>
      <c r="P69" s="116">
        <v>0.17526100999999999</v>
      </c>
      <c r="Q69" s="116">
        <v>8.5216353000000002E-4</v>
      </c>
      <c r="R69" s="116">
        <v>0.1612401292</v>
      </c>
      <c r="S69" s="116">
        <v>7.8399044760000007E-4</v>
      </c>
      <c r="T69" s="116">
        <v>1.2457754999999999E-2</v>
      </c>
      <c r="U69" s="118">
        <v>5.7864802999999997E-5</v>
      </c>
      <c r="V69" s="42"/>
      <c r="W69" s="42"/>
      <c r="X69" s="42"/>
      <c r="Y69" s="42"/>
      <c r="Z69" s="42"/>
      <c r="AA69" s="42"/>
      <c r="AB69" s="42"/>
      <c r="AC69" s="50"/>
      <c r="AD69" s="50"/>
      <c r="AE69" s="50"/>
      <c r="AF69" s="50"/>
      <c r="AG69" s="50"/>
      <c r="AH69" s="50"/>
      <c r="AI69" s="42"/>
      <c r="AJ69" s="42"/>
      <c r="AK69" s="42"/>
    </row>
    <row r="70" spans="1:37" x14ac:dyDescent="0.25">
      <c r="A70" s="5" t="s">
        <v>236</v>
      </c>
      <c r="B70" s="31" t="s">
        <v>211</v>
      </c>
      <c r="C70" s="4" t="s">
        <v>238</v>
      </c>
      <c r="D70" s="4" t="s">
        <v>421</v>
      </c>
      <c r="E70" s="31" t="s">
        <v>63</v>
      </c>
      <c r="F70" s="4" t="s">
        <v>344</v>
      </c>
      <c r="G70" s="4" t="s">
        <v>341</v>
      </c>
      <c r="H70" s="4" t="s">
        <v>357</v>
      </c>
      <c r="I70" s="113">
        <v>305.37459999999999</v>
      </c>
      <c r="J70" s="120">
        <v>0.34676751765999997</v>
      </c>
      <c r="K70" s="116">
        <v>1.2237312174300003E-3</v>
      </c>
      <c r="L70" s="116">
        <v>3.8899198000000003E-2</v>
      </c>
      <c r="M70" s="116">
        <v>1.0977803999999999E-4</v>
      </c>
      <c r="N70" s="116">
        <v>2.7285948000000002</v>
      </c>
      <c r="O70" s="116">
        <v>9.5564146000000003E-3</v>
      </c>
      <c r="P70" s="116">
        <v>3.6109111000000001E-3</v>
      </c>
      <c r="Q70" s="116">
        <v>1.2192476999999999E-5</v>
      </c>
      <c r="R70" s="116">
        <v>3.3220382120000003E-3</v>
      </c>
      <c r="S70" s="116">
        <v>1.121707884E-5</v>
      </c>
      <c r="T70" s="116">
        <v>2.5402234000000001E-4</v>
      </c>
      <c r="U70" s="118">
        <v>8.1937776000000005E-7</v>
      </c>
      <c r="V70" s="42"/>
      <c r="W70" s="42"/>
      <c r="X70" s="42"/>
      <c r="Y70" s="42"/>
      <c r="Z70" s="42"/>
      <c r="AA70" s="42"/>
      <c r="AB70" s="42"/>
      <c r="AC70" s="50"/>
      <c r="AD70" s="50"/>
      <c r="AE70" s="50"/>
      <c r="AF70" s="50"/>
      <c r="AG70" s="50"/>
      <c r="AH70" s="50"/>
      <c r="AI70" s="42"/>
      <c r="AJ70" s="42"/>
      <c r="AK70" s="42"/>
    </row>
    <row r="71" spans="1:37" x14ac:dyDescent="0.25">
      <c r="A71" s="5" t="s">
        <v>236</v>
      </c>
      <c r="B71" s="31" t="s">
        <v>211</v>
      </c>
      <c r="C71" s="4" t="s">
        <v>238</v>
      </c>
      <c r="D71" s="4" t="s">
        <v>421</v>
      </c>
      <c r="E71" s="31" t="s">
        <v>64</v>
      </c>
      <c r="F71" s="4" t="s">
        <v>344</v>
      </c>
      <c r="G71" s="4" t="s">
        <v>342</v>
      </c>
      <c r="H71" s="4" t="s">
        <v>357</v>
      </c>
      <c r="I71" s="113">
        <v>33.27278973</v>
      </c>
      <c r="J71" s="120">
        <v>0.44972352607080002</v>
      </c>
      <c r="K71" s="116">
        <v>2.1403407290890002E-3</v>
      </c>
      <c r="L71" s="116">
        <v>8.4926823200000015E-2</v>
      </c>
      <c r="M71" s="116">
        <v>3.4512958099999996E-4</v>
      </c>
      <c r="N71" s="116">
        <v>5.6124341499999995</v>
      </c>
      <c r="O71" s="116">
        <v>2.8305426099999999E-2</v>
      </c>
      <c r="P71" s="116">
        <v>6.3603950549999998E-3</v>
      </c>
      <c r="Q71" s="116">
        <v>3.0925856619999997E-5</v>
      </c>
      <c r="R71" s="116">
        <v>5.8515634505999998E-3</v>
      </c>
      <c r="S71" s="116">
        <v>2.8451788090400003E-5</v>
      </c>
      <c r="T71" s="116">
        <v>5.6982364800000002E-4</v>
      </c>
      <c r="U71" s="118">
        <v>2.6467637129999998E-6</v>
      </c>
      <c r="V71" s="42"/>
      <c r="W71" s="42"/>
      <c r="X71" s="42"/>
      <c r="Y71" s="42"/>
      <c r="Z71" s="42"/>
      <c r="AA71" s="42"/>
      <c r="AB71" s="42"/>
      <c r="AC71" s="50"/>
      <c r="AD71" s="50"/>
      <c r="AE71" s="50"/>
      <c r="AF71" s="50"/>
      <c r="AG71" s="50"/>
      <c r="AH71" s="50"/>
      <c r="AI71" s="42"/>
      <c r="AJ71" s="42"/>
      <c r="AK71" s="42"/>
    </row>
    <row r="72" spans="1:37" x14ac:dyDescent="0.25">
      <c r="A72" s="5" t="s">
        <v>236</v>
      </c>
      <c r="B72" s="31" t="s">
        <v>211</v>
      </c>
      <c r="C72" s="4" t="s">
        <v>238</v>
      </c>
      <c r="D72" s="4" t="s">
        <v>421</v>
      </c>
      <c r="E72" s="31" t="s">
        <v>65</v>
      </c>
      <c r="F72" s="4" t="s">
        <v>345</v>
      </c>
      <c r="G72" s="4" t="s">
        <v>341</v>
      </c>
      <c r="H72" s="4" t="s">
        <v>357</v>
      </c>
      <c r="I72" s="113">
        <v>492.63779</v>
      </c>
      <c r="J72" s="120">
        <v>0.61037960195999985</v>
      </c>
      <c r="K72" s="116">
        <v>2.2524654118000003E-3</v>
      </c>
      <c r="L72" s="116">
        <v>7.4241444000000004E-2</v>
      </c>
      <c r="M72" s="116">
        <v>2.0951788999999999E-4</v>
      </c>
      <c r="N72" s="116">
        <v>5.2026515</v>
      </c>
      <c r="O72" s="116">
        <v>1.8221356000000001E-2</v>
      </c>
      <c r="P72" s="116">
        <v>6.9142240000000001E-3</v>
      </c>
      <c r="Q72" s="116">
        <v>2.3346330999999999E-5</v>
      </c>
      <c r="R72" s="116">
        <v>6.3610860800000007E-3</v>
      </c>
      <c r="S72" s="116">
        <v>2.1478624519999998E-5</v>
      </c>
      <c r="T72" s="116">
        <v>4.8476474999999998E-4</v>
      </c>
      <c r="U72" s="118">
        <v>1.5636630999999999E-6</v>
      </c>
      <c r="V72" s="42"/>
      <c r="W72" s="42"/>
      <c r="X72" s="42"/>
      <c r="Y72" s="42"/>
      <c r="Z72" s="42"/>
      <c r="AA72" s="42"/>
      <c r="AB72" s="42"/>
      <c r="AC72" s="50"/>
      <c r="AD72" s="50"/>
      <c r="AE72" s="50"/>
      <c r="AF72" s="50"/>
      <c r="AG72" s="50"/>
      <c r="AH72" s="50"/>
      <c r="AI72" s="42"/>
      <c r="AJ72" s="42"/>
      <c r="AK72" s="42"/>
    </row>
    <row r="73" spans="1:37" x14ac:dyDescent="0.25">
      <c r="A73" s="5" t="s">
        <v>236</v>
      </c>
      <c r="B73" s="31" t="s">
        <v>211</v>
      </c>
      <c r="C73" s="4" t="s">
        <v>238</v>
      </c>
      <c r="D73" s="4" t="s">
        <v>421</v>
      </c>
      <c r="E73" s="31" t="s">
        <v>66</v>
      </c>
      <c r="F73" s="4" t="s">
        <v>345</v>
      </c>
      <c r="G73" s="4" t="s">
        <v>342</v>
      </c>
      <c r="H73" s="4" t="s">
        <v>357</v>
      </c>
      <c r="I73" s="113">
        <v>329.90239786000006</v>
      </c>
      <c r="J73" s="120">
        <v>9.5951676563768302</v>
      </c>
      <c r="K73" s="116">
        <v>4.5582190936496202E-2</v>
      </c>
      <c r="L73" s="116">
        <v>4.5735425730000001</v>
      </c>
      <c r="M73" s="116">
        <v>1.8586175006000002E-2</v>
      </c>
      <c r="N73" s="116">
        <v>238.16990122000004</v>
      </c>
      <c r="O73" s="116">
        <v>1.2011723076499998</v>
      </c>
      <c r="P73" s="116">
        <v>0.121707703</v>
      </c>
      <c r="Q73" s="116">
        <v>5.9177372969999994E-4</v>
      </c>
      <c r="R73" s="116">
        <v>0.11197108675999999</v>
      </c>
      <c r="S73" s="116">
        <v>5.4443183132400004E-4</v>
      </c>
      <c r="T73" s="116">
        <v>2.404319538E-2</v>
      </c>
      <c r="U73" s="118">
        <v>1.1167781379999998E-4</v>
      </c>
      <c r="V73" s="42"/>
      <c r="W73" s="42"/>
      <c r="X73" s="42"/>
      <c r="Y73" s="42"/>
      <c r="Z73" s="42"/>
      <c r="AA73" s="42"/>
      <c r="AB73" s="42"/>
      <c r="AC73" s="50"/>
      <c r="AD73" s="50"/>
      <c r="AE73" s="50"/>
      <c r="AF73" s="50"/>
      <c r="AG73" s="50"/>
      <c r="AH73" s="50"/>
      <c r="AI73" s="42"/>
      <c r="AJ73" s="42"/>
      <c r="AK73" s="42"/>
    </row>
    <row r="74" spans="1:37" x14ac:dyDescent="0.25">
      <c r="A74" s="5" t="s">
        <v>236</v>
      </c>
      <c r="B74" s="31" t="s">
        <v>211</v>
      </c>
      <c r="C74" s="4" t="s">
        <v>238</v>
      </c>
      <c r="D74" s="4" t="s">
        <v>421</v>
      </c>
      <c r="E74" s="31" t="s">
        <v>67</v>
      </c>
      <c r="F74" s="4" t="s">
        <v>346</v>
      </c>
      <c r="G74" s="4" t="s">
        <v>341</v>
      </c>
      <c r="H74" s="4" t="s">
        <v>357</v>
      </c>
      <c r="I74" s="113">
        <v>0</v>
      </c>
      <c r="J74" s="120">
        <v>0</v>
      </c>
      <c r="K74" s="116">
        <v>0</v>
      </c>
      <c r="L74" s="116">
        <v>0</v>
      </c>
      <c r="M74" s="116">
        <v>0</v>
      </c>
      <c r="N74" s="116">
        <v>0</v>
      </c>
      <c r="O74" s="116">
        <v>0</v>
      </c>
      <c r="P74" s="116">
        <v>0</v>
      </c>
      <c r="Q74" s="116">
        <v>0</v>
      </c>
      <c r="R74" s="116">
        <v>0</v>
      </c>
      <c r="S74" s="116">
        <v>0</v>
      </c>
      <c r="T74" s="116">
        <v>0</v>
      </c>
      <c r="U74" s="118">
        <v>0</v>
      </c>
      <c r="V74" s="42"/>
      <c r="W74" s="42"/>
      <c r="X74" s="42"/>
      <c r="Y74" s="42"/>
      <c r="Z74" s="42"/>
      <c r="AA74" s="42"/>
      <c r="AB74" s="42"/>
      <c r="AC74" s="50"/>
      <c r="AD74" s="50"/>
      <c r="AE74" s="50"/>
      <c r="AF74" s="50"/>
      <c r="AG74" s="50"/>
      <c r="AH74" s="50"/>
      <c r="AI74" s="42"/>
      <c r="AJ74" s="42"/>
      <c r="AK74" s="42"/>
    </row>
    <row r="75" spans="1:37" x14ac:dyDescent="0.25">
      <c r="A75" s="5" t="s">
        <v>236</v>
      </c>
      <c r="B75" s="31" t="s">
        <v>211</v>
      </c>
      <c r="C75" s="4" t="s">
        <v>238</v>
      </c>
      <c r="D75" s="4" t="s">
        <v>421</v>
      </c>
      <c r="E75" s="31" t="s">
        <v>68</v>
      </c>
      <c r="F75" s="4" t="s">
        <v>346</v>
      </c>
      <c r="G75" s="4" t="s">
        <v>342</v>
      </c>
      <c r="H75" s="4" t="s">
        <v>357</v>
      </c>
      <c r="I75" s="113">
        <v>0</v>
      </c>
      <c r="J75" s="120">
        <v>0</v>
      </c>
      <c r="K75" s="116">
        <v>0</v>
      </c>
      <c r="L75" s="116">
        <v>0</v>
      </c>
      <c r="M75" s="116">
        <v>0</v>
      </c>
      <c r="N75" s="116">
        <v>0</v>
      </c>
      <c r="O75" s="116">
        <v>0</v>
      </c>
      <c r="P75" s="116">
        <v>0</v>
      </c>
      <c r="Q75" s="116">
        <v>0</v>
      </c>
      <c r="R75" s="116">
        <v>0</v>
      </c>
      <c r="S75" s="116">
        <v>0</v>
      </c>
      <c r="T75" s="116">
        <v>0</v>
      </c>
      <c r="U75" s="118">
        <v>0</v>
      </c>
      <c r="V75" s="42"/>
      <c r="W75" s="42"/>
      <c r="X75" s="42"/>
      <c r="Y75" s="42"/>
      <c r="Z75" s="42"/>
      <c r="AA75" s="42"/>
      <c r="AB75" s="42"/>
      <c r="AC75" s="50"/>
      <c r="AD75" s="50"/>
      <c r="AE75" s="50"/>
      <c r="AF75" s="50"/>
      <c r="AG75" s="50"/>
      <c r="AH75" s="50"/>
      <c r="AI75" s="42"/>
      <c r="AJ75" s="42"/>
      <c r="AK75" s="42"/>
    </row>
    <row r="76" spans="1:37" x14ac:dyDescent="0.25">
      <c r="A76" s="5" t="s">
        <v>236</v>
      </c>
      <c r="B76" s="31" t="s">
        <v>211</v>
      </c>
      <c r="C76" s="4" t="s">
        <v>238</v>
      </c>
      <c r="D76" s="4" t="s">
        <v>421</v>
      </c>
      <c r="E76" s="31" t="s">
        <v>69</v>
      </c>
      <c r="F76" s="4" t="s">
        <v>378</v>
      </c>
      <c r="G76" s="4" t="s">
        <v>341</v>
      </c>
      <c r="H76" s="4" t="s">
        <v>357</v>
      </c>
      <c r="I76" s="113">
        <v>2361.8801457</v>
      </c>
      <c r="J76" s="120">
        <v>6.1360264477023208</v>
      </c>
      <c r="K76" s="116">
        <v>2.3549564795669498E-2</v>
      </c>
      <c r="L76" s="116">
        <v>1.5977304064999998</v>
      </c>
      <c r="M76" s="116">
        <v>4.5089800115999997E-3</v>
      </c>
      <c r="N76" s="116">
        <v>110.47445481000001</v>
      </c>
      <c r="O76" s="116">
        <v>0.38691703960999996</v>
      </c>
      <c r="P76" s="116">
        <v>4.2912737289999996E-2</v>
      </c>
      <c r="Q76" s="116">
        <v>1.4489764544000001E-4</v>
      </c>
      <c r="R76" s="116">
        <v>3.9479718306799999E-2</v>
      </c>
      <c r="S76" s="116">
        <v>1.3330583380479998E-4</v>
      </c>
      <c r="T76" s="116">
        <v>9.3763402639999993E-3</v>
      </c>
      <c r="U76" s="118">
        <v>3.0244440563999999E-5</v>
      </c>
      <c r="V76" s="42"/>
      <c r="W76" s="42"/>
      <c r="X76" s="42"/>
      <c r="Y76" s="42"/>
      <c r="Z76" s="42"/>
      <c r="AA76" s="42"/>
      <c r="AB76" s="42"/>
      <c r="AC76" s="50"/>
      <c r="AD76" s="50"/>
      <c r="AE76" s="50"/>
      <c r="AF76" s="50"/>
      <c r="AG76" s="50"/>
      <c r="AH76" s="50"/>
      <c r="AI76" s="42"/>
      <c r="AJ76" s="42"/>
      <c r="AK76" s="42"/>
    </row>
    <row r="77" spans="1:37" x14ac:dyDescent="0.25">
      <c r="A77" s="5" t="s">
        <v>236</v>
      </c>
      <c r="B77" s="31" t="s">
        <v>211</v>
      </c>
      <c r="C77" s="4" t="s">
        <v>238</v>
      </c>
      <c r="D77" s="4" t="s">
        <v>421</v>
      </c>
      <c r="E77" s="31" t="s">
        <v>70</v>
      </c>
      <c r="F77" s="4" t="s">
        <v>378</v>
      </c>
      <c r="G77" s="4" t="s">
        <v>342</v>
      </c>
      <c r="H77" s="4" t="s">
        <v>357</v>
      </c>
      <c r="I77" s="113">
        <v>44.147259478000002</v>
      </c>
      <c r="J77" s="120">
        <v>0.95728008076030002</v>
      </c>
      <c r="K77" s="116">
        <v>4.5044350191082005E-3</v>
      </c>
      <c r="L77" s="116">
        <v>0.43344434355</v>
      </c>
      <c r="M77" s="116">
        <v>1.7614513069E-3</v>
      </c>
      <c r="N77" s="116">
        <v>31.637223951999999</v>
      </c>
      <c r="O77" s="116">
        <v>0.15955736114999999</v>
      </c>
      <c r="P77" s="116">
        <v>1.3180951503999999E-2</v>
      </c>
      <c r="Q77" s="116">
        <v>6.4089138170000007E-5</v>
      </c>
      <c r="R77" s="116">
        <v>1.2126475383680002E-2</v>
      </c>
      <c r="S77" s="116">
        <v>5.8962007116400008E-5</v>
      </c>
      <c r="T77" s="116">
        <v>2.7592724826999999E-3</v>
      </c>
      <c r="U77" s="118">
        <v>1.281649555E-5</v>
      </c>
      <c r="V77" s="42"/>
      <c r="W77" s="42"/>
      <c r="X77" s="42"/>
      <c r="Y77" s="42"/>
      <c r="Z77" s="42"/>
      <c r="AA77" s="42"/>
      <c r="AB77" s="42"/>
      <c r="AC77" s="50"/>
      <c r="AD77" s="50"/>
      <c r="AE77" s="50"/>
      <c r="AF77" s="50"/>
      <c r="AG77" s="50"/>
      <c r="AH77" s="50"/>
      <c r="AI77" s="42"/>
      <c r="AJ77" s="42"/>
      <c r="AK77" s="42"/>
    </row>
    <row r="78" spans="1:37" x14ac:dyDescent="0.25">
      <c r="A78" s="5" t="s">
        <v>236</v>
      </c>
      <c r="B78" s="31" t="s">
        <v>211</v>
      </c>
      <c r="C78" s="4" t="s">
        <v>238</v>
      </c>
      <c r="D78" s="4" t="s">
        <v>421</v>
      </c>
      <c r="E78" s="31" t="s">
        <v>71</v>
      </c>
      <c r="F78" s="4" t="s">
        <v>379</v>
      </c>
      <c r="G78" s="4" t="s">
        <v>342</v>
      </c>
      <c r="H78" s="4" t="s">
        <v>357</v>
      </c>
      <c r="I78" s="113">
        <v>152.15632298</v>
      </c>
      <c r="J78" s="120">
        <v>1.4109965693842998</v>
      </c>
      <c r="K78" s="116">
        <v>6.7708753129076E-3</v>
      </c>
      <c r="L78" s="116">
        <v>0.584297662</v>
      </c>
      <c r="M78" s="116">
        <v>2.3744961510000001E-3</v>
      </c>
      <c r="N78" s="116">
        <v>40.933945969999996</v>
      </c>
      <c r="O78" s="116">
        <v>0.20644390651</v>
      </c>
      <c r="P78" s="116">
        <v>1.4750431168999999E-2</v>
      </c>
      <c r="Q78" s="116">
        <v>7.1720341049999993E-5</v>
      </c>
      <c r="R78" s="116">
        <v>1.357039667548E-2</v>
      </c>
      <c r="S78" s="116">
        <v>6.5982713765999992E-5</v>
      </c>
      <c r="T78" s="116">
        <v>3.1858378430000001E-3</v>
      </c>
      <c r="U78" s="118">
        <v>1.479784048E-5</v>
      </c>
      <c r="V78" s="42"/>
      <c r="W78" s="42"/>
      <c r="X78" s="42"/>
      <c r="Y78" s="42"/>
      <c r="Z78" s="42"/>
      <c r="AA78" s="42"/>
      <c r="AB78" s="42"/>
      <c r="AC78" s="50"/>
      <c r="AD78" s="50"/>
      <c r="AE78" s="50"/>
      <c r="AF78" s="50"/>
      <c r="AG78" s="50"/>
      <c r="AH78" s="50"/>
      <c r="AI78" s="42"/>
      <c r="AJ78" s="42"/>
      <c r="AK78" s="42"/>
    </row>
    <row r="79" spans="1:37" x14ac:dyDescent="0.25">
      <c r="A79" s="5" t="s">
        <v>236</v>
      </c>
      <c r="B79" s="31" t="s">
        <v>211</v>
      </c>
      <c r="C79" s="4" t="s">
        <v>238</v>
      </c>
      <c r="D79" s="4" t="s">
        <v>421</v>
      </c>
      <c r="E79" s="31" t="s">
        <v>72</v>
      </c>
      <c r="F79" s="4" t="s">
        <v>380</v>
      </c>
      <c r="G79" s="4" t="s">
        <v>342</v>
      </c>
      <c r="H79" s="4" t="s">
        <v>357</v>
      </c>
      <c r="I79" s="113">
        <v>277.149834</v>
      </c>
      <c r="J79" s="120">
        <v>1.5896670676199998</v>
      </c>
      <c r="K79" s="116">
        <v>7.5463947161000001E-3</v>
      </c>
      <c r="L79" s="116">
        <v>0.225543147</v>
      </c>
      <c r="M79" s="116">
        <v>9.1657273999999991E-4</v>
      </c>
      <c r="N79" s="116">
        <v>16.653235800000001</v>
      </c>
      <c r="O79" s="116">
        <v>8.3987975000000006E-2</v>
      </c>
      <c r="P79" s="116">
        <v>1.9467257700000001E-2</v>
      </c>
      <c r="Q79" s="116">
        <v>9.4654751E-5</v>
      </c>
      <c r="R79" s="116">
        <v>1.7909877083999999E-2</v>
      </c>
      <c r="S79" s="116">
        <v>8.708237092E-5</v>
      </c>
      <c r="T79" s="116">
        <v>1.4329014800000001E-3</v>
      </c>
      <c r="U79" s="118">
        <v>6.6556588000000001E-6</v>
      </c>
      <c r="V79" s="42"/>
      <c r="W79" s="42"/>
      <c r="X79" s="42"/>
      <c r="Y79" s="42"/>
      <c r="Z79" s="42"/>
      <c r="AA79" s="42"/>
      <c r="AB79" s="42"/>
      <c r="AC79" s="50"/>
      <c r="AD79" s="50"/>
      <c r="AE79" s="50"/>
      <c r="AF79" s="50"/>
      <c r="AG79" s="50"/>
      <c r="AH79" s="50"/>
      <c r="AI79" s="42"/>
      <c r="AJ79" s="42"/>
      <c r="AK79" s="42"/>
    </row>
    <row r="80" spans="1:37" x14ac:dyDescent="0.25">
      <c r="A80" s="5" t="s">
        <v>236</v>
      </c>
      <c r="B80" s="31" t="s">
        <v>211</v>
      </c>
      <c r="C80" s="4" t="s">
        <v>238</v>
      </c>
      <c r="D80" s="4" t="s">
        <v>421</v>
      </c>
      <c r="E80" s="31" t="s">
        <v>73</v>
      </c>
      <c r="F80" s="4" t="s">
        <v>381</v>
      </c>
      <c r="G80" s="4" t="s">
        <v>341</v>
      </c>
      <c r="H80" s="4" t="s">
        <v>357</v>
      </c>
      <c r="I80" s="113">
        <v>16140.331813999999</v>
      </c>
      <c r="J80" s="120">
        <v>64.924135315788007</v>
      </c>
      <c r="K80" s="116">
        <v>0.24410997946060004</v>
      </c>
      <c r="L80" s="116">
        <v>21.443275247000003</v>
      </c>
      <c r="M80" s="116">
        <v>6.0515406329000002E-2</v>
      </c>
      <c r="N80" s="116">
        <v>1477.8714907000001</v>
      </c>
      <c r="O80" s="116">
        <v>5.1759801934</v>
      </c>
      <c r="P80" s="116">
        <v>0.57533510720000003</v>
      </c>
      <c r="Q80" s="116">
        <v>1.9426562798000001E-3</v>
      </c>
      <c r="R80" s="116">
        <v>0.52930829862400008</v>
      </c>
      <c r="S80" s="116">
        <v>1.7872437774160001E-3</v>
      </c>
      <c r="T80" s="116">
        <v>0.12573462058099999</v>
      </c>
      <c r="U80" s="118">
        <v>4.0557119932000004E-4</v>
      </c>
      <c r="V80" s="42"/>
      <c r="W80" s="42"/>
      <c r="X80" s="42"/>
      <c r="Y80" s="42"/>
      <c r="Z80" s="42"/>
      <c r="AA80" s="42"/>
      <c r="AB80" s="42"/>
      <c r="AC80" s="50"/>
      <c r="AD80" s="50"/>
      <c r="AE80" s="50"/>
      <c r="AF80" s="50"/>
      <c r="AG80" s="50"/>
      <c r="AH80" s="50"/>
      <c r="AI80" s="42"/>
      <c r="AJ80" s="42"/>
      <c r="AK80" s="42"/>
    </row>
    <row r="81" spans="1:37" x14ac:dyDescent="0.25">
      <c r="A81" s="5" t="s">
        <v>236</v>
      </c>
      <c r="B81" s="31" t="s">
        <v>211</v>
      </c>
      <c r="C81" s="4" t="s">
        <v>238</v>
      </c>
      <c r="D81" s="4" t="s">
        <v>421</v>
      </c>
      <c r="E81" s="31" t="s">
        <v>74</v>
      </c>
      <c r="F81" s="4" t="s">
        <v>381</v>
      </c>
      <c r="G81" s="4" t="s">
        <v>342</v>
      </c>
      <c r="H81" s="4" t="s">
        <v>357</v>
      </c>
      <c r="I81" s="113">
        <v>301.68514398000002</v>
      </c>
      <c r="J81" s="120">
        <v>12.242672943640297</v>
      </c>
      <c r="K81" s="116">
        <v>5.7665747209801006E-2</v>
      </c>
      <c r="L81" s="116">
        <v>5.8912340290000005</v>
      </c>
      <c r="M81" s="116">
        <v>2.3941072479E-2</v>
      </c>
      <c r="N81" s="116">
        <v>430.15077787999996</v>
      </c>
      <c r="O81" s="116">
        <v>2.1693978114000001</v>
      </c>
      <c r="P81" s="116">
        <v>0.17854769575999999</v>
      </c>
      <c r="Q81" s="116">
        <v>8.6814426320000015E-4</v>
      </c>
      <c r="R81" s="116">
        <v>0.16426388009920001</v>
      </c>
      <c r="S81" s="116">
        <v>7.9869272214400002E-4</v>
      </c>
      <c r="T81" s="116">
        <v>3.7503888779000003E-2</v>
      </c>
      <c r="U81" s="118">
        <v>1.7420113164E-4</v>
      </c>
      <c r="V81" s="42"/>
      <c r="W81" s="42"/>
      <c r="X81" s="42"/>
      <c r="Y81" s="42"/>
      <c r="Z81" s="42"/>
      <c r="AA81" s="42"/>
      <c r="AB81" s="42"/>
      <c r="AC81" s="50"/>
      <c r="AD81" s="50"/>
      <c r="AE81" s="50"/>
      <c r="AF81" s="50"/>
      <c r="AG81" s="50"/>
      <c r="AH81" s="50"/>
      <c r="AI81" s="42"/>
      <c r="AJ81" s="42"/>
      <c r="AK81" s="42"/>
    </row>
    <row r="82" spans="1:37" x14ac:dyDescent="0.25">
      <c r="A82" s="5" t="s">
        <v>236</v>
      </c>
      <c r="B82" s="31" t="s">
        <v>211</v>
      </c>
      <c r="C82" s="4" t="s">
        <v>238</v>
      </c>
      <c r="D82" s="4" t="s">
        <v>421</v>
      </c>
      <c r="E82" s="31" t="s">
        <v>75</v>
      </c>
      <c r="F82" s="4" t="s">
        <v>382</v>
      </c>
      <c r="G82" s="4" t="s">
        <v>342</v>
      </c>
      <c r="H82" s="4" t="s">
        <v>357</v>
      </c>
      <c r="I82" s="113">
        <v>25.664357643000002</v>
      </c>
      <c r="J82" s="120">
        <v>1.3970234040108311</v>
      </c>
      <c r="K82" s="116">
        <v>6.5142345799336469E-3</v>
      </c>
      <c r="L82" s="116">
        <v>1.06963178643</v>
      </c>
      <c r="M82" s="116">
        <v>4.3468191807400003E-3</v>
      </c>
      <c r="N82" s="116">
        <v>47.848833362000008</v>
      </c>
      <c r="O82" s="116">
        <v>0.24131801664899999</v>
      </c>
      <c r="P82" s="116">
        <v>2.9682192499999999E-2</v>
      </c>
      <c r="Q82" s="116">
        <v>1.4432236146000001E-4</v>
      </c>
      <c r="R82" s="116">
        <v>2.7307617100000001E-2</v>
      </c>
      <c r="S82" s="116">
        <v>1.327765725432E-4</v>
      </c>
      <c r="T82" s="116">
        <v>6.3269833072000002E-3</v>
      </c>
      <c r="U82" s="118">
        <v>2.9388091257299999E-5</v>
      </c>
      <c r="V82" s="42"/>
      <c r="W82" s="42"/>
      <c r="X82" s="42"/>
      <c r="Y82" s="42"/>
      <c r="Z82" s="42"/>
      <c r="AA82" s="42"/>
      <c r="AB82" s="42"/>
      <c r="AC82" s="50"/>
      <c r="AD82" s="50"/>
      <c r="AE82" s="50"/>
      <c r="AF82" s="50"/>
      <c r="AG82" s="50"/>
      <c r="AH82" s="50"/>
      <c r="AI82" s="42"/>
      <c r="AJ82" s="42"/>
      <c r="AK82" s="42"/>
    </row>
    <row r="83" spans="1:37" x14ac:dyDescent="0.25">
      <c r="A83" s="5" t="s">
        <v>236</v>
      </c>
      <c r="B83" s="31" t="s">
        <v>211</v>
      </c>
      <c r="C83" s="4" t="s">
        <v>238</v>
      </c>
      <c r="D83" s="4" t="s">
        <v>421</v>
      </c>
      <c r="E83" s="31" t="s">
        <v>76</v>
      </c>
      <c r="F83" s="4" t="s">
        <v>347</v>
      </c>
      <c r="G83" s="4" t="s">
        <v>342</v>
      </c>
      <c r="H83" s="4" t="s">
        <v>357</v>
      </c>
      <c r="I83" s="113">
        <v>880.18597964000003</v>
      </c>
      <c r="J83" s="120">
        <v>42.685198904586606</v>
      </c>
      <c r="K83" s="116">
        <v>0.19999673324341502</v>
      </c>
      <c r="L83" s="116">
        <v>17.721851038000001</v>
      </c>
      <c r="M83" s="116">
        <v>7.2018885189999993E-2</v>
      </c>
      <c r="N83" s="116">
        <v>1217.2439320399999</v>
      </c>
      <c r="O83" s="116">
        <v>6.1389779609000001</v>
      </c>
      <c r="P83" s="116">
        <v>0.80741977927999997</v>
      </c>
      <c r="Q83" s="116">
        <v>3.9258801027999999E-3</v>
      </c>
      <c r="R83" s="116">
        <v>0.74282619693759988</v>
      </c>
      <c r="S83" s="116">
        <v>3.6118096945760001E-3</v>
      </c>
      <c r="T83" s="116">
        <v>0.12041527885999999</v>
      </c>
      <c r="U83" s="118">
        <v>5.5931478884000004E-4</v>
      </c>
      <c r="V83" s="42"/>
      <c r="W83" s="42"/>
      <c r="X83" s="42"/>
      <c r="Y83" s="42"/>
      <c r="Z83" s="42"/>
      <c r="AA83" s="42"/>
      <c r="AB83" s="42"/>
      <c r="AC83" s="50"/>
      <c r="AD83" s="50"/>
      <c r="AE83" s="50"/>
      <c r="AF83" s="50"/>
      <c r="AG83" s="50"/>
      <c r="AH83" s="50"/>
      <c r="AI83" s="42"/>
      <c r="AJ83" s="42"/>
      <c r="AK83" s="42"/>
    </row>
    <row r="84" spans="1:37" x14ac:dyDescent="0.25">
      <c r="A84" s="5" t="s">
        <v>236</v>
      </c>
      <c r="B84" s="31" t="s">
        <v>211</v>
      </c>
      <c r="C84" s="4" t="s">
        <v>238</v>
      </c>
      <c r="D84" s="4" t="s">
        <v>421</v>
      </c>
      <c r="E84" s="31" t="s">
        <v>77</v>
      </c>
      <c r="F84" s="4" t="s">
        <v>383</v>
      </c>
      <c r="G84" s="4" t="s">
        <v>341</v>
      </c>
      <c r="H84" s="4" t="s">
        <v>357</v>
      </c>
      <c r="I84" s="113">
        <v>795.00805230000014</v>
      </c>
      <c r="J84" s="120">
        <v>3.9587802202986206</v>
      </c>
      <c r="K84" s="116">
        <v>1.3987527633590348E-2</v>
      </c>
      <c r="L84" s="116">
        <v>0.77106805729999994</v>
      </c>
      <c r="M84" s="116">
        <v>2.1760431539999997E-3</v>
      </c>
      <c r="N84" s="116">
        <v>57.69667978999999</v>
      </c>
      <c r="O84" s="116">
        <v>0.20207229000000002</v>
      </c>
      <c r="P84" s="116">
        <v>4.0593521260000001E-2</v>
      </c>
      <c r="Q84" s="116">
        <v>1.3706667236999999E-4</v>
      </c>
      <c r="R84" s="116">
        <v>3.7346039559200003E-2</v>
      </c>
      <c r="S84" s="116">
        <v>1.2610133858040001E-4</v>
      </c>
      <c r="T84" s="116">
        <v>4.4376073009999998E-3</v>
      </c>
      <c r="U84" s="118">
        <v>1.431400165E-5</v>
      </c>
      <c r="V84" s="42"/>
      <c r="W84" s="42"/>
      <c r="X84" s="42"/>
      <c r="Y84" s="42"/>
      <c r="Z84" s="42"/>
      <c r="AA84" s="42"/>
      <c r="AB84" s="42"/>
      <c r="AC84" s="50"/>
      <c r="AD84" s="50"/>
      <c r="AE84" s="50"/>
      <c r="AF84" s="50"/>
      <c r="AG84" s="50"/>
      <c r="AH84" s="50"/>
      <c r="AI84" s="42"/>
      <c r="AJ84" s="42"/>
      <c r="AK84" s="42"/>
    </row>
    <row r="85" spans="1:37" x14ac:dyDescent="0.25">
      <c r="A85" s="5" t="s">
        <v>236</v>
      </c>
      <c r="B85" s="31" t="s">
        <v>211</v>
      </c>
      <c r="C85" s="4" t="s">
        <v>238</v>
      </c>
      <c r="D85" s="4" t="s">
        <v>421</v>
      </c>
      <c r="E85" s="31" t="s">
        <v>78</v>
      </c>
      <c r="F85" s="4" t="s">
        <v>383</v>
      </c>
      <c r="G85" s="4" t="s">
        <v>342</v>
      </c>
      <c r="H85" s="4" t="s">
        <v>357</v>
      </c>
      <c r="I85" s="113">
        <v>661.792585659</v>
      </c>
      <c r="J85" s="120">
        <v>3.2614045254559381</v>
      </c>
      <c r="K85" s="116">
        <v>1.493275369599993E-2</v>
      </c>
      <c r="L85" s="116">
        <v>0.64975731648000001</v>
      </c>
      <c r="M85" s="116">
        <v>2.6405141800000002E-3</v>
      </c>
      <c r="N85" s="116">
        <v>48.090415851899998</v>
      </c>
      <c r="O85" s="116">
        <v>0.24253644019199996</v>
      </c>
      <c r="P85" s="116">
        <v>3.3831272099000005E-2</v>
      </c>
      <c r="Q85" s="116">
        <v>1.6449621293500001E-4</v>
      </c>
      <c r="R85" s="116">
        <v>3.1124770331080007E-2</v>
      </c>
      <c r="S85" s="116">
        <v>1.5133651590020002E-4</v>
      </c>
      <c r="T85" s="116">
        <v>3.7080679932999989E-3</v>
      </c>
      <c r="U85" s="118">
        <v>1.7223539070999998E-5</v>
      </c>
      <c r="V85" s="42"/>
      <c r="W85" s="42"/>
      <c r="X85" s="42"/>
      <c r="Y85" s="42"/>
      <c r="Z85" s="42"/>
      <c r="AA85" s="42"/>
      <c r="AB85" s="42"/>
      <c r="AC85" s="50"/>
      <c r="AD85" s="50"/>
      <c r="AE85" s="50"/>
      <c r="AF85" s="50"/>
      <c r="AG85" s="50"/>
      <c r="AH85" s="50"/>
      <c r="AI85" s="42"/>
      <c r="AJ85" s="42"/>
      <c r="AK85" s="42"/>
    </row>
    <row r="86" spans="1:37" x14ac:dyDescent="0.25">
      <c r="A86" s="5" t="s">
        <v>236</v>
      </c>
      <c r="B86" s="31" t="s">
        <v>211</v>
      </c>
      <c r="C86" s="4" t="s">
        <v>238</v>
      </c>
      <c r="D86" s="4" t="s">
        <v>421</v>
      </c>
      <c r="E86" s="31" t="s">
        <v>79</v>
      </c>
      <c r="F86" s="4" t="s">
        <v>384</v>
      </c>
      <c r="G86" s="4" t="s">
        <v>349</v>
      </c>
      <c r="H86" s="4" t="s">
        <v>357</v>
      </c>
      <c r="I86" s="113">
        <v>0.31557751000000001</v>
      </c>
      <c r="J86" s="120">
        <v>5.3946032544999996E-3</v>
      </c>
      <c r="K86" s="116">
        <v>2.6056780734600002E-5</v>
      </c>
      <c r="L86" s="116">
        <v>2.5594164999999999E-3</v>
      </c>
      <c r="M86" s="116">
        <v>1.0834453899999999E-5</v>
      </c>
      <c r="N86" s="116">
        <v>0.19140927899999999</v>
      </c>
      <c r="O86" s="116">
        <v>1.00556504E-3</v>
      </c>
      <c r="P86" s="116">
        <v>8.1850205000000005E-5</v>
      </c>
      <c r="Q86" s="116">
        <v>4.1455877000000001E-7</v>
      </c>
      <c r="R86" s="116">
        <v>7.5302188600000002E-5</v>
      </c>
      <c r="S86" s="116">
        <v>3.8139406840000002E-7</v>
      </c>
      <c r="T86" s="116">
        <v>1.6653036799999999E-5</v>
      </c>
      <c r="U86" s="118">
        <v>8.0574355999999998E-8</v>
      </c>
      <c r="V86" s="42"/>
      <c r="W86" s="42"/>
      <c r="X86" s="42"/>
      <c r="Y86" s="42"/>
      <c r="Z86" s="42"/>
      <c r="AA86" s="42"/>
      <c r="AB86" s="42"/>
      <c r="AC86" s="50"/>
      <c r="AD86" s="50"/>
      <c r="AE86" s="50"/>
      <c r="AF86" s="50"/>
      <c r="AG86" s="50"/>
      <c r="AH86" s="50"/>
      <c r="AI86" s="42"/>
      <c r="AJ86" s="42"/>
      <c r="AK86" s="42"/>
    </row>
    <row r="87" spans="1:37" x14ac:dyDescent="0.25">
      <c r="A87" s="5" t="s">
        <v>236</v>
      </c>
      <c r="B87" s="31" t="s">
        <v>211</v>
      </c>
      <c r="C87" s="4" t="s">
        <v>238</v>
      </c>
      <c r="D87" s="4" t="s">
        <v>421</v>
      </c>
      <c r="E87" s="31" t="s">
        <v>80</v>
      </c>
      <c r="F87" s="4" t="s">
        <v>385</v>
      </c>
      <c r="G87" s="4" t="s">
        <v>349</v>
      </c>
      <c r="H87" s="4" t="s">
        <v>357</v>
      </c>
      <c r="I87" s="113">
        <v>0.1733453462</v>
      </c>
      <c r="J87" s="120">
        <v>1.1091499065845402E-2</v>
      </c>
      <c r="K87" s="116">
        <v>5.33111414890211E-5</v>
      </c>
      <c r="L87" s="116">
        <v>1.5682975430000003E-2</v>
      </c>
      <c r="M87" s="116">
        <v>6.6388758089999997E-5</v>
      </c>
      <c r="N87" s="116">
        <v>0.30778073680000001</v>
      </c>
      <c r="O87" s="116">
        <v>1.6169203848999999E-3</v>
      </c>
      <c r="P87" s="116">
        <v>2.8240837870000001E-4</v>
      </c>
      <c r="Q87" s="116">
        <v>1.4303553519999999E-6</v>
      </c>
      <c r="R87" s="116">
        <v>2.59815708404E-4</v>
      </c>
      <c r="S87" s="116">
        <v>1.3159269238400002E-6</v>
      </c>
      <c r="T87" s="116">
        <v>6.7013769899999998E-5</v>
      </c>
      <c r="U87" s="118">
        <v>3.2424068810000003E-7</v>
      </c>
      <c r="V87" s="42"/>
      <c r="W87" s="42"/>
      <c r="X87" s="42"/>
      <c r="Y87" s="42"/>
      <c r="Z87" s="42"/>
      <c r="AA87" s="42"/>
      <c r="AB87" s="42"/>
      <c r="AC87" s="50"/>
      <c r="AD87" s="50"/>
      <c r="AE87" s="50"/>
      <c r="AF87" s="50"/>
      <c r="AG87" s="50"/>
      <c r="AH87" s="50"/>
      <c r="AI87" s="42"/>
      <c r="AJ87" s="42"/>
      <c r="AK87" s="42"/>
    </row>
    <row r="88" spans="1:37" x14ac:dyDescent="0.25">
      <c r="A88" s="5" t="s">
        <v>236</v>
      </c>
      <c r="B88" s="31" t="s">
        <v>211</v>
      </c>
      <c r="C88" s="4" t="s">
        <v>238</v>
      </c>
      <c r="D88" s="4" t="s">
        <v>421</v>
      </c>
      <c r="E88" s="31" t="s">
        <v>81</v>
      </c>
      <c r="F88" s="4" t="s">
        <v>386</v>
      </c>
      <c r="G88" s="4" t="s">
        <v>349</v>
      </c>
      <c r="H88" s="4" t="s">
        <v>357</v>
      </c>
      <c r="I88" s="113">
        <v>0</v>
      </c>
      <c r="J88" s="120">
        <v>0</v>
      </c>
      <c r="K88" s="116">
        <v>0</v>
      </c>
      <c r="L88" s="116">
        <v>0</v>
      </c>
      <c r="M88" s="116">
        <v>0</v>
      </c>
      <c r="N88" s="116">
        <v>0</v>
      </c>
      <c r="O88" s="116">
        <v>0</v>
      </c>
      <c r="P88" s="116">
        <v>0</v>
      </c>
      <c r="Q88" s="116">
        <v>0</v>
      </c>
      <c r="R88" s="116">
        <v>0</v>
      </c>
      <c r="S88" s="116">
        <v>0</v>
      </c>
      <c r="T88" s="116">
        <v>0</v>
      </c>
      <c r="U88" s="118">
        <v>0</v>
      </c>
      <c r="V88" s="42"/>
      <c r="W88" s="42"/>
      <c r="X88" s="42"/>
      <c r="Y88" s="42"/>
      <c r="Z88" s="42"/>
      <c r="AA88" s="42"/>
      <c r="AB88" s="42"/>
      <c r="AC88" s="50"/>
      <c r="AD88" s="50"/>
      <c r="AE88" s="50"/>
      <c r="AF88" s="50"/>
      <c r="AG88" s="50"/>
      <c r="AH88" s="50"/>
      <c r="AI88" s="42"/>
      <c r="AJ88" s="42"/>
      <c r="AK88" s="42"/>
    </row>
    <row r="89" spans="1:37" x14ac:dyDescent="0.25">
      <c r="A89" s="5" t="s">
        <v>236</v>
      </c>
      <c r="B89" s="31" t="s">
        <v>211</v>
      </c>
      <c r="C89" s="4" t="s">
        <v>238</v>
      </c>
      <c r="D89" s="4" t="s">
        <v>421</v>
      </c>
      <c r="E89" s="31" t="s">
        <v>82</v>
      </c>
      <c r="F89" s="4" t="s">
        <v>387</v>
      </c>
      <c r="G89" s="4" t="s">
        <v>349</v>
      </c>
      <c r="H89" s="4" t="s">
        <v>357</v>
      </c>
      <c r="I89" s="113">
        <v>1.1734148210000002</v>
      </c>
      <c r="J89" s="120">
        <v>1.8282447088039996E-2</v>
      </c>
      <c r="K89" s="116">
        <v>7.7711494174500002E-5</v>
      </c>
      <c r="L89" s="116">
        <v>2.3561800000000001E-2</v>
      </c>
      <c r="M89" s="116">
        <v>9.9741175799999998E-5</v>
      </c>
      <c r="N89" s="116">
        <v>0.248073917</v>
      </c>
      <c r="O89" s="116">
        <v>1.3032515350000001E-3</v>
      </c>
      <c r="P89" s="116">
        <v>1.6285099E-4</v>
      </c>
      <c r="Q89" s="116">
        <v>8.2481530900000008E-7</v>
      </c>
      <c r="R89" s="116">
        <v>1.4982291080000001E-4</v>
      </c>
      <c r="S89" s="116">
        <v>7.5883008427999999E-7</v>
      </c>
      <c r="T89" s="116">
        <v>4.5116099099999995E-5</v>
      </c>
      <c r="U89" s="118">
        <v>2.1829056400000001E-7</v>
      </c>
      <c r="V89" s="42"/>
      <c r="W89" s="42"/>
      <c r="X89" s="42"/>
      <c r="Y89" s="42"/>
      <c r="Z89" s="42"/>
      <c r="AA89" s="42"/>
      <c r="AB89" s="42"/>
      <c r="AC89" s="50"/>
      <c r="AD89" s="50"/>
      <c r="AE89" s="50"/>
      <c r="AF89" s="50"/>
      <c r="AG89" s="50"/>
      <c r="AH89" s="50"/>
      <c r="AI89" s="42"/>
      <c r="AJ89" s="42"/>
      <c r="AK89" s="42"/>
    </row>
    <row r="90" spans="1:37" x14ac:dyDescent="0.25">
      <c r="A90" s="5" t="s">
        <v>236</v>
      </c>
      <c r="B90" s="31" t="s">
        <v>211</v>
      </c>
      <c r="C90" s="4" t="s">
        <v>238</v>
      </c>
      <c r="D90" s="4" t="s">
        <v>421</v>
      </c>
      <c r="E90" s="31" t="s">
        <v>83</v>
      </c>
      <c r="F90" s="4" t="s">
        <v>388</v>
      </c>
      <c r="G90" s="4" t="s">
        <v>349</v>
      </c>
      <c r="H90" s="4" t="s">
        <v>357</v>
      </c>
      <c r="I90" s="113">
        <v>0.53337053479999996</v>
      </c>
      <c r="J90" s="120">
        <v>5.2409300628740007E-3</v>
      </c>
      <c r="K90" s="116">
        <v>2.5459336872759002E-5</v>
      </c>
      <c r="L90" s="116">
        <v>2.389132539E-3</v>
      </c>
      <c r="M90" s="116">
        <v>1.0113611947E-5</v>
      </c>
      <c r="N90" s="116">
        <v>0.16645511559000001</v>
      </c>
      <c r="O90" s="116">
        <v>8.7446883249999992E-4</v>
      </c>
      <c r="P90" s="116">
        <v>6.4607644819999994E-5</v>
      </c>
      <c r="Q90" s="116">
        <v>3.2722782190000002E-7</v>
      </c>
      <c r="R90" s="116">
        <v>5.9439033234400012E-5</v>
      </c>
      <c r="S90" s="116">
        <v>3.0104959614800003E-7</v>
      </c>
      <c r="T90" s="116">
        <v>1.3839327663E-5</v>
      </c>
      <c r="U90" s="118">
        <v>6.6960462499999996E-8</v>
      </c>
      <c r="V90" s="42"/>
      <c r="W90" s="42"/>
      <c r="X90" s="42"/>
      <c r="Y90" s="42"/>
      <c r="Z90" s="42"/>
      <c r="AA90" s="42"/>
      <c r="AB90" s="42"/>
      <c r="AC90" s="50"/>
      <c r="AD90" s="50"/>
      <c r="AE90" s="50"/>
      <c r="AF90" s="50"/>
      <c r="AG90" s="50"/>
      <c r="AH90" s="50"/>
      <c r="AI90" s="42"/>
      <c r="AJ90" s="42"/>
      <c r="AK90" s="42"/>
    </row>
    <row r="91" spans="1:37" x14ac:dyDescent="0.25">
      <c r="A91" s="5" t="s">
        <v>236</v>
      </c>
      <c r="B91" s="31" t="s">
        <v>211</v>
      </c>
      <c r="C91" s="4" t="s">
        <v>238</v>
      </c>
      <c r="D91" s="4" t="s">
        <v>421</v>
      </c>
      <c r="E91" s="31" t="s">
        <v>84</v>
      </c>
      <c r="F91" s="4" t="s">
        <v>348</v>
      </c>
      <c r="G91" s="4" t="s">
        <v>349</v>
      </c>
      <c r="H91" s="4" t="s">
        <v>357</v>
      </c>
      <c r="I91" s="113">
        <v>9.6762270799999985</v>
      </c>
      <c r="J91" s="120">
        <v>8.1803117896506614E-2</v>
      </c>
      <c r="K91" s="116">
        <v>3.8628020252971112E-4</v>
      </c>
      <c r="L91" s="116">
        <v>4.0854601200000007E-2</v>
      </c>
      <c r="M91" s="116">
        <v>1.7294457700000001E-4</v>
      </c>
      <c r="N91" s="116">
        <v>1.5733191529999999</v>
      </c>
      <c r="O91" s="116">
        <v>8.2654019400000018E-3</v>
      </c>
      <c r="P91" s="116">
        <v>1.030402858E-3</v>
      </c>
      <c r="Q91" s="116">
        <v>5.2188329499999994E-6</v>
      </c>
      <c r="R91" s="116">
        <v>9.4797062936000001E-4</v>
      </c>
      <c r="S91" s="116">
        <v>4.8013263140000005E-6</v>
      </c>
      <c r="T91" s="116">
        <v>1.5134680270000001E-4</v>
      </c>
      <c r="U91" s="118">
        <v>7.3227913599999998E-7</v>
      </c>
      <c r="V91" s="42"/>
      <c r="W91" s="42"/>
      <c r="X91" s="42"/>
      <c r="Y91" s="42"/>
      <c r="Z91" s="42"/>
      <c r="AA91" s="42"/>
      <c r="AB91" s="42"/>
      <c r="AC91" s="50"/>
      <c r="AD91" s="50"/>
      <c r="AE91" s="50"/>
      <c r="AF91" s="50"/>
      <c r="AG91" s="50"/>
      <c r="AH91" s="50"/>
      <c r="AI91" s="42"/>
      <c r="AJ91" s="42"/>
      <c r="AK91" s="42"/>
    </row>
    <row r="92" spans="1:37" x14ac:dyDescent="0.25">
      <c r="A92" s="5" t="s">
        <v>236</v>
      </c>
      <c r="B92" s="31" t="s">
        <v>211</v>
      </c>
      <c r="C92" s="4" t="s">
        <v>238</v>
      </c>
      <c r="D92" s="4" t="s">
        <v>421</v>
      </c>
      <c r="E92" s="31" t="s">
        <v>85</v>
      </c>
      <c r="F92" s="4" t="s">
        <v>389</v>
      </c>
      <c r="G92" s="4" t="s">
        <v>349</v>
      </c>
      <c r="H92" s="4" t="s">
        <v>357</v>
      </c>
      <c r="I92" s="113">
        <v>47.06547656</v>
      </c>
      <c r="J92" s="120">
        <v>0.20427467565455998</v>
      </c>
      <c r="K92" s="116">
        <v>1.0145464295857902E-3</v>
      </c>
      <c r="L92" s="116">
        <v>5.458786819E-2</v>
      </c>
      <c r="M92" s="116">
        <v>2.310798549E-4</v>
      </c>
      <c r="N92" s="116">
        <v>5.2368758930000006</v>
      </c>
      <c r="O92" s="116">
        <v>2.751182638E-2</v>
      </c>
      <c r="P92" s="116">
        <v>1.3204667634999999E-3</v>
      </c>
      <c r="Q92" s="116">
        <v>6.6879615569999995E-6</v>
      </c>
      <c r="R92" s="116">
        <v>1.21482942242E-3</v>
      </c>
      <c r="S92" s="116">
        <v>6.1529246324400001E-6</v>
      </c>
      <c r="T92" s="116">
        <v>3.2947897719999997E-4</v>
      </c>
      <c r="U92" s="118">
        <v>1.5941570760999999E-6</v>
      </c>
      <c r="V92" s="42"/>
      <c r="W92" s="42"/>
      <c r="X92" s="42"/>
      <c r="Y92" s="42"/>
      <c r="Z92" s="42"/>
      <c r="AA92" s="42"/>
      <c r="AB92" s="42"/>
      <c r="AC92" s="50"/>
      <c r="AD92" s="50"/>
      <c r="AE92" s="50"/>
      <c r="AF92" s="50"/>
      <c r="AG92" s="50"/>
      <c r="AH92" s="50"/>
      <c r="AI92" s="42"/>
      <c r="AJ92" s="42"/>
      <c r="AK92" s="42"/>
    </row>
    <row r="93" spans="1:37" x14ac:dyDescent="0.25">
      <c r="A93" s="5" t="s">
        <v>236</v>
      </c>
      <c r="B93" s="31" t="s">
        <v>211</v>
      </c>
      <c r="C93" s="4" t="s">
        <v>238</v>
      </c>
      <c r="D93" s="4" t="s">
        <v>421</v>
      </c>
      <c r="E93" s="31" t="s">
        <v>86</v>
      </c>
      <c r="F93" s="4" t="s">
        <v>390</v>
      </c>
      <c r="G93" s="4" t="s">
        <v>349</v>
      </c>
      <c r="H93" s="4" t="s">
        <v>357</v>
      </c>
      <c r="I93" s="113">
        <v>0.73338418999999999</v>
      </c>
      <c r="J93" s="120">
        <v>2.5612003595000002E-2</v>
      </c>
      <c r="K93" s="116">
        <v>1.1261577223800001E-4</v>
      </c>
      <c r="L93" s="116">
        <v>3.7465481000000002E-2</v>
      </c>
      <c r="M93" s="116">
        <v>1.5859788300000001E-4</v>
      </c>
      <c r="N93" s="116">
        <v>0.39446086999999996</v>
      </c>
      <c r="O93" s="116">
        <v>2.0722926999999997E-3</v>
      </c>
      <c r="P93" s="116">
        <v>2.5894839999999998E-4</v>
      </c>
      <c r="Q93" s="116">
        <v>1.3115340500000001E-6</v>
      </c>
      <c r="R93" s="116">
        <v>2.3823252800000001E-4</v>
      </c>
      <c r="S93" s="116">
        <v>1.2066113260000002E-6</v>
      </c>
      <c r="T93" s="116">
        <v>7.1738850000000002E-5</v>
      </c>
      <c r="U93" s="118">
        <v>3.4710256999999998E-7</v>
      </c>
      <c r="V93" s="42"/>
      <c r="W93" s="42"/>
      <c r="X93" s="42"/>
      <c r="Y93" s="42"/>
      <c r="Z93" s="42"/>
      <c r="AA93" s="42"/>
      <c r="AB93" s="42"/>
      <c r="AC93" s="50"/>
      <c r="AD93" s="50"/>
      <c r="AE93" s="50"/>
      <c r="AF93" s="50"/>
      <c r="AG93" s="50"/>
      <c r="AH93" s="50"/>
      <c r="AI93" s="42"/>
      <c r="AJ93" s="42"/>
      <c r="AK93" s="42"/>
    </row>
    <row r="94" spans="1:37" x14ac:dyDescent="0.25">
      <c r="A94" s="5" t="s">
        <v>236</v>
      </c>
      <c r="B94" s="31" t="s">
        <v>211</v>
      </c>
      <c r="C94" s="4" t="s">
        <v>238</v>
      </c>
      <c r="D94" s="4" t="s">
        <v>421</v>
      </c>
      <c r="E94" s="31" t="s">
        <v>87</v>
      </c>
      <c r="F94" s="4" t="s">
        <v>391</v>
      </c>
      <c r="G94" s="4" t="s">
        <v>349</v>
      </c>
      <c r="H94" s="4" t="s">
        <v>357</v>
      </c>
      <c r="I94" s="113">
        <v>1.4756584203999998</v>
      </c>
      <c r="J94" s="120">
        <v>3.4585686326469009E-2</v>
      </c>
      <c r="K94" s="116">
        <v>1.6262778213522999E-4</v>
      </c>
      <c r="L94" s="116">
        <v>4.4721779190000005E-2</v>
      </c>
      <c r="M94" s="116">
        <v>1.8931502316E-4</v>
      </c>
      <c r="N94" s="116">
        <v>0.74539546040000004</v>
      </c>
      <c r="O94" s="116">
        <v>3.9159212300000001E-3</v>
      </c>
      <c r="P94" s="116">
        <v>4.0954118059999999E-4</v>
      </c>
      <c r="Q94" s="116">
        <v>2.0742632870000001E-6</v>
      </c>
      <c r="R94" s="116">
        <v>3.7677788615199999E-4</v>
      </c>
      <c r="S94" s="116">
        <v>1.90832222404E-6</v>
      </c>
      <c r="T94" s="116">
        <v>1.0308004486E-4</v>
      </c>
      <c r="U94" s="118">
        <v>4.9874434399999991E-7</v>
      </c>
      <c r="V94" s="42"/>
      <c r="W94" s="42"/>
      <c r="X94" s="42"/>
      <c r="Y94" s="42"/>
      <c r="Z94" s="42"/>
      <c r="AA94" s="42"/>
      <c r="AB94" s="42"/>
      <c r="AC94" s="50"/>
      <c r="AD94" s="50"/>
      <c r="AE94" s="50"/>
      <c r="AF94" s="50"/>
      <c r="AG94" s="50"/>
      <c r="AH94" s="50"/>
      <c r="AI94" s="42"/>
      <c r="AJ94" s="42"/>
      <c r="AK94" s="42"/>
    </row>
    <row r="95" spans="1:37" x14ac:dyDescent="0.25">
      <c r="A95" s="5" t="s">
        <v>236</v>
      </c>
      <c r="B95" s="31" t="s">
        <v>211</v>
      </c>
      <c r="C95" s="4" t="s">
        <v>238</v>
      </c>
      <c r="D95" s="4" t="s">
        <v>421</v>
      </c>
      <c r="E95" s="31" t="s">
        <v>88</v>
      </c>
      <c r="F95" s="4" t="s">
        <v>392</v>
      </c>
      <c r="G95" s="4" t="s">
        <v>349</v>
      </c>
      <c r="H95" s="4" t="s">
        <v>357</v>
      </c>
      <c r="I95" s="113">
        <v>0.20445867999999998</v>
      </c>
      <c r="J95" s="120">
        <v>1.3534758423732E-2</v>
      </c>
      <c r="K95" s="116">
        <v>6.4583817381490009E-5</v>
      </c>
      <c r="L95" s="116">
        <v>2.0502891369999998E-2</v>
      </c>
      <c r="M95" s="116">
        <v>8.6792283270000005E-5</v>
      </c>
      <c r="N95" s="116">
        <v>0.26639998199999998</v>
      </c>
      <c r="O95" s="116">
        <v>1.3995273140000001E-3</v>
      </c>
      <c r="P95" s="116">
        <v>5.2505724359999998E-4</v>
      </c>
      <c r="Q95" s="116">
        <v>2.659334561E-6</v>
      </c>
      <c r="R95" s="116">
        <v>4.8305266411200008E-4</v>
      </c>
      <c r="S95" s="116">
        <v>2.4465877961200002E-6</v>
      </c>
      <c r="T95" s="116">
        <v>1.1360878370000001E-4</v>
      </c>
      <c r="U95" s="118">
        <v>5.49686836E-7</v>
      </c>
      <c r="V95" s="42"/>
      <c r="W95" s="42"/>
      <c r="X95" s="42"/>
      <c r="Y95" s="42"/>
      <c r="Z95" s="42"/>
      <c r="AA95" s="42"/>
      <c r="AB95" s="42"/>
      <c r="AC95" s="50"/>
      <c r="AD95" s="50"/>
      <c r="AE95" s="50"/>
      <c r="AF95" s="50"/>
      <c r="AG95" s="50"/>
      <c r="AH95" s="50"/>
      <c r="AI95" s="42"/>
      <c r="AJ95" s="42"/>
      <c r="AK95" s="42"/>
    </row>
    <row r="96" spans="1:37" x14ac:dyDescent="0.25">
      <c r="A96" s="5" t="s">
        <v>236</v>
      </c>
      <c r="B96" s="31" t="s">
        <v>211</v>
      </c>
      <c r="C96" s="4" t="s">
        <v>238</v>
      </c>
      <c r="D96" s="4" t="s">
        <v>421</v>
      </c>
      <c r="E96" s="31" t="s">
        <v>89</v>
      </c>
      <c r="F96" s="4" t="s">
        <v>350</v>
      </c>
      <c r="G96" s="4" t="s">
        <v>351</v>
      </c>
      <c r="H96" s="4" t="s">
        <v>357</v>
      </c>
      <c r="I96" s="113">
        <v>2543.8399399999998</v>
      </c>
      <c r="J96" s="120">
        <v>29.065399738806001</v>
      </c>
      <c r="K96" s="116">
        <v>9.6783581174790023E-2</v>
      </c>
      <c r="L96" s="116">
        <v>9.8266346900000006</v>
      </c>
      <c r="M96" s="116">
        <v>2.6037750599999999E-2</v>
      </c>
      <c r="N96" s="116">
        <v>677.47136999999998</v>
      </c>
      <c r="O96" s="116">
        <v>2.2277719999999999</v>
      </c>
      <c r="P96" s="116">
        <v>0.330112193</v>
      </c>
      <c r="Q96" s="116">
        <v>1.04655132E-3</v>
      </c>
      <c r="R96" s="116">
        <v>0.30370321756000002</v>
      </c>
      <c r="S96" s="116">
        <v>9.6282721440000001E-4</v>
      </c>
      <c r="T96" s="116">
        <v>5.7645740700000003E-2</v>
      </c>
      <c r="U96" s="118">
        <v>1.74583521E-4</v>
      </c>
      <c r="V96" s="42"/>
      <c r="W96" s="42"/>
      <c r="X96" s="42"/>
      <c r="Y96" s="42"/>
      <c r="Z96" s="42"/>
      <c r="AA96" s="42"/>
      <c r="AB96" s="42"/>
      <c r="AC96" s="50"/>
      <c r="AD96" s="50"/>
      <c r="AE96" s="50"/>
      <c r="AF96" s="50"/>
      <c r="AG96" s="50"/>
      <c r="AH96" s="50"/>
      <c r="AI96" s="42"/>
      <c r="AJ96" s="42"/>
      <c r="AK96" s="42"/>
    </row>
    <row r="97" spans="1:37" x14ac:dyDescent="0.25">
      <c r="A97" s="5" t="s">
        <v>236</v>
      </c>
      <c r="B97" s="31" t="s">
        <v>211</v>
      </c>
      <c r="C97" s="4" t="s">
        <v>238</v>
      </c>
      <c r="D97" s="4" t="s">
        <v>421</v>
      </c>
      <c r="E97" s="31" t="s">
        <v>90</v>
      </c>
      <c r="F97" s="4" t="s">
        <v>352</v>
      </c>
      <c r="G97" s="4" t="s">
        <v>351</v>
      </c>
      <c r="H97" s="4" t="s">
        <v>357</v>
      </c>
      <c r="I97" s="113">
        <v>447.67393163100002</v>
      </c>
      <c r="J97" s="120">
        <v>8.1472213623240819</v>
      </c>
      <c r="K97" s="116">
        <v>2.5576875612012318E-2</v>
      </c>
      <c r="L97" s="116">
        <v>2.5508846329000003</v>
      </c>
      <c r="M97" s="116">
        <v>6.7591086235000005E-3</v>
      </c>
      <c r="N97" s="116">
        <v>133.067894798</v>
      </c>
      <c r="O97" s="116">
        <v>0.43757556453399998</v>
      </c>
      <c r="P97" s="116">
        <v>0.13641959920100002</v>
      </c>
      <c r="Q97" s="116">
        <v>4.3248967518999992E-4</v>
      </c>
      <c r="R97" s="116">
        <v>0.12550603126491999</v>
      </c>
      <c r="S97" s="116">
        <v>3.9789050117479998E-4</v>
      </c>
      <c r="T97" s="116">
        <v>1.4248797215499999E-2</v>
      </c>
      <c r="U97" s="118">
        <v>4.3153320290999999E-5</v>
      </c>
      <c r="V97" s="42"/>
      <c r="W97" s="42"/>
      <c r="X97" s="42"/>
      <c r="Y97" s="42"/>
      <c r="Z97" s="42"/>
      <c r="AA97" s="42"/>
      <c r="AB97" s="42"/>
      <c r="AC97" s="50"/>
      <c r="AD97" s="50"/>
      <c r="AE97" s="50"/>
      <c r="AF97" s="50"/>
      <c r="AG97" s="50"/>
      <c r="AH97" s="50"/>
      <c r="AI97" s="42"/>
      <c r="AJ97" s="42"/>
      <c r="AK97" s="42"/>
    </row>
    <row r="98" spans="1:37" x14ac:dyDescent="0.25">
      <c r="A98" s="5" t="s">
        <v>236</v>
      </c>
      <c r="B98" s="31" t="s">
        <v>211</v>
      </c>
      <c r="C98" s="4" t="s">
        <v>238</v>
      </c>
      <c r="D98" s="4" t="s">
        <v>421</v>
      </c>
      <c r="E98" s="31" t="s">
        <v>91</v>
      </c>
      <c r="F98" s="4" t="s">
        <v>353</v>
      </c>
      <c r="G98" s="4" t="s">
        <v>351</v>
      </c>
      <c r="H98" s="4" t="s">
        <v>357</v>
      </c>
      <c r="I98" s="113">
        <v>92.979671169999989</v>
      </c>
      <c r="J98" s="120">
        <v>3.3472295600144095</v>
      </c>
      <c r="K98" s="116">
        <v>1.0403487459173301E-2</v>
      </c>
      <c r="L98" s="116">
        <v>1.4513492180000001</v>
      </c>
      <c r="M98" s="116">
        <v>3.8456568989999997E-3</v>
      </c>
      <c r="N98" s="116">
        <v>64.246804900000001</v>
      </c>
      <c r="O98" s="116">
        <v>0.21126682635000002</v>
      </c>
      <c r="P98" s="116">
        <v>6.0683000549999998E-2</v>
      </c>
      <c r="Q98" s="116">
        <v>1.9238269230000002E-4</v>
      </c>
      <c r="R98" s="116">
        <v>5.5828360506000006E-2</v>
      </c>
      <c r="S98" s="116">
        <v>1.7699207691600002E-4</v>
      </c>
      <c r="T98" s="116">
        <v>7.6374196800000002E-3</v>
      </c>
      <c r="U98" s="118">
        <v>2.313037612E-5</v>
      </c>
      <c r="V98" s="42"/>
      <c r="W98" s="42"/>
      <c r="X98" s="42"/>
      <c r="Y98" s="42"/>
      <c r="Z98" s="42"/>
      <c r="AA98" s="42"/>
      <c r="AB98" s="42"/>
      <c r="AC98" s="50"/>
      <c r="AD98" s="50"/>
      <c r="AE98" s="50"/>
      <c r="AF98" s="50"/>
      <c r="AG98" s="50"/>
      <c r="AH98" s="50"/>
      <c r="AI98" s="42"/>
      <c r="AJ98" s="42"/>
      <c r="AK98" s="42"/>
    </row>
    <row r="99" spans="1:37" x14ac:dyDescent="0.25">
      <c r="A99" s="5" t="s">
        <v>236</v>
      </c>
      <c r="B99" s="31" t="s">
        <v>211</v>
      </c>
      <c r="C99" s="4" t="s">
        <v>238</v>
      </c>
      <c r="D99" s="4" t="s">
        <v>421</v>
      </c>
      <c r="E99" s="31" t="s">
        <v>92</v>
      </c>
      <c r="F99" s="4" t="s">
        <v>393</v>
      </c>
      <c r="G99" s="4" t="s">
        <v>351</v>
      </c>
      <c r="H99" s="4" t="s">
        <v>357</v>
      </c>
      <c r="I99" s="113">
        <v>133.35346342</v>
      </c>
      <c r="J99" s="120">
        <v>5.6541703078211993</v>
      </c>
      <c r="K99" s="116">
        <v>1.7561222183468103E-2</v>
      </c>
      <c r="L99" s="116">
        <v>2.8042472110000003</v>
      </c>
      <c r="M99" s="116">
        <v>7.4304468160000005E-3</v>
      </c>
      <c r="N99" s="116">
        <v>169.07020908999999</v>
      </c>
      <c r="O99" s="116">
        <v>0.55596423296999997</v>
      </c>
      <c r="P99" s="116">
        <v>8.4429449050000008E-2</v>
      </c>
      <c r="Q99" s="116">
        <v>2.6766582420000002E-4</v>
      </c>
      <c r="R99" s="116">
        <v>7.7675093126000003E-2</v>
      </c>
      <c r="S99" s="116">
        <v>2.46252558264E-4</v>
      </c>
      <c r="T99" s="116">
        <v>1.6438899240000002E-2</v>
      </c>
      <c r="U99" s="118">
        <v>4.9786173489999995E-5</v>
      </c>
      <c r="V99" s="42"/>
      <c r="W99" s="42"/>
      <c r="X99" s="42"/>
      <c r="Y99" s="42"/>
      <c r="Z99" s="42"/>
      <c r="AA99" s="42"/>
      <c r="AB99" s="42"/>
      <c r="AC99" s="50"/>
      <c r="AD99" s="50"/>
      <c r="AE99" s="50"/>
      <c r="AF99" s="50"/>
      <c r="AG99" s="50"/>
      <c r="AH99" s="50"/>
      <c r="AI99" s="42"/>
      <c r="AJ99" s="42"/>
      <c r="AK99" s="42"/>
    </row>
    <row r="100" spans="1:37" x14ac:dyDescent="0.25">
      <c r="A100" s="5" t="s">
        <v>236</v>
      </c>
      <c r="B100" s="31" t="s">
        <v>211</v>
      </c>
      <c r="C100" s="4" t="s">
        <v>238</v>
      </c>
      <c r="D100" s="4" t="s">
        <v>421</v>
      </c>
      <c r="E100" s="31" t="s">
        <v>93</v>
      </c>
      <c r="F100" s="4" t="s">
        <v>394</v>
      </c>
      <c r="G100" s="4" t="s">
        <v>351</v>
      </c>
      <c r="H100" s="4" t="s">
        <v>357</v>
      </c>
      <c r="I100" s="113">
        <v>1228.183246929</v>
      </c>
      <c r="J100" s="120">
        <v>14.707155364525409</v>
      </c>
      <c r="K100" s="116">
        <v>4.6932637845310141E-2</v>
      </c>
      <c r="L100" s="116">
        <v>4.0343800383800001</v>
      </c>
      <c r="M100" s="116">
        <v>1.0689944045849999E-2</v>
      </c>
      <c r="N100" s="116">
        <v>265.15007120040002</v>
      </c>
      <c r="O100" s="116">
        <v>0.87190979485400011</v>
      </c>
      <c r="P100" s="116">
        <v>0.23236481143000001</v>
      </c>
      <c r="Q100" s="116">
        <v>7.3666382119000004E-4</v>
      </c>
      <c r="R100" s="116">
        <v>0.21377562651560003</v>
      </c>
      <c r="S100" s="116">
        <v>6.777307154948E-4</v>
      </c>
      <c r="T100" s="116">
        <v>2.55110536979E-2</v>
      </c>
      <c r="U100" s="118">
        <v>7.72617260085E-5</v>
      </c>
      <c r="V100" s="42"/>
      <c r="W100" s="42"/>
      <c r="X100" s="42"/>
      <c r="Y100" s="42"/>
      <c r="Z100" s="42"/>
      <c r="AA100" s="42"/>
      <c r="AB100" s="42"/>
      <c r="AC100" s="50"/>
      <c r="AD100" s="50"/>
      <c r="AE100" s="50"/>
      <c r="AF100" s="50"/>
      <c r="AG100" s="50"/>
      <c r="AH100" s="50"/>
      <c r="AI100" s="42"/>
      <c r="AJ100" s="42"/>
      <c r="AK100" s="42"/>
    </row>
    <row r="101" spans="1:37" x14ac:dyDescent="0.25">
      <c r="A101" s="5" t="s">
        <v>236</v>
      </c>
      <c r="B101" s="31" t="s">
        <v>211</v>
      </c>
      <c r="C101" s="4" t="s">
        <v>238</v>
      </c>
      <c r="D101" s="4" t="s">
        <v>421</v>
      </c>
      <c r="E101" s="31" t="s">
        <v>94</v>
      </c>
      <c r="F101" s="4" t="s">
        <v>354</v>
      </c>
      <c r="G101" s="4" t="s">
        <v>351</v>
      </c>
      <c r="H101" s="4" t="s">
        <v>357</v>
      </c>
      <c r="I101" s="113">
        <v>15.668891306000001</v>
      </c>
      <c r="J101" s="120">
        <v>0.51141858807664109</v>
      </c>
      <c r="K101" s="116">
        <v>1.5910480828777781E-3</v>
      </c>
      <c r="L101" s="116">
        <v>0.18322118451</v>
      </c>
      <c r="M101" s="116">
        <v>4.8548327939999998E-4</v>
      </c>
      <c r="N101" s="116">
        <v>13.050580692299999</v>
      </c>
      <c r="O101" s="116">
        <v>4.2915047227999999E-2</v>
      </c>
      <c r="P101" s="116">
        <v>8.3332669880000002E-3</v>
      </c>
      <c r="Q101" s="116">
        <v>2.6418870819999999E-5</v>
      </c>
      <c r="R101" s="116">
        <v>7.6666056289600003E-3</v>
      </c>
      <c r="S101" s="116">
        <v>2.4305361154400004E-5</v>
      </c>
      <c r="T101" s="116">
        <v>1.2064403140000001E-3</v>
      </c>
      <c r="U101" s="118">
        <v>3.6537755330000001E-6</v>
      </c>
      <c r="V101" s="42"/>
      <c r="W101" s="42"/>
      <c r="X101" s="42"/>
      <c r="Y101" s="42"/>
      <c r="Z101" s="42"/>
      <c r="AA101" s="42"/>
      <c r="AB101" s="42"/>
      <c r="AC101" s="50"/>
      <c r="AD101" s="50"/>
      <c r="AE101" s="50"/>
      <c r="AF101" s="50"/>
      <c r="AG101" s="50"/>
      <c r="AH101" s="50"/>
      <c r="AI101" s="42"/>
      <c r="AJ101" s="42"/>
      <c r="AK101" s="42"/>
    </row>
    <row r="102" spans="1:37" x14ac:dyDescent="0.25">
      <c r="A102" s="5" t="s">
        <v>236</v>
      </c>
      <c r="B102" s="31" t="s">
        <v>211</v>
      </c>
      <c r="C102" s="4" t="s">
        <v>238</v>
      </c>
      <c r="D102" s="4" t="s">
        <v>421</v>
      </c>
      <c r="E102" s="31" t="s">
        <v>95</v>
      </c>
      <c r="F102" s="4" t="s">
        <v>395</v>
      </c>
      <c r="G102" s="4" t="s">
        <v>356</v>
      </c>
      <c r="H102" s="4" t="s">
        <v>357</v>
      </c>
      <c r="I102" s="113">
        <v>23.135489079999999</v>
      </c>
      <c r="J102" s="120">
        <v>0.107319790080426</v>
      </c>
      <c r="K102" s="116">
        <v>3.6517926109009001E-4</v>
      </c>
      <c r="L102" s="116">
        <v>4.0599899500000002E-2</v>
      </c>
      <c r="M102" s="116">
        <v>1.075780469E-4</v>
      </c>
      <c r="N102" s="116">
        <v>2.89755392</v>
      </c>
      <c r="O102" s="116">
        <v>9.5282089800000011E-3</v>
      </c>
      <c r="P102" s="116">
        <v>1.0166127909999999E-3</v>
      </c>
      <c r="Q102" s="116">
        <v>3.2229573099999998E-6</v>
      </c>
      <c r="R102" s="116">
        <v>9.3528376772000006E-4</v>
      </c>
      <c r="S102" s="116">
        <v>2.9651207252E-6</v>
      </c>
      <c r="T102" s="116">
        <v>2.207731424E-4</v>
      </c>
      <c r="U102" s="118">
        <v>6.6862443899999997E-7</v>
      </c>
      <c r="V102" s="42"/>
      <c r="W102" s="42"/>
      <c r="X102" s="42"/>
      <c r="Y102" s="42"/>
      <c r="Z102" s="42"/>
      <c r="AA102" s="42"/>
      <c r="AB102" s="42"/>
      <c r="AC102" s="50"/>
      <c r="AD102" s="50"/>
      <c r="AE102" s="50"/>
      <c r="AF102" s="50"/>
      <c r="AG102" s="50"/>
      <c r="AH102" s="50"/>
      <c r="AI102" s="42"/>
      <c r="AJ102" s="42"/>
      <c r="AK102" s="42"/>
    </row>
    <row r="103" spans="1:37" x14ac:dyDescent="0.25">
      <c r="A103" s="5" t="s">
        <v>236</v>
      </c>
      <c r="B103" s="31" t="s">
        <v>211</v>
      </c>
      <c r="C103" s="4" t="s">
        <v>238</v>
      </c>
      <c r="D103" s="4" t="s">
        <v>421</v>
      </c>
      <c r="E103" s="31" t="s">
        <v>96</v>
      </c>
      <c r="F103" s="4" t="s">
        <v>396</v>
      </c>
      <c r="G103" s="4" t="s">
        <v>356</v>
      </c>
      <c r="H103" s="4" t="s">
        <v>357</v>
      </c>
      <c r="I103" s="113">
        <v>5.3947728E-2</v>
      </c>
      <c r="J103" s="120">
        <v>1.5067038894799997E-3</v>
      </c>
      <c r="K103" s="116">
        <v>4.6300371342500009E-6</v>
      </c>
      <c r="L103" s="116">
        <v>3.7470364000000004E-4</v>
      </c>
      <c r="M103" s="116">
        <v>9.9285663000000007E-7</v>
      </c>
      <c r="N103" s="116">
        <v>2.4511431E-2</v>
      </c>
      <c r="O103" s="116">
        <v>8.0602483000000006E-5</v>
      </c>
      <c r="P103" s="116">
        <v>3.4096569500000001E-5</v>
      </c>
      <c r="Q103" s="116">
        <v>1.08096016E-7</v>
      </c>
      <c r="R103" s="116">
        <v>3.1368843939999998E-5</v>
      </c>
      <c r="S103" s="116">
        <v>9.944833472E-8</v>
      </c>
      <c r="T103" s="116">
        <v>2.5258965199999999E-6</v>
      </c>
      <c r="U103" s="118">
        <v>7.6498272000000002E-9</v>
      </c>
      <c r="V103" s="42"/>
      <c r="W103" s="42"/>
      <c r="X103" s="42"/>
      <c r="Y103" s="42"/>
      <c r="Z103" s="42"/>
      <c r="AA103" s="42"/>
      <c r="AB103" s="42"/>
      <c r="AC103" s="50"/>
      <c r="AD103" s="50"/>
      <c r="AE103" s="50"/>
      <c r="AF103" s="50"/>
      <c r="AG103" s="50"/>
      <c r="AH103" s="50"/>
      <c r="AI103" s="42"/>
      <c r="AJ103" s="42"/>
      <c r="AK103" s="42"/>
    </row>
    <row r="104" spans="1:37" x14ac:dyDescent="0.25">
      <c r="A104" s="5" t="s">
        <v>236</v>
      </c>
      <c r="B104" s="31" t="s">
        <v>211</v>
      </c>
      <c r="C104" s="4" t="s">
        <v>238</v>
      </c>
      <c r="D104" s="4" t="s">
        <v>421</v>
      </c>
      <c r="E104" s="31" t="s">
        <v>97</v>
      </c>
      <c r="F104" s="4" t="s">
        <v>397</v>
      </c>
      <c r="G104" s="4" t="s">
        <v>338</v>
      </c>
      <c r="H104" s="4" t="s">
        <v>357</v>
      </c>
      <c r="I104" s="113">
        <v>0.33850799200000004</v>
      </c>
      <c r="J104" s="120">
        <v>3.5367612223599992E-2</v>
      </c>
      <c r="K104" s="116">
        <v>1.1507195992839999E-4</v>
      </c>
      <c r="L104" s="116">
        <v>1.4646020100000001E-2</v>
      </c>
      <c r="M104" s="116">
        <v>4.1403845300000003E-5</v>
      </c>
      <c r="N104" s="116">
        <v>1.4602800299999998</v>
      </c>
      <c r="O104" s="116">
        <v>5.1231651400000001E-3</v>
      </c>
      <c r="P104" s="116">
        <v>7.6985091999999999E-4</v>
      </c>
      <c r="Q104" s="116">
        <v>2.6039224700000002E-6</v>
      </c>
      <c r="R104" s="116">
        <v>7.0826284639999998E-4</v>
      </c>
      <c r="S104" s="116">
        <v>2.3956086724E-6</v>
      </c>
      <c r="T104" s="116">
        <v>1.28837779E-4</v>
      </c>
      <c r="U104" s="118">
        <v>4.1629545400000002E-7</v>
      </c>
      <c r="V104" s="42"/>
      <c r="W104" s="42"/>
      <c r="X104" s="42"/>
      <c r="Y104" s="42"/>
      <c r="Z104" s="42"/>
      <c r="AA104" s="42"/>
      <c r="AB104" s="42"/>
      <c r="AC104" s="50"/>
      <c r="AD104" s="50"/>
      <c r="AE104" s="50"/>
      <c r="AF104" s="50"/>
      <c r="AG104" s="50"/>
      <c r="AH104" s="50"/>
      <c r="AI104" s="42"/>
      <c r="AJ104" s="42"/>
      <c r="AK104" s="42"/>
    </row>
    <row r="105" spans="1:37" x14ac:dyDescent="0.25">
      <c r="A105" s="5" t="s">
        <v>236</v>
      </c>
      <c r="B105" s="31" t="s">
        <v>211</v>
      </c>
      <c r="C105" s="4" t="s">
        <v>238</v>
      </c>
      <c r="D105" s="4" t="s">
        <v>421</v>
      </c>
      <c r="E105" s="31" t="s">
        <v>98</v>
      </c>
      <c r="F105" s="4" t="s">
        <v>398</v>
      </c>
      <c r="G105" s="4" t="s">
        <v>325</v>
      </c>
      <c r="H105" s="4" t="s">
        <v>399</v>
      </c>
      <c r="I105" s="113">
        <v>13.59245943</v>
      </c>
      <c r="J105" s="120">
        <v>8.9661244717076108E-2</v>
      </c>
      <c r="K105" s="116">
        <v>3.1185215160311797E-4</v>
      </c>
      <c r="L105" s="116">
        <v>0.32574436690000003</v>
      </c>
      <c r="M105" s="116">
        <v>1.1329766240000001E-3</v>
      </c>
      <c r="N105" s="116">
        <v>1.4825070748</v>
      </c>
      <c r="O105" s="116">
        <v>5.1563304480000006E-3</v>
      </c>
      <c r="P105" s="116">
        <v>2.1325071896000003E-3</v>
      </c>
      <c r="Q105" s="116">
        <v>7.417106442E-6</v>
      </c>
      <c r="R105" s="116">
        <v>2.1325071896000003E-3</v>
      </c>
      <c r="S105" s="116">
        <v>7.417106442E-6</v>
      </c>
      <c r="T105" s="116">
        <v>4.6331710459999998E-4</v>
      </c>
      <c r="U105" s="118">
        <v>1.6114703997999998E-6</v>
      </c>
      <c r="V105" s="42"/>
      <c r="W105" s="42"/>
      <c r="X105" s="42"/>
      <c r="Y105" s="42"/>
      <c r="Z105" s="42"/>
      <c r="AA105" s="42"/>
      <c r="AB105" s="42"/>
      <c r="AC105" s="50"/>
      <c r="AD105" s="50"/>
      <c r="AE105" s="50"/>
      <c r="AF105" s="50"/>
      <c r="AG105" s="50"/>
      <c r="AH105" s="50"/>
      <c r="AI105" s="42"/>
      <c r="AJ105" s="42"/>
      <c r="AK105" s="42"/>
    </row>
    <row r="106" spans="1:37" x14ac:dyDescent="0.25">
      <c r="A106" s="5" t="s">
        <v>236</v>
      </c>
      <c r="B106" s="31" t="s">
        <v>211</v>
      </c>
      <c r="C106" s="4" t="s">
        <v>238</v>
      </c>
      <c r="D106" s="4" t="s">
        <v>421</v>
      </c>
      <c r="E106" s="31" t="s">
        <v>99</v>
      </c>
      <c r="F106" s="4" t="s">
        <v>359</v>
      </c>
      <c r="G106" s="4" t="s">
        <v>331</v>
      </c>
      <c r="H106" s="4" t="s">
        <v>399</v>
      </c>
      <c r="I106" s="113">
        <v>0.81775113999999993</v>
      </c>
      <c r="J106" s="120">
        <v>1.3287188782691001E-2</v>
      </c>
      <c r="K106" s="116">
        <v>4.9439214492470997E-5</v>
      </c>
      <c r="L106" s="116">
        <v>4.82210717E-2</v>
      </c>
      <c r="M106" s="116">
        <v>1.7942185600000002E-4</v>
      </c>
      <c r="N106" s="116">
        <v>0.28548612499999998</v>
      </c>
      <c r="O106" s="116">
        <v>1.0622423400000001E-3</v>
      </c>
      <c r="P106" s="116">
        <v>6.4168172000000001E-4</v>
      </c>
      <c r="Q106" s="116">
        <v>2.38758119E-6</v>
      </c>
      <c r="R106" s="116">
        <v>6.4168172000000001E-4</v>
      </c>
      <c r="S106" s="116">
        <v>2.38758119E-6</v>
      </c>
      <c r="T106" s="116">
        <v>1.2632357900000001E-4</v>
      </c>
      <c r="U106" s="118">
        <v>4.7002719000000001E-7</v>
      </c>
      <c r="V106" s="42"/>
      <c r="W106" s="42"/>
      <c r="X106" s="42"/>
      <c r="Y106" s="42"/>
      <c r="Z106" s="42"/>
      <c r="AA106" s="42"/>
      <c r="AB106" s="42"/>
      <c r="AC106" s="50"/>
      <c r="AD106" s="50"/>
      <c r="AE106" s="50"/>
      <c r="AF106" s="50"/>
      <c r="AG106" s="50"/>
      <c r="AH106" s="50"/>
      <c r="AI106" s="42"/>
      <c r="AJ106" s="42"/>
      <c r="AK106" s="42"/>
    </row>
    <row r="107" spans="1:37" x14ac:dyDescent="0.25">
      <c r="A107" s="5" t="s">
        <v>236</v>
      </c>
      <c r="B107" s="31" t="s">
        <v>211</v>
      </c>
      <c r="C107" s="4" t="s">
        <v>238</v>
      </c>
      <c r="D107" s="4" t="s">
        <v>421</v>
      </c>
      <c r="E107" s="31" t="s">
        <v>100</v>
      </c>
      <c r="F107" s="4" t="s">
        <v>360</v>
      </c>
      <c r="G107" s="4" t="s">
        <v>331</v>
      </c>
      <c r="H107" s="4" t="s">
        <v>399</v>
      </c>
      <c r="I107" s="113">
        <v>0.81218820000000003</v>
      </c>
      <c r="J107" s="120">
        <v>1.1941669745038999E-2</v>
      </c>
      <c r="K107" s="116">
        <v>4.4432789135820001E-5</v>
      </c>
      <c r="L107" s="116">
        <v>4.5622178799999996E-2</v>
      </c>
      <c r="M107" s="116">
        <v>1.6975186199999999E-4</v>
      </c>
      <c r="N107" s="116">
        <v>0.33547500099999999</v>
      </c>
      <c r="O107" s="116">
        <v>1.24824171E-3</v>
      </c>
      <c r="P107" s="116">
        <v>1.08932195E-3</v>
      </c>
      <c r="Q107" s="116">
        <v>4.0531694000000004E-6</v>
      </c>
      <c r="R107" s="116">
        <v>1.08932195E-3</v>
      </c>
      <c r="S107" s="116">
        <v>4.0531694000000004E-6</v>
      </c>
      <c r="T107" s="116">
        <v>2.0481221100000001E-4</v>
      </c>
      <c r="U107" s="118">
        <v>7.6206910999999994E-7</v>
      </c>
      <c r="V107" s="42"/>
      <c r="W107" s="42"/>
      <c r="X107" s="42"/>
      <c r="Y107" s="42"/>
      <c r="Z107" s="42"/>
      <c r="AA107" s="42"/>
      <c r="AB107" s="42"/>
      <c r="AC107" s="50"/>
      <c r="AD107" s="50"/>
      <c r="AE107" s="50"/>
      <c r="AF107" s="50"/>
      <c r="AG107" s="50"/>
      <c r="AH107" s="50"/>
      <c r="AI107" s="42"/>
      <c r="AJ107" s="42"/>
      <c r="AK107" s="42"/>
    </row>
    <row r="108" spans="1:37" x14ac:dyDescent="0.25">
      <c r="A108" s="5" t="s">
        <v>236</v>
      </c>
      <c r="B108" s="31" t="s">
        <v>211</v>
      </c>
      <c r="C108" s="4" t="s">
        <v>238</v>
      </c>
      <c r="D108" s="4" t="s">
        <v>421</v>
      </c>
      <c r="E108" s="31" t="s">
        <v>101</v>
      </c>
      <c r="F108" s="4" t="s">
        <v>333</v>
      </c>
      <c r="G108" s="4" t="s">
        <v>331</v>
      </c>
      <c r="H108" s="4" t="s">
        <v>399</v>
      </c>
      <c r="I108" s="113">
        <v>0.661989037</v>
      </c>
      <c r="J108" s="120">
        <v>5.5374172298469993E-3</v>
      </c>
      <c r="K108" s="116">
        <v>2.0603728351148002E-5</v>
      </c>
      <c r="L108" s="116">
        <v>1.9963508500000001E-2</v>
      </c>
      <c r="M108" s="116">
        <v>7.4280601999999994E-5</v>
      </c>
      <c r="N108" s="116">
        <v>0.1004364</v>
      </c>
      <c r="O108" s="116">
        <v>3.7370566200000001E-4</v>
      </c>
      <c r="P108" s="116">
        <v>1.6790522999999999E-4</v>
      </c>
      <c r="Q108" s="116">
        <v>6.2474493299999997E-7</v>
      </c>
      <c r="R108" s="116">
        <v>1.6790522999999999E-4</v>
      </c>
      <c r="S108" s="116">
        <v>6.2474493299999997E-7</v>
      </c>
      <c r="T108" s="116">
        <v>3.5043368900000001E-5</v>
      </c>
      <c r="U108" s="118">
        <v>1.3039002799999999E-7</v>
      </c>
      <c r="V108" s="42"/>
      <c r="W108" s="42"/>
      <c r="X108" s="42"/>
      <c r="Y108" s="42"/>
      <c r="Z108" s="42"/>
      <c r="AA108" s="42"/>
      <c r="AB108" s="42"/>
      <c r="AC108" s="50"/>
      <c r="AD108" s="50"/>
      <c r="AE108" s="50"/>
      <c r="AF108" s="50"/>
      <c r="AG108" s="50"/>
      <c r="AH108" s="50"/>
      <c r="AI108" s="42"/>
      <c r="AJ108" s="42"/>
      <c r="AK108" s="42"/>
    </row>
    <row r="109" spans="1:37" x14ac:dyDescent="0.25">
      <c r="A109" s="5" t="s">
        <v>236</v>
      </c>
      <c r="B109" s="31" t="s">
        <v>211</v>
      </c>
      <c r="C109" s="4" t="s">
        <v>238</v>
      </c>
      <c r="D109" s="4" t="s">
        <v>421</v>
      </c>
      <c r="E109" s="31" t="s">
        <v>102</v>
      </c>
      <c r="F109" s="4" t="s">
        <v>361</v>
      </c>
      <c r="G109" s="4" t="s">
        <v>331</v>
      </c>
      <c r="H109" s="4" t="s">
        <v>399</v>
      </c>
      <c r="I109" s="113">
        <v>0.18913972900000001</v>
      </c>
      <c r="J109" s="120">
        <v>2.0661811033436E-3</v>
      </c>
      <c r="K109" s="116">
        <v>7.6878855207129998E-6</v>
      </c>
      <c r="L109" s="116">
        <v>7.5476614000000008E-3</v>
      </c>
      <c r="M109" s="116">
        <v>2.8083478299999998E-5</v>
      </c>
      <c r="N109" s="116">
        <v>4.7417235000000002E-2</v>
      </c>
      <c r="O109" s="116">
        <v>1.7643093799999998E-4</v>
      </c>
      <c r="P109" s="116">
        <v>1.1419375300000001E-4</v>
      </c>
      <c r="Q109" s="116">
        <v>4.2489424000000002E-7</v>
      </c>
      <c r="R109" s="116">
        <v>1.1419375300000001E-4</v>
      </c>
      <c r="S109" s="116">
        <v>4.2489424000000002E-7</v>
      </c>
      <c r="T109" s="116">
        <v>2.2182084999999998E-5</v>
      </c>
      <c r="U109" s="118">
        <v>8.2535522000000005E-8</v>
      </c>
      <c r="V109" s="42"/>
      <c r="W109" s="42"/>
      <c r="X109" s="42"/>
      <c r="Y109" s="42"/>
      <c r="Z109" s="42"/>
      <c r="AA109" s="42"/>
      <c r="AB109" s="42"/>
      <c r="AC109" s="50"/>
      <c r="AD109" s="50"/>
      <c r="AE109" s="50"/>
      <c r="AF109" s="50"/>
      <c r="AG109" s="50"/>
      <c r="AH109" s="50"/>
      <c r="AI109" s="42"/>
      <c r="AJ109" s="42"/>
      <c r="AK109" s="42"/>
    </row>
    <row r="110" spans="1:37" x14ac:dyDescent="0.25">
      <c r="A110" s="5" t="s">
        <v>236</v>
      </c>
      <c r="B110" s="31" t="s">
        <v>211</v>
      </c>
      <c r="C110" s="4" t="s">
        <v>238</v>
      </c>
      <c r="D110" s="4" t="s">
        <v>421</v>
      </c>
      <c r="E110" s="31" t="s">
        <v>103</v>
      </c>
      <c r="F110" s="4" t="s">
        <v>362</v>
      </c>
      <c r="G110" s="4" t="s">
        <v>331</v>
      </c>
      <c r="H110" s="4" t="s">
        <v>399</v>
      </c>
      <c r="I110" s="113">
        <v>2.1639807200000001</v>
      </c>
      <c r="J110" s="120">
        <v>4.3122431439481995E-2</v>
      </c>
      <c r="K110" s="116">
        <v>1.6045075535550001E-4</v>
      </c>
      <c r="L110" s="116">
        <v>0.15573082399999999</v>
      </c>
      <c r="M110" s="116">
        <v>5.7944627999999992E-4</v>
      </c>
      <c r="N110" s="116">
        <v>0.91064419000000008</v>
      </c>
      <c r="O110" s="116">
        <v>3.3883423500000003E-3</v>
      </c>
      <c r="P110" s="116">
        <v>1.9631447799999999E-3</v>
      </c>
      <c r="Q110" s="116">
        <v>7.3045062999999997E-6</v>
      </c>
      <c r="R110" s="116">
        <v>1.9631447799999999E-3</v>
      </c>
      <c r="S110" s="116">
        <v>7.3045062999999997E-6</v>
      </c>
      <c r="T110" s="116">
        <v>3.8832007099999998E-4</v>
      </c>
      <c r="U110" s="118">
        <v>1.4448686400000001E-6</v>
      </c>
      <c r="V110" s="42"/>
      <c r="W110" s="42"/>
      <c r="X110" s="42"/>
      <c r="Y110" s="42"/>
      <c r="Z110" s="42"/>
      <c r="AA110" s="42"/>
      <c r="AB110" s="42"/>
      <c r="AC110" s="50"/>
      <c r="AD110" s="50"/>
      <c r="AE110" s="50"/>
      <c r="AF110" s="50"/>
      <c r="AG110" s="50"/>
      <c r="AH110" s="50"/>
      <c r="AI110" s="42"/>
      <c r="AJ110" s="42"/>
      <c r="AK110" s="42"/>
    </row>
    <row r="111" spans="1:37" x14ac:dyDescent="0.25">
      <c r="A111" s="5" t="s">
        <v>236</v>
      </c>
      <c r="B111" s="31" t="s">
        <v>211</v>
      </c>
      <c r="C111" s="4" t="s">
        <v>238</v>
      </c>
      <c r="D111" s="4" t="s">
        <v>421</v>
      </c>
      <c r="E111" s="31" t="s">
        <v>104</v>
      </c>
      <c r="F111" s="4" t="s">
        <v>363</v>
      </c>
      <c r="G111" s="4" t="s">
        <v>331</v>
      </c>
      <c r="H111" s="4" t="s">
        <v>399</v>
      </c>
      <c r="I111" s="113">
        <v>1.5520584099999999</v>
      </c>
      <c r="J111" s="120">
        <v>2.5467253450580998E-2</v>
      </c>
      <c r="K111" s="116">
        <v>9.4759043682790002E-5</v>
      </c>
      <c r="L111" s="116">
        <v>9.2910757499999996E-2</v>
      </c>
      <c r="M111" s="116">
        <v>3.4570414600000002E-4</v>
      </c>
      <c r="N111" s="116">
        <v>0.42701416200000003</v>
      </c>
      <c r="O111" s="116">
        <v>1.5888422600000001E-3</v>
      </c>
      <c r="P111" s="116">
        <v>6.3531055499999999E-4</v>
      </c>
      <c r="Q111" s="116">
        <v>2.3638754699999997E-6</v>
      </c>
      <c r="R111" s="116">
        <v>6.3531055499999999E-4</v>
      </c>
      <c r="S111" s="116">
        <v>2.3638754699999997E-6</v>
      </c>
      <c r="T111" s="116">
        <v>1.3769128799999999E-4</v>
      </c>
      <c r="U111" s="118">
        <v>5.1232437699999997E-7</v>
      </c>
      <c r="V111" s="42"/>
      <c r="W111" s="42"/>
      <c r="X111" s="42"/>
      <c r="Y111" s="42"/>
      <c r="Z111" s="42"/>
      <c r="AA111" s="42"/>
      <c r="AB111" s="42"/>
      <c r="AC111" s="50"/>
      <c r="AD111" s="50"/>
      <c r="AE111" s="50"/>
      <c r="AF111" s="50"/>
      <c r="AG111" s="50"/>
      <c r="AH111" s="50"/>
      <c r="AI111" s="42"/>
      <c r="AJ111" s="42"/>
      <c r="AK111" s="42"/>
    </row>
    <row r="112" spans="1:37" x14ac:dyDescent="0.25">
      <c r="A112" s="5" t="s">
        <v>236</v>
      </c>
      <c r="B112" s="31" t="s">
        <v>211</v>
      </c>
      <c r="C112" s="4" t="s">
        <v>238</v>
      </c>
      <c r="D112" s="4" t="s">
        <v>421</v>
      </c>
      <c r="E112" s="31" t="s">
        <v>105</v>
      </c>
      <c r="F112" s="4" t="s">
        <v>335</v>
      </c>
      <c r="G112" s="4" t="s">
        <v>331</v>
      </c>
      <c r="H112" s="4" t="s">
        <v>399</v>
      </c>
      <c r="I112" s="113">
        <v>1.3517928400000001</v>
      </c>
      <c r="J112" s="120">
        <v>1.2524372708419001E-2</v>
      </c>
      <c r="K112" s="116">
        <v>4.6600924877550001E-5</v>
      </c>
      <c r="L112" s="116">
        <v>5.3273793999999999E-2</v>
      </c>
      <c r="M112" s="116">
        <v>1.9822215600000001E-4</v>
      </c>
      <c r="N112" s="116">
        <v>0.39631413199999999</v>
      </c>
      <c r="O112" s="116">
        <v>1.4746133100000001E-3</v>
      </c>
      <c r="P112" s="116">
        <v>1.9017707099999999E-3</v>
      </c>
      <c r="Q112" s="116">
        <v>7.0761441000000002E-6</v>
      </c>
      <c r="R112" s="116">
        <v>1.9017707099999999E-3</v>
      </c>
      <c r="S112" s="116">
        <v>7.0761441000000002E-6</v>
      </c>
      <c r="T112" s="116">
        <v>3.4965673000000001E-4</v>
      </c>
      <c r="U112" s="118">
        <v>1.3010093199999998E-6</v>
      </c>
      <c r="V112" s="42"/>
      <c r="W112" s="42"/>
      <c r="X112" s="42"/>
      <c r="Y112" s="42"/>
      <c r="Z112" s="42"/>
      <c r="AA112" s="42"/>
      <c r="AB112" s="42"/>
      <c r="AC112" s="50"/>
      <c r="AD112" s="50"/>
      <c r="AE112" s="50"/>
      <c r="AF112" s="50"/>
      <c r="AG112" s="50"/>
      <c r="AH112" s="50"/>
      <c r="AI112" s="42"/>
      <c r="AJ112" s="42"/>
      <c r="AK112" s="42"/>
    </row>
    <row r="113" spans="1:37" x14ac:dyDescent="0.25">
      <c r="A113" s="5" t="s">
        <v>236</v>
      </c>
      <c r="B113" s="31" t="s">
        <v>211</v>
      </c>
      <c r="C113" s="4" t="s">
        <v>238</v>
      </c>
      <c r="D113" s="4" t="s">
        <v>421</v>
      </c>
      <c r="E113" s="31" t="s">
        <v>106</v>
      </c>
      <c r="F113" s="4" t="s">
        <v>365</v>
      </c>
      <c r="G113" s="4" t="s">
        <v>331</v>
      </c>
      <c r="H113" s="4" t="s">
        <v>399</v>
      </c>
      <c r="I113" s="113">
        <v>0.73987005360000002</v>
      </c>
      <c r="J113" s="120">
        <v>2.2372858541125449E-2</v>
      </c>
      <c r="K113" s="116">
        <v>8.3245361646625996E-5</v>
      </c>
      <c r="L113" s="116">
        <v>8.0549553569999988E-2</v>
      </c>
      <c r="M113" s="116">
        <v>2.9971031643999998E-4</v>
      </c>
      <c r="N113" s="116">
        <v>0.40660913523999997</v>
      </c>
      <c r="O113" s="116">
        <v>1.5129192831E-3</v>
      </c>
      <c r="P113" s="116">
        <v>6.8126703550000002E-4</v>
      </c>
      <c r="Q113" s="116">
        <v>2.5348713355000001E-6</v>
      </c>
      <c r="R113" s="116">
        <v>6.8126703550000002E-4</v>
      </c>
      <c r="S113" s="116">
        <v>2.5348713355000001E-6</v>
      </c>
      <c r="T113" s="116">
        <v>1.4201282010999999E-4</v>
      </c>
      <c r="U113" s="118">
        <v>5.2840404669999995E-7</v>
      </c>
      <c r="V113" s="42"/>
      <c r="W113" s="42"/>
      <c r="X113" s="42"/>
      <c r="Y113" s="42"/>
      <c r="Z113" s="42"/>
      <c r="AA113" s="42"/>
      <c r="AB113" s="42"/>
      <c r="AC113" s="50"/>
      <c r="AD113" s="50"/>
      <c r="AE113" s="50"/>
      <c r="AF113" s="50"/>
      <c r="AG113" s="50"/>
      <c r="AH113" s="50"/>
      <c r="AI113" s="42"/>
      <c r="AJ113" s="42"/>
      <c r="AK113" s="42"/>
    </row>
    <row r="114" spans="1:37" x14ac:dyDescent="0.25">
      <c r="A114" s="5" t="s">
        <v>236</v>
      </c>
      <c r="B114" s="31" t="s">
        <v>211</v>
      </c>
      <c r="C114" s="4" t="s">
        <v>238</v>
      </c>
      <c r="D114" s="4" t="s">
        <v>421</v>
      </c>
      <c r="E114" s="31" t="s">
        <v>107</v>
      </c>
      <c r="F114" s="4" t="s">
        <v>336</v>
      </c>
      <c r="G114" s="4" t="s">
        <v>331</v>
      </c>
      <c r="H114" s="4" t="s">
        <v>399</v>
      </c>
      <c r="I114" s="113">
        <v>0.13907327999999999</v>
      </c>
      <c r="J114" s="120">
        <v>3.5710249463059996E-3</v>
      </c>
      <c r="K114" s="116">
        <v>1.3287140042850001E-5</v>
      </c>
      <c r="L114" s="116">
        <v>1.2843027E-2</v>
      </c>
      <c r="M114" s="116">
        <v>4.7786576000000002E-5</v>
      </c>
      <c r="N114" s="116">
        <v>6.5746932999999994E-2</v>
      </c>
      <c r="O114" s="116">
        <v>2.4463242E-4</v>
      </c>
      <c r="P114" s="116">
        <v>1.1212099000000001E-4</v>
      </c>
      <c r="Q114" s="116">
        <v>4.1718183999999999E-7</v>
      </c>
      <c r="R114" s="116">
        <v>1.1212099000000001E-4</v>
      </c>
      <c r="S114" s="116">
        <v>4.1718183999999999E-7</v>
      </c>
      <c r="T114" s="116">
        <v>2.3259629999999999E-5</v>
      </c>
      <c r="U114" s="118">
        <v>8.654488E-8</v>
      </c>
      <c r="V114" s="42"/>
      <c r="W114" s="42"/>
      <c r="X114" s="42"/>
      <c r="Y114" s="42"/>
      <c r="Z114" s="42"/>
      <c r="AA114" s="42"/>
      <c r="AB114" s="42"/>
      <c r="AC114" s="50"/>
      <c r="AD114" s="50"/>
      <c r="AE114" s="50"/>
      <c r="AF114" s="50"/>
      <c r="AG114" s="50"/>
      <c r="AH114" s="50"/>
      <c r="AI114" s="42"/>
      <c r="AJ114" s="42"/>
      <c r="AK114" s="42"/>
    </row>
    <row r="115" spans="1:37" x14ac:dyDescent="0.25">
      <c r="A115" s="5" t="s">
        <v>236</v>
      </c>
      <c r="B115" s="31" t="s">
        <v>211</v>
      </c>
      <c r="C115" s="4" t="s">
        <v>238</v>
      </c>
      <c r="D115" s="4" t="s">
        <v>421</v>
      </c>
      <c r="E115" s="31" t="s">
        <v>108</v>
      </c>
      <c r="F115" s="4" t="s">
        <v>366</v>
      </c>
      <c r="G115" s="4" t="s">
        <v>331</v>
      </c>
      <c r="H115" s="4" t="s">
        <v>399</v>
      </c>
      <c r="I115" s="113">
        <v>1.1459645527</v>
      </c>
      <c r="J115" s="120">
        <v>3.1639758511284699E-2</v>
      </c>
      <c r="K115" s="116">
        <v>1.1772580853640401E-4</v>
      </c>
      <c r="L115" s="116">
        <v>0.11345636624</v>
      </c>
      <c r="M115" s="116">
        <v>4.2215064879999999E-4</v>
      </c>
      <c r="N115" s="116">
        <v>0.63949742850000002</v>
      </c>
      <c r="O115" s="116">
        <v>2.3794539209999999E-3</v>
      </c>
      <c r="P115" s="116">
        <v>1.2453138096000002E-3</v>
      </c>
      <c r="Q115" s="116">
        <v>4.6335872449999994E-6</v>
      </c>
      <c r="R115" s="116">
        <v>1.2453138096000002E-3</v>
      </c>
      <c r="S115" s="116">
        <v>4.6335872449999994E-6</v>
      </c>
      <c r="T115" s="116">
        <v>2.5021990200000001E-4</v>
      </c>
      <c r="U115" s="118">
        <v>9.3102287539999991E-7</v>
      </c>
      <c r="V115" s="42"/>
      <c r="W115" s="42"/>
      <c r="X115" s="42"/>
      <c r="Y115" s="42"/>
      <c r="Z115" s="42"/>
      <c r="AA115" s="42"/>
      <c r="AB115" s="42"/>
      <c r="AC115" s="50"/>
      <c r="AD115" s="50"/>
      <c r="AE115" s="50"/>
      <c r="AF115" s="50"/>
      <c r="AG115" s="50"/>
      <c r="AH115" s="50"/>
      <c r="AI115" s="42"/>
      <c r="AJ115" s="42"/>
      <c r="AK115" s="42"/>
    </row>
    <row r="116" spans="1:37" x14ac:dyDescent="0.25">
      <c r="A116" s="5" t="s">
        <v>236</v>
      </c>
      <c r="B116" s="31" t="s">
        <v>211</v>
      </c>
      <c r="C116" s="4" t="s">
        <v>238</v>
      </c>
      <c r="D116" s="4" t="s">
        <v>421</v>
      </c>
      <c r="E116" s="31" t="s">
        <v>109</v>
      </c>
      <c r="F116" s="4" t="s">
        <v>367</v>
      </c>
      <c r="G116" s="4" t="s">
        <v>331</v>
      </c>
      <c r="H116" s="4" t="s">
        <v>399</v>
      </c>
      <c r="I116" s="113">
        <v>1.8969603940000002</v>
      </c>
      <c r="J116" s="120">
        <v>5.2109923357157764E-2</v>
      </c>
      <c r="K116" s="116">
        <v>1.9389157961853393E-4</v>
      </c>
      <c r="L116" s="116">
        <v>0.18844168552999999</v>
      </c>
      <c r="M116" s="116">
        <v>7.0115727649999997E-4</v>
      </c>
      <c r="N116" s="116">
        <v>1.2978550488999998</v>
      </c>
      <c r="O116" s="116">
        <v>4.8290830039999996E-3</v>
      </c>
      <c r="P116" s="116">
        <v>3.1189505139999998E-3</v>
      </c>
      <c r="Q116" s="116">
        <v>1.1605049870000001E-5</v>
      </c>
      <c r="R116" s="116">
        <v>3.1189505139999998E-3</v>
      </c>
      <c r="S116" s="116">
        <v>1.1605049870000001E-5</v>
      </c>
      <c r="T116" s="116">
        <v>6.0014508120000002E-4</v>
      </c>
      <c r="U116" s="118">
        <v>2.2330308889999998E-6</v>
      </c>
      <c r="V116" s="42"/>
      <c r="W116" s="42"/>
      <c r="X116" s="42"/>
      <c r="Y116" s="42"/>
      <c r="Z116" s="42"/>
      <c r="AA116" s="42"/>
      <c r="AB116" s="42"/>
      <c r="AC116" s="50"/>
      <c r="AD116" s="50"/>
      <c r="AE116" s="50"/>
      <c r="AF116" s="50"/>
      <c r="AG116" s="50"/>
      <c r="AH116" s="50"/>
      <c r="AI116" s="42"/>
      <c r="AJ116" s="42"/>
      <c r="AK116" s="42"/>
    </row>
    <row r="117" spans="1:37" x14ac:dyDescent="0.25">
      <c r="A117" s="5" t="s">
        <v>236</v>
      </c>
      <c r="B117" s="31" t="s">
        <v>211</v>
      </c>
      <c r="C117" s="4" t="s">
        <v>238</v>
      </c>
      <c r="D117" s="4" t="s">
        <v>421</v>
      </c>
      <c r="E117" s="31" t="s">
        <v>110</v>
      </c>
      <c r="F117" s="4" t="s">
        <v>368</v>
      </c>
      <c r="G117" s="4" t="s">
        <v>331</v>
      </c>
      <c r="H117" s="4" t="s">
        <v>399</v>
      </c>
      <c r="I117" s="113">
        <v>0.21695447600000001</v>
      </c>
      <c r="J117" s="120">
        <v>4.0113414701212005E-3</v>
      </c>
      <c r="K117" s="116">
        <v>1.4925476987447001E-5</v>
      </c>
      <c r="L117" s="116">
        <v>1.4936075350000001E-2</v>
      </c>
      <c r="M117" s="116">
        <v>5.55744271E-5</v>
      </c>
      <c r="N117" s="116">
        <v>0.11633366710000001</v>
      </c>
      <c r="O117" s="116">
        <v>4.3285654099999997E-4</v>
      </c>
      <c r="P117" s="116">
        <v>3.367027E-4</v>
      </c>
      <c r="Q117" s="116">
        <v>1.25280983E-6</v>
      </c>
      <c r="R117" s="116">
        <v>3.367027E-4</v>
      </c>
      <c r="S117" s="116">
        <v>1.25280983E-6</v>
      </c>
      <c r="T117" s="116">
        <v>6.3364417799999999E-5</v>
      </c>
      <c r="U117" s="118">
        <v>2.3576748700000002E-7</v>
      </c>
      <c r="V117" s="42"/>
      <c r="W117" s="42"/>
      <c r="X117" s="42"/>
      <c r="Y117" s="42"/>
      <c r="Z117" s="42"/>
      <c r="AA117" s="42"/>
      <c r="AB117" s="42"/>
      <c r="AC117" s="50"/>
      <c r="AD117" s="50"/>
      <c r="AE117" s="50"/>
      <c r="AF117" s="50"/>
      <c r="AG117" s="50"/>
      <c r="AH117" s="50"/>
      <c r="AI117" s="42"/>
      <c r="AJ117" s="42"/>
      <c r="AK117" s="42"/>
    </row>
    <row r="118" spans="1:37" x14ac:dyDescent="0.25">
      <c r="A118" s="5" t="s">
        <v>236</v>
      </c>
      <c r="B118" s="31" t="s">
        <v>211</v>
      </c>
      <c r="C118" s="4" t="s">
        <v>238</v>
      </c>
      <c r="D118" s="4" t="s">
        <v>421</v>
      </c>
      <c r="E118" s="31" t="s">
        <v>111</v>
      </c>
      <c r="F118" s="4" t="s">
        <v>369</v>
      </c>
      <c r="G118" s="4" t="s">
        <v>331</v>
      </c>
      <c r="H118" s="4" t="s">
        <v>399</v>
      </c>
      <c r="I118" s="113">
        <v>4.4392212000000004</v>
      </c>
      <c r="J118" s="120">
        <v>7.479302848621E-2</v>
      </c>
      <c r="K118" s="116">
        <v>2.7829129303857996E-4</v>
      </c>
      <c r="L118" s="116">
        <v>0.26996912099999998</v>
      </c>
      <c r="M118" s="116">
        <v>1.0045061900000002E-3</v>
      </c>
      <c r="N118" s="116">
        <v>1.42217967</v>
      </c>
      <c r="O118" s="116">
        <v>5.2916727999999993E-3</v>
      </c>
      <c r="P118" s="116">
        <v>2.5534391799999999E-3</v>
      </c>
      <c r="Q118" s="116">
        <v>9.5008845000000001E-6</v>
      </c>
      <c r="R118" s="116">
        <v>2.5534391799999999E-3</v>
      </c>
      <c r="S118" s="116">
        <v>9.5008845000000001E-6</v>
      </c>
      <c r="T118" s="116">
        <v>5.2362653000000007E-4</v>
      </c>
      <c r="U118" s="118">
        <v>1.9483196E-6</v>
      </c>
      <c r="V118" s="42"/>
      <c r="W118" s="42"/>
      <c r="X118" s="42"/>
      <c r="Y118" s="42"/>
      <c r="Z118" s="42"/>
      <c r="AA118" s="42"/>
      <c r="AB118" s="42"/>
      <c r="AC118" s="50"/>
      <c r="AD118" s="50"/>
      <c r="AE118" s="50"/>
      <c r="AF118" s="50"/>
      <c r="AG118" s="50"/>
      <c r="AH118" s="50"/>
      <c r="AI118" s="42"/>
      <c r="AJ118" s="42"/>
      <c r="AK118" s="42"/>
    </row>
    <row r="119" spans="1:37" x14ac:dyDescent="0.25">
      <c r="A119" s="5" t="s">
        <v>236</v>
      </c>
      <c r="B119" s="31" t="s">
        <v>211</v>
      </c>
      <c r="C119" s="4" t="s">
        <v>238</v>
      </c>
      <c r="D119" s="4" t="s">
        <v>421</v>
      </c>
      <c r="E119" s="31" t="s">
        <v>112</v>
      </c>
      <c r="F119" s="4" t="s">
        <v>371</v>
      </c>
      <c r="G119" s="4" t="s">
        <v>331</v>
      </c>
      <c r="H119" s="4" t="s">
        <v>399</v>
      </c>
      <c r="I119" s="113">
        <v>0.72874421</v>
      </c>
      <c r="J119" s="120">
        <v>3.5499713952649996E-2</v>
      </c>
      <c r="K119" s="116">
        <v>1.3208802567629999E-4</v>
      </c>
      <c r="L119" s="116">
        <v>0.12817495000000001</v>
      </c>
      <c r="M119" s="116">
        <v>4.7691588000000002E-4</v>
      </c>
      <c r="N119" s="116">
        <v>0.63164651000000005</v>
      </c>
      <c r="O119" s="116">
        <v>2.3502420999999998E-3</v>
      </c>
      <c r="P119" s="116">
        <v>1.0266921000000001E-3</v>
      </c>
      <c r="Q119" s="116">
        <v>3.8201355999999996E-6</v>
      </c>
      <c r="R119" s="116">
        <v>1.0266921000000001E-3</v>
      </c>
      <c r="S119" s="116">
        <v>3.8201355999999996E-6</v>
      </c>
      <c r="T119" s="116">
        <v>2.160311E-4</v>
      </c>
      <c r="U119" s="118">
        <v>8.0381272000000002E-7</v>
      </c>
      <c r="V119" s="42"/>
      <c r="W119" s="42"/>
      <c r="X119" s="42"/>
      <c r="Y119" s="42"/>
      <c r="Z119" s="42"/>
      <c r="AA119" s="42"/>
      <c r="AB119" s="42"/>
      <c r="AC119" s="50"/>
      <c r="AD119" s="50"/>
      <c r="AE119" s="50"/>
      <c r="AF119" s="50"/>
      <c r="AG119" s="50"/>
      <c r="AH119" s="50"/>
      <c r="AI119" s="42"/>
      <c r="AJ119" s="42"/>
      <c r="AK119" s="42"/>
    </row>
    <row r="120" spans="1:37" x14ac:dyDescent="0.25">
      <c r="A120" s="5" t="s">
        <v>236</v>
      </c>
      <c r="B120" s="31" t="s">
        <v>211</v>
      </c>
      <c r="C120" s="4" t="s">
        <v>238</v>
      </c>
      <c r="D120" s="4" t="s">
        <v>421</v>
      </c>
      <c r="E120" s="31" t="s">
        <v>113</v>
      </c>
      <c r="F120" s="4" t="s">
        <v>372</v>
      </c>
      <c r="G120" s="4" t="s">
        <v>338</v>
      </c>
      <c r="H120" s="4" t="s">
        <v>399</v>
      </c>
      <c r="I120" s="113">
        <v>8.1150280800000001</v>
      </c>
      <c r="J120" s="120">
        <v>0.13975787376328</v>
      </c>
      <c r="K120" s="116">
        <v>4.4307292405765003E-4</v>
      </c>
      <c r="L120" s="116">
        <v>0.50600682699999999</v>
      </c>
      <c r="M120" s="116">
        <v>1.6041881299999998E-3</v>
      </c>
      <c r="N120" s="116">
        <v>2.5507493939999999</v>
      </c>
      <c r="O120" s="116">
        <v>8.0866151799999994E-3</v>
      </c>
      <c r="P120" s="116">
        <v>4.3542980999999991E-3</v>
      </c>
      <c r="Q120" s="116">
        <v>1.3804385640000001E-5</v>
      </c>
      <c r="R120" s="116">
        <v>4.3542980999999991E-3</v>
      </c>
      <c r="S120" s="116">
        <v>1.3804385640000001E-5</v>
      </c>
      <c r="T120" s="116">
        <v>9.0772533099999994E-4</v>
      </c>
      <c r="U120" s="118">
        <v>2.8777520859999998E-6</v>
      </c>
      <c r="V120" s="42"/>
      <c r="W120" s="42"/>
      <c r="X120" s="42"/>
      <c r="Y120" s="42"/>
      <c r="Z120" s="42"/>
      <c r="AA120" s="42"/>
      <c r="AB120" s="42"/>
      <c r="AC120" s="50"/>
      <c r="AD120" s="50"/>
      <c r="AE120" s="50"/>
      <c r="AF120" s="50"/>
      <c r="AG120" s="50"/>
      <c r="AH120" s="50"/>
      <c r="AI120" s="42"/>
      <c r="AJ120" s="42"/>
      <c r="AK120" s="42"/>
    </row>
    <row r="121" spans="1:37" x14ac:dyDescent="0.25">
      <c r="A121" s="5" t="s">
        <v>236</v>
      </c>
      <c r="B121" s="31" t="s">
        <v>211</v>
      </c>
      <c r="C121" s="4" t="s">
        <v>238</v>
      </c>
      <c r="D121" s="4" t="s">
        <v>421</v>
      </c>
      <c r="E121" s="31" t="s">
        <v>114</v>
      </c>
      <c r="F121" s="4" t="s">
        <v>373</v>
      </c>
      <c r="G121" s="4" t="s">
        <v>338</v>
      </c>
      <c r="H121" s="4" t="s">
        <v>399</v>
      </c>
      <c r="I121" s="113">
        <v>170.21708584000001</v>
      </c>
      <c r="J121" s="120">
        <v>6.8929266971489209</v>
      </c>
      <c r="K121" s="116">
        <v>2.1852573917715393E-2</v>
      </c>
      <c r="L121" s="116">
        <v>24.968346783000001</v>
      </c>
      <c r="M121" s="116">
        <v>7.915689682999999E-2</v>
      </c>
      <c r="N121" s="116">
        <v>171.81379092</v>
      </c>
      <c r="O121" s="116">
        <v>0.54469949929999995</v>
      </c>
      <c r="P121" s="116">
        <v>0.4144699114</v>
      </c>
      <c r="Q121" s="116">
        <v>1.313989639E-3</v>
      </c>
      <c r="R121" s="116">
        <v>0.4144699114</v>
      </c>
      <c r="S121" s="116">
        <v>1.313989639E-3</v>
      </c>
      <c r="T121" s="116">
        <v>7.9892337830000007E-2</v>
      </c>
      <c r="U121" s="118">
        <v>2.5328183381999997E-4</v>
      </c>
      <c r="V121" s="42"/>
      <c r="W121" s="42"/>
      <c r="X121" s="42"/>
      <c r="Y121" s="42"/>
      <c r="Z121" s="42"/>
      <c r="AA121" s="42"/>
      <c r="AB121" s="42"/>
      <c r="AC121" s="50"/>
      <c r="AD121" s="50"/>
      <c r="AE121" s="50"/>
      <c r="AF121" s="50"/>
      <c r="AG121" s="50"/>
      <c r="AH121" s="50"/>
      <c r="AI121" s="42"/>
      <c r="AJ121" s="42"/>
      <c r="AK121" s="42"/>
    </row>
    <row r="122" spans="1:37" x14ac:dyDescent="0.25">
      <c r="A122" s="5" t="s">
        <v>236</v>
      </c>
      <c r="B122" s="31" t="s">
        <v>211</v>
      </c>
      <c r="C122" s="4" t="s">
        <v>238</v>
      </c>
      <c r="D122" s="4" t="s">
        <v>421</v>
      </c>
      <c r="E122" s="31" t="s">
        <v>115</v>
      </c>
      <c r="F122" s="4" t="s">
        <v>337</v>
      </c>
      <c r="G122" s="4" t="s">
        <v>338</v>
      </c>
      <c r="H122" s="4" t="s">
        <v>399</v>
      </c>
      <c r="I122" s="113">
        <v>2.7853060706999999</v>
      </c>
      <c r="J122" s="120">
        <v>3.1123009081503401E-2</v>
      </c>
      <c r="K122" s="116">
        <v>9.8668955580063291E-5</v>
      </c>
      <c r="L122" s="116">
        <v>0.12259873882</v>
      </c>
      <c r="M122" s="116">
        <v>3.8867356990000005E-4</v>
      </c>
      <c r="N122" s="116">
        <v>0.85592997019999995</v>
      </c>
      <c r="O122" s="116">
        <v>2.713545863E-3</v>
      </c>
      <c r="P122" s="116">
        <v>3.2039454550000001E-3</v>
      </c>
      <c r="Q122" s="116">
        <v>1.0157435697E-5</v>
      </c>
      <c r="R122" s="116">
        <v>3.2039454550000001E-3</v>
      </c>
      <c r="S122" s="116">
        <v>1.0157435697E-5</v>
      </c>
      <c r="T122" s="116">
        <v>5.9958951729999991E-4</v>
      </c>
      <c r="U122" s="118">
        <v>1.9008725449999999E-6</v>
      </c>
      <c r="V122" s="42"/>
      <c r="W122" s="42"/>
      <c r="X122" s="42"/>
      <c r="Y122" s="42"/>
      <c r="Z122" s="42"/>
      <c r="AA122" s="42"/>
      <c r="AB122" s="42"/>
      <c r="AC122" s="50"/>
      <c r="AD122" s="50"/>
      <c r="AE122" s="50"/>
      <c r="AF122" s="50"/>
      <c r="AG122" s="50"/>
      <c r="AH122" s="50"/>
      <c r="AI122" s="42"/>
      <c r="AJ122" s="42"/>
      <c r="AK122" s="42"/>
    </row>
    <row r="123" spans="1:37" x14ac:dyDescent="0.25">
      <c r="A123" s="5" t="s">
        <v>236</v>
      </c>
      <c r="B123" s="31" t="s">
        <v>211</v>
      </c>
      <c r="C123" s="4" t="s">
        <v>238</v>
      </c>
      <c r="D123" s="4" t="s">
        <v>421</v>
      </c>
      <c r="E123" s="31" t="s">
        <v>116</v>
      </c>
      <c r="F123" s="4" t="s">
        <v>400</v>
      </c>
      <c r="G123" s="4" t="s">
        <v>338</v>
      </c>
      <c r="H123" s="4" t="s">
        <v>399</v>
      </c>
      <c r="I123" s="113">
        <v>0.60222827580000005</v>
      </c>
      <c r="J123" s="120">
        <v>1.20900970016917E-2</v>
      </c>
      <c r="K123" s="116">
        <v>3.8329107988225199E-5</v>
      </c>
      <c r="L123" s="116">
        <v>4.5131784199999997E-2</v>
      </c>
      <c r="M123" s="116">
        <v>1.4308082849999999E-4</v>
      </c>
      <c r="N123" s="116">
        <v>0.33478533169999997</v>
      </c>
      <c r="O123" s="116">
        <v>1.0613666010000002E-3</v>
      </c>
      <c r="P123" s="116">
        <v>9.6789944599999988E-4</v>
      </c>
      <c r="Q123" s="116">
        <v>3.0685214969999999E-6</v>
      </c>
      <c r="R123" s="116">
        <v>9.6789944599999988E-4</v>
      </c>
      <c r="S123" s="116">
        <v>3.0685214969999999E-6</v>
      </c>
      <c r="T123" s="116">
        <v>1.833263836E-4</v>
      </c>
      <c r="U123" s="118">
        <v>5.8119771789999995E-7</v>
      </c>
      <c r="V123" s="42"/>
      <c r="W123" s="42"/>
      <c r="X123" s="42"/>
      <c r="Y123" s="42"/>
      <c r="Z123" s="42"/>
      <c r="AA123" s="42"/>
      <c r="AB123" s="42"/>
      <c r="AC123" s="50"/>
      <c r="AD123" s="50"/>
      <c r="AE123" s="50"/>
      <c r="AF123" s="50"/>
      <c r="AG123" s="50"/>
      <c r="AH123" s="50"/>
      <c r="AI123" s="42"/>
      <c r="AJ123" s="42"/>
      <c r="AK123" s="42"/>
    </row>
    <row r="124" spans="1:37" x14ac:dyDescent="0.25">
      <c r="A124" s="5" t="s">
        <v>236</v>
      </c>
      <c r="B124" s="31" t="s">
        <v>211</v>
      </c>
      <c r="C124" s="4" t="s">
        <v>238</v>
      </c>
      <c r="D124" s="4" t="s">
        <v>421</v>
      </c>
      <c r="E124" s="31" t="s">
        <v>117</v>
      </c>
      <c r="F124" s="4" t="s">
        <v>401</v>
      </c>
      <c r="G124" s="4" t="s">
        <v>338</v>
      </c>
      <c r="H124" s="4" t="s">
        <v>399</v>
      </c>
      <c r="I124" s="113">
        <v>0.33457121499999998</v>
      </c>
      <c r="J124" s="120">
        <v>7.3355641506829992E-3</v>
      </c>
      <c r="K124" s="116">
        <v>2.3255861622496001E-5</v>
      </c>
      <c r="L124" s="116">
        <v>2.6434716E-2</v>
      </c>
      <c r="M124" s="116">
        <v>8.3805706399999992E-5</v>
      </c>
      <c r="N124" s="116">
        <v>0.1358087426</v>
      </c>
      <c r="O124" s="116">
        <v>4.3055304900000004E-4</v>
      </c>
      <c r="P124" s="116">
        <v>2.35284384E-4</v>
      </c>
      <c r="Q124" s="116">
        <v>7.4591958900000004E-7</v>
      </c>
      <c r="R124" s="116">
        <v>2.35284384E-4</v>
      </c>
      <c r="S124" s="116">
        <v>7.4591958900000004E-7</v>
      </c>
      <c r="T124" s="116">
        <v>4.8787934900000005E-5</v>
      </c>
      <c r="U124" s="118">
        <v>1.5467186980000001E-7</v>
      </c>
      <c r="V124" s="42"/>
      <c r="W124" s="42"/>
      <c r="X124" s="42"/>
      <c r="Y124" s="42"/>
      <c r="Z124" s="42"/>
      <c r="AA124" s="42"/>
      <c r="AB124" s="42"/>
      <c r="AC124" s="50"/>
      <c r="AD124" s="50"/>
      <c r="AE124" s="50"/>
      <c r="AF124" s="50"/>
      <c r="AG124" s="50"/>
      <c r="AH124" s="50"/>
      <c r="AI124" s="42"/>
      <c r="AJ124" s="42"/>
      <c r="AK124" s="42"/>
    </row>
    <row r="125" spans="1:37" x14ac:dyDescent="0.25">
      <c r="A125" s="5" t="s">
        <v>236</v>
      </c>
      <c r="B125" s="31" t="s">
        <v>211</v>
      </c>
      <c r="C125" s="4" t="s">
        <v>238</v>
      </c>
      <c r="D125" s="4" t="s">
        <v>421</v>
      </c>
      <c r="E125" s="31" t="s">
        <v>118</v>
      </c>
      <c r="F125" s="4" t="s">
        <v>376</v>
      </c>
      <c r="G125" s="4" t="s">
        <v>338</v>
      </c>
      <c r="H125" s="4" t="s">
        <v>399</v>
      </c>
      <c r="I125" s="113">
        <v>0.53364136110000004</v>
      </c>
      <c r="J125" s="120">
        <v>9.5208561323144991E-3</v>
      </c>
      <c r="K125" s="116">
        <v>3.0183871861940996E-5</v>
      </c>
      <c r="L125" s="116">
        <v>4.4625816169999999E-2</v>
      </c>
      <c r="M125" s="116">
        <v>1.4147675721E-4</v>
      </c>
      <c r="N125" s="116">
        <v>0.32680615628999998</v>
      </c>
      <c r="O125" s="116">
        <v>1.0360701911999999E-3</v>
      </c>
      <c r="P125" s="116">
        <v>1.9534433608000001E-3</v>
      </c>
      <c r="Q125" s="116">
        <v>6.1929809929999998E-6</v>
      </c>
      <c r="R125" s="116">
        <v>1.9534433608000001E-3</v>
      </c>
      <c r="S125" s="116">
        <v>6.1929809929999998E-6</v>
      </c>
      <c r="T125" s="116">
        <v>3.5939674169999997E-4</v>
      </c>
      <c r="U125" s="118">
        <v>1.1393918050999999E-6</v>
      </c>
      <c r="V125" s="42"/>
      <c r="W125" s="42"/>
      <c r="X125" s="42"/>
      <c r="Y125" s="42"/>
      <c r="Z125" s="42"/>
      <c r="AA125" s="42"/>
      <c r="AB125" s="42"/>
      <c r="AC125" s="50"/>
      <c r="AD125" s="50"/>
      <c r="AE125" s="50"/>
      <c r="AF125" s="50"/>
      <c r="AG125" s="50"/>
      <c r="AH125" s="50"/>
      <c r="AI125" s="42"/>
      <c r="AJ125" s="42"/>
      <c r="AK125" s="42"/>
    </row>
    <row r="126" spans="1:37" x14ac:dyDescent="0.25">
      <c r="A126" s="5" t="s">
        <v>236</v>
      </c>
      <c r="B126" s="31" t="s">
        <v>211</v>
      </c>
      <c r="C126" s="4" t="s">
        <v>238</v>
      </c>
      <c r="D126" s="4" t="s">
        <v>421</v>
      </c>
      <c r="E126" s="31" t="s">
        <v>119</v>
      </c>
      <c r="F126" s="4" t="s">
        <v>382</v>
      </c>
      <c r="G126" s="4" t="s">
        <v>342</v>
      </c>
      <c r="H126" s="4" t="s">
        <v>399</v>
      </c>
      <c r="I126" s="113">
        <v>5.741352129</v>
      </c>
      <c r="J126" s="120">
        <v>0.12676836002781061</v>
      </c>
      <c r="K126" s="116">
        <v>6.1637992129312416E-4</v>
      </c>
      <c r="L126" s="116">
        <v>0.46665991539999996</v>
      </c>
      <c r="M126" s="116">
        <v>2.2690193789999999E-3</v>
      </c>
      <c r="N126" s="116">
        <v>3.425644986</v>
      </c>
      <c r="O126" s="116">
        <v>1.665635595E-2</v>
      </c>
      <c r="P126" s="116">
        <v>9.2143656780000003E-3</v>
      </c>
      <c r="Q126" s="116">
        <v>4.4802582510000002E-5</v>
      </c>
      <c r="R126" s="116">
        <v>9.2143656780000003E-3</v>
      </c>
      <c r="S126" s="116">
        <v>4.4802582510000002E-5</v>
      </c>
      <c r="T126" s="116">
        <v>1.7522049750000001E-3</v>
      </c>
      <c r="U126" s="118">
        <v>8.5196656400000007E-6</v>
      </c>
      <c r="V126" s="42"/>
      <c r="W126" s="42"/>
      <c r="X126" s="42"/>
      <c r="Y126" s="42"/>
      <c r="Z126" s="42"/>
      <c r="AA126" s="42"/>
      <c r="AB126" s="42"/>
      <c r="AC126" s="50"/>
      <c r="AD126" s="50"/>
      <c r="AE126" s="50"/>
      <c r="AF126" s="50"/>
      <c r="AG126" s="50"/>
      <c r="AH126" s="50"/>
      <c r="AI126" s="42"/>
      <c r="AJ126" s="42"/>
      <c r="AK126" s="42"/>
    </row>
    <row r="127" spans="1:37" x14ac:dyDescent="0.25">
      <c r="A127" s="5" t="s">
        <v>236</v>
      </c>
      <c r="B127" s="31" t="s">
        <v>211</v>
      </c>
      <c r="C127" s="4" t="s">
        <v>238</v>
      </c>
      <c r="D127" s="4" t="s">
        <v>421</v>
      </c>
      <c r="E127" s="31" t="s">
        <v>120</v>
      </c>
      <c r="F127" s="4" t="s">
        <v>391</v>
      </c>
      <c r="G127" s="4" t="s">
        <v>349</v>
      </c>
      <c r="H127" s="4" t="s">
        <v>399</v>
      </c>
      <c r="I127" s="113">
        <v>3.6116672999999999E-3</v>
      </c>
      <c r="J127" s="120">
        <v>1.045959983713E-4</v>
      </c>
      <c r="K127" s="116">
        <v>5.2976274736699996E-7</v>
      </c>
      <c r="L127" s="116">
        <v>3.7840753999999999E-4</v>
      </c>
      <c r="M127" s="116">
        <v>1.9165763999999999E-6</v>
      </c>
      <c r="N127" s="116">
        <v>1.7089945999999999E-3</v>
      </c>
      <c r="O127" s="116">
        <v>8.6557974999999992E-6</v>
      </c>
      <c r="P127" s="116">
        <v>2.3954535000000001E-6</v>
      </c>
      <c r="Q127" s="116">
        <v>1.2132605E-8</v>
      </c>
      <c r="R127" s="116">
        <v>2.3954535000000001E-6</v>
      </c>
      <c r="S127" s="116">
        <v>1.2132605E-8</v>
      </c>
      <c r="T127" s="116">
        <v>5.2083402000000001E-7</v>
      </c>
      <c r="U127" s="118">
        <v>2.6379442999999998E-9</v>
      </c>
      <c r="V127" s="42"/>
      <c r="W127" s="42"/>
      <c r="X127" s="42"/>
      <c r="Y127" s="42"/>
      <c r="Z127" s="42"/>
      <c r="AA127" s="42"/>
      <c r="AB127" s="42"/>
      <c r="AC127" s="50"/>
      <c r="AD127" s="50"/>
      <c r="AE127" s="50"/>
      <c r="AF127" s="50"/>
      <c r="AG127" s="50"/>
      <c r="AH127" s="50"/>
      <c r="AI127" s="42"/>
      <c r="AJ127" s="42"/>
      <c r="AK127" s="42"/>
    </row>
    <row r="128" spans="1:37" x14ac:dyDescent="0.25">
      <c r="A128" s="5" t="s">
        <v>236</v>
      </c>
      <c r="B128" s="31" t="s">
        <v>211</v>
      </c>
      <c r="C128" s="4" t="s">
        <v>238</v>
      </c>
      <c r="D128" s="4" t="s">
        <v>421</v>
      </c>
      <c r="E128" s="31" t="s">
        <v>121</v>
      </c>
      <c r="F128" s="4" t="s">
        <v>392</v>
      </c>
      <c r="G128" s="4" t="s">
        <v>349</v>
      </c>
      <c r="H128" s="4" t="s">
        <v>399</v>
      </c>
      <c r="I128" s="113">
        <v>0</v>
      </c>
      <c r="J128" s="120">
        <v>0</v>
      </c>
      <c r="K128" s="116">
        <v>0</v>
      </c>
      <c r="L128" s="116">
        <v>0</v>
      </c>
      <c r="M128" s="116">
        <v>0</v>
      </c>
      <c r="N128" s="116">
        <v>0</v>
      </c>
      <c r="O128" s="116">
        <v>0</v>
      </c>
      <c r="P128" s="116">
        <v>0</v>
      </c>
      <c r="Q128" s="116">
        <v>0</v>
      </c>
      <c r="R128" s="116">
        <v>0</v>
      </c>
      <c r="S128" s="116">
        <v>0</v>
      </c>
      <c r="T128" s="116">
        <v>0</v>
      </c>
      <c r="U128" s="118">
        <v>0</v>
      </c>
      <c r="V128" s="42"/>
      <c r="W128" s="42"/>
      <c r="X128" s="42"/>
      <c r="Y128" s="42"/>
      <c r="Z128" s="42"/>
      <c r="AA128" s="42"/>
      <c r="AB128" s="42"/>
      <c r="AC128" s="50"/>
      <c r="AD128" s="50"/>
      <c r="AE128" s="50"/>
      <c r="AF128" s="50"/>
      <c r="AG128" s="50"/>
      <c r="AH128" s="50"/>
      <c r="AI128" s="42"/>
      <c r="AJ128" s="42"/>
      <c r="AK128" s="42"/>
    </row>
    <row r="129" spans="1:37" x14ac:dyDescent="0.25">
      <c r="A129" s="5" t="s">
        <v>236</v>
      </c>
      <c r="B129" s="31" t="s">
        <v>211</v>
      </c>
      <c r="C129" s="4" t="s">
        <v>238</v>
      </c>
      <c r="D129" s="4" t="s">
        <v>421</v>
      </c>
      <c r="E129" s="31" t="s">
        <v>122</v>
      </c>
      <c r="F129" s="4" t="s">
        <v>350</v>
      </c>
      <c r="G129" s="4" t="s">
        <v>351</v>
      </c>
      <c r="H129" s="4" t="s">
        <v>399</v>
      </c>
      <c r="I129" s="113">
        <v>105.420883696</v>
      </c>
      <c r="J129" s="120">
        <v>0.770281553797041</v>
      </c>
      <c r="K129" s="116">
        <v>2.4420158955252296E-3</v>
      </c>
      <c r="L129" s="116">
        <v>3.7272643100999998</v>
      </c>
      <c r="M129" s="116">
        <v>1.1816509003000001E-2</v>
      </c>
      <c r="N129" s="116">
        <v>12.598469800000002</v>
      </c>
      <c r="O129" s="116">
        <v>3.9940798500999998E-2</v>
      </c>
      <c r="P129" s="116">
        <v>2.8845325940000003E-2</v>
      </c>
      <c r="Q129" s="116">
        <v>9.1448040950000006E-5</v>
      </c>
      <c r="R129" s="116">
        <v>2.8845325940000003E-2</v>
      </c>
      <c r="S129" s="116">
        <v>9.1448040950000006E-5</v>
      </c>
      <c r="T129" s="116">
        <v>6.2428079539999992E-3</v>
      </c>
      <c r="U129" s="118">
        <v>1.9791509120000001E-5</v>
      </c>
      <c r="V129" s="42"/>
      <c r="W129" s="42"/>
      <c r="X129" s="42"/>
      <c r="Y129" s="42"/>
      <c r="Z129" s="42"/>
      <c r="AA129" s="42"/>
      <c r="AB129" s="42"/>
      <c r="AC129" s="50"/>
      <c r="AD129" s="50"/>
      <c r="AE129" s="50"/>
      <c r="AF129" s="50"/>
      <c r="AG129" s="50"/>
      <c r="AH129" s="50"/>
      <c r="AI129" s="42"/>
      <c r="AJ129" s="42"/>
      <c r="AK129" s="42"/>
    </row>
    <row r="130" spans="1:37" x14ac:dyDescent="0.25">
      <c r="A130" s="5" t="s">
        <v>236</v>
      </c>
      <c r="B130" s="31" t="s">
        <v>211</v>
      </c>
      <c r="C130" s="4" t="s">
        <v>238</v>
      </c>
      <c r="D130" s="4" t="s">
        <v>421</v>
      </c>
      <c r="E130" s="31" t="s">
        <v>123</v>
      </c>
      <c r="F130" s="4" t="s">
        <v>352</v>
      </c>
      <c r="G130" s="4" t="s">
        <v>351</v>
      </c>
      <c r="H130" s="4" t="s">
        <v>399</v>
      </c>
      <c r="I130" s="113">
        <v>16.145148038999999</v>
      </c>
      <c r="J130" s="120">
        <v>0.13446761062379298</v>
      </c>
      <c r="K130" s="116">
        <v>4.2630132271811999E-4</v>
      </c>
      <c r="L130" s="116">
        <v>0.65117415229999998</v>
      </c>
      <c r="M130" s="116">
        <v>2.0644109237000002E-3</v>
      </c>
      <c r="N130" s="116">
        <v>2.5578714840000005</v>
      </c>
      <c r="O130" s="116">
        <v>8.1091931309999997E-3</v>
      </c>
      <c r="P130" s="116">
        <v>6.7936856760000006E-3</v>
      </c>
      <c r="Q130" s="116">
        <v>2.1537952370000002E-5</v>
      </c>
      <c r="R130" s="116">
        <v>6.7936856760000006E-3</v>
      </c>
      <c r="S130" s="116">
        <v>2.1537952370000002E-5</v>
      </c>
      <c r="T130" s="116">
        <v>1.3996824495000001E-3</v>
      </c>
      <c r="U130" s="118">
        <v>4.4373984849999996E-6</v>
      </c>
      <c r="V130" s="42"/>
      <c r="W130" s="42"/>
      <c r="X130" s="42"/>
      <c r="Y130" s="42"/>
      <c r="Z130" s="42"/>
      <c r="AA130" s="42"/>
      <c r="AB130" s="42"/>
      <c r="AC130" s="50"/>
      <c r="AD130" s="50"/>
      <c r="AE130" s="50"/>
      <c r="AF130" s="50"/>
      <c r="AG130" s="50"/>
      <c r="AH130" s="50"/>
      <c r="AI130" s="42"/>
      <c r="AJ130" s="42"/>
      <c r="AK130" s="42"/>
    </row>
    <row r="131" spans="1:37" x14ac:dyDescent="0.25">
      <c r="A131" s="5" t="s">
        <v>236</v>
      </c>
      <c r="B131" s="31" t="s">
        <v>211</v>
      </c>
      <c r="C131" s="4" t="s">
        <v>238</v>
      </c>
      <c r="D131" s="4" t="s">
        <v>421</v>
      </c>
      <c r="E131" s="31" t="s">
        <v>124</v>
      </c>
      <c r="F131" s="4" t="s">
        <v>353</v>
      </c>
      <c r="G131" s="4" t="s">
        <v>351</v>
      </c>
      <c r="H131" s="4" t="s">
        <v>399</v>
      </c>
      <c r="I131" s="113">
        <v>7.6988182400000005</v>
      </c>
      <c r="J131" s="120">
        <v>0.13018213839637499</v>
      </c>
      <c r="K131" s="116">
        <v>4.1271506027934697E-4</v>
      </c>
      <c r="L131" s="116">
        <v>0.63036009399999993</v>
      </c>
      <c r="M131" s="116">
        <v>1.9984240470000002E-3</v>
      </c>
      <c r="N131" s="116">
        <v>2.7927185299999997</v>
      </c>
      <c r="O131" s="116">
        <v>8.8537265499999997E-3</v>
      </c>
      <c r="P131" s="116">
        <v>8.2573625800000001E-3</v>
      </c>
      <c r="Q131" s="116">
        <v>2.61782334E-5</v>
      </c>
      <c r="R131" s="116">
        <v>8.2573625800000001E-3</v>
      </c>
      <c r="S131" s="116">
        <v>2.61782334E-5</v>
      </c>
      <c r="T131" s="116">
        <v>1.6494148700000001E-3</v>
      </c>
      <c r="U131" s="118">
        <v>5.2291236600000003E-6</v>
      </c>
      <c r="V131" s="42"/>
      <c r="W131" s="42"/>
      <c r="X131" s="42"/>
      <c r="Y131" s="42"/>
      <c r="Z131" s="42"/>
      <c r="AA131" s="42"/>
      <c r="AB131" s="42"/>
      <c r="AC131" s="50"/>
      <c r="AD131" s="50"/>
      <c r="AE131" s="50"/>
      <c r="AF131" s="50"/>
      <c r="AG131" s="50"/>
      <c r="AH131" s="50"/>
      <c r="AI131" s="42"/>
      <c r="AJ131" s="42"/>
      <c r="AK131" s="42"/>
    </row>
    <row r="132" spans="1:37" x14ac:dyDescent="0.25">
      <c r="A132" s="5" t="s">
        <v>236</v>
      </c>
      <c r="B132" s="31" t="s">
        <v>211</v>
      </c>
      <c r="C132" s="4" t="s">
        <v>238</v>
      </c>
      <c r="D132" s="4" t="s">
        <v>421</v>
      </c>
      <c r="E132" s="31" t="s">
        <v>125</v>
      </c>
      <c r="F132" s="4" t="s">
        <v>393</v>
      </c>
      <c r="G132" s="4" t="s">
        <v>351</v>
      </c>
      <c r="H132" s="4" t="s">
        <v>399</v>
      </c>
      <c r="I132" s="113">
        <v>8.9128450400000006</v>
      </c>
      <c r="J132" s="120">
        <v>0.23142851279296001</v>
      </c>
      <c r="K132" s="116">
        <v>7.3369533436439005E-4</v>
      </c>
      <c r="L132" s="116">
        <v>0.83524364600000001</v>
      </c>
      <c r="M132" s="116">
        <v>2.6479643249999996E-3</v>
      </c>
      <c r="N132" s="116">
        <v>4.9268323900000004</v>
      </c>
      <c r="O132" s="116">
        <v>1.561948568E-2</v>
      </c>
      <c r="P132" s="116">
        <v>1.0282984149999999E-2</v>
      </c>
      <c r="Q132" s="116">
        <v>3.2600040199999999E-5</v>
      </c>
      <c r="R132" s="116">
        <v>1.0282984149999999E-2</v>
      </c>
      <c r="S132" s="116">
        <v>3.2600040199999999E-5</v>
      </c>
      <c r="T132" s="116">
        <v>2.0531926949999999E-3</v>
      </c>
      <c r="U132" s="118">
        <v>6.5092160099999997E-6</v>
      </c>
      <c r="V132" s="42"/>
      <c r="W132" s="42"/>
      <c r="X132" s="42"/>
      <c r="Y132" s="42"/>
      <c r="Z132" s="42"/>
      <c r="AA132" s="42"/>
      <c r="AB132" s="42"/>
      <c r="AC132" s="50"/>
      <c r="AD132" s="50"/>
      <c r="AE132" s="50"/>
      <c r="AF132" s="50"/>
      <c r="AG132" s="50"/>
      <c r="AH132" s="50"/>
      <c r="AI132" s="42"/>
      <c r="AJ132" s="42"/>
      <c r="AK132" s="42"/>
    </row>
    <row r="133" spans="1:37" x14ac:dyDescent="0.25">
      <c r="A133" s="5" t="s">
        <v>236</v>
      </c>
      <c r="B133" s="31" t="s">
        <v>211</v>
      </c>
      <c r="C133" s="4" t="s">
        <v>238</v>
      </c>
      <c r="D133" s="4" t="s">
        <v>421</v>
      </c>
      <c r="E133" s="31" t="s">
        <v>126</v>
      </c>
      <c r="F133" s="4" t="s">
        <v>394</v>
      </c>
      <c r="G133" s="4" t="s">
        <v>351</v>
      </c>
      <c r="H133" s="4" t="s">
        <v>399</v>
      </c>
      <c r="I133" s="113">
        <v>0.56745359099999992</v>
      </c>
      <c r="J133" s="120">
        <v>4.1175398168920001E-3</v>
      </c>
      <c r="K133" s="116">
        <v>1.3053793231834E-5</v>
      </c>
      <c r="L133" s="116">
        <v>1.50003264E-2</v>
      </c>
      <c r="M133" s="116">
        <v>4.7555384099999997E-5</v>
      </c>
      <c r="N133" s="116">
        <v>7.6185244999999999E-2</v>
      </c>
      <c r="O133" s="116">
        <v>2.4152928999999999E-4</v>
      </c>
      <c r="P133" s="116">
        <v>1.3349916100000001E-4</v>
      </c>
      <c r="Q133" s="116">
        <v>4.2323101000000002E-7</v>
      </c>
      <c r="R133" s="116">
        <v>1.3349916100000001E-4</v>
      </c>
      <c r="S133" s="116">
        <v>4.2323101000000002E-7</v>
      </c>
      <c r="T133" s="116">
        <v>2.7917128700000002E-5</v>
      </c>
      <c r="U133" s="118">
        <v>8.8505374000000004E-8</v>
      </c>
      <c r="V133" s="42"/>
      <c r="W133" s="42"/>
      <c r="X133" s="42"/>
      <c r="Y133" s="42"/>
      <c r="Z133" s="42"/>
      <c r="AA133" s="42"/>
      <c r="AB133" s="42"/>
      <c r="AC133" s="50"/>
      <c r="AD133" s="50"/>
      <c r="AE133" s="50"/>
      <c r="AF133" s="50"/>
      <c r="AG133" s="50"/>
      <c r="AH133" s="50"/>
      <c r="AI133" s="42"/>
      <c r="AJ133" s="42"/>
      <c r="AK133" s="42"/>
    </row>
    <row r="134" spans="1:37" x14ac:dyDescent="0.25">
      <c r="A134" s="5" t="s">
        <v>236</v>
      </c>
      <c r="B134" s="31" t="s">
        <v>211</v>
      </c>
      <c r="C134" s="4" t="s">
        <v>238</v>
      </c>
      <c r="D134" s="4" t="s">
        <v>421</v>
      </c>
      <c r="E134" s="31" t="s">
        <v>127</v>
      </c>
      <c r="F134" s="4" t="s">
        <v>354</v>
      </c>
      <c r="G134" s="4" t="s">
        <v>351</v>
      </c>
      <c r="H134" s="4" t="s">
        <v>399</v>
      </c>
      <c r="I134" s="113">
        <v>0.166416695</v>
      </c>
      <c r="J134" s="120">
        <v>1.5712314766560998E-3</v>
      </c>
      <c r="K134" s="116">
        <v>4.9812595255952995E-6</v>
      </c>
      <c r="L134" s="116">
        <v>7.8324888499999995E-3</v>
      </c>
      <c r="M134" s="116">
        <v>2.4831257599999999E-5</v>
      </c>
      <c r="N134" s="116">
        <v>3.7717154599999997E-2</v>
      </c>
      <c r="O134" s="116">
        <v>1.19574302E-4</v>
      </c>
      <c r="P134" s="116">
        <v>1.31319786E-4</v>
      </c>
      <c r="Q134" s="116">
        <v>4.1632174000000002E-7</v>
      </c>
      <c r="R134" s="116">
        <v>1.31319786E-4</v>
      </c>
      <c r="S134" s="116">
        <v>4.1632174000000002E-7</v>
      </c>
      <c r="T134" s="116">
        <v>2.5667646299999999E-5</v>
      </c>
      <c r="U134" s="118">
        <v>8.1373873E-8</v>
      </c>
      <c r="V134" s="42"/>
      <c r="W134" s="42"/>
      <c r="X134" s="42"/>
      <c r="Y134" s="42"/>
      <c r="Z134" s="42"/>
      <c r="AA134" s="42"/>
      <c r="AB134" s="42"/>
      <c r="AC134" s="50"/>
      <c r="AD134" s="50"/>
      <c r="AE134" s="50"/>
      <c r="AF134" s="50"/>
      <c r="AG134" s="50"/>
      <c r="AH134" s="50"/>
      <c r="AI134" s="42"/>
      <c r="AJ134" s="42"/>
      <c r="AK134" s="42"/>
    </row>
    <row r="135" spans="1:37" x14ac:dyDescent="0.25">
      <c r="A135" s="5" t="s">
        <v>236</v>
      </c>
      <c r="B135" s="31" t="s">
        <v>211</v>
      </c>
      <c r="C135" s="4" t="s">
        <v>238</v>
      </c>
      <c r="D135" s="4" t="s">
        <v>421</v>
      </c>
      <c r="E135" s="31" t="s">
        <v>128</v>
      </c>
      <c r="F135" s="4" t="s">
        <v>371</v>
      </c>
      <c r="G135" s="4" t="s">
        <v>331</v>
      </c>
      <c r="H135" s="4" t="s">
        <v>402</v>
      </c>
      <c r="I135" s="113">
        <v>3.3377602999999999E-2</v>
      </c>
      <c r="J135" s="120">
        <v>8.0134186000000004E-5</v>
      </c>
      <c r="K135" s="116">
        <v>2.9816482000000003E-7</v>
      </c>
      <c r="L135" s="116">
        <v>4.9011762999999998E-3</v>
      </c>
      <c r="M135" s="116">
        <v>1.8236389E-5</v>
      </c>
      <c r="N135" s="116">
        <v>2.4108646000000001E-2</v>
      </c>
      <c r="O135" s="116">
        <v>8.9703913999999998E-5</v>
      </c>
      <c r="P135" s="116">
        <v>3.9186724999999997E-5</v>
      </c>
      <c r="Q135" s="116">
        <v>1.4580671999999999E-7</v>
      </c>
      <c r="R135" s="116">
        <v>3.9186724999999997E-5</v>
      </c>
      <c r="S135" s="116">
        <v>1.4580671999999999E-7</v>
      </c>
      <c r="T135" s="116">
        <v>7.37561E-6</v>
      </c>
      <c r="U135" s="118">
        <v>2.7443313E-8</v>
      </c>
      <c r="V135" s="42"/>
      <c r="W135" s="42"/>
      <c r="X135" s="42"/>
      <c r="Y135" s="42"/>
      <c r="Z135" s="42"/>
      <c r="AA135" s="42"/>
      <c r="AB135" s="42"/>
      <c r="AC135" s="50"/>
      <c r="AD135" s="50"/>
      <c r="AE135" s="50"/>
      <c r="AF135" s="50"/>
      <c r="AG135" s="50"/>
      <c r="AH135" s="50"/>
      <c r="AI135" s="42"/>
      <c r="AJ135" s="42"/>
      <c r="AK135" s="42"/>
    </row>
    <row r="136" spans="1:37" x14ac:dyDescent="0.25">
      <c r="A136" s="5" t="s">
        <v>236</v>
      </c>
      <c r="B136" s="31" t="s">
        <v>211</v>
      </c>
      <c r="C136" s="4" t="s">
        <v>238</v>
      </c>
      <c r="D136" s="4" t="s">
        <v>421</v>
      </c>
      <c r="E136" s="31" t="s">
        <v>129</v>
      </c>
      <c r="F136" s="4" t="s">
        <v>373</v>
      </c>
      <c r="G136" s="4" t="s">
        <v>338</v>
      </c>
      <c r="H136" s="4" t="s">
        <v>402</v>
      </c>
      <c r="I136" s="113">
        <v>17.608578000000001</v>
      </c>
      <c r="J136" s="120">
        <v>2.9116062400000003E-2</v>
      </c>
      <c r="K136" s="116">
        <v>9.230634079999999E-5</v>
      </c>
      <c r="L136" s="116">
        <v>1.7835132</v>
      </c>
      <c r="M136" s="116">
        <v>5.6542540000000001E-3</v>
      </c>
      <c r="N136" s="116">
        <v>12.156708999999999</v>
      </c>
      <c r="O136" s="116">
        <v>3.8540285000000001E-2</v>
      </c>
      <c r="P136" s="116">
        <v>2.9005441999999999E-2</v>
      </c>
      <c r="Q136" s="116">
        <v>9.1955654999999995E-5</v>
      </c>
      <c r="R136" s="116">
        <v>2.9005441999999999E-2</v>
      </c>
      <c r="S136" s="116">
        <v>9.1955654999999995E-5</v>
      </c>
      <c r="T136" s="116">
        <v>5.2467141999999996E-3</v>
      </c>
      <c r="U136" s="118">
        <v>1.6633605E-5</v>
      </c>
      <c r="V136" s="42"/>
      <c r="W136" s="42"/>
      <c r="X136" s="42"/>
      <c r="Y136" s="42"/>
      <c r="Z136" s="42"/>
      <c r="AA136" s="42"/>
      <c r="AB136" s="42"/>
      <c r="AC136" s="50"/>
      <c r="AD136" s="50"/>
      <c r="AE136" s="50"/>
      <c r="AF136" s="50"/>
      <c r="AG136" s="50"/>
      <c r="AH136" s="50"/>
      <c r="AI136" s="42"/>
      <c r="AJ136" s="42"/>
      <c r="AK136" s="42"/>
    </row>
    <row r="137" spans="1:37" x14ac:dyDescent="0.25">
      <c r="A137" s="5" t="s">
        <v>236</v>
      </c>
      <c r="B137" s="31" t="s">
        <v>211</v>
      </c>
      <c r="C137" s="4" t="s">
        <v>238</v>
      </c>
      <c r="D137" s="4" t="s">
        <v>421</v>
      </c>
      <c r="E137" s="31" t="s">
        <v>130</v>
      </c>
      <c r="F137" s="4" t="s">
        <v>337</v>
      </c>
      <c r="G137" s="4" t="s">
        <v>338</v>
      </c>
      <c r="H137" s="4" t="s">
        <v>402</v>
      </c>
      <c r="I137" s="113">
        <v>7.7391281000000001E-3</v>
      </c>
      <c r="J137" s="120">
        <v>3.3535642399999999E-5</v>
      </c>
      <c r="K137" s="116">
        <v>1.063176948E-7</v>
      </c>
      <c r="L137" s="116">
        <v>2.0561998000000001E-3</v>
      </c>
      <c r="M137" s="116">
        <v>6.5187491999999997E-6</v>
      </c>
      <c r="N137" s="116">
        <v>1.4186058E-2</v>
      </c>
      <c r="O137" s="116">
        <v>4.4973908999999998E-5</v>
      </c>
      <c r="P137" s="116">
        <v>3.4257259999999999E-5</v>
      </c>
      <c r="Q137" s="116">
        <v>1.0860545E-7</v>
      </c>
      <c r="R137" s="116">
        <v>3.4257259999999999E-5</v>
      </c>
      <c r="S137" s="116">
        <v>1.0860545E-7</v>
      </c>
      <c r="T137" s="116">
        <v>6.1891600999999996E-6</v>
      </c>
      <c r="U137" s="118">
        <v>1.9621429999999999E-8</v>
      </c>
      <c r="V137" s="42"/>
      <c r="W137" s="42"/>
      <c r="X137" s="42"/>
      <c r="Y137" s="42"/>
      <c r="Z137" s="42"/>
      <c r="AA137" s="42"/>
      <c r="AB137" s="42"/>
      <c r="AC137" s="50"/>
      <c r="AD137" s="50"/>
      <c r="AE137" s="50"/>
      <c r="AF137" s="50"/>
      <c r="AG137" s="50"/>
      <c r="AH137" s="50"/>
      <c r="AI137" s="42"/>
      <c r="AJ137" s="42"/>
      <c r="AK137" s="42"/>
    </row>
    <row r="138" spans="1:37" x14ac:dyDescent="0.25">
      <c r="A138" s="5" t="s">
        <v>236</v>
      </c>
      <c r="B138" s="31" t="s">
        <v>211</v>
      </c>
      <c r="C138" s="4" t="s">
        <v>238</v>
      </c>
      <c r="D138" s="4" t="s">
        <v>421</v>
      </c>
      <c r="E138" s="31" t="s">
        <v>131</v>
      </c>
      <c r="F138" s="4" t="s">
        <v>403</v>
      </c>
      <c r="G138" s="4" t="s">
        <v>338</v>
      </c>
      <c r="H138" s="4" t="s">
        <v>402</v>
      </c>
      <c r="I138" s="113">
        <v>9.2869531000000002E-3</v>
      </c>
      <c r="J138" s="120">
        <v>1.9025935439999998E-5</v>
      </c>
      <c r="K138" s="116">
        <v>6.0317726799999997E-8</v>
      </c>
      <c r="L138" s="116">
        <v>1.1782203999999999E-3</v>
      </c>
      <c r="M138" s="116">
        <v>3.7353E-6</v>
      </c>
      <c r="N138" s="116">
        <v>8.6809014999999993E-3</v>
      </c>
      <c r="O138" s="116">
        <v>2.7520972999999999E-5</v>
      </c>
      <c r="P138" s="116">
        <v>2.2390775000000001E-5</v>
      </c>
      <c r="Q138" s="116">
        <v>7.0985243999999995E-8</v>
      </c>
      <c r="R138" s="116">
        <v>2.2390775000000001E-5</v>
      </c>
      <c r="S138" s="116">
        <v>7.0985243999999995E-8</v>
      </c>
      <c r="T138" s="116">
        <v>4.0360683E-6</v>
      </c>
      <c r="U138" s="118">
        <v>1.2795506000000001E-8</v>
      </c>
      <c r="V138" s="42"/>
      <c r="W138" s="42"/>
      <c r="X138" s="42"/>
      <c r="Y138" s="42"/>
      <c r="Z138" s="42"/>
      <c r="AA138" s="42"/>
      <c r="AB138" s="42"/>
      <c r="AC138" s="50"/>
      <c r="AD138" s="50"/>
      <c r="AE138" s="50"/>
      <c r="AF138" s="50"/>
      <c r="AG138" s="50"/>
      <c r="AH138" s="50"/>
      <c r="AI138" s="42"/>
      <c r="AJ138" s="42"/>
      <c r="AK138" s="42"/>
    </row>
    <row r="139" spans="1:37" x14ac:dyDescent="0.25">
      <c r="A139" s="5" t="s">
        <v>236</v>
      </c>
      <c r="B139" s="31" t="s">
        <v>211</v>
      </c>
      <c r="C139" s="4" t="s">
        <v>238</v>
      </c>
      <c r="D139" s="4" t="s">
        <v>421</v>
      </c>
      <c r="E139" s="31" t="s">
        <v>132</v>
      </c>
      <c r="F139" s="4" t="s">
        <v>375</v>
      </c>
      <c r="G139" s="4" t="s">
        <v>338</v>
      </c>
      <c r="H139" s="4" t="s">
        <v>402</v>
      </c>
      <c r="I139" s="113">
        <v>0.202868346</v>
      </c>
      <c r="J139" s="120">
        <v>1.5247649260000001E-4</v>
      </c>
      <c r="K139" s="116">
        <v>4.1433831680000004E-7</v>
      </c>
      <c r="L139" s="116">
        <v>9.7456542000000004E-3</v>
      </c>
      <c r="M139" s="116">
        <v>2.6482761E-5</v>
      </c>
      <c r="N139" s="116">
        <v>6.4779325999999998E-2</v>
      </c>
      <c r="O139" s="116">
        <v>1.7603079999999998E-4</v>
      </c>
      <c r="P139" s="116">
        <v>1.9640813000000002E-4</v>
      </c>
      <c r="Q139" s="116">
        <v>5.3371776999999995E-7</v>
      </c>
      <c r="R139" s="116">
        <v>1.9640813000000002E-4</v>
      </c>
      <c r="S139" s="116">
        <v>5.3371776999999995E-7</v>
      </c>
      <c r="T139" s="116">
        <v>3.5511091000000002E-5</v>
      </c>
      <c r="U139" s="118">
        <v>9.6497537000000009E-8</v>
      </c>
      <c r="V139" s="42"/>
      <c r="W139" s="42"/>
      <c r="X139" s="42"/>
      <c r="Y139" s="42"/>
      <c r="Z139" s="42"/>
      <c r="AA139" s="42"/>
      <c r="AB139" s="42"/>
      <c r="AC139" s="50"/>
      <c r="AD139" s="50"/>
      <c r="AE139" s="50"/>
      <c r="AF139" s="50"/>
      <c r="AG139" s="50"/>
      <c r="AH139" s="50"/>
      <c r="AI139" s="42"/>
      <c r="AJ139" s="42"/>
      <c r="AK139" s="42"/>
    </row>
    <row r="140" spans="1:37" x14ac:dyDescent="0.25">
      <c r="A140" s="5" t="s">
        <v>236</v>
      </c>
      <c r="B140" s="31" t="s">
        <v>211</v>
      </c>
      <c r="C140" s="4" t="s">
        <v>238</v>
      </c>
      <c r="D140" s="4" t="s">
        <v>421</v>
      </c>
      <c r="E140" s="31" t="s">
        <v>133</v>
      </c>
      <c r="F140" s="4" t="s">
        <v>376</v>
      </c>
      <c r="G140" s="4" t="s">
        <v>338</v>
      </c>
      <c r="H140" s="4" t="s">
        <v>402</v>
      </c>
      <c r="I140" s="113">
        <v>3.0956512499999998E-2</v>
      </c>
      <c r="J140" s="120">
        <v>3.9690972879999998E-5</v>
      </c>
      <c r="K140" s="116">
        <v>1.2583188643999999E-7</v>
      </c>
      <c r="L140" s="116">
        <v>3.13122913E-3</v>
      </c>
      <c r="M140" s="116">
        <v>9.9269023999999983E-6</v>
      </c>
      <c r="N140" s="116">
        <v>2.2350717300000003E-2</v>
      </c>
      <c r="O140" s="116">
        <v>7.0858247299999995E-5</v>
      </c>
      <c r="P140" s="116">
        <v>1.3243492300000001E-4</v>
      </c>
      <c r="Q140" s="116">
        <v>4.1985709899999996E-7</v>
      </c>
      <c r="R140" s="116">
        <v>1.3243492300000001E-4</v>
      </c>
      <c r="S140" s="116">
        <v>4.1985709899999996E-7</v>
      </c>
      <c r="T140" s="116">
        <v>2.38235786E-5</v>
      </c>
      <c r="U140" s="118">
        <v>7.5527652300000006E-8</v>
      </c>
      <c r="V140" s="42"/>
      <c r="W140" s="42"/>
      <c r="X140" s="42"/>
      <c r="Y140" s="42"/>
      <c r="Z140" s="42"/>
      <c r="AA140" s="42"/>
      <c r="AB140" s="42"/>
      <c r="AC140" s="50"/>
      <c r="AD140" s="50"/>
      <c r="AE140" s="50"/>
      <c r="AF140" s="50"/>
      <c r="AG140" s="50"/>
      <c r="AH140" s="50"/>
      <c r="AI140" s="42"/>
      <c r="AJ140" s="42"/>
      <c r="AK140" s="42"/>
    </row>
    <row r="141" spans="1:37" x14ac:dyDescent="0.25">
      <c r="A141" s="5" t="s">
        <v>236</v>
      </c>
      <c r="B141" s="31" t="s">
        <v>211</v>
      </c>
      <c r="C141" s="4" t="s">
        <v>238</v>
      </c>
      <c r="D141" s="4" t="s">
        <v>421</v>
      </c>
      <c r="E141" s="31" t="s">
        <v>134</v>
      </c>
      <c r="F141" s="4" t="s">
        <v>391</v>
      </c>
      <c r="G141" s="4" t="s">
        <v>349</v>
      </c>
      <c r="H141" s="4" t="s">
        <v>402</v>
      </c>
      <c r="I141" s="113">
        <v>1.9208548999999999E-3</v>
      </c>
      <c r="J141" s="120">
        <v>4.5770107599999996E-6</v>
      </c>
      <c r="K141" s="116">
        <v>2.3181859599999997E-8</v>
      </c>
      <c r="L141" s="116">
        <v>2.6384310000000002E-4</v>
      </c>
      <c r="M141" s="116">
        <v>1.3363251E-6</v>
      </c>
      <c r="N141" s="116">
        <v>1.1771596000000001E-3</v>
      </c>
      <c r="O141" s="116">
        <v>5.9621348000000001E-6</v>
      </c>
      <c r="P141" s="116">
        <v>1.3430230000000001E-6</v>
      </c>
      <c r="Q141" s="116">
        <v>6.8022054999999996E-9</v>
      </c>
      <c r="R141" s="116">
        <v>1.3430230000000001E-6</v>
      </c>
      <c r="S141" s="116">
        <v>6.8022054999999996E-9</v>
      </c>
      <c r="T141" s="116">
        <v>2.3443407999999999E-7</v>
      </c>
      <c r="U141" s="118">
        <v>1.1873726E-9</v>
      </c>
      <c r="V141" s="42"/>
      <c r="W141" s="42"/>
      <c r="X141" s="42"/>
      <c r="Y141" s="42"/>
      <c r="Z141" s="42"/>
      <c r="AA141" s="42"/>
      <c r="AB141" s="42"/>
      <c r="AC141" s="50"/>
      <c r="AD141" s="50"/>
      <c r="AE141" s="50"/>
      <c r="AF141" s="50"/>
      <c r="AG141" s="50"/>
      <c r="AH141" s="50"/>
      <c r="AI141" s="42"/>
      <c r="AJ141" s="42"/>
      <c r="AK141" s="42"/>
    </row>
    <row r="142" spans="1:37" x14ac:dyDescent="0.25">
      <c r="A142" s="5" t="s">
        <v>236</v>
      </c>
      <c r="B142" s="31" t="s">
        <v>211</v>
      </c>
      <c r="C142" s="4" t="s">
        <v>238</v>
      </c>
      <c r="D142" s="4" t="s">
        <v>421</v>
      </c>
      <c r="E142" s="31" t="s">
        <v>135</v>
      </c>
      <c r="F142" s="4" t="s">
        <v>392</v>
      </c>
      <c r="G142" s="4" t="s">
        <v>349</v>
      </c>
      <c r="H142" s="4" t="s">
        <v>402</v>
      </c>
      <c r="I142" s="113">
        <v>2.1779472560000002E-3</v>
      </c>
      <c r="J142" s="120">
        <v>2.1821996276000002E-5</v>
      </c>
      <c r="K142" s="116">
        <v>1.1052507682E-7</v>
      </c>
      <c r="L142" s="116">
        <v>1.2554545956999998E-3</v>
      </c>
      <c r="M142" s="116">
        <v>6.3586855060000004E-6</v>
      </c>
      <c r="N142" s="116">
        <v>5.6347787929999999E-3</v>
      </c>
      <c r="O142" s="116">
        <v>2.8539293860000002E-5</v>
      </c>
      <c r="P142" s="116">
        <v>6.491338460000001E-6</v>
      </c>
      <c r="Q142" s="116">
        <v>3.2877636199999998E-8</v>
      </c>
      <c r="R142" s="116">
        <v>6.491338460000001E-6</v>
      </c>
      <c r="S142" s="116">
        <v>3.2877636199999998E-8</v>
      </c>
      <c r="T142" s="116">
        <v>1.128488182E-6</v>
      </c>
      <c r="U142" s="118">
        <v>5.7156200810000007E-9</v>
      </c>
      <c r="V142" s="42"/>
      <c r="W142" s="42"/>
      <c r="X142" s="42"/>
      <c r="Y142" s="42"/>
      <c r="Z142" s="42"/>
      <c r="AA142" s="42"/>
      <c r="AB142" s="42"/>
      <c r="AC142" s="50"/>
      <c r="AD142" s="50"/>
      <c r="AE142" s="50"/>
      <c r="AF142" s="50"/>
      <c r="AG142" s="50"/>
      <c r="AH142" s="50"/>
      <c r="AI142" s="42"/>
      <c r="AJ142" s="42"/>
      <c r="AK142" s="42"/>
    </row>
    <row r="143" spans="1:37" x14ac:dyDescent="0.25">
      <c r="A143" s="5" t="s">
        <v>236</v>
      </c>
      <c r="B143" s="31" t="s">
        <v>211</v>
      </c>
      <c r="C143" s="4" t="s">
        <v>238</v>
      </c>
      <c r="D143" s="4" t="s">
        <v>421</v>
      </c>
      <c r="E143" s="31" t="s">
        <v>136</v>
      </c>
      <c r="F143" s="4" t="s">
        <v>350</v>
      </c>
      <c r="G143" s="4" t="s">
        <v>351</v>
      </c>
      <c r="H143" s="4" t="s">
        <v>402</v>
      </c>
      <c r="I143" s="113">
        <v>20.031389440000002</v>
      </c>
      <c r="J143" s="120">
        <v>1.4053592568799999E-2</v>
      </c>
      <c r="K143" s="116">
        <v>4.4553959383999996E-5</v>
      </c>
      <c r="L143" s="116">
        <v>1.1439169489000001</v>
      </c>
      <c r="M143" s="116">
        <v>3.626547529E-3</v>
      </c>
      <c r="N143" s="116">
        <v>3.7382638159999999</v>
      </c>
      <c r="O143" s="116">
        <v>1.185137849E-2</v>
      </c>
      <c r="P143" s="116">
        <v>8.1094849149999995E-3</v>
      </c>
      <c r="Q143" s="116">
        <v>2.5709417540000002E-5</v>
      </c>
      <c r="R143" s="116">
        <v>8.1094849149999995E-3</v>
      </c>
      <c r="S143" s="116">
        <v>2.5709417540000002E-5</v>
      </c>
      <c r="T143" s="116">
        <v>1.616424746E-3</v>
      </c>
      <c r="U143" s="118">
        <v>5.1245347730000005E-6</v>
      </c>
      <c r="V143" s="42"/>
      <c r="W143" s="42"/>
      <c r="X143" s="42"/>
      <c r="Y143" s="42"/>
      <c r="Z143" s="42"/>
      <c r="AA143" s="42"/>
      <c r="AB143" s="42"/>
      <c r="AC143" s="50"/>
      <c r="AD143" s="50"/>
      <c r="AE143" s="50"/>
      <c r="AF143" s="50"/>
      <c r="AG143" s="50"/>
      <c r="AH143" s="50"/>
      <c r="AI143" s="42"/>
      <c r="AJ143" s="42"/>
      <c r="AK143" s="42"/>
    </row>
    <row r="144" spans="1:37" x14ac:dyDescent="0.25">
      <c r="A144" s="5" t="s">
        <v>236</v>
      </c>
      <c r="B144" s="31" t="s">
        <v>211</v>
      </c>
      <c r="C144" s="4" t="s">
        <v>238</v>
      </c>
      <c r="D144" s="4" t="s">
        <v>421</v>
      </c>
      <c r="E144" s="31" t="s">
        <v>137</v>
      </c>
      <c r="F144" s="4" t="s">
        <v>352</v>
      </c>
      <c r="G144" s="4" t="s">
        <v>351</v>
      </c>
      <c r="H144" s="4" t="s">
        <v>402</v>
      </c>
      <c r="I144" s="113">
        <v>0.38541837690000003</v>
      </c>
      <c r="J144" s="120">
        <v>5.9429003960000007E-4</v>
      </c>
      <c r="K144" s="116">
        <v>1.8840716542800001E-6</v>
      </c>
      <c r="L144" s="116">
        <v>4.8237330450000004E-2</v>
      </c>
      <c r="M144" s="116">
        <v>1.5292632863000001E-4</v>
      </c>
      <c r="N144" s="116">
        <v>0.17292899853000002</v>
      </c>
      <c r="O144" s="116">
        <v>5.4823504210000003E-4</v>
      </c>
      <c r="P144" s="116">
        <v>4.1315990070000001E-4</v>
      </c>
      <c r="Q144" s="116">
        <v>1.3098366289999999E-6</v>
      </c>
      <c r="R144" s="116">
        <v>4.1315990070000001E-4</v>
      </c>
      <c r="S144" s="116">
        <v>1.3098366289999999E-6</v>
      </c>
      <c r="T144" s="116">
        <v>8.0603408200000007E-5</v>
      </c>
      <c r="U144" s="118">
        <v>2.5553618050000004E-7</v>
      </c>
      <c r="V144" s="42"/>
      <c r="W144" s="42"/>
      <c r="X144" s="42"/>
      <c r="Y144" s="42"/>
      <c r="Z144" s="42"/>
      <c r="AA144" s="42"/>
      <c r="AB144" s="42"/>
      <c r="AC144" s="50"/>
      <c r="AD144" s="50"/>
      <c r="AE144" s="50"/>
      <c r="AF144" s="50"/>
      <c r="AG144" s="50"/>
      <c r="AH144" s="50"/>
      <c r="AI144" s="42"/>
      <c r="AJ144" s="42"/>
      <c r="AK144" s="42"/>
    </row>
    <row r="145" spans="1:37" x14ac:dyDescent="0.25">
      <c r="A145" s="5" t="s">
        <v>236</v>
      </c>
      <c r="B145" s="31" t="s">
        <v>211</v>
      </c>
      <c r="C145" s="4" t="s">
        <v>238</v>
      </c>
      <c r="D145" s="4" t="s">
        <v>421</v>
      </c>
      <c r="E145" s="31" t="s">
        <v>138</v>
      </c>
      <c r="F145" s="4" t="s">
        <v>353</v>
      </c>
      <c r="G145" s="4" t="s">
        <v>351</v>
      </c>
      <c r="H145" s="4" t="s">
        <v>402</v>
      </c>
      <c r="I145" s="113">
        <v>0.30874915999999997</v>
      </c>
      <c r="J145" s="120">
        <v>6.0799538160000003E-4</v>
      </c>
      <c r="K145" s="116">
        <v>1.92752154E-6</v>
      </c>
      <c r="L145" s="116">
        <v>4.9421256499999996E-2</v>
      </c>
      <c r="M145" s="116">
        <v>1.5667969799999998E-4</v>
      </c>
      <c r="N145" s="116">
        <v>0.21146765000000001</v>
      </c>
      <c r="O145" s="116">
        <v>6.7041377999999994E-4</v>
      </c>
      <c r="P145" s="116">
        <v>5.8784267999999998E-4</v>
      </c>
      <c r="Q145" s="116">
        <v>1.8636317E-6</v>
      </c>
      <c r="R145" s="116">
        <v>5.8784267999999998E-4</v>
      </c>
      <c r="S145" s="116">
        <v>1.8636317E-6</v>
      </c>
      <c r="T145" s="116">
        <v>1.11432686E-4</v>
      </c>
      <c r="U145" s="118">
        <v>3.5327392000000002E-7</v>
      </c>
      <c r="V145" s="42"/>
      <c r="W145" s="42"/>
      <c r="X145" s="42"/>
      <c r="Y145" s="42"/>
      <c r="Z145" s="42"/>
      <c r="AA145" s="42"/>
      <c r="AB145" s="42"/>
      <c r="AC145" s="50"/>
      <c r="AD145" s="50"/>
      <c r="AE145" s="50"/>
      <c r="AF145" s="50"/>
      <c r="AG145" s="50"/>
      <c r="AH145" s="50"/>
      <c r="AI145" s="42"/>
      <c r="AJ145" s="42"/>
      <c r="AK145" s="42"/>
    </row>
    <row r="146" spans="1:37" x14ac:dyDescent="0.25">
      <c r="A146" s="5" t="s">
        <v>236</v>
      </c>
      <c r="B146" s="31" t="s">
        <v>211</v>
      </c>
      <c r="C146" s="4" t="s">
        <v>238</v>
      </c>
      <c r="D146" s="4" t="s">
        <v>421</v>
      </c>
      <c r="E146" s="31" t="s">
        <v>139</v>
      </c>
      <c r="F146" s="4" t="s">
        <v>404</v>
      </c>
      <c r="G146" s="4" t="s">
        <v>351</v>
      </c>
      <c r="H146" s="4" t="s">
        <v>402</v>
      </c>
      <c r="I146" s="113">
        <v>0.58227180700000003</v>
      </c>
      <c r="J146" s="120">
        <v>3.8368329640000001E-3</v>
      </c>
      <c r="K146" s="116">
        <v>1.2163872336E-5</v>
      </c>
      <c r="L146" s="116">
        <v>0.38129157920000001</v>
      </c>
      <c r="M146" s="116">
        <v>1.2088047779999999E-3</v>
      </c>
      <c r="N146" s="116">
        <v>1.9860693180000002</v>
      </c>
      <c r="O146" s="116">
        <v>6.2964146600000001E-3</v>
      </c>
      <c r="P146" s="116">
        <v>2.3469830889999998E-2</v>
      </c>
      <c r="Q146" s="116">
        <v>7.4406160500000001E-5</v>
      </c>
      <c r="R146" s="116">
        <v>2.3469830889999998E-2</v>
      </c>
      <c r="S146" s="116">
        <v>7.4406160500000001E-5</v>
      </c>
      <c r="T146" s="116">
        <v>3.9353753859999998E-3</v>
      </c>
      <c r="U146" s="118">
        <v>1.247628065E-5</v>
      </c>
      <c r="V146" s="42"/>
      <c r="W146" s="42"/>
      <c r="X146" s="42"/>
      <c r="Y146" s="42"/>
      <c r="Z146" s="42"/>
      <c r="AA146" s="42"/>
      <c r="AB146" s="42"/>
      <c r="AC146" s="50"/>
      <c r="AD146" s="50"/>
      <c r="AE146" s="50"/>
      <c r="AF146" s="50"/>
      <c r="AG146" s="50"/>
      <c r="AH146" s="50"/>
      <c r="AI146" s="42"/>
      <c r="AJ146" s="42"/>
      <c r="AK146" s="42"/>
    </row>
    <row r="147" spans="1:37" x14ac:dyDescent="0.25">
      <c r="A147" s="5" t="s">
        <v>236</v>
      </c>
      <c r="B147" s="31" t="s">
        <v>211</v>
      </c>
      <c r="C147" s="4" t="s">
        <v>238</v>
      </c>
      <c r="D147" s="4" t="s">
        <v>421</v>
      </c>
      <c r="E147" s="31" t="s">
        <v>140</v>
      </c>
      <c r="F147" s="4" t="s">
        <v>354</v>
      </c>
      <c r="G147" s="4" t="s">
        <v>351</v>
      </c>
      <c r="H147" s="4" t="s">
        <v>402</v>
      </c>
      <c r="I147" s="113">
        <v>0</v>
      </c>
      <c r="J147" s="120">
        <v>0</v>
      </c>
      <c r="K147" s="116">
        <v>0</v>
      </c>
      <c r="L147" s="116">
        <v>0</v>
      </c>
      <c r="M147" s="116">
        <v>0</v>
      </c>
      <c r="N147" s="116">
        <v>0</v>
      </c>
      <c r="O147" s="116">
        <v>0</v>
      </c>
      <c r="P147" s="116">
        <v>0</v>
      </c>
      <c r="Q147" s="116">
        <v>0</v>
      </c>
      <c r="R147" s="116">
        <v>0</v>
      </c>
      <c r="S147" s="116">
        <v>0</v>
      </c>
      <c r="T147" s="116">
        <v>0</v>
      </c>
      <c r="U147" s="118">
        <v>0</v>
      </c>
      <c r="V147" s="42"/>
      <c r="W147" s="42"/>
      <c r="X147" s="42"/>
      <c r="Y147" s="42"/>
      <c r="Z147" s="42"/>
      <c r="AA147" s="42"/>
      <c r="AB147" s="42"/>
      <c r="AC147" s="50"/>
      <c r="AD147" s="50"/>
      <c r="AE147" s="50"/>
      <c r="AF147" s="50"/>
      <c r="AG147" s="50"/>
      <c r="AH147" s="50"/>
      <c r="AI147" s="42"/>
      <c r="AJ147" s="42"/>
      <c r="AK147" s="42"/>
    </row>
    <row r="148" spans="1:37" x14ac:dyDescent="0.25">
      <c r="A148" s="5" t="s">
        <v>236</v>
      </c>
      <c r="B148" s="31" t="s">
        <v>211</v>
      </c>
      <c r="C148" s="4" t="s">
        <v>238</v>
      </c>
      <c r="D148" s="4" t="s">
        <v>421</v>
      </c>
      <c r="E148" s="31" t="s">
        <v>141</v>
      </c>
      <c r="F148" s="4" t="s">
        <v>397</v>
      </c>
      <c r="G148" s="4" t="s">
        <v>338</v>
      </c>
      <c r="H148" s="4" t="s">
        <v>402</v>
      </c>
      <c r="I148" s="113">
        <v>0.16396480969999999</v>
      </c>
      <c r="J148" s="120">
        <v>7.7712643200000006E-5</v>
      </c>
      <c r="K148" s="116">
        <v>2.6285307440000002E-7</v>
      </c>
      <c r="L148" s="116">
        <v>7.9287481699999995E-3</v>
      </c>
      <c r="M148" s="116">
        <v>2.6817975900000003E-5</v>
      </c>
      <c r="N148" s="116">
        <v>4.2197103300000004E-2</v>
      </c>
      <c r="O148" s="116">
        <v>1.4272630699999999E-4</v>
      </c>
      <c r="P148" s="116">
        <v>4.6865616499999996E-4</v>
      </c>
      <c r="Q148" s="116">
        <v>1.5851694900000002E-6</v>
      </c>
      <c r="R148" s="116">
        <v>4.6865616499999996E-4</v>
      </c>
      <c r="S148" s="116">
        <v>1.5851694900000002E-6</v>
      </c>
      <c r="T148" s="116">
        <v>8.226500750000001E-5</v>
      </c>
      <c r="U148" s="118">
        <v>2.7825086700000002E-7</v>
      </c>
      <c r="V148" s="42"/>
      <c r="W148" s="42"/>
      <c r="X148" s="42"/>
      <c r="Y148" s="42"/>
      <c r="Z148" s="42"/>
      <c r="AA148" s="42"/>
      <c r="AB148" s="42"/>
      <c r="AC148" s="50"/>
      <c r="AD148" s="50"/>
      <c r="AE148" s="50"/>
      <c r="AF148" s="50"/>
      <c r="AG148" s="50"/>
      <c r="AH148" s="50"/>
      <c r="AI148" s="42"/>
      <c r="AJ148" s="42"/>
      <c r="AK148" s="42"/>
    </row>
    <row r="149" spans="1:37" x14ac:dyDescent="0.25">
      <c r="A149" s="5" t="s">
        <v>236</v>
      </c>
      <c r="B149" s="31" t="s">
        <v>211</v>
      </c>
      <c r="C149" s="4" t="s">
        <v>238</v>
      </c>
      <c r="D149" s="4" t="s">
        <v>421</v>
      </c>
      <c r="E149" s="31" t="s">
        <v>142</v>
      </c>
      <c r="F149" s="4" t="s">
        <v>405</v>
      </c>
      <c r="G149" s="4" t="s">
        <v>325</v>
      </c>
      <c r="H149" s="4" t="s">
        <v>406</v>
      </c>
      <c r="I149" s="113">
        <v>126.40648026000001</v>
      </c>
      <c r="J149" s="120">
        <v>1.110989897849286</v>
      </c>
      <c r="K149" s="116">
        <v>3.8641513603726797E-3</v>
      </c>
      <c r="L149" s="116">
        <v>4.3235622318000004</v>
      </c>
      <c r="M149" s="116">
        <v>1.5037847535000001E-2</v>
      </c>
      <c r="N149" s="116">
        <v>4.2731425372999992</v>
      </c>
      <c r="O149" s="116">
        <v>1.4862484174000002E-2</v>
      </c>
      <c r="P149" s="116">
        <v>0.61788191061000008</v>
      </c>
      <c r="Q149" s="116">
        <v>2.1490649467000001E-3</v>
      </c>
      <c r="R149" s="116">
        <v>0.59934545329169997</v>
      </c>
      <c r="S149" s="116">
        <v>2.0845929982989996E-3</v>
      </c>
      <c r="T149" s="116">
        <v>8.6122651242000001E-3</v>
      </c>
      <c r="U149" s="118">
        <v>2.9954454993000001E-5</v>
      </c>
      <c r="V149" s="42"/>
      <c r="W149" s="42"/>
      <c r="X149" s="42"/>
      <c r="Y149" s="42"/>
      <c r="Z149" s="42"/>
      <c r="AA149" s="42"/>
      <c r="AB149" s="42"/>
      <c r="AC149" s="50"/>
      <c r="AD149" s="50"/>
      <c r="AE149" s="50"/>
      <c r="AF149" s="50"/>
      <c r="AG149" s="50"/>
      <c r="AH149" s="50"/>
      <c r="AI149" s="42"/>
      <c r="AJ149" s="42"/>
      <c r="AK149" s="42"/>
    </row>
    <row r="150" spans="1:37" x14ac:dyDescent="0.25">
      <c r="A150" s="5" t="s">
        <v>236</v>
      </c>
      <c r="B150" s="31" t="s">
        <v>211</v>
      </c>
      <c r="C150" s="4" t="s">
        <v>238</v>
      </c>
      <c r="D150" s="4" t="s">
        <v>421</v>
      </c>
      <c r="E150" s="31" t="s">
        <v>143</v>
      </c>
      <c r="F150" s="4" t="s">
        <v>359</v>
      </c>
      <c r="G150" s="4" t="s">
        <v>331</v>
      </c>
      <c r="H150" s="4" t="s">
        <v>406</v>
      </c>
      <c r="I150" s="113">
        <v>27.45279743</v>
      </c>
      <c r="J150" s="120">
        <v>0.55771332003087482</v>
      </c>
      <c r="K150" s="116">
        <v>2.0751504051332338E-3</v>
      </c>
      <c r="L150" s="116">
        <v>6.8623047229000003</v>
      </c>
      <c r="M150" s="116">
        <v>2.5533391936999997E-2</v>
      </c>
      <c r="N150" s="116">
        <v>3.3299802089999999</v>
      </c>
      <c r="O150" s="116">
        <v>1.2390253830999998E-2</v>
      </c>
      <c r="P150" s="116">
        <v>0.57725359773999996</v>
      </c>
      <c r="Q150" s="116">
        <v>2.1478560291000003E-3</v>
      </c>
      <c r="R150" s="116">
        <v>0.55993598980780002</v>
      </c>
      <c r="S150" s="116">
        <v>2.0834203482270001E-3</v>
      </c>
      <c r="T150" s="116">
        <v>1.9397327905000001E-2</v>
      </c>
      <c r="U150" s="118">
        <v>7.2173949014999996E-5</v>
      </c>
      <c r="V150" s="42"/>
      <c r="W150" s="42"/>
      <c r="X150" s="42"/>
      <c r="Y150" s="42"/>
      <c r="Z150" s="42"/>
      <c r="AA150" s="42"/>
      <c r="AB150" s="42"/>
      <c r="AC150" s="50"/>
      <c r="AD150" s="50"/>
      <c r="AE150" s="50"/>
      <c r="AF150" s="50"/>
      <c r="AG150" s="50"/>
      <c r="AH150" s="50"/>
      <c r="AI150" s="42"/>
      <c r="AJ150" s="42"/>
      <c r="AK150" s="42"/>
    </row>
    <row r="151" spans="1:37" x14ac:dyDescent="0.25">
      <c r="A151" s="5" t="s">
        <v>236</v>
      </c>
      <c r="B151" s="31" t="s">
        <v>211</v>
      </c>
      <c r="C151" s="4" t="s">
        <v>238</v>
      </c>
      <c r="D151" s="4" t="s">
        <v>421</v>
      </c>
      <c r="E151" s="31" t="s">
        <v>144</v>
      </c>
      <c r="F151" s="4" t="s">
        <v>330</v>
      </c>
      <c r="G151" s="4" t="s">
        <v>331</v>
      </c>
      <c r="H151" s="4" t="s">
        <v>406</v>
      </c>
      <c r="I151" s="113">
        <v>3.0352108000000002</v>
      </c>
      <c r="J151" s="120">
        <v>2.4085195848090003E-3</v>
      </c>
      <c r="K151" s="116">
        <v>8.9616657066299994E-6</v>
      </c>
      <c r="L151" s="116">
        <v>1.5910693E-2</v>
      </c>
      <c r="M151" s="116">
        <v>5.9200807000000003E-5</v>
      </c>
      <c r="N151" s="116">
        <v>1.2835898E-2</v>
      </c>
      <c r="O151" s="116">
        <v>4.7760051999999999E-5</v>
      </c>
      <c r="P151" s="116">
        <v>1.7277742999999999E-3</v>
      </c>
      <c r="Q151" s="116">
        <v>6.4287360000000001E-6</v>
      </c>
      <c r="R151" s="116">
        <v>1.675941071E-3</v>
      </c>
      <c r="S151" s="116">
        <v>6.2358739200000001E-6</v>
      </c>
      <c r="T151" s="116">
        <v>3.2037754999999997E-5</v>
      </c>
      <c r="U151" s="118">
        <v>1.1920667E-7</v>
      </c>
      <c r="V151" s="42"/>
      <c r="W151" s="42"/>
      <c r="X151" s="42"/>
      <c r="Y151" s="42"/>
      <c r="Z151" s="42"/>
      <c r="AA151" s="42"/>
      <c r="AB151" s="42"/>
      <c r="AC151" s="50"/>
      <c r="AD151" s="50"/>
      <c r="AE151" s="50"/>
      <c r="AF151" s="50"/>
      <c r="AG151" s="50"/>
      <c r="AH151" s="50"/>
      <c r="AI151" s="42"/>
      <c r="AJ151" s="42"/>
      <c r="AK151" s="42"/>
    </row>
    <row r="152" spans="1:37" x14ac:dyDescent="0.25">
      <c r="A152" s="5" t="s">
        <v>236</v>
      </c>
      <c r="B152" s="31" t="s">
        <v>211</v>
      </c>
      <c r="C152" s="4" t="s">
        <v>238</v>
      </c>
      <c r="D152" s="4" t="s">
        <v>421</v>
      </c>
      <c r="E152" s="31" t="s">
        <v>145</v>
      </c>
      <c r="F152" s="4" t="s">
        <v>332</v>
      </c>
      <c r="G152" s="4" t="s">
        <v>331</v>
      </c>
      <c r="H152" s="4" t="s">
        <v>406</v>
      </c>
      <c r="I152" s="113">
        <v>26.490139669999998</v>
      </c>
      <c r="J152" s="120">
        <v>3.6779168580921E-2</v>
      </c>
      <c r="K152" s="116">
        <v>1.3684862895888596E-4</v>
      </c>
      <c r="L152" s="116">
        <v>0.25024109420000001</v>
      </c>
      <c r="M152" s="116">
        <v>9.3110184700000013E-4</v>
      </c>
      <c r="N152" s="116">
        <v>0.18430380910000002</v>
      </c>
      <c r="O152" s="116">
        <v>6.8576103E-4</v>
      </c>
      <c r="P152" s="116">
        <v>2.5373736560000002E-2</v>
      </c>
      <c r="Q152" s="116">
        <v>9.44110769E-5</v>
      </c>
      <c r="R152" s="116">
        <v>2.4612524463199999E-2</v>
      </c>
      <c r="S152" s="116">
        <v>9.1578744593000006E-5</v>
      </c>
      <c r="T152" s="116">
        <v>5.2773387500000004E-4</v>
      </c>
      <c r="U152" s="118">
        <v>1.9636022570000002E-6</v>
      </c>
      <c r="V152" s="42"/>
      <c r="W152" s="42"/>
      <c r="X152" s="42"/>
      <c r="Y152" s="42"/>
      <c r="Z152" s="42"/>
      <c r="AA152" s="42"/>
      <c r="AB152" s="42"/>
      <c r="AC152" s="50"/>
      <c r="AD152" s="50"/>
      <c r="AE152" s="50"/>
      <c r="AF152" s="50"/>
      <c r="AG152" s="50"/>
      <c r="AH152" s="50"/>
      <c r="AI152" s="42"/>
      <c r="AJ152" s="42"/>
      <c r="AK152" s="42"/>
    </row>
    <row r="153" spans="1:37" x14ac:dyDescent="0.25">
      <c r="A153" s="5" t="s">
        <v>236</v>
      </c>
      <c r="B153" s="31" t="s">
        <v>211</v>
      </c>
      <c r="C153" s="4" t="s">
        <v>238</v>
      </c>
      <c r="D153" s="4" t="s">
        <v>421</v>
      </c>
      <c r="E153" s="31" t="s">
        <v>146</v>
      </c>
      <c r="F153" s="4" t="s">
        <v>360</v>
      </c>
      <c r="G153" s="4" t="s">
        <v>331</v>
      </c>
      <c r="H153" s="4" t="s">
        <v>406</v>
      </c>
      <c r="I153" s="113">
        <v>98.451807700000003</v>
      </c>
      <c r="J153" s="120">
        <v>1.5144852310155357</v>
      </c>
      <c r="K153" s="116">
        <v>5.6351257364790179E-3</v>
      </c>
      <c r="L153" s="116">
        <v>18.179017424999998</v>
      </c>
      <c r="M153" s="116">
        <v>6.7640830899000012E-2</v>
      </c>
      <c r="N153" s="116">
        <v>9.9726063440000008</v>
      </c>
      <c r="O153" s="116">
        <v>3.7106266557999999E-2</v>
      </c>
      <c r="P153" s="116">
        <v>1.6483854101999997</v>
      </c>
      <c r="Q153" s="116">
        <v>6.1333436131000008E-3</v>
      </c>
      <c r="R153" s="116">
        <v>1.5989338478939996</v>
      </c>
      <c r="S153" s="116">
        <v>5.9493433047069994E-3</v>
      </c>
      <c r="T153" s="116">
        <v>4.8844639544999999E-2</v>
      </c>
      <c r="U153" s="118">
        <v>1.8174206348000002E-4</v>
      </c>
      <c r="V153" s="42"/>
      <c r="W153" s="42"/>
      <c r="X153" s="42"/>
      <c r="Y153" s="42"/>
      <c r="Z153" s="42"/>
      <c r="AA153" s="42"/>
      <c r="AB153" s="42"/>
      <c r="AC153" s="50"/>
      <c r="AD153" s="50"/>
      <c r="AE153" s="50"/>
      <c r="AF153" s="50"/>
      <c r="AG153" s="50"/>
      <c r="AH153" s="50"/>
      <c r="AI153" s="42"/>
      <c r="AJ153" s="42"/>
      <c r="AK153" s="42"/>
    </row>
    <row r="154" spans="1:37" x14ac:dyDescent="0.25">
      <c r="A154" s="5" t="s">
        <v>236</v>
      </c>
      <c r="B154" s="31" t="s">
        <v>211</v>
      </c>
      <c r="C154" s="4" t="s">
        <v>238</v>
      </c>
      <c r="D154" s="4" t="s">
        <v>421</v>
      </c>
      <c r="E154" s="31" t="s">
        <v>147</v>
      </c>
      <c r="F154" s="4" t="s">
        <v>407</v>
      </c>
      <c r="G154" s="4" t="s">
        <v>331</v>
      </c>
      <c r="H154" s="4" t="s">
        <v>406</v>
      </c>
      <c r="I154" s="113">
        <v>20.923700781000001</v>
      </c>
      <c r="J154" s="120">
        <v>1.1455999744788026</v>
      </c>
      <c r="K154" s="116">
        <v>4.2625701355008573E-3</v>
      </c>
      <c r="L154" s="116">
        <v>19.104265536930001</v>
      </c>
      <c r="M154" s="116">
        <v>7.1083509715300003E-2</v>
      </c>
      <c r="N154" s="116">
        <v>8.5741371028499991</v>
      </c>
      <c r="O154" s="116">
        <v>3.1902804602999997E-2</v>
      </c>
      <c r="P154" s="116">
        <v>1.156206476138</v>
      </c>
      <c r="Q154" s="116">
        <v>4.3020355658399999E-3</v>
      </c>
      <c r="R154" s="116">
        <v>1.1215202818538601</v>
      </c>
      <c r="S154" s="116">
        <v>4.1729744988647996E-3</v>
      </c>
      <c r="T154" s="116">
        <v>5.2145916720900007E-2</v>
      </c>
      <c r="U154" s="118">
        <v>1.9402548796129999E-4</v>
      </c>
      <c r="V154" s="42"/>
      <c r="W154" s="42"/>
      <c r="X154" s="42"/>
      <c r="Y154" s="42"/>
      <c r="Z154" s="42"/>
      <c r="AA154" s="42"/>
      <c r="AB154" s="42"/>
      <c r="AC154" s="50"/>
      <c r="AD154" s="50"/>
      <c r="AE154" s="50"/>
      <c r="AF154" s="50"/>
      <c r="AG154" s="50"/>
      <c r="AH154" s="50"/>
      <c r="AI154" s="42"/>
      <c r="AJ154" s="42"/>
      <c r="AK154" s="42"/>
    </row>
    <row r="155" spans="1:37" x14ac:dyDescent="0.25">
      <c r="A155" s="5" t="s">
        <v>236</v>
      </c>
      <c r="B155" s="31" t="s">
        <v>211</v>
      </c>
      <c r="C155" s="4" t="s">
        <v>238</v>
      </c>
      <c r="D155" s="4" t="s">
        <v>421</v>
      </c>
      <c r="E155" s="31" t="s">
        <v>148</v>
      </c>
      <c r="F155" s="4" t="s">
        <v>333</v>
      </c>
      <c r="G155" s="4" t="s">
        <v>331</v>
      </c>
      <c r="H155" s="4" t="s">
        <v>406</v>
      </c>
      <c r="I155" s="113">
        <v>9.6322632129999999</v>
      </c>
      <c r="J155" s="120">
        <v>0.10166890055848107</v>
      </c>
      <c r="K155" s="116">
        <v>3.7829158129842292E-4</v>
      </c>
      <c r="L155" s="116">
        <v>1.1495002161999999</v>
      </c>
      <c r="M155" s="116">
        <v>4.2770825189999999E-3</v>
      </c>
      <c r="N155" s="116">
        <v>0.60959632230000005</v>
      </c>
      <c r="O155" s="116">
        <v>2.2681974948E-3</v>
      </c>
      <c r="P155" s="116">
        <v>0.10331707242999999</v>
      </c>
      <c r="Q155" s="116">
        <v>3.8442412079999996E-4</v>
      </c>
      <c r="R155" s="116">
        <v>0.10021756025709999</v>
      </c>
      <c r="S155" s="116">
        <v>3.7289139717599991E-4</v>
      </c>
      <c r="T155" s="116">
        <v>2.9369858891000003E-3</v>
      </c>
      <c r="U155" s="118">
        <v>1.0927993606E-5</v>
      </c>
      <c r="V155" s="42"/>
      <c r="W155" s="42"/>
      <c r="X155" s="42"/>
      <c r="Y155" s="42"/>
      <c r="Z155" s="42"/>
      <c r="AA155" s="42"/>
      <c r="AB155" s="42"/>
      <c r="AC155" s="50"/>
      <c r="AD155" s="50"/>
      <c r="AE155" s="50"/>
      <c r="AF155" s="50"/>
      <c r="AG155" s="50"/>
      <c r="AH155" s="50"/>
      <c r="AI155" s="42"/>
      <c r="AJ155" s="42"/>
      <c r="AK155" s="42"/>
    </row>
    <row r="156" spans="1:37" x14ac:dyDescent="0.25">
      <c r="A156" s="5" t="s">
        <v>236</v>
      </c>
      <c r="B156" s="31" t="s">
        <v>211</v>
      </c>
      <c r="C156" s="4" t="s">
        <v>238</v>
      </c>
      <c r="D156" s="4" t="s">
        <v>421</v>
      </c>
      <c r="E156" s="31" t="s">
        <v>149</v>
      </c>
      <c r="F156" s="4" t="s">
        <v>361</v>
      </c>
      <c r="G156" s="4" t="s">
        <v>331</v>
      </c>
      <c r="H156" s="4" t="s">
        <v>406</v>
      </c>
      <c r="I156" s="113">
        <v>4.1507635020000011</v>
      </c>
      <c r="J156" s="120">
        <v>6.746114299914055E-2</v>
      </c>
      <c r="K156" s="116">
        <v>2.5101067518858237E-4</v>
      </c>
      <c r="L156" s="116">
        <v>0.82390249377000002</v>
      </c>
      <c r="M156" s="116">
        <v>3.0655920503000001E-3</v>
      </c>
      <c r="N156" s="116">
        <v>0.46394522015</v>
      </c>
      <c r="O156" s="116">
        <v>1.7262561446000002E-3</v>
      </c>
      <c r="P156" s="116">
        <v>6.6859520184000001E-2</v>
      </c>
      <c r="Q156" s="116">
        <v>2.4877220116000003E-4</v>
      </c>
      <c r="R156" s="116">
        <v>6.4853734578479996E-2</v>
      </c>
      <c r="S156" s="116">
        <v>2.4130903512519997E-4</v>
      </c>
      <c r="T156" s="116">
        <v>1.7692694217299996E-3</v>
      </c>
      <c r="U156" s="118">
        <v>6.5831321361000001E-6</v>
      </c>
      <c r="V156" s="42"/>
      <c r="W156" s="42"/>
      <c r="X156" s="42"/>
      <c r="Y156" s="42"/>
      <c r="Z156" s="42"/>
      <c r="AA156" s="42"/>
      <c r="AB156" s="42"/>
      <c r="AC156" s="50"/>
      <c r="AD156" s="50"/>
      <c r="AE156" s="50"/>
      <c r="AF156" s="50"/>
      <c r="AG156" s="50"/>
      <c r="AH156" s="50"/>
      <c r="AI156" s="42"/>
      <c r="AJ156" s="42"/>
      <c r="AK156" s="42"/>
    </row>
    <row r="157" spans="1:37" x14ac:dyDescent="0.25">
      <c r="A157" s="5" t="s">
        <v>236</v>
      </c>
      <c r="B157" s="31" t="s">
        <v>211</v>
      </c>
      <c r="C157" s="4" t="s">
        <v>238</v>
      </c>
      <c r="D157" s="4" t="s">
        <v>421</v>
      </c>
      <c r="E157" s="31" t="s">
        <v>150</v>
      </c>
      <c r="F157" s="4" t="s">
        <v>334</v>
      </c>
      <c r="G157" s="4" t="s">
        <v>331</v>
      </c>
      <c r="H157" s="4" t="s">
        <v>406</v>
      </c>
      <c r="I157" s="113">
        <v>77.675332996000009</v>
      </c>
      <c r="J157" s="120">
        <v>0.28655022891399839</v>
      </c>
      <c r="K157" s="116">
        <v>1.0662015244114493E-3</v>
      </c>
      <c r="L157" s="116">
        <v>2.3954056720999999</v>
      </c>
      <c r="M157" s="116">
        <v>8.9128705005000006E-3</v>
      </c>
      <c r="N157" s="116">
        <v>1.2220388063800001</v>
      </c>
      <c r="O157" s="116">
        <v>4.5469848985000005E-3</v>
      </c>
      <c r="P157" s="116">
        <v>0.19968225873000001</v>
      </c>
      <c r="Q157" s="116">
        <v>7.4298156121999992E-4</v>
      </c>
      <c r="R157" s="116">
        <v>0.19369179096809996</v>
      </c>
      <c r="S157" s="116">
        <v>7.2069211438339988E-4</v>
      </c>
      <c r="T157" s="116">
        <v>5.4325938351000008E-3</v>
      </c>
      <c r="U157" s="118">
        <v>2.0213698470999996E-5</v>
      </c>
      <c r="V157" s="42"/>
      <c r="W157" s="42"/>
      <c r="X157" s="42"/>
      <c r="Y157" s="42"/>
      <c r="Z157" s="42"/>
      <c r="AA157" s="42"/>
      <c r="AB157" s="42"/>
      <c r="AC157" s="50"/>
      <c r="AD157" s="50"/>
      <c r="AE157" s="50"/>
      <c r="AF157" s="50"/>
      <c r="AG157" s="50"/>
      <c r="AH157" s="50"/>
      <c r="AI157" s="42"/>
      <c r="AJ157" s="42"/>
      <c r="AK157" s="42"/>
    </row>
    <row r="158" spans="1:37" x14ac:dyDescent="0.25">
      <c r="A158" s="5" t="s">
        <v>236</v>
      </c>
      <c r="B158" s="31" t="s">
        <v>211</v>
      </c>
      <c r="C158" s="4" t="s">
        <v>238</v>
      </c>
      <c r="D158" s="4" t="s">
        <v>421</v>
      </c>
      <c r="E158" s="31" t="s">
        <v>151</v>
      </c>
      <c r="F158" s="4" t="s">
        <v>362</v>
      </c>
      <c r="G158" s="4" t="s">
        <v>331</v>
      </c>
      <c r="H158" s="4" t="s">
        <v>406</v>
      </c>
      <c r="I158" s="113">
        <v>70.489372522299988</v>
      </c>
      <c r="J158" s="120">
        <v>0.85286911046722513</v>
      </c>
      <c r="K158" s="116">
        <v>3.1733717206420204E-3</v>
      </c>
      <c r="L158" s="116">
        <v>9.384831812462</v>
      </c>
      <c r="M158" s="116">
        <v>3.4919259503599996E-2</v>
      </c>
      <c r="N158" s="116">
        <v>5.9720152007199996</v>
      </c>
      <c r="O158" s="116">
        <v>2.2220787662069995E-2</v>
      </c>
      <c r="P158" s="116">
        <v>0.92004375684000006</v>
      </c>
      <c r="Q158" s="116">
        <v>3.4233160023590002E-3</v>
      </c>
      <c r="R158" s="116">
        <v>0.89244244413479989</v>
      </c>
      <c r="S158" s="116">
        <v>3.3206165222882298E-3</v>
      </c>
      <c r="T158" s="116">
        <v>2.3209486808940003E-2</v>
      </c>
      <c r="U158" s="118">
        <v>8.6358298519900004E-5</v>
      </c>
      <c r="V158" s="42"/>
      <c r="W158" s="42"/>
      <c r="X158" s="42"/>
      <c r="Y158" s="42"/>
      <c r="Z158" s="42"/>
      <c r="AA158" s="42"/>
      <c r="AB158" s="42"/>
      <c r="AC158" s="50"/>
      <c r="AD158" s="50"/>
      <c r="AE158" s="50"/>
      <c r="AF158" s="50"/>
      <c r="AG158" s="50"/>
      <c r="AH158" s="50"/>
      <c r="AI158" s="42"/>
      <c r="AJ158" s="42"/>
      <c r="AK158" s="42"/>
    </row>
    <row r="159" spans="1:37" x14ac:dyDescent="0.25">
      <c r="A159" s="5" t="s">
        <v>236</v>
      </c>
      <c r="B159" s="31" t="s">
        <v>211</v>
      </c>
      <c r="C159" s="4" t="s">
        <v>238</v>
      </c>
      <c r="D159" s="4" t="s">
        <v>421</v>
      </c>
      <c r="E159" s="31" t="s">
        <v>152</v>
      </c>
      <c r="F159" s="4" t="s">
        <v>363</v>
      </c>
      <c r="G159" s="4" t="s">
        <v>331</v>
      </c>
      <c r="H159" s="4" t="s">
        <v>406</v>
      </c>
      <c r="I159" s="113">
        <v>48.971087220999991</v>
      </c>
      <c r="J159" s="120">
        <v>0.90042524836995508</v>
      </c>
      <c r="K159" s="116">
        <v>3.3503189734630742E-3</v>
      </c>
      <c r="L159" s="116">
        <v>10.981911500860001</v>
      </c>
      <c r="M159" s="116">
        <v>4.0861703862900001E-2</v>
      </c>
      <c r="N159" s="116">
        <v>3.7722514723500002</v>
      </c>
      <c r="O159" s="116">
        <v>1.4035864976900002E-2</v>
      </c>
      <c r="P159" s="116">
        <v>0.66895438975099997</v>
      </c>
      <c r="Q159" s="116">
        <v>2.4890582456900006E-3</v>
      </c>
      <c r="R159" s="116">
        <v>0.64888575805847004</v>
      </c>
      <c r="S159" s="116">
        <v>2.4143864983193005E-3</v>
      </c>
      <c r="T159" s="116">
        <v>1.9863813397599999E-2</v>
      </c>
      <c r="U159" s="118">
        <v>7.3909651950299993E-5</v>
      </c>
      <c r="V159" s="42"/>
      <c r="W159" s="42"/>
      <c r="X159" s="42"/>
      <c r="Y159" s="42"/>
      <c r="Z159" s="42"/>
      <c r="AA159" s="42"/>
      <c r="AB159" s="42"/>
      <c r="AC159" s="50"/>
      <c r="AD159" s="50"/>
      <c r="AE159" s="50"/>
      <c r="AF159" s="50"/>
      <c r="AG159" s="50"/>
      <c r="AH159" s="50"/>
      <c r="AI159" s="42"/>
      <c r="AJ159" s="42"/>
      <c r="AK159" s="42"/>
    </row>
    <row r="160" spans="1:37" x14ac:dyDescent="0.25">
      <c r="A160" s="5" t="s">
        <v>236</v>
      </c>
      <c r="B160" s="31" t="s">
        <v>211</v>
      </c>
      <c r="C160" s="4" t="s">
        <v>238</v>
      </c>
      <c r="D160" s="4" t="s">
        <v>421</v>
      </c>
      <c r="E160" s="31" t="s">
        <v>153</v>
      </c>
      <c r="F160" s="4" t="s">
        <v>408</v>
      </c>
      <c r="G160" s="4" t="s">
        <v>331</v>
      </c>
      <c r="H160" s="4" t="s">
        <v>406</v>
      </c>
      <c r="I160" s="113">
        <v>154.54092129630001</v>
      </c>
      <c r="J160" s="120">
        <v>4.807869804787269</v>
      </c>
      <c r="K160" s="116">
        <v>1.7889214198911714E-2</v>
      </c>
      <c r="L160" s="116">
        <v>63.11025019320001</v>
      </c>
      <c r="M160" s="116">
        <v>0.23482182070799998</v>
      </c>
      <c r="N160" s="116">
        <v>27.604740459200002</v>
      </c>
      <c r="O160" s="116">
        <v>0.102712237397</v>
      </c>
      <c r="P160" s="116">
        <v>5.0488275482700002</v>
      </c>
      <c r="Q160" s="116">
        <v>1.8785770815799997E-2</v>
      </c>
      <c r="R160" s="116">
        <v>4.8973627218219002</v>
      </c>
      <c r="S160" s="116">
        <v>1.8222197691326002E-2</v>
      </c>
      <c r="T160" s="116">
        <v>0.19516437751740001</v>
      </c>
      <c r="U160" s="118">
        <v>7.2617127533899982E-4</v>
      </c>
      <c r="V160" s="42"/>
      <c r="W160" s="42"/>
      <c r="X160" s="42"/>
      <c r="Y160" s="42"/>
      <c r="Z160" s="42"/>
      <c r="AA160" s="42"/>
      <c r="AB160" s="42"/>
      <c r="AC160" s="50"/>
      <c r="AD160" s="50"/>
      <c r="AE160" s="50"/>
      <c r="AF160" s="50"/>
      <c r="AG160" s="50"/>
      <c r="AH160" s="50"/>
      <c r="AI160" s="42"/>
      <c r="AJ160" s="42"/>
      <c r="AK160" s="42"/>
    </row>
    <row r="161" spans="1:37" x14ac:dyDescent="0.25">
      <c r="A161" s="5" t="s">
        <v>236</v>
      </c>
      <c r="B161" s="31" t="s">
        <v>211</v>
      </c>
      <c r="C161" s="4" t="s">
        <v>238</v>
      </c>
      <c r="D161" s="4" t="s">
        <v>421</v>
      </c>
      <c r="E161" s="31" t="s">
        <v>154</v>
      </c>
      <c r="F161" s="4" t="s">
        <v>335</v>
      </c>
      <c r="G161" s="4" t="s">
        <v>331</v>
      </c>
      <c r="H161" s="4" t="s">
        <v>406</v>
      </c>
      <c r="I161" s="113">
        <v>7.9504383853</v>
      </c>
      <c r="J161" s="120">
        <v>6.2558295051189594E-2</v>
      </c>
      <c r="K161" s="116">
        <v>2.3276811680413199E-4</v>
      </c>
      <c r="L161" s="116">
        <v>0.65969080250000001</v>
      </c>
      <c r="M161" s="116">
        <v>2.4545901977E-3</v>
      </c>
      <c r="N161" s="116">
        <v>0.45520375340999997</v>
      </c>
      <c r="O161" s="116">
        <v>1.6937306377999999E-3</v>
      </c>
      <c r="P161" s="116">
        <v>7.0698382269999999E-2</v>
      </c>
      <c r="Q161" s="116">
        <v>2.6305591369000001E-4</v>
      </c>
      <c r="R161" s="116">
        <v>6.8577430801900013E-2</v>
      </c>
      <c r="S161" s="116">
        <v>2.551642362793E-4</v>
      </c>
      <c r="T161" s="116">
        <v>1.6517332235E-3</v>
      </c>
      <c r="U161" s="118">
        <v>6.1458003910000008E-6</v>
      </c>
      <c r="V161" s="42"/>
      <c r="W161" s="42"/>
      <c r="X161" s="42"/>
      <c r="Y161" s="42"/>
      <c r="Z161" s="42"/>
      <c r="AA161" s="42"/>
      <c r="AB161" s="42"/>
      <c r="AC161" s="50"/>
      <c r="AD161" s="50"/>
      <c r="AE161" s="50"/>
      <c r="AF161" s="50"/>
      <c r="AG161" s="50"/>
      <c r="AH161" s="50"/>
      <c r="AI161" s="42"/>
      <c r="AJ161" s="42"/>
      <c r="AK161" s="42"/>
    </row>
    <row r="162" spans="1:37" x14ac:dyDescent="0.25">
      <c r="A162" s="5" t="s">
        <v>236</v>
      </c>
      <c r="B162" s="31" t="s">
        <v>211</v>
      </c>
      <c r="C162" s="4" t="s">
        <v>238</v>
      </c>
      <c r="D162" s="4" t="s">
        <v>421</v>
      </c>
      <c r="E162" s="31" t="s">
        <v>155</v>
      </c>
      <c r="F162" s="4" t="s">
        <v>364</v>
      </c>
      <c r="G162" s="4" t="s">
        <v>331</v>
      </c>
      <c r="H162" s="4" t="s">
        <v>406</v>
      </c>
      <c r="I162" s="113">
        <v>17.588365469000003</v>
      </c>
      <c r="J162" s="120">
        <v>4.7789998334558999E-2</v>
      </c>
      <c r="K162" s="116">
        <v>1.77817918668039E-4</v>
      </c>
      <c r="L162" s="116">
        <v>0.43043912500000003</v>
      </c>
      <c r="M162" s="116">
        <v>1.601586094E-3</v>
      </c>
      <c r="N162" s="116">
        <v>0.20339458970000002</v>
      </c>
      <c r="O162" s="116">
        <v>7.5679441400000006E-4</v>
      </c>
      <c r="P162" s="116">
        <v>3.4510387759999997E-2</v>
      </c>
      <c r="Q162" s="116">
        <v>1.28406919E-4</v>
      </c>
      <c r="R162" s="116">
        <v>3.3475076127200007E-2</v>
      </c>
      <c r="S162" s="116">
        <v>1.2455471142999998E-4</v>
      </c>
      <c r="T162" s="116">
        <v>7.7948837099999987E-4</v>
      </c>
      <c r="U162" s="118">
        <v>2.9003347399999998E-6</v>
      </c>
      <c r="V162" s="42"/>
      <c r="W162" s="42"/>
      <c r="X162" s="42"/>
      <c r="Y162" s="42"/>
      <c r="Z162" s="42"/>
      <c r="AA162" s="42"/>
      <c r="AB162" s="42"/>
      <c r="AC162" s="50"/>
      <c r="AD162" s="50"/>
      <c r="AE162" s="50"/>
      <c r="AF162" s="50"/>
      <c r="AG162" s="50"/>
      <c r="AH162" s="50"/>
      <c r="AI162" s="42"/>
      <c r="AJ162" s="42"/>
      <c r="AK162" s="42"/>
    </row>
    <row r="163" spans="1:37" x14ac:dyDescent="0.25">
      <c r="A163" s="5" t="s">
        <v>236</v>
      </c>
      <c r="B163" s="31" t="s">
        <v>211</v>
      </c>
      <c r="C163" s="4" t="s">
        <v>238</v>
      </c>
      <c r="D163" s="4" t="s">
        <v>421</v>
      </c>
      <c r="E163" s="31" t="s">
        <v>156</v>
      </c>
      <c r="F163" s="4" t="s">
        <v>365</v>
      </c>
      <c r="G163" s="4" t="s">
        <v>331</v>
      </c>
      <c r="H163" s="4" t="s">
        <v>406</v>
      </c>
      <c r="I163" s="113">
        <v>40.244848327200003</v>
      </c>
      <c r="J163" s="120">
        <v>1.2368943760835553</v>
      </c>
      <c r="K163" s="116">
        <v>4.6022603132883306E-3</v>
      </c>
      <c r="L163" s="116">
        <v>18.189633804599996</v>
      </c>
      <c r="M163" s="116">
        <v>6.7680339455500005E-2</v>
      </c>
      <c r="N163" s="116">
        <v>4.7484820248700004</v>
      </c>
      <c r="O163" s="116">
        <v>1.7668242175000001E-2</v>
      </c>
      <c r="P163" s="116">
        <v>0.90633644368700006</v>
      </c>
      <c r="Q163" s="116">
        <v>3.3723139034800001E-3</v>
      </c>
      <c r="R163" s="116">
        <v>0.87914635037638988</v>
      </c>
      <c r="S163" s="116">
        <v>3.2711444863755997E-3</v>
      </c>
      <c r="T163" s="116">
        <v>4.4736390185400002E-2</v>
      </c>
      <c r="U163" s="118">
        <v>1.6645600237330001E-4</v>
      </c>
      <c r="V163" s="42"/>
      <c r="W163" s="42"/>
      <c r="X163" s="42"/>
      <c r="Y163" s="42"/>
      <c r="Z163" s="42"/>
      <c r="AA163" s="42"/>
      <c r="AB163" s="42"/>
      <c r="AC163" s="50"/>
      <c r="AD163" s="50"/>
      <c r="AE163" s="50"/>
      <c r="AF163" s="50"/>
      <c r="AG163" s="50"/>
      <c r="AH163" s="50"/>
      <c r="AI163" s="42"/>
      <c r="AJ163" s="42"/>
      <c r="AK163" s="42"/>
    </row>
    <row r="164" spans="1:37" x14ac:dyDescent="0.25">
      <c r="A164" s="5" t="s">
        <v>236</v>
      </c>
      <c r="B164" s="31" t="s">
        <v>211</v>
      </c>
      <c r="C164" s="4" t="s">
        <v>238</v>
      </c>
      <c r="D164" s="4" t="s">
        <v>421</v>
      </c>
      <c r="E164" s="31" t="s">
        <v>157</v>
      </c>
      <c r="F164" s="4" t="s">
        <v>409</v>
      </c>
      <c r="G164" s="4" t="s">
        <v>331</v>
      </c>
      <c r="H164" s="4" t="s">
        <v>406</v>
      </c>
      <c r="I164" s="113">
        <v>36.847230935000006</v>
      </c>
      <c r="J164" s="120">
        <v>1.2158221117802139</v>
      </c>
      <c r="K164" s="116">
        <v>4.5238537062594255E-3</v>
      </c>
      <c r="L164" s="116">
        <v>15.651482833300001</v>
      </c>
      <c r="M164" s="116">
        <v>5.8236333736100002E-2</v>
      </c>
      <c r="N164" s="116">
        <v>6.0244822571700007</v>
      </c>
      <c r="O164" s="116">
        <v>2.2416006766700001E-2</v>
      </c>
      <c r="P164" s="116">
        <v>1.1613338935599999</v>
      </c>
      <c r="Q164" s="116">
        <v>4.3211138946899997E-3</v>
      </c>
      <c r="R164" s="116">
        <v>1.1264938767532</v>
      </c>
      <c r="S164" s="116">
        <v>4.1914804778492992E-3</v>
      </c>
      <c r="T164" s="116">
        <v>4.83611801807E-2</v>
      </c>
      <c r="U164" s="118">
        <v>1.79943193463E-4</v>
      </c>
      <c r="V164" s="42"/>
      <c r="W164" s="42"/>
      <c r="X164" s="42"/>
      <c r="Y164" s="42"/>
      <c r="Z164" s="42"/>
      <c r="AA164" s="42"/>
      <c r="AB164" s="42"/>
      <c r="AC164" s="50"/>
      <c r="AD164" s="50"/>
      <c r="AE164" s="50"/>
      <c r="AF164" s="50"/>
      <c r="AG164" s="50"/>
      <c r="AH164" s="50"/>
      <c r="AI164" s="42"/>
      <c r="AJ164" s="42"/>
      <c r="AK164" s="42"/>
    </row>
    <row r="165" spans="1:37" x14ac:dyDescent="0.25">
      <c r="A165" s="5" t="s">
        <v>236</v>
      </c>
      <c r="B165" s="31" t="s">
        <v>211</v>
      </c>
      <c r="C165" s="4" t="s">
        <v>238</v>
      </c>
      <c r="D165" s="4" t="s">
        <v>421</v>
      </c>
      <c r="E165" s="31" t="s">
        <v>158</v>
      </c>
      <c r="F165" s="4" t="s">
        <v>410</v>
      </c>
      <c r="G165" s="4" t="s">
        <v>331</v>
      </c>
      <c r="H165" s="4" t="s">
        <v>406</v>
      </c>
      <c r="I165" s="113">
        <v>19.400431320999999</v>
      </c>
      <c r="J165" s="120">
        <v>3.7073215244961086</v>
      </c>
      <c r="K165" s="116">
        <v>1.3794272664986616E-2</v>
      </c>
      <c r="L165" s="116">
        <v>62.170798864999995</v>
      </c>
      <c r="M165" s="116">
        <v>0.231326295648</v>
      </c>
      <c r="N165" s="116">
        <v>22.357838726899999</v>
      </c>
      <c r="O165" s="116">
        <v>8.3189471224999992E-2</v>
      </c>
      <c r="P165" s="116">
        <v>3.2750057432999999</v>
      </c>
      <c r="Q165" s="116">
        <v>1.2185703456900001E-2</v>
      </c>
      <c r="R165" s="116">
        <v>3.1767555710010003</v>
      </c>
      <c r="S165" s="116">
        <v>1.1820132353193E-2</v>
      </c>
      <c r="T165" s="116">
        <v>0.163519393102</v>
      </c>
      <c r="U165" s="118">
        <v>6.0842609750999998E-4</v>
      </c>
      <c r="V165" s="42"/>
      <c r="W165" s="42"/>
      <c r="X165" s="42"/>
      <c r="Y165" s="42"/>
      <c r="Z165" s="42"/>
      <c r="AA165" s="42"/>
      <c r="AB165" s="42"/>
      <c r="AC165" s="50"/>
      <c r="AD165" s="50"/>
      <c r="AE165" s="50"/>
      <c r="AF165" s="50"/>
      <c r="AG165" s="50"/>
      <c r="AH165" s="50"/>
      <c r="AI165" s="42"/>
      <c r="AJ165" s="42"/>
      <c r="AK165" s="42"/>
    </row>
    <row r="166" spans="1:37" x14ac:dyDescent="0.25">
      <c r="A166" s="5" t="s">
        <v>236</v>
      </c>
      <c r="B166" s="31" t="s">
        <v>211</v>
      </c>
      <c r="C166" s="4" t="s">
        <v>238</v>
      </c>
      <c r="D166" s="4" t="s">
        <v>421</v>
      </c>
      <c r="E166" s="31" t="s">
        <v>159</v>
      </c>
      <c r="F166" s="4" t="s">
        <v>336</v>
      </c>
      <c r="G166" s="4" t="s">
        <v>331</v>
      </c>
      <c r="H166" s="4" t="s">
        <v>406</v>
      </c>
      <c r="I166" s="113">
        <v>10.900708437999999</v>
      </c>
      <c r="J166" s="120">
        <v>0.24211665384919737</v>
      </c>
      <c r="K166" s="116">
        <v>9.0087223616020797E-4</v>
      </c>
      <c r="L166" s="116">
        <v>3.3994455760000002</v>
      </c>
      <c r="M166" s="116">
        <v>1.2648720206E-2</v>
      </c>
      <c r="N166" s="116">
        <v>1.1753142822</v>
      </c>
      <c r="O166" s="116">
        <v>4.3731322912999998E-3</v>
      </c>
      <c r="P166" s="116">
        <v>0.19514884815</v>
      </c>
      <c r="Q166" s="116">
        <v>7.2611342527000001E-4</v>
      </c>
      <c r="R166" s="116">
        <v>0.18929438270549998</v>
      </c>
      <c r="S166" s="116">
        <v>7.0433002251189987E-4</v>
      </c>
      <c r="T166" s="116">
        <v>7.9594621266999999E-3</v>
      </c>
      <c r="U166" s="118">
        <v>2.9615717797E-5</v>
      </c>
      <c r="V166" s="42"/>
      <c r="W166" s="42"/>
      <c r="X166" s="42"/>
      <c r="Y166" s="42"/>
      <c r="Z166" s="42"/>
      <c r="AA166" s="42"/>
      <c r="AB166" s="42"/>
      <c r="AC166" s="50"/>
      <c r="AD166" s="50"/>
      <c r="AE166" s="50"/>
      <c r="AF166" s="50"/>
      <c r="AG166" s="50"/>
      <c r="AH166" s="50"/>
      <c r="AI166" s="42"/>
      <c r="AJ166" s="42"/>
      <c r="AK166" s="42"/>
    </row>
    <row r="167" spans="1:37" x14ac:dyDescent="0.25">
      <c r="A167" s="5" t="s">
        <v>236</v>
      </c>
      <c r="B167" s="31" t="s">
        <v>211</v>
      </c>
      <c r="C167" s="4" t="s">
        <v>238</v>
      </c>
      <c r="D167" s="4" t="s">
        <v>421</v>
      </c>
      <c r="E167" s="31" t="s">
        <v>160</v>
      </c>
      <c r="F167" s="4" t="s">
        <v>366</v>
      </c>
      <c r="G167" s="4" t="s">
        <v>331</v>
      </c>
      <c r="H167" s="4" t="s">
        <v>406</v>
      </c>
      <c r="I167" s="113">
        <v>137.33195777500001</v>
      </c>
      <c r="J167" s="120">
        <v>2.2532644693346602</v>
      </c>
      <c r="K167" s="116">
        <v>8.3839888725705213E-3</v>
      </c>
      <c r="L167" s="116">
        <v>24.737940207170002</v>
      </c>
      <c r="M167" s="116">
        <v>9.2045393166600001E-2</v>
      </c>
      <c r="N167" s="116">
        <v>16.304223230550001</v>
      </c>
      <c r="O167" s="116">
        <v>6.0665070905499996E-2</v>
      </c>
      <c r="P167" s="116">
        <v>2.581305484125</v>
      </c>
      <c r="Q167" s="116">
        <v>9.6045705802600013E-3</v>
      </c>
      <c r="R167" s="116">
        <v>2.5038663196012498</v>
      </c>
      <c r="S167" s="116">
        <v>9.3164334628522E-3</v>
      </c>
      <c r="T167" s="116">
        <v>6.3690912606400002E-2</v>
      </c>
      <c r="U167" s="118">
        <v>2.3698235690539998E-4</v>
      </c>
      <c r="V167" s="42"/>
      <c r="W167" s="42"/>
      <c r="X167" s="42"/>
      <c r="Y167" s="42"/>
      <c r="Z167" s="42"/>
      <c r="AA167" s="42"/>
      <c r="AB167" s="42"/>
      <c r="AC167" s="50"/>
      <c r="AD167" s="50"/>
      <c r="AE167" s="50"/>
      <c r="AF167" s="50"/>
      <c r="AG167" s="50"/>
      <c r="AH167" s="50"/>
      <c r="AI167" s="42"/>
      <c r="AJ167" s="42"/>
      <c r="AK167" s="42"/>
    </row>
    <row r="168" spans="1:37" x14ac:dyDescent="0.25">
      <c r="A168" s="5" t="s">
        <v>236</v>
      </c>
      <c r="B168" s="31" t="s">
        <v>211</v>
      </c>
      <c r="C168" s="4" t="s">
        <v>238</v>
      </c>
      <c r="D168" s="4" t="s">
        <v>421</v>
      </c>
      <c r="E168" s="31" t="s">
        <v>161</v>
      </c>
      <c r="F168" s="4" t="s">
        <v>367</v>
      </c>
      <c r="G168" s="4" t="s">
        <v>331</v>
      </c>
      <c r="H168" s="4" t="s">
        <v>406</v>
      </c>
      <c r="I168" s="113">
        <v>171.00807014200001</v>
      </c>
      <c r="J168" s="120">
        <v>6.0063287981637208</v>
      </c>
      <c r="K168" s="116">
        <v>2.2348460571608754E-2</v>
      </c>
      <c r="L168" s="116">
        <v>85.397505916100002</v>
      </c>
      <c r="M168" s="116">
        <v>0.31774865544499992</v>
      </c>
      <c r="N168" s="116">
        <v>35.760339168200012</v>
      </c>
      <c r="O168" s="116">
        <v>0.13305774645880003</v>
      </c>
      <c r="P168" s="116">
        <v>5.7797292669899996</v>
      </c>
      <c r="Q168" s="116">
        <v>2.1505324481019997E-2</v>
      </c>
      <c r="R168" s="116">
        <v>5.6063373889803003</v>
      </c>
      <c r="S168" s="116">
        <v>2.0860164746589402E-2</v>
      </c>
      <c r="T168" s="116">
        <v>0.21306232847680001</v>
      </c>
      <c r="U168" s="118">
        <v>7.9276636972900011E-4</v>
      </c>
      <c r="V168" s="42"/>
      <c r="W168" s="42"/>
      <c r="X168" s="42"/>
      <c r="Y168" s="42"/>
      <c r="Z168" s="42"/>
      <c r="AA168" s="42"/>
      <c r="AB168" s="42"/>
      <c r="AC168" s="50"/>
      <c r="AD168" s="50"/>
      <c r="AE168" s="50"/>
      <c r="AF168" s="50"/>
      <c r="AG168" s="50"/>
      <c r="AH168" s="50"/>
      <c r="AI168" s="42"/>
      <c r="AJ168" s="42"/>
      <c r="AK168" s="42"/>
    </row>
    <row r="169" spans="1:37" x14ac:dyDescent="0.25">
      <c r="A169" s="5" t="s">
        <v>236</v>
      </c>
      <c r="B169" s="31" t="s">
        <v>211</v>
      </c>
      <c r="C169" s="4" t="s">
        <v>238</v>
      </c>
      <c r="D169" s="4" t="s">
        <v>421</v>
      </c>
      <c r="E169" s="31" t="s">
        <v>162</v>
      </c>
      <c r="F169" s="4" t="s">
        <v>368</v>
      </c>
      <c r="G169" s="4" t="s">
        <v>331</v>
      </c>
      <c r="H169" s="4" t="s">
        <v>406</v>
      </c>
      <c r="I169" s="113">
        <v>412.2960149548</v>
      </c>
      <c r="J169" s="120">
        <v>12.307864072117871</v>
      </c>
      <c r="K169" s="116">
        <v>4.5795333603664432E-2</v>
      </c>
      <c r="L169" s="116">
        <v>60.688477809670005</v>
      </c>
      <c r="M169" s="116">
        <v>0.22581086188296001</v>
      </c>
      <c r="N169" s="116">
        <v>58.800498865599991</v>
      </c>
      <c r="O169" s="116">
        <v>0.21878603962561999</v>
      </c>
      <c r="P169" s="116">
        <v>9.319981792686999</v>
      </c>
      <c r="Q169" s="116">
        <v>3.4677967899476005E-2</v>
      </c>
      <c r="R169" s="116">
        <v>9.0403823389063902</v>
      </c>
      <c r="S169" s="116">
        <v>3.363762886249172E-2</v>
      </c>
      <c r="T169" s="116">
        <v>0.13149807239308001</v>
      </c>
      <c r="U169" s="118">
        <v>4.8928052560099993E-4</v>
      </c>
      <c r="V169" s="42"/>
      <c r="W169" s="42"/>
      <c r="X169" s="42"/>
      <c r="Y169" s="42"/>
      <c r="Z169" s="42"/>
      <c r="AA169" s="42"/>
      <c r="AB169" s="42"/>
      <c r="AC169" s="50"/>
      <c r="AD169" s="50"/>
      <c r="AE169" s="50"/>
      <c r="AF169" s="50"/>
      <c r="AG169" s="50"/>
      <c r="AH169" s="50"/>
      <c r="AI169" s="42"/>
      <c r="AJ169" s="42"/>
      <c r="AK169" s="42"/>
    </row>
    <row r="170" spans="1:37" x14ac:dyDescent="0.25">
      <c r="A170" s="5" t="s">
        <v>236</v>
      </c>
      <c r="B170" s="31" t="s">
        <v>211</v>
      </c>
      <c r="C170" s="4" t="s">
        <v>238</v>
      </c>
      <c r="D170" s="4" t="s">
        <v>421</v>
      </c>
      <c r="E170" s="31" t="s">
        <v>163</v>
      </c>
      <c r="F170" s="4" t="s">
        <v>411</v>
      </c>
      <c r="G170" s="4" t="s">
        <v>331</v>
      </c>
      <c r="H170" s="4" t="s">
        <v>406</v>
      </c>
      <c r="I170" s="113">
        <v>118.76393456099999</v>
      </c>
      <c r="J170" s="120">
        <v>4.9407961551448487</v>
      </c>
      <c r="K170" s="116">
        <v>1.838380611787083E-2</v>
      </c>
      <c r="L170" s="116">
        <v>71.574902928</v>
      </c>
      <c r="M170" s="116">
        <v>0.26631726703000003</v>
      </c>
      <c r="N170" s="116">
        <v>31.114798377</v>
      </c>
      <c r="O170" s="116">
        <v>0.11577253304199998</v>
      </c>
      <c r="P170" s="116">
        <v>4.8777932408</v>
      </c>
      <c r="Q170" s="116">
        <v>1.8149387109199999E-2</v>
      </c>
      <c r="R170" s="116">
        <v>4.731459443576</v>
      </c>
      <c r="S170" s="116">
        <v>1.7604905495924E-2</v>
      </c>
      <c r="T170" s="116">
        <v>0.19427984081999999</v>
      </c>
      <c r="U170" s="118">
        <v>7.2288003568999996E-4</v>
      </c>
      <c r="V170" s="42"/>
      <c r="W170" s="42"/>
      <c r="X170" s="42"/>
      <c r="Y170" s="42"/>
      <c r="Z170" s="42"/>
      <c r="AA170" s="42"/>
      <c r="AB170" s="42"/>
      <c r="AC170" s="50"/>
      <c r="AD170" s="50"/>
      <c r="AE170" s="50"/>
      <c r="AF170" s="50"/>
      <c r="AG170" s="50"/>
      <c r="AH170" s="50"/>
      <c r="AI170" s="42"/>
      <c r="AJ170" s="42"/>
      <c r="AK170" s="42"/>
    </row>
    <row r="171" spans="1:37" x14ac:dyDescent="0.25">
      <c r="A171" s="5" t="s">
        <v>236</v>
      </c>
      <c r="B171" s="31" t="s">
        <v>211</v>
      </c>
      <c r="C171" s="4" t="s">
        <v>238</v>
      </c>
      <c r="D171" s="4" t="s">
        <v>421</v>
      </c>
      <c r="E171" s="31" t="s">
        <v>164</v>
      </c>
      <c r="F171" s="4" t="s">
        <v>369</v>
      </c>
      <c r="G171" s="4" t="s">
        <v>331</v>
      </c>
      <c r="H171" s="4" t="s">
        <v>406</v>
      </c>
      <c r="I171" s="113">
        <v>641.62424971000007</v>
      </c>
      <c r="J171" s="120">
        <v>10.91518980592125</v>
      </c>
      <c r="K171" s="116">
        <v>4.0613445083897241E-2</v>
      </c>
      <c r="L171" s="116">
        <v>41.959900900400001</v>
      </c>
      <c r="M171" s="116">
        <v>0.15612520010979999</v>
      </c>
      <c r="N171" s="116">
        <v>49.229486383300006</v>
      </c>
      <c r="O171" s="116">
        <v>0.18317399325499997</v>
      </c>
      <c r="P171" s="116">
        <v>7.6030169336800011</v>
      </c>
      <c r="Q171" s="116">
        <v>2.8289450392400002E-2</v>
      </c>
      <c r="R171" s="116">
        <v>7.3749264256695994</v>
      </c>
      <c r="S171" s="116">
        <v>2.7440766880627999E-2</v>
      </c>
      <c r="T171" s="116">
        <v>9.0139308076299982E-2</v>
      </c>
      <c r="U171" s="118">
        <v>3.3539203228799997E-4</v>
      </c>
      <c r="V171" s="42"/>
      <c r="W171" s="42"/>
      <c r="X171" s="42"/>
      <c r="Y171" s="42"/>
      <c r="Z171" s="42"/>
      <c r="AA171" s="42"/>
      <c r="AB171" s="42"/>
      <c r="AC171" s="50"/>
      <c r="AD171" s="50"/>
      <c r="AE171" s="50"/>
      <c r="AF171" s="50"/>
      <c r="AG171" s="50"/>
      <c r="AH171" s="50"/>
      <c r="AI171" s="42"/>
      <c r="AJ171" s="42"/>
      <c r="AK171" s="42"/>
    </row>
    <row r="172" spans="1:37" x14ac:dyDescent="0.25">
      <c r="A172" s="5" t="s">
        <v>236</v>
      </c>
      <c r="B172" s="31" t="s">
        <v>211</v>
      </c>
      <c r="C172" s="4" t="s">
        <v>238</v>
      </c>
      <c r="D172" s="4" t="s">
        <v>421</v>
      </c>
      <c r="E172" s="31" t="s">
        <v>165</v>
      </c>
      <c r="F172" s="4" t="s">
        <v>412</v>
      </c>
      <c r="G172" s="4" t="s">
        <v>331</v>
      </c>
      <c r="H172" s="4" t="s">
        <v>406</v>
      </c>
      <c r="I172" s="113">
        <v>5.0398082129999997</v>
      </c>
      <c r="J172" s="120">
        <v>0.60163297997715903</v>
      </c>
      <c r="K172" s="116">
        <v>2.2385674243331098E-3</v>
      </c>
      <c r="L172" s="116">
        <v>9.4169317040000013</v>
      </c>
      <c r="M172" s="116">
        <v>3.5038697520000009E-2</v>
      </c>
      <c r="N172" s="116">
        <v>4.0970003300000002</v>
      </c>
      <c r="O172" s="116">
        <v>1.5244195149999999E-2</v>
      </c>
      <c r="P172" s="116">
        <v>0.53158424250000003</v>
      </c>
      <c r="Q172" s="116">
        <v>1.9779288989999998E-3</v>
      </c>
      <c r="R172" s="116">
        <v>0.51563671522499999</v>
      </c>
      <c r="S172" s="116">
        <v>1.9185910320300003E-3</v>
      </c>
      <c r="T172" s="116">
        <v>2.0844410000000001E-2</v>
      </c>
      <c r="U172" s="118">
        <v>7.7558280100000003E-5</v>
      </c>
      <c r="V172" s="42"/>
      <c r="W172" s="42"/>
      <c r="X172" s="42"/>
      <c r="Y172" s="42"/>
      <c r="Z172" s="42"/>
      <c r="AA172" s="42"/>
      <c r="AB172" s="42"/>
      <c r="AC172" s="50"/>
      <c r="AD172" s="50"/>
      <c r="AE172" s="50"/>
      <c r="AF172" s="50"/>
      <c r="AG172" s="50"/>
      <c r="AH172" s="50"/>
      <c r="AI172" s="42"/>
      <c r="AJ172" s="42"/>
      <c r="AK172" s="42"/>
    </row>
    <row r="173" spans="1:37" x14ac:dyDescent="0.25">
      <c r="A173" s="5" t="s">
        <v>236</v>
      </c>
      <c r="B173" s="31" t="s">
        <v>211</v>
      </c>
      <c r="C173" s="4" t="s">
        <v>238</v>
      </c>
      <c r="D173" s="4" t="s">
        <v>421</v>
      </c>
      <c r="E173" s="31" t="s">
        <v>166</v>
      </c>
      <c r="F173" s="4" t="s">
        <v>370</v>
      </c>
      <c r="G173" s="4" t="s">
        <v>331</v>
      </c>
      <c r="H173" s="4" t="s">
        <v>406</v>
      </c>
      <c r="I173" s="113">
        <v>4.8132992469999998</v>
      </c>
      <c r="J173" s="120">
        <v>3.7558675975157996E-2</v>
      </c>
      <c r="K173" s="116">
        <v>1.3974902702408698E-4</v>
      </c>
      <c r="L173" s="116">
        <v>0.1368368821</v>
      </c>
      <c r="M173" s="116">
        <v>5.0914531299999996E-4</v>
      </c>
      <c r="N173" s="116">
        <v>0.15339154840000002</v>
      </c>
      <c r="O173" s="116">
        <v>5.7074216300000006E-4</v>
      </c>
      <c r="P173" s="116">
        <v>2.4026595509999998E-2</v>
      </c>
      <c r="Q173" s="116">
        <v>8.9398612000000008E-5</v>
      </c>
      <c r="R173" s="116">
        <v>2.3305797644700001E-2</v>
      </c>
      <c r="S173" s="116">
        <v>8.6716653639999996E-5</v>
      </c>
      <c r="T173" s="116">
        <v>2.7839328860000001E-4</v>
      </c>
      <c r="U173" s="118">
        <v>1.0358510630000002E-6</v>
      </c>
      <c r="V173" s="42"/>
      <c r="W173" s="42"/>
      <c r="X173" s="42"/>
      <c r="Y173" s="42"/>
      <c r="Z173" s="42"/>
      <c r="AA173" s="42"/>
      <c r="AB173" s="42"/>
      <c r="AC173" s="50"/>
      <c r="AD173" s="50"/>
      <c r="AE173" s="50"/>
      <c r="AF173" s="50"/>
      <c r="AG173" s="50"/>
      <c r="AH173" s="50"/>
      <c r="AI173" s="42"/>
      <c r="AJ173" s="42"/>
      <c r="AK173" s="42"/>
    </row>
    <row r="174" spans="1:37" x14ac:dyDescent="0.25">
      <c r="A174" s="5" t="s">
        <v>236</v>
      </c>
      <c r="B174" s="31" t="s">
        <v>211</v>
      </c>
      <c r="C174" s="4" t="s">
        <v>238</v>
      </c>
      <c r="D174" s="4" t="s">
        <v>421</v>
      </c>
      <c r="E174" s="31" t="s">
        <v>167</v>
      </c>
      <c r="F174" s="4" t="s">
        <v>371</v>
      </c>
      <c r="G174" s="4" t="s">
        <v>331</v>
      </c>
      <c r="H174" s="4" t="s">
        <v>406</v>
      </c>
      <c r="I174" s="113">
        <v>15.023156318799998</v>
      </c>
      <c r="J174" s="120">
        <v>0.65454169490474434</v>
      </c>
      <c r="K174" s="116">
        <v>2.4354312335619081E-3</v>
      </c>
      <c r="L174" s="116">
        <v>9.1972080740499997</v>
      </c>
      <c r="M174" s="116">
        <v>3.4221148780800001E-2</v>
      </c>
      <c r="N174" s="116">
        <v>4.3727701109399995</v>
      </c>
      <c r="O174" s="116">
        <v>1.62702883918E-2</v>
      </c>
      <c r="P174" s="116">
        <v>0.62455573758399985</v>
      </c>
      <c r="Q174" s="116">
        <v>2.3238584383300002E-3</v>
      </c>
      <c r="R174" s="116">
        <v>0.60581906545648001</v>
      </c>
      <c r="S174" s="116">
        <v>2.2541426851800999E-3</v>
      </c>
      <c r="T174" s="116">
        <v>2.0141270353799999E-2</v>
      </c>
      <c r="U174" s="118">
        <v>7.4942014543299997E-5</v>
      </c>
      <c r="V174" s="42"/>
      <c r="W174" s="42"/>
      <c r="X174" s="42"/>
      <c r="Y174" s="42"/>
      <c r="Z174" s="42"/>
      <c r="AA174" s="42"/>
      <c r="AB174" s="42"/>
      <c r="AC174" s="50"/>
      <c r="AD174" s="50"/>
      <c r="AE174" s="50"/>
      <c r="AF174" s="50"/>
      <c r="AG174" s="50"/>
      <c r="AH174" s="50"/>
      <c r="AI174" s="42"/>
      <c r="AJ174" s="42"/>
      <c r="AK174" s="42"/>
    </row>
    <row r="175" spans="1:37" x14ac:dyDescent="0.25">
      <c r="A175" s="5" t="s">
        <v>236</v>
      </c>
      <c r="B175" s="31" t="s">
        <v>211</v>
      </c>
      <c r="C175" s="4" t="s">
        <v>238</v>
      </c>
      <c r="D175" s="4" t="s">
        <v>421</v>
      </c>
      <c r="E175" s="31" t="s">
        <v>168</v>
      </c>
      <c r="F175" s="4" t="s">
        <v>372</v>
      </c>
      <c r="G175" s="4" t="s">
        <v>338</v>
      </c>
      <c r="H175" s="4" t="s">
        <v>406</v>
      </c>
      <c r="I175" s="113">
        <v>24.490742362999999</v>
      </c>
      <c r="J175" s="120">
        <v>0.18923010364685697</v>
      </c>
      <c r="K175" s="116">
        <v>5.9991418051740626E-4</v>
      </c>
      <c r="L175" s="116">
        <v>0.71460271367999995</v>
      </c>
      <c r="M175" s="116">
        <v>2.2654974685599998E-3</v>
      </c>
      <c r="N175" s="116">
        <v>0.77914113382999994</v>
      </c>
      <c r="O175" s="116">
        <v>2.4701032751E-3</v>
      </c>
      <c r="P175" s="116">
        <v>0.11618049017700001</v>
      </c>
      <c r="Q175" s="116">
        <v>3.6832579061000002E-4</v>
      </c>
      <c r="R175" s="116">
        <v>0.11269507547168998</v>
      </c>
      <c r="S175" s="116">
        <v>3.5727601689169997E-4</v>
      </c>
      <c r="T175" s="116">
        <v>1.4396077676999998E-3</v>
      </c>
      <c r="U175" s="118">
        <v>4.5639738441999991E-6</v>
      </c>
      <c r="V175" s="42"/>
      <c r="W175" s="42"/>
      <c r="X175" s="42"/>
      <c r="Y175" s="42"/>
      <c r="Z175" s="42"/>
      <c r="AA175" s="42"/>
      <c r="AB175" s="42"/>
      <c r="AC175" s="50"/>
      <c r="AD175" s="50"/>
      <c r="AE175" s="50"/>
      <c r="AF175" s="50"/>
      <c r="AG175" s="50"/>
      <c r="AH175" s="50"/>
      <c r="AI175" s="42"/>
      <c r="AJ175" s="42"/>
      <c r="AK175" s="42"/>
    </row>
    <row r="176" spans="1:37" x14ac:dyDescent="0.25">
      <c r="A176" s="5" t="s">
        <v>236</v>
      </c>
      <c r="B176" s="31" t="s">
        <v>211</v>
      </c>
      <c r="C176" s="4" t="s">
        <v>238</v>
      </c>
      <c r="D176" s="4" t="s">
        <v>421</v>
      </c>
      <c r="E176" s="31" t="s">
        <v>169</v>
      </c>
      <c r="F176" s="4" t="s">
        <v>373</v>
      </c>
      <c r="G176" s="4" t="s">
        <v>338</v>
      </c>
      <c r="H176" s="4" t="s">
        <v>406</v>
      </c>
      <c r="I176" s="113">
        <v>17.921626139599997</v>
      </c>
      <c r="J176" s="120">
        <v>0.47315995862674931</v>
      </c>
      <c r="K176" s="116">
        <v>1.5000541779874341E-3</v>
      </c>
      <c r="L176" s="116">
        <v>6.1394656541899995</v>
      </c>
      <c r="M176" s="116">
        <v>1.9463886472249999E-2</v>
      </c>
      <c r="N176" s="116">
        <v>5.0107728290599995</v>
      </c>
      <c r="O176" s="116">
        <v>1.5885601162220001E-2</v>
      </c>
      <c r="P176" s="116">
        <v>0.70395552345899992</v>
      </c>
      <c r="Q176" s="116">
        <v>2.2317429988639999E-3</v>
      </c>
      <c r="R176" s="116">
        <v>0.68283685775523006</v>
      </c>
      <c r="S176" s="116">
        <v>2.1647907088980798E-3</v>
      </c>
      <c r="T176" s="116">
        <v>2.0758409360479999E-2</v>
      </c>
      <c r="U176" s="118">
        <v>6.5810174046499999E-5</v>
      </c>
      <c r="V176" s="42"/>
      <c r="W176" s="42"/>
      <c r="X176" s="42"/>
      <c r="Y176" s="42"/>
      <c r="Z176" s="42"/>
      <c r="AA176" s="42"/>
      <c r="AB176" s="42"/>
      <c r="AC176" s="50"/>
      <c r="AD176" s="50"/>
      <c r="AE176" s="50"/>
      <c r="AF176" s="50"/>
      <c r="AG176" s="50"/>
      <c r="AH176" s="50"/>
      <c r="AI176" s="42"/>
      <c r="AJ176" s="42"/>
      <c r="AK176" s="42"/>
    </row>
    <row r="177" spans="1:37" x14ac:dyDescent="0.25">
      <c r="A177" s="5" t="s">
        <v>236</v>
      </c>
      <c r="B177" s="31" t="s">
        <v>211</v>
      </c>
      <c r="C177" s="4" t="s">
        <v>238</v>
      </c>
      <c r="D177" s="4" t="s">
        <v>421</v>
      </c>
      <c r="E177" s="31" t="s">
        <v>170</v>
      </c>
      <c r="F177" s="4" t="s">
        <v>337</v>
      </c>
      <c r="G177" s="4" t="s">
        <v>338</v>
      </c>
      <c r="H177" s="4" t="s">
        <v>406</v>
      </c>
      <c r="I177" s="113">
        <v>15.124084056499999</v>
      </c>
      <c r="J177" s="120">
        <v>0.2576288957861958</v>
      </c>
      <c r="K177" s="116">
        <v>8.1675817798408689E-4</v>
      </c>
      <c r="L177" s="116">
        <v>3.2389524698200001</v>
      </c>
      <c r="M177" s="116">
        <v>1.0268417499399999E-2</v>
      </c>
      <c r="N177" s="116">
        <v>1.2086840161200001</v>
      </c>
      <c r="O177" s="116">
        <v>3.8318781498400006E-3</v>
      </c>
      <c r="P177" s="116">
        <v>0.226792138363</v>
      </c>
      <c r="Q177" s="116">
        <v>7.1899676740699999E-4</v>
      </c>
      <c r="R177" s="116">
        <v>0.21998837421210998</v>
      </c>
      <c r="S177" s="116">
        <v>6.9742686438478989E-4</v>
      </c>
      <c r="T177" s="116">
        <v>9.0747886808600006E-3</v>
      </c>
      <c r="U177" s="118">
        <v>2.876971021E-5</v>
      </c>
      <c r="V177" s="42"/>
      <c r="W177" s="42"/>
      <c r="X177" s="42"/>
      <c r="Y177" s="42"/>
      <c r="Z177" s="42"/>
      <c r="AA177" s="42"/>
      <c r="AB177" s="42"/>
      <c r="AC177" s="50"/>
      <c r="AD177" s="50"/>
      <c r="AE177" s="50"/>
      <c r="AF177" s="50"/>
      <c r="AG177" s="50"/>
      <c r="AH177" s="50"/>
      <c r="AI177" s="42"/>
      <c r="AJ177" s="42"/>
      <c r="AK177" s="42"/>
    </row>
    <row r="178" spans="1:37" x14ac:dyDescent="0.25">
      <c r="A178" s="5" t="s">
        <v>236</v>
      </c>
      <c r="B178" s="31" t="s">
        <v>211</v>
      </c>
      <c r="C178" s="4" t="s">
        <v>238</v>
      </c>
      <c r="D178" s="4" t="s">
        <v>421</v>
      </c>
      <c r="E178" s="31" t="s">
        <v>171</v>
      </c>
      <c r="F178" s="4" t="s">
        <v>339</v>
      </c>
      <c r="G178" s="4" t="s">
        <v>338</v>
      </c>
      <c r="H178" s="4" t="s">
        <v>406</v>
      </c>
      <c r="I178" s="113">
        <v>17.860162765999998</v>
      </c>
      <c r="J178" s="120">
        <v>0.29821983711426264</v>
      </c>
      <c r="K178" s="116">
        <v>9.454433268223124E-4</v>
      </c>
      <c r="L178" s="116">
        <v>3.7287314214</v>
      </c>
      <c r="M178" s="116">
        <v>1.18211597851E-2</v>
      </c>
      <c r="N178" s="116">
        <v>1.2310823656000001</v>
      </c>
      <c r="O178" s="116">
        <v>3.9028876746000003E-3</v>
      </c>
      <c r="P178" s="116">
        <v>0.24241177969</v>
      </c>
      <c r="Q178" s="116">
        <v>7.6851560058000001E-4</v>
      </c>
      <c r="R178" s="116">
        <v>0.23513942629929999</v>
      </c>
      <c r="S178" s="116">
        <v>7.4546013256259998E-4</v>
      </c>
      <c r="T178" s="116">
        <v>9.1985160840999999E-3</v>
      </c>
      <c r="U178" s="118">
        <v>2.9161961194000001E-5</v>
      </c>
      <c r="V178" s="42"/>
      <c r="W178" s="42"/>
      <c r="X178" s="42"/>
      <c r="Y178" s="42"/>
      <c r="Z178" s="42"/>
      <c r="AA178" s="42"/>
      <c r="AB178" s="42"/>
      <c r="AC178" s="50"/>
      <c r="AD178" s="50"/>
      <c r="AE178" s="50"/>
      <c r="AF178" s="50"/>
      <c r="AG178" s="50"/>
      <c r="AH178" s="50"/>
      <c r="AI178" s="42"/>
      <c r="AJ178" s="42"/>
      <c r="AK178" s="42"/>
    </row>
    <row r="179" spans="1:37" x14ac:dyDescent="0.25">
      <c r="A179" s="5" t="s">
        <v>236</v>
      </c>
      <c r="B179" s="31" t="s">
        <v>211</v>
      </c>
      <c r="C179" s="4" t="s">
        <v>238</v>
      </c>
      <c r="D179" s="4" t="s">
        <v>421</v>
      </c>
      <c r="E179" s="31" t="s">
        <v>172</v>
      </c>
      <c r="F179" s="4" t="s">
        <v>374</v>
      </c>
      <c r="G179" s="4" t="s">
        <v>338</v>
      </c>
      <c r="H179" s="4" t="s">
        <v>406</v>
      </c>
      <c r="I179" s="113">
        <v>2.3215694620000003</v>
      </c>
      <c r="J179" s="120">
        <v>3.4401966435485994E-2</v>
      </c>
      <c r="K179" s="116">
        <v>1.0906419764717098E-4</v>
      </c>
      <c r="L179" s="116">
        <v>0.19240330130000002</v>
      </c>
      <c r="M179" s="116">
        <v>6.0997416689999989E-4</v>
      </c>
      <c r="N179" s="116">
        <v>0.13202889030000001</v>
      </c>
      <c r="O179" s="116">
        <v>4.1856984499999997E-4</v>
      </c>
      <c r="P179" s="116">
        <v>2.2052445100000002E-2</v>
      </c>
      <c r="Q179" s="116">
        <v>6.9912642700000008E-5</v>
      </c>
      <c r="R179" s="116">
        <v>2.1390871747000002E-2</v>
      </c>
      <c r="S179" s="116">
        <v>6.7815263418999992E-5</v>
      </c>
      <c r="T179" s="116">
        <v>3.5370102799999999E-4</v>
      </c>
      <c r="U179" s="118">
        <v>1.121334601E-6</v>
      </c>
      <c r="V179" s="42"/>
      <c r="W179" s="42"/>
      <c r="X179" s="42"/>
      <c r="Y179" s="42"/>
      <c r="Z179" s="42"/>
      <c r="AA179" s="42"/>
      <c r="AB179" s="42"/>
      <c r="AC179" s="50"/>
      <c r="AD179" s="50"/>
      <c r="AE179" s="50"/>
      <c r="AF179" s="50"/>
      <c r="AG179" s="50"/>
      <c r="AH179" s="50"/>
      <c r="AI179" s="42"/>
      <c r="AJ179" s="42"/>
      <c r="AK179" s="42"/>
    </row>
    <row r="180" spans="1:37" x14ac:dyDescent="0.25">
      <c r="A180" s="5" t="s">
        <v>236</v>
      </c>
      <c r="B180" s="31" t="s">
        <v>211</v>
      </c>
      <c r="C180" s="4" t="s">
        <v>238</v>
      </c>
      <c r="D180" s="4" t="s">
        <v>421</v>
      </c>
      <c r="E180" s="31" t="s">
        <v>173</v>
      </c>
      <c r="F180" s="4" t="s">
        <v>375</v>
      </c>
      <c r="G180" s="4" t="s">
        <v>338</v>
      </c>
      <c r="H180" s="4" t="s">
        <v>406</v>
      </c>
      <c r="I180" s="113">
        <v>275.07181909999997</v>
      </c>
      <c r="J180" s="120">
        <v>2.8408858011857698</v>
      </c>
      <c r="K180" s="116">
        <v>7.7197978456700388E-3</v>
      </c>
      <c r="L180" s="116">
        <v>34.588592070000004</v>
      </c>
      <c r="M180" s="116">
        <v>9.399074231E-2</v>
      </c>
      <c r="N180" s="116">
        <v>19.22197366</v>
      </c>
      <c r="O180" s="116">
        <v>5.2233627979999989E-2</v>
      </c>
      <c r="P180" s="116">
        <v>2.6491305360000004</v>
      </c>
      <c r="Q180" s="116">
        <v>7.1987256159999997E-3</v>
      </c>
      <c r="R180" s="116">
        <v>2.5696566199199999</v>
      </c>
      <c r="S180" s="116">
        <v>6.9827638475199998E-3</v>
      </c>
      <c r="T180" s="116">
        <v>9.2900056810000006E-2</v>
      </c>
      <c r="U180" s="118">
        <v>2.5244582799999996E-4</v>
      </c>
      <c r="V180" s="42"/>
      <c r="W180" s="42"/>
      <c r="X180" s="42"/>
      <c r="Y180" s="42"/>
      <c r="Z180" s="42"/>
      <c r="AA180" s="42"/>
      <c r="AB180" s="42"/>
      <c r="AC180" s="50"/>
      <c r="AD180" s="50"/>
      <c r="AE180" s="50"/>
      <c r="AF180" s="50"/>
      <c r="AG180" s="50"/>
      <c r="AH180" s="50"/>
      <c r="AI180" s="42"/>
      <c r="AJ180" s="42"/>
      <c r="AK180" s="42"/>
    </row>
    <row r="181" spans="1:37" x14ac:dyDescent="0.25">
      <c r="A181" s="5" t="s">
        <v>236</v>
      </c>
      <c r="B181" s="31" t="s">
        <v>211</v>
      </c>
      <c r="C181" s="4" t="s">
        <v>238</v>
      </c>
      <c r="D181" s="4" t="s">
        <v>421</v>
      </c>
      <c r="E181" s="31" t="s">
        <v>174</v>
      </c>
      <c r="F181" s="4" t="s">
        <v>376</v>
      </c>
      <c r="G181" s="4" t="s">
        <v>338</v>
      </c>
      <c r="H181" s="4" t="s">
        <v>406</v>
      </c>
      <c r="I181" s="113">
        <v>9.2311117792000008</v>
      </c>
      <c r="J181" s="120">
        <v>0.30620531875392365</v>
      </c>
      <c r="K181" s="116">
        <v>9.707595864329614E-4</v>
      </c>
      <c r="L181" s="116">
        <v>3.7805041181800001</v>
      </c>
      <c r="M181" s="116">
        <v>1.198529331587E-2</v>
      </c>
      <c r="N181" s="116">
        <v>1.8339604938719998</v>
      </c>
      <c r="O181" s="116">
        <v>5.8141865293499994E-3</v>
      </c>
      <c r="P181" s="116">
        <v>0.33203763983899998</v>
      </c>
      <c r="Q181" s="116">
        <v>1.052655490797E-3</v>
      </c>
      <c r="R181" s="116">
        <v>0.32207651064383003</v>
      </c>
      <c r="S181" s="116">
        <v>1.0210758260730899E-3</v>
      </c>
      <c r="T181" s="116">
        <v>1.280465552385E-2</v>
      </c>
      <c r="U181" s="118">
        <v>4.0594467040899998E-5</v>
      </c>
      <c r="V181" s="42"/>
      <c r="W181" s="42"/>
      <c r="X181" s="42"/>
      <c r="Y181" s="42"/>
      <c r="Z181" s="42"/>
      <c r="AA181" s="42"/>
      <c r="AB181" s="42"/>
      <c r="AC181" s="50"/>
      <c r="AD181" s="50"/>
      <c r="AE181" s="50"/>
      <c r="AF181" s="50"/>
      <c r="AG181" s="50"/>
      <c r="AH181" s="50"/>
      <c r="AI181" s="42"/>
      <c r="AJ181" s="42"/>
      <c r="AK181" s="42"/>
    </row>
    <row r="182" spans="1:37" x14ac:dyDescent="0.25">
      <c r="A182" s="5" t="s">
        <v>236</v>
      </c>
      <c r="B182" s="31" t="s">
        <v>211</v>
      </c>
      <c r="C182" s="4" t="s">
        <v>238</v>
      </c>
      <c r="D182" s="4" t="s">
        <v>421</v>
      </c>
      <c r="E182" s="31" t="s">
        <v>175</v>
      </c>
      <c r="F182" s="4" t="s">
        <v>345</v>
      </c>
      <c r="G182" s="4" t="s">
        <v>342</v>
      </c>
      <c r="H182" s="4" t="s">
        <v>406</v>
      </c>
      <c r="I182" s="113">
        <v>0.39421353399999998</v>
      </c>
      <c r="J182" s="120">
        <v>2.333023923204E-4</v>
      </c>
      <c r="K182" s="116">
        <v>1.1343753490913999E-6</v>
      </c>
      <c r="L182" s="116">
        <v>1.4150409800000002E-3</v>
      </c>
      <c r="M182" s="116">
        <v>6.8802880999999996E-6</v>
      </c>
      <c r="N182" s="116">
        <v>8.6257370999999992E-4</v>
      </c>
      <c r="O182" s="116">
        <v>4.1940524999999994E-6</v>
      </c>
      <c r="P182" s="116">
        <v>1.3398712400000001E-4</v>
      </c>
      <c r="Q182" s="116">
        <v>6.5147937999999998E-7</v>
      </c>
      <c r="R182" s="116">
        <v>1.2996751027999999E-4</v>
      </c>
      <c r="S182" s="116">
        <v>6.3193499859999996E-7</v>
      </c>
      <c r="T182" s="116">
        <v>2.5846893000000002E-6</v>
      </c>
      <c r="U182" s="118">
        <v>1.2567415100000001E-8</v>
      </c>
      <c r="V182" s="42"/>
      <c r="W182" s="42"/>
      <c r="X182" s="42"/>
      <c r="Y182" s="42"/>
      <c r="Z182" s="42"/>
      <c r="AA182" s="42"/>
      <c r="AB182" s="42"/>
      <c r="AC182" s="50"/>
      <c r="AD182" s="50"/>
      <c r="AE182" s="50"/>
      <c r="AF182" s="50"/>
      <c r="AG182" s="50"/>
      <c r="AH182" s="50"/>
      <c r="AI182" s="42"/>
      <c r="AJ182" s="42"/>
      <c r="AK182" s="42"/>
    </row>
    <row r="183" spans="1:37" x14ac:dyDescent="0.25">
      <c r="A183" s="5" t="s">
        <v>236</v>
      </c>
      <c r="B183" s="31" t="s">
        <v>211</v>
      </c>
      <c r="C183" s="4" t="s">
        <v>238</v>
      </c>
      <c r="D183" s="4" t="s">
        <v>421</v>
      </c>
      <c r="E183" s="31" t="s">
        <v>176</v>
      </c>
      <c r="F183" s="4" t="s">
        <v>346</v>
      </c>
      <c r="G183" s="4" t="s">
        <v>342</v>
      </c>
      <c r="H183" s="4" t="s">
        <v>406</v>
      </c>
      <c r="I183" s="113">
        <v>0</v>
      </c>
      <c r="J183" s="120">
        <v>0</v>
      </c>
      <c r="K183" s="116">
        <v>0</v>
      </c>
      <c r="L183" s="116">
        <v>0</v>
      </c>
      <c r="M183" s="116">
        <v>0</v>
      </c>
      <c r="N183" s="116">
        <v>0</v>
      </c>
      <c r="O183" s="116">
        <v>0</v>
      </c>
      <c r="P183" s="116">
        <v>0</v>
      </c>
      <c r="Q183" s="116">
        <v>0</v>
      </c>
      <c r="R183" s="116">
        <v>0</v>
      </c>
      <c r="S183" s="116">
        <v>0</v>
      </c>
      <c r="T183" s="116">
        <v>0</v>
      </c>
      <c r="U183" s="118">
        <v>0</v>
      </c>
      <c r="V183" s="42"/>
      <c r="W183" s="42"/>
      <c r="X183" s="42"/>
      <c r="Y183" s="42"/>
      <c r="Z183" s="42"/>
      <c r="AA183" s="42"/>
      <c r="AB183" s="42"/>
      <c r="AC183" s="50"/>
      <c r="AD183" s="50"/>
      <c r="AE183" s="50"/>
      <c r="AF183" s="50"/>
      <c r="AG183" s="50"/>
      <c r="AH183" s="50"/>
      <c r="AI183" s="42"/>
      <c r="AJ183" s="42"/>
      <c r="AK183" s="42"/>
    </row>
    <row r="184" spans="1:37" x14ac:dyDescent="0.25">
      <c r="A184" s="5" t="s">
        <v>236</v>
      </c>
      <c r="B184" s="31" t="s">
        <v>211</v>
      </c>
      <c r="C184" s="4" t="s">
        <v>238</v>
      </c>
      <c r="D184" s="4" t="s">
        <v>421</v>
      </c>
      <c r="E184" s="31" t="s">
        <v>177</v>
      </c>
      <c r="F184" s="4" t="s">
        <v>379</v>
      </c>
      <c r="G184" s="4" t="s">
        <v>342</v>
      </c>
      <c r="H184" s="4" t="s">
        <v>406</v>
      </c>
      <c r="I184" s="113">
        <v>235.61925791999997</v>
      </c>
      <c r="J184" s="120">
        <v>0.95590772843933247</v>
      </c>
      <c r="K184" s="116">
        <v>4.6478662625537995E-3</v>
      </c>
      <c r="L184" s="116">
        <v>8.0468569405999997</v>
      </c>
      <c r="M184" s="116">
        <v>3.9125856635399997E-2</v>
      </c>
      <c r="N184" s="116">
        <v>4.0817226524999999</v>
      </c>
      <c r="O184" s="116">
        <v>1.9846371313599998E-2</v>
      </c>
      <c r="P184" s="116">
        <v>0.70349830357999998</v>
      </c>
      <c r="Q184" s="116">
        <v>3.4205878352999998E-3</v>
      </c>
      <c r="R184" s="116">
        <v>0.68239335447259997</v>
      </c>
      <c r="S184" s="116">
        <v>3.3179702002409995E-3</v>
      </c>
      <c r="T184" s="116">
        <v>1.8012706485799997E-2</v>
      </c>
      <c r="U184" s="118">
        <v>8.7582347706000009E-5</v>
      </c>
      <c r="V184" s="42"/>
      <c r="W184" s="42"/>
      <c r="X184" s="42"/>
      <c r="Y184" s="42"/>
      <c r="Z184" s="42"/>
      <c r="AA184" s="42"/>
      <c r="AB184" s="42"/>
      <c r="AC184" s="50"/>
      <c r="AD184" s="50"/>
      <c r="AE184" s="50"/>
      <c r="AF184" s="50"/>
      <c r="AG184" s="50"/>
      <c r="AH184" s="50"/>
      <c r="AI184" s="42"/>
      <c r="AJ184" s="42"/>
      <c r="AK184" s="42"/>
    </row>
    <row r="185" spans="1:37" x14ac:dyDescent="0.25">
      <c r="A185" s="5" t="s">
        <v>236</v>
      </c>
      <c r="B185" s="31" t="s">
        <v>211</v>
      </c>
      <c r="C185" s="4" t="s">
        <v>238</v>
      </c>
      <c r="D185" s="4" t="s">
        <v>421</v>
      </c>
      <c r="E185" s="31" t="s">
        <v>178</v>
      </c>
      <c r="F185" s="4" t="s">
        <v>381</v>
      </c>
      <c r="G185" s="4" t="s">
        <v>342</v>
      </c>
      <c r="H185" s="4" t="s">
        <v>406</v>
      </c>
      <c r="I185" s="113">
        <v>59.504350854999998</v>
      </c>
      <c r="J185" s="120">
        <v>0.2016302397934441</v>
      </c>
      <c r="K185" s="116">
        <v>9.8037743619097629E-4</v>
      </c>
      <c r="L185" s="116">
        <v>1.5981145425100001</v>
      </c>
      <c r="M185" s="116">
        <v>7.7704388086999995E-3</v>
      </c>
      <c r="N185" s="116">
        <v>0.85879313682999991</v>
      </c>
      <c r="O185" s="116">
        <v>4.1756695933999992E-3</v>
      </c>
      <c r="P185" s="116">
        <v>0.13165645425</v>
      </c>
      <c r="Q185" s="116">
        <v>6.4014702684999996E-4</v>
      </c>
      <c r="R185" s="116">
        <v>0.1277067606225</v>
      </c>
      <c r="S185" s="116">
        <v>6.209426160445E-4</v>
      </c>
      <c r="T185" s="116">
        <v>3.7174850096999999E-3</v>
      </c>
      <c r="U185" s="118">
        <v>1.80753542921E-5</v>
      </c>
      <c r="V185" s="42"/>
      <c r="W185" s="42"/>
      <c r="X185" s="42"/>
      <c r="Y185" s="42"/>
      <c r="Z185" s="42"/>
      <c r="AA185" s="42"/>
      <c r="AB185" s="42"/>
      <c r="AC185" s="50"/>
      <c r="AD185" s="50"/>
      <c r="AE185" s="50"/>
      <c r="AF185" s="50"/>
      <c r="AG185" s="50"/>
      <c r="AH185" s="50"/>
      <c r="AI185" s="42"/>
      <c r="AJ185" s="42"/>
      <c r="AK185" s="42"/>
    </row>
    <row r="186" spans="1:37" x14ac:dyDescent="0.25">
      <c r="A186" s="5" t="s">
        <v>236</v>
      </c>
      <c r="B186" s="31" t="s">
        <v>211</v>
      </c>
      <c r="C186" s="4" t="s">
        <v>238</v>
      </c>
      <c r="D186" s="4" t="s">
        <v>421</v>
      </c>
      <c r="E186" s="31" t="s">
        <v>179</v>
      </c>
      <c r="F186" s="4" t="s">
        <v>382</v>
      </c>
      <c r="G186" s="4" t="s">
        <v>342</v>
      </c>
      <c r="H186" s="4" t="s">
        <v>406</v>
      </c>
      <c r="I186" s="113">
        <v>71.633721558999994</v>
      </c>
      <c r="J186" s="120">
        <v>1.1147568239035812</v>
      </c>
      <c r="K186" s="116">
        <v>5.4202302435075438E-3</v>
      </c>
      <c r="L186" s="116">
        <v>12.007297400420001</v>
      </c>
      <c r="M186" s="116">
        <v>5.8382526953200002E-2</v>
      </c>
      <c r="N186" s="116">
        <v>4.8687008730200008</v>
      </c>
      <c r="O186" s="116">
        <v>2.3672859513570003E-2</v>
      </c>
      <c r="P186" s="116">
        <v>0.86020834718499994</v>
      </c>
      <c r="Q186" s="116">
        <v>4.1825510514400003E-3</v>
      </c>
      <c r="R186" s="116">
        <v>0.8344020967694501</v>
      </c>
      <c r="S186" s="116">
        <v>4.0570745198967991E-3</v>
      </c>
      <c r="T186" s="116">
        <v>2.4319554421429999E-2</v>
      </c>
      <c r="U186" s="118">
        <v>1.1824784206839999E-4</v>
      </c>
      <c r="V186" s="42"/>
      <c r="W186" s="42"/>
      <c r="X186" s="42"/>
      <c r="Y186" s="42"/>
      <c r="Z186" s="42"/>
      <c r="AA186" s="42"/>
      <c r="AB186" s="42"/>
      <c r="AC186" s="50"/>
      <c r="AD186" s="50"/>
      <c r="AE186" s="50"/>
      <c r="AF186" s="50"/>
      <c r="AG186" s="50"/>
      <c r="AH186" s="50"/>
      <c r="AI186" s="42"/>
      <c r="AJ186" s="42"/>
      <c r="AK186" s="42"/>
    </row>
    <row r="187" spans="1:37" x14ac:dyDescent="0.25">
      <c r="A187" s="5" t="s">
        <v>236</v>
      </c>
      <c r="B187" s="31" t="s">
        <v>211</v>
      </c>
      <c r="C187" s="4" t="s">
        <v>238</v>
      </c>
      <c r="D187" s="4" t="s">
        <v>421</v>
      </c>
      <c r="E187" s="31" t="s">
        <v>180</v>
      </c>
      <c r="F187" s="4" t="s">
        <v>347</v>
      </c>
      <c r="G187" s="4" t="s">
        <v>342</v>
      </c>
      <c r="H187" s="4" t="s">
        <v>406</v>
      </c>
      <c r="I187" s="113">
        <v>10.446658380000001</v>
      </c>
      <c r="J187" s="120">
        <v>8.9498384036064887E-2</v>
      </c>
      <c r="K187" s="116">
        <v>4.3516383052439694E-4</v>
      </c>
      <c r="L187" s="116">
        <v>1.1271376649</v>
      </c>
      <c r="M187" s="116">
        <v>5.480429476E-3</v>
      </c>
      <c r="N187" s="116">
        <v>0.45652701610000002</v>
      </c>
      <c r="O187" s="116">
        <v>2.2197501610000002E-3</v>
      </c>
      <c r="P187" s="116">
        <v>8.2929491940000002E-2</v>
      </c>
      <c r="Q187" s="116">
        <v>4.0322423869999997E-4</v>
      </c>
      <c r="R187" s="116">
        <v>8.0441607181800004E-2</v>
      </c>
      <c r="S187" s="116">
        <v>3.9112751153899992E-4</v>
      </c>
      <c r="T187" s="116">
        <v>2.8936547243999999E-3</v>
      </c>
      <c r="U187" s="118">
        <v>1.4069682126999999E-5</v>
      </c>
      <c r="V187" s="42"/>
      <c r="W187" s="42"/>
      <c r="X187" s="42"/>
      <c r="Y187" s="42"/>
      <c r="Z187" s="42"/>
      <c r="AA187" s="42"/>
      <c r="AB187" s="42"/>
      <c r="AC187" s="50"/>
      <c r="AD187" s="50"/>
      <c r="AE187" s="50"/>
      <c r="AF187" s="50"/>
      <c r="AG187" s="50"/>
      <c r="AH187" s="50"/>
      <c r="AI187" s="42"/>
      <c r="AJ187" s="42"/>
      <c r="AK187" s="42"/>
    </row>
    <row r="188" spans="1:37" x14ac:dyDescent="0.25">
      <c r="A188" s="5" t="s">
        <v>236</v>
      </c>
      <c r="B188" s="31" t="s">
        <v>211</v>
      </c>
      <c r="C188" s="4" t="s">
        <v>238</v>
      </c>
      <c r="D188" s="4" t="s">
        <v>421</v>
      </c>
      <c r="E188" s="31" t="s">
        <v>181</v>
      </c>
      <c r="F188" s="4" t="s">
        <v>383</v>
      </c>
      <c r="G188" s="4" t="s">
        <v>342</v>
      </c>
      <c r="H188" s="4" t="s">
        <v>406</v>
      </c>
      <c r="I188" s="113">
        <v>0.71177439320000002</v>
      </c>
      <c r="J188" s="120">
        <v>4.0510175365670404E-3</v>
      </c>
      <c r="K188" s="116">
        <v>1.9697076539583297E-5</v>
      </c>
      <c r="L188" s="116">
        <v>3.2411491140000005E-2</v>
      </c>
      <c r="M188" s="116">
        <v>1.5759289690000001E-4</v>
      </c>
      <c r="N188" s="116">
        <v>1.7886396749999998E-2</v>
      </c>
      <c r="O188" s="116">
        <v>8.6968201819999987E-5</v>
      </c>
      <c r="P188" s="116">
        <v>3.1325539259999999E-3</v>
      </c>
      <c r="Q188" s="116">
        <v>1.523127274E-5</v>
      </c>
      <c r="R188" s="116">
        <v>3.0385773082199996E-3</v>
      </c>
      <c r="S188" s="116">
        <v>1.47743345578E-5</v>
      </c>
      <c r="T188" s="116">
        <v>6.8392598369999998E-5</v>
      </c>
      <c r="U188" s="118">
        <v>3.3254219580000002E-7</v>
      </c>
      <c r="V188" s="42"/>
      <c r="W188" s="42"/>
      <c r="X188" s="42"/>
      <c r="Y188" s="42"/>
      <c r="Z188" s="42"/>
      <c r="AA188" s="42"/>
      <c r="AB188" s="42"/>
      <c r="AC188" s="50"/>
      <c r="AD188" s="50"/>
      <c r="AE188" s="50"/>
      <c r="AF188" s="50"/>
      <c r="AG188" s="50"/>
      <c r="AH188" s="50"/>
      <c r="AI188" s="42"/>
      <c r="AJ188" s="42"/>
      <c r="AK188" s="42"/>
    </row>
    <row r="189" spans="1:37" x14ac:dyDescent="0.25">
      <c r="A189" s="5" t="s">
        <v>236</v>
      </c>
      <c r="B189" s="31" t="s">
        <v>211</v>
      </c>
      <c r="C189" s="4" t="s">
        <v>238</v>
      </c>
      <c r="D189" s="4" t="s">
        <v>421</v>
      </c>
      <c r="E189" s="31" t="s">
        <v>182</v>
      </c>
      <c r="F189" s="4" t="s">
        <v>384</v>
      </c>
      <c r="G189" s="4" t="s">
        <v>349</v>
      </c>
      <c r="H189" s="4" t="s">
        <v>406</v>
      </c>
      <c r="I189" s="113">
        <v>2.7766869399999998E-2</v>
      </c>
      <c r="J189" s="120">
        <v>5.548238973271799E-5</v>
      </c>
      <c r="K189" s="116">
        <v>2.8100986246125002E-7</v>
      </c>
      <c r="L189" s="116">
        <v>3.6310664099999996E-4</v>
      </c>
      <c r="M189" s="116">
        <v>1.8390792200000001E-6</v>
      </c>
      <c r="N189" s="116">
        <v>4.44831765E-4</v>
      </c>
      <c r="O189" s="116">
        <v>2.2530053599999998E-6</v>
      </c>
      <c r="P189" s="116">
        <v>4.6415695299999998E-5</v>
      </c>
      <c r="Q189" s="116">
        <v>2.35088388E-7</v>
      </c>
      <c r="R189" s="116">
        <v>4.5023224440999998E-5</v>
      </c>
      <c r="S189" s="116">
        <v>2.2803573636E-7</v>
      </c>
      <c r="T189" s="116">
        <v>9.0912019000000008E-7</v>
      </c>
      <c r="U189" s="118">
        <v>4.6045557100000002E-9</v>
      </c>
      <c r="V189" s="42"/>
      <c r="W189" s="42"/>
      <c r="X189" s="42"/>
      <c r="Y189" s="42"/>
      <c r="Z189" s="42"/>
      <c r="AA189" s="42"/>
      <c r="AB189" s="42"/>
      <c r="AC189" s="50"/>
      <c r="AD189" s="50"/>
      <c r="AE189" s="50"/>
      <c r="AF189" s="50"/>
      <c r="AG189" s="50"/>
      <c r="AH189" s="50"/>
      <c r="AI189" s="42"/>
      <c r="AJ189" s="42"/>
      <c r="AK189" s="42"/>
    </row>
    <row r="190" spans="1:37" x14ac:dyDescent="0.25">
      <c r="A190" s="5" t="s">
        <v>236</v>
      </c>
      <c r="B190" s="31" t="s">
        <v>211</v>
      </c>
      <c r="C190" s="4" t="s">
        <v>238</v>
      </c>
      <c r="D190" s="4" t="s">
        <v>421</v>
      </c>
      <c r="E190" s="31" t="s">
        <v>183</v>
      </c>
      <c r="F190" s="4" t="s">
        <v>385</v>
      </c>
      <c r="G190" s="4" t="s">
        <v>349</v>
      </c>
      <c r="H190" s="4" t="s">
        <v>406</v>
      </c>
      <c r="I190" s="113">
        <v>97.146953699999997</v>
      </c>
      <c r="J190" s="120">
        <v>1.80725760830394</v>
      </c>
      <c r="K190" s="116">
        <v>9.1534834777814988E-3</v>
      </c>
      <c r="L190" s="116">
        <v>19.569954330000002</v>
      </c>
      <c r="M190" s="116">
        <v>9.9118834459999999E-2</v>
      </c>
      <c r="N190" s="116">
        <v>9.9984005499999995</v>
      </c>
      <c r="O190" s="116">
        <v>5.0640368040000001E-2</v>
      </c>
      <c r="P190" s="116">
        <v>1.7517316969999999</v>
      </c>
      <c r="Q190" s="116">
        <v>8.8722539690000001E-3</v>
      </c>
      <c r="R190" s="116">
        <v>1.69917974609</v>
      </c>
      <c r="S190" s="116">
        <v>8.6060863499300005E-3</v>
      </c>
      <c r="T190" s="116">
        <v>4.2193988779999997E-2</v>
      </c>
      <c r="U190" s="118">
        <v>2.1370609339999998E-4</v>
      </c>
      <c r="V190" s="42"/>
      <c r="W190" s="42"/>
      <c r="X190" s="42"/>
      <c r="Y190" s="42"/>
      <c r="Z190" s="42"/>
      <c r="AA190" s="42"/>
      <c r="AB190" s="42"/>
      <c r="AC190" s="50"/>
      <c r="AD190" s="50"/>
      <c r="AE190" s="50"/>
      <c r="AF190" s="50"/>
      <c r="AG190" s="50"/>
      <c r="AH190" s="50"/>
      <c r="AI190" s="42"/>
      <c r="AJ190" s="42"/>
      <c r="AK190" s="42"/>
    </row>
    <row r="191" spans="1:37" x14ac:dyDescent="0.25">
      <c r="A191" s="5" t="s">
        <v>236</v>
      </c>
      <c r="B191" s="31" t="s">
        <v>211</v>
      </c>
      <c r="C191" s="4" t="s">
        <v>238</v>
      </c>
      <c r="D191" s="4" t="s">
        <v>421</v>
      </c>
      <c r="E191" s="31" t="s">
        <v>184</v>
      </c>
      <c r="F191" s="4" t="s">
        <v>386</v>
      </c>
      <c r="G191" s="4" t="s">
        <v>349</v>
      </c>
      <c r="H191" s="4" t="s">
        <v>406</v>
      </c>
      <c r="I191" s="113">
        <v>19.594143679999995</v>
      </c>
      <c r="J191" s="120">
        <v>0.17771959655891997</v>
      </c>
      <c r="K191" s="116">
        <v>9.0012256412364E-4</v>
      </c>
      <c r="L191" s="116">
        <v>2.058639651</v>
      </c>
      <c r="M191" s="116">
        <v>1.042669418E-2</v>
      </c>
      <c r="N191" s="116">
        <v>0.814427762</v>
      </c>
      <c r="O191" s="116">
        <v>4.1249518600000009E-3</v>
      </c>
      <c r="P191" s="116">
        <v>0.18587309860000001</v>
      </c>
      <c r="Q191" s="116">
        <v>9.4141883000000001E-4</v>
      </c>
      <c r="R191" s="116">
        <v>0.18029690564200002</v>
      </c>
      <c r="S191" s="116">
        <v>9.1317626509999992E-4</v>
      </c>
      <c r="T191" s="116">
        <v>3.7871987399999999E-3</v>
      </c>
      <c r="U191" s="118">
        <v>1.9181582359999997E-5</v>
      </c>
      <c r="V191" s="42"/>
      <c r="W191" s="42"/>
      <c r="X191" s="42"/>
      <c r="Y191" s="42"/>
      <c r="Z191" s="42"/>
      <c r="AA191" s="42"/>
      <c r="AB191" s="42"/>
      <c r="AC191" s="50"/>
      <c r="AD191" s="50"/>
      <c r="AE191" s="50"/>
      <c r="AF191" s="50"/>
      <c r="AG191" s="50"/>
      <c r="AH191" s="50"/>
      <c r="AI191" s="42"/>
      <c r="AJ191" s="42"/>
      <c r="AK191" s="42"/>
    </row>
    <row r="192" spans="1:37" x14ac:dyDescent="0.25">
      <c r="A192" s="5" t="s">
        <v>236</v>
      </c>
      <c r="B192" s="31" t="s">
        <v>211</v>
      </c>
      <c r="C192" s="4" t="s">
        <v>238</v>
      </c>
      <c r="D192" s="4" t="s">
        <v>421</v>
      </c>
      <c r="E192" s="31" t="s">
        <v>185</v>
      </c>
      <c r="F192" s="4" t="s">
        <v>387</v>
      </c>
      <c r="G192" s="4" t="s">
        <v>349</v>
      </c>
      <c r="H192" s="4" t="s">
        <v>406</v>
      </c>
      <c r="I192" s="113">
        <v>0.3794803048</v>
      </c>
      <c r="J192" s="120">
        <v>1.53671050236834E-3</v>
      </c>
      <c r="K192" s="116">
        <v>7.7832038112777013E-6</v>
      </c>
      <c r="L192" s="116">
        <v>1.0370636460000001E-2</v>
      </c>
      <c r="M192" s="116">
        <v>5.2525684500000005E-5</v>
      </c>
      <c r="N192" s="116">
        <v>7.244243E-3</v>
      </c>
      <c r="O192" s="116">
        <v>3.6690983930000006E-5</v>
      </c>
      <c r="P192" s="116">
        <v>1.244191475E-3</v>
      </c>
      <c r="Q192" s="116">
        <v>6.3016394889999995E-6</v>
      </c>
      <c r="R192" s="116">
        <v>1.2068657307500001E-3</v>
      </c>
      <c r="S192" s="116">
        <v>6.1125903043299991E-6</v>
      </c>
      <c r="T192" s="116">
        <v>2.167747667E-5</v>
      </c>
      <c r="U192" s="118">
        <v>1.097930959E-7</v>
      </c>
      <c r="V192" s="42"/>
      <c r="W192" s="42"/>
      <c r="X192" s="42"/>
      <c r="Y192" s="42"/>
      <c r="Z192" s="42"/>
      <c r="AA192" s="42"/>
      <c r="AB192" s="42"/>
      <c r="AC192" s="50"/>
      <c r="AD192" s="50"/>
      <c r="AE192" s="50"/>
      <c r="AF192" s="50"/>
      <c r="AG192" s="50"/>
      <c r="AH192" s="50"/>
      <c r="AI192" s="42"/>
      <c r="AJ192" s="42"/>
      <c r="AK192" s="42"/>
    </row>
    <row r="193" spans="1:37" x14ac:dyDescent="0.25">
      <c r="A193" s="5" t="s">
        <v>236</v>
      </c>
      <c r="B193" s="31" t="s">
        <v>211</v>
      </c>
      <c r="C193" s="4" t="s">
        <v>238</v>
      </c>
      <c r="D193" s="4" t="s">
        <v>421</v>
      </c>
      <c r="E193" s="31" t="s">
        <v>186</v>
      </c>
      <c r="F193" s="4" t="s">
        <v>388</v>
      </c>
      <c r="G193" s="4" t="s">
        <v>349</v>
      </c>
      <c r="H193" s="4" t="s">
        <v>406</v>
      </c>
      <c r="I193" s="113">
        <v>1.8511237999999999E-2</v>
      </c>
      <c r="J193" s="120">
        <v>2.3864032236329999E-4</v>
      </c>
      <c r="K193" s="116">
        <v>1.208676775176E-6</v>
      </c>
      <c r="L193" s="116">
        <v>1.8178273E-3</v>
      </c>
      <c r="M193" s="116">
        <v>9.2070176999999995E-6</v>
      </c>
      <c r="N193" s="116">
        <v>1.5597250999999999E-3</v>
      </c>
      <c r="O193" s="116">
        <v>7.8997691000000003E-6</v>
      </c>
      <c r="P193" s="116">
        <v>2.6093981999999999E-4</v>
      </c>
      <c r="Q193" s="116">
        <v>1.3216202999999999E-6</v>
      </c>
      <c r="R193" s="116">
        <v>2.531116254E-4</v>
      </c>
      <c r="S193" s="116">
        <v>1.2819716909999999E-6</v>
      </c>
      <c r="T193" s="116">
        <v>3.8689999999999997E-6</v>
      </c>
      <c r="U193" s="118">
        <v>1.9595895999999999E-8</v>
      </c>
      <c r="V193" s="42"/>
      <c r="W193" s="42"/>
      <c r="X193" s="42"/>
      <c r="Y193" s="42"/>
      <c r="Z193" s="42"/>
      <c r="AA193" s="42"/>
      <c r="AB193" s="42"/>
      <c r="AC193" s="50"/>
      <c r="AD193" s="50"/>
      <c r="AE193" s="50"/>
      <c r="AF193" s="50"/>
      <c r="AG193" s="50"/>
      <c r="AH193" s="50"/>
      <c r="AI193" s="42"/>
      <c r="AJ193" s="42"/>
      <c r="AK193" s="42"/>
    </row>
    <row r="194" spans="1:37" x14ac:dyDescent="0.25">
      <c r="A194" s="5" t="s">
        <v>236</v>
      </c>
      <c r="B194" s="31" t="s">
        <v>211</v>
      </c>
      <c r="C194" s="4" t="s">
        <v>238</v>
      </c>
      <c r="D194" s="4" t="s">
        <v>421</v>
      </c>
      <c r="E194" s="31" t="s">
        <v>187</v>
      </c>
      <c r="F194" s="4" t="s">
        <v>348</v>
      </c>
      <c r="G194" s="4" t="s">
        <v>349</v>
      </c>
      <c r="H194" s="4" t="s">
        <v>406</v>
      </c>
      <c r="I194" s="113">
        <v>3.1006322359999996</v>
      </c>
      <c r="J194" s="120">
        <v>2.0216885838551999E-2</v>
      </c>
      <c r="K194" s="116">
        <v>1.0239543035462518E-4</v>
      </c>
      <c r="L194" s="116">
        <v>0.16117441666999999</v>
      </c>
      <c r="M194" s="116">
        <v>8.1632375719999995E-4</v>
      </c>
      <c r="N194" s="116">
        <v>8.2145350660000005E-2</v>
      </c>
      <c r="O194" s="116">
        <v>4.1605354759999995E-4</v>
      </c>
      <c r="P194" s="116">
        <v>1.4953565936E-2</v>
      </c>
      <c r="Q194" s="116">
        <v>7.5737523290000006E-5</v>
      </c>
      <c r="R194" s="116">
        <v>1.4504958957919999E-2</v>
      </c>
      <c r="S194" s="116">
        <v>7.34653975913E-5</v>
      </c>
      <c r="T194" s="116">
        <v>3.216640834E-4</v>
      </c>
      <c r="U194" s="118">
        <v>1.6291794373999999E-6</v>
      </c>
      <c r="V194" s="42"/>
      <c r="W194" s="42"/>
      <c r="X194" s="42"/>
      <c r="Y194" s="42"/>
      <c r="Z194" s="42"/>
      <c r="AA194" s="42"/>
      <c r="AB194" s="42"/>
      <c r="AC194" s="50"/>
      <c r="AD194" s="50"/>
      <c r="AE194" s="50"/>
      <c r="AF194" s="50"/>
      <c r="AG194" s="50"/>
      <c r="AH194" s="50"/>
      <c r="AI194" s="42"/>
      <c r="AJ194" s="42"/>
      <c r="AK194" s="42"/>
    </row>
    <row r="195" spans="1:37" x14ac:dyDescent="0.25">
      <c r="A195" s="5" t="s">
        <v>236</v>
      </c>
      <c r="B195" s="31" t="s">
        <v>211</v>
      </c>
      <c r="C195" s="4" t="s">
        <v>238</v>
      </c>
      <c r="D195" s="4" t="s">
        <v>421</v>
      </c>
      <c r="E195" s="31" t="s">
        <v>188</v>
      </c>
      <c r="F195" s="4" t="s">
        <v>389</v>
      </c>
      <c r="G195" s="4" t="s">
        <v>349</v>
      </c>
      <c r="H195" s="4" t="s">
        <v>406</v>
      </c>
      <c r="I195" s="113">
        <v>0</v>
      </c>
      <c r="J195" s="120">
        <v>0</v>
      </c>
      <c r="K195" s="116">
        <v>0</v>
      </c>
      <c r="L195" s="116">
        <v>0</v>
      </c>
      <c r="M195" s="116">
        <v>0</v>
      </c>
      <c r="N195" s="116">
        <v>0</v>
      </c>
      <c r="O195" s="116">
        <v>0</v>
      </c>
      <c r="P195" s="116">
        <v>0</v>
      </c>
      <c r="Q195" s="116">
        <v>0</v>
      </c>
      <c r="R195" s="116">
        <v>0</v>
      </c>
      <c r="S195" s="116">
        <v>0</v>
      </c>
      <c r="T195" s="116">
        <v>0</v>
      </c>
      <c r="U195" s="118">
        <v>0</v>
      </c>
      <c r="V195" s="42"/>
      <c r="W195" s="42"/>
      <c r="X195" s="42"/>
      <c r="Y195" s="42"/>
      <c r="Z195" s="42"/>
      <c r="AA195" s="42"/>
      <c r="AB195" s="42"/>
      <c r="AC195" s="50"/>
      <c r="AD195" s="50"/>
      <c r="AE195" s="50"/>
      <c r="AF195" s="50"/>
      <c r="AG195" s="50"/>
      <c r="AH195" s="50"/>
      <c r="AI195" s="42"/>
      <c r="AJ195" s="42"/>
      <c r="AK195" s="42"/>
    </row>
    <row r="196" spans="1:37" x14ac:dyDescent="0.25">
      <c r="A196" s="5" t="s">
        <v>236</v>
      </c>
      <c r="B196" s="31" t="s">
        <v>211</v>
      </c>
      <c r="C196" s="4" t="s">
        <v>238</v>
      </c>
      <c r="D196" s="4" t="s">
        <v>421</v>
      </c>
      <c r="E196" s="31" t="s">
        <v>189</v>
      </c>
      <c r="F196" s="4" t="s">
        <v>390</v>
      </c>
      <c r="G196" s="4" t="s">
        <v>349</v>
      </c>
      <c r="H196" s="4" t="s">
        <v>406</v>
      </c>
      <c r="I196" s="113">
        <v>4.0909829750000002</v>
      </c>
      <c r="J196" s="120">
        <v>1.7168089202549999E-2</v>
      </c>
      <c r="K196" s="116">
        <v>8.6953740044066994E-5</v>
      </c>
      <c r="L196" s="116">
        <v>0.15212480410000001</v>
      </c>
      <c r="M196" s="116">
        <v>7.7048891199999999E-4</v>
      </c>
      <c r="N196" s="116">
        <v>9.9182813319999993E-2</v>
      </c>
      <c r="O196" s="116">
        <v>5.0234587199999995E-4</v>
      </c>
      <c r="P196" s="116">
        <v>1.8447422460000001E-2</v>
      </c>
      <c r="Q196" s="116">
        <v>9.3433372999999998E-5</v>
      </c>
      <c r="R196" s="116">
        <v>1.7893999786200002E-2</v>
      </c>
      <c r="S196" s="116">
        <v>9.0630371809999989E-5</v>
      </c>
      <c r="T196" s="116">
        <v>3.0013939129999999E-4</v>
      </c>
      <c r="U196" s="118">
        <v>1.5201600929999998E-6</v>
      </c>
      <c r="V196" s="42"/>
      <c r="W196" s="42"/>
      <c r="X196" s="42"/>
      <c r="Y196" s="42"/>
      <c r="Z196" s="42"/>
      <c r="AA196" s="42"/>
      <c r="AB196" s="42"/>
      <c r="AC196" s="50"/>
      <c r="AD196" s="50"/>
      <c r="AE196" s="50"/>
      <c r="AF196" s="50"/>
      <c r="AG196" s="50"/>
      <c r="AH196" s="50"/>
      <c r="AI196" s="42"/>
      <c r="AJ196" s="42"/>
      <c r="AK196" s="42"/>
    </row>
    <row r="197" spans="1:37" x14ac:dyDescent="0.25">
      <c r="A197" s="5" t="s">
        <v>236</v>
      </c>
      <c r="B197" s="31" t="s">
        <v>211</v>
      </c>
      <c r="C197" s="4" t="s">
        <v>238</v>
      </c>
      <c r="D197" s="4" t="s">
        <v>421</v>
      </c>
      <c r="E197" s="31" t="s">
        <v>190</v>
      </c>
      <c r="F197" s="4" t="s">
        <v>391</v>
      </c>
      <c r="G197" s="4" t="s">
        <v>349</v>
      </c>
      <c r="H197" s="4" t="s">
        <v>406</v>
      </c>
      <c r="I197" s="113">
        <v>1.8418678369999999</v>
      </c>
      <c r="J197" s="120">
        <v>4.1443180933871338E-2</v>
      </c>
      <c r="K197" s="116">
        <v>2.099033471746107E-4</v>
      </c>
      <c r="L197" s="116">
        <v>0.41415277133</v>
      </c>
      <c r="M197" s="116">
        <v>2.0976203712000001E-3</v>
      </c>
      <c r="N197" s="116">
        <v>0.20939545275999999</v>
      </c>
      <c r="O197" s="116">
        <v>1.0605560484E-3</v>
      </c>
      <c r="P197" s="116">
        <v>3.9394784747000006E-2</v>
      </c>
      <c r="Q197" s="116">
        <v>1.9952857657999998E-4</v>
      </c>
      <c r="R197" s="116">
        <v>3.8212941204589998E-2</v>
      </c>
      <c r="S197" s="116">
        <v>1.935427192826E-4</v>
      </c>
      <c r="T197" s="116">
        <v>8.2218725698000004E-4</v>
      </c>
      <c r="U197" s="118">
        <v>4.1642530433000006E-6</v>
      </c>
      <c r="V197" s="42"/>
      <c r="W197" s="42"/>
      <c r="X197" s="42"/>
      <c r="Y197" s="42"/>
      <c r="Z197" s="42"/>
      <c r="AA197" s="42"/>
      <c r="AB197" s="42"/>
      <c r="AC197" s="50"/>
      <c r="AD197" s="50"/>
      <c r="AE197" s="50"/>
      <c r="AF197" s="50"/>
      <c r="AG197" s="50"/>
      <c r="AH197" s="50"/>
      <c r="AI197" s="42"/>
      <c r="AJ197" s="42"/>
      <c r="AK197" s="42"/>
    </row>
    <row r="198" spans="1:37" x14ac:dyDescent="0.25">
      <c r="A198" s="5" t="s">
        <v>236</v>
      </c>
      <c r="B198" s="31" t="s">
        <v>211</v>
      </c>
      <c r="C198" s="4" t="s">
        <v>238</v>
      </c>
      <c r="D198" s="4" t="s">
        <v>421</v>
      </c>
      <c r="E198" s="31" t="s">
        <v>191</v>
      </c>
      <c r="F198" s="4" t="s">
        <v>392</v>
      </c>
      <c r="G198" s="4" t="s">
        <v>349</v>
      </c>
      <c r="H198" s="4" t="s">
        <v>406</v>
      </c>
      <c r="I198" s="113">
        <v>1.5503162247999998</v>
      </c>
      <c r="J198" s="120">
        <v>2.3903603390124897E-2</v>
      </c>
      <c r="K198" s="116">
        <v>1.2106809305744399E-4</v>
      </c>
      <c r="L198" s="116">
        <v>0.26104644640000002</v>
      </c>
      <c r="M198" s="116">
        <v>1.3221604643000001E-3</v>
      </c>
      <c r="N198" s="116">
        <v>0.10394789837999999</v>
      </c>
      <c r="O198" s="116">
        <v>5.2648021210000007E-4</v>
      </c>
      <c r="P198" s="116">
        <v>2.025940344E-2</v>
      </c>
      <c r="Q198" s="116">
        <v>1.026107801E-4</v>
      </c>
      <c r="R198" s="116">
        <v>1.9651621336799995E-2</v>
      </c>
      <c r="S198" s="116">
        <v>9.9532456696999983E-5</v>
      </c>
      <c r="T198" s="116">
        <v>6.0743729939999997E-4</v>
      </c>
      <c r="U198" s="118">
        <v>3.0765768680000003E-6</v>
      </c>
      <c r="V198" s="42"/>
      <c r="W198" s="42"/>
      <c r="X198" s="42"/>
      <c r="Y198" s="42"/>
      <c r="Z198" s="42"/>
      <c r="AA198" s="42"/>
      <c r="AB198" s="42"/>
      <c r="AC198" s="50"/>
      <c r="AD198" s="50"/>
      <c r="AE198" s="50"/>
      <c r="AF198" s="50"/>
      <c r="AG198" s="50"/>
      <c r="AH198" s="50"/>
      <c r="AI198" s="42"/>
      <c r="AJ198" s="42"/>
      <c r="AK198" s="42"/>
    </row>
    <row r="199" spans="1:37" x14ac:dyDescent="0.25">
      <c r="A199" s="5" t="s">
        <v>236</v>
      </c>
      <c r="B199" s="31" t="s">
        <v>211</v>
      </c>
      <c r="C199" s="4" t="s">
        <v>238</v>
      </c>
      <c r="D199" s="4" t="s">
        <v>421</v>
      </c>
      <c r="E199" s="31" t="s">
        <v>192</v>
      </c>
      <c r="F199" s="4" t="s">
        <v>350</v>
      </c>
      <c r="G199" s="4" t="s">
        <v>351</v>
      </c>
      <c r="H199" s="4" t="s">
        <v>406</v>
      </c>
      <c r="I199" s="113">
        <v>414.75084669999995</v>
      </c>
      <c r="J199" s="120">
        <v>2.1649117737592793</v>
      </c>
      <c r="K199" s="116">
        <v>6.8633978354018998E-3</v>
      </c>
      <c r="L199" s="116">
        <v>18.271614169999999</v>
      </c>
      <c r="M199" s="116">
        <v>5.7926311500000008E-2</v>
      </c>
      <c r="N199" s="116">
        <v>8.7918970200000004</v>
      </c>
      <c r="O199" s="116">
        <v>2.7872862209999998E-2</v>
      </c>
      <c r="P199" s="116">
        <v>1.5678020970000002</v>
      </c>
      <c r="Q199" s="116">
        <v>4.9703870229999992E-3</v>
      </c>
      <c r="R199" s="116">
        <v>1.5207680340900001</v>
      </c>
      <c r="S199" s="116">
        <v>4.8212754123100002E-3</v>
      </c>
      <c r="T199" s="116">
        <v>3.6521268910000002E-2</v>
      </c>
      <c r="U199" s="118">
        <v>1.1578299879999999E-4</v>
      </c>
      <c r="V199" s="42"/>
      <c r="W199" s="42"/>
      <c r="X199" s="42"/>
      <c r="Y199" s="42"/>
      <c r="Z199" s="42"/>
      <c r="AA199" s="42"/>
      <c r="AB199" s="42"/>
      <c r="AC199" s="50"/>
      <c r="AD199" s="50"/>
      <c r="AE199" s="50"/>
      <c r="AF199" s="50"/>
      <c r="AG199" s="50"/>
      <c r="AH199" s="50"/>
      <c r="AI199" s="42"/>
      <c r="AJ199" s="42"/>
      <c r="AK199" s="42"/>
    </row>
    <row r="200" spans="1:37" x14ac:dyDescent="0.25">
      <c r="A200" s="5" t="s">
        <v>236</v>
      </c>
      <c r="B200" s="31" t="s">
        <v>211</v>
      </c>
      <c r="C200" s="4" t="s">
        <v>238</v>
      </c>
      <c r="D200" s="4" t="s">
        <v>421</v>
      </c>
      <c r="E200" s="31" t="s">
        <v>193</v>
      </c>
      <c r="F200" s="4" t="s">
        <v>352</v>
      </c>
      <c r="G200" s="4" t="s">
        <v>351</v>
      </c>
      <c r="H200" s="4" t="s">
        <v>406</v>
      </c>
      <c r="I200" s="113">
        <v>77.17864675300001</v>
      </c>
      <c r="J200" s="120">
        <v>0.48721278098685111</v>
      </c>
      <c r="K200" s="116">
        <v>1.5446056557760989E-3</v>
      </c>
      <c r="L200" s="116">
        <v>4.3113931339280001</v>
      </c>
      <c r="M200" s="116">
        <v>1.366836398952E-2</v>
      </c>
      <c r="N200" s="116">
        <v>2.1020148292459999</v>
      </c>
      <c r="O200" s="116">
        <v>6.6639955985299997E-3</v>
      </c>
      <c r="P200" s="116">
        <v>0.381635512959</v>
      </c>
      <c r="Q200" s="116">
        <v>1.2098950695249998E-3</v>
      </c>
      <c r="R200" s="116">
        <v>0.37018644757023</v>
      </c>
      <c r="S200" s="116">
        <v>1.1735982174392499E-3</v>
      </c>
      <c r="T200" s="116">
        <v>8.6257448825799998E-3</v>
      </c>
      <c r="U200" s="118">
        <v>2.7346110139869998E-5</v>
      </c>
      <c r="V200" s="42"/>
      <c r="W200" s="42"/>
      <c r="X200" s="42"/>
      <c r="Y200" s="42"/>
      <c r="Z200" s="42"/>
      <c r="AA200" s="42"/>
      <c r="AB200" s="42"/>
      <c r="AC200" s="50"/>
      <c r="AD200" s="50"/>
      <c r="AE200" s="50"/>
      <c r="AF200" s="50"/>
      <c r="AG200" s="50"/>
      <c r="AH200" s="50"/>
      <c r="AI200" s="42"/>
      <c r="AJ200" s="42"/>
      <c r="AK200" s="42"/>
    </row>
    <row r="201" spans="1:37" x14ac:dyDescent="0.25">
      <c r="A201" s="5" t="s">
        <v>236</v>
      </c>
      <c r="B201" s="31" t="s">
        <v>211</v>
      </c>
      <c r="C201" s="4" t="s">
        <v>238</v>
      </c>
      <c r="D201" s="4" t="s">
        <v>421</v>
      </c>
      <c r="E201" s="31" t="s">
        <v>194</v>
      </c>
      <c r="F201" s="4" t="s">
        <v>353</v>
      </c>
      <c r="G201" s="4" t="s">
        <v>351</v>
      </c>
      <c r="H201" s="4" t="s">
        <v>406</v>
      </c>
      <c r="I201" s="113">
        <v>66.690830743999996</v>
      </c>
      <c r="J201" s="120">
        <v>0.88553391804262704</v>
      </c>
      <c r="K201" s="116">
        <v>2.8073989708326894E-3</v>
      </c>
      <c r="L201" s="116">
        <v>9.8974145894999985</v>
      </c>
      <c r="M201" s="116">
        <v>3.1377675209500001E-2</v>
      </c>
      <c r="N201" s="116">
        <v>4.6320653908000002</v>
      </c>
      <c r="O201" s="116">
        <v>1.4684990988700001E-2</v>
      </c>
      <c r="P201" s="116">
        <v>0.79636411900000015</v>
      </c>
      <c r="Q201" s="116">
        <v>2.5247049784100002E-3</v>
      </c>
      <c r="R201" s="116">
        <v>0.77247319542999993</v>
      </c>
      <c r="S201" s="116">
        <v>2.4489638290576998E-3</v>
      </c>
      <c r="T201" s="116">
        <v>2.38935142348E-2</v>
      </c>
      <c r="U201" s="118">
        <v>7.5749362184000004E-5</v>
      </c>
      <c r="V201" s="42"/>
      <c r="W201" s="42"/>
      <c r="X201" s="42"/>
      <c r="Y201" s="42"/>
      <c r="Z201" s="42"/>
      <c r="AA201" s="42"/>
      <c r="AB201" s="42"/>
      <c r="AC201" s="50"/>
      <c r="AD201" s="50"/>
      <c r="AE201" s="50"/>
      <c r="AF201" s="50"/>
      <c r="AG201" s="50"/>
      <c r="AH201" s="50"/>
      <c r="AI201" s="42"/>
      <c r="AJ201" s="42"/>
      <c r="AK201" s="42"/>
    </row>
    <row r="202" spans="1:37" x14ac:dyDescent="0.25">
      <c r="A202" s="5" t="s">
        <v>236</v>
      </c>
      <c r="B202" s="31" t="s">
        <v>211</v>
      </c>
      <c r="C202" s="4" t="s">
        <v>238</v>
      </c>
      <c r="D202" s="4" t="s">
        <v>421</v>
      </c>
      <c r="E202" s="31" t="s">
        <v>195</v>
      </c>
      <c r="F202" s="4" t="s">
        <v>404</v>
      </c>
      <c r="G202" s="4" t="s">
        <v>351</v>
      </c>
      <c r="H202" s="4" t="s">
        <v>406</v>
      </c>
      <c r="I202" s="113">
        <v>0</v>
      </c>
      <c r="J202" s="120">
        <v>0</v>
      </c>
      <c r="K202" s="116">
        <v>0</v>
      </c>
      <c r="L202" s="116">
        <v>0</v>
      </c>
      <c r="M202" s="116">
        <v>0</v>
      </c>
      <c r="N202" s="116">
        <v>0</v>
      </c>
      <c r="O202" s="116">
        <v>0</v>
      </c>
      <c r="P202" s="116">
        <v>0</v>
      </c>
      <c r="Q202" s="116">
        <v>0</v>
      </c>
      <c r="R202" s="116">
        <v>0</v>
      </c>
      <c r="S202" s="116">
        <v>0</v>
      </c>
      <c r="T202" s="116">
        <v>0</v>
      </c>
      <c r="U202" s="118">
        <v>0</v>
      </c>
      <c r="V202" s="42"/>
      <c r="W202" s="42"/>
      <c r="X202" s="42"/>
      <c r="Y202" s="42"/>
      <c r="Z202" s="42"/>
      <c r="AA202" s="42"/>
      <c r="AB202" s="42"/>
      <c r="AC202" s="50"/>
      <c r="AD202" s="50"/>
      <c r="AE202" s="50"/>
      <c r="AF202" s="50"/>
      <c r="AG202" s="50"/>
      <c r="AH202" s="50"/>
      <c r="AI202" s="42"/>
      <c r="AJ202" s="42"/>
      <c r="AK202" s="42"/>
    </row>
    <row r="203" spans="1:37" x14ac:dyDescent="0.25">
      <c r="A203" s="5" t="s">
        <v>236</v>
      </c>
      <c r="B203" s="31" t="s">
        <v>211</v>
      </c>
      <c r="C203" s="4" t="s">
        <v>238</v>
      </c>
      <c r="D203" s="4" t="s">
        <v>421</v>
      </c>
      <c r="E203" s="31" t="s">
        <v>196</v>
      </c>
      <c r="F203" s="4" t="s">
        <v>393</v>
      </c>
      <c r="G203" s="4" t="s">
        <v>351</v>
      </c>
      <c r="H203" s="4" t="s">
        <v>406</v>
      </c>
      <c r="I203" s="113">
        <v>137.01063011699998</v>
      </c>
      <c r="J203" s="120">
        <v>1.5487501355898388</v>
      </c>
      <c r="K203" s="116">
        <v>4.9099864990580829E-3</v>
      </c>
      <c r="L203" s="116">
        <v>5.4970082987000009</v>
      </c>
      <c r="M203" s="116">
        <v>1.7427108514000002E-2</v>
      </c>
      <c r="N203" s="116">
        <v>6.6164235018000008</v>
      </c>
      <c r="O203" s="116">
        <v>2.0975979745000001E-2</v>
      </c>
      <c r="P203" s="116">
        <v>0.98570038337999999</v>
      </c>
      <c r="Q203" s="116">
        <v>3.1249557684999998E-3</v>
      </c>
      <c r="R203" s="116">
        <v>0.95612937187860003</v>
      </c>
      <c r="S203" s="116">
        <v>3.0312070954450002E-3</v>
      </c>
      <c r="T203" s="116">
        <v>1.21651683032E-2</v>
      </c>
      <c r="U203" s="118">
        <v>3.8567106832999998E-5</v>
      </c>
      <c r="V203" s="42"/>
      <c r="W203" s="42"/>
      <c r="X203" s="42"/>
      <c r="Y203" s="42"/>
      <c r="Z203" s="42"/>
      <c r="AA203" s="42"/>
      <c r="AB203" s="42"/>
      <c r="AC203" s="50"/>
      <c r="AD203" s="50"/>
      <c r="AE203" s="50"/>
      <c r="AF203" s="50"/>
      <c r="AG203" s="50"/>
      <c r="AH203" s="50"/>
      <c r="AI203" s="42"/>
      <c r="AJ203" s="42"/>
      <c r="AK203" s="42"/>
    </row>
    <row r="204" spans="1:37" x14ac:dyDescent="0.25">
      <c r="A204" s="5" t="s">
        <v>236</v>
      </c>
      <c r="B204" s="31" t="s">
        <v>211</v>
      </c>
      <c r="C204" s="4" t="s">
        <v>238</v>
      </c>
      <c r="D204" s="4" t="s">
        <v>421</v>
      </c>
      <c r="E204" s="31" t="s">
        <v>197</v>
      </c>
      <c r="F204" s="4" t="s">
        <v>394</v>
      </c>
      <c r="G204" s="4" t="s">
        <v>351</v>
      </c>
      <c r="H204" s="4" t="s">
        <v>406</v>
      </c>
      <c r="I204" s="113">
        <v>29.829920270000006</v>
      </c>
      <c r="J204" s="120">
        <v>7.2207522061974005E-2</v>
      </c>
      <c r="K204" s="116">
        <v>2.2891876978510796E-4</v>
      </c>
      <c r="L204" s="116">
        <v>0.60688816280000002</v>
      </c>
      <c r="M204" s="116">
        <v>1.9240115342999999E-3</v>
      </c>
      <c r="N204" s="116">
        <v>0.26068357334000003</v>
      </c>
      <c r="O204" s="116">
        <v>8.2644244949999998E-4</v>
      </c>
      <c r="P204" s="116">
        <v>4.2866748939999998E-2</v>
      </c>
      <c r="Q204" s="116">
        <v>1.3590001431000001E-4</v>
      </c>
      <c r="R204" s="116">
        <v>4.1580746471799997E-2</v>
      </c>
      <c r="S204" s="116">
        <v>1.3182301388069999E-4</v>
      </c>
      <c r="T204" s="116">
        <v>1.1649035092E-3</v>
      </c>
      <c r="U204" s="118">
        <v>3.6930816743999999E-6</v>
      </c>
      <c r="V204" s="42"/>
      <c r="W204" s="42"/>
      <c r="X204" s="42"/>
      <c r="Y204" s="42"/>
      <c r="Z204" s="42"/>
      <c r="AA204" s="42"/>
      <c r="AB204" s="42"/>
      <c r="AC204" s="50"/>
      <c r="AD204" s="50"/>
      <c r="AE204" s="50"/>
      <c r="AF204" s="50"/>
      <c r="AG204" s="50"/>
      <c r="AH204" s="50"/>
      <c r="AI204" s="42"/>
      <c r="AJ204" s="42"/>
      <c r="AK204" s="42"/>
    </row>
    <row r="205" spans="1:37" x14ac:dyDescent="0.25">
      <c r="A205" s="5" t="s">
        <v>236</v>
      </c>
      <c r="B205" s="31" t="s">
        <v>211</v>
      </c>
      <c r="C205" s="4" t="s">
        <v>238</v>
      </c>
      <c r="D205" s="4" t="s">
        <v>421</v>
      </c>
      <c r="E205" s="31" t="s">
        <v>198</v>
      </c>
      <c r="F205" s="4" t="s">
        <v>354</v>
      </c>
      <c r="G205" s="4" t="s">
        <v>351</v>
      </c>
      <c r="H205" s="4" t="s">
        <v>406</v>
      </c>
      <c r="I205" s="113">
        <v>3.9732784623999993</v>
      </c>
      <c r="J205" s="120">
        <v>3.9415136698053077E-2</v>
      </c>
      <c r="K205" s="116">
        <v>1.249574130570636E-4</v>
      </c>
      <c r="L205" s="116">
        <v>0.43177438364999998</v>
      </c>
      <c r="M205" s="116">
        <v>1.3688500002999998E-3</v>
      </c>
      <c r="N205" s="116">
        <v>0.20293630376999999</v>
      </c>
      <c r="O205" s="116">
        <v>6.4336683439999997E-4</v>
      </c>
      <c r="P205" s="116">
        <v>3.5407874513000002E-2</v>
      </c>
      <c r="Q205" s="116">
        <v>1.1225322460000001E-4</v>
      </c>
      <c r="R205" s="116">
        <v>3.4345638277610002E-2</v>
      </c>
      <c r="S205" s="116">
        <v>1.0888562786200001E-4</v>
      </c>
      <c r="T205" s="116">
        <v>1.0388446665999999E-3</v>
      </c>
      <c r="U205" s="118">
        <v>3.2934385801000001E-6</v>
      </c>
      <c r="V205" s="42"/>
      <c r="W205" s="42"/>
      <c r="X205" s="42"/>
      <c r="Y205" s="42"/>
      <c r="Z205" s="42"/>
      <c r="AA205" s="42"/>
      <c r="AB205" s="42"/>
      <c r="AC205" s="50"/>
      <c r="AD205" s="50"/>
      <c r="AE205" s="50"/>
      <c r="AF205" s="50"/>
      <c r="AG205" s="50"/>
      <c r="AH205" s="50"/>
      <c r="AI205" s="42"/>
      <c r="AJ205" s="42"/>
      <c r="AK205" s="42"/>
    </row>
    <row r="206" spans="1:37" x14ac:dyDescent="0.25">
      <c r="A206" s="5" t="s">
        <v>236</v>
      </c>
      <c r="B206" s="31" t="s">
        <v>211</v>
      </c>
      <c r="C206" s="4" t="s">
        <v>238</v>
      </c>
      <c r="D206" s="4" t="s">
        <v>421</v>
      </c>
      <c r="E206" s="31" t="s">
        <v>199</v>
      </c>
      <c r="F206" s="4" t="s">
        <v>395</v>
      </c>
      <c r="G206" s="4" t="s">
        <v>356</v>
      </c>
      <c r="H206" s="4" t="s">
        <v>406</v>
      </c>
      <c r="I206" s="113">
        <v>0</v>
      </c>
      <c r="J206" s="120">
        <v>0</v>
      </c>
      <c r="K206" s="116">
        <v>0</v>
      </c>
      <c r="L206" s="116">
        <v>0</v>
      </c>
      <c r="M206" s="116">
        <v>0</v>
      </c>
      <c r="N206" s="116">
        <v>0</v>
      </c>
      <c r="O206" s="116">
        <v>0</v>
      </c>
      <c r="P206" s="116">
        <v>0</v>
      </c>
      <c r="Q206" s="116">
        <v>0</v>
      </c>
      <c r="R206" s="116">
        <v>0</v>
      </c>
      <c r="S206" s="116">
        <v>0</v>
      </c>
      <c r="T206" s="116">
        <v>0</v>
      </c>
      <c r="U206" s="118">
        <v>0</v>
      </c>
      <c r="V206" s="42"/>
      <c r="W206" s="42"/>
      <c r="X206" s="42"/>
      <c r="Y206" s="42"/>
      <c r="Z206" s="42"/>
      <c r="AA206" s="42"/>
      <c r="AB206" s="42"/>
      <c r="AC206" s="50"/>
      <c r="AD206" s="50"/>
      <c r="AE206" s="50"/>
      <c r="AF206" s="50"/>
      <c r="AG206" s="50"/>
      <c r="AH206" s="50"/>
      <c r="AI206" s="42"/>
      <c r="AJ206" s="42"/>
      <c r="AK206" s="42"/>
    </row>
    <row r="207" spans="1:37" x14ac:dyDescent="0.25">
      <c r="A207" s="5" t="s">
        <v>236</v>
      </c>
      <c r="B207" s="31" t="s">
        <v>211</v>
      </c>
      <c r="C207" s="4" t="s">
        <v>238</v>
      </c>
      <c r="D207" s="4" t="s">
        <v>421</v>
      </c>
      <c r="E207" s="31" t="s">
        <v>200</v>
      </c>
      <c r="F207" s="4" t="s">
        <v>396</v>
      </c>
      <c r="G207" s="4" t="s">
        <v>356</v>
      </c>
      <c r="H207" s="4" t="s">
        <v>406</v>
      </c>
      <c r="I207" s="113">
        <v>1.5088922306999999</v>
      </c>
      <c r="J207" s="120">
        <v>6.0483204439567291E-2</v>
      </c>
      <c r="K207" s="116">
        <v>1.9174927144814891E-4</v>
      </c>
      <c r="L207" s="116">
        <v>0.78489062658999997</v>
      </c>
      <c r="M207" s="116">
        <v>2.4883305597299997E-3</v>
      </c>
      <c r="N207" s="116">
        <v>0.33724047012900005</v>
      </c>
      <c r="O207" s="116">
        <v>1.0691499635599999E-3</v>
      </c>
      <c r="P207" s="116">
        <v>6.3737228697999998E-2</v>
      </c>
      <c r="Q207" s="116">
        <v>2.0206548190599999E-4</v>
      </c>
      <c r="R207" s="116">
        <v>6.1825111837060007E-2</v>
      </c>
      <c r="S207" s="116">
        <v>1.9600351744882E-4</v>
      </c>
      <c r="T207" s="116">
        <v>2.6060270351600003E-3</v>
      </c>
      <c r="U207" s="118">
        <v>8.2618603057000015E-6</v>
      </c>
      <c r="V207" s="42"/>
      <c r="W207" s="42"/>
      <c r="X207" s="42"/>
      <c r="Y207" s="42"/>
      <c r="Z207" s="42"/>
      <c r="AA207" s="42"/>
      <c r="AB207" s="42"/>
      <c r="AC207" s="50"/>
      <c r="AD207" s="50"/>
      <c r="AE207" s="50"/>
      <c r="AF207" s="50"/>
      <c r="AG207" s="50"/>
      <c r="AH207" s="50"/>
      <c r="AI207" s="42"/>
      <c r="AJ207" s="42"/>
      <c r="AK207" s="42"/>
    </row>
    <row r="208" spans="1:37" x14ac:dyDescent="0.25">
      <c r="A208" s="5" t="s">
        <v>236</v>
      </c>
      <c r="B208" s="31" t="s">
        <v>211</v>
      </c>
      <c r="C208" s="4" t="s">
        <v>238</v>
      </c>
      <c r="D208" s="4" t="s">
        <v>421</v>
      </c>
      <c r="E208" s="31" t="s">
        <v>201</v>
      </c>
      <c r="F208" s="4" t="s">
        <v>413</v>
      </c>
      <c r="G208" s="4" t="s">
        <v>331</v>
      </c>
      <c r="H208" s="4" t="s">
        <v>406</v>
      </c>
      <c r="I208" s="113">
        <v>0</v>
      </c>
      <c r="J208" s="120">
        <v>0</v>
      </c>
      <c r="K208" s="116">
        <v>0</v>
      </c>
      <c r="L208" s="116">
        <v>0</v>
      </c>
      <c r="M208" s="116">
        <v>0</v>
      </c>
      <c r="N208" s="116">
        <v>0</v>
      </c>
      <c r="O208" s="116">
        <v>0</v>
      </c>
      <c r="P208" s="116">
        <v>0</v>
      </c>
      <c r="Q208" s="116">
        <v>0</v>
      </c>
      <c r="R208" s="116">
        <v>0</v>
      </c>
      <c r="S208" s="116">
        <v>0</v>
      </c>
      <c r="T208" s="116">
        <v>0</v>
      </c>
      <c r="U208" s="118">
        <v>0</v>
      </c>
      <c r="V208" s="42"/>
      <c r="W208" s="42"/>
      <c r="X208" s="42"/>
      <c r="Y208" s="42"/>
      <c r="Z208" s="42"/>
      <c r="AA208" s="42"/>
      <c r="AB208" s="42"/>
      <c r="AC208" s="50"/>
      <c r="AD208" s="50"/>
      <c r="AE208" s="50"/>
      <c r="AF208" s="50"/>
      <c r="AG208" s="50"/>
      <c r="AH208" s="50"/>
      <c r="AI208" s="42"/>
      <c r="AJ208" s="42"/>
      <c r="AK208" s="42"/>
    </row>
    <row r="209" spans="1:37" x14ac:dyDescent="0.25">
      <c r="A209" s="5" t="s">
        <v>236</v>
      </c>
      <c r="B209" s="31" t="s">
        <v>211</v>
      </c>
      <c r="C209" s="4" t="s">
        <v>238</v>
      </c>
      <c r="D209" s="4" t="s">
        <v>421</v>
      </c>
      <c r="E209" s="31" t="s">
        <v>202</v>
      </c>
      <c r="F209" s="4" t="s">
        <v>397</v>
      </c>
      <c r="G209" s="4" t="s">
        <v>338</v>
      </c>
      <c r="H209" s="4" t="s">
        <v>406</v>
      </c>
      <c r="I209" s="113">
        <v>0.17266453330000003</v>
      </c>
      <c r="J209" s="120">
        <v>1.0903924928198248E-2</v>
      </c>
      <c r="K209" s="116">
        <v>3.6881128938212912E-5</v>
      </c>
      <c r="L209" s="116">
        <v>0.17420635284000002</v>
      </c>
      <c r="M209" s="116">
        <v>5.8923068269999999E-4</v>
      </c>
      <c r="N209" s="116">
        <v>4.698801108999999E-2</v>
      </c>
      <c r="O209" s="116">
        <v>1.5893094793000001E-4</v>
      </c>
      <c r="P209" s="116">
        <v>7.6791287670000003E-3</v>
      </c>
      <c r="Q209" s="116">
        <v>2.5973671179999999E-5</v>
      </c>
      <c r="R209" s="116">
        <v>7.4487549039899993E-3</v>
      </c>
      <c r="S209" s="116">
        <v>2.5194461044599999E-5</v>
      </c>
      <c r="T209" s="116">
        <v>3.7944324279999997E-4</v>
      </c>
      <c r="U209" s="118">
        <v>1.2834181958999999E-6</v>
      </c>
      <c r="V209" s="42"/>
      <c r="W209" s="42"/>
      <c r="X209" s="42"/>
      <c r="Y209" s="42"/>
      <c r="Z209" s="42"/>
      <c r="AA209" s="42"/>
      <c r="AB209" s="42"/>
      <c r="AC209" s="50"/>
      <c r="AD209" s="50"/>
      <c r="AE209" s="50"/>
      <c r="AF209" s="50"/>
      <c r="AG209" s="50"/>
      <c r="AH209" s="50"/>
      <c r="AI209" s="42"/>
      <c r="AJ209" s="42"/>
      <c r="AK209" s="42"/>
    </row>
    <row r="210" spans="1:37" x14ac:dyDescent="0.25">
      <c r="A210" s="5" t="s">
        <v>236</v>
      </c>
      <c r="B210" s="31" t="s">
        <v>211</v>
      </c>
      <c r="C210" s="4" t="s">
        <v>238</v>
      </c>
      <c r="D210" s="4" t="s">
        <v>421</v>
      </c>
      <c r="E210" s="31" t="s">
        <v>203</v>
      </c>
      <c r="F210" s="4" t="s">
        <v>414</v>
      </c>
      <c r="G210" s="4" t="s">
        <v>415</v>
      </c>
      <c r="H210" s="4" t="s">
        <v>326</v>
      </c>
      <c r="I210" s="113">
        <v>14473.662660000002</v>
      </c>
      <c r="J210" s="120">
        <v>645.35787427627997</v>
      </c>
      <c r="K210" s="116">
        <v>1.9376841607929003</v>
      </c>
      <c r="L210" s="116">
        <v>50.858647103999999</v>
      </c>
      <c r="M210" s="116">
        <v>0.13247549370699999</v>
      </c>
      <c r="N210" s="116">
        <v>1238.7675319000002</v>
      </c>
      <c r="O210" s="116">
        <v>3.2267147067000002</v>
      </c>
      <c r="P210" s="116">
        <v>10.247272261999999</v>
      </c>
      <c r="Q210" s="116">
        <v>2.6691864037999998E-2</v>
      </c>
      <c r="R210" s="116">
        <v>9.4274904810399995</v>
      </c>
      <c r="S210" s="116">
        <v>2.4556514914960002E-2</v>
      </c>
      <c r="T210" s="116">
        <v>0.22307310864999996</v>
      </c>
      <c r="U210" s="118">
        <v>5.5507920485999994E-4</v>
      </c>
      <c r="V210" s="42"/>
      <c r="W210" s="42"/>
      <c r="X210" s="42"/>
      <c r="Y210" s="42"/>
      <c r="Z210" s="42"/>
      <c r="AA210" s="42"/>
      <c r="AB210" s="42"/>
      <c r="AC210" s="50"/>
      <c r="AD210" s="50"/>
      <c r="AE210" s="50"/>
      <c r="AF210" s="50"/>
      <c r="AG210" s="50"/>
      <c r="AH210" s="50"/>
      <c r="AI210" s="42"/>
      <c r="AJ210" s="42"/>
      <c r="AK210" s="42"/>
    </row>
    <row r="211" spans="1:37" x14ac:dyDescent="0.25">
      <c r="A211" s="5" t="s">
        <v>236</v>
      </c>
      <c r="B211" s="31" t="s">
        <v>211</v>
      </c>
      <c r="C211" s="4" t="s">
        <v>238</v>
      </c>
      <c r="D211" s="4" t="s">
        <v>421</v>
      </c>
      <c r="E211" s="31" t="s">
        <v>204</v>
      </c>
      <c r="F211" s="4" t="s">
        <v>416</v>
      </c>
      <c r="G211" s="4" t="s">
        <v>415</v>
      </c>
      <c r="H211" s="4" t="s">
        <v>326</v>
      </c>
      <c r="I211" s="113">
        <v>4319.2192092999994</v>
      </c>
      <c r="J211" s="120">
        <v>371.86963149742422</v>
      </c>
      <c r="K211" s="116">
        <v>1.0077857359800859</v>
      </c>
      <c r="L211" s="116">
        <v>45.172636782929999</v>
      </c>
      <c r="M211" s="116">
        <v>0.11766469936632001</v>
      </c>
      <c r="N211" s="116">
        <v>1214.3873664530001</v>
      </c>
      <c r="O211" s="116">
        <v>3.163209520279</v>
      </c>
      <c r="P211" s="116">
        <v>6.6331950445779997</v>
      </c>
      <c r="Q211" s="116">
        <v>1.7278001781060003E-2</v>
      </c>
      <c r="R211" s="116">
        <v>6.1025394410117606</v>
      </c>
      <c r="S211" s="116">
        <v>1.5895761638575201E-2</v>
      </c>
      <c r="T211" s="116">
        <v>0.20968737384130001</v>
      </c>
      <c r="U211" s="118">
        <v>5.217711183059001E-4</v>
      </c>
      <c r="V211" s="42"/>
      <c r="W211" s="42"/>
      <c r="X211" s="42"/>
      <c r="Y211" s="42"/>
      <c r="Z211" s="42"/>
      <c r="AA211" s="42"/>
      <c r="AB211" s="42"/>
      <c r="AC211" s="50"/>
      <c r="AD211" s="50"/>
      <c r="AE211" s="50"/>
      <c r="AF211" s="50"/>
      <c r="AG211" s="50"/>
      <c r="AH211" s="50"/>
      <c r="AI211" s="42"/>
      <c r="AJ211" s="42"/>
      <c r="AK211" s="42"/>
    </row>
    <row r="212" spans="1:37" x14ac:dyDescent="0.25">
      <c r="A212" s="5" t="s">
        <v>236</v>
      </c>
      <c r="B212" s="31" t="s">
        <v>211</v>
      </c>
      <c r="C212" s="4" t="s">
        <v>238</v>
      </c>
      <c r="D212" s="4" t="s">
        <v>421</v>
      </c>
      <c r="E212" s="31" t="s">
        <v>205</v>
      </c>
      <c r="F212" s="4" t="s">
        <v>417</v>
      </c>
      <c r="G212" s="4" t="s">
        <v>415</v>
      </c>
      <c r="H212" s="4" t="s">
        <v>357</v>
      </c>
      <c r="I212" s="113">
        <v>2265.9272148999999</v>
      </c>
      <c r="J212" s="120">
        <v>37.115819647360951</v>
      </c>
      <c r="K212" s="116">
        <v>0.12911715862560871</v>
      </c>
      <c r="L212" s="116">
        <v>37.942159736000001</v>
      </c>
      <c r="M212" s="116">
        <v>8.2602359897900005E-2</v>
      </c>
      <c r="N212" s="116">
        <v>461.38135142300001</v>
      </c>
      <c r="O212" s="116">
        <v>1.246555481079</v>
      </c>
      <c r="P212" s="116">
        <v>0.27233561074269996</v>
      </c>
      <c r="Q212" s="116">
        <v>7.0937388618299993E-4</v>
      </c>
      <c r="R212" s="116">
        <v>0.25054876188328395</v>
      </c>
      <c r="S212" s="116">
        <v>6.5262397528836002E-4</v>
      </c>
      <c r="T212" s="116">
        <v>8.3649768888600012E-2</v>
      </c>
      <c r="U212" s="118">
        <v>2.0814814374420001E-4</v>
      </c>
      <c r="V212" s="42"/>
      <c r="W212" s="42"/>
      <c r="X212" s="42"/>
      <c r="Y212" s="42"/>
      <c r="Z212" s="42"/>
      <c r="AA212" s="42"/>
      <c r="AB212" s="42"/>
      <c r="AC212" s="50"/>
      <c r="AD212" s="50"/>
      <c r="AE212" s="50"/>
      <c r="AF212" s="50"/>
      <c r="AG212" s="50"/>
      <c r="AH212" s="50"/>
      <c r="AI212" s="42"/>
      <c r="AJ212" s="42"/>
      <c r="AK212" s="42"/>
    </row>
    <row r="213" spans="1:37" x14ac:dyDescent="0.25">
      <c r="A213" s="5" t="s">
        <v>236</v>
      </c>
      <c r="B213" s="31" t="s">
        <v>211</v>
      </c>
      <c r="C213" s="4" t="s">
        <v>238</v>
      </c>
      <c r="D213" s="4" t="s">
        <v>421</v>
      </c>
      <c r="E213" s="31" t="s">
        <v>206</v>
      </c>
      <c r="F213" s="4" t="s">
        <v>417</v>
      </c>
      <c r="G213" s="4" t="s">
        <v>415</v>
      </c>
      <c r="H213" s="4" t="s">
        <v>406</v>
      </c>
      <c r="I213" s="113">
        <v>4242.1188109000004</v>
      </c>
      <c r="J213" s="120">
        <v>8.2215451593030586</v>
      </c>
      <c r="K213" s="116">
        <v>2.1415302702225903E-2</v>
      </c>
      <c r="L213" s="116">
        <v>199.47566873999997</v>
      </c>
      <c r="M213" s="116">
        <v>0.51958986302999988</v>
      </c>
      <c r="N213" s="116">
        <v>35.437773899000007</v>
      </c>
      <c r="O213" s="116">
        <v>9.2307539965000004E-2</v>
      </c>
      <c r="P213" s="116">
        <v>4.3222641858000008</v>
      </c>
      <c r="Q213" s="116">
        <v>1.1258538367999999E-2</v>
      </c>
      <c r="R213" s="116">
        <v>4.1925962602259998</v>
      </c>
      <c r="S213" s="116">
        <v>1.0920782216959997E-2</v>
      </c>
      <c r="T213" s="116">
        <v>2.8065305760900001</v>
      </c>
      <c r="U213" s="118">
        <v>7.3103911875000011E-3</v>
      </c>
      <c r="V213" s="42"/>
      <c r="W213" s="42"/>
      <c r="X213" s="42"/>
      <c r="Y213" s="42"/>
      <c r="Z213" s="42"/>
      <c r="AA213" s="42"/>
      <c r="AB213" s="42"/>
      <c r="AC213" s="50"/>
      <c r="AD213" s="50"/>
      <c r="AE213" s="50"/>
      <c r="AF213" s="50"/>
      <c r="AG213" s="50"/>
      <c r="AH213" s="50"/>
      <c r="AI213" s="42"/>
      <c r="AJ213" s="42"/>
      <c r="AK213" s="42"/>
    </row>
    <row r="214" spans="1:37" x14ac:dyDescent="0.25">
      <c r="A214" s="5" t="s">
        <v>236</v>
      </c>
      <c r="B214" s="31" t="s">
        <v>211</v>
      </c>
      <c r="C214" s="4" t="s">
        <v>238</v>
      </c>
      <c r="D214" s="4" t="s">
        <v>421</v>
      </c>
      <c r="E214" s="31" t="s">
        <v>207</v>
      </c>
      <c r="F214" s="4" t="s">
        <v>418</v>
      </c>
      <c r="G214" s="4" t="s">
        <v>415</v>
      </c>
      <c r="H214" s="4" t="s">
        <v>406</v>
      </c>
      <c r="I214" s="113">
        <v>16.835442</v>
      </c>
      <c r="J214" s="120">
        <v>3.2374967589900001E-2</v>
      </c>
      <c r="K214" s="116">
        <v>8.4329600296499993E-5</v>
      </c>
      <c r="L214" s="116">
        <v>0.16208927000000001</v>
      </c>
      <c r="M214" s="116">
        <v>4.2220662000000002E-4</v>
      </c>
      <c r="N214" s="116">
        <v>9.8480976999999997E-2</v>
      </c>
      <c r="O214" s="116">
        <v>2.5652109999999999E-4</v>
      </c>
      <c r="P214" s="116">
        <v>1.7209591E-2</v>
      </c>
      <c r="Q214" s="116">
        <v>4.4827170999999997E-5</v>
      </c>
      <c r="R214" s="116">
        <v>1.6693303269999998E-2</v>
      </c>
      <c r="S214" s="116">
        <v>4.3482355869999994E-5</v>
      </c>
      <c r="T214" s="116">
        <v>2.6687655999999998E-3</v>
      </c>
      <c r="U214" s="118">
        <v>6.9515431000000003E-6</v>
      </c>
      <c r="V214" s="42"/>
      <c r="W214" s="42"/>
      <c r="X214" s="42"/>
      <c r="Y214" s="42"/>
      <c r="Z214" s="42"/>
      <c r="AA214" s="42"/>
      <c r="AB214" s="42"/>
      <c r="AC214" s="50"/>
      <c r="AD214" s="50"/>
      <c r="AE214" s="50"/>
      <c r="AF214" s="50"/>
      <c r="AG214" s="50"/>
      <c r="AH214" s="50"/>
      <c r="AI214" s="42"/>
      <c r="AJ214" s="42"/>
      <c r="AK214" s="42"/>
    </row>
    <row r="215" spans="1:37" x14ac:dyDescent="0.25">
      <c r="A215" s="5" t="s">
        <v>236</v>
      </c>
      <c r="B215" s="31" t="s">
        <v>211</v>
      </c>
      <c r="C215" s="4" t="s">
        <v>238</v>
      </c>
      <c r="D215" s="4" t="s">
        <v>421</v>
      </c>
      <c r="E215" s="31" t="s">
        <v>208</v>
      </c>
      <c r="F215" s="4" t="s">
        <v>419</v>
      </c>
      <c r="G215" s="4" t="s">
        <v>420</v>
      </c>
      <c r="H215" s="4" t="s">
        <v>406</v>
      </c>
      <c r="I215" s="113">
        <v>0</v>
      </c>
      <c r="J215" s="120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0</v>
      </c>
      <c r="T215" s="116">
        <v>0</v>
      </c>
      <c r="U215" s="118">
        <v>0</v>
      </c>
      <c r="V215" s="42"/>
      <c r="W215" s="42"/>
      <c r="X215" s="42"/>
      <c r="Y215" s="42"/>
      <c r="Z215" s="42"/>
      <c r="AA215" s="42"/>
      <c r="AB215" s="42"/>
      <c r="AC215" s="50"/>
      <c r="AD215" s="50"/>
      <c r="AE215" s="50"/>
      <c r="AF215" s="50"/>
      <c r="AG215" s="50"/>
      <c r="AH215" s="50"/>
      <c r="AI215" s="42"/>
      <c r="AJ215" s="42"/>
      <c r="AK215" s="42"/>
    </row>
    <row r="216" spans="1:37" x14ac:dyDescent="0.25">
      <c r="A216" s="5" t="s">
        <v>236</v>
      </c>
      <c r="B216" s="31" t="s">
        <v>211</v>
      </c>
      <c r="C216" s="4" t="s">
        <v>238</v>
      </c>
      <c r="D216" s="4" t="s">
        <v>421</v>
      </c>
      <c r="E216" s="31" t="s">
        <v>209</v>
      </c>
      <c r="F216" s="4" t="s">
        <v>419</v>
      </c>
      <c r="G216" s="4" t="s">
        <v>420</v>
      </c>
      <c r="H216" s="4" t="s">
        <v>357</v>
      </c>
      <c r="I216" s="113">
        <v>0</v>
      </c>
      <c r="J216" s="120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8">
        <v>0</v>
      </c>
      <c r="V216" s="42"/>
      <c r="W216" s="42"/>
      <c r="X216" s="42"/>
      <c r="Y216" s="42"/>
      <c r="Z216" s="42"/>
      <c r="AA216" s="42"/>
      <c r="AB216" s="42"/>
      <c r="AC216" s="50"/>
      <c r="AD216" s="50"/>
      <c r="AE216" s="50"/>
      <c r="AF216" s="50"/>
      <c r="AG216" s="50"/>
      <c r="AH216" s="50"/>
      <c r="AI216" s="42"/>
      <c r="AJ216" s="42"/>
      <c r="AK216" s="42"/>
    </row>
    <row r="217" spans="1:37" x14ac:dyDescent="0.25">
      <c r="A217" s="5" t="s">
        <v>236</v>
      </c>
      <c r="B217" s="31" t="s">
        <v>211</v>
      </c>
      <c r="C217" s="4" t="s">
        <v>238</v>
      </c>
      <c r="D217" s="4" t="s">
        <v>421</v>
      </c>
      <c r="E217" s="31" t="s">
        <v>210</v>
      </c>
      <c r="F217" s="4" t="s">
        <v>419</v>
      </c>
      <c r="G217" s="4" t="s">
        <v>420</v>
      </c>
      <c r="H217" s="4" t="s">
        <v>399</v>
      </c>
      <c r="I217" s="113">
        <v>0</v>
      </c>
      <c r="J217" s="120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8">
        <v>0</v>
      </c>
      <c r="V217" s="42"/>
      <c r="W217" s="42"/>
      <c r="X217" s="42"/>
      <c r="Y217" s="42"/>
      <c r="Z217" s="42"/>
      <c r="AA217" s="42"/>
      <c r="AB217" s="42"/>
      <c r="AC217" s="50"/>
      <c r="AD217" s="50"/>
      <c r="AE217" s="50"/>
      <c r="AF217" s="50"/>
      <c r="AG217" s="50"/>
      <c r="AH217" s="50"/>
      <c r="AI217" s="42"/>
      <c r="AJ217" s="42"/>
      <c r="AK217" s="42"/>
    </row>
    <row r="218" spans="1:37" x14ac:dyDescent="0.25">
      <c r="A218" s="5" t="s">
        <v>236</v>
      </c>
      <c r="B218" s="31" t="s">
        <v>211</v>
      </c>
      <c r="C218" s="4" t="s">
        <v>238</v>
      </c>
      <c r="D218" s="4" t="s">
        <v>421</v>
      </c>
      <c r="E218" s="31" t="s">
        <v>259</v>
      </c>
      <c r="F218" s="4" t="s">
        <v>422</v>
      </c>
      <c r="G218" s="4" t="s">
        <v>423</v>
      </c>
      <c r="H218" s="4"/>
      <c r="I218" s="113"/>
      <c r="J218" s="120">
        <v>0.70522574080833622</v>
      </c>
      <c r="K218" s="116">
        <v>1.9374333538690555E-3</v>
      </c>
      <c r="L218" s="116">
        <v>6.1757889635203602</v>
      </c>
      <c r="M218" s="116">
        <v>1.6966453196484505E-2</v>
      </c>
      <c r="N218" s="116">
        <v>9.7435333044749992</v>
      </c>
      <c r="O218" s="116">
        <v>2.676794863866758E-2</v>
      </c>
      <c r="P218" s="116">
        <v>0.34096664983459607</v>
      </c>
      <c r="Q218" s="116">
        <v>9.3672156547965958E-4</v>
      </c>
      <c r="R218" s="116">
        <v>0.3303574843864443</v>
      </c>
      <c r="S218" s="116">
        <v>9.075755065561657E-4</v>
      </c>
      <c r="T218" s="116">
        <v>2.9522716710317316E-2</v>
      </c>
      <c r="U218" s="118">
        <v>8.1106364588783838E-5</v>
      </c>
      <c r="V218" s="42"/>
      <c r="W218" s="42"/>
      <c r="X218" s="42"/>
      <c r="Y218" s="42"/>
      <c r="Z218" s="42"/>
      <c r="AA218" s="42"/>
      <c r="AB218" s="42"/>
      <c r="AC218" s="50"/>
      <c r="AD218" s="50"/>
      <c r="AE218" s="50"/>
      <c r="AF218" s="50"/>
      <c r="AG218" s="50"/>
      <c r="AH218" s="50"/>
      <c r="AI218" s="42"/>
      <c r="AJ218" s="42"/>
      <c r="AK218" s="42"/>
    </row>
    <row r="219" spans="1:37" x14ac:dyDescent="0.25">
      <c r="A219" s="5" t="s">
        <v>236</v>
      </c>
      <c r="B219" s="31" t="s">
        <v>211</v>
      </c>
      <c r="C219" s="4" t="s">
        <v>238</v>
      </c>
      <c r="D219" s="4" t="s">
        <v>421</v>
      </c>
      <c r="E219" s="31" t="s">
        <v>260</v>
      </c>
      <c r="F219" s="4" t="s">
        <v>399</v>
      </c>
      <c r="G219" s="4" t="s">
        <v>423</v>
      </c>
      <c r="H219" s="4"/>
      <c r="I219" s="113"/>
      <c r="J219" s="120">
        <v>6.9276180632010423E-2</v>
      </c>
      <c r="K219" s="116">
        <v>1.9031917756046819E-4</v>
      </c>
      <c r="L219" s="116">
        <v>0.60666400419761257</v>
      </c>
      <c r="M219" s="116">
        <v>1.6666593521912434E-3</v>
      </c>
      <c r="N219" s="116">
        <v>0.9571329209015178</v>
      </c>
      <c r="O219" s="116">
        <v>2.6294860464327412E-3</v>
      </c>
      <c r="P219" s="116">
        <v>3.3494051417292954E-2</v>
      </c>
      <c r="Q219" s="116">
        <v>9.2016624772782847E-5</v>
      </c>
      <c r="R219" s="116">
        <v>3.2451885172625504E-2</v>
      </c>
      <c r="S219" s="116">
        <v>8.915353069402611E-5</v>
      </c>
      <c r="T219" s="116">
        <v>2.9000941644974046E-3</v>
      </c>
      <c r="U219" s="118">
        <v>7.9672916607071554E-6</v>
      </c>
      <c r="V219" s="42"/>
      <c r="W219" s="42"/>
      <c r="X219" s="42"/>
      <c r="Y219" s="42"/>
      <c r="Z219" s="42"/>
      <c r="AA219" s="42"/>
      <c r="AB219" s="42"/>
      <c r="AC219" s="50"/>
      <c r="AD219" s="50"/>
      <c r="AE219" s="50"/>
      <c r="AF219" s="50"/>
      <c r="AG219" s="50"/>
      <c r="AH219" s="50"/>
      <c r="AI219" s="42"/>
      <c r="AJ219" s="42"/>
      <c r="AK219" s="42"/>
    </row>
    <row r="220" spans="1:37" x14ac:dyDescent="0.25">
      <c r="A220" s="5" t="s">
        <v>236</v>
      </c>
      <c r="B220" s="31" t="s">
        <v>211</v>
      </c>
      <c r="C220" s="4" t="s">
        <v>238</v>
      </c>
      <c r="D220" s="4" t="s">
        <v>421</v>
      </c>
      <c r="E220" s="31" t="s">
        <v>261</v>
      </c>
      <c r="F220" s="4" t="s">
        <v>402</v>
      </c>
      <c r="G220" s="4" t="s">
        <v>423</v>
      </c>
      <c r="H220" s="4"/>
      <c r="I220" s="113"/>
      <c r="J220" s="120">
        <v>5.4783257966030452E-2</v>
      </c>
      <c r="K220" s="116">
        <v>1.5050345595063312E-4</v>
      </c>
      <c r="L220" s="116">
        <v>0.47974686735697275</v>
      </c>
      <c r="M220" s="116">
        <v>1.3179858993323428E-3</v>
      </c>
      <c r="N220" s="116">
        <v>0.75689593789902876</v>
      </c>
      <c r="O220" s="116">
        <v>2.0793844447775517E-3</v>
      </c>
      <c r="P220" s="116">
        <v>2.6486928730496295E-2</v>
      </c>
      <c r="Q220" s="116">
        <v>7.2766287721143664E-5</v>
      </c>
      <c r="R220" s="116">
        <v>2.5662788864466709E-2</v>
      </c>
      <c r="S220" s="116">
        <v>7.050216721007338E-5</v>
      </c>
      <c r="T220" s="116">
        <v>2.293379994249117E-3</v>
      </c>
      <c r="U220" s="118">
        <v>6.3004944896953767E-6</v>
      </c>
      <c r="V220" s="42"/>
      <c r="W220" s="42"/>
      <c r="X220" s="42"/>
      <c r="Y220" s="42"/>
      <c r="Z220" s="42"/>
      <c r="AA220" s="42"/>
      <c r="AB220" s="42"/>
      <c r="AC220" s="50"/>
      <c r="AD220" s="50"/>
      <c r="AE220" s="50"/>
      <c r="AF220" s="50"/>
      <c r="AG220" s="50"/>
      <c r="AH220" s="50"/>
      <c r="AI220" s="42"/>
      <c r="AJ220" s="42"/>
      <c r="AK220" s="42"/>
    </row>
    <row r="221" spans="1:37" x14ac:dyDescent="0.25">
      <c r="A221" s="5" t="s">
        <v>236</v>
      </c>
      <c r="B221" s="31" t="s">
        <v>211</v>
      </c>
      <c r="C221" s="4" t="s">
        <v>238</v>
      </c>
      <c r="D221" s="4" t="s">
        <v>421</v>
      </c>
      <c r="E221" s="31" t="s">
        <v>262</v>
      </c>
      <c r="F221" s="4" t="s">
        <v>424</v>
      </c>
      <c r="G221" s="4" t="s">
        <v>423</v>
      </c>
      <c r="H221" s="4"/>
      <c r="I221" s="113"/>
      <c r="J221" s="120">
        <v>3.3530831757075275</v>
      </c>
      <c r="K221" s="116">
        <v>9.2117669662294711E-3</v>
      </c>
      <c r="L221" s="116">
        <v>29.363553926101343</v>
      </c>
      <c r="M221" s="116">
        <v>8.0669104192586105E-2</v>
      </c>
      <c r="N221" s="116">
        <v>46.326836507319527</v>
      </c>
      <c r="O221" s="116">
        <v>0.12727152886626245</v>
      </c>
      <c r="P221" s="116">
        <v>1.62116818896499</v>
      </c>
      <c r="Q221" s="116">
        <v>4.45375876089283E-3</v>
      </c>
      <c r="R221" s="116">
        <v>1.5707255971620864</v>
      </c>
      <c r="S221" s="116">
        <v>4.3151802119837535E-3</v>
      </c>
      <c r="T221" s="116">
        <v>0.14036941503167311</v>
      </c>
      <c r="U221" s="118">
        <v>3.8563026107602504E-4</v>
      </c>
      <c r="V221" s="42"/>
      <c r="W221" s="42"/>
      <c r="X221" s="42"/>
      <c r="Y221" s="42"/>
      <c r="Z221" s="42"/>
      <c r="AA221" s="42"/>
      <c r="AB221" s="42"/>
      <c r="AC221" s="50"/>
      <c r="AD221" s="50"/>
      <c r="AE221" s="50"/>
      <c r="AF221" s="50"/>
      <c r="AG221" s="50"/>
      <c r="AH221" s="50"/>
      <c r="AI221" s="42"/>
      <c r="AJ221" s="42"/>
      <c r="AK221" s="42"/>
    </row>
    <row r="222" spans="1:37" x14ac:dyDescent="0.25">
      <c r="A222" s="5" t="s">
        <v>236</v>
      </c>
      <c r="B222" s="31" t="s">
        <v>211</v>
      </c>
      <c r="C222" s="4" t="s">
        <v>238</v>
      </c>
      <c r="D222" s="4" t="s">
        <v>421</v>
      </c>
      <c r="E222" s="31" t="s">
        <v>263</v>
      </c>
      <c r="F222" s="4" t="s">
        <v>425</v>
      </c>
      <c r="G222" s="4"/>
      <c r="H222" s="4"/>
      <c r="I222" s="113"/>
      <c r="J222" s="120">
        <v>88.309559900465146</v>
      </c>
      <c r="K222" s="116">
        <v>0.24260868104523392</v>
      </c>
      <c r="L222" s="116">
        <v>371.11202232267942</v>
      </c>
      <c r="M222" s="116">
        <v>1.019538522864504</v>
      </c>
      <c r="N222" s="116">
        <v>405.77967591397135</v>
      </c>
      <c r="O222" s="116">
        <v>1.1147793294339872</v>
      </c>
      <c r="P222" s="116">
        <v>5.3670881081145083</v>
      </c>
      <c r="Q222" s="116">
        <v>1.4744747549765133E-2</v>
      </c>
      <c r="R222" s="116">
        <v>5.3670881081145083</v>
      </c>
      <c r="S222" s="116">
        <v>1.4744747549765133E-2</v>
      </c>
      <c r="T222" s="116">
        <v>37.373403303243322</v>
      </c>
      <c r="U222" s="118">
        <v>0.10267418489902011</v>
      </c>
      <c r="V222" s="42"/>
      <c r="W222" s="42"/>
      <c r="X222" s="42"/>
      <c r="Y222" s="42"/>
      <c r="Z222" s="42"/>
      <c r="AA222" s="42"/>
      <c r="AB222" s="42"/>
      <c r="AC222" s="50"/>
      <c r="AD222" s="50"/>
      <c r="AE222" s="50"/>
      <c r="AF222" s="50"/>
      <c r="AG222" s="50"/>
      <c r="AH222" s="50"/>
      <c r="AI222" s="42"/>
      <c r="AJ222" s="42"/>
      <c r="AK222" s="42"/>
    </row>
    <row r="223" spans="1:37" x14ac:dyDescent="0.25">
      <c r="A223" s="5" t="s">
        <v>236</v>
      </c>
      <c r="B223" s="31" t="s">
        <v>211</v>
      </c>
      <c r="C223" s="4" t="s">
        <v>238</v>
      </c>
      <c r="D223" s="4" t="s">
        <v>421</v>
      </c>
      <c r="E223" s="31" t="s">
        <v>264</v>
      </c>
      <c r="F223" s="4" t="s">
        <v>426</v>
      </c>
      <c r="G223" s="4" t="s">
        <v>427</v>
      </c>
      <c r="H223" s="4"/>
      <c r="I223" s="113"/>
      <c r="J223" s="120">
        <v>105.63413746646368</v>
      </c>
      <c r="K223" s="116">
        <v>0.29020367435841671</v>
      </c>
      <c r="L223" s="116">
        <v>166.55565000166524</v>
      </c>
      <c r="M223" s="116">
        <v>0.45757046703754189</v>
      </c>
      <c r="N223" s="116">
        <v>208.03646864334922</v>
      </c>
      <c r="O223" s="116">
        <v>0.57152876000920116</v>
      </c>
      <c r="P223" s="116">
        <v>3.7580227111636155</v>
      </c>
      <c r="Q223" s="116">
        <v>1.032423821748246E-2</v>
      </c>
      <c r="R223" s="116">
        <v>3.7580227111636155</v>
      </c>
      <c r="S223" s="116">
        <v>1.032423821748246E-2</v>
      </c>
      <c r="T223" s="116">
        <v>12.261607357583971</v>
      </c>
      <c r="U223" s="118">
        <v>3.3685734498857062E-2</v>
      </c>
      <c r="V223" s="42"/>
      <c r="W223" s="42"/>
      <c r="X223" s="42"/>
      <c r="Y223" s="42"/>
      <c r="Z223" s="42"/>
      <c r="AA223" s="42"/>
      <c r="AB223" s="42"/>
      <c r="AC223" s="50"/>
      <c r="AD223" s="50"/>
      <c r="AE223" s="50"/>
      <c r="AF223" s="50"/>
      <c r="AG223" s="50"/>
      <c r="AH223" s="50"/>
      <c r="AI223" s="42"/>
      <c r="AJ223" s="42"/>
      <c r="AK223" s="42"/>
    </row>
    <row r="224" spans="1:37" x14ac:dyDescent="0.25">
      <c r="A224" s="5" t="s">
        <v>236</v>
      </c>
      <c r="B224" s="31" t="s">
        <v>211</v>
      </c>
      <c r="C224" s="4" t="s">
        <v>238</v>
      </c>
      <c r="D224" s="4" t="s">
        <v>421</v>
      </c>
      <c r="E224" s="31">
        <v>2275050011</v>
      </c>
      <c r="F224" s="4" t="s">
        <v>428</v>
      </c>
      <c r="G224" s="4" t="s">
        <v>429</v>
      </c>
      <c r="H224" s="4"/>
      <c r="I224" s="113"/>
      <c r="J224" s="120">
        <v>4.4286467000863228</v>
      </c>
      <c r="K224" s="116">
        <v>1.2166611813423964E-2</v>
      </c>
      <c r="L224" s="116">
        <v>1.6753524532751016</v>
      </c>
      <c r="M224" s="116">
        <v>4.6026166298766529E-3</v>
      </c>
      <c r="N224" s="116">
        <v>274.55040008002493</v>
      </c>
      <c r="O224" s="116">
        <v>0.75425934087918933</v>
      </c>
      <c r="P224" s="116">
        <v>0.3183566365843255</v>
      </c>
      <c r="Q224" s="116">
        <v>8.7460614446243268E-4</v>
      </c>
      <c r="R224" s="116">
        <v>0.31670817582751093</v>
      </c>
      <c r="S224" s="116">
        <v>8.7007740611953549E-4</v>
      </c>
      <c r="T224" s="116">
        <v>0.39408955131584267</v>
      </c>
      <c r="U224" s="118">
        <v>1.0826636025160514E-3</v>
      </c>
      <c r="V224" s="42"/>
      <c r="W224" s="42"/>
      <c r="X224" s="42"/>
      <c r="Y224" s="42"/>
      <c r="Z224" s="42"/>
      <c r="AA224" s="42"/>
      <c r="AB224" s="42"/>
      <c r="AC224" s="50"/>
      <c r="AD224" s="50"/>
      <c r="AE224" s="50"/>
      <c r="AF224" s="50"/>
      <c r="AG224" s="50"/>
      <c r="AH224" s="50"/>
      <c r="AI224" s="42"/>
      <c r="AJ224" s="42"/>
      <c r="AK224" s="42"/>
    </row>
    <row r="225" spans="1:37" x14ac:dyDescent="0.25">
      <c r="A225" s="5" t="s">
        <v>236</v>
      </c>
      <c r="B225" s="31" t="s">
        <v>211</v>
      </c>
      <c r="C225" s="4" t="s">
        <v>238</v>
      </c>
      <c r="D225" s="4" t="s">
        <v>421</v>
      </c>
      <c r="E225" s="31" t="s">
        <v>265</v>
      </c>
      <c r="F225" s="4" t="s">
        <v>428</v>
      </c>
      <c r="G225" s="4" t="s">
        <v>430</v>
      </c>
      <c r="H225" s="4"/>
      <c r="I225" s="113"/>
      <c r="J225" s="120">
        <v>55.209324361037851</v>
      </c>
      <c r="K225" s="116">
        <v>0.15167396802482927</v>
      </c>
      <c r="L225" s="116">
        <v>13.611586944538473</v>
      </c>
      <c r="M225" s="116">
        <v>3.739446962785295E-2</v>
      </c>
      <c r="N225" s="116">
        <v>163.93788967242028</v>
      </c>
      <c r="O225" s="116">
        <v>0.4503788177813744</v>
      </c>
      <c r="P225" s="116">
        <v>1.0243756439517482</v>
      </c>
      <c r="Q225" s="116">
        <v>2.8142188020652422E-3</v>
      </c>
      <c r="R225" s="116">
        <v>1.0243756439517482</v>
      </c>
      <c r="S225" s="116">
        <v>2.8142188020652422E-3</v>
      </c>
      <c r="T225" s="116">
        <v>3.0816008672324164</v>
      </c>
      <c r="U225" s="118">
        <v>8.465936448440705E-3</v>
      </c>
      <c r="V225" s="42"/>
      <c r="W225" s="42"/>
      <c r="X225" s="42"/>
      <c r="Y225" s="42"/>
      <c r="Z225" s="42"/>
      <c r="AA225" s="42"/>
      <c r="AB225" s="42"/>
      <c r="AC225" s="50"/>
      <c r="AD225" s="50"/>
      <c r="AE225" s="50"/>
      <c r="AF225" s="50"/>
      <c r="AG225" s="50"/>
      <c r="AH225" s="50"/>
      <c r="AI225" s="42"/>
      <c r="AJ225" s="42"/>
      <c r="AK225" s="42"/>
    </row>
    <row r="226" spans="1:37" x14ac:dyDescent="0.25">
      <c r="A226" s="5" t="s">
        <v>236</v>
      </c>
      <c r="B226" s="31" t="s">
        <v>211</v>
      </c>
      <c r="C226" s="4" t="s">
        <v>238</v>
      </c>
      <c r="D226" s="4" t="s">
        <v>421</v>
      </c>
      <c r="E226" s="31" t="s">
        <v>266</v>
      </c>
      <c r="F226" s="4" t="s">
        <v>431</v>
      </c>
      <c r="G226" s="4" t="s">
        <v>430</v>
      </c>
      <c r="H226" s="4"/>
      <c r="I226" s="113"/>
      <c r="J226" s="120">
        <v>2.1019088001865627</v>
      </c>
      <c r="K226" s="116">
        <v>5.7744747257872601E-3</v>
      </c>
      <c r="L226" s="116">
        <v>2.5673221785530616</v>
      </c>
      <c r="M226" s="116">
        <v>7.0530829081128068E-3</v>
      </c>
      <c r="N226" s="116">
        <v>14.861094812611512</v>
      </c>
      <c r="O226" s="116">
        <v>4.0827183551130526E-2</v>
      </c>
      <c r="P226" s="116">
        <v>7.968212399536316E-2</v>
      </c>
      <c r="Q226" s="116">
        <v>2.1890693405319549E-4</v>
      </c>
      <c r="R226" s="116">
        <v>7.968212399536316E-2</v>
      </c>
      <c r="S226" s="116">
        <v>2.1890693405319549E-4</v>
      </c>
      <c r="T226" s="116">
        <v>0.49690555379268819</v>
      </c>
      <c r="U226" s="118">
        <v>1.3651251477821104E-3</v>
      </c>
      <c r="V226" s="42"/>
      <c r="W226" s="42"/>
      <c r="X226" s="42"/>
      <c r="Y226" s="42"/>
      <c r="Z226" s="42"/>
      <c r="AA226" s="42"/>
      <c r="AB226" s="42"/>
      <c r="AC226" s="50"/>
      <c r="AD226" s="50"/>
      <c r="AE226" s="50"/>
      <c r="AF226" s="50"/>
      <c r="AG226" s="50"/>
      <c r="AH226" s="50"/>
      <c r="AI226" s="42"/>
      <c r="AJ226" s="42"/>
      <c r="AK226" s="42"/>
    </row>
    <row r="227" spans="1:37" x14ac:dyDescent="0.25">
      <c r="A227" s="5" t="s">
        <v>236</v>
      </c>
      <c r="B227" s="31" t="s">
        <v>211</v>
      </c>
      <c r="C227" s="4" t="s">
        <v>238</v>
      </c>
      <c r="D227" s="4" t="s">
        <v>421</v>
      </c>
      <c r="E227" s="31" t="s">
        <v>267</v>
      </c>
      <c r="F227" s="4"/>
      <c r="G227" s="4" t="s">
        <v>432</v>
      </c>
      <c r="H227" s="4"/>
      <c r="I227" s="113"/>
      <c r="J227" s="120">
        <v>0.21801935384642862</v>
      </c>
      <c r="K227" s="116">
        <v>5.9895426880886987E-4</v>
      </c>
      <c r="L227" s="116">
        <v>3.3917124393204987</v>
      </c>
      <c r="M227" s="116">
        <v>9.3178913168145572E-3</v>
      </c>
      <c r="N227" s="116">
        <v>2.971172709253973</v>
      </c>
      <c r="O227" s="116">
        <v>8.162562388060365E-3</v>
      </c>
      <c r="P227" s="116">
        <v>0.31208240756186129</v>
      </c>
      <c r="Q227" s="116">
        <v>8.57369251543575E-4</v>
      </c>
      <c r="R227" s="116">
        <v>0.31208240756186129</v>
      </c>
      <c r="S227" s="116">
        <v>8.57369251543575E-4</v>
      </c>
      <c r="T227" s="116">
        <v>0.43988730858210073</v>
      </c>
      <c r="U227" s="118">
        <v>1.2084816169837932E-3</v>
      </c>
      <c r="V227" s="42"/>
      <c r="W227" s="42"/>
      <c r="X227" s="42"/>
      <c r="Y227" s="42"/>
      <c r="Z227" s="42"/>
      <c r="AA227" s="42"/>
      <c r="AB227" s="42"/>
      <c r="AC227" s="50"/>
      <c r="AD227" s="50"/>
      <c r="AE227" s="50"/>
      <c r="AF227" s="50"/>
      <c r="AG227" s="50"/>
      <c r="AH227" s="50"/>
      <c r="AI227" s="42"/>
      <c r="AJ227" s="42"/>
      <c r="AK227" s="42"/>
    </row>
    <row r="228" spans="1:37" x14ac:dyDescent="0.25">
      <c r="A228" s="5" t="s">
        <v>236</v>
      </c>
      <c r="B228" s="31">
        <v>34001</v>
      </c>
      <c r="C228" s="4" t="s">
        <v>276</v>
      </c>
      <c r="D228" s="4" t="s">
        <v>421</v>
      </c>
      <c r="E228" s="31" t="s">
        <v>274</v>
      </c>
      <c r="F228" s="4" t="s">
        <v>433</v>
      </c>
      <c r="G228" s="4" t="s">
        <v>406</v>
      </c>
      <c r="H228" s="4" t="s">
        <v>434</v>
      </c>
      <c r="I228" s="113"/>
      <c r="J228" s="120">
        <v>0.54666300000000001</v>
      </c>
      <c r="K228" s="116">
        <v>1.5018214285714285E-3</v>
      </c>
      <c r="L228" s="116">
        <v>23.8963</v>
      </c>
      <c r="M228" s="116">
        <v>6.5649175824175829E-2</v>
      </c>
      <c r="N228" s="116">
        <v>4.8574099999999998</v>
      </c>
      <c r="O228" s="116">
        <v>1.3344532967032967E-2</v>
      </c>
      <c r="P228" s="116">
        <v>0.78977600000000003</v>
      </c>
      <c r="Q228" s="116">
        <v>2.1697142857142857E-3</v>
      </c>
      <c r="R228" s="116">
        <v>0.76608299999999985</v>
      </c>
      <c r="S228" s="116">
        <v>2.1046236263736261E-3</v>
      </c>
      <c r="T228" s="116">
        <v>0.29364899999999999</v>
      </c>
      <c r="U228" s="118">
        <v>8.0672802197802199E-4</v>
      </c>
      <c r="V228" s="42"/>
      <c r="W228" s="42"/>
      <c r="X228" s="42"/>
      <c r="Y228" s="42"/>
      <c r="Z228" s="42"/>
      <c r="AA228" s="42"/>
      <c r="AB228" s="42"/>
      <c r="AC228" s="50"/>
      <c r="AD228" s="50"/>
      <c r="AE228" s="50"/>
      <c r="AF228" s="50"/>
      <c r="AG228" s="50"/>
      <c r="AH228" s="50"/>
      <c r="AI228" s="42"/>
      <c r="AJ228" s="42"/>
      <c r="AK228" s="42"/>
    </row>
    <row r="229" spans="1:37" x14ac:dyDescent="0.25">
      <c r="A229" s="5" t="s">
        <v>236</v>
      </c>
      <c r="B229" s="31">
        <v>34001</v>
      </c>
      <c r="C229" s="4" t="s">
        <v>276</v>
      </c>
      <c r="D229" s="4" t="s">
        <v>421</v>
      </c>
      <c r="E229" s="31" t="s">
        <v>270</v>
      </c>
      <c r="F229" s="4" t="s">
        <v>433</v>
      </c>
      <c r="G229" s="4" t="s">
        <v>435</v>
      </c>
      <c r="H229" s="4" t="s">
        <v>436</v>
      </c>
      <c r="I229" s="113"/>
      <c r="J229" s="120">
        <v>2.39405E-3</v>
      </c>
      <c r="K229" s="116">
        <v>6.5770604395604396E-6</v>
      </c>
      <c r="L229" s="116">
        <v>6.25246E-2</v>
      </c>
      <c r="M229" s="116">
        <v>1.7177087912087911E-4</v>
      </c>
      <c r="N229" s="116">
        <v>5.6343399999999998E-3</v>
      </c>
      <c r="O229" s="116">
        <v>1.5478956043956045E-5</v>
      </c>
      <c r="P229" s="116">
        <v>1.8765520000000001E-3</v>
      </c>
      <c r="Q229" s="116">
        <v>5.1553626373626374E-6</v>
      </c>
      <c r="R229" s="116">
        <v>1.714742E-3</v>
      </c>
      <c r="S229" s="116">
        <v>4.7108296703296704E-6</v>
      </c>
      <c r="T229" s="116">
        <v>1.492886E-2</v>
      </c>
      <c r="U229" s="118">
        <v>4.1013351648351648E-5</v>
      </c>
      <c r="V229" s="42"/>
      <c r="W229" s="42"/>
      <c r="X229" s="42"/>
      <c r="Y229" s="42"/>
      <c r="Z229" s="42"/>
      <c r="AA229" s="42"/>
      <c r="AB229" s="42"/>
      <c r="AC229" s="50"/>
      <c r="AD229" s="50"/>
      <c r="AE229" s="50"/>
      <c r="AF229" s="50"/>
      <c r="AG229" s="50"/>
      <c r="AH229" s="50"/>
      <c r="AI229" s="42"/>
      <c r="AJ229" s="42"/>
      <c r="AK229" s="42"/>
    </row>
    <row r="230" spans="1:37" x14ac:dyDescent="0.25">
      <c r="A230" s="5" t="s">
        <v>236</v>
      </c>
      <c r="B230" s="31" t="s">
        <v>211</v>
      </c>
      <c r="C230" s="4" t="s">
        <v>238</v>
      </c>
      <c r="D230" s="4" t="s">
        <v>421</v>
      </c>
      <c r="E230" s="31" t="s">
        <v>268</v>
      </c>
      <c r="F230" s="4" t="s">
        <v>420</v>
      </c>
      <c r="G230" s="4" t="s">
        <v>406</v>
      </c>
      <c r="H230" s="4" t="s">
        <v>437</v>
      </c>
      <c r="I230" s="113"/>
      <c r="J230" s="120">
        <v>0.20686928773659891</v>
      </c>
      <c r="K230" s="116">
        <v>5.6832221905659037E-4</v>
      </c>
      <c r="L230" s="116">
        <v>5.3207121331429779</v>
      </c>
      <c r="M230" s="116">
        <v>1.4617341025118072E-2</v>
      </c>
      <c r="N230" s="116">
        <v>0.52388550234023168</v>
      </c>
      <c r="O230" s="116">
        <v>1.4392458855500871E-3</v>
      </c>
      <c r="P230" s="116">
        <v>0.11117456148962396</v>
      </c>
      <c r="Q230" s="116">
        <v>3.0542461947698891E-4</v>
      </c>
      <c r="R230" s="116">
        <v>0.102280596570454</v>
      </c>
      <c r="S230" s="116">
        <v>2.809906499188297E-4</v>
      </c>
      <c r="T230" s="116">
        <v>4.3158644143888427E-3</v>
      </c>
      <c r="U230" s="118">
        <v>1.1856770369200118E-5</v>
      </c>
      <c r="V230" s="42"/>
      <c r="W230" s="42"/>
      <c r="X230" s="42"/>
      <c r="Y230" s="42"/>
      <c r="Z230" s="42"/>
      <c r="AA230" s="42"/>
      <c r="AB230" s="42"/>
      <c r="AC230" s="50"/>
      <c r="AD230" s="50"/>
      <c r="AE230" s="50"/>
      <c r="AF230" s="50"/>
      <c r="AG230" s="50"/>
      <c r="AH230" s="50"/>
      <c r="AI230" s="42"/>
      <c r="AJ230" s="42"/>
      <c r="AK230" s="42"/>
    </row>
    <row r="231" spans="1:37" x14ac:dyDescent="0.25">
      <c r="A231" s="5" t="s">
        <v>236</v>
      </c>
      <c r="B231" s="31" t="s">
        <v>211</v>
      </c>
      <c r="C231" s="4" t="s">
        <v>238</v>
      </c>
      <c r="D231" s="4" t="s">
        <v>421</v>
      </c>
      <c r="E231" s="31" t="s">
        <v>269</v>
      </c>
      <c r="F231" s="4" t="s">
        <v>420</v>
      </c>
      <c r="G231" s="4" t="s">
        <v>406</v>
      </c>
      <c r="H231" s="4" t="s">
        <v>437</v>
      </c>
      <c r="I231" s="113"/>
      <c r="J231" s="120">
        <v>5.2863301831852993</v>
      </c>
      <c r="K231" s="116">
        <v>1.4522885118640931E-2</v>
      </c>
      <c r="L231" s="116">
        <v>111.73523628398097</v>
      </c>
      <c r="M231" s="116">
        <v>0.30696493484610154</v>
      </c>
      <c r="N231" s="116">
        <v>16.067872399714236</v>
      </c>
      <c r="O231" s="116">
        <v>4.4142506592621526E-2</v>
      </c>
      <c r="P231" s="116">
        <v>2.7955166388442589</v>
      </c>
      <c r="Q231" s="116">
        <v>7.6799907660556567E-3</v>
      </c>
      <c r="R231" s="116">
        <v>2.5718753077367178</v>
      </c>
      <c r="S231" s="116">
        <v>7.0655915047712027E-3</v>
      </c>
      <c r="T231" s="116">
        <v>0.13245439346468713</v>
      </c>
      <c r="U231" s="118">
        <v>3.6388569633155805E-4</v>
      </c>
      <c r="V231" s="42"/>
      <c r="W231" s="42"/>
      <c r="X231" s="42"/>
      <c r="Y231" s="42"/>
      <c r="Z231" s="42"/>
      <c r="AA231" s="42"/>
      <c r="AB231" s="42"/>
      <c r="AC231" s="50"/>
      <c r="AD231" s="50"/>
      <c r="AE231" s="50"/>
      <c r="AF231" s="50"/>
      <c r="AG231" s="50"/>
      <c r="AH231" s="50"/>
      <c r="AI231" s="42"/>
      <c r="AJ231" s="42"/>
      <c r="AK231" s="42"/>
    </row>
    <row r="232" spans="1:37" x14ac:dyDescent="0.25">
      <c r="A232" s="5" t="s">
        <v>236</v>
      </c>
      <c r="B232" s="4" t="s">
        <v>212</v>
      </c>
      <c r="C232" s="4" t="s">
        <v>239</v>
      </c>
      <c r="D232" s="4" t="s">
        <v>440</v>
      </c>
      <c r="E232" s="31" t="s">
        <v>0</v>
      </c>
      <c r="F232" s="4" t="s">
        <v>324</v>
      </c>
      <c r="G232" s="4" t="s">
        <v>325</v>
      </c>
      <c r="H232" s="4" t="s">
        <v>326</v>
      </c>
      <c r="I232" s="113">
        <v>1050.0791999999999</v>
      </c>
      <c r="J232" s="120">
        <v>89.893744261999984</v>
      </c>
      <c r="K232" s="116">
        <v>0.31483865635000008</v>
      </c>
      <c r="L232" s="116">
        <v>0.59864353999999997</v>
      </c>
      <c r="M232" s="116">
        <v>2.0821516000000002E-3</v>
      </c>
      <c r="N232" s="116">
        <v>77.645392999999999</v>
      </c>
      <c r="O232" s="116">
        <v>0.27005964999999998</v>
      </c>
      <c r="P232" s="116">
        <v>3.3178977999999999</v>
      </c>
      <c r="Q232" s="116">
        <v>1.1540032E-2</v>
      </c>
      <c r="R232" s="116">
        <v>3.0524659760000001</v>
      </c>
      <c r="S232" s="116">
        <v>1.0616829440000001E-2</v>
      </c>
      <c r="T232" s="116">
        <v>9.4164413999999995E-3</v>
      </c>
      <c r="U232" s="118">
        <v>3.0858609999999997E-5</v>
      </c>
      <c r="V232" s="42"/>
      <c r="W232" s="42"/>
      <c r="X232" s="42"/>
      <c r="Y232" s="42"/>
      <c r="Z232" s="42"/>
      <c r="AA232" s="42"/>
      <c r="AB232" s="42"/>
      <c r="AC232" s="50"/>
      <c r="AD232" s="50"/>
      <c r="AE232" s="50"/>
      <c r="AF232" s="50"/>
      <c r="AG232" s="50"/>
      <c r="AH232" s="50"/>
      <c r="AI232" s="42"/>
      <c r="AJ232" s="42"/>
      <c r="AK232" s="42"/>
    </row>
    <row r="233" spans="1:37" x14ac:dyDescent="0.25">
      <c r="A233" s="5" t="s">
        <v>236</v>
      </c>
      <c r="B233" s="4" t="s">
        <v>212</v>
      </c>
      <c r="C233" s="4" t="s">
        <v>239</v>
      </c>
      <c r="D233" s="4" t="s">
        <v>440</v>
      </c>
      <c r="E233" s="31" t="s">
        <v>1</v>
      </c>
      <c r="F233" s="4" t="s">
        <v>327</v>
      </c>
      <c r="G233" s="4" t="s">
        <v>325</v>
      </c>
      <c r="H233" s="4" t="s">
        <v>326</v>
      </c>
      <c r="I233" s="113">
        <v>0</v>
      </c>
      <c r="J233" s="120">
        <v>0</v>
      </c>
      <c r="K233" s="116">
        <v>0</v>
      </c>
      <c r="L233" s="116">
        <v>0</v>
      </c>
      <c r="M233" s="116">
        <v>0</v>
      </c>
      <c r="N233" s="116">
        <v>0</v>
      </c>
      <c r="O233" s="116">
        <v>0</v>
      </c>
      <c r="P233" s="116">
        <v>0</v>
      </c>
      <c r="Q233" s="116">
        <v>0</v>
      </c>
      <c r="R233" s="116">
        <v>0</v>
      </c>
      <c r="S233" s="116">
        <v>0</v>
      </c>
      <c r="T233" s="116">
        <v>0</v>
      </c>
      <c r="U233" s="118">
        <v>0</v>
      </c>
      <c r="V233" s="42"/>
      <c r="W233" s="42"/>
      <c r="X233" s="42"/>
      <c r="Y233" s="42"/>
      <c r="Z233" s="42"/>
      <c r="AA233" s="42"/>
      <c r="AB233" s="42"/>
      <c r="AC233" s="50"/>
      <c r="AD233" s="50"/>
      <c r="AE233" s="50"/>
      <c r="AF233" s="50"/>
      <c r="AG233" s="50"/>
      <c r="AH233" s="50"/>
      <c r="AI233" s="42"/>
      <c r="AJ233" s="42"/>
      <c r="AK233" s="42"/>
    </row>
    <row r="234" spans="1:37" x14ac:dyDescent="0.25">
      <c r="A234" s="5" t="s">
        <v>236</v>
      </c>
      <c r="B234" s="4" t="s">
        <v>212</v>
      </c>
      <c r="C234" s="4" t="s">
        <v>239</v>
      </c>
      <c r="D234" s="4" t="s">
        <v>440</v>
      </c>
      <c r="E234" s="31" t="s">
        <v>2</v>
      </c>
      <c r="F234" s="4" t="s">
        <v>328</v>
      </c>
      <c r="G234" s="4" t="s">
        <v>325</v>
      </c>
      <c r="H234" s="4" t="s">
        <v>326</v>
      </c>
      <c r="I234" s="113">
        <v>1491.3552</v>
      </c>
      <c r="J234" s="120">
        <v>104.31684398399999</v>
      </c>
      <c r="K234" s="116">
        <v>0.36547346534999997</v>
      </c>
      <c r="L234" s="116">
        <v>0.84872413000000002</v>
      </c>
      <c r="M234" s="116">
        <v>2.9519609999999999E-3</v>
      </c>
      <c r="N234" s="116">
        <v>113.52725</v>
      </c>
      <c r="O234" s="116">
        <v>0.39486094999999999</v>
      </c>
      <c r="P234" s="116">
        <v>3.7568777</v>
      </c>
      <c r="Q234" s="116">
        <v>1.3066853E-2</v>
      </c>
      <c r="R234" s="116">
        <v>3.456327484</v>
      </c>
      <c r="S234" s="116">
        <v>1.2021504760000001E-2</v>
      </c>
      <c r="T234" s="116">
        <v>9.8984698000000003E-3</v>
      </c>
      <c r="U234" s="118">
        <v>3.2438260000000001E-5</v>
      </c>
      <c r="V234" s="42"/>
      <c r="W234" s="42"/>
      <c r="X234" s="42"/>
      <c r="Y234" s="42"/>
      <c r="Z234" s="42"/>
      <c r="AA234" s="42"/>
      <c r="AB234" s="42"/>
      <c r="AC234" s="50"/>
      <c r="AD234" s="50"/>
      <c r="AE234" s="50"/>
      <c r="AF234" s="50"/>
      <c r="AG234" s="50"/>
      <c r="AH234" s="50"/>
      <c r="AI234" s="42"/>
      <c r="AJ234" s="42"/>
      <c r="AK234" s="42"/>
    </row>
    <row r="235" spans="1:37" x14ac:dyDescent="0.25">
      <c r="A235" s="5" t="s">
        <v>236</v>
      </c>
      <c r="B235" s="4" t="s">
        <v>212</v>
      </c>
      <c r="C235" s="4" t="s">
        <v>239</v>
      </c>
      <c r="D235" s="4" t="s">
        <v>440</v>
      </c>
      <c r="E235" s="31" t="s">
        <v>3</v>
      </c>
      <c r="F235" s="4" t="s">
        <v>329</v>
      </c>
      <c r="G235" s="4" t="s">
        <v>325</v>
      </c>
      <c r="H235" s="4" t="s">
        <v>326</v>
      </c>
      <c r="I235" s="113">
        <v>411.756795291</v>
      </c>
      <c r="J235" s="120">
        <v>2.1492914387549997</v>
      </c>
      <c r="K235" s="116">
        <v>7.9942733884190015E-3</v>
      </c>
      <c r="L235" s="116">
        <v>0.57628191664999995</v>
      </c>
      <c r="M235" s="116">
        <v>2.0043754642599999E-3</v>
      </c>
      <c r="N235" s="116">
        <v>40.410042161999996</v>
      </c>
      <c r="O235" s="116">
        <v>0.14055079641000001</v>
      </c>
      <c r="P235" s="116">
        <v>1.85815753E-2</v>
      </c>
      <c r="Q235" s="116">
        <v>6.4628868800000006E-5</v>
      </c>
      <c r="R235" s="116">
        <v>1.7095049276000002E-2</v>
      </c>
      <c r="S235" s="116">
        <v>5.9458559295999995E-5</v>
      </c>
      <c r="T235" s="116">
        <v>3.4629095547E-3</v>
      </c>
      <c r="U235" s="118">
        <v>1.1348296635600002E-5</v>
      </c>
      <c r="V235" s="42"/>
      <c r="W235" s="42"/>
      <c r="X235" s="42"/>
      <c r="Y235" s="42"/>
      <c r="Z235" s="42"/>
      <c r="AA235" s="42"/>
      <c r="AB235" s="42"/>
      <c r="AC235" s="50"/>
      <c r="AD235" s="50"/>
      <c r="AE235" s="50"/>
      <c r="AF235" s="50"/>
      <c r="AG235" s="50"/>
      <c r="AH235" s="50"/>
      <c r="AI235" s="42"/>
      <c r="AJ235" s="42"/>
      <c r="AK235" s="42"/>
    </row>
    <row r="236" spans="1:37" x14ac:dyDescent="0.25">
      <c r="A236" s="5" t="s">
        <v>236</v>
      </c>
      <c r="B236" s="4" t="s">
        <v>212</v>
      </c>
      <c r="C236" s="4" t="s">
        <v>239</v>
      </c>
      <c r="D236" s="4" t="s">
        <v>440</v>
      </c>
      <c r="E236" s="31" t="s">
        <v>4</v>
      </c>
      <c r="F236" s="4" t="s">
        <v>330</v>
      </c>
      <c r="G236" s="4" t="s">
        <v>331</v>
      </c>
      <c r="H236" s="4" t="s">
        <v>326</v>
      </c>
      <c r="I236" s="113">
        <v>284.36099000000002</v>
      </c>
      <c r="J236" s="120">
        <v>6.3629555923999996</v>
      </c>
      <c r="K236" s="116">
        <v>2.3733471214000001E-2</v>
      </c>
      <c r="L236" s="116">
        <v>0.1541836</v>
      </c>
      <c r="M236" s="116">
        <v>5.7368923E-4</v>
      </c>
      <c r="N236" s="116">
        <v>26.809992000000001</v>
      </c>
      <c r="O236" s="116">
        <v>9.9755116000000005E-2</v>
      </c>
      <c r="P236" s="116">
        <v>0.95878434000000001</v>
      </c>
      <c r="Q236" s="116">
        <v>3.5674627999999998E-3</v>
      </c>
      <c r="R236" s="116">
        <v>0.88208159280000009</v>
      </c>
      <c r="S236" s="116">
        <v>3.2820657760000002E-3</v>
      </c>
      <c r="T236" s="116">
        <v>1.7119247999999999E-3</v>
      </c>
      <c r="U236" s="118">
        <v>6.0016228E-6</v>
      </c>
      <c r="V236" s="42"/>
      <c r="W236" s="42"/>
      <c r="X236" s="42"/>
      <c r="Y236" s="42"/>
      <c r="Z236" s="42"/>
      <c r="AA236" s="42"/>
      <c r="AB236" s="42"/>
      <c r="AC236" s="50"/>
      <c r="AD236" s="50"/>
      <c r="AE236" s="50"/>
      <c r="AF236" s="50"/>
      <c r="AG236" s="50"/>
      <c r="AH236" s="50"/>
      <c r="AI236" s="42"/>
      <c r="AJ236" s="42"/>
      <c r="AK236" s="42"/>
    </row>
    <row r="237" spans="1:37" x14ac:dyDescent="0.25">
      <c r="A237" s="5" t="s">
        <v>236</v>
      </c>
      <c r="B237" s="4" t="s">
        <v>212</v>
      </c>
      <c r="C237" s="4" t="s">
        <v>239</v>
      </c>
      <c r="D237" s="4" t="s">
        <v>440</v>
      </c>
      <c r="E237" s="31" t="s">
        <v>5</v>
      </c>
      <c r="F237" s="4" t="s">
        <v>332</v>
      </c>
      <c r="G237" s="4" t="s">
        <v>331</v>
      </c>
      <c r="H237" s="4" t="s">
        <v>326</v>
      </c>
      <c r="I237" s="113">
        <v>26.718039000000001</v>
      </c>
      <c r="J237" s="120">
        <v>0.22933750338</v>
      </c>
      <c r="K237" s="116">
        <v>8.5671737121999995E-4</v>
      </c>
      <c r="L237" s="116">
        <v>1.0298762E-2</v>
      </c>
      <c r="M237" s="116">
        <v>3.8319828000000002E-5</v>
      </c>
      <c r="N237" s="116">
        <v>1.0050621</v>
      </c>
      <c r="O237" s="116">
        <v>3.7396540999999998E-3</v>
      </c>
      <c r="P237" s="116">
        <v>3.3865117E-2</v>
      </c>
      <c r="Q237" s="116">
        <v>1.2600598000000001E-4</v>
      </c>
      <c r="R237" s="116">
        <v>3.1155907640000001E-2</v>
      </c>
      <c r="S237" s="116">
        <v>1.1592550160000002E-4</v>
      </c>
      <c r="T237" s="116">
        <v>1.114799E-4</v>
      </c>
      <c r="U237" s="118">
        <v>3.9082349000000001E-7</v>
      </c>
      <c r="V237" s="42"/>
      <c r="W237" s="42"/>
      <c r="X237" s="42"/>
      <c r="Y237" s="42"/>
      <c r="Z237" s="42"/>
      <c r="AA237" s="42"/>
      <c r="AB237" s="42"/>
      <c r="AC237" s="50"/>
      <c r="AD237" s="50"/>
      <c r="AE237" s="50"/>
      <c r="AF237" s="50"/>
      <c r="AG237" s="50"/>
      <c r="AH237" s="50"/>
      <c r="AI237" s="42"/>
      <c r="AJ237" s="42"/>
      <c r="AK237" s="42"/>
    </row>
    <row r="238" spans="1:37" x14ac:dyDescent="0.25">
      <c r="A238" s="5" t="s">
        <v>236</v>
      </c>
      <c r="B238" s="4" t="s">
        <v>212</v>
      </c>
      <c r="C238" s="4" t="s">
        <v>239</v>
      </c>
      <c r="D238" s="4" t="s">
        <v>440</v>
      </c>
      <c r="E238" s="31" t="s">
        <v>6</v>
      </c>
      <c r="F238" s="4" t="s">
        <v>333</v>
      </c>
      <c r="G238" s="4" t="s">
        <v>331</v>
      </c>
      <c r="H238" s="4" t="s">
        <v>326</v>
      </c>
      <c r="I238" s="113">
        <v>25.591577999999998</v>
      </c>
      <c r="J238" s="120">
        <v>0.27333851063999998</v>
      </c>
      <c r="K238" s="116">
        <v>1.0197924220800001E-3</v>
      </c>
      <c r="L238" s="116">
        <v>1.2332832E-2</v>
      </c>
      <c r="M238" s="116">
        <v>4.5888228000000002E-5</v>
      </c>
      <c r="N238" s="116">
        <v>1.2127049000000001</v>
      </c>
      <c r="O238" s="116">
        <v>4.5122555000000003E-3</v>
      </c>
      <c r="P238" s="116">
        <v>4.0826152999999997E-2</v>
      </c>
      <c r="Q238" s="116">
        <v>1.5190671999999999E-4</v>
      </c>
      <c r="R238" s="116">
        <v>3.756006076E-2</v>
      </c>
      <c r="S238" s="116">
        <v>1.3975418239999999E-4</v>
      </c>
      <c r="T238" s="116">
        <v>1.3325570000000001E-4</v>
      </c>
      <c r="U238" s="118">
        <v>4.6716457000000002E-7</v>
      </c>
      <c r="V238" s="42"/>
      <c r="W238" s="42"/>
      <c r="X238" s="42"/>
      <c r="Y238" s="42"/>
      <c r="Z238" s="42"/>
      <c r="AA238" s="42"/>
      <c r="AB238" s="42"/>
      <c r="AC238" s="50"/>
      <c r="AD238" s="50"/>
      <c r="AE238" s="50"/>
      <c r="AF238" s="50"/>
      <c r="AG238" s="50"/>
      <c r="AH238" s="50"/>
      <c r="AI238" s="42"/>
      <c r="AJ238" s="42"/>
      <c r="AK238" s="42"/>
    </row>
    <row r="239" spans="1:37" x14ac:dyDescent="0.25">
      <c r="A239" s="5" t="s">
        <v>236</v>
      </c>
      <c r="B239" s="4" t="s">
        <v>212</v>
      </c>
      <c r="C239" s="4" t="s">
        <v>239</v>
      </c>
      <c r="D239" s="4" t="s">
        <v>440</v>
      </c>
      <c r="E239" s="31" t="s">
        <v>7</v>
      </c>
      <c r="F239" s="4" t="s">
        <v>334</v>
      </c>
      <c r="G239" s="4" t="s">
        <v>331</v>
      </c>
      <c r="H239" s="4" t="s">
        <v>326</v>
      </c>
      <c r="I239" s="113">
        <v>6.6753380000000001E-2</v>
      </c>
      <c r="J239" s="120">
        <v>2.2375158825000004E-3</v>
      </c>
      <c r="K239" s="116">
        <v>8.3286207285999992E-6</v>
      </c>
      <c r="L239" s="116">
        <v>8.6088395999999996E-5</v>
      </c>
      <c r="M239" s="116">
        <v>3.2031933999999999E-7</v>
      </c>
      <c r="N239" s="116">
        <v>8.7819219999999993E-3</v>
      </c>
      <c r="O239" s="116">
        <v>3.2675939999999999E-5</v>
      </c>
      <c r="P239" s="116">
        <v>2.9546447000000002E-4</v>
      </c>
      <c r="Q239" s="116">
        <v>1.0993697999999999E-6</v>
      </c>
      <c r="R239" s="116">
        <v>2.718273124E-4</v>
      </c>
      <c r="S239" s="116">
        <v>1.011420216E-6</v>
      </c>
      <c r="T239" s="116">
        <v>9.2111850000000004E-7</v>
      </c>
      <c r="U239" s="118">
        <v>3.2292340000000001E-9</v>
      </c>
      <c r="V239" s="42"/>
      <c r="W239" s="42"/>
      <c r="X239" s="42"/>
      <c r="Y239" s="42"/>
      <c r="Z239" s="42"/>
      <c r="AA239" s="42"/>
      <c r="AB239" s="42"/>
      <c r="AC239" s="50"/>
      <c r="AD239" s="50"/>
      <c r="AE239" s="50"/>
      <c r="AF239" s="50"/>
      <c r="AG239" s="50"/>
      <c r="AH239" s="50"/>
      <c r="AI239" s="42"/>
      <c r="AJ239" s="42"/>
      <c r="AK239" s="42"/>
    </row>
    <row r="240" spans="1:37" x14ac:dyDescent="0.25">
      <c r="A240" s="5" t="s">
        <v>236</v>
      </c>
      <c r="B240" s="4" t="s">
        <v>212</v>
      </c>
      <c r="C240" s="4" t="s">
        <v>239</v>
      </c>
      <c r="D240" s="4" t="s">
        <v>440</v>
      </c>
      <c r="E240" s="31" t="s">
        <v>8</v>
      </c>
      <c r="F240" s="4" t="s">
        <v>335</v>
      </c>
      <c r="G240" s="4" t="s">
        <v>331</v>
      </c>
      <c r="H240" s="4" t="s">
        <v>326</v>
      </c>
      <c r="I240" s="113">
        <v>121.69975400000001</v>
      </c>
      <c r="J240" s="120">
        <v>16.208913027519998</v>
      </c>
      <c r="K240" s="116">
        <v>6.0303181518299991E-2</v>
      </c>
      <c r="L240" s="116">
        <v>0.40529283700000002</v>
      </c>
      <c r="M240" s="116">
        <v>1.5080211499999998E-3</v>
      </c>
      <c r="N240" s="116">
        <v>69.832527600000006</v>
      </c>
      <c r="O240" s="116">
        <v>0.25983419000000002</v>
      </c>
      <c r="P240" s="116">
        <v>2.4996983300000002</v>
      </c>
      <c r="Q240" s="116">
        <v>9.3009254900000005E-3</v>
      </c>
      <c r="R240" s="116">
        <v>2.2997224636000002</v>
      </c>
      <c r="S240" s="116">
        <v>8.5568514508000005E-3</v>
      </c>
      <c r="T240" s="116">
        <v>4.4240537900000002E-3</v>
      </c>
      <c r="U240" s="118">
        <v>1.5509737199999999E-5</v>
      </c>
      <c r="V240" s="42"/>
      <c r="W240" s="42"/>
      <c r="X240" s="42"/>
      <c r="Y240" s="42"/>
      <c r="Z240" s="42"/>
      <c r="AA240" s="42"/>
      <c r="AB240" s="42"/>
      <c r="AC240" s="50"/>
      <c r="AD240" s="50"/>
      <c r="AE240" s="50"/>
      <c r="AF240" s="50"/>
      <c r="AG240" s="50"/>
      <c r="AH240" s="50"/>
      <c r="AI240" s="42"/>
      <c r="AJ240" s="42"/>
      <c r="AK240" s="42"/>
    </row>
    <row r="241" spans="1:37" x14ac:dyDescent="0.25">
      <c r="A241" s="5" t="s">
        <v>236</v>
      </c>
      <c r="B241" s="4" t="s">
        <v>212</v>
      </c>
      <c r="C241" s="4" t="s">
        <v>239</v>
      </c>
      <c r="D241" s="4" t="s">
        <v>440</v>
      </c>
      <c r="E241" s="31" t="s">
        <v>9</v>
      </c>
      <c r="F241" s="4" t="s">
        <v>336</v>
      </c>
      <c r="G241" s="4" t="s">
        <v>331</v>
      </c>
      <c r="H241" s="4" t="s">
        <v>326</v>
      </c>
      <c r="I241" s="113">
        <v>2.5700045</v>
      </c>
      <c r="J241" s="120">
        <v>5.5632926427999989E-2</v>
      </c>
      <c r="K241" s="116">
        <v>2.0748087732E-4</v>
      </c>
      <c r="L241" s="116">
        <v>2.4262265999999998E-3</v>
      </c>
      <c r="M241" s="116">
        <v>9.0275506999999992E-6</v>
      </c>
      <c r="N241" s="116">
        <v>0.24750061000000001</v>
      </c>
      <c r="O241" s="116">
        <v>9.2090496999999998E-4</v>
      </c>
      <c r="P241" s="116">
        <v>8.3270659999999993E-3</v>
      </c>
      <c r="Q241" s="116">
        <v>3.0983504999999999E-5</v>
      </c>
      <c r="R241" s="116">
        <v>7.6609007199999997E-3</v>
      </c>
      <c r="S241" s="116">
        <v>2.8504824600000001E-5</v>
      </c>
      <c r="T241" s="116">
        <v>2.5959853E-5</v>
      </c>
      <c r="U241" s="118">
        <v>9.1009404000000001E-8</v>
      </c>
      <c r="V241" s="42"/>
      <c r="W241" s="42"/>
      <c r="X241" s="42"/>
      <c r="Y241" s="42"/>
      <c r="Z241" s="42"/>
      <c r="AA241" s="42"/>
      <c r="AB241" s="42"/>
      <c r="AC241" s="50"/>
      <c r="AD241" s="50"/>
      <c r="AE241" s="50"/>
      <c r="AF241" s="50"/>
      <c r="AG241" s="50"/>
      <c r="AH241" s="50"/>
      <c r="AI241" s="42"/>
      <c r="AJ241" s="42"/>
      <c r="AK241" s="42"/>
    </row>
    <row r="242" spans="1:37" x14ac:dyDescent="0.25">
      <c r="A242" s="5" t="s">
        <v>236</v>
      </c>
      <c r="B242" s="4" t="s">
        <v>212</v>
      </c>
      <c r="C242" s="4" t="s">
        <v>239</v>
      </c>
      <c r="D242" s="4" t="s">
        <v>440</v>
      </c>
      <c r="E242" s="31" t="s">
        <v>10</v>
      </c>
      <c r="F242" s="4" t="s">
        <v>337</v>
      </c>
      <c r="G242" s="4" t="s">
        <v>338</v>
      </c>
      <c r="H242" s="4" t="s">
        <v>326</v>
      </c>
      <c r="I242" s="113">
        <v>5.1184272999999996</v>
      </c>
      <c r="J242" s="120">
        <v>0.15119351335999998</v>
      </c>
      <c r="K242" s="116">
        <v>4.8065382318999994E-4</v>
      </c>
      <c r="L242" s="116">
        <v>6.1261016000000003E-3</v>
      </c>
      <c r="M242" s="116">
        <v>1.9421513999999999E-5</v>
      </c>
      <c r="N242" s="116">
        <v>0.62492669000000001</v>
      </c>
      <c r="O242" s="116">
        <v>1.9811987999999998E-3</v>
      </c>
      <c r="P242" s="116">
        <v>2.1025425E-2</v>
      </c>
      <c r="Q242" s="116">
        <v>6.6656692000000007E-5</v>
      </c>
      <c r="R242" s="116">
        <v>1.9343391000000001E-2</v>
      </c>
      <c r="S242" s="116">
        <v>6.1324156640000014E-5</v>
      </c>
      <c r="T242" s="116">
        <v>6.5547333999999995E-5</v>
      </c>
      <c r="U242" s="118">
        <v>1.9579404E-7</v>
      </c>
      <c r="V242" s="42"/>
      <c r="W242" s="42"/>
      <c r="X242" s="42"/>
      <c r="Y242" s="42"/>
      <c r="Z242" s="42"/>
      <c r="AA242" s="42"/>
      <c r="AB242" s="42"/>
      <c r="AC242" s="50"/>
      <c r="AD242" s="50"/>
      <c r="AE242" s="50"/>
      <c r="AF242" s="50"/>
      <c r="AG242" s="50"/>
      <c r="AH242" s="50"/>
      <c r="AI242" s="42"/>
      <c r="AJ242" s="42"/>
      <c r="AK242" s="42"/>
    </row>
    <row r="243" spans="1:37" x14ac:dyDescent="0.25">
      <c r="A243" s="5" t="s">
        <v>236</v>
      </c>
      <c r="B243" s="4" t="s">
        <v>212</v>
      </c>
      <c r="C243" s="4" t="s">
        <v>239</v>
      </c>
      <c r="D243" s="4" t="s">
        <v>440</v>
      </c>
      <c r="E243" s="31" t="s">
        <v>11</v>
      </c>
      <c r="F243" s="4" t="s">
        <v>339</v>
      </c>
      <c r="G243" s="4" t="s">
        <v>338</v>
      </c>
      <c r="H243" s="4" t="s">
        <v>326</v>
      </c>
      <c r="I243" s="113">
        <v>0.24225573</v>
      </c>
      <c r="J243" s="120">
        <v>1.1624610188500003E-2</v>
      </c>
      <c r="K243" s="116">
        <v>3.6928424808000005E-5</v>
      </c>
      <c r="L243" s="116">
        <v>4.8812060000000002E-4</v>
      </c>
      <c r="M243" s="116">
        <v>1.5474836E-6</v>
      </c>
      <c r="N243" s="116">
        <v>4.9793432999999998E-2</v>
      </c>
      <c r="O243" s="116">
        <v>1.5785960000000001E-4</v>
      </c>
      <c r="P243" s="116">
        <v>1.6752812999999999E-3</v>
      </c>
      <c r="Q243" s="116">
        <v>5.3111271000000003E-6</v>
      </c>
      <c r="R243" s="116">
        <v>1.5412587960000001E-3</v>
      </c>
      <c r="S243" s="116">
        <v>4.8862369320000005E-6</v>
      </c>
      <c r="T243" s="116">
        <v>5.2227350999999998E-6</v>
      </c>
      <c r="U243" s="118">
        <v>1.5600643000000001E-8</v>
      </c>
      <c r="V243" s="42"/>
      <c r="W243" s="42"/>
      <c r="X243" s="42"/>
      <c r="Y243" s="42"/>
      <c r="Z243" s="42"/>
      <c r="AA243" s="42"/>
      <c r="AB243" s="42"/>
      <c r="AC243" s="50"/>
      <c r="AD243" s="50"/>
      <c r="AE243" s="50"/>
      <c r="AF243" s="50"/>
      <c r="AG243" s="50"/>
      <c r="AH243" s="50"/>
      <c r="AI243" s="42"/>
      <c r="AJ243" s="42"/>
      <c r="AK243" s="42"/>
    </row>
    <row r="244" spans="1:37" x14ac:dyDescent="0.25">
      <c r="A244" s="5" t="s">
        <v>236</v>
      </c>
      <c r="B244" s="4" t="s">
        <v>212</v>
      </c>
      <c r="C244" s="4" t="s">
        <v>239</v>
      </c>
      <c r="D244" s="4" t="s">
        <v>440</v>
      </c>
      <c r="E244" s="31" t="s">
        <v>12</v>
      </c>
      <c r="F244" s="4" t="s">
        <v>340</v>
      </c>
      <c r="G244" s="4" t="s">
        <v>341</v>
      </c>
      <c r="H244" s="4" t="s">
        <v>326</v>
      </c>
      <c r="I244" s="113">
        <v>1767.9206899999999</v>
      </c>
      <c r="J244" s="120">
        <v>2.1297494926239997</v>
      </c>
      <c r="K244" s="116">
        <v>7.8222314471800003E-3</v>
      </c>
      <c r="L244" s="116">
        <v>6.99149461E-2</v>
      </c>
      <c r="M244" s="116">
        <v>2.3607235400000001E-4</v>
      </c>
      <c r="N244" s="116">
        <v>6.6455371700000008</v>
      </c>
      <c r="O244" s="116">
        <v>2.243908914E-2</v>
      </c>
      <c r="P244" s="116">
        <v>0.228800489</v>
      </c>
      <c r="Q244" s="116">
        <v>7.7255979100000001E-4</v>
      </c>
      <c r="R244" s="116">
        <v>0.21049644988000002</v>
      </c>
      <c r="S244" s="116">
        <v>7.1075500772000008E-4</v>
      </c>
      <c r="T244" s="116">
        <v>7.8044867899999999E-4</v>
      </c>
      <c r="U244" s="118">
        <v>2.4829330500000002E-6</v>
      </c>
      <c r="V244" s="42"/>
      <c r="W244" s="42"/>
      <c r="X244" s="42"/>
      <c r="Y244" s="42"/>
      <c r="Z244" s="42"/>
      <c r="AA244" s="42"/>
      <c r="AB244" s="42"/>
      <c r="AC244" s="50"/>
      <c r="AD244" s="50"/>
      <c r="AE244" s="50"/>
      <c r="AF244" s="50"/>
      <c r="AG244" s="50"/>
      <c r="AH244" s="50"/>
      <c r="AI244" s="42"/>
      <c r="AJ244" s="42"/>
      <c r="AK244" s="42"/>
    </row>
    <row r="245" spans="1:37" x14ac:dyDescent="0.25">
      <c r="A245" s="5" t="s">
        <v>236</v>
      </c>
      <c r="B245" s="4" t="s">
        <v>212</v>
      </c>
      <c r="C245" s="4" t="s">
        <v>239</v>
      </c>
      <c r="D245" s="4" t="s">
        <v>440</v>
      </c>
      <c r="E245" s="31" t="s">
        <v>13</v>
      </c>
      <c r="F245" s="4" t="s">
        <v>340</v>
      </c>
      <c r="G245" s="4" t="s">
        <v>342</v>
      </c>
      <c r="H245" s="4" t="s">
        <v>326</v>
      </c>
      <c r="I245" s="113">
        <v>439.83261099999999</v>
      </c>
      <c r="J245" s="120">
        <v>11.26481123494</v>
      </c>
      <c r="K245" s="116">
        <v>5.4820681856900019E-2</v>
      </c>
      <c r="L245" s="116">
        <v>0.49255282899999997</v>
      </c>
      <c r="M245" s="116">
        <v>2.3949170100000003E-3</v>
      </c>
      <c r="N245" s="116">
        <v>45.313156900000003</v>
      </c>
      <c r="O245" s="116">
        <v>0.22032407679999999</v>
      </c>
      <c r="P245" s="116">
        <v>1.5819868509999999</v>
      </c>
      <c r="Q245" s="116">
        <v>7.6920224299999998E-3</v>
      </c>
      <c r="R245" s="116">
        <v>1.4554279029200001</v>
      </c>
      <c r="S245" s="116">
        <v>7.0766606356E-3</v>
      </c>
      <c r="T245" s="116">
        <v>5.3928650799999998E-3</v>
      </c>
      <c r="U245" s="118">
        <v>2.47060145E-5</v>
      </c>
      <c r="V245" s="42"/>
      <c r="W245" s="42"/>
      <c r="X245" s="42"/>
      <c r="Y245" s="42"/>
      <c r="Z245" s="42"/>
      <c r="AA245" s="42"/>
      <c r="AB245" s="42"/>
      <c r="AC245" s="50"/>
      <c r="AD245" s="50"/>
      <c r="AE245" s="50"/>
      <c r="AF245" s="50"/>
      <c r="AG245" s="50"/>
      <c r="AH245" s="50"/>
      <c r="AI245" s="42"/>
      <c r="AJ245" s="42"/>
      <c r="AK245" s="42"/>
    </row>
    <row r="246" spans="1:37" x14ac:dyDescent="0.25">
      <c r="A246" s="5" t="s">
        <v>236</v>
      </c>
      <c r="B246" s="4" t="s">
        <v>212</v>
      </c>
      <c r="C246" s="4" t="s">
        <v>239</v>
      </c>
      <c r="D246" s="4" t="s">
        <v>440</v>
      </c>
      <c r="E246" s="31" t="s">
        <v>14</v>
      </c>
      <c r="F246" s="4" t="s">
        <v>343</v>
      </c>
      <c r="G246" s="4" t="s">
        <v>341</v>
      </c>
      <c r="H246" s="4" t="s">
        <v>326</v>
      </c>
      <c r="I246" s="113">
        <v>19966.865000000002</v>
      </c>
      <c r="J246" s="120">
        <v>32.296295344000001</v>
      </c>
      <c r="K246" s="116">
        <v>7.4556967563999987E-2</v>
      </c>
      <c r="L246" s="116">
        <v>0.97764759999999995</v>
      </c>
      <c r="M246" s="116">
        <v>2.0662844E-3</v>
      </c>
      <c r="N246" s="116">
        <v>92.112433999999993</v>
      </c>
      <c r="O246" s="116">
        <v>0.19468210999999999</v>
      </c>
      <c r="P246" s="116">
        <v>3.1165968999999998</v>
      </c>
      <c r="Q246" s="116">
        <v>6.5870117000000001E-3</v>
      </c>
      <c r="R246" s="116">
        <v>2.8672691480000001</v>
      </c>
      <c r="S246" s="116">
        <v>6.0600507640000004E-3</v>
      </c>
      <c r="T246" s="116">
        <v>1.0724472000000001E-2</v>
      </c>
      <c r="U246" s="118">
        <v>2.1356458E-5</v>
      </c>
      <c r="V246" s="42"/>
      <c r="W246" s="42"/>
      <c r="X246" s="42"/>
      <c r="Y246" s="42"/>
      <c r="Z246" s="42"/>
      <c r="AA246" s="42"/>
      <c r="AB246" s="42"/>
      <c r="AC246" s="50"/>
      <c r="AD246" s="50"/>
      <c r="AE246" s="50"/>
      <c r="AF246" s="50"/>
      <c r="AG246" s="50"/>
      <c r="AH246" s="50"/>
      <c r="AI246" s="42"/>
      <c r="AJ246" s="42"/>
      <c r="AK246" s="42"/>
    </row>
    <row r="247" spans="1:37" x14ac:dyDescent="0.25">
      <c r="A247" s="5" t="s">
        <v>236</v>
      </c>
      <c r="B247" s="4" t="s">
        <v>212</v>
      </c>
      <c r="C247" s="4" t="s">
        <v>239</v>
      </c>
      <c r="D247" s="4" t="s">
        <v>440</v>
      </c>
      <c r="E247" s="31" t="s">
        <v>15</v>
      </c>
      <c r="F247" s="4" t="s">
        <v>343</v>
      </c>
      <c r="G247" s="4" t="s">
        <v>342</v>
      </c>
      <c r="H247" s="4" t="s">
        <v>326</v>
      </c>
      <c r="I247" s="113">
        <v>4160.2731400000002</v>
      </c>
      <c r="J247" s="120">
        <v>251.39734073899999</v>
      </c>
      <c r="K247" s="116">
        <v>0.766148308813</v>
      </c>
      <c r="L247" s="116">
        <v>5.4759886000000009</v>
      </c>
      <c r="M247" s="116">
        <v>1.6666054E-2</v>
      </c>
      <c r="N247" s="116">
        <v>911.66075000000001</v>
      </c>
      <c r="O247" s="116">
        <v>2.7746197699999997</v>
      </c>
      <c r="P247" s="116">
        <v>32.534001199999999</v>
      </c>
      <c r="Q247" s="116">
        <v>9.9016543000000012E-2</v>
      </c>
      <c r="R247" s="116">
        <v>29.931281104000004</v>
      </c>
      <c r="S247" s="116">
        <v>9.109521956000001E-2</v>
      </c>
      <c r="T247" s="116">
        <v>5.9676330999999999E-2</v>
      </c>
      <c r="U247" s="118">
        <v>1.7112673400000001E-4</v>
      </c>
      <c r="V247" s="42"/>
      <c r="W247" s="42"/>
      <c r="X247" s="42"/>
      <c r="Y247" s="42"/>
      <c r="Z247" s="42"/>
      <c r="AA247" s="42"/>
      <c r="AB247" s="42"/>
      <c r="AC247" s="50"/>
      <c r="AD247" s="50"/>
      <c r="AE247" s="50"/>
      <c r="AF247" s="50"/>
      <c r="AG247" s="50"/>
      <c r="AH247" s="50"/>
      <c r="AI247" s="42"/>
      <c r="AJ247" s="42"/>
      <c r="AK247" s="42"/>
    </row>
    <row r="248" spans="1:37" x14ac:dyDescent="0.25">
      <c r="A248" s="5" t="s">
        <v>236</v>
      </c>
      <c r="B248" s="4" t="s">
        <v>212</v>
      </c>
      <c r="C248" s="4" t="s">
        <v>239</v>
      </c>
      <c r="D248" s="4" t="s">
        <v>440</v>
      </c>
      <c r="E248" s="31" t="s">
        <v>16</v>
      </c>
      <c r="F248" s="4" t="s">
        <v>344</v>
      </c>
      <c r="G248" s="4" t="s">
        <v>341</v>
      </c>
      <c r="H248" s="4" t="s">
        <v>326</v>
      </c>
      <c r="I248" s="113">
        <v>52720.875</v>
      </c>
      <c r="J248" s="120">
        <v>39.751781317999999</v>
      </c>
      <c r="K248" s="116">
        <v>0.14726823636</v>
      </c>
      <c r="L248" s="116">
        <v>1.37086683</v>
      </c>
      <c r="M248" s="116">
        <v>4.6288211200000004E-3</v>
      </c>
      <c r="N248" s="116">
        <v>118.26000500000001</v>
      </c>
      <c r="O248" s="116">
        <v>0.39931262699999998</v>
      </c>
      <c r="P248" s="116">
        <v>4.4962856499999999</v>
      </c>
      <c r="Q248" s="116">
        <v>1.51820015E-2</v>
      </c>
      <c r="R248" s="116">
        <v>4.1365827980000001</v>
      </c>
      <c r="S248" s="116">
        <v>1.3967441380000001E-2</v>
      </c>
      <c r="T248" s="116">
        <v>1.48923462E-2</v>
      </c>
      <c r="U248" s="118">
        <v>4.7378769300000005E-5</v>
      </c>
      <c r="V248" s="42"/>
      <c r="W248" s="42"/>
      <c r="X248" s="42"/>
      <c r="Y248" s="42"/>
      <c r="Z248" s="42"/>
      <c r="AA248" s="42"/>
      <c r="AB248" s="42"/>
      <c r="AC248" s="50"/>
      <c r="AD248" s="50"/>
      <c r="AE248" s="50"/>
      <c r="AF248" s="50"/>
      <c r="AG248" s="50"/>
      <c r="AH248" s="50"/>
      <c r="AI248" s="42"/>
      <c r="AJ248" s="42"/>
      <c r="AK248" s="42"/>
    </row>
    <row r="249" spans="1:37" x14ac:dyDescent="0.25">
      <c r="A249" s="5" t="s">
        <v>236</v>
      </c>
      <c r="B249" s="4" t="s">
        <v>212</v>
      </c>
      <c r="C249" s="4" t="s">
        <v>239</v>
      </c>
      <c r="D249" s="4" t="s">
        <v>440</v>
      </c>
      <c r="E249" s="31" t="s">
        <v>17</v>
      </c>
      <c r="F249" s="4" t="s">
        <v>344</v>
      </c>
      <c r="G249" s="4" t="s">
        <v>342</v>
      </c>
      <c r="H249" s="4" t="s">
        <v>326</v>
      </c>
      <c r="I249" s="113">
        <v>10403.565430000001</v>
      </c>
      <c r="J249" s="120">
        <v>128.75908871400003</v>
      </c>
      <c r="K249" s="116">
        <v>0.626654548245</v>
      </c>
      <c r="L249" s="116">
        <v>4.8070590600000003</v>
      </c>
      <c r="M249" s="116">
        <v>2.3373140099999998E-2</v>
      </c>
      <c r="N249" s="116">
        <v>498.20368200000001</v>
      </c>
      <c r="O249" s="116">
        <v>2.42239278</v>
      </c>
      <c r="P249" s="116">
        <v>16.984146500000001</v>
      </c>
      <c r="Q249" s="116">
        <v>8.2581228000000007E-2</v>
      </c>
      <c r="R249" s="116">
        <v>15.625414780000002</v>
      </c>
      <c r="S249" s="116">
        <v>7.5974729759999998E-2</v>
      </c>
      <c r="T249" s="116">
        <v>5.2331989699999998E-2</v>
      </c>
      <c r="U249" s="118">
        <v>2.3974548700000001E-4</v>
      </c>
      <c r="V249" s="42"/>
      <c r="W249" s="42"/>
      <c r="X249" s="42"/>
      <c r="Y249" s="42"/>
      <c r="Z249" s="42"/>
      <c r="AA249" s="42"/>
      <c r="AB249" s="42"/>
      <c r="AC249" s="50"/>
      <c r="AD249" s="50"/>
      <c r="AE249" s="50"/>
      <c r="AF249" s="50"/>
      <c r="AG249" s="50"/>
      <c r="AH249" s="50"/>
      <c r="AI249" s="42"/>
      <c r="AJ249" s="42"/>
      <c r="AK249" s="42"/>
    </row>
    <row r="250" spans="1:37" x14ac:dyDescent="0.25">
      <c r="A250" s="5" t="s">
        <v>236</v>
      </c>
      <c r="B250" s="4" t="s">
        <v>212</v>
      </c>
      <c r="C250" s="4" t="s">
        <v>239</v>
      </c>
      <c r="D250" s="4" t="s">
        <v>440</v>
      </c>
      <c r="E250" s="31" t="s">
        <v>18</v>
      </c>
      <c r="F250" s="4" t="s">
        <v>345</v>
      </c>
      <c r="G250" s="4" t="s">
        <v>341</v>
      </c>
      <c r="H250" s="4" t="s">
        <v>326</v>
      </c>
      <c r="I250" s="113">
        <v>26748.0864</v>
      </c>
      <c r="J250" s="120">
        <v>25.550662407139999</v>
      </c>
      <c r="K250" s="116">
        <v>9.7737205450599995E-2</v>
      </c>
      <c r="L250" s="116">
        <v>0.87644111999999996</v>
      </c>
      <c r="M250" s="116">
        <v>2.9593604299999999E-3</v>
      </c>
      <c r="N250" s="116">
        <v>80.620505100000003</v>
      </c>
      <c r="O250" s="116">
        <v>0.27222040149999999</v>
      </c>
      <c r="P250" s="116">
        <v>2.8155776600000002</v>
      </c>
      <c r="Q250" s="116">
        <v>9.506981979999999E-3</v>
      </c>
      <c r="R250" s="116">
        <v>2.5903314472000005</v>
      </c>
      <c r="S250" s="116">
        <v>8.7464234216000011E-3</v>
      </c>
      <c r="T250" s="116">
        <v>9.5857863599999992E-3</v>
      </c>
      <c r="U250" s="118">
        <v>3.0496391499999998E-5</v>
      </c>
      <c r="V250" s="42"/>
      <c r="W250" s="42"/>
      <c r="X250" s="42"/>
      <c r="Y250" s="42"/>
      <c r="Z250" s="42"/>
      <c r="AA250" s="42"/>
      <c r="AB250" s="42"/>
      <c r="AC250" s="50"/>
      <c r="AD250" s="50"/>
      <c r="AE250" s="50"/>
      <c r="AF250" s="50"/>
      <c r="AG250" s="50"/>
      <c r="AH250" s="50"/>
      <c r="AI250" s="42"/>
      <c r="AJ250" s="42"/>
      <c r="AK250" s="42"/>
    </row>
    <row r="251" spans="1:37" x14ac:dyDescent="0.25">
      <c r="A251" s="5" t="s">
        <v>236</v>
      </c>
      <c r="B251" s="4" t="s">
        <v>212</v>
      </c>
      <c r="C251" s="4" t="s">
        <v>239</v>
      </c>
      <c r="D251" s="4" t="s">
        <v>440</v>
      </c>
      <c r="E251" s="31" t="s">
        <v>19</v>
      </c>
      <c r="F251" s="4" t="s">
        <v>345</v>
      </c>
      <c r="G251" s="4" t="s">
        <v>342</v>
      </c>
      <c r="H251" s="4" t="s">
        <v>326</v>
      </c>
      <c r="I251" s="113">
        <v>4045.8325000000004</v>
      </c>
      <c r="J251" s="120">
        <v>127.476313791</v>
      </c>
      <c r="K251" s="116">
        <v>0.61983533191000018</v>
      </c>
      <c r="L251" s="116">
        <v>4.4565147999999999</v>
      </c>
      <c r="M251" s="116">
        <v>2.16687058E-2</v>
      </c>
      <c r="N251" s="116">
        <v>555.16985999999997</v>
      </c>
      <c r="O251" s="116">
        <v>2.6993765000000001</v>
      </c>
      <c r="P251" s="116">
        <v>19.311479900000002</v>
      </c>
      <c r="Q251" s="116">
        <v>9.3897317000000008E-2</v>
      </c>
      <c r="R251" s="116">
        <v>17.766561508000002</v>
      </c>
      <c r="S251" s="116">
        <v>8.6385531640000013E-2</v>
      </c>
      <c r="T251" s="116">
        <v>4.8810855E-2</v>
      </c>
      <c r="U251" s="118">
        <v>2.2361428599999999E-4</v>
      </c>
      <c r="V251" s="42"/>
      <c r="W251" s="42"/>
      <c r="X251" s="42"/>
      <c r="Y251" s="42"/>
      <c r="Z251" s="42"/>
      <c r="AA251" s="42"/>
      <c r="AB251" s="42"/>
      <c r="AC251" s="50"/>
      <c r="AD251" s="50"/>
      <c r="AE251" s="50"/>
      <c r="AF251" s="50"/>
      <c r="AG251" s="50"/>
      <c r="AH251" s="50"/>
      <c r="AI251" s="42"/>
      <c r="AJ251" s="42"/>
      <c r="AK251" s="42"/>
    </row>
    <row r="252" spans="1:37" x14ac:dyDescent="0.25">
      <c r="A252" s="5" t="s">
        <v>236</v>
      </c>
      <c r="B252" s="4" t="s">
        <v>212</v>
      </c>
      <c r="C252" s="4" t="s">
        <v>239</v>
      </c>
      <c r="D252" s="4" t="s">
        <v>440</v>
      </c>
      <c r="E252" s="31" t="s">
        <v>20</v>
      </c>
      <c r="F252" s="4" t="s">
        <v>346</v>
      </c>
      <c r="G252" s="4" t="s">
        <v>341</v>
      </c>
      <c r="H252" s="4" t="s">
        <v>326</v>
      </c>
      <c r="I252" s="113">
        <v>16457.8809</v>
      </c>
      <c r="J252" s="120">
        <v>40.3892457022</v>
      </c>
      <c r="K252" s="116">
        <v>1.7597773899999999E-2</v>
      </c>
      <c r="L252" s="116">
        <v>0.317939957</v>
      </c>
      <c r="M252" s="116">
        <v>0</v>
      </c>
      <c r="N252" s="116">
        <v>99.160252</v>
      </c>
      <c r="O252" s="116">
        <v>0</v>
      </c>
      <c r="P252" s="116">
        <v>1.0821906999999999</v>
      </c>
      <c r="Q252" s="116">
        <v>0</v>
      </c>
      <c r="R252" s="116">
        <v>0.99561544400000002</v>
      </c>
      <c r="S252" s="116">
        <v>0</v>
      </c>
      <c r="T252" s="116">
        <v>4.5924541000000006E-3</v>
      </c>
      <c r="U252" s="118">
        <v>0</v>
      </c>
      <c r="V252" s="42"/>
      <c r="W252" s="42"/>
      <c r="X252" s="42"/>
      <c r="Y252" s="42"/>
      <c r="Z252" s="42"/>
      <c r="AA252" s="42"/>
      <c r="AB252" s="42"/>
      <c r="AC252" s="50"/>
      <c r="AD252" s="50"/>
      <c r="AE252" s="50"/>
      <c r="AF252" s="50"/>
      <c r="AG252" s="50"/>
      <c r="AH252" s="50"/>
      <c r="AI252" s="42"/>
      <c r="AJ252" s="42"/>
      <c r="AK252" s="42"/>
    </row>
    <row r="253" spans="1:37" x14ac:dyDescent="0.25">
      <c r="A253" s="5" t="s">
        <v>236</v>
      </c>
      <c r="B253" s="4" t="s">
        <v>212</v>
      </c>
      <c r="C253" s="4" t="s">
        <v>239</v>
      </c>
      <c r="D253" s="4" t="s">
        <v>440</v>
      </c>
      <c r="E253" s="31" t="s">
        <v>21</v>
      </c>
      <c r="F253" s="4" t="s">
        <v>346</v>
      </c>
      <c r="G253" s="4" t="s">
        <v>342</v>
      </c>
      <c r="H253" s="4" t="s">
        <v>326</v>
      </c>
      <c r="I253" s="113">
        <v>3212.4775</v>
      </c>
      <c r="J253" s="120">
        <v>122.70036320699998</v>
      </c>
      <c r="K253" s="116">
        <v>3.5826127499999998E-3</v>
      </c>
      <c r="L253" s="116">
        <v>1.05501958</v>
      </c>
      <c r="M253" s="116">
        <v>0</v>
      </c>
      <c r="N253" s="116">
        <v>329.03583300000003</v>
      </c>
      <c r="O253" s="116">
        <v>0</v>
      </c>
      <c r="P253" s="116">
        <v>3.5910220000000002</v>
      </c>
      <c r="Q253" s="116">
        <v>0</v>
      </c>
      <c r="R253" s="116">
        <v>3.3037402400000002</v>
      </c>
      <c r="S253" s="116">
        <v>0</v>
      </c>
      <c r="T253" s="116">
        <v>1.5239219599999999E-2</v>
      </c>
      <c r="U253" s="118">
        <v>0</v>
      </c>
      <c r="V253" s="42"/>
      <c r="W253" s="42"/>
      <c r="X253" s="42"/>
      <c r="Y253" s="42"/>
      <c r="Z253" s="42"/>
      <c r="AA253" s="42"/>
      <c r="AB253" s="42"/>
      <c r="AC253" s="50"/>
      <c r="AD253" s="50"/>
      <c r="AE253" s="50"/>
      <c r="AF253" s="50"/>
      <c r="AG253" s="50"/>
      <c r="AH253" s="50"/>
      <c r="AI253" s="42"/>
      <c r="AJ253" s="42"/>
      <c r="AK253" s="42"/>
    </row>
    <row r="254" spans="1:37" x14ac:dyDescent="0.25">
      <c r="A254" s="5" t="s">
        <v>236</v>
      </c>
      <c r="B254" s="4" t="s">
        <v>212</v>
      </c>
      <c r="C254" s="4" t="s">
        <v>239</v>
      </c>
      <c r="D254" s="4" t="s">
        <v>440</v>
      </c>
      <c r="E254" s="31" t="s">
        <v>22</v>
      </c>
      <c r="F254" s="4" t="s">
        <v>347</v>
      </c>
      <c r="G254" s="4" t="s">
        <v>342</v>
      </c>
      <c r="H254" s="4" t="s">
        <v>326</v>
      </c>
      <c r="I254" s="113">
        <v>0.65207398000000005</v>
      </c>
      <c r="J254" s="120">
        <v>4.1266879531E-2</v>
      </c>
      <c r="K254" s="116">
        <v>2.0046206419999996E-4</v>
      </c>
      <c r="L254" s="116">
        <v>2.0494751999999999E-3</v>
      </c>
      <c r="M254" s="116">
        <v>9.9650705999999998E-6</v>
      </c>
      <c r="N254" s="116">
        <v>0.19623433000000001</v>
      </c>
      <c r="O254" s="116">
        <v>9.5414114000000002E-4</v>
      </c>
      <c r="P254" s="116">
        <v>6.6291600999999999E-3</v>
      </c>
      <c r="Q254" s="116">
        <v>3.2232659999999998E-5</v>
      </c>
      <c r="R254" s="116">
        <v>6.0988272919999999E-3</v>
      </c>
      <c r="S254" s="116">
        <v>2.9654047199999999E-5</v>
      </c>
      <c r="T254" s="116">
        <v>2.2283184E-5</v>
      </c>
      <c r="U254" s="118">
        <v>1.0208463E-7</v>
      </c>
      <c r="V254" s="42"/>
      <c r="W254" s="42"/>
      <c r="X254" s="42"/>
      <c r="Y254" s="42"/>
      <c r="Z254" s="42"/>
      <c r="AA254" s="42"/>
      <c r="AB254" s="42"/>
      <c r="AC254" s="50"/>
      <c r="AD254" s="50"/>
      <c r="AE254" s="50"/>
      <c r="AF254" s="50"/>
      <c r="AG254" s="50"/>
      <c r="AH254" s="50"/>
      <c r="AI254" s="42"/>
      <c r="AJ254" s="42"/>
      <c r="AK254" s="42"/>
    </row>
    <row r="255" spans="1:37" x14ac:dyDescent="0.25">
      <c r="A255" s="5" t="s">
        <v>236</v>
      </c>
      <c r="B255" s="4" t="s">
        <v>212</v>
      </c>
      <c r="C255" s="4" t="s">
        <v>239</v>
      </c>
      <c r="D255" s="4" t="s">
        <v>440</v>
      </c>
      <c r="E255" s="31" t="s">
        <v>23</v>
      </c>
      <c r="F255" s="4" t="s">
        <v>348</v>
      </c>
      <c r="G255" s="4" t="s">
        <v>349</v>
      </c>
      <c r="H255" s="4" t="s">
        <v>326</v>
      </c>
      <c r="I255" s="113">
        <v>7.3392406999999993E-2</v>
      </c>
      <c r="J255" s="120">
        <v>3.4917392015999999E-4</v>
      </c>
      <c r="K255" s="116">
        <v>1.7467930776600002E-6</v>
      </c>
      <c r="L255" s="116">
        <v>1.6773129799999999E-5</v>
      </c>
      <c r="M255" s="116">
        <v>8.4953335000000004E-8</v>
      </c>
      <c r="N255" s="116">
        <v>1.3935145800000001E-3</v>
      </c>
      <c r="O255" s="116">
        <v>7.0579372000000001E-6</v>
      </c>
      <c r="P255" s="116">
        <v>5.6073296999999996E-5</v>
      </c>
      <c r="Q255" s="116">
        <v>2.8400265000000003E-7</v>
      </c>
      <c r="R255" s="116">
        <v>5.1587433240000006E-5</v>
      </c>
      <c r="S255" s="116">
        <v>2.6128243800000002E-7</v>
      </c>
      <c r="T255" s="116">
        <v>1.8030986599999999E-7</v>
      </c>
      <c r="U255" s="118">
        <v>8.6046127000000002E-10</v>
      </c>
      <c r="V255" s="42"/>
      <c r="W255" s="42"/>
      <c r="X255" s="42"/>
      <c r="Y255" s="42"/>
      <c r="Z255" s="42"/>
      <c r="AA255" s="42"/>
      <c r="AB255" s="42"/>
      <c r="AC255" s="50"/>
      <c r="AD255" s="50"/>
      <c r="AE255" s="50"/>
      <c r="AF255" s="50"/>
      <c r="AG255" s="50"/>
      <c r="AH255" s="50"/>
      <c r="AI255" s="42"/>
      <c r="AJ255" s="42"/>
      <c r="AK255" s="42"/>
    </row>
    <row r="256" spans="1:37" x14ac:dyDescent="0.25">
      <c r="A256" s="5" t="s">
        <v>236</v>
      </c>
      <c r="B256" s="4" t="s">
        <v>212</v>
      </c>
      <c r="C256" s="4" t="s">
        <v>239</v>
      </c>
      <c r="D256" s="4" t="s">
        <v>440</v>
      </c>
      <c r="E256" s="31" t="s">
        <v>24</v>
      </c>
      <c r="F256" s="4" t="s">
        <v>350</v>
      </c>
      <c r="G256" s="4" t="s">
        <v>351</v>
      </c>
      <c r="H256" s="4" t="s">
        <v>326</v>
      </c>
      <c r="I256" s="113">
        <v>1266.7164310000001</v>
      </c>
      <c r="J256" s="120">
        <v>11.327831254480001</v>
      </c>
      <c r="K256" s="116">
        <v>3.6288709664659996E-2</v>
      </c>
      <c r="L256" s="116">
        <v>0.41368867849999996</v>
      </c>
      <c r="M256" s="116">
        <v>1.311512955E-3</v>
      </c>
      <c r="N256" s="116">
        <v>39.729544290000007</v>
      </c>
      <c r="O256" s="116">
        <v>0.1259541602</v>
      </c>
      <c r="P256" s="116">
        <v>1.356413095</v>
      </c>
      <c r="Q256" s="116">
        <v>4.3002224849999996E-3</v>
      </c>
      <c r="R256" s="116">
        <v>1.2479000474000002</v>
      </c>
      <c r="S256" s="116">
        <v>3.9562046862000001E-3</v>
      </c>
      <c r="T256" s="116">
        <v>4.4808790679999998E-3</v>
      </c>
      <c r="U256" s="118">
        <v>1.338467274E-5</v>
      </c>
      <c r="V256" s="42"/>
      <c r="W256" s="42"/>
      <c r="X256" s="42"/>
      <c r="Y256" s="42"/>
      <c r="Z256" s="42"/>
      <c r="AA256" s="42"/>
      <c r="AB256" s="42"/>
      <c r="AC256" s="50"/>
      <c r="AD256" s="50"/>
      <c r="AE256" s="50"/>
      <c r="AF256" s="50"/>
      <c r="AG256" s="50"/>
      <c r="AH256" s="50"/>
      <c r="AI256" s="42"/>
      <c r="AJ256" s="42"/>
      <c r="AK256" s="42"/>
    </row>
    <row r="257" spans="1:37" x14ac:dyDescent="0.25">
      <c r="A257" s="5" t="s">
        <v>236</v>
      </c>
      <c r="B257" s="4" t="s">
        <v>212</v>
      </c>
      <c r="C257" s="4" t="s">
        <v>239</v>
      </c>
      <c r="D257" s="4" t="s">
        <v>440</v>
      </c>
      <c r="E257" s="31" t="s">
        <v>25</v>
      </c>
      <c r="F257" s="4" t="s">
        <v>352</v>
      </c>
      <c r="G257" s="4" t="s">
        <v>351</v>
      </c>
      <c r="H257" s="4" t="s">
        <v>326</v>
      </c>
      <c r="I257" s="113">
        <v>4329.6712202999997</v>
      </c>
      <c r="J257" s="120">
        <v>80.417515755758004</v>
      </c>
      <c r="K257" s="116">
        <v>0.2559969939047001</v>
      </c>
      <c r="L257" s="116">
        <v>2.8221944198000002</v>
      </c>
      <c r="M257" s="116">
        <v>8.9471727610000006E-3</v>
      </c>
      <c r="N257" s="116">
        <v>259.78760030000001</v>
      </c>
      <c r="O257" s="116">
        <v>0.82360189319999999</v>
      </c>
      <c r="P257" s="116">
        <v>10.032571237000001</v>
      </c>
      <c r="Q257" s="116">
        <v>3.1806160066000004E-2</v>
      </c>
      <c r="R257" s="116">
        <v>9.2299655380400001</v>
      </c>
      <c r="S257" s="116">
        <v>2.9261667260719999E-2</v>
      </c>
      <c r="T257" s="116">
        <v>2.9893487874999999E-2</v>
      </c>
      <c r="U257" s="118">
        <v>8.9293746319999995E-5</v>
      </c>
      <c r="V257" s="42"/>
      <c r="W257" s="42"/>
      <c r="X257" s="42"/>
      <c r="Y257" s="42"/>
      <c r="Z257" s="42"/>
      <c r="AA257" s="42"/>
      <c r="AB257" s="42"/>
      <c r="AC257" s="50"/>
      <c r="AD257" s="50"/>
      <c r="AE257" s="50"/>
      <c r="AF257" s="50"/>
      <c r="AG257" s="50"/>
      <c r="AH257" s="50"/>
      <c r="AI257" s="42"/>
      <c r="AJ257" s="42"/>
      <c r="AK257" s="42"/>
    </row>
    <row r="258" spans="1:37" x14ac:dyDescent="0.25">
      <c r="A258" s="5" t="s">
        <v>236</v>
      </c>
      <c r="B258" s="4" t="s">
        <v>212</v>
      </c>
      <c r="C258" s="4" t="s">
        <v>239</v>
      </c>
      <c r="D258" s="4" t="s">
        <v>440</v>
      </c>
      <c r="E258" s="31" t="s">
        <v>26</v>
      </c>
      <c r="F258" s="4" t="s">
        <v>353</v>
      </c>
      <c r="G258" s="4" t="s">
        <v>351</v>
      </c>
      <c r="H258" s="4" t="s">
        <v>326</v>
      </c>
      <c r="I258" s="113">
        <v>0.70321613999999999</v>
      </c>
      <c r="J258" s="120">
        <v>2.9963068407000006E-2</v>
      </c>
      <c r="K258" s="116">
        <v>9.5202527826000017E-5</v>
      </c>
      <c r="L258" s="116">
        <v>1.0779704000000001E-3</v>
      </c>
      <c r="M258" s="116">
        <v>3.4174789E-6</v>
      </c>
      <c r="N258" s="116">
        <v>0.10996432</v>
      </c>
      <c r="O258" s="116">
        <v>3.4861872000000003E-4</v>
      </c>
      <c r="P258" s="116">
        <v>3.6997085000000001E-3</v>
      </c>
      <c r="Q258" s="116">
        <v>1.1729146999999999E-5</v>
      </c>
      <c r="R258" s="116">
        <v>3.4037318200000003E-3</v>
      </c>
      <c r="S258" s="116">
        <v>1.079081524E-5</v>
      </c>
      <c r="T258" s="116">
        <v>1.1533939999999999E-5</v>
      </c>
      <c r="U258" s="118">
        <v>3.4452614999999997E-8</v>
      </c>
      <c r="V258" s="42"/>
      <c r="W258" s="42"/>
      <c r="X258" s="42"/>
      <c r="Y258" s="42"/>
      <c r="Z258" s="42"/>
      <c r="AA258" s="42"/>
      <c r="AB258" s="42"/>
      <c r="AC258" s="50"/>
      <c r="AD258" s="50"/>
      <c r="AE258" s="50"/>
      <c r="AF258" s="50"/>
      <c r="AG258" s="50"/>
      <c r="AH258" s="50"/>
      <c r="AI258" s="42"/>
      <c r="AJ258" s="42"/>
      <c r="AK258" s="42"/>
    </row>
    <row r="259" spans="1:37" x14ac:dyDescent="0.25">
      <c r="A259" s="5" t="s">
        <v>236</v>
      </c>
      <c r="B259" s="4" t="s">
        <v>212</v>
      </c>
      <c r="C259" s="4" t="s">
        <v>239</v>
      </c>
      <c r="D259" s="4" t="s">
        <v>440</v>
      </c>
      <c r="E259" s="31" t="s">
        <v>27</v>
      </c>
      <c r="F259" s="4" t="s">
        <v>354</v>
      </c>
      <c r="G259" s="4" t="s">
        <v>351</v>
      </c>
      <c r="H259" s="4" t="s">
        <v>326</v>
      </c>
      <c r="I259" s="113">
        <v>15.406832</v>
      </c>
      <c r="J259" s="120">
        <v>0.49721787057999994</v>
      </c>
      <c r="K259" s="116">
        <v>1.5784728214999998E-3</v>
      </c>
      <c r="L259" s="116">
        <v>1.6988102000000001E-2</v>
      </c>
      <c r="M259" s="116">
        <v>5.3857202000000002E-5</v>
      </c>
      <c r="N259" s="116">
        <v>1.7329649</v>
      </c>
      <c r="O259" s="116">
        <v>5.4940008999999996E-3</v>
      </c>
      <c r="P259" s="116">
        <v>5.8304957999999997E-2</v>
      </c>
      <c r="Q259" s="116">
        <v>1.8484360999999999E-4</v>
      </c>
      <c r="R259" s="116">
        <v>5.3640561359999998E-2</v>
      </c>
      <c r="S259" s="116">
        <v>1.7005612120000001E-4</v>
      </c>
      <c r="T259" s="116">
        <v>1.8176725999999999E-4</v>
      </c>
      <c r="U259" s="118">
        <v>5.4295036999999999E-7</v>
      </c>
      <c r="V259" s="42"/>
      <c r="W259" s="42"/>
      <c r="X259" s="42"/>
      <c r="Y259" s="42"/>
      <c r="Z259" s="42"/>
      <c r="AA259" s="42"/>
      <c r="AB259" s="42"/>
      <c r="AC259" s="50"/>
      <c r="AD259" s="50"/>
      <c r="AE259" s="50"/>
      <c r="AF259" s="50"/>
      <c r="AG259" s="50"/>
      <c r="AH259" s="50"/>
      <c r="AI259" s="42"/>
      <c r="AJ259" s="42"/>
      <c r="AK259" s="42"/>
    </row>
    <row r="260" spans="1:37" x14ac:dyDescent="0.25">
      <c r="A260" s="5" t="s">
        <v>236</v>
      </c>
      <c r="B260" s="4" t="s">
        <v>212</v>
      </c>
      <c r="C260" s="4" t="s">
        <v>239</v>
      </c>
      <c r="D260" s="4" t="s">
        <v>440</v>
      </c>
      <c r="E260" s="31" t="s">
        <v>28</v>
      </c>
      <c r="F260" s="4" t="s">
        <v>355</v>
      </c>
      <c r="G260" s="4" t="s">
        <v>356</v>
      </c>
      <c r="H260" s="4" t="s">
        <v>326</v>
      </c>
      <c r="I260" s="113">
        <v>0.42460382000000002</v>
      </c>
      <c r="J260" s="120">
        <v>4.6100601867999996E-2</v>
      </c>
      <c r="K260" s="116">
        <v>1.46295244998E-4</v>
      </c>
      <c r="L260" s="116">
        <v>1.0076872E-3</v>
      </c>
      <c r="M260" s="116">
        <v>3.1946604E-6</v>
      </c>
      <c r="N260" s="116">
        <v>0.18326628</v>
      </c>
      <c r="O260" s="116">
        <v>5.8100722000000002E-4</v>
      </c>
      <c r="P260" s="116">
        <v>6.5902239E-3</v>
      </c>
      <c r="Q260" s="116">
        <v>2.0892919999999999E-5</v>
      </c>
      <c r="R260" s="116">
        <v>6.0630059880000002E-3</v>
      </c>
      <c r="S260" s="116">
        <v>1.92214864E-5</v>
      </c>
      <c r="T260" s="116">
        <v>1.1029236E-5</v>
      </c>
      <c r="U260" s="118">
        <v>3.2945031999999998E-8</v>
      </c>
      <c r="V260" s="42"/>
      <c r="W260" s="42"/>
      <c r="X260" s="42"/>
      <c r="Y260" s="42"/>
      <c r="Z260" s="42"/>
      <c r="AA260" s="42"/>
      <c r="AB260" s="42"/>
      <c r="AC260" s="50"/>
      <c r="AD260" s="50"/>
      <c r="AE260" s="50"/>
      <c r="AF260" s="50"/>
      <c r="AG260" s="50"/>
      <c r="AH260" s="50"/>
      <c r="AI260" s="42"/>
      <c r="AJ260" s="42"/>
      <c r="AK260" s="42"/>
    </row>
    <row r="261" spans="1:37" x14ac:dyDescent="0.25">
      <c r="A261" s="5" t="s">
        <v>236</v>
      </c>
      <c r="B261" s="4" t="s">
        <v>212</v>
      </c>
      <c r="C261" s="4" t="s">
        <v>239</v>
      </c>
      <c r="D261" s="4" t="s">
        <v>440</v>
      </c>
      <c r="E261" s="31" t="s">
        <v>29</v>
      </c>
      <c r="F261" s="4" t="s">
        <v>324</v>
      </c>
      <c r="G261" s="4" t="s">
        <v>325</v>
      </c>
      <c r="H261" s="4" t="s">
        <v>357</v>
      </c>
      <c r="I261" s="113">
        <v>517.20050000000003</v>
      </c>
      <c r="J261" s="120">
        <v>3.5382645195299998</v>
      </c>
      <c r="K261" s="116">
        <v>1.3075068448539999E-2</v>
      </c>
      <c r="L261" s="116">
        <v>0.57298011000000004</v>
      </c>
      <c r="M261" s="116">
        <v>1.6579126000000001E-3</v>
      </c>
      <c r="N261" s="116">
        <v>31.533621</v>
      </c>
      <c r="O261" s="116">
        <v>0.11353297</v>
      </c>
      <c r="P261" s="116">
        <v>6.0458737999999998E-2</v>
      </c>
      <c r="Q261" s="116">
        <v>2.1028244000000001E-4</v>
      </c>
      <c r="R261" s="116">
        <v>5.5622038960000002E-2</v>
      </c>
      <c r="S261" s="116">
        <v>1.9345984480000002E-4</v>
      </c>
      <c r="T261" s="116">
        <v>4.8232576999999999E-3</v>
      </c>
      <c r="U261" s="118">
        <v>1.5806293999999998E-5</v>
      </c>
      <c r="V261" s="42"/>
      <c r="W261" s="42"/>
      <c r="X261" s="42"/>
      <c r="Y261" s="42"/>
      <c r="Z261" s="42"/>
      <c r="AA261" s="42"/>
      <c r="AB261" s="42"/>
      <c r="AC261" s="50"/>
      <c r="AD261" s="50"/>
      <c r="AE261" s="50"/>
      <c r="AF261" s="50"/>
      <c r="AG261" s="50"/>
      <c r="AH261" s="50"/>
      <c r="AI261" s="42"/>
      <c r="AJ261" s="42"/>
      <c r="AK261" s="42"/>
    </row>
    <row r="262" spans="1:37" x14ac:dyDescent="0.25">
      <c r="A262" s="5" t="s">
        <v>236</v>
      </c>
      <c r="B262" s="4" t="s">
        <v>212</v>
      </c>
      <c r="C262" s="4" t="s">
        <v>239</v>
      </c>
      <c r="D262" s="4" t="s">
        <v>440</v>
      </c>
      <c r="E262" s="31" t="s">
        <v>30</v>
      </c>
      <c r="F262" s="4" t="s">
        <v>328</v>
      </c>
      <c r="G262" s="4" t="s">
        <v>325</v>
      </c>
      <c r="H262" s="4" t="s">
        <v>357</v>
      </c>
      <c r="I262" s="113">
        <v>5094.1938</v>
      </c>
      <c r="J262" s="120">
        <v>40.049150159599989</v>
      </c>
      <c r="K262" s="116">
        <v>0.1455805498269</v>
      </c>
      <c r="L262" s="116">
        <v>5.0881680999999999</v>
      </c>
      <c r="M262" s="116">
        <v>1.4722568E-2</v>
      </c>
      <c r="N262" s="116">
        <v>353.20398</v>
      </c>
      <c r="O262" s="116">
        <v>1.2716681000000001</v>
      </c>
      <c r="P262" s="116">
        <v>0.59729105000000005</v>
      </c>
      <c r="Q262" s="116">
        <v>2.0774474999999998E-3</v>
      </c>
      <c r="R262" s="116">
        <v>0.54950776600000006</v>
      </c>
      <c r="S262" s="116">
        <v>1.9112516999999999E-3</v>
      </c>
      <c r="T262" s="116">
        <v>5.0753645999999999E-2</v>
      </c>
      <c r="U262" s="118">
        <v>1.6632469000000001E-4</v>
      </c>
      <c r="V262" s="42"/>
      <c r="W262" s="42"/>
      <c r="X262" s="42"/>
      <c r="Y262" s="42"/>
      <c r="Z262" s="42"/>
      <c r="AA262" s="42"/>
      <c r="AB262" s="42"/>
      <c r="AC262" s="50"/>
      <c r="AD262" s="50"/>
      <c r="AE262" s="50"/>
      <c r="AF262" s="50"/>
      <c r="AG262" s="50"/>
      <c r="AH262" s="50"/>
      <c r="AI262" s="42"/>
      <c r="AJ262" s="42"/>
      <c r="AK262" s="42"/>
    </row>
    <row r="263" spans="1:37" x14ac:dyDescent="0.25">
      <c r="A263" s="5" t="s">
        <v>236</v>
      </c>
      <c r="B263" s="4" t="s">
        <v>212</v>
      </c>
      <c r="C263" s="4" t="s">
        <v>239</v>
      </c>
      <c r="D263" s="4" t="s">
        <v>440</v>
      </c>
      <c r="E263" s="31" t="s">
        <v>31</v>
      </c>
      <c r="F263" s="4" t="s">
        <v>358</v>
      </c>
      <c r="G263" s="4" t="s">
        <v>325</v>
      </c>
      <c r="H263" s="4" t="s">
        <v>357</v>
      </c>
      <c r="I263" s="113">
        <v>258.88596000000001</v>
      </c>
      <c r="J263" s="120">
        <v>9.9795769998000008</v>
      </c>
      <c r="K263" s="116">
        <v>3.3526643793000015E-2</v>
      </c>
      <c r="L263" s="116">
        <v>3.8286424000000001</v>
      </c>
      <c r="M263" s="116">
        <v>1.107814E-2</v>
      </c>
      <c r="N263" s="116">
        <v>358.41219999999998</v>
      </c>
      <c r="O263" s="116">
        <v>1.2904195000000001</v>
      </c>
      <c r="P263" s="116">
        <v>0.17686951000000001</v>
      </c>
      <c r="Q263" s="116">
        <v>6.1517261000000004E-4</v>
      </c>
      <c r="R263" s="116">
        <v>0.16271994920000002</v>
      </c>
      <c r="S263" s="116">
        <v>5.6595880120000009E-4</v>
      </c>
      <c r="T263" s="116">
        <v>3.2432458999999997E-2</v>
      </c>
      <c r="U263" s="118">
        <v>1.0628437E-4</v>
      </c>
      <c r="V263" s="42"/>
      <c r="W263" s="42"/>
      <c r="X263" s="42"/>
      <c r="Y263" s="42"/>
      <c r="Z263" s="42"/>
      <c r="AA263" s="42"/>
      <c r="AB263" s="42"/>
      <c r="AC263" s="50"/>
      <c r="AD263" s="50"/>
      <c r="AE263" s="50"/>
      <c r="AF263" s="50"/>
      <c r="AG263" s="50"/>
      <c r="AH263" s="50"/>
      <c r="AI263" s="42"/>
      <c r="AJ263" s="42"/>
      <c r="AK263" s="42"/>
    </row>
    <row r="264" spans="1:37" x14ac:dyDescent="0.25">
      <c r="A264" s="5" t="s">
        <v>236</v>
      </c>
      <c r="B264" s="4" t="s">
        <v>212</v>
      </c>
      <c r="C264" s="4" t="s">
        <v>239</v>
      </c>
      <c r="D264" s="4" t="s">
        <v>440</v>
      </c>
      <c r="E264" s="31" t="s">
        <v>32</v>
      </c>
      <c r="F264" s="4" t="s">
        <v>329</v>
      </c>
      <c r="G264" s="4" t="s">
        <v>325</v>
      </c>
      <c r="H264" s="4" t="s">
        <v>357</v>
      </c>
      <c r="I264" s="113">
        <v>156.38674629099998</v>
      </c>
      <c r="J264" s="120">
        <v>2.1280726133423813</v>
      </c>
      <c r="K264" s="116">
        <v>8.0864755097938799E-3</v>
      </c>
      <c r="L264" s="116">
        <v>0.71394728779000005</v>
      </c>
      <c r="M264" s="116">
        <v>2.0657994894899999E-3</v>
      </c>
      <c r="N264" s="116">
        <v>50.000074859999998</v>
      </c>
      <c r="O264" s="116">
        <v>0.18001918246099999</v>
      </c>
      <c r="P264" s="116">
        <v>1.6233022888699995E-2</v>
      </c>
      <c r="Q264" s="116">
        <v>5.6460333523000008E-5</v>
      </c>
      <c r="R264" s="116">
        <v>1.4934381057604E-2</v>
      </c>
      <c r="S264" s="116">
        <v>5.1943506841160005E-5</v>
      </c>
      <c r="T264" s="116">
        <v>3.4587335844300003E-3</v>
      </c>
      <c r="U264" s="118">
        <v>1.13346106541E-5</v>
      </c>
      <c r="V264" s="42"/>
      <c r="W264" s="42"/>
      <c r="X264" s="42"/>
      <c r="Y264" s="42"/>
      <c r="Z264" s="42"/>
      <c r="AA264" s="42"/>
      <c r="AB264" s="42"/>
      <c r="AC264" s="50"/>
      <c r="AD264" s="50"/>
      <c r="AE264" s="50"/>
      <c r="AF264" s="50"/>
      <c r="AG264" s="50"/>
      <c r="AH264" s="50"/>
      <c r="AI264" s="42"/>
      <c r="AJ264" s="42"/>
      <c r="AK264" s="42"/>
    </row>
    <row r="265" spans="1:37" x14ac:dyDescent="0.25">
      <c r="A265" s="5" t="s">
        <v>236</v>
      </c>
      <c r="B265" s="4" t="s">
        <v>212</v>
      </c>
      <c r="C265" s="4" t="s">
        <v>239</v>
      </c>
      <c r="D265" s="4" t="s">
        <v>440</v>
      </c>
      <c r="E265" s="31" t="s">
        <v>33</v>
      </c>
      <c r="F265" s="4" t="s">
        <v>359</v>
      </c>
      <c r="G265" s="4" t="s">
        <v>331</v>
      </c>
      <c r="H265" s="4" t="s">
        <v>357</v>
      </c>
      <c r="I265" s="113">
        <v>15.97908872</v>
      </c>
      <c r="J265" s="120">
        <v>0.46872072229365008</v>
      </c>
      <c r="K265" s="116">
        <v>1.6833465849267E-3</v>
      </c>
      <c r="L265" s="116">
        <v>0.27555680020000001</v>
      </c>
      <c r="M265" s="116">
        <v>8.5295812200000007E-4</v>
      </c>
      <c r="N265" s="116">
        <v>14.780936149999999</v>
      </c>
      <c r="O265" s="116">
        <v>5.6930452299999997E-2</v>
      </c>
      <c r="P265" s="116">
        <v>8.024759250000001E-3</v>
      </c>
      <c r="Q265" s="116">
        <v>2.9858675529999998E-5</v>
      </c>
      <c r="R265" s="116">
        <v>7.3827785100000001E-3</v>
      </c>
      <c r="S265" s="116">
        <v>2.7469981487600002E-5</v>
      </c>
      <c r="T265" s="116">
        <v>1.5412834320000001E-3</v>
      </c>
      <c r="U265" s="118">
        <v>5.4033930699999994E-6</v>
      </c>
      <c r="V265" s="42"/>
      <c r="W265" s="42"/>
      <c r="X265" s="42"/>
      <c r="Y265" s="42"/>
      <c r="Z265" s="42"/>
      <c r="AA265" s="42"/>
      <c r="AB265" s="42"/>
      <c r="AC265" s="50"/>
      <c r="AD265" s="50"/>
      <c r="AE265" s="50"/>
      <c r="AF265" s="50"/>
      <c r="AG265" s="50"/>
      <c r="AH265" s="50"/>
      <c r="AI265" s="42"/>
      <c r="AJ265" s="42"/>
      <c r="AK265" s="42"/>
    </row>
    <row r="266" spans="1:37" x14ac:dyDescent="0.25">
      <c r="A266" s="5" t="s">
        <v>236</v>
      </c>
      <c r="B266" s="4" t="s">
        <v>212</v>
      </c>
      <c r="C266" s="4" t="s">
        <v>239</v>
      </c>
      <c r="D266" s="4" t="s">
        <v>440</v>
      </c>
      <c r="E266" s="31" t="s">
        <v>34</v>
      </c>
      <c r="F266" s="4" t="s">
        <v>330</v>
      </c>
      <c r="G266" s="4" t="s">
        <v>331</v>
      </c>
      <c r="H266" s="4" t="s">
        <v>357</v>
      </c>
      <c r="I266" s="113">
        <v>0.62581295000000003</v>
      </c>
      <c r="J266" s="120">
        <v>4.2863985259999999E-3</v>
      </c>
      <c r="K266" s="116">
        <v>1.5766903313E-5</v>
      </c>
      <c r="L266" s="116">
        <v>1.903549E-3</v>
      </c>
      <c r="M266" s="116">
        <v>5.8922428000000003E-6</v>
      </c>
      <c r="N266" s="116">
        <v>0.12980959</v>
      </c>
      <c r="O266" s="116">
        <v>4.9997633000000005E-4</v>
      </c>
      <c r="P266" s="116">
        <v>5.2065253999999999E-5</v>
      </c>
      <c r="Q266" s="116">
        <v>1.9372536999999999E-7</v>
      </c>
      <c r="R266" s="116">
        <v>4.7900033680000004E-5</v>
      </c>
      <c r="S266" s="116">
        <v>1.7822734039999999E-7</v>
      </c>
      <c r="T266" s="116">
        <v>1.1446825E-5</v>
      </c>
      <c r="U266" s="118">
        <v>4.0129994000000001E-8</v>
      </c>
      <c r="V266" s="42"/>
      <c r="W266" s="42"/>
      <c r="X266" s="42"/>
      <c r="Y266" s="42"/>
      <c r="Z266" s="42"/>
      <c r="AA266" s="42"/>
      <c r="AB266" s="42"/>
      <c r="AC266" s="50"/>
      <c r="AD266" s="50"/>
      <c r="AE266" s="50"/>
      <c r="AF266" s="50"/>
      <c r="AG266" s="50"/>
      <c r="AH266" s="50"/>
      <c r="AI266" s="42"/>
      <c r="AJ266" s="42"/>
      <c r="AK266" s="42"/>
    </row>
    <row r="267" spans="1:37" x14ac:dyDescent="0.25">
      <c r="A267" s="5" t="s">
        <v>236</v>
      </c>
      <c r="B267" s="4" t="s">
        <v>212</v>
      </c>
      <c r="C267" s="4" t="s">
        <v>239</v>
      </c>
      <c r="D267" s="4" t="s">
        <v>440</v>
      </c>
      <c r="E267" s="31" t="s">
        <v>35</v>
      </c>
      <c r="F267" s="4" t="s">
        <v>332</v>
      </c>
      <c r="G267" s="4" t="s">
        <v>331</v>
      </c>
      <c r="H267" s="4" t="s">
        <v>357</v>
      </c>
      <c r="I267" s="113">
        <v>184.72328679999998</v>
      </c>
      <c r="J267" s="120">
        <v>1.6239429536300001</v>
      </c>
      <c r="K267" s="116">
        <v>5.8991490795600003E-3</v>
      </c>
      <c r="L267" s="116">
        <v>0.43235233100000003</v>
      </c>
      <c r="M267" s="116">
        <v>1.3383029399999999E-3</v>
      </c>
      <c r="N267" s="116">
        <v>26.8834248</v>
      </c>
      <c r="O267" s="116">
        <v>0.10354455999999999</v>
      </c>
      <c r="P267" s="116">
        <v>3.23127125E-2</v>
      </c>
      <c r="Q267" s="116">
        <v>1.202297543E-4</v>
      </c>
      <c r="R267" s="116">
        <v>2.9727695500000002E-2</v>
      </c>
      <c r="S267" s="116">
        <v>1.10611373956E-4</v>
      </c>
      <c r="T267" s="116">
        <v>2.8183195999999999E-3</v>
      </c>
      <c r="U267" s="118">
        <v>9.8803947100000008E-6</v>
      </c>
      <c r="V267" s="42"/>
      <c r="W267" s="42"/>
      <c r="X267" s="42"/>
      <c r="Y267" s="42"/>
      <c r="Z267" s="42"/>
      <c r="AA267" s="42"/>
      <c r="AB267" s="42"/>
      <c r="AC267" s="50"/>
      <c r="AD267" s="50"/>
      <c r="AE267" s="50"/>
      <c r="AF267" s="50"/>
      <c r="AG267" s="50"/>
      <c r="AH267" s="50"/>
      <c r="AI267" s="42"/>
      <c r="AJ267" s="42"/>
      <c r="AK267" s="42"/>
    </row>
    <row r="268" spans="1:37" x14ac:dyDescent="0.25">
      <c r="A268" s="5" t="s">
        <v>236</v>
      </c>
      <c r="B268" s="4" t="s">
        <v>212</v>
      </c>
      <c r="C268" s="4" t="s">
        <v>239</v>
      </c>
      <c r="D268" s="4" t="s">
        <v>440</v>
      </c>
      <c r="E268" s="31" t="s">
        <v>36</v>
      </c>
      <c r="F268" s="4" t="s">
        <v>360</v>
      </c>
      <c r="G268" s="4" t="s">
        <v>331</v>
      </c>
      <c r="H268" s="4" t="s">
        <v>357</v>
      </c>
      <c r="I268" s="113">
        <v>18.115196480000002</v>
      </c>
      <c r="J268" s="120">
        <v>0.74670239051319998</v>
      </c>
      <c r="K268" s="116">
        <v>2.6766473147975004E-3</v>
      </c>
      <c r="L268" s="116">
        <v>0.39995091100000002</v>
      </c>
      <c r="M268" s="116">
        <v>1.2380076210000001E-3</v>
      </c>
      <c r="N268" s="116">
        <v>25.967507399999999</v>
      </c>
      <c r="O268" s="116">
        <v>0.10001680326</v>
      </c>
      <c r="P268" s="116">
        <v>1.3488982950000001E-2</v>
      </c>
      <c r="Q268" s="116">
        <v>5.0190066000000006E-5</v>
      </c>
      <c r="R268" s="116">
        <v>1.2409864314000001E-2</v>
      </c>
      <c r="S268" s="116">
        <v>4.6174860720000002E-5</v>
      </c>
      <c r="T268" s="116">
        <v>2.7091000299999998E-3</v>
      </c>
      <c r="U268" s="118">
        <v>9.4974957500000019E-6</v>
      </c>
      <c r="V268" s="42"/>
      <c r="W268" s="42"/>
      <c r="X268" s="42"/>
      <c r="Y268" s="42"/>
      <c r="Z268" s="42"/>
      <c r="AA268" s="42"/>
      <c r="AB268" s="42"/>
      <c r="AC268" s="50"/>
      <c r="AD268" s="50"/>
      <c r="AE268" s="50"/>
      <c r="AF268" s="50"/>
      <c r="AG268" s="50"/>
      <c r="AH268" s="50"/>
      <c r="AI268" s="42"/>
      <c r="AJ268" s="42"/>
      <c r="AK268" s="42"/>
    </row>
    <row r="269" spans="1:37" x14ac:dyDescent="0.25">
      <c r="A269" s="5" t="s">
        <v>236</v>
      </c>
      <c r="B269" s="4" t="s">
        <v>212</v>
      </c>
      <c r="C269" s="4" t="s">
        <v>239</v>
      </c>
      <c r="D269" s="4" t="s">
        <v>440</v>
      </c>
      <c r="E269" s="31" t="s">
        <v>37</v>
      </c>
      <c r="F269" s="4" t="s">
        <v>333</v>
      </c>
      <c r="G269" s="4" t="s">
        <v>331</v>
      </c>
      <c r="H269" s="4" t="s">
        <v>357</v>
      </c>
      <c r="I269" s="113">
        <v>193.52637924699999</v>
      </c>
      <c r="J269" s="120">
        <v>2.3977199178982702</v>
      </c>
      <c r="K269" s="116">
        <v>8.8376157568864008E-3</v>
      </c>
      <c r="L269" s="116">
        <v>0.89531979350000013</v>
      </c>
      <c r="M269" s="116">
        <v>2.7713720050000002E-3</v>
      </c>
      <c r="N269" s="116">
        <v>57.217346677999998</v>
      </c>
      <c r="O269" s="116">
        <v>0.22037910060000002</v>
      </c>
      <c r="P269" s="116">
        <v>3.8657075937000004E-2</v>
      </c>
      <c r="Q269" s="116">
        <v>1.4383596887000002E-4</v>
      </c>
      <c r="R269" s="116">
        <v>3.5564509862039996E-2</v>
      </c>
      <c r="S269" s="116">
        <v>1.323290913604E-4</v>
      </c>
      <c r="T269" s="116">
        <v>5.3697209500000002E-3</v>
      </c>
      <c r="U269" s="118">
        <v>1.8825034298999998E-5</v>
      </c>
      <c r="V269" s="42"/>
      <c r="W269" s="42"/>
      <c r="X269" s="42"/>
      <c r="Y269" s="42"/>
      <c r="Z269" s="42"/>
      <c r="AA269" s="42"/>
      <c r="AB269" s="42"/>
      <c r="AC269" s="50"/>
      <c r="AD269" s="50"/>
      <c r="AE269" s="50"/>
      <c r="AF269" s="50"/>
      <c r="AG269" s="50"/>
      <c r="AH269" s="50"/>
      <c r="AI269" s="42"/>
      <c r="AJ269" s="42"/>
      <c r="AK269" s="42"/>
    </row>
    <row r="270" spans="1:37" x14ac:dyDescent="0.25">
      <c r="A270" s="5" t="s">
        <v>236</v>
      </c>
      <c r="B270" s="4" t="s">
        <v>212</v>
      </c>
      <c r="C270" s="4" t="s">
        <v>239</v>
      </c>
      <c r="D270" s="4" t="s">
        <v>440</v>
      </c>
      <c r="E270" s="31" t="s">
        <v>38</v>
      </c>
      <c r="F270" s="4" t="s">
        <v>361</v>
      </c>
      <c r="G270" s="4" t="s">
        <v>331</v>
      </c>
      <c r="H270" s="4" t="s">
        <v>357</v>
      </c>
      <c r="I270" s="113">
        <v>35.546173650999997</v>
      </c>
      <c r="J270" s="120">
        <v>0.92719141570321995</v>
      </c>
      <c r="K270" s="116">
        <v>3.3401033235301906E-3</v>
      </c>
      <c r="L270" s="116">
        <v>0.33921432200000001</v>
      </c>
      <c r="M270" s="116">
        <v>1.050003564E-3</v>
      </c>
      <c r="N270" s="116">
        <v>23.709002234000003</v>
      </c>
      <c r="O270" s="116">
        <v>9.1317911549999992E-2</v>
      </c>
      <c r="P270" s="116">
        <v>1.6778492193E-2</v>
      </c>
      <c r="Q270" s="116">
        <v>6.2429728609999992E-5</v>
      </c>
      <c r="R270" s="116">
        <v>1.5436212817560004E-2</v>
      </c>
      <c r="S270" s="116">
        <v>5.7435350321200002E-5</v>
      </c>
      <c r="T270" s="116">
        <v>2.2586091660000002E-3</v>
      </c>
      <c r="U270" s="118">
        <v>7.9181759770000003E-6</v>
      </c>
      <c r="V270" s="42"/>
      <c r="W270" s="42"/>
      <c r="X270" s="42"/>
      <c r="Y270" s="42"/>
      <c r="Z270" s="42"/>
      <c r="AA270" s="42"/>
      <c r="AB270" s="42"/>
      <c r="AC270" s="50"/>
      <c r="AD270" s="50"/>
      <c r="AE270" s="50"/>
      <c r="AF270" s="50"/>
      <c r="AG270" s="50"/>
      <c r="AH270" s="50"/>
      <c r="AI270" s="42"/>
      <c r="AJ270" s="42"/>
      <c r="AK270" s="42"/>
    </row>
    <row r="271" spans="1:37" x14ac:dyDescent="0.25">
      <c r="A271" s="5" t="s">
        <v>236</v>
      </c>
      <c r="B271" s="4" t="s">
        <v>212</v>
      </c>
      <c r="C271" s="4" t="s">
        <v>239</v>
      </c>
      <c r="D271" s="4" t="s">
        <v>440</v>
      </c>
      <c r="E271" s="31" t="s">
        <v>39</v>
      </c>
      <c r="F271" s="4" t="s">
        <v>334</v>
      </c>
      <c r="G271" s="4" t="s">
        <v>331</v>
      </c>
      <c r="H271" s="4" t="s">
        <v>357</v>
      </c>
      <c r="I271" s="113">
        <v>2.5616613519999998</v>
      </c>
      <c r="J271" s="120">
        <v>5.5043554929500006E-2</v>
      </c>
      <c r="K271" s="116">
        <v>1.9772387533400002E-4</v>
      </c>
      <c r="L271" s="116">
        <v>1.7195562039999997E-2</v>
      </c>
      <c r="M271" s="116">
        <v>5.3227123999999996E-5</v>
      </c>
      <c r="N271" s="116">
        <v>1.1771463179999999</v>
      </c>
      <c r="O271" s="116">
        <v>4.5339125399999998E-3</v>
      </c>
      <c r="P271" s="116">
        <v>1.170950067E-3</v>
      </c>
      <c r="Q271" s="116">
        <v>4.3568930859999994E-6</v>
      </c>
      <c r="R271" s="116">
        <v>1.07727406164E-3</v>
      </c>
      <c r="S271" s="116">
        <v>4.0083416391200002E-6</v>
      </c>
      <c r="T271" s="116">
        <v>1.1624334659999999E-4</v>
      </c>
      <c r="U271" s="118">
        <v>4.0752303199999997E-7</v>
      </c>
      <c r="V271" s="42"/>
      <c r="W271" s="42"/>
      <c r="X271" s="42"/>
      <c r="Y271" s="42"/>
      <c r="Z271" s="42"/>
      <c r="AA271" s="42"/>
      <c r="AB271" s="42"/>
      <c r="AC271" s="50"/>
      <c r="AD271" s="50"/>
      <c r="AE271" s="50"/>
      <c r="AF271" s="50"/>
      <c r="AG271" s="50"/>
      <c r="AH271" s="50"/>
      <c r="AI271" s="42"/>
      <c r="AJ271" s="42"/>
      <c r="AK271" s="42"/>
    </row>
    <row r="272" spans="1:37" x14ac:dyDescent="0.25">
      <c r="A272" s="5" t="s">
        <v>236</v>
      </c>
      <c r="B272" s="4" t="s">
        <v>212</v>
      </c>
      <c r="C272" s="4" t="s">
        <v>239</v>
      </c>
      <c r="D272" s="4" t="s">
        <v>440</v>
      </c>
      <c r="E272" s="31" t="s">
        <v>40</v>
      </c>
      <c r="F272" s="4" t="s">
        <v>362</v>
      </c>
      <c r="G272" s="4" t="s">
        <v>331</v>
      </c>
      <c r="H272" s="4" t="s">
        <v>357</v>
      </c>
      <c r="I272" s="113">
        <v>56.373225592000004</v>
      </c>
      <c r="J272" s="120">
        <v>1.7473445527365099</v>
      </c>
      <c r="K272" s="116">
        <v>6.2753070431261987E-3</v>
      </c>
      <c r="L272" s="116">
        <v>0.86162870673000003</v>
      </c>
      <c r="M272" s="116">
        <v>2.6670844768499997E-3</v>
      </c>
      <c r="N272" s="116">
        <v>44.008905359000003</v>
      </c>
      <c r="O272" s="116">
        <v>0.169505286009</v>
      </c>
      <c r="P272" s="116">
        <v>3.4046278718000006E-2</v>
      </c>
      <c r="Q272" s="116">
        <v>1.2668004276099998E-4</v>
      </c>
      <c r="R272" s="116">
        <v>3.1322576420560001E-2</v>
      </c>
      <c r="S272" s="116">
        <v>1.1654563934011999E-4</v>
      </c>
      <c r="T272" s="116">
        <v>4.7579861547000007E-3</v>
      </c>
      <c r="U272" s="118">
        <v>1.6680429899600001E-5</v>
      </c>
      <c r="V272" s="42"/>
      <c r="W272" s="42"/>
      <c r="X272" s="42"/>
      <c r="Y272" s="42"/>
      <c r="Z272" s="42"/>
      <c r="AA272" s="42"/>
      <c r="AB272" s="42"/>
      <c r="AC272" s="50"/>
      <c r="AD272" s="50"/>
      <c r="AE272" s="50"/>
      <c r="AF272" s="50"/>
      <c r="AG272" s="50"/>
      <c r="AH272" s="50"/>
      <c r="AI272" s="42"/>
      <c r="AJ272" s="42"/>
      <c r="AK272" s="42"/>
    </row>
    <row r="273" spans="1:37" x14ac:dyDescent="0.25">
      <c r="A273" s="5" t="s">
        <v>236</v>
      </c>
      <c r="B273" s="4" t="s">
        <v>212</v>
      </c>
      <c r="C273" s="4" t="s">
        <v>239</v>
      </c>
      <c r="D273" s="4" t="s">
        <v>440</v>
      </c>
      <c r="E273" s="31" t="s">
        <v>41</v>
      </c>
      <c r="F273" s="4" t="s">
        <v>363</v>
      </c>
      <c r="G273" s="4" t="s">
        <v>331</v>
      </c>
      <c r="H273" s="4" t="s">
        <v>357</v>
      </c>
      <c r="I273" s="113">
        <v>187.59369591000004</v>
      </c>
      <c r="J273" s="120">
        <v>0.9902600053657199</v>
      </c>
      <c r="K273" s="116">
        <v>3.6306913422507509E-3</v>
      </c>
      <c r="L273" s="116">
        <v>0.36637324790000003</v>
      </c>
      <c r="M273" s="116">
        <v>1.1340713904999999E-3</v>
      </c>
      <c r="N273" s="116">
        <v>13.472162089999999</v>
      </c>
      <c r="O273" s="116">
        <v>5.188956275E-2</v>
      </c>
      <c r="P273" s="116">
        <v>1.8883866260000003E-2</v>
      </c>
      <c r="Q273" s="116">
        <v>7.0263443259999995E-5</v>
      </c>
      <c r="R273" s="116">
        <v>1.7373156959200008E-2</v>
      </c>
      <c r="S273" s="116">
        <v>6.46423677992E-5</v>
      </c>
      <c r="T273" s="116">
        <v>1.6170216369999998E-3</v>
      </c>
      <c r="U273" s="118">
        <v>5.6689145719999991E-6</v>
      </c>
      <c r="V273" s="42"/>
      <c r="W273" s="42"/>
      <c r="X273" s="42"/>
      <c r="Y273" s="42"/>
      <c r="Z273" s="42"/>
      <c r="AA273" s="42"/>
      <c r="AB273" s="42"/>
      <c r="AC273" s="50"/>
      <c r="AD273" s="50"/>
      <c r="AE273" s="50"/>
      <c r="AF273" s="50"/>
      <c r="AG273" s="50"/>
      <c r="AH273" s="50"/>
      <c r="AI273" s="42"/>
      <c r="AJ273" s="42"/>
      <c r="AK273" s="42"/>
    </row>
    <row r="274" spans="1:37" x14ac:dyDescent="0.25">
      <c r="A274" s="5" t="s">
        <v>236</v>
      </c>
      <c r="B274" s="4" t="s">
        <v>212</v>
      </c>
      <c r="C274" s="4" t="s">
        <v>239</v>
      </c>
      <c r="D274" s="4" t="s">
        <v>440</v>
      </c>
      <c r="E274" s="31" t="s">
        <v>42</v>
      </c>
      <c r="F274" s="4" t="s">
        <v>335</v>
      </c>
      <c r="G274" s="4" t="s">
        <v>331</v>
      </c>
      <c r="H274" s="4" t="s">
        <v>357</v>
      </c>
      <c r="I274" s="113">
        <v>69.423506169999996</v>
      </c>
      <c r="J274" s="120">
        <v>2.6874304412723999</v>
      </c>
      <c r="K274" s="116">
        <v>9.6123967955630014E-3</v>
      </c>
      <c r="L274" s="116">
        <v>1.2147422589999999</v>
      </c>
      <c r="M274" s="116">
        <v>3.7601117410000005E-3</v>
      </c>
      <c r="N274" s="116">
        <v>101.84137865</v>
      </c>
      <c r="O274" s="116">
        <v>0.39225359809999999</v>
      </c>
      <c r="P274" s="116">
        <v>5.2203602099999996E-2</v>
      </c>
      <c r="Q274" s="116">
        <v>1.942401514E-4</v>
      </c>
      <c r="R274" s="116">
        <v>4.8027313932000007E-2</v>
      </c>
      <c r="S274" s="116">
        <v>1.7870093928799998E-4</v>
      </c>
      <c r="T274" s="116">
        <v>9.9208922599999996E-3</v>
      </c>
      <c r="U274" s="118">
        <v>3.4780414699999996E-5</v>
      </c>
      <c r="V274" s="42"/>
      <c r="W274" s="42"/>
      <c r="X274" s="42"/>
      <c r="Y274" s="42"/>
      <c r="Z274" s="42"/>
      <c r="AA274" s="42"/>
      <c r="AB274" s="42"/>
      <c r="AC274" s="50"/>
      <c r="AD274" s="50"/>
      <c r="AE274" s="50"/>
      <c r="AF274" s="50"/>
      <c r="AG274" s="50"/>
      <c r="AH274" s="50"/>
      <c r="AI274" s="42"/>
      <c r="AJ274" s="42"/>
      <c r="AK274" s="42"/>
    </row>
    <row r="275" spans="1:37" x14ac:dyDescent="0.25">
      <c r="A275" s="5" t="s">
        <v>236</v>
      </c>
      <c r="B275" s="4" t="s">
        <v>212</v>
      </c>
      <c r="C275" s="4" t="s">
        <v>239</v>
      </c>
      <c r="D275" s="4" t="s">
        <v>440</v>
      </c>
      <c r="E275" s="31" t="s">
        <v>43</v>
      </c>
      <c r="F275" s="4" t="s">
        <v>364</v>
      </c>
      <c r="G275" s="4" t="s">
        <v>331</v>
      </c>
      <c r="H275" s="4" t="s">
        <v>357</v>
      </c>
      <c r="I275" s="113">
        <v>445.2701242</v>
      </c>
      <c r="J275" s="120">
        <v>2.8577706545873895</v>
      </c>
      <c r="K275" s="116">
        <v>1.0804924739969119E-2</v>
      </c>
      <c r="L275" s="116">
        <v>0.82525347170000007</v>
      </c>
      <c r="M275" s="116">
        <v>2.5544881250000001E-3</v>
      </c>
      <c r="N275" s="116">
        <v>56.527288200000001</v>
      </c>
      <c r="O275" s="116">
        <v>0.21772126814999998</v>
      </c>
      <c r="P275" s="116">
        <v>3.435760702E-2</v>
      </c>
      <c r="Q275" s="116">
        <v>1.2783844391E-4</v>
      </c>
      <c r="R275" s="116">
        <v>3.1608998458399998E-2</v>
      </c>
      <c r="S275" s="116">
        <v>1.1761136839719999E-4</v>
      </c>
      <c r="T275" s="116">
        <v>4.7633745520000003E-3</v>
      </c>
      <c r="U275" s="118">
        <v>1.6699321212000002E-5</v>
      </c>
      <c r="V275" s="42"/>
      <c r="W275" s="42"/>
      <c r="X275" s="42"/>
      <c r="Y275" s="42"/>
      <c r="Z275" s="42"/>
      <c r="AA275" s="42"/>
      <c r="AB275" s="42"/>
      <c r="AC275" s="50"/>
      <c r="AD275" s="50"/>
      <c r="AE275" s="50"/>
      <c r="AF275" s="50"/>
      <c r="AG275" s="50"/>
      <c r="AH275" s="50"/>
      <c r="AI275" s="42"/>
      <c r="AJ275" s="42"/>
      <c r="AK275" s="42"/>
    </row>
    <row r="276" spans="1:37" x14ac:dyDescent="0.25">
      <c r="A276" s="5" t="s">
        <v>236</v>
      </c>
      <c r="B276" s="4" t="s">
        <v>212</v>
      </c>
      <c r="C276" s="4" t="s">
        <v>239</v>
      </c>
      <c r="D276" s="4" t="s">
        <v>440</v>
      </c>
      <c r="E276" s="31" t="s">
        <v>44</v>
      </c>
      <c r="F276" s="4" t="s">
        <v>365</v>
      </c>
      <c r="G276" s="4" t="s">
        <v>331</v>
      </c>
      <c r="H276" s="4" t="s">
        <v>357</v>
      </c>
      <c r="I276" s="113">
        <v>1.8941269125</v>
      </c>
      <c r="J276" s="120">
        <v>9.988924252697802E-2</v>
      </c>
      <c r="K276" s="116">
        <v>3.5662134218764703E-4</v>
      </c>
      <c r="L276" s="116">
        <v>0.15798499498000002</v>
      </c>
      <c r="M276" s="116">
        <v>4.8902650015999994E-4</v>
      </c>
      <c r="N276" s="116">
        <v>2.2017949693999999</v>
      </c>
      <c r="O276" s="116">
        <v>8.4804632180000006E-3</v>
      </c>
      <c r="P276" s="116">
        <v>1.4913987045000001E-3</v>
      </c>
      <c r="Q276" s="116">
        <v>5.5492241180000006E-6</v>
      </c>
      <c r="R276" s="116">
        <v>1.37208680814E-3</v>
      </c>
      <c r="S276" s="116">
        <v>5.1052861885600001E-6</v>
      </c>
      <c r="T276" s="116">
        <v>3.8786547140000002E-4</v>
      </c>
      <c r="U276" s="118">
        <v>1.3597691865000001E-6</v>
      </c>
      <c r="V276" s="42"/>
      <c r="W276" s="42"/>
      <c r="X276" s="42"/>
      <c r="Y276" s="42"/>
      <c r="Z276" s="42"/>
      <c r="AA276" s="42"/>
      <c r="AB276" s="42"/>
      <c r="AC276" s="50"/>
      <c r="AD276" s="50"/>
      <c r="AE276" s="50"/>
      <c r="AF276" s="50"/>
      <c r="AG276" s="50"/>
      <c r="AH276" s="50"/>
      <c r="AI276" s="42"/>
      <c r="AJ276" s="42"/>
      <c r="AK276" s="42"/>
    </row>
    <row r="277" spans="1:37" x14ac:dyDescent="0.25">
      <c r="A277" s="5" t="s">
        <v>236</v>
      </c>
      <c r="B277" s="4" t="s">
        <v>212</v>
      </c>
      <c r="C277" s="4" t="s">
        <v>239</v>
      </c>
      <c r="D277" s="4" t="s">
        <v>440</v>
      </c>
      <c r="E277" s="31" t="s">
        <v>45</v>
      </c>
      <c r="F277" s="4" t="s">
        <v>336</v>
      </c>
      <c r="G277" s="4" t="s">
        <v>331</v>
      </c>
      <c r="H277" s="4" t="s">
        <v>357</v>
      </c>
      <c r="I277" s="113">
        <v>12.09905041</v>
      </c>
      <c r="J277" s="120">
        <v>0.24216146454990006</v>
      </c>
      <c r="K277" s="116">
        <v>8.7291185266599996E-4</v>
      </c>
      <c r="L277" s="116">
        <v>0.11045784099999999</v>
      </c>
      <c r="M277" s="116">
        <v>3.41911102E-4</v>
      </c>
      <c r="N277" s="116">
        <v>6.5338877900000005</v>
      </c>
      <c r="O277" s="116">
        <v>2.5166009539999999E-2</v>
      </c>
      <c r="P277" s="116">
        <v>4.3534748199999997E-3</v>
      </c>
      <c r="Q277" s="116">
        <v>1.6198491100000001E-5</v>
      </c>
      <c r="R277" s="116">
        <v>4.0051968344000004E-3</v>
      </c>
      <c r="S277" s="116">
        <v>1.4902611811999999E-5</v>
      </c>
      <c r="T277" s="116">
        <v>6.39840901E-4</v>
      </c>
      <c r="U277" s="118">
        <v>2.2431384899999998E-6</v>
      </c>
      <c r="V277" s="42"/>
      <c r="W277" s="42"/>
      <c r="X277" s="42"/>
      <c r="Y277" s="42"/>
      <c r="Z277" s="42"/>
      <c r="AA277" s="42"/>
      <c r="AB277" s="42"/>
      <c r="AC277" s="50"/>
      <c r="AD277" s="50"/>
      <c r="AE277" s="50"/>
      <c r="AF277" s="50"/>
      <c r="AG277" s="50"/>
      <c r="AH277" s="50"/>
      <c r="AI277" s="42"/>
      <c r="AJ277" s="42"/>
      <c r="AK277" s="42"/>
    </row>
    <row r="278" spans="1:37" x14ac:dyDescent="0.25">
      <c r="A278" s="5" t="s">
        <v>236</v>
      </c>
      <c r="B278" s="4" t="s">
        <v>212</v>
      </c>
      <c r="C278" s="4" t="s">
        <v>239</v>
      </c>
      <c r="D278" s="4" t="s">
        <v>440</v>
      </c>
      <c r="E278" s="31" t="s">
        <v>46</v>
      </c>
      <c r="F278" s="4" t="s">
        <v>366</v>
      </c>
      <c r="G278" s="4" t="s">
        <v>331</v>
      </c>
      <c r="H278" s="4" t="s">
        <v>357</v>
      </c>
      <c r="I278" s="113">
        <v>1.7773089095000001</v>
      </c>
      <c r="J278" s="120">
        <v>0.11578030445378</v>
      </c>
      <c r="K278" s="116">
        <v>4.1194696036135999E-4</v>
      </c>
      <c r="L278" s="116">
        <v>0.21273480249999999</v>
      </c>
      <c r="M278" s="116">
        <v>6.5849905879999992E-4</v>
      </c>
      <c r="N278" s="116">
        <v>2.4111650039999999</v>
      </c>
      <c r="O278" s="116">
        <v>9.2868738740000002E-3</v>
      </c>
      <c r="P278" s="116">
        <v>2.296678299E-3</v>
      </c>
      <c r="Q278" s="116">
        <v>8.5455248450000008E-6</v>
      </c>
      <c r="R278" s="116">
        <v>2.1129440350799999E-3</v>
      </c>
      <c r="S278" s="116">
        <v>7.8618828573999995E-6</v>
      </c>
      <c r="T278" s="116">
        <v>5.9854922010000005E-4</v>
      </c>
      <c r="U278" s="118">
        <v>2.0983793179999998E-6</v>
      </c>
      <c r="V278" s="42"/>
      <c r="W278" s="42"/>
      <c r="X278" s="42"/>
      <c r="Y278" s="42"/>
      <c r="Z278" s="42"/>
      <c r="AA278" s="42"/>
      <c r="AB278" s="42"/>
      <c r="AC278" s="50"/>
      <c r="AD278" s="50"/>
      <c r="AE278" s="50"/>
      <c r="AF278" s="50"/>
      <c r="AG278" s="50"/>
      <c r="AH278" s="50"/>
      <c r="AI278" s="42"/>
      <c r="AJ278" s="42"/>
      <c r="AK278" s="42"/>
    </row>
    <row r="279" spans="1:37" x14ac:dyDescent="0.25">
      <c r="A279" s="5" t="s">
        <v>236</v>
      </c>
      <c r="B279" s="4" t="s">
        <v>212</v>
      </c>
      <c r="C279" s="4" t="s">
        <v>239</v>
      </c>
      <c r="D279" s="4" t="s">
        <v>440</v>
      </c>
      <c r="E279" s="31" t="s">
        <v>47</v>
      </c>
      <c r="F279" s="4" t="s">
        <v>367</v>
      </c>
      <c r="G279" s="4" t="s">
        <v>331</v>
      </c>
      <c r="H279" s="4" t="s">
        <v>357</v>
      </c>
      <c r="I279" s="113">
        <v>2.8453623990000003</v>
      </c>
      <c r="J279" s="120">
        <v>0.1806611623471088</v>
      </c>
      <c r="K279" s="116">
        <v>6.4094953006136408E-4</v>
      </c>
      <c r="L279" s="116">
        <v>0.35051610160000007</v>
      </c>
      <c r="M279" s="116">
        <v>1.0849870353999999E-3</v>
      </c>
      <c r="N279" s="116">
        <v>3.8968536010000001</v>
      </c>
      <c r="O279" s="116">
        <v>1.5009171820999999E-2</v>
      </c>
      <c r="P279" s="116">
        <v>5.6320553720000006E-3</v>
      </c>
      <c r="Q279" s="116">
        <v>2.0955856239999999E-5</v>
      </c>
      <c r="R279" s="116">
        <v>5.18149094224E-3</v>
      </c>
      <c r="S279" s="116">
        <v>1.9279387740800001E-5</v>
      </c>
      <c r="T279" s="116">
        <v>1.4114711040000001E-3</v>
      </c>
      <c r="U279" s="118">
        <v>4.9482994749999996E-6</v>
      </c>
      <c r="V279" s="42"/>
      <c r="W279" s="42"/>
      <c r="X279" s="42"/>
      <c r="Y279" s="42"/>
      <c r="Z279" s="42"/>
      <c r="AA279" s="42"/>
      <c r="AB279" s="42"/>
      <c r="AC279" s="50"/>
      <c r="AD279" s="50"/>
      <c r="AE279" s="50"/>
      <c r="AF279" s="50"/>
      <c r="AG279" s="50"/>
      <c r="AH279" s="50"/>
      <c r="AI279" s="42"/>
      <c r="AJ279" s="42"/>
      <c r="AK279" s="42"/>
    </row>
    <row r="280" spans="1:37" x14ac:dyDescent="0.25">
      <c r="A280" s="5" t="s">
        <v>236</v>
      </c>
      <c r="B280" s="4" t="s">
        <v>212</v>
      </c>
      <c r="C280" s="4" t="s">
        <v>239</v>
      </c>
      <c r="D280" s="4" t="s">
        <v>440</v>
      </c>
      <c r="E280" s="31" t="s">
        <v>48</v>
      </c>
      <c r="F280" s="4" t="s">
        <v>368</v>
      </c>
      <c r="G280" s="4" t="s">
        <v>331</v>
      </c>
      <c r="H280" s="4" t="s">
        <v>357</v>
      </c>
      <c r="I280" s="113">
        <v>14.760845326</v>
      </c>
      <c r="J280" s="120">
        <v>0.9606834642887202</v>
      </c>
      <c r="K280" s="116">
        <v>3.4438358274842388E-3</v>
      </c>
      <c r="L280" s="116">
        <v>0.47865469571999997</v>
      </c>
      <c r="M280" s="116">
        <v>1.4816271345E-3</v>
      </c>
      <c r="N280" s="116">
        <v>35.130308136800004</v>
      </c>
      <c r="O280" s="116">
        <v>0.13530836983499997</v>
      </c>
      <c r="P280" s="116">
        <v>1.5884079161E-2</v>
      </c>
      <c r="Q280" s="116">
        <v>5.9101783789999994E-5</v>
      </c>
      <c r="R280" s="116">
        <v>1.4613352828120001E-2</v>
      </c>
      <c r="S280" s="116">
        <v>5.4373641086800002E-5</v>
      </c>
      <c r="T280" s="116">
        <v>3.2591403460000001E-3</v>
      </c>
      <c r="U280" s="118">
        <v>1.1425813516E-5</v>
      </c>
      <c r="V280" s="42"/>
      <c r="W280" s="42"/>
      <c r="X280" s="42"/>
      <c r="Y280" s="42"/>
      <c r="Z280" s="42"/>
      <c r="AA280" s="42"/>
      <c r="AB280" s="42"/>
      <c r="AC280" s="50"/>
      <c r="AD280" s="50"/>
      <c r="AE280" s="50"/>
      <c r="AF280" s="50"/>
      <c r="AG280" s="50"/>
      <c r="AH280" s="50"/>
      <c r="AI280" s="42"/>
      <c r="AJ280" s="42"/>
      <c r="AK280" s="42"/>
    </row>
    <row r="281" spans="1:37" x14ac:dyDescent="0.25">
      <c r="A281" s="5" t="s">
        <v>236</v>
      </c>
      <c r="B281" s="4" t="s">
        <v>212</v>
      </c>
      <c r="C281" s="4" t="s">
        <v>239</v>
      </c>
      <c r="D281" s="4" t="s">
        <v>440</v>
      </c>
      <c r="E281" s="31" t="s">
        <v>49</v>
      </c>
      <c r="F281" s="4" t="s">
        <v>369</v>
      </c>
      <c r="G281" s="4" t="s">
        <v>331</v>
      </c>
      <c r="H281" s="4" t="s">
        <v>357</v>
      </c>
      <c r="I281" s="113">
        <v>18.14857597</v>
      </c>
      <c r="J281" s="120">
        <v>0.62308057598220012</v>
      </c>
      <c r="K281" s="116">
        <v>2.2536165660880006E-3</v>
      </c>
      <c r="L281" s="116">
        <v>0.67334288899999994</v>
      </c>
      <c r="M281" s="116">
        <v>2.0842648940000001E-3</v>
      </c>
      <c r="N281" s="116">
        <v>17.18260862</v>
      </c>
      <c r="O281" s="116">
        <v>6.6180766399999993E-2</v>
      </c>
      <c r="P281" s="116">
        <v>9.4191672800000015E-3</v>
      </c>
      <c r="Q281" s="116">
        <v>3.5047013669999999E-5</v>
      </c>
      <c r="R281" s="116">
        <v>8.6656338976000002E-3</v>
      </c>
      <c r="S281" s="116">
        <v>3.2243252576400004E-5</v>
      </c>
      <c r="T281" s="116">
        <v>2.2758329950000001E-3</v>
      </c>
      <c r="U281" s="118">
        <v>7.9785584500000008E-6</v>
      </c>
      <c r="V281" s="42"/>
      <c r="W281" s="42"/>
      <c r="X281" s="42"/>
      <c r="Y281" s="42"/>
      <c r="Z281" s="42"/>
      <c r="AA281" s="42"/>
      <c r="AB281" s="42"/>
      <c r="AC281" s="50"/>
      <c r="AD281" s="50"/>
      <c r="AE281" s="50"/>
      <c r="AF281" s="50"/>
      <c r="AG281" s="50"/>
      <c r="AH281" s="50"/>
      <c r="AI281" s="42"/>
      <c r="AJ281" s="42"/>
      <c r="AK281" s="42"/>
    </row>
    <row r="282" spans="1:37" x14ac:dyDescent="0.25">
      <c r="A282" s="5" t="s">
        <v>236</v>
      </c>
      <c r="B282" s="4" t="s">
        <v>212</v>
      </c>
      <c r="C282" s="4" t="s">
        <v>239</v>
      </c>
      <c r="D282" s="4" t="s">
        <v>440</v>
      </c>
      <c r="E282" s="31" t="s">
        <v>50</v>
      </c>
      <c r="F282" s="4" t="s">
        <v>370</v>
      </c>
      <c r="G282" s="4" t="s">
        <v>331</v>
      </c>
      <c r="H282" s="4" t="s">
        <v>357</v>
      </c>
      <c r="I282" s="113">
        <v>52.384706519999995</v>
      </c>
      <c r="J282" s="120">
        <v>0.40941279443523398</v>
      </c>
      <c r="K282" s="116">
        <v>1.570703186460115E-3</v>
      </c>
      <c r="L282" s="116">
        <v>0.13887292949999999</v>
      </c>
      <c r="M282" s="116">
        <v>4.2986712699999999E-4</v>
      </c>
      <c r="N282" s="116">
        <v>9.1787952690000001</v>
      </c>
      <c r="O282" s="116">
        <v>3.5353173580000001E-2</v>
      </c>
      <c r="P282" s="116">
        <v>4.1631162459999996E-3</v>
      </c>
      <c r="Q282" s="116">
        <v>1.5490201360000003E-5</v>
      </c>
      <c r="R282" s="116">
        <v>3.8300669463200003E-3</v>
      </c>
      <c r="S282" s="116">
        <v>1.4250985251199999E-5</v>
      </c>
      <c r="T282" s="116">
        <v>7.4426143399999997E-4</v>
      </c>
      <c r="U282" s="118">
        <v>2.609213274E-6</v>
      </c>
      <c r="V282" s="42"/>
      <c r="W282" s="42"/>
      <c r="X282" s="42"/>
      <c r="Y282" s="42"/>
      <c r="Z282" s="42"/>
      <c r="AA282" s="42"/>
      <c r="AB282" s="42"/>
      <c r="AC282" s="50"/>
      <c r="AD282" s="50"/>
      <c r="AE282" s="50"/>
      <c r="AF282" s="50"/>
      <c r="AG282" s="50"/>
      <c r="AH282" s="50"/>
      <c r="AI282" s="42"/>
      <c r="AJ282" s="42"/>
      <c r="AK282" s="42"/>
    </row>
    <row r="283" spans="1:37" x14ac:dyDescent="0.25">
      <c r="A283" s="5" t="s">
        <v>236</v>
      </c>
      <c r="B283" s="4" t="s">
        <v>212</v>
      </c>
      <c r="C283" s="4" t="s">
        <v>239</v>
      </c>
      <c r="D283" s="4" t="s">
        <v>440</v>
      </c>
      <c r="E283" s="31" t="s">
        <v>51</v>
      </c>
      <c r="F283" s="4" t="s">
        <v>371</v>
      </c>
      <c r="G283" s="4" t="s">
        <v>331</v>
      </c>
      <c r="H283" s="4" t="s">
        <v>357</v>
      </c>
      <c r="I283" s="113">
        <v>1.1765282939999999</v>
      </c>
      <c r="J283" s="120">
        <v>0.13645301632458998</v>
      </c>
      <c r="K283" s="116">
        <v>4.8515363849280008E-4</v>
      </c>
      <c r="L283" s="116">
        <v>0.24959096934</v>
      </c>
      <c r="M283" s="116">
        <v>7.725836386E-4</v>
      </c>
      <c r="N283" s="116">
        <v>2.677055475</v>
      </c>
      <c r="O283" s="116">
        <v>1.031098345E-2</v>
      </c>
      <c r="P283" s="116">
        <v>1.958651673E-3</v>
      </c>
      <c r="Q283" s="116">
        <v>7.2877890179999997E-6</v>
      </c>
      <c r="R283" s="116">
        <v>1.80195953916E-3</v>
      </c>
      <c r="S283" s="116">
        <v>6.7047658965599994E-6</v>
      </c>
      <c r="T283" s="116">
        <v>5.3493166669999999E-4</v>
      </c>
      <c r="U283" s="118">
        <v>1.8753503670000001E-6</v>
      </c>
      <c r="V283" s="42"/>
      <c r="W283" s="42"/>
      <c r="X283" s="42"/>
      <c r="Y283" s="42"/>
      <c r="Z283" s="42"/>
      <c r="AA283" s="42"/>
      <c r="AB283" s="42"/>
      <c r="AC283" s="50"/>
      <c r="AD283" s="50"/>
      <c r="AE283" s="50"/>
      <c r="AF283" s="50"/>
      <c r="AG283" s="50"/>
      <c r="AH283" s="50"/>
      <c r="AI283" s="42"/>
      <c r="AJ283" s="42"/>
      <c r="AK283" s="42"/>
    </row>
    <row r="284" spans="1:37" x14ac:dyDescent="0.25">
      <c r="A284" s="5" t="s">
        <v>236</v>
      </c>
      <c r="B284" s="4" t="s">
        <v>212</v>
      </c>
      <c r="C284" s="4" t="s">
        <v>239</v>
      </c>
      <c r="D284" s="4" t="s">
        <v>440</v>
      </c>
      <c r="E284" s="31" t="s">
        <v>52</v>
      </c>
      <c r="F284" s="4" t="s">
        <v>372</v>
      </c>
      <c r="G284" s="4" t="s">
        <v>338</v>
      </c>
      <c r="H284" s="4" t="s">
        <v>357</v>
      </c>
      <c r="I284" s="113">
        <v>56.243667840000001</v>
      </c>
      <c r="J284" s="120">
        <v>2.6573593426340008</v>
      </c>
      <c r="K284" s="116">
        <v>8.2923709256049992E-3</v>
      </c>
      <c r="L284" s="116">
        <v>3.6726619875999997</v>
      </c>
      <c r="M284" s="116">
        <v>9.6863020699999997E-3</v>
      </c>
      <c r="N284" s="116">
        <v>61.746189290000004</v>
      </c>
      <c r="O284" s="116">
        <v>0.20263441100000001</v>
      </c>
      <c r="P284" s="116">
        <v>3.1225521039999996E-2</v>
      </c>
      <c r="Q284" s="116">
        <v>9.8993946999999989E-5</v>
      </c>
      <c r="R284" s="116">
        <v>2.8727479356799996E-2</v>
      </c>
      <c r="S284" s="116">
        <v>9.1074431240000011E-5</v>
      </c>
      <c r="T284" s="116">
        <v>7.8676322240000002E-3</v>
      </c>
      <c r="U284" s="118">
        <v>2.3501118710000001E-5</v>
      </c>
      <c r="V284" s="42"/>
      <c r="W284" s="42"/>
      <c r="X284" s="42"/>
      <c r="Y284" s="42"/>
      <c r="Z284" s="42"/>
      <c r="AA284" s="42"/>
      <c r="AB284" s="42"/>
      <c r="AC284" s="50"/>
      <c r="AD284" s="50"/>
      <c r="AE284" s="50"/>
      <c r="AF284" s="50"/>
      <c r="AG284" s="50"/>
      <c r="AH284" s="50"/>
      <c r="AI284" s="42"/>
      <c r="AJ284" s="42"/>
      <c r="AK284" s="42"/>
    </row>
    <row r="285" spans="1:37" x14ac:dyDescent="0.25">
      <c r="A285" s="5" t="s">
        <v>236</v>
      </c>
      <c r="B285" s="4" t="s">
        <v>212</v>
      </c>
      <c r="C285" s="4" t="s">
        <v>239</v>
      </c>
      <c r="D285" s="4" t="s">
        <v>440</v>
      </c>
      <c r="E285" s="31" t="s">
        <v>53</v>
      </c>
      <c r="F285" s="4" t="s">
        <v>373</v>
      </c>
      <c r="G285" s="4" t="s">
        <v>338</v>
      </c>
      <c r="H285" s="4" t="s">
        <v>357</v>
      </c>
      <c r="I285" s="113">
        <v>31.573989937</v>
      </c>
      <c r="J285" s="120">
        <v>4.1024655374869008</v>
      </c>
      <c r="K285" s="116">
        <v>1.2528930831414101E-2</v>
      </c>
      <c r="L285" s="116">
        <v>8.0244857449999998</v>
      </c>
      <c r="M285" s="116">
        <v>2.1163827944999998E-2</v>
      </c>
      <c r="N285" s="116">
        <v>90.190959320000005</v>
      </c>
      <c r="O285" s="116">
        <v>0.29598253690999998</v>
      </c>
      <c r="P285" s="116">
        <v>9.7894616539999993E-2</v>
      </c>
      <c r="Q285" s="116">
        <v>3.1035427813999995E-4</v>
      </c>
      <c r="R285" s="116">
        <v>9.0063047216800002E-2</v>
      </c>
      <c r="S285" s="116">
        <v>2.8552593588879996E-4</v>
      </c>
      <c r="T285" s="116">
        <v>2.4545830535E-2</v>
      </c>
      <c r="U285" s="118">
        <v>7.331995942000001E-5</v>
      </c>
      <c r="V285" s="42"/>
      <c r="W285" s="42"/>
      <c r="X285" s="42"/>
      <c r="Y285" s="42"/>
      <c r="Z285" s="42"/>
      <c r="AA285" s="42"/>
      <c r="AB285" s="42"/>
      <c r="AC285" s="50"/>
      <c r="AD285" s="50"/>
      <c r="AE285" s="50"/>
      <c r="AF285" s="50"/>
      <c r="AG285" s="50"/>
      <c r="AH285" s="50"/>
      <c r="AI285" s="42"/>
      <c r="AJ285" s="42"/>
      <c r="AK285" s="42"/>
    </row>
    <row r="286" spans="1:37" x14ac:dyDescent="0.25">
      <c r="A286" s="5" t="s">
        <v>236</v>
      </c>
      <c r="B286" s="4" t="s">
        <v>212</v>
      </c>
      <c r="C286" s="4" t="s">
        <v>239</v>
      </c>
      <c r="D286" s="4" t="s">
        <v>440</v>
      </c>
      <c r="E286" s="31" t="s">
        <v>54</v>
      </c>
      <c r="F286" s="4" t="s">
        <v>337</v>
      </c>
      <c r="G286" s="4" t="s">
        <v>338</v>
      </c>
      <c r="H286" s="4" t="s">
        <v>357</v>
      </c>
      <c r="I286" s="113">
        <v>32.779061126999999</v>
      </c>
      <c r="J286" s="120">
        <v>1.3632922747808403</v>
      </c>
      <c r="K286" s="116">
        <v>4.1984289929130093E-3</v>
      </c>
      <c r="L286" s="116">
        <v>1.0999841643999997</v>
      </c>
      <c r="M286" s="116">
        <v>2.9011052300000001E-3</v>
      </c>
      <c r="N286" s="116">
        <v>35.690603669000005</v>
      </c>
      <c r="O286" s="116">
        <v>0.11712699159999999</v>
      </c>
      <c r="P286" s="116">
        <v>3.2534885151999995E-2</v>
      </c>
      <c r="Q286" s="116">
        <v>1.0314501772E-4</v>
      </c>
      <c r="R286" s="116">
        <v>2.9932094339840003E-2</v>
      </c>
      <c r="S286" s="116">
        <v>9.4893416302399997E-5</v>
      </c>
      <c r="T286" s="116">
        <v>6.0458272090000006E-3</v>
      </c>
      <c r="U286" s="118">
        <v>1.8059270163000001E-5</v>
      </c>
      <c r="V286" s="42"/>
      <c r="W286" s="42"/>
      <c r="X286" s="42"/>
      <c r="Y286" s="42"/>
      <c r="Z286" s="42"/>
      <c r="AA286" s="42"/>
      <c r="AB286" s="42"/>
      <c r="AC286" s="50"/>
      <c r="AD286" s="50"/>
      <c r="AE286" s="50"/>
      <c r="AF286" s="50"/>
      <c r="AG286" s="50"/>
      <c r="AH286" s="50"/>
      <c r="AI286" s="42"/>
      <c r="AJ286" s="42"/>
      <c r="AK286" s="42"/>
    </row>
    <row r="287" spans="1:37" x14ac:dyDescent="0.25">
      <c r="A287" s="5" t="s">
        <v>236</v>
      </c>
      <c r="B287" s="4" t="s">
        <v>212</v>
      </c>
      <c r="C287" s="4" t="s">
        <v>239</v>
      </c>
      <c r="D287" s="4" t="s">
        <v>440</v>
      </c>
      <c r="E287" s="31" t="s">
        <v>55</v>
      </c>
      <c r="F287" s="4" t="s">
        <v>339</v>
      </c>
      <c r="G287" s="4" t="s">
        <v>338</v>
      </c>
      <c r="H287" s="4" t="s">
        <v>357</v>
      </c>
      <c r="I287" s="113">
        <v>137.9304779</v>
      </c>
      <c r="J287" s="120">
        <v>6.2491798375539309</v>
      </c>
      <c r="K287" s="116">
        <v>1.9255680002143401E-2</v>
      </c>
      <c r="L287" s="116">
        <v>1.7547802080000001</v>
      </c>
      <c r="M287" s="116">
        <v>4.6280684000000001E-3</v>
      </c>
      <c r="N287" s="116">
        <v>100.485001626</v>
      </c>
      <c r="O287" s="116">
        <v>0.32976480838999994</v>
      </c>
      <c r="P287" s="116">
        <v>0.13614444513399998</v>
      </c>
      <c r="Q287" s="116">
        <v>4.3161732369999999E-4</v>
      </c>
      <c r="R287" s="116">
        <v>0.12525288952328001</v>
      </c>
      <c r="S287" s="116">
        <v>3.9708793780400011E-4</v>
      </c>
      <c r="T287" s="116">
        <v>1.0914767242E-2</v>
      </c>
      <c r="U287" s="118">
        <v>3.2603105952000001E-5</v>
      </c>
      <c r="V287" s="42"/>
      <c r="W287" s="42"/>
      <c r="X287" s="42"/>
      <c r="Y287" s="42"/>
      <c r="Z287" s="42"/>
      <c r="AA287" s="42"/>
      <c r="AB287" s="42"/>
      <c r="AC287" s="50"/>
      <c r="AD287" s="50"/>
      <c r="AE287" s="50"/>
      <c r="AF287" s="50"/>
      <c r="AG287" s="50"/>
      <c r="AH287" s="50"/>
      <c r="AI287" s="42"/>
      <c r="AJ287" s="42"/>
      <c r="AK287" s="42"/>
    </row>
    <row r="288" spans="1:37" x14ac:dyDescent="0.25">
      <c r="A288" s="5" t="s">
        <v>236</v>
      </c>
      <c r="B288" s="4" t="s">
        <v>212</v>
      </c>
      <c r="C288" s="4" t="s">
        <v>239</v>
      </c>
      <c r="D288" s="4" t="s">
        <v>440</v>
      </c>
      <c r="E288" s="31" t="s">
        <v>56</v>
      </c>
      <c r="F288" s="4" t="s">
        <v>374</v>
      </c>
      <c r="G288" s="4" t="s">
        <v>338</v>
      </c>
      <c r="H288" s="4" t="s">
        <v>357</v>
      </c>
      <c r="I288" s="113">
        <v>3.2611348659999999</v>
      </c>
      <c r="J288" s="120">
        <v>0.18095619311551003</v>
      </c>
      <c r="K288" s="116">
        <v>5.6333028612630008E-4</v>
      </c>
      <c r="L288" s="116">
        <v>0.23384127938999999</v>
      </c>
      <c r="M288" s="116">
        <v>6.1673444772000004E-4</v>
      </c>
      <c r="N288" s="116">
        <v>4.4636458542000002</v>
      </c>
      <c r="O288" s="116">
        <v>1.4648487857E-2</v>
      </c>
      <c r="P288" s="116">
        <v>2.2448876630000001E-3</v>
      </c>
      <c r="Q288" s="116">
        <v>7.1169444749999992E-6</v>
      </c>
      <c r="R288" s="116">
        <v>2.0652966499600002E-3</v>
      </c>
      <c r="S288" s="116">
        <v>6.5475889170000001E-6</v>
      </c>
      <c r="T288" s="116">
        <v>5.5096664778999998E-4</v>
      </c>
      <c r="U288" s="118">
        <v>1.6457723320999999E-6</v>
      </c>
      <c r="V288" s="42"/>
      <c r="W288" s="42"/>
      <c r="X288" s="42"/>
      <c r="Y288" s="42"/>
      <c r="Z288" s="42"/>
      <c r="AA288" s="42"/>
      <c r="AB288" s="42"/>
      <c r="AC288" s="50"/>
      <c r="AD288" s="50"/>
      <c r="AE288" s="50"/>
      <c r="AF288" s="50"/>
      <c r="AG288" s="50"/>
      <c r="AH288" s="50"/>
      <c r="AI288" s="42"/>
      <c r="AJ288" s="42"/>
      <c r="AK288" s="42"/>
    </row>
    <row r="289" spans="1:37" x14ac:dyDescent="0.25">
      <c r="A289" s="5" t="s">
        <v>236</v>
      </c>
      <c r="B289" s="4" t="s">
        <v>212</v>
      </c>
      <c r="C289" s="4" t="s">
        <v>239</v>
      </c>
      <c r="D289" s="4" t="s">
        <v>440</v>
      </c>
      <c r="E289" s="31" t="s">
        <v>57</v>
      </c>
      <c r="F289" s="4" t="s">
        <v>375</v>
      </c>
      <c r="G289" s="4" t="s">
        <v>338</v>
      </c>
      <c r="H289" s="4" t="s">
        <v>357</v>
      </c>
      <c r="I289" s="113">
        <v>1.4909986199999998</v>
      </c>
      <c r="J289" s="120">
        <v>7.3528728751740005E-2</v>
      </c>
      <c r="K289" s="116">
        <v>1.9962581091530004E-4</v>
      </c>
      <c r="L289" s="116">
        <v>3.2185028420000004E-2</v>
      </c>
      <c r="M289" s="116">
        <v>7.2758576319999994E-5</v>
      </c>
      <c r="N289" s="116">
        <v>2.2858412179999998</v>
      </c>
      <c r="O289" s="116">
        <v>6.4298741349999994E-3</v>
      </c>
      <c r="P289" s="116">
        <v>9.695020279999999E-4</v>
      </c>
      <c r="Q289" s="116">
        <v>2.6345165239999997E-6</v>
      </c>
      <c r="R289" s="116">
        <v>8.9194186575999998E-4</v>
      </c>
      <c r="S289" s="116">
        <v>2.42375520208E-6</v>
      </c>
      <c r="T289" s="116">
        <v>2.0224550679999998E-4</v>
      </c>
      <c r="U289" s="118">
        <v>5.1781744710000009E-7</v>
      </c>
      <c r="V289" s="42"/>
      <c r="W289" s="42"/>
      <c r="X289" s="42"/>
      <c r="Y289" s="42"/>
      <c r="Z289" s="42"/>
      <c r="AA289" s="42"/>
      <c r="AB289" s="42"/>
      <c r="AC289" s="50"/>
      <c r="AD289" s="50"/>
      <c r="AE289" s="50"/>
      <c r="AF289" s="50"/>
      <c r="AG289" s="50"/>
      <c r="AH289" s="50"/>
      <c r="AI289" s="42"/>
      <c r="AJ289" s="42"/>
      <c r="AK289" s="42"/>
    </row>
    <row r="290" spans="1:37" x14ac:dyDescent="0.25">
      <c r="A290" s="5" t="s">
        <v>236</v>
      </c>
      <c r="B290" s="4" t="s">
        <v>212</v>
      </c>
      <c r="C290" s="4" t="s">
        <v>239</v>
      </c>
      <c r="D290" s="4" t="s">
        <v>440</v>
      </c>
      <c r="E290" s="31" t="s">
        <v>58</v>
      </c>
      <c r="F290" s="4" t="s">
        <v>376</v>
      </c>
      <c r="G290" s="4" t="s">
        <v>338</v>
      </c>
      <c r="H290" s="4" t="s">
        <v>357</v>
      </c>
      <c r="I290" s="113">
        <v>2.105761282</v>
      </c>
      <c r="J290" s="120">
        <v>0.131565421817147</v>
      </c>
      <c r="K290" s="116">
        <v>3.9701586290481999E-4</v>
      </c>
      <c r="L290" s="116">
        <v>0.27712769744999999</v>
      </c>
      <c r="M290" s="116">
        <v>7.3089835179999995E-4</v>
      </c>
      <c r="N290" s="116">
        <v>2.9123871395999998</v>
      </c>
      <c r="O290" s="116">
        <v>9.5576739139999999E-3</v>
      </c>
      <c r="P290" s="116">
        <v>1.0110960717E-2</v>
      </c>
      <c r="Q290" s="116">
        <v>3.2054675239999997E-5</v>
      </c>
      <c r="R290" s="116">
        <v>9.3020838596400007E-3</v>
      </c>
      <c r="S290" s="116">
        <v>2.9490301220800002E-5</v>
      </c>
      <c r="T290" s="116">
        <v>2.3981328699999999E-3</v>
      </c>
      <c r="U290" s="118">
        <v>7.1633762460000003E-6</v>
      </c>
      <c r="V290" s="42"/>
      <c r="W290" s="42"/>
      <c r="X290" s="42"/>
      <c r="Y290" s="42"/>
      <c r="Z290" s="42"/>
      <c r="AA290" s="42"/>
      <c r="AB290" s="42"/>
      <c r="AC290" s="50"/>
      <c r="AD290" s="50"/>
      <c r="AE290" s="50"/>
      <c r="AF290" s="50"/>
      <c r="AG290" s="50"/>
      <c r="AH290" s="50"/>
      <c r="AI290" s="42"/>
      <c r="AJ290" s="42"/>
      <c r="AK290" s="42"/>
    </row>
    <row r="291" spans="1:37" x14ac:dyDescent="0.25">
      <c r="A291" s="5" t="s">
        <v>236</v>
      </c>
      <c r="B291" s="4" t="s">
        <v>212</v>
      </c>
      <c r="C291" s="4" t="s">
        <v>239</v>
      </c>
      <c r="D291" s="4" t="s">
        <v>440</v>
      </c>
      <c r="E291" s="31" t="s">
        <v>59</v>
      </c>
      <c r="F291" s="4" t="s">
        <v>377</v>
      </c>
      <c r="G291" s="4" t="s">
        <v>341</v>
      </c>
      <c r="H291" s="4" t="s">
        <v>357</v>
      </c>
      <c r="I291" s="113">
        <v>125212.07359499999</v>
      </c>
      <c r="J291" s="120">
        <v>183.52893551388334</v>
      </c>
      <c r="K291" s="116">
        <v>0.66244382510235711</v>
      </c>
      <c r="L291" s="116">
        <v>21.245437049000003</v>
      </c>
      <c r="M291" s="116">
        <v>5.9678636196000001E-2</v>
      </c>
      <c r="N291" s="116">
        <v>1599.09514173</v>
      </c>
      <c r="O291" s="116">
        <v>5.5892510018000001</v>
      </c>
      <c r="P291" s="116">
        <v>1.6959972435399999</v>
      </c>
      <c r="Q291" s="116">
        <v>5.7266442057099997E-3</v>
      </c>
      <c r="R291" s="116">
        <v>1.5603174640568001</v>
      </c>
      <c r="S291" s="116">
        <v>5.2685126692532001E-3</v>
      </c>
      <c r="T291" s="116">
        <v>0.13144478545499999</v>
      </c>
      <c r="U291" s="118">
        <v>4.1818073683999997E-4</v>
      </c>
      <c r="V291" s="42"/>
      <c r="W291" s="42"/>
      <c r="X291" s="42"/>
      <c r="Y291" s="42"/>
      <c r="Z291" s="42"/>
      <c r="AA291" s="42"/>
      <c r="AB291" s="42"/>
      <c r="AC291" s="50"/>
      <c r="AD291" s="50"/>
      <c r="AE291" s="50"/>
      <c r="AF291" s="50"/>
      <c r="AG291" s="50"/>
      <c r="AH291" s="50"/>
      <c r="AI291" s="42"/>
      <c r="AJ291" s="42"/>
      <c r="AK291" s="42"/>
    </row>
    <row r="292" spans="1:37" x14ac:dyDescent="0.25">
      <c r="A292" s="5" t="s">
        <v>236</v>
      </c>
      <c r="B292" s="4" t="s">
        <v>212</v>
      </c>
      <c r="C292" s="4" t="s">
        <v>239</v>
      </c>
      <c r="D292" s="4" t="s">
        <v>440</v>
      </c>
      <c r="E292" s="31" t="s">
        <v>60</v>
      </c>
      <c r="F292" s="4" t="s">
        <v>377</v>
      </c>
      <c r="G292" s="4" t="s">
        <v>342</v>
      </c>
      <c r="H292" s="4" t="s">
        <v>357</v>
      </c>
      <c r="I292" s="113">
        <v>8669.634615500001</v>
      </c>
      <c r="J292" s="120">
        <v>132.52823409443201</v>
      </c>
      <c r="K292" s="116">
        <v>0.62666188861387306</v>
      </c>
      <c r="L292" s="116">
        <v>21.589684328000001</v>
      </c>
      <c r="M292" s="116">
        <v>8.7329708490000005E-2</v>
      </c>
      <c r="N292" s="116">
        <v>1232.8694838299998</v>
      </c>
      <c r="O292" s="116">
        <v>6.2052440826999993</v>
      </c>
      <c r="P292" s="116">
        <v>2.3802334889000001</v>
      </c>
      <c r="Q292" s="116">
        <v>1.1573299701299999E-2</v>
      </c>
      <c r="R292" s="116">
        <v>2.1898148097880004</v>
      </c>
      <c r="S292" s="116">
        <v>1.0647435725196001E-2</v>
      </c>
      <c r="T292" s="116">
        <v>0.14859209243000002</v>
      </c>
      <c r="U292" s="118">
        <v>6.8073624743000003E-4</v>
      </c>
      <c r="V292" s="42"/>
      <c r="W292" s="42"/>
      <c r="X292" s="42"/>
      <c r="Y292" s="42"/>
      <c r="Z292" s="42"/>
      <c r="AA292" s="42"/>
      <c r="AB292" s="42"/>
      <c r="AC292" s="50"/>
      <c r="AD292" s="50"/>
      <c r="AE292" s="50"/>
      <c r="AF292" s="50"/>
      <c r="AG292" s="50"/>
      <c r="AH292" s="50"/>
      <c r="AI292" s="42"/>
      <c r="AJ292" s="42"/>
      <c r="AK292" s="42"/>
    </row>
    <row r="293" spans="1:37" x14ac:dyDescent="0.25">
      <c r="A293" s="5" t="s">
        <v>236</v>
      </c>
      <c r="B293" s="4" t="s">
        <v>212</v>
      </c>
      <c r="C293" s="4" t="s">
        <v>239</v>
      </c>
      <c r="D293" s="4" t="s">
        <v>440</v>
      </c>
      <c r="E293" s="31" t="s">
        <v>61</v>
      </c>
      <c r="F293" s="4" t="s">
        <v>340</v>
      </c>
      <c r="G293" s="4" t="s">
        <v>341</v>
      </c>
      <c r="H293" s="4" t="s">
        <v>357</v>
      </c>
      <c r="I293" s="113">
        <v>10999.019</v>
      </c>
      <c r="J293" s="120">
        <v>15.5800926174</v>
      </c>
      <c r="K293" s="116">
        <v>5.5956844550000009E-2</v>
      </c>
      <c r="L293" s="116">
        <v>1.7859750000000001</v>
      </c>
      <c r="M293" s="116">
        <v>5.01682E-3</v>
      </c>
      <c r="N293" s="116">
        <v>134.17604</v>
      </c>
      <c r="O293" s="116">
        <v>0.46897987000000002</v>
      </c>
      <c r="P293" s="116">
        <v>0.14425579999999999</v>
      </c>
      <c r="Q293" s="116">
        <v>4.8708904000000001E-4</v>
      </c>
      <c r="R293" s="116">
        <v>0.13271533599999999</v>
      </c>
      <c r="S293" s="116">
        <v>4.4812191680000001E-4</v>
      </c>
      <c r="T293" s="116">
        <v>1.1039264999999999E-2</v>
      </c>
      <c r="U293" s="118">
        <v>3.5120512999999999E-5</v>
      </c>
      <c r="V293" s="42"/>
      <c r="W293" s="42"/>
      <c r="X293" s="42"/>
      <c r="Y293" s="42"/>
      <c r="Z293" s="42"/>
      <c r="AA293" s="42"/>
      <c r="AB293" s="42"/>
      <c r="AC293" s="50"/>
      <c r="AD293" s="50"/>
      <c r="AE293" s="50"/>
      <c r="AF293" s="50"/>
      <c r="AG293" s="50"/>
      <c r="AH293" s="50"/>
      <c r="AI293" s="42"/>
      <c r="AJ293" s="42"/>
      <c r="AK293" s="42"/>
    </row>
    <row r="294" spans="1:37" x14ac:dyDescent="0.25">
      <c r="A294" s="5" t="s">
        <v>236</v>
      </c>
      <c r="B294" s="4" t="s">
        <v>212</v>
      </c>
      <c r="C294" s="4" t="s">
        <v>239</v>
      </c>
      <c r="D294" s="4" t="s">
        <v>440</v>
      </c>
      <c r="E294" s="31" t="s">
        <v>62</v>
      </c>
      <c r="F294" s="4" t="s">
        <v>340</v>
      </c>
      <c r="G294" s="4" t="s">
        <v>342</v>
      </c>
      <c r="H294" s="4" t="s">
        <v>357</v>
      </c>
      <c r="I294" s="113">
        <v>2736.3661999999999</v>
      </c>
      <c r="J294" s="120">
        <v>79.624563858000002</v>
      </c>
      <c r="K294" s="116">
        <v>0.37636389768</v>
      </c>
      <c r="L294" s="116">
        <v>11.670301</v>
      </c>
      <c r="M294" s="116">
        <v>4.7206062999999999E-2</v>
      </c>
      <c r="N294" s="116">
        <v>808.11968999999999</v>
      </c>
      <c r="O294" s="116">
        <v>4.0674051999999996</v>
      </c>
      <c r="P294" s="116">
        <v>1.0533128</v>
      </c>
      <c r="Q294" s="116">
        <v>5.1214742000000001E-3</v>
      </c>
      <c r="R294" s="116">
        <v>0.96904777600000014</v>
      </c>
      <c r="S294" s="116">
        <v>4.7117562639999999E-3</v>
      </c>
      <c r="T294" s="116">
        <v>7.6238945000000002E-2</v>
      </c>
      <c r="U294" s="118">
        <v>3.4926899000000002E-4</v>
      </c>
      <c r="V294" s="42"/>
      <c r="W294" s="42"/>
      <c r="X294" s="42"/>
      <c r="Y294" s="42"/>
      <c r="Z294" s="42"/>
      <c r="AA294" s="42"/>
      <c r="AB294" s="42"/>
      <c r="AC294" s="50"/>
      <c r="AD294" s="50"/>
      <c r="AE294" s="50"/>
      <c r="AF294" s="50"/>
      <c r="AG294" s="50"/>
      <c r="AH294" s="50"/>
      <c r="AI294" s="42"/>
      <c r="AJ294" s="42"/>
      <c r="AK294" s="42"/>
    </row>
    <row r="295" spans="1:37" x14ac:dyDescent="0.25">
      <c r="A295" s="5" t="s">
        <v>236</v>
      </c>
      <c r="B295" s="4" t="s">
        <v>212</v>
      </c>
      <c r="C295" s="4" t="s">
        <v>239</v>
      </c>
      <c r="D295" s="4" t="s">
        <v>440</v>
      </c>
      <c r="E295" s="31" t="s">
        <v>63</v>
      </c>
      <c r="F295" s="4" t="s">
        <v>344</v>
      </c>
      <c r="G295" s="4" t="s">
        <v>341</v>
      </c>
      <c r="H295" s="4" t="s">
        <v>357</v>
      </c>
      <c r="I295" s="113">
        <v>861.92547999999999</v>
      </c>
      <c r="J295" s="120">
        <v>0.97180562438000018</v>
      </c>
      <c r="K295" s="116">
        <v>3.4239501173000003E-3</v>
      </c>
      <c r="L295" s="116">
        <v>0.11155416999999999</v>
      </c>
      <c r="M295" s="116">
        <v>3.1335671999999998E-4</v>
      </c>
      <c r="N295" s="116">
        <v>7.6798624999999996</v>
      </c>
      <c r="O295" s="116">
        <v>2.6843104999999999E-2</v>
      </c>
      <c r="P295" s="116">
        <v>1.0191863000000001E-2</v>
      </c>
      <c r="Q295" s="116">
        <v>3.4413492999999999E-5</v>
      </c>
      <c r="R295" s="116">
        <v>9.3765139600000009E-3</v>
      </c>
      <c r="S295" s="116">
        <v>3.1660413559999999E-5</v>
      </c>
      <c r="T295" s="116">
        <v>7.3008554000000001E-4</v>
      </c>
      <c r="U295" s="118">
        <v>2.3227071000000001E-6</v>
      </c>
      <c r="V295" s="42"/>
      <c r="W295" s="42"/>
      <c r="X295" s="42"/>
      <c r="Y295" s="42"/>
      <c r="Z295" s="42"/>
      <c r="AA295" s="42"/>
      <c r="AB295" s="42"/>
      <c r="AC295" s="50"/>
      <c r="AD295" s="50"/>
      <c r="AE295" s="50"/>
      <c r="AF295" s="50"/>
      <c r="AG295" s="50"/>
      <c r="AH295" s="50"/>
      <c r="AI295" s="42"/>
      <c r="AJ295" s="42"/>
      <c r="AK295" s="42"/>
    </row>
    <row r="296" spans="1:37" x14ac:dyDescent="0.25">
      <c r="A296" s="5" t="s">
        <v>236</v>
      </c>
      <c r="B296" s="4" t="s">
        <v>212</v>
      </c>
      <c r="C296" s="4" t="s">
        <v>239</v>
      </c>
      <c r="D296" s="4" t="s">
        <v>440</v>
      </c>
      <c r="E296" s="31" t="s">
        <v>64</v>
      </c>
      <c r="F296" s="4" t="s">
        <v>344</v>
      </c>
      <c r="G296" s="4" t="s">
        <v>342</v>
      </c>
      <c r="H296" s="4" t="s">
        <v>357</v>
      </c>
      <c r="I296" s="113">
        <v>199.96834529999998</v>
      </c>
      <c r="J296" s="120">
        <v>2.7052522699089998</v>
      </c>
      <c r="K296" s="116">
        <v>1.2840471641759998E-2</v>
      </c>
      <c r="L296" s="116">
        <v>0.51859137</v>
      </c>
      <c r="M296" s="116">
        <v>2.0976884879999997E-3</v>
      </c>
      <c r="N296" s="116">
        <v>33.635730899999999</v>
      </c>
      <c r="O296" s="116">
        <v>0.16929440579999999</v>
      </c>
      <c r="P296" s="116">
        <v>3.8225761340000004E-2</v>
      </c>
      <c r="Q296" s="116">
        <v>1.8586334700000003E-4</v>
      </c>
      <c r="R296" s="116">
        <v>3.51677004328E-2</v>
      </c>
      <c r="S296" s="116">
        <v>1.7099427924000002E-4</v>
      </c>
      <c r="T296" s="116">
        <v>3.4872052699999995E-3</v>
      </c>
      <c r="U296" s="118">
        <v>1.5975728700000001E-5</v>
      </c>
      <c r="V296" s="42"/>
      <c r="W296" s="42"/>
      <c r="X296" s="42"/>
      <c r="Y296" s="42"/>
      <c r="Z296" s="42"/>
      <c r="AA296" s="42"/>
      <c r="AB296" s="42"/>
      <c r="AC296" s="50"/>
      <c r="AD296" s="50"/>
      <c r="AE296" s="50"/>
      <c r="AF296" s="50"/>
      <c r="AG296" s="50"/>
      <c r="AH296" s="50"/>
      <c r="AI296" s="42"/>
      <c r="AJ296" s="42"/>
      <c r="AK296" s="42"/>
    </row>
    <row r="297" spans="1:37" x14ac:dyDescent="0.25">
      <c r="A297" s="5" t="s">
        <v>236</v>
      </c>
      <c r="B297" s="4" t="s">
        <v>212</v>
      </c>
      <c r="C297" s="4" t="s">
        <v>239</v>
      </c>
      <c r="D297" s="4" t="s">
        <v>440</v>
      </c>
      <c r="E297" s="31" t="s">
        <v>65</v>
      </c>
      <c r="F297" s="4" t="s">
        <v>345</v>
      </c>
      <c r="G297" s="4" t="s">
        <v>341</v>
      </c>
      <c r="H297" s="4" t="s">
        <v>357</v>
      </c>
      <c r="I297" s="113">
        <v>1390.4792</v>
      </c>
      <c r="J297" s="120">
        <v>1.6910368769999999</v>
      </c>
      <c r="K297" s="116">
        <v>6.2609587618000003E-3</v>
      </c>
      <c r="L297" s="116">
        <v>0.21290777999999999</v>
      </c>
      <c r="M297" s="116">
        <v>5.9805996999999999E-4</v>
      </c>
      <c r="N297" s="116">
        <v>14.643305</v>
      </c>
      <c r="O297" s="116">
        <v>5.1182131999999998E-2</v>
      </c>
      <c r="P297" s="116">
        <v>1.9515525999999998E-2</v>
      </c>
      <c r="Q297" s="116">
        <v>6.5895452000000002E-5</v>
      </c>
      <c r="R297" s="116">
        <v>1.7954283919999998E-2</v>
      </c>
      <c r="S297" s="116">
        <v>6.0623815840000007E-5</v>
      </c>
      <c r="T297" s="116">
        <v>1.3932621E-3</v>
      </c>
      <c r="U297" s="118">
        <v>4.4325479E-6</v>
      </c>
      <c r="V297" s="42"/>
      <c r="W297" s="42"/>
      <c r="X297" s="42"/>
      <c r="Y297" s="42"/>
      <c r="Z297" s="42"/>
      <c r="AA297" s="42"/>
      <c r="AB297" s="42"/>
      <c r="AC297" s="50"/>
      <c r="AD297" s="50"/>
      <c r="AE297" s="50"/>
      <c r="AF297" s="50"/>
      <c r="AG297" s="50"/>
      <c r="AH297" s="50"/>
      <c r="AI297" s="42"/>
      <c r="AJ297" s="42"/>
      <c r="AK297" s="42"/>
    </row>
    <row r="298" spans="1:37" x14ac:dyDescent="0.25">
      <c r="A298" s="5" t="s">
        <v>236</v>
      </c>
      <c r="B298" s="4" t="s">
        <v>212</v>
      </c>
      <c r="C298" s="4" t="s">
        <v>239</v>
      </c>
      <c r="D298" s="4" t="s">
        <v>440</v>
      </c>
      <c r="E298" s="31" t="s">
        <v>66</v>
      </c>
      <c r="F298" s="4" t="s">
        <v>345</v>
      </c>
      <c r="G298" s="4" t="s">
        <v>342</v>
      </c>
      <c r="H298" s="4" t="s">
        <v>357</v>
      </c>
      <c r="I298" s="113">
        <v>1982.7024526999999</v>
      </c>
      <c r="J298" s="120">
        <v>57.697729379294906</v>
      </c>
      <c r="K298" s="116">
        <v>0.27333322095846802</v>
      </c>
      <c r="L298" s="116">
        <v>27.927570800000005</v>
      </c>
      <c r="M298" s="116">
        <v>0.11296628491999999</v>
      </c>
      <c r="N298" s="116">
        <v>1427.36978527</v>
      </c>
      <c r="O298" s="116">
        <v>7.1841980164999999</v>
      </c>
      <c r="P298" s="116">
        <v>0.73145921730000008</v>
      </c>
      <c r="Q298" s="116">
        <v>3.5565403449999999E-3</v>
      </c>
      <c r="R298" s="116">
        <v>0.67294247991600009</v>
      </c>
      <c r="S298" s="116">
        <v>3.2720171173999998E-3</v>
      </c>
      <c r="T298" s="116">
        <v>0.14713949828999998</v>
      </c>
      <c r="U298" s="118">
        <v>6.7408149549999996E-4</v>
      </c>
      <c r="V298" s="42"/>
      <c r="W298" s="42"/>
      <c r="X298" s="42"/>
      <c r="Y298" s="42"/>
      <c r="Z298" s="42"/>
      <c r="AA298" s="42"/>
      <c r="AB298" s="42"/>
      <c r="AC298" s="50"/>
      <c r="AD298" s="50"/>
      <c r="AE298" s="50"/>
      <c r="AF298" s="50"/>
      <c r="AG298" s="50"/>
      <c r="AH298" s="50"/>
      <c r="AI298" s="42"/>
      <c r="AJ298" s="42"/>
      <c r="AK298" s="42"/>
    </row>
    <row r="299" spans="1:37" x14ac:dyDescent="0.25">
      <c r="A299" s="5" t="s">
        <v>236</v>
      </c>
      <c r="B299" s="4" t="s">
        <v>212</v>
      </c>
      <c r="C299" s="4" t="s">
        <v>239</v>
      </c>
      <c r="D299" s="4" t="s">
        <v>440</v>
      </c>
      <c r="E299" s="31" t="s">
        <v>67</v>
      </c>
      <c r="F299" s="4" t="s">
        <v>346</v>
      </c>
      <c r="G299" s="4" t="s">
        <v>341</v>
      </c>
      <c r="H299" s="4" t="s">
        <v>357</v>
      </c>
      <c r="I299" s="113">
        <v>17581.640780000002</v>
      </c>
      <c r="J299" s="120">
        <v>16.35661783079</v>
      </c>
      <c r="K299" s="116">
        <v>3.3600156870000002E-2</v>
      </c>
      <c r="L299" s="116">
        <v>1.88013941</v>
      </c>
      <c r="M299" s="116">
        <v>0</v>
      </c>
      <c r="N299" s="116">
        <v>272.050433</v>
      </c>
      <c r="O299" s="116">
        <v>0</v>
      </c>
      <c r="P299" s="116">
        <v>5.48872075E-2</v>
      </c>
      <c r="Q299" s="116">
        <v>0</v>
      </c>
      <c r="R299" s="116">
        <v>5.0496230900000008E-2</v>
      </c>
      <c r="S299" s="116">
        <v>0</v>
      </c>
      <c r="T299" s="116">
        <v>1.5079066049999999E-2</v>
      </c>
      <c r="U299" s="118">
        <v>0</v>
      </c>
      <c r="V299" s="42"/>
      <c r="W299" s="42"/>
      <c r="X299" s="42"/>
      <c r="Y299" s="42"/>
      <c r="Z299" s="42"/>
      <c r="AA299" s="42"/>
      <c r="AB299" s="42"/>
      <c r="AC299" s="50"/>
      <c r="AD299" s="50"/>
      <c r="AE299" s="50"/>
      <c r="AF299" s="50"/>
      <c r="AG299" s="50"/>
      <c r="AH299" s="50"/>
      <c r="AI299" s="42"/>
      <c r="AJ299" s="42"/>
      <c r="AK299" s="42"/>
    </row>
    <row r="300" spans="1:37" x14ac:dyDescent="0.25">
      <c r="A300" s="5" t="s">
        <v>236</v>
      </c>
      <c r="B300" s="4" t="s">
        <v>212</v>
      </c>
      <c r="C300" s="4" t="s">
        <v>239</v>
      </c>
      <c r="D300" s="4" t="s">
        <v>440</v>
      </c>
      <c r="E300" s="31" t="s">
        <v>68</v>
      </c>
      <c r="F300" s="4" t="s">
        <v>346</v>
      </c>
      <c r="G300" s="4" t="s">
        <v>342</v>
      </c>
      <c r="H300" s="4" t="s">
        <v>357</v>
      </c>
      <c r="I300" s="113">
        <v>3431.8179399999999</v>
      </c>
      <c r="J300" s="120">
        <v>32.530254184620006</v>
      </c>
      <c r="K300" s="116">
        <v>7.1844276470000006E-3</v>
      </c>
      <c r="L300" s="116">
        <v>6.2388320100000003</v>
      </c>
      <c r="M300" s="116">
        <v>0</v>
      </c>
      <c r="N300" s="116">
        <v>902.69865400000003</v>
      </c>
      <c r="O300" s="116">
        <v>0</v>
      </c>
      <c r="P300" s="116">
        <v>0.1821219</v>
      </c>
      <c r="Q300" s="116">
        <v>0</v>
      </c>
      <c r="R300" s="116">
        <v>0.16755214800000001</v>
      </c>
      <c r="S300" s="116">
        <v>0</v>
      </c>
      <c r="T300" s="116">
        <v>5.0036693399999999E-2</v>
      </c>
      <c r="U300" s="118">
        <v>0</v>
      </c>
      <c r="V300" s="42"/>
      <c r="W300" s="42"/>
      <c r="X300" s="42"/>
      <c r="Y300" s="42"/>
      <c r="Z300" s="42"/>
      <c r="AA300" s="42"/>
      <c r="AB300" s="42"/>
      <c r="AC300" s="50"/>
      <c r="AD300" s="50"/>
      <c r="AE300" s="50"/>
      <c r="AF300" s="50"/>
      <c r="AG300" s="50"/>
      <c r="AH300" s="50"/>
      <c r="AI300" s="42"/>
      <c r="AJ300" s="42"/>
      <c r="AK300" s="42"/>
    </row>
    <row r="301" spans="1:37" x14ac:dyDescent="0.25">
      <c r="A301" s="5" t="s">
        <v>236</v>
      </c>
      <c r="B301" s="4" t="s">
        <v>212</v>
      </c>
      <c r="C301" s="4" t="s">
        <v>239</v>
      </c>
      <c r="D301" s="4" t="s">
        <v>440</v>
      </c>
      <c r="E301" s="31" t="s">
        <v>69</v>
      </c>
      <c r="F301" s="4" t="s">
        <v>378</v>
      </c>
      <c r="G301" s="4" t="s">
        <v>341</v>
      </c>
      <c r="H301" s="4" t="s">
        <v>357</v>
      </c>
      <c r="I301" s="113">
        <v>6666.4508980000001</v>
      </c>
      <c r="J301" s="120">
        <v>16.821252523978902</v>
      </c>
      <c r="K301" s="116">
        <v>6.5165956549939702E-2</v>
      </c>
      <c r="L301" s="116">
        <v>4.5819320973000002</v>
      </c>
      <c r="M301" s="116">
        <v>1.2870691338999998E-2</v>
      </c>
      <c r="N301" s="116">
        <v>310.93974387000003</v>
      </c>
      <c r="O301" s="116">
        <v>1.0868146922999999</v>
      </c>
      <c r="P301" s="116">
        <v>0.12112199978</v>
      </c>
      <c r="Q301" s="116">
        <v>4.0897628499999997E-4</v>
      </c>
      <c r="R301" s="116">
        <v>0.1114322397976</v>
      </c>
      <c r="S301" s="116">
        <v>3.7625818220000007E-4</v>
      </c>
      <c r="T301" s="116">
        <v>2.6948535494E-2</v>
      </c>
      <c r="U301" s="118">
        <v>8.5734542040000005E-5</v>
      </c>
      <c r="V301" s="42"/>
      <c r="W301" s="42"/>
      <c r="X301" s="42"/>
      <c r="Y301" s="42"/>
      <c r="Z301" s="42"/>
      <c r="AA301" s="42"/>
      <c r="AB301" s="42"/>
      <c r="AC301" s="50"/>
      <c r="AD301" s="50"/>
      <c r="AE301" s="50"/>
      <c r="AF301" s="50"/>
      <c r="AG301" s="50"/>
      <c r="AH301" s="50"/>
      <c r="AI301" s="42"/>
      <c r="AJ301" s="42"/>
      <c r="AK301" s="42"/>
    </row>
    <row r="302" spans="1:37" x14ac:dyDescent="0.25">
      <c r="A302" s="5" t="s">
        <v>236</v>
      </c>
      <c r="B302" s="4" t="s">
        <v>212</v>
      </c>
      <c r="C302" s="4" t="s">
        <v>239</v>
      </c>
      <c r="D302" s="4" t="s">
        <v>440</v>
      </c>
      <c r="E302" s="31" t="s">
        <v>70</v>
      </c>
      <c r="F302" s="4" t="s">
        <v>378</v>
      </c>
      <c r="G302" s="4" t="s">
        <v>342</v>
      </c>
      <c r="H302" s="4" t="s">
        <v>357</v>
      </c>
      <c r="I302" s="113">
        <v>265.32358202</v>
      </c>
      <c r="J302" s="120">
        <v>5.7455527771162993</v>
      </c>
      <c r="K302" s="116">
        <v>2.6974736929730004E-2</v>
      </c>
      <c r="L302" s="116">
        <v>2.6467550546999998</v>
      </c>
      <c r="M302" s="116">
        <v>1.0706055332000001E-2</v>
      </c>
      <c r="N302" s="116">
        <v>189.60422539000001</v>
      </c>
      <c r="O302" s="116">
        <v>0.95431069750000008</v>
      </c>
      <c r="P302" s="116">
        <v>7.9217079100000004E-2</v>
      </c>
      <c r="Q302" s="116">
        <v>3.8517358379999998E-4</v>
      </c>
      <c r="R302" s="116">
        <v>7.2879712772000005E-2</v>
      </c>
      <c r="S302" s="116">
        <v>3.5435969709600001E-4</v>
      </c>
      <c r="T302" s="116">
        <v>1.6886190076999999E-2</v>
      </c>
      <c r="U302" s="118">
        <v>7.7359704110000003E-5</v>
      </c>
      <c r="V302" s="42"/>
      <c r="W302" s="42"/>
      <c r="X302" s="42"/>
      <c r="Y302" s="42"/>
      <c r="Z302" s="42"/>
      <c r="AA302" s="42"/>
      <c r="AB302" s="42"/>
      <c r="AC302" s="50"/>
      <c r="AD302" s="50"/>
      <c r="AE302" s="50"/>
      <c r="AF302" s="50"/>
      <c r="AG302" s="50"/>
      <c r="AH302" s="50"/>
      <c r="AI302" s="42"/>
      <c r="AJ302" s="42"/>
      <c r="AK302" s="42"/>
    </row>
    <row r="303" spans="1:37" x14ac:dyDescent="0.25">
      <c r="A303" s="5" t="s">
        <v>236</v>
      </c>
      <c r="B303" s="4" t="s">
        <v>212</v>
      </c>
      <c r="C303" s="4" t="s">
        <v>239</v>
      </c>
      <c r="D303" s="4" t="s">
        <v>440</v>
      </c>
      <c r="E303" s="31" t="s">
        <v>71</v>
      </c>
      <c r="F303" s="4" t="s">
        <v>379</v>
      </c>
      <c r="G303" s="4" t="s">
        <v>342</v>
      </c>
      <c r="H303" s="4" t="s">
        <v>357</v>
      </c>
      <c r="I303" s="113">
        <v>914.45449669999994</v>
      </c>
      <c r="J303" s="120">
        <v>8.3732620441671006</v>
      </c>
      <c r="K303" s="116">
        <v>4.0236520033499999E-2</v>
      </c>
      <c r="L303" s="116">
        <v>3.5679157669999997</v>
      </c>
      <c r="M303" s="116">
        <v>1.4432125299999999E-2</v>
      </c>
      <c r="N303" s="116">
        <v>245.32016571</v>
      </c>
      <c r="O303" s="116">
        <v>1.2347385134</v>
      </c>
      <c r="P303" s="116">
        <v>8.8649601699999997E-2</v>
      </c>
      <c r="Q303" s="116">
        <v>4.3103687659999998E-4</v>
      </c>
      <c r="R303" s="116">
        <v>8.1557633564000004E-2</v>
      </c>
      <c r="S303" s="116">
        <v>3.9655392647199998E-4</v>
      </c>
      <c r="T303" s="116">
        <v>1.9496682139999999E-2</v>
      </c>
      <c r="U303" s="118">
        <v>8.9319007849999991E-5</v>
      </c>
      <c r="V303" s="42"/>
      <c r="W303" s="42"/>
      <c r="X303" s="42"/>
      <c r="Y303" s="42"/>
      <c r="Z303" s="42"/>
      <c r="AA303" s="42"/>
      <c r="AB303" s="42"/>
      <c r="AC303" s="50"/>
      <c r="AD303" s="50"/>
      <c r="AE303" s="50"/>
      <c r="AF303" s="50"/>
      <c r="AG303" s="50"/>
      <c r="AH303" s="50"/>
      <c r="AI303" s="42"/>
      <c r="AJ303" s="42"/>
      <c r="AK303" s="42"/>
    </row>
    <row r="304" spans="1:37" x14ac:dyDescent="0.25">
      <c r="A304" s="5" t="s">
        <v>236</v>
      </c>
      <c r="B304" s="4" t="s">
        <v>212</v>
      </c>
      <c r="C304" s="4" t="s">
        <v>239</v>
      </c>
      <c r="D304" s="4" t="s">
        <v>440</v>
      </c>
      <c r="E304" s="31" t="s">
        <v>72</v>
      </c>
      <c r="F304" s="4" t="s">
        <v>380</v>
      </c>
      <c r="G304" s="4" t="s">
        <v>342</v>
      </c>
      <c r="H304" s="4" t="s">
        <v>357</v>
      </c>
      <c r="I304" s="113">
        <v>1665.6610900000001</v>
      </c>
      <c r="J304" s="120">
        <v>9.5486093234999991</v>
      </c>
      <c r="K304" s="116">
        <v>4.5203134963599997E-2</v>
      </c>
      <c r="L304" s="116">
        <v>1.3772411899999999</v>
      </c>
      <c r="M304" s="116">
        <v>5.5709048000000001E-3</v>
      </c>
      <c r="N304" s="116">
        <v>99.804074999999997</v>
      </c>
      <c r="O304" s="116">
        <v>0.50233101000000002</v>
      </c>
      <c r="P304" s="116">
        <v>0.116997562</v>
      </c>
      <c r="Q304" s="116">
        <v>5.6887188000000004E-4</v>
      </c>
      <c r="R304" s="116">
        <v>0.10763775704</v>
      </c>
      <c r="S304" s="116">
        <v>5.2336212960000009E-4</v>
      </c>
      <c r="T304" s="116">
        <v>8.7690674999999999E-3</v>
      </c>
      <c r="U304" s="118">
        <v>4.01732114E-5</v>
      </c>
      <c r="V304" s="42"/>
      <c r="W304" s="42"/>
      <c r="X304" s="42"/>
      <c r="Y304" s="42"/>
      <c r="Z304" s="42"/>
      <c r="AA304" s="42"/>
      <c r="AB304" s="42"/>
      <c r="AC304" s="50"/>
      <c r="AD304" s="50"/>
      <c r="AE304" s="50"/>
      <c r="AF304" s="50"/>
      <c r="AG304" s="50"/>
      <c r="AH304" s="50"/>
      <c r="AI304" s="42"/>
      <c r="AJ304" s="42"/>
      <c r="AK304" s="42"/>
    </row>
    <row r="305" spans="1:37" x14ac:dyDescent="0.25">
      <c r="A305" s="5" t="s">
        <v>236</v>
      </c>
      <c r="B305" s="4" t="s">
        <v>212</v>
      </c>
      <c r="C305" s="4" t="s">
        <v>239</v>
      </c>
      <c r="D305" s="4" t="s">
        <v>440</v>
      </c>
      <c r="E305" s="31" t="s">
        <v>73</v>
      </c>
      <c r="F305" s="4" t="s">
        <v>381</v>
      </c>
      <c r="G305" s="4" t="s">
        <v>341</v>
      </c>
      <c r="H305" s="4" t="s">
        <v>357</v>
      </c>
      <c r="I305" s="113">
        <v>45556.385350999997</v>
      </c>
      <c r="J305" s="120">
        <v>179.28555027806001</v>
      </c>
      <c r="K305" s="116">
        <v>0.67720642044840007</v>
      </c>
      <c r="L305" s="116">
        <v>61.494501145000001</v>
      </c>
      <c r="M305" s="116">
        <v>0.17273862261</v>
      </c>
      <c r="N305" s="116">
        <v>4159.5945981000004</v>
      </c>
      <c r="O305" s="116">
        <v>14.538857394000001</v>
      </c>
      <c r="P305" s="116">
        <v>1.623894003</v>
      </c>
      <c r="Q305" s="116">
        <v>5.4831835010000001E-3</v>
      </c>
      <c r="R305" s="116">
        <v>1.4939824827600001</v>
      </c>
      <c r="S305" s="116">
        <v>5.0445288209199999E-3</v>
      </c>
      <c r="T305" s="116">
        <v>0.36137382712999999</v>
      </c>
      <c r="U305" s="118">
        <v>1.14968097711E-3</v>
      </c>
      <c r="V305" s="42"/>
      <c r="W305" s="42"/>
      <c r="X305" s="42"/>
      <c r="Y305" s="42"/>
      <c r="Z305" s="42"/>
      <c r="AA305" s="42"/>
      <c r="AB305" s="42"/>
      <c r="AC305" s="50"/>
      <c r="AD305" s="50"/>
      <c r="AE305" s="50"/>
      <c r="AF305" s="50"/>
      <c r="AG305" s="50"/>
      <c r="AH305" s="50"/>
      <c r="AI305" s="42"/>
      <c r="AJ305" s="42"/>
      <c r="AK305" s="42"/>
    </row>
    <row r="306" spans="1:37" x14ac:dyDescent="0.25">
      <c r="A306" s="5" t="s">
        <v>236</v>
      </c>
      <c r="B306" s="4" t="s">
        <v>212</v>
      </c>
      <c r="C306" s="4" t="s">
        <v>239</v>
      </c>
      <c r="D306" s="4" t="s">
        <v>440</v>
      </c>
      <c r="E306" s="31" t="s">
        <v>74</v>
      </c>
      <c r="F306" s="4" t="s">
        <v>381</v>
      </c>
      <c r="G306" s="4" t="s">
        <v>342</v>
      </c>
      <c r="H306" s="4" t="s">
        <v>357</v>
      </c>
      <c r="I306" s="113">
        <v>1813.1177931</v>
      </c>
      <c r="J306" s="120">
        <v>73.572179295140003</v>
      </c>
      <c r="K306" s="116">
        <v>0.34544565087437001</v>
      </c>
      <c r="L306" s="116">
        <v>35.973832455</v>
      </c>
      <c r="M306" s="116">
        <v>0.14551320262</v>
      </c>
      <c r="N306" s="116">
        <v>2577.9257846</v>
      </c>
      <c r="O306" s="116">
        <v>12.975142957900001</v>
      </c>
      <c r="P306" s="116">
        <v>1.0730657457000001</v>
      </c>
      <c r="Q306" s="116">
        <v>5.2175184390000004E-3</v>
      </c>
      <c r="R306" s="116">
        <v>0.98722048604400015</v>
      </c>
      <c r="S306" s="116">
        <v>4.8001169638800002E-3</v>
      </c>
      <c r="T306" s="116">
        <v>0.22951621083000001</v>
      </c>
      <c r="U306" s="118">
        <v>1.0514691264200001E-3</v>
      </c>
      <c r="V306" s="42"/>
      <c r="W306" s="42"/>
      <c r="X306" s="42"/>
      <c r="Y306" s="42"/>
      <c r="Z306" s="42"/>
      <c r="AA306" s="42"/>
      <c r="AB306" s="42"/>
      <c r="AC306" s="50"/>
      <c r="AD306" s="50"/>
      <c r="AE306" s="50"/>
      <c r="AF306" s="50"/>
      <c r="AG306" s="50"/>
      <c r="AH306" s="50"/>
      <c r="AI306" s="42"/>
      <c r="AJ306" s="42"/>
      <c r="AK306" s="42"/>
    </row>
    <row r="307" spans="1:37" x14ac:dyDescent="0.25">
      <c r="A307" s="5" t="s">
        <v>236</v>
      </c>
      <c r="B307" s="4" t="s">
        <v>212</v>
      </c>
      <c r="C307" s="4" t="s">
        <v>239</v>
      </c>
      <c r="D307" s="4" t="s">
        <v>440</v>
      </c>
      <c r="E307" s="31" t="s">
        <v>75</v>
      </c>
      <c r="F307" s="4" t="s">
        <v>382</v>
      </c>
      <c r="G307" s="4" t="s">
        <v>342</v>
      </c>
      <c r="H307" s="4" t="s">
        <v>357</v>
      </c>
      <c r="I307" s="113">
        <v>154.24194188999996</v>
      </c>
      <c r="J307" s="120">
        <v>8.3767011253741668</v>
      </c>
      <c r="K307" s="116">
        <v>3.899767319630567E-2</v>
      </c>
      <c r="L307" s="116">
        <v>6.5315264716999994</v>
      </c>
      <c r="M307" s="116">
        <v>2.64198515189E-2</v>
      </c>
      <c r="N307" s="116">
        <v>286.76157121099999</v>
      </c>
      <c r="O307" s="116">
        <v>1.4433203344400001</v>
      </c>
      <c r="P307" s="116">
        <v>0.17838899125999999</v>
      </c>
      <c r="Q307" s="116">
        <v>8.6737259606999993E-4</v>
      </c>
      <c r="R307" s="116">
        <v>0.1641178719592</v>
      </c>
      <c r="S307" s="116">
        <v>7.979827883844E-4</v>
      </c>
      <c r="T307" s="116">
        <v>3.8719859444099995E-2</v>
      </c>
      <c r="U307" s="118">
        <v>1.7738500346000004E-4</v>
      </c>
      <c r="V307" s="42"/>
      <c r="W307" s="42"/>
      <c r="X307" s="42"/>
      <c r="Y307" s="42"/>
      <c r="Z307" s="42"/>
      <c r="AA307" s="42"/>
      <c r="AB307" s="42"/>
      <c r="AC307" s="50"/>
      <c r="AD307" s="50"/>
      <c r="AE307" s="50"/>
      <c r="AF307" s="50"/>
      <c r="AG307" s="50"/>
      <c r="AH307" s="50"/>
      <c r="AI307" s="42"/>
      <c r="AJ307" s="42"/>
      <c r="AK307" s="42"/>
    </row>
    <row r="308" spans="1:37" x14ac:dyDescent="0.25">
      <c r="A308" s="5" t="s">
        <v>236</v>
      </c>
      <c r="B308" s="4" t="s">
        <v>212</v>
      </c>
      <c r="C308" s="4" t="s">
        <v>239</v>
      </c>
      <c r="D308" s="4" t="s">
        <v>440</v>
      </c>
      <c r="E308" s="31" t="s">
        <v>76</v>
      </c>
      <c r="F308" s="4" t="s">
        <v>347</v>
      </c>
      <c r="G308" s="4" t="s">
        <v>342</v>
      </c>
      <c r="H308" s="4" t="s">
        <v>357</v>
      </c>
      <c r="I308" s="113">
        <v>5289.8884839000002</v>
      </c>
      <c r="J308" s="120">
        <v>256.45690735533594</v>
      </c>
      <c r="K308" s="116">
        <v>1.1980378940898575</v>
      </c>
      <c r="L308" s="116">
        <v>108.21550904</v>
      </c>
      <c r="M308" s="116">
        <v>0.43772889170000001</v>
      </c>
      <c r="N308" s="116">
        <v>7295.0321887</v>
      </c>
      <c r="O308" s="116">
        <v>36.717154336</v>
      </c>
      <c r="P308" s="116">
        <v>4.8525660383</v>
      </c>
      <c r="Q308" s="116">
        <v>2.3594408774999999E-2</v>
      </c>
      <c r="R308" s="116">
        <v>4.4643607552360001</v>
      </c>
      <c r="S308" s="116">
        <v>2.1706856073000002E-2</v>
      </c>
      <c r="T308" s="116">
        <v>0.7369171457</v>
      </c>
      <c r="U308" s="118">
        <v>3.3759952240000001E-3</v>
      </c>
      <c r="V308" s="42"/>
      <c r="W308" s="42"/>
      <c r="X308" s="42"/>
      <c r="Y308" s="42"/>
      <c r="Z308" s="42"/>
      <c r="AA308" s="42"/>
      <c r="AB308" s="42"/>
      <c r="AC308" s="50"/>
      <c r="AD308" s="50"/>
      <c r="AE308" s="50"/>
      <c r="AF308" s="50"/>
      <c r="AG308" s="50"/>
      <c r="AH308" s="50"/>
      <c r="AI308" s="42"/>
      <c r="AJ308" s="42"/>
      <c r="AK308" s="42"/>
    </row>
    <row r="309" spans="1:37" x14ac:dyDescent="0.25">
      <c r="A309" s="5" t="s">
        <v>236</v>
      </c>
      <c r="B309" s="4" t="s">
        <v>212</v>
      </c>
      <c r="C309" s="4" t="s">
        <v>239</v>
      </c>
      <c r="D309" s="4" t="s">
        <v>440</v>
      </c>
      <c r="E309" s="31" t="s">
        <v>77</v>
      </c>
      <c r="F309" s="4" t="s">
        <v>383</v>
      </c>
      <c r="G309" s="4" t="s">
        <v>341</v>
      </c>
      <c r="H309" s="4" t="s">
        <v>357</v>
      </c>
      <c r="I309" s="113">
        <v>2243.9250483000001</v>
      </c>
      <c r="J309" s="120">
        <v>10.9935083366685</v>
      </c>
      <c r="K309" s="116">
        <v>3.901328073993391E-2</v>
      </c>
      <c r="L309" s="116">
        <v>2.2112498629999999</v>
      </c>
      <c r="M309" s="116">
        <v>6.21142185E-3</v>
      </c>
      <c r="N309" s="116">
        <v>162.392213</v>
      </c>
      <c r="O309" s="116">
        <v>0.56760275939999993</v>
      </c>
      <c r="P309" s="116">
        <v>0.11457597078000001</v>
      </c>
      <c r="Q309" s="116">
        <v>3.8687322950000004E-4</v>
      </c>
      <c r="R309" s="116">
        <v>0.1054098931176</v>
      </c>
      <c r="S309" s="116">
        <v>3.5592337114000004E-4</v>
      </c>
      <c r="T309" s="116">
        <v>1.275412592E-2</v>
      </c>
      <c r="U309" s="118">
        <v>4.0576200969999999E-5</v>
      </c>
      <c r="V309" s="42"/>
      <c r="W309" s="42"/>
      <c r="X309" s="42"/>
      <c r="Y309" s="42"/>
      <c r="Z309" s="42"/>
      <c r="AA309" s="42"/>
      <c r="AB309" s="42"/>
      <c r="AC309" s="50"/>
      <c r="AD309" s="50"/>
      <c r="AE309" s="50"/>
      <c r="AF309" s="50"/>
      <c r="AG309" s="50"/>
      <c r="AH309" s="50"/>
      <c r="AI309" s="42"/>
      <c r="AJ309" s="42"/>
      <c r="AK309" s="42"/>
    </row>
    <row r="310" spans="1:37" x14ac:dyDescent="0.25">
      <c r="A310" s="5" t="s">
        <v>236</v>
      </c>
      <c r="B310" s="4" t="s">
        <v>212</v>
      </c>
      <c r="C310" s="4" t="s">
        <v>239</v>
      </c>
      <c r="D310" s="4" t="s">
        <v>440</v>
      </c>
      <c r="E310" s="31" t="s">
        <v>78</v>
      </c>
      <c r="F310" s="4" t="s">
        <v>383</v>
      </c>
      <c r="G310" s="4" t="s">
        <v>342</v>
      </c>
      <c r="H310" s="4" t="s">
        <v>357</v>
      </c>
      <c r="I310" s="113">
        <v>3977.3513920100004</v>
      </c>
      <c r="J310" s="120">
        <v>19.273670583802499</v>
      </c>
      <c r="K310" s="116">
        <v>8.8843764377890821E-2</v>
      </c>
      <c r="L310" s="116">
        <v>3.9676339387000001</v>
      </c>
      <c r="M310" s="116">
        <v>1.6048975899000003E-2</v>
      </c>
      <c r="N310" s="116">
        <v>288.20942551399997</v>
      </c>
      <c r="O310" s="116">
        <v>1.4506076160300003</v>
      </c>
      <c r="P310" s="116">
        <v>0.20332481263500002</v>
      </c>
      <c r="Q310" s="116">
        <v>9.8861676321999989E-4</v>
      </c>
      <c r="R310" s="116">
        <v>0.18705882762420004</v>
      </c>
      <c r="S310" s="116">
        <v>9.0952742216240002E-4</v>
      </c>
      <c r="T310" s="116">
        <v>2.2692626448999997E-2</v>
      </c>
      <c r="U310" s="118">
        <v>1.0396039264300001E-4</v>
      </c>
      <c r="V310" s="42"/>
      <c r="W310" s="42"/>
      <c r="X310" s="42"/>
      <c r="Y310" s="42"/>
      <c r="Z310" s="42"/>
      <c r="AA310" s="42"/>
      <c r="AB310" s="42"/>
      <c r="AC310" s="50"/>
      <c r="AD310" s="50"/>
      <c r="AE310" s="50"/>
      <c r="AF310" s="50"/>
      <c r="AG310" s="50"/>
      <c r="AH310" s="50"/>
      <c r="AI310" s="42"/>
      <c r="AJ310" s="42"/>
      <c r="AK310" s="42"/>
    </row>
    <row r="311" spans="1:37" x14ac:dyDescent="0.25">
      <c r="A311" s="5" t="s">
        <v>236</v>
      </c>
      <c r="B311" s="4" t="s">
        <v>212</v>
      </c>
      <c r="C311" s="4" t="s">
        <v>239</v>
      </c>
      <c r="D311" s="4" t="s">
        <v>440</v>
      </c>
      <c r="E311" s="31" t="s">
        <v>79</v>
      </c>
      <c r="F311" s="4" t="s">
        <v>384</v>
      </c>
      <c r="G311" s="4" t="s">
        <v>349</v>
      </c>
      <c r="H311" s="4" t="s">
        <v>357</v>
      </c>
      <c r="I311" s="113">
        <v>8.1547114000000004E-3</v>
      </c>
      <c r="J311" s="120">
        <v>1.3915225724500001E-4</v>
      </c>
      <c r="K311" s="116">
        <v>6.7088119984999988E-7</v>
      </c>
      <c r="L311" s="116">
        <v>6.7197315999999998E-5</v>
      </c>
      <c r="M311" s="116">
        <v>2.8313684E-7</v>
      </c>
      <c r="N311" s="116">
        <v>4.9322277999999994E-3</v>
      </c>
      <c r="O311" s="116">
        <v>2.5859111000000001E-5</v>
      </c>
      <c r="P311" s="116">
        <v>2.1150583300000001E-6</v>
      </c>
      <c r="Q311" s="116">
        <v>1.0712446899999999E-8</v>
      </c>
      <c r="R311" s="116">
        <v>1.9458536636E-6</v>
      </c>
      <c r="S311" s="116">
        <v>9.855451148E-9</v>
      </c>
      <c r="T311" s="116">
        <v>4.3818852000000001E-7</v>
      </c>
      <c r="U311" s="118">
        <v>2.09109082E-9</v>
      </c>
      <c r="V311" s="42"/>
      <c r="W311" s="42"/>
      <c r="X311" s="42"/>
      <c r="Y311" s="42"/>
      <c r="Z311" s="42"/>
      <c r="AA311" s="42"/>
      <c r="AB311" s="42"/>
      <c r="AC311" s="50"/>
      <c r="AD311" s="50"/>
      <c r="AE311" s="50"/>
      <c r="AF311" s="50"/>
      <c r="AG311" s="50"/>
      <c r="AH311" s="50"/>
      <c r="AI311" s="42"/>
      <c r="AJ311" s="42"/>
      <c r="AK311" s="42"/>
    </row>
    <row r="312" spans="1:37" x14ac:dyDescent="0.25">
      <c r="A312" s="5" t="s">
        <v>236</v>
      </c>
      <c r="B312" s="4" t="s">
        <v>212</v>
      </c>
      <c r="C312" s="4" t="s">
        <v>239</v>
      </c>
      <c r="D312" s="4" t="s">
        <v>440</v>
      </c>
      <c r="E312" s="31" t="s">
        <v>80</v>
      </c>
      <c r="F312" s="4" t="s">
        <v>385</v>
      </c>
      <c r="G312" s="4" t="s">
        <v>349</v>
      </c>
      <c r="H312" s="4" t="s">
        <v>357</v>
      </c>
      <c r="I312" s="113">
        <v>4.4793474999999996E-3</v>
      </c>
      <c r="J312" s="120">
        <v>2.8600080558320492E-4</v>
      </c>
      <c r="K312" s="116">
        <v>1.3733040725673503E-6</v>
      </c>
      <c r="L312" s="116">
        <v>4.1175548770000004E-4</v>
      </c>
      <c r="M312" s="116">
        <v>1.7349376029999998E-6</v>
      </c>
      <c r="N312" s="116">
        <v>7.9308840699999997E-3</v>
      </c>
      <c r="O312" s="116">
        <v>4.158072799E-5</v>
      </c>
      <c r="P312" s="116">
        <v>7.2976016700000006E-6</v>
      </c>
      <c r="Q312" s="116">
        <v>3.6961238550000005E-8</v>
      </c>
      <c r="R312" s="116">
        <v>6.7137935364000006E-6</v>
      </c>
      <c r="S312" s="116">
        <v>3.4004339466000004E-8</v>
      </c>
      <c r="T312" s="116">
        <v>1.763322289E-6</v>
      </c>
      <c r="U312" s="118">
        <v>8.4147952600000012E-9</v>
      </c>
      <c r="V312" s="42"/>
      <c r="W312" s="42"/>
      <c r="X312" s="42"/>
      <c r="Y312" s="42"/>
      <c r="Z312" s="42"/>
      <c r="AA312" s="42"/>
      <c r="AB312" s="42"/>
      <c r="AC312" s="50"/>
      <c r="AD312" s="50"/>
      <c r="AE312" s="50"/>
      <c r="AF312" s="50"/>
      <c r="AG312" s="50"/>
      <c r="AH312" s="50"/>
      <c r="AI312" s="42"/>
      <c r="AJ312" s="42"/>
      <c r="AK312" s="42"/>
    </row>
    <row r="313" spans="1:37" x14ac:dyDescent="0.25">
      <c r="A313" s="5" t="s">
        <v>236</v>
      </c>
      <c r="B313" s="4" t="s">
        <v>212</v>
      </c>
      <c r="C313" s="4" t="s">
        <v>239</v>
      </c>
      <c r="D313" s="4" t="s">
        <v>440</v>
      </c>
      <c r="E313" s="31" t="s">
        <v>81</v>
      </c>
      <c r="F313" s="4" t="s">
        <v>386</v>
      </c>
      <c r="G313" s="4" t="s">
        <v>349</v>
      </c>
      <c r="H313" s="4" t="s">
        <v>357</v>
      </c>
      <c r="I313" s="113">
        <v>0</v>
      </c>
      <c r="J313" s="120">
        <v>0</v>
      </c>
      <c r="K313" s="116">
        <v>0</v>
      </c>
      <c r="L313" s="116">
        <v>0</v>
      </c>
      <c r="M313" s="116">
        <v>0</v>
      </c>
      <c r="N313" s="116">
        <v>0</v>
      </c>
      <c r="O313" s="116">
        <v>0</v>
      </c>
      <c r="P313" s="116">
        <v>0</v>
      </c>
      <c r="Q313" s="116">
        <v>0</v>
      </c>
      <c r="R313" s="116">
        <v>0</v>
      </c>
      <c r="S313" s="116">
        <v>0</v>
      </c>
      <c r="T313" s="116">
        <v>0</v>
      </c>
      <c r="U313" s="118">
        <v>0</v>
      </c>
      <c r="V313" s="42"/>
      <c r="W313" s="42"/>
      <c r="X313" s="42"/>
      <c r="Y313" s="42"/>
      <c r="Z313" s="42"/>
      <c r="AA313" s="42"/>
      <c r="AB313" s="42"/>
      <c r="AC313" s="50"/>
      <c r="AD313" s="50"/>
      <c r="AE313" s="50"/>
      <c r="AF313" s="50"/>
      <c r="AG313" s="50"/>
      <c r="AH313" s="50"/>
      <c r="AI313" s="42"/>
      <c r="AJ313" s="42"/>
      <c r="AK313" s="42"/>
    </row>
    <row r="314" spans="1:37" x14ac:dyDescent="0.25">
      <c r="A314" s="5" t="s">
        <v>236</v>
      </c>
      <c r="B314" s="4" t="s">
        <v>212</v>
      </c>
      <c r="C314" s="4" t="s">
        <v>239</v>
      </c>
      <c r="D314" s="4" t="s">
        <v>440</v>
      </c>
      <c r="E314" s="31" t="s">
        <v>82</v>
      </c>
      <c r="F314" s="4" t="s">
        <v>387</v>
      </c>
      <c r="G314" s="4" t="s">
        <v>349</v>
      </c>
      <c r="H314" s="4" t="s">
        <v>357</v>
      </c>
      <c r="I314" s="113">
        <v>3.0321741520000001E-2</v>
      </c>
      <c r="J314" s="120">
        <v>4.6185945454200002E-4</v>
      </c>
      <c r="K314" s="116">
        <v>2.0001793467259997E-6</v>
      </c>
      <c r="L314" s="116">
        <v>6.1861348099999998E-4</v>
      </c>
      <c r="M314" s="116">
        <v>2.60653603E-6</v>
      </c>
      <c r="N314" s="116">
        <v>6.3923589600000004E-3</v>
      </c>
      <c r="O314" s="116">
        <v>3.3514413100000006E-5</v>
      </c>
      <c r="P314" s="116">
        <v>4.2081669099999994E-6</v>
      </c>
      <c r="Q314" s="116">
        <v>2.1313720600000002E-8</v>
      </c>
      <c r="R314" s="116">
        <v>3.8715135571999998E-6</v>
      </c>
      <c r="S314" s="116">
        <v>1.9608622952000002E-8</v>
      </c>
      <c r="T314" s="116">
        <v>1.1871322829999999E-6</v>
      </c>
      <c r="U314" s="118">
        <v>5.6651443899999996E-9</v>
      </c>
      <c r="V314" s="42"/>
      <c r="W314" s="42"/>
      <c r="X314" s="42"/>
      <c r="Y314" s="42"/>
      <c r="Z314" s="42"/>
      <c r="AA314" s="42"/>
      <c r="AB314" s="42"/>
      <c r="AC314" s="50"/>
      <c r="AD314" s="50"/>
      <c r="AE314" s="50"/>
      <c r="AF314" s="50"/>
      <c r="AG314" s="50"/>
      <c r="AH314" s="50"/>
      <c r="AI314" s="42"/>
      <c r="AJ314" s="42"/>
      <c r="AK314" s="42"/>
    </row>
    <row r="315" spans="1:37" x14ac:dyDescent="0.25">
      <c r="A315" s="5" t="s">
        <v>236</v>
      </c>
      <c r="B315" s="4" t="s">
        <v>212</v>
      </c>
      <c r="C315" s="4" t="s">
        <v>239</v>
      </c>
      <c r="D315" s="4" t="s">
        <v>440</v>
      </c>
      <c r="E315" s="31" t="s">
        <v>83</v>
      </c>
      <c r="F315" s="4" t="s">
        <v>388</v>
      </c>
      <c r="G315" s="4" t="s">
        <v>349</v>
      </c>
      <c r="H315" s="4" t="s">
        <v>357</v>
      </c>
      <c r="I315" s="113">
        <v>1.378261464E-2</v>
      </c>
      <c r="J315" s="120">
        <v>1.3438246822953002E-4</v>
      </c>
      <c r="K315" s="116">
        <v>6.5320360567169999E-7</v>
      </c>
      <c r="L315" s="116">
        <v>6.272651758E-5</v>
      </c>
      <c r="M315" s="116">
        <v>2.6429903019999997E-7</v>
      </c>
      <c r="N315" s="116">
        <v>4.2892097870000003E-3</v>
      </c>
      <c r="O315" s="116">
        <v>2.2487841747E-5</v>
      </c>
      <c r="P315" s="116">
        <v>1.6695001680000003E-6</v>
      </c>
      <c r="Q315" s="116">
        <v>8.455763171000001E-9</v>
      </c>
      <c r="R315" s="116">
        <v>1.5359401545600003E-6</v>
      </c>
      <c r="S315" s="116">
        <v>7.7793021173200007E-9</v>
      </c>
      <c r="T315" s="116">
        <v>3.6415192760000001E-7</v>
      </c>
      <c r="U315" s="118">
        <v>1.7377787634E-9</v>
      </c>
      <c r="V315" s="42"/>
      <c r="W315" s="42"/>
      <c r="X315" s="42"/>
      <c r="Y315" s="42"/>
      <c r="Z315" s="42"/>
      <c r="AA315" s="42"/>
      <c r="AB315" s="42"/>
      <c r="AC315" s="50"/>
      <c r="AD315" s="50"/>
      <c r="AE315" s="50"/>
      <c r="AF315" s="50"/>
      <c r="AG315" s="50"/>
      <c r="AH315" s="50"/>
      <c r="AI315" s="42"/>
      <c r="AJ315" s="42"/>
      <c r="AK315" s="42"/>
    </row>
    <row r="316" spans="1:37" x14ac:dyDescent="0.25">
      <c r="A316" s="5" t="s">
        <v>236</v>
      </c>
      <c r="B316" s="4" t="s">
        <v>212</v>
      </c>
      <c r="C316" s="4" t="s">
        <v>239</v>
      </c>
      <c r="D316" s="4" t="s">
        <v>440</v>
      </c>
      <c r="E316" s="31" t="s">
        <v>84</v>
      </c>
      <c r="F316" s="4" t="s">
        <v>348</v>
      </c>
      <c r="G316" s="4" t="s">
        <v>349</v>
      </c>
      <c r="H316" s="4" t="s">
        <v>357</v>
      </c>
      <c r="I316" s="113">
        <v>0.2500395057</v>
      </c>
      <c r="J316" s="120">
        <v>2.085322485583505E-3</v>
      </c>
      <c r="K316" s="116">
        <v>9.9011967475623125E-6</v>
      </c>
      <c r="L316" s="116">
        <v>1.07263471E-3</v>
      </c>
      <c r="M316" s="116">
        <v>4.5195612099999996E-6</v>
      </c>
      <c r="N316" s="116">
        <v>4.0541231210000001E-2</v>
      </c>
      <c r="O316" s="116">
        <v>2.1255308079999997E-4</v>
      </c>
      <c r="P316" s="116">
        <v>2.6626226650000003E-5</v>
      </c>
      <c r="Q316" s="116">
        <v>1.348577655E-7</v>
      </c>
      <c r="R316" s="116">
        <v>2.4496128517999998E-5</v>
      </c>
      <c r="S316" s="116">
        <v>1.2406914426000001E-7</v>
      </c>
      <c r="T316" s="116">
        <v>3.9823628699999995E-6</v>
      </c>
      <c r="U316" s="118">
        <v>1.900433573E-8</v>
      </c>
      <c r="V316" s="42"/>
      <c r="W316" s="42"/>
      <c r="X316" s="42"/>
      <c r="Y316" s="42"/>
      <c r="Z316" s="42"/>
      <c r="AA316" s="42"/>
      <c r="AB316" s="42"/>
      <c r="AC316" s="50"/>
      <c r="AD316" s="50"/>
      <c r="AE316" s="50"/>
      <c r="AF316" s="50"/>
      <c r="AG316" s="50"/>
      <c r="AH316" s="50"/>
      <c r="AI316" s="42"/>
      <c r="AJ316" s="42"/>
      <c r="AK316" s="42"/>
    </row>
    <row r="317" spans="1:37" x14ac:dyDescent="0.25">
      <c r="A317" s="5" t="s">
        <v>236</v>
      </c>
      <c r="B317" s="4" t="s">
        <v>212</v>
      </c>
      <c r="C317" s="4" t="s">
        <v>239</v>
      </c>
      <c r="D317" s="4" t="s">
        <v>440</v>
      </c>
      <c r="E317" s="31" t="s">
        <v>85</v>
      </c>
      <c r="F317" s="4" t="s">
        <v>389</v>
      </c>
      <c r="G317" s="4" t="s">
        <v>349</v>
      </c>
      <c r="H317" s="4" t="s">
        <v>357</v>
      </c>
      <c r="I317" s="113">
        <v>1.2162000315999999</v>
      </c>
      <c r="J317" s="120">
        <v>5.2393909186926992E-3</v>
      </c>
      <c r="K317" s="116">
        <v>2.6012082375096999E-5</v>
      </c>
      <c r="L317" s="116">
        <v>1.4332006516E-3</v>
      </c>
      <c r="M317" s="116">
        <v>6.0388107910000004E-6</v>
      </c>
      <c r="N317" s="116">
        <v>0.13494363994</v>
      </c>
      <c r="O317" s="116">
        <v>7.0749435400000002E-4</v>
      </c>
      <c r="P317" s="116">
        <v>3.4121651299999996E-5</v>
      </c>
      <c r="Q317" s="116">
        <v>1.7282093194E-7</v>
      </c>
      <c r="R317" s="116">
        <v>3.1391919196000001E-5</v>
      </c>
      <c r="S317" s="116">
        <v>1.5899525738480001E-7</v>
      </c>
      <c r="T317" s="116">
        <v>8.6695238639999999E-6</v>
      </c>
      <c r="U317" s="118">
        <v>4.1372060910000001E-8</v>
      </c>
      <c r="V317" s="42"/>
      <c r="W317" s="42"/>
      <c r="X317" s="42"/>
      <c r="Y317" s="42"/>
      <c r="Z317" s="42"/>
      <c r="AA317" s="42"/>
      <c r="AB317" s="42"/>
      <c r="AC317" s="50"/>
      <c r="AD317" s="50"/>
      <c r="AE317" s="50"/>
      <c r="AF317" s="50"/>
      <c r="AG317" s="50"/>
      <c r="AH317" s="50"/>
      <c r="AI317" s="42"/>
      <c r="AJ317" s="42"/>
      <c r="AK317" s="42"/>
    </row>
    <row r="318" spans="1:37" x14ac:dyDescent="0.25">
      <c r="A318" s="5" t="s">
        <v>236</v>
      </c>
      <c r="B318" s="4" t="s">
        <v>212</v>
      </c>
      <c r="C318" s="4" t="s">
        <v>239</v>
      </c>
      <c r="D318" s="4" t="s">
        <v>440</v>
      </c>
      <c r="E318" s="31" t="s">
        <v>86</v>
      </c>
      <c r="F318" s="4" t="s">
        <v>390</v>
      </c>
      <c r="G318" s="4" t="s">
        <v>349</v>
      </c>
      <c r="H318" s="4" t="s">
        <v>357</v>
      </c>
      <c r="I318" s="113">
        <v>1.8951085700000002E-2</v>
      </c>
      <c r="J318" s="120">
        <v>6.5060353354899994E-4</v>
      </c>
      <c r="K318" s="116">
        <v>2.9000278585700005E-6</v>
      </c>
      <c r="L318" s="116">
        <v>9.8365352999999997E-4</v>
      </c>
      <c r="M318" s="116">
        <v>4.1446382999999997E-6</v>
      </c>
      <c r="N318" s="116">
        <v>1.01644532E-2</v>
      </c>
      <c r="O318" s="116">
        <v>5.3291080000000001E-5</v>
      </c>
      <c r="P318" s="116">
        <v>6.6913814999999994E-6</v>
      </c>
      <c r="Q318" s="116">
        <v>3.3890823000000002E-8</v>
      </c>
      <c r="R318" s="116">
        <v>6.1560709799999996E-6</v>
      </c>
      <c r="S318" s="116">
        <v>3.1179557160000004E-8</v>
      </c>
      <c r="T318" s="116">
        <v>1.8876520699999999E-6</v>
      </c>
      <c r="U318" s="118">
        <v>9.0081138000000002E-9</v>
      </c>
      <c r="V318" s="42"/>
      <c r="W318" s="42"/>
      <c r="X318" s="42"/>
      <c r="Y318" s="42"/>
      <c r="Z318" s="42"/>
      <c r="AA318" s="42"/>
      <c r="AB318" s="42"/>
      <c r="AC318" s="50"/>
      <c r="AD318" s="50"/>
      <c r="AE318" s="50"/>
      <c r="AF318" s="50"/>
      <c r="AG318" s="50"/>
      <c r="AH318" s="50"/>
      <c r="AI318" s="42"/>
      <c r="AJ318" s="42"/>
      <c r="AK318" s="42"/>
    </row>
    <row r="319" spans="1:37" x14ac:dyDescent="0.25">
      <c r="A319" s="5" t="s">
        <v>236</v>
      </c>
      <c r="B319" s="4" t="s">
        <v>212</v>
      </c>
      <c r="C319" s="4" t="s">
        <v>239</v>
      </c>
      <c r="D319" s="4" t="s">
        <v>440</v>
      </c>
      <c r="E319" s="31" t="s">
        <v>87</v>
      </c>
      <c r="F319" s="4" t="s">
        <v>391</v>
      </c>
      <c r="G319" s="4" t="s">
        <v>349</v>
      </c>
      <c r="H319" s="4" t="s">
        <v>357</v>
      </c>
      <c r="I319" s="113">
        <v>3.8131895130000003E-2</v>
      </c>
      <c r="J319" s="120">
        <v>8.8495956272198993E-4</v>
      </c>
      <c r="K319" s="116">
        <v>4.1809221312776997E-6</v>
      </c>
      <c r="L319" s="116">
        <v>1.1741673021E-3</v>
      </c>
      <c r="M319" s="116">
        <v>4.9473702189999999E-6</v>
      </c>
      <c r="N319" s="116">
        <v>1.9207323705000005E-2</v>
      </c>
      <c r="O319" s="116">
        <v>1.0070182353E-4</v>
      </c>
      <c r="P319" s="116">
        <v>1.0582788966999999E-5</v>
      </c>
      <c r="Q319" s="116">
        <v>5.3600202060000004E-8</v>
      </c>
      <c r="R319" s="116">
        <v>9.7361658496400005E-6</v>
      </c>
      <c r="S319" s="116">
        <v>4.93121858952E-8</v>
      </c>
      <c r="T319" s="116">
        <v>2.7123274490000002E-6</v>
      </c>
      <c r="U319" s="118">
        <v>1.2943567369E-8</v>
      </c>
      <c r="V319" s="42"/>
      <c r="W319" s="42"/>
      <c r="X319" s="42"/>
      <c r="Y319" s="42"/>
      <c r="Z319" s="42"/>
      <c r="AA319" s="42"/>
      <c r="AB319" s="42"/>
      <c r="AC319" s="50"/>
      <c r="AD319" s="50"/>
      <c r="AE319" s="50"/>
      <c r="AF319" s="50"/>
      <c r="AG319" s="50"/>
      <c r="AH319" s="50"/>
      <c r="AI319" s="42"/>
      <c r="AJ319" s="42"/>
      <c r="AK319" s="42"/>
    </row>
    <row r="320" spans="1:37" x14ac:dyDescent="0.25">
      <c r="A320" s="5" t="s">
        <v>236</v>
      </c>
      <c r="B320" s="4" t="s">
        <v>212</v>
      </c>
      <c r="C320" s="4" t="s">
        <v>239</v>
      </c>
      <c r="D320" s="4" t="s">
        <v>440</v>
      </c>
      <c r="E320" s="31" t="s">
        <v>88</v>
      </c>
      <c r="F320" s="4" t="s">
        <v>392</v>
      </c>
      <c r="G320" s="4" t="s">
        <v>349</v>
      </c>
      <c r="H320" s="4" t="s">
        <v>357</v>
      </c>
      <c r="I320" s="113">
        <v>5.2833344199999998E-3</v>
      </c>
      <c r="J320" s="120">
        <v>3.4847426647740003E-4</v>
      </c>
      <c r="K320" s="116">
        <v>1.6635571121738003E-6</v>
      </c>
      <c r="L320" s="116">
        <v>5.3830200410000001E-4</v>
      </c>
      <c r="M320" s="116">
        <v>2.2681429120000002E-6</v>
      </c>
      <c r="N320" s="116">
        <v>6.864585749999999E-3</v>
      </c>
      <c r="O320" s="116">
        <v>3.5990246799999998E-5</v>
      </c>
      <c r="P320" s="116">
        <v>1.3567793129999999E-5</v>
      </c>
      <c r="Q320" s="116">
        <v>6.871879361E-8</v>
      </c>
      <c r="R320" s="116">
        <v>1.2482369679600002E-5</v>
      </c>
      <c r="S320" s="116">
        <v>6.3221290121199999E-8</v>
      </c>
      <c r="T320" s="116">
        <v>2.989368519E-6</v>
      </c>
      <c r="U320" s="118">
        <v>1.4265642470000001E-8</v>
      </c>
      <c r="V320" s="42"/>
      <c r="W320" s="42"/>
      <c r="X320" s="42"/>
      <c r="Y320" s="42"/>
      <c r="Z320" s="42"/>
      <c r="AA320" s="42"/>
      <c r="AB320" s="42"/>
      <c r="AC320" s="50"/>
      <c r="AD320" s="50"/>
      <c r="AE320" s="50"/>
      <c r="AF320" s="50"/>
      <c r="AG320" s="50"/>
      <c r="AH320" s="50"/>
      <c r="AI320" s="42"/>
      <c r="AJ320" s="42"/>
      <c r="AK320" s="42"/>
    </row>
    <row r="321" spans="1:37" x14ac:dyDescent="0.25">
      <c r="A321" s="5" t="s">
        <v>236</v>
      </c>
      <c r="B321" s="4" t="s">
        <v>212</v>
      </c>
      <c r="C321" s="4" t="s">
        <v>239</v>
      </c>
      <c r="D321" s="4" t="s">
        <v>440</v>
      </c>
      <c r="E321" s="31" t="s">
        <v>89</v>
      </c>
      <c r="F321" s="4" t="s">
        <v>350</v>
      </c>
      <c r="G321" s="4" t="s">
        <v>351</v>
      </c>
      <c r="H321" s="4" t="s">
        <v>357</v>
      </c>
      <c r="I321" s="113">
        <v>40197.154499999997</v>
      </c>
      <c r="J321" s="120">
        <v>454.17358178759991</v>
      </c>
      <c r="K321" s="116">
        <v>1.5141284975319995</v>
      </c>
      <c r="L321" s="116">
        <v>157.76791900000001</v>
      </c>
      <c r="M321" s="116">
        <v>0.41609810599999997</v>
      </c>
      <c r="N321" s="116">
        <v>10675.15214</v>
      </c>
      <c r="O321" s="116">
        <v>35.032986000000001</v>
      </c>
      <c r="P321" s="116">
        <v>5.2163546600000004</v>
      </c>
      <c r="Q321" s="116">
        <v>1.6537355300000001E-2</v>
      </c>
      <c r="R321" s="116">
        <v>4.7990462872000004</v>
      </c>
      <c r="S321" s="116">
        <v>1.5214366876000002E-2</v>
      </c>
      <c r="T321" s="116">
        <v>0.92755089999999996</v>
      </c>
      <c r="U321" s="118">
        <v>2.7706536999999999E-3</v>
      </c>
      <c r="V321" s="42"/>
      <c r="W321" s="42"/>
      <c r="X321" s="42"/>
      <c r="Y321" s="42"/>
      <c r="Z321" s="42"/>
      <c r="AA321" s="42"/>
      <c r="AB321" s="42"/>
      <c r="AC321" s="50"/>
      <c r="AD321" s="50"/>
      <c r="AE321" s="50"/>
      <c r="AF321" s="50"/>
      <c r="AG321" s="50"/>
      <c r="AH321" s="50"/>
      <c r="AI321" s="42"/>
      <c r="AJ321" s="42"/>
      <c r="AK321" s="42"/>
    </row>
    <row r="322" spans="1:37" x14ac:dyDescent="0.25">
      <c r="A322" s="5" t="s">
        <v>236</v>
      </c>
      <c r="B322" s="4" t="s">
        <v>212</v>
      </c>
      <c r="C322" s="4" t="s">
        <v>239</v>
      </c>
      <c r="D322" s="4" t="s">
        <v>440</v>
      </c>
      <c r="E322" s="31" t="s">
        <v>90</v>
      </c>
      <c r="F322" s="4" t="s">
        <v>352</v>
      </c>
      <c r="G322" s="4" t="s">
        <v>351</v>
      </c>
      <c r="H322" s="4" t="s">
        <v>357</v>
      </c>
      <c r="I322" s="113">
        <v>7074.0373454999999</v>
      </c>
      <c r="J322" s="120">
        <v>128.526386567891</v>
      </c>
      <c r="K322" s="116">
        <v>0.40266561441289805</v>
      </c>
      <c r="L322" s="116">
        <v>40.954785727000001</v>
      </c>
      <c r="M322" s="116">
        <v>0.10801441373000001</v>
      </c>
      <c r="N322" s="116">
        <v>2096.7969023599999</v>
      </c>
      <c r="O322" s="116">
        <v>6.8811258466999998</v>
      </c>
      <c r="P322" s="116">
        <v>2.1556701399300002</v>
      </c>
      <c r="Q322" s="116">
        <v>6.8340990609E-3</v>
      </c>
      <c r="R322" s="116">
        <v>1.9832165287356003</v>
      </c>
      <c r="S322" s="116">
        <v>6.2873711360280004E-3</v>
      </c>
      <c r="T322" s="116">
        <v>0.22927078435999998</v>
      </c>
      <c r="U322" s="118">
        <v>6.8484641825000009E-4</v>
      </c>
      <c r="V322" s="42"/>
      <c r="W322" s="42"/>
      <c r="X322" s="42"/>
      <c r="Y322" s="42"/>
      <c r="Z322" s="42"/>
      <c r="AA322" s="42"/>
      <c r="AB322" s="42"/>
      <c r="AC322" s="50"/>
      <c r="AD322" s="50"/>
      <c r="AE322" s="50"/>
      <c r="AF322" s="50"/>
      <c r="AG322" s="50"/>
      <c r="AH322" s="50"/>
      <c r="AI322" s="42"/>
      <c r="AJ322" s="42"/>
      <c r="AK322" s="42"/>
    </row>
    <row r="323" spans="1:37" x14ac:dyDescent="0.25">
      <c r="A323" s="5" t="s">
        <v>236</v>
      </c>
      <c r="B323" s="4" t="s">
        <v>212</v>
      </c>
      <c r="C323" s="4" t="s">
        <v>239</v>
      </c>
      <c r="D323" s="4" t="s">
        <v>440</v>
      </c>
      <c r="E323" s="31" t="s">
        <v>91</v>
      </c>
      <c r="F323" s="4" t="s">
        <v>353</v>
      </c>
      <c r="G323" s="4" t="s">
        <v>351</v>
      </c>
      <c r="H323" s="4" t="s">
        <v>357</v>
      </c>
      <c r="I323" s="113">
        <v>1469.2427281</v>
      </c>
      <c r="J323" s="120">
        <v>52.869936350210409</v>
      </c>
      <c r="K323" s="116">
        <v>0.16390698401727705</v>
      </c>
      <c r="L323" s="116">
        <v>23.301601640000001</v>
      </c>
      <c r="M323" s="116">
        <v>6.1455792990000001E-2</v>
      </c>
      <c r="N323" s="116">
        <v>1012.3591964000001</v>
      </c>
      <c r="O323" s="116">
        <v>3.3222914101000001</v>
      </c>
      <c r="P323" s="116">
        <v>0.95889836620000002</v>
      </c>
      <c r="Q323" s="116">
        <v>3.0399856489999994E-3</v>
      </c>
      <c r="R323" s="116">
        <v>0.88218649690399986</v>
      </c>
      <c r="S323" s="116">
        <v>2.7967867970800004E-3</v>
      </c>
      <c r="T323" s="116">
        <v>0.1228901802</v>
      </c>
      <c r="U323" s="118">
        <v>3.6708080399999997E-4</v>
      </c>
      <c r="V323" s="42"/>
      <c r="W323" s="42"/>
      <c r="X323" s="42"/>
      <c r="Y323" s="42"/>
      <c r="Z323" s="42"/>
      <c r="AA323" s="42"/>
      <c r="AB323" s="42"/>
      <c r="AC323" s="50"/>
      <c r="AD323" s="50"/>
      <c r="AE323" s="50"/>
      <c r="AF323" s="50"/>
      <c r="AG323" s="50"/>
      <c r="AH323" s="50"/>
      <c r="AI323" s="42"/>
      <c r="AJ323" s="42"/>
      <c r="AK323" s="42"/>
    </row>
    <row r="324" spans="1:37" x14ac:dyDescent="0.25">
      <c r="A324" s="5" t="s">
        <v>236</v>
      </c>
      <c r="B324" s="4" t="s">
        <v>212</v>
      </c>
      <c r="C324" s="4" t="s">
        <v>239</v>
      </c>
      <c r="D324" s="4" t="s">
        <v>440</v>
      </c>
      <c r="E324" s="31" t="s">
        <v>92</v>
      </c>
      <c r="F324" s="4" t="s">
        <v>393</v>
      </c>
      <c r="G324" s="4" t="s">
        <v>351</v>
      </c>
      <c r="H324" s="4" t="s">
        <v>357</v>
      </c>
      <c r="I324" s="113">
        <v>2107.2196965000003</v>
      </c>
      <c r="J324" s="120">
        <v>89.302595372871991</v>
      </c>
      <c r="K324" s="116">
        <v>0.27662846335715002</v>
      </c>
      <c r="L324" s="116">
        <v>45.022557340000006</v>
      </c>
      <c r="M324" s="116">
        <v>0.11874277019999999</v>
      </c>
      <c r="N324" s="116">
        <v>2664.0975756000007</v>
      </c>
      <c r="O324" s="116">
        <v>8.7428543269999999</v>
      </c>
      <c r="P324" s="116">
        <v>1.3341340848000001</v>
      </c>
      <c r="Q324" s="116">
        <v>4.229591746E-3</v>
      </c>
      <c r="R324" s="116">
        <v>1.2274033580160002</v>
      </c>
      <c r="S324" s="116">
        <v>3.8912244063199998E-3</v>
      </c>
      <c r="T324" s="116">
        <v>0.26451069739999999</v>
      </c>
      <c r="U324" s="118">
        <v>7.9011028739999997E-4</v>
      </c>
      <c r="V324" s="42"/>
      <c r="W324" s="42"/>
      <c r="X324" s="42"/>
      <c r="Y324" s="42"/>
      <c r="Z324" s="42"/>
      <c r="AA324" s="42"/>
      <c r="AB324" s="42"/>
      <c r="AC324" s="50"/>
      <c r="AD324" s="50"/>
      <c r="AE324" s="50"/>
      <c r="AF324" s="50"/>
      <c r="AG324" s="50"/>
      <c r="AH324" s="50"/>
      <c r="AI324" s="42"/>
      <c r="AJ324" s="42"/>
      <c r="AK324" s="42"/>
    </row>
    <row r="325" spans="1:37" x14ac:dyDescent="0.25">
      <c r="A325" s="5" t="s">
        <v>236</v>
      </c>
      <c r="B325" s="4" t="s">
        <v>212</v>
      </c>
      <c r="C325" s="4" t="s">
        <v>239</v>
      </c>
      <c r="D325" s="4" t="s">
        <v>440</v>
      </c>
      <c r="E325" s="31" t="s">
        <v>93</v>
      </c>
      <c r="F325" s="4" t="s">
        <v>394</v>
      </c>
      <c r="G325" s="4" t="s">
        <v>351</v>
      </c>
      <c r="H325" s="4" t="s">
        <v>357</v>
      </c>
      <c r="I325" s="113">
        <v>19407.460214250001</v>
      </c>
      <c r="J325" s="120">
        <v>231.47749823118002</v>
      </c>
      <c r="K325" s="116">
        <v>0.73754330354357855</v>
      </c>
      <c r="L325" s="116">
        <v>64.772505932099989</v>
      </c>
      <c r="M325" s="116">
        <v>0.17083140492500001</v>
      </c>
      <c r="N325" s="116">
        <v>4178.0620054499996</v>
      </c>
      <c r="O325" s="116">
        <v>13.711280109039999</v>
      </c>
      <c r="P325" s="116">
        <v>3.6717738186799993</v>
      </c>
      <c r="Q325" s="116">
        <v>1.1640587020129999E-2</v>
      </c>
      <c r="R325" s="116">
        <v>3.3780319131855996</v>
      </c>
      <c r="S325" s="116">
        <v>1.0709340058519604E-2</v>
      </c>
      <c r="T325" s="116">
        <v>0.41048657097399999</v>
      </c>
      <c r="U325" s="118">
        <v>1.2261495417220001E-3</v>
      </c>
      <c r="V325" s="42"/>
      <c r="W325" s="42"/>
      <c r="X325" s="42"/>
      <c r="Y325" s="42"/>
      <c r="Z325" s="42"/>
      <c r="AA325" s="42"/>
      <c r="AB325" s="42"/>
      <c r="AC325" s="50"/>
      <c r="AD325" s="50"/>
      <c r="AE325" s="50"/>
      <c r="AF325" s="50"/>
      <c r="AG325" s="50"/>
      <c r="AH325" s="50"/>
      <c r="AI325" s="42"/>
      <c r="AJ325" s="42"/>
      <c r="AK325" s="42"/>
    </row>
    <row r="326" spans="1:37" x14ac:dyDescent="0.25">
      <c r="A326" s="5" t="s">
        <v>236</v>
      </c>
      <c r="B326" s="4" t="s">
        <v>212</v>
      </c>
      <c r="C326" s="4" t="s">
        <v>239</v>
      </c>
      <c r="D326" s="4" t="s">
        <v>440</v>
      </c>
      <c r="E326" s="31" t="s">
        <v>94</v>
      </c>
      <c r="F326" s="4" t="s">
        <v>354</v>
      </c>
      <c r="G326" s="4" t="s">
        <v>351</v>
      </c>
      <c r="H326" s="4" t="s">
        <v>357</v>
      </c>
      <c r="I326" s="113">
        <v>247.59610798999998</v>
      </c>
      <c r="J326" s="120">
        <v>8.0748413735053504</v>
      </c>
      <c r="K326" s="116">
        <v>2.5055090073507896E-2</v>
      </c>
      <c r="L326" s="116">
        <v>2.9416402895</v>
      </c>
      <c r="M326" s="116">
        <v>7.7583006150000007E-3</v>
      </c>
      <c r="N326" s="116">
        <v>205.64252268700002</v>
      </c>
      <c r="O326" s="116">
        <v>0.67486361150999985</v>
      </c>
      <c r="P326" s="116">
        <v>0.13168031176999997</v>
      </c>
      <c r="Q326" s="116">
        <v>4.1746472522000003E-4</v>
      </c>
      <c r="R326" s="116">
        <v>0.1211458868284</v>
      </c>
      <c r="S326" s="116">
        <v>3.8406754720240002E-4</v>
      </c>
      <c r="T326" s="116">
        <v>1.9412273009000003E-2</v>
      </c>
      <c r="U326" s="118">
        <v>5.7985697350000005E-5</v>
      </c>
      <c r="V326" s="42"/>
      <c r="W326" s="42"/>
      <c r="X326" s="42"/>
      <c r="Y326" s="42"/>
      <c r="Z326" s="42"/>
      <c r="AA326" s="42"/>
      <c r="AB326" s="42"/>
      <c r="AC326" s="50"/>
      <c r="AD326" s="50"/>
      <c r="AE326" s="50"/>
      <c r="AF326" s="50"/>
      <c r="AG326" s="50"/>
      <c r="AH326" s="50"/>
      <c r="AI326" s="42"/>
      <c r="AJ326" s="42"/>
      <c r="AK326" s="42"/>
    </row>
    <row r="327" spans="1:37" x14ac:dyDescent="0.25">
      <c r="A327" s="5" t="s">
        <v>236</v>
      </c>
      <c r="B327" s="4" t="s">
        <v>212</v>
      </c>
      <c r="C327" s="4" t="s">
        <v>239</v>
      </c>
      <c r="D327" s="4" t="s">
        <v>440</v>
      </c>
      <c r="E327" s="31" t="s">
        <v>95</v>
      </c>
      <c r="F327" s="4" t="s">
        <v>395</v>
      </c>
      <c r="G327" s="4" t="s">
        <v>356</v>
      </c>
      <c r="H327" s="4" t="s">
        <v>357</v>
      </c>
      <c r="I327" s="113">
        <v>2.6177705489999998</v>
      </c>
      <c r="J327" s="120">
        <v>1.20300727690099E-2</v>
      </c>
      <c r="K327" s="116">
        <v>4.0853077361347E-5</v>
      </c>
      <c r="L327" s="116">
        <v>4.6675205999999999E-3</v>
      </c>
      <c r="M327" s="116">
        <v>1.231014782E-5</v>
      </c>
      <c r="N327" s="116">
        <v>0.32693540600000004</v>
      </c>
      <c r="O327" s="116">
        <v>1.0729144249999999E-3</v>
      </c>
      <c r="P327" s="116">
        <v>1.150292947E-4</v>
      </c>
      <c r="Q327" s="116">
        <v>3.64676218E-7</v>
      </c>
      <c r="R327" s="116">
        <v>1.0582695112399999E-4</v>
      </c>
      <c r="S327" s="116">
        <v>3.3550212056000002E-7</v>
      </c>
      <c r="T327" s="116">
        <v>2.5436895200000003E-5</v>
      </c>
      <c r="U327" s="118">
        <v>7.5981631899999992E-8</v>
      </c>
      <c r="V327" s="42"/>
      <c r="W327" s="42"/>
      <c r="X327" s="42"/>
      <c r="Y327" s="42"/>
      <c r="Z327" s="42"/>
      <c r="AA327" s="42"/>
      <c r="AB327" s="42"/>
      <c r="AC327" s="50"/>
      <c r="AD327" s="50"/>
      <c r="AE327" s="50"/>
      <c r="AF327" s="50"/>
      <c r="AG327" s="50"/>
      <c r="AH327" s="50"/>
      <c r="AI327" s="42"/>
      <c r="AJ327" s="42"/>
      <c r="AK327" s="42"/>
    </row>
    <row r="328" spans="1:37" x14ac:dyDescent="0.25">
      <c r="A328" s="5" t="s">
        <v>236</v>
      </c>
      <c r="B328" s="4" t="s">
        <v>212</v>
      </c>
      <c r="C328" s="4" t="s">
        <v>239</v>
      </c>
      <c r="D328" s="4" t="s">
        <v>440</v>
      </c>
      <c r="E328" s="31" t="s">
        <v>96</v>
      </c>
      <c r="F328" s="4" t="s">
        <v>396</v>
      </c>
      <c r="G328" s="4" t="s">
        <v>356</v>
      </c>
      <c r="H328" s="4" t="s">
        <v>357</v>
      </c>
      <c r="I328" s="113">
        <v>6.1041617000000001E-3</v>
      </c>
      <c r="J328" s="120">
        <v>1.7086358331999996E-4</v>
      </c>
      <c r="K328" s="116">
        <v>5.2268654668100019E-7</v>
      </c>
      <c r="L328" s="116">
        <v>4.3077368000000001E-5</v>
      </c>
      <c r="M328" s="116">
        <v>1.13612504E-7</v>
      </c>
      <c r="N328" s="116">
        <v>2.7656620000000003E-3</v>
      </c>
      <c r="O328" s="116">
        <v>9.0761608999999996E-6</v>
      </c>
      <c r="P328" s="116">
        <v>3.8580121700000001E-6</v>
      </c>
      <c r="Q328" s="116">
        <v>1.2231017499999999E-8</v>
      </c>
      <c r="R328" s="116">
        <v>3.5493711963999998E-6</v>
      </c>
      <c r="S328" s="116">
        <v>1.1252536100000001E-8</v>
      </c>
      <c r="T328" s="116">
        <v>2.9102712000000001E-7</v>
      </c>
      <c r="U328" s="118">
        <v>8.6931653999999994E-10</v>
      </c>
      <c r="V328" s="42"/>
      <c r="W328" s="42"/>
      <c r="X328" s="42"/>
      <c r="Y328" s="42"/>
      <c r="Z328" s="42"/>
      <c r="AA328" s="42"/>
      <c r="AB328" s="42"/>
      <c r="AC328" s="50"/>
      <c r="AD328" s="50"/>
      <c r="AE328" s="50"/>
      <c r="AF328" s="50"/>
      <c r="AG328" s="50"/>
      <c r="AH328" s="50"/>
      <c r="AI328" s="42"/>
      <c r="AJ328" s="42"/>
      <c r="AK328" s="42"/>
    </row>
    <row r="329" spans="1:37" x14ac:dyDescent="0.25">
      <c r="A329" s="5" t="s">
        <v>236</v>
      </c>
      <c r="B329" s="4" t="s">
        <v>212</v>
      </c>
      <c r="C329" s="4" t="s">
        <v>239</v>
      </c>
      <c r="D329" s="4" t="s">
        <v>440</v>
      </c>
      <c r="E329" s="31" t="s">
        <v>97</v>
      </c>
      <c r="F329" s="4" t="s">
        <v>397</v>
      </c>
      <c r="G329" s="4" t="s">
        <v>338</v>
      </c>
      <c r="H329" s="4" t="s">
        <v>357</v>
      </c>
      <c r="I329" s="113">
        <v>0.6770159899999999</v>
      </c>
      <c r="J329" s="120">
        <v>7.0834759837400008E-2</v>
      </c>
      <c r="K329" s="116">
        <v>2.2951303049300001E-4</v>
      </c>
      <c r="L329" s="116">
        <v>2.97617165E-2</v>
      </c>
      <c r="M329" s="116">
        <v>8.3744719000000003E-5</v>
      </c>
      <c r="N329" s="116">
        <v>2.9123505399999998</v>
      </c>
      <c r="O329" s="116">
        <v>1.0196924499999999E-2</v>
      </c>
      <c r="P329" s="116">
        <v>1.53970183E-3</v>
      </c>
      <c r="Q329" s="116">
        <v>5.2078449400000003E-6</v>
      </c>
      <c r="R329" s="116">
        <v>1.4165256836E-3</v>
      </c>
      <c r="S329" s="116">
        <v>4.7912173448E-6</v>
      </c>
      <c r="T329" s="116">
        <v>2.6238453599999997E-4</v>
      </c>
      <c r="U329" s="118">
        <v>8.3619024999999993E-7</v>
      </c>
      <c r="V329" s="42"/>
      <c r="W329" s="42"/>
      <c r="X329" s="42"/>
      <c r="Y329" s="42"/>
      <c r="Z329" s="42"/>
      <c r="AA329" s="42"/>
      <c r="AB329" s="42"/>
      <c r="AC329" s="50"/>
      <c r="AD329" s="50"/>
      <c r="AE329" s="50"/>
      <c r="AF329" s="50"/>
      <c r="AG329" s="50"/>
      <c r="AH329" s="50"/>
      <c r="AI329" s="42"/>
      <c r="AJ329" s="42"/>
      <c r="AK329" s="42"/>
    </row>
    <row r="330" spans="1:37" x14ac:dyDescent="0.25">
      <c r="A330" s="5" t="s">
        <v>236</v>
      </c>
      <c r="B330" s="4" t="s">
        <v>212</v>
      </c>
      <c r="C330" s="4" t="s">
        <v>239</v>
      </c>
      <c r="D330" s="4" t="s">
        <v>440</v>
      </c>
      <c r="E330" s="31" t="s">
        <v>98</v>
      </c>
      <c r="F330" s="4" t="s">
        <v>398</v>
      </c>
      <c r="G330" s="4" t="s">
        <v>325</v>
      </c>
      <c r="H330" s="4" t="s">
        <v>399</v>
      </c>
      <c r="I330" s="113">
        <v>5.6635246779999999</v>
      </c>
      <c r="J330" s="120">
        <v>3.7358850530474601E-2</v>
      </c>
      <c r="K330" s="116">
        <v>1.2993839990688399E-4</v>
      </c>
      <c r="L330" s="116">
        <v>0.13572682149000001</v>
      </c>
      <c r="M330" s="116">
        <v>4.7207359290000008E-4</v>
      </c>
      <c r="N330" s="116">
        <v>0.61771126619999994</v>
      </c>
      <c r="O330" s="116">
        <v>2.1484711574E-3</v>
      </c>
      <c r="P330" s="116">
        <v>8.8854468649999998E-4</v>
      </c>
      <c r="Q330" s="116">
        <v>3.0904611180000001E-6</v>
      </c>
      <c r="R330" s="116">
        <v>8.8854468649999998E-4</v>
      </c>
      <c r="S330" s="116">
        <v>3.0904611180000001E-6</v>
      </c>
      <c r="T330" s="116">
        <v>1.9304879463000001E-4</v>
      </c>
      <c r="U330" s="118">
        <v>6.7144600490000009E-7</v>
      </c>
      <c r="V330" s="42"/>
      <c r="W330" s="42"/>
      <c r="X330" s="42"/>
      <c r="Y330" s="42"/>
      <c r="Z330" s="42"/>
      <c r="AA330" s="42"/>
      <c r="AB330" s="42"/>
      <c r="AC330" s="50"/>
      <c r="AD330" s="50"/>
      <c r="AE330" s="50"/>
      <c r="AF330" s="50"/>
      <c r="AG330" s="50"/>
      <c r="AH330" s="50"/>
      <c r="AI330" s="42"/>
      <c r="AJ330" s="42"/>
      <c r="AK330" s="42"/>
    </row>
    <row r="331" spans="1:37" x14ac:dyDescent="0.25">
      <c r="A331" s="5" t="s">
        <v>236</v>
      </c>
      <c r="B331" s="4" t="s">
        <v>212</v>
      </c>
      <c r="C331" s="4" t="s">
        <v>239</v>
      </c>
      <c r="D331" s="4" t="s">
        <v>440</v>
      </c>
      <c r="E331" s="31" t="s">
        <v>99</v>
      </c>
      <c r="F331" s="4" t="s">
        <v>359</v>
      </c>
      <c r="G331" s="4" t="s">
        <v>331</v>
      </c>
      <c r="H331" s="4" t="s">
        <v>399</v>
      </c>
      <c r="I331" s="113">
        <v>1.5374752899999999</v>
      </c>
      <c r="J331" s="120">
        <v>2.4981590435707995E-2</v>
      </c>
      <c r="K331" s="116">
        <v>9.2951967119461011E-5</v>
      </c>
      <c r="L331" s="116">
        <v>9.0661697999999999E-2</v>
      </c>
      <c r="M331" s="116">
        <v>3.37335712E-4</v>
      </c>
      <c r="N331" s="116">
        <v>0.53674993999999998</v>
      </c>
      <c r="O331" s="116">
        <v>1.99714969E-3</v>
      </c>
      <c r="P331" s="116">
        <v>1.2064426E-3</v>
      </c>
      <c r="Q331" s="116">
        <v>4.4889537999999998E-6</v>
      </c>
      <c r="R331" s="116">
        <v>1.2064426E-3</v>
      </c>
      <c r="S331" s="116">
        <v>4.4889537999999998E-6</v>
      </c>
      <c r="T331" s="116">
        <v>2.37504279E-4</v>
      </c>
      <c r="U331" s="118">
        <v>8.8371037999999997E-7</v>
      </c>
      <c r="V331" s="42"/>
      <c r="W331" s="42"/>
      <c r="X331" s="42"/>
      <c r="Y331" s="42"/>
      <c r="Z331" s="42"/>
      <c r="AA331" s="42"/>
      <c r="AB331" s="42"/>
      <c r="AC331" s="50"/>
      <c r="AD331" s="50"/>
      <c r="AE331" s="50"/>
      <c r="AF331" s="50"/>
      <c r="AG331" s="50"/>
      <c r="AH331" s="50"/>
      <c r="AI331" s="42"/>
      <c r="AJ331" s="42"/>
      <c r="AK331" s="42"/>
    </row>
    <row r="332" spans="1:37" x14ac:dyDescent="0.25">
      <c r="A332" s="5" t="s">
        <v>236</v>
      </c>
      <c r="B332" s="4" t="s">
        <v>212</v>
      </c>
      <c r="C332" s="4" t="s">
        <v>239</v>
      </c>
      <c r="D332" s="4" t="s">
        <v>440</v>
      </c>
      <c r="E332" s="31" t="s">
        <v>100</v>
      </c>
      <c r="F332" s="4" t="s">
        <v>360</v>
      </c>
      <c r="G332" s="4" t="s">
        <v>331</v>
      </c>
      <c r="H332" s="4" t="s">
        <v>399</v>
      </c>
      <c r="I332" s="113">
        <v>1.52701628</v>
      </c>
      <c r="J332" s="120">
        <v>2.2451845124629995E-2</v>
      </c>
      <c r="K332" s="116">
        <v>8.3539247142209991E-5</v>
      </c>
      <c r="L332" s="116">
        <v>8.5775455E-2</v>
      </c>
      <c r="M332" s="116">
        <v>3.1915492E-4</v>
      </c>
      <c r="N332" s="116">
        <v>0.63073532899999996</v>
      </c>
      <c r="O332" s="116">
        <v>2.3468519099999999E-3</v>
      </c>
      <c r="P332" s="116">
        <v>2.0480626299999999E-3</v>
      </c>
      <c r="Q332" s="116">
        <v>7.6204695999999991E-6</v>
      </c>
      <c r="R332" s="116">
        <v>2.0480626299999999E-3</v>
      </c>
      <c r="S332" s="116">
        <v>7.6204695999999991E-6</v>
      </c>
      <c r="T332" s="116">
        <v>3.8507279000000002E-4</v>
      </c>
      <c r="U332" s="118">
        <v>1.43278609E-6</v>
      </c>
      <c r="V332" s="42"/>
      <c r="W332" s="42"/>
      <c r="X332" s="42"/>
      <c r="Y332" s="42"/>
      <c r="Z332" s="42"/>
      <c r="AA332" s="42"/>
      <c r="AB332" s="42"/>
      <c r="AC332" s="50"/>
      <c r="AD332" s="50"/>
      <c r="AE332" s="50"/>
      <c r="AF332" s="50"/>
      <c r="AG332" s="50"/>
      <c r="AH332" s="50"/>
      <c r="AI332" s="42"/>
      <c r="AJ332" s="42"/>
      <c r="AK332" s="42"/>
    </row>
    <row r="333" spans="1:37" x14ac:dyDescent="0.25">
      <c r="A333" s="5" t="s">
        <v>236</v>
      </c>
      <c r="B333" s="4" t="s">
        <v>212</v>
      </c>
      <c r="C333" s="4" t="s">
        <v>239</v>
      </c>
      <c r="D333" s="4" t="s">
        <v>440</v>
      </c>
      <c r="E333" s="31" t="s">
        <v>101</v>
      </c>
      <c r="F333" s="4" t="s">
        <v>333</v>
      </c>
      <c r="G333" s="4" t="s">
        <v>331</v>
      </c>
      <c r="H333" s="4" t="s">
        <v>399</v>
      </c>
      <c r="I333" s="113">
        <v>1.2446230300000001</v>
      </c>
      <c r="J333" s="120">
        <v>1.0411043270672E-2</v>
      </c>
      <c r="K333" s="116">
        <v>3.8737608585029999E-5</v>
      </c>
      <c r="L333" s="116">
        <v>3.7533916299999998E-2</v>
      </c>
      <c r="M333" s="116">
        <v>1.3965690899999999E-4</v>
      </c>
      <c r="N333" s="116">
        <v>0.18883311799999999</v>
      </c>
      <c r="O333" s="116">
        <v>7.0261379000000003E-4</v>
      </c>
      <c r="P333" s="116">
        <v>3.15683035E-4</v>
      </c>
      <c r="Q333" s="116">
        <v>1.17459926E-6</v>
      </c>
      <c r="R333" s="116">
        <v>3.15683035E-4</v>
      </c>
      <c r="S333" s="116">
        <v>1.17459926E-6</v>
      </c>
      <c r="T333" s="116">
        <v>6.5885954599999996E-5</v>
      </c>
      <c r="U333" s="118">
        <v>2.4514969800000001E-7</v>
      </c>
      <c r="V333" s="42"/>
      <c r="W333" s="42"/>
      <c r="X333" s="42"/>
      <c r="Y333" s="42"/>
      <c r="Z333" s="42"/>
      <c r="AA333" s="42"/>
      <c r="AB333" s="42"/>
      <c r="AC333" s="50"/>
      <c r="AD333" s="50"/>
      <c r="AE333" s="50"/>
      <c r="AF333" s="50"/>
      <c r="AG333" s="50"/>
      <c r="AH333" s="50"/>
      <c r="AI333" s="42"/>
      <c r="AJ333" s="42"/>
      <c r="AK333" s="42"/>
    </row>
    <row r="334" spans="1:37" x14ac:dyDescent="0.25">
      <c r="A334" s="5" t="s">
        <v>236</v>
      </c>
      <c r="B334" s="4" t="s">
        <v>212</v>
      </c>
      <c r="C334" s="4" t="s">
        <v>239</v>
      </c>
      <c r="D334" s="4" t="s">
        <v>440</v>
      </c>
      <c r="E334" s="31" t="s">
        <v>102</v>
      </c>
      <c r="F334" s="4" t="s">
        <v>361</v>
      </c>
      <c r="G334" s="4" t="s">
        <v>331</v>
      </c>
      <c r="H334" s="4" t="s">
        <v>399</v>
      </c>
      <c r="I334" s="113">
        <v>0.355606537</v>
      </c>
      <c r="J334" s="120">
        <v>3.8846811706669997E-3</v>
      </c>
      <c r="K334" s="116">
        <v>1.4454195121992E-5</v>
      </c>
      <c r="L334" s="116">
        <v>1.41905555E-2</v>
      </c>
      <c r="M334" s="116">
        <v>5.2800482999999997E-5</v>
      </c>
      <c r="N334" s="116">
        <v>8.9150383999999999E-2</v>
      </c>
      <c r="O334" s="116">
        <v>3.3171242000000001E-4</v>
      </c>
      <c r="P334" s="116">
        <v>2.14698668E-4</v>
      </c>
      <c r="Q334" s="116">
        <v>7.9885481000000007E-7</v>
      </c>
      <c r="R334" s="116">
        <v>2.14698668E-4</v>
      </c>
      <c r="S334" s="116">
        <v>7.9885481000000007E-7</v>
      </c>
      <c r="T334" s="116">
        <v>4.1705117000000001E-5</v>
      </c>
      <c r="U334" s="118">
        <v>1.5517719699999999E-7</v>
      </c>
      <c r="V334" s="42"/>
      <c r="W334" s="42"/>
      <c r="X334" s="42"/>
      <c r="Y334" s="42"/>
      <c r="Z334" s="42"/>
      <c r="AA334" s="42"/>
      <c r="AB334" s="42"/>
      <c r="AC334" s="50"/>
      <c r="AD334" s="50"/>
      <c r="AE334" s="50"/>
      <c r="AF334" s="50"/>
      <c r="AG334" s="50"/>
      <c r="AH334" s="50"/>
      <c r="AI334" s="42"/>
      <c r="AJ334" s="42"/>
      <c r="AK334" s="42"/>
    </row>
    <row r="335" spans="1:37" x14ac:dyDescent="0.25">
      <c r="A335" s="5" t="s">
        <v>236</v>
      </c>
      <c r="B335" s="4" t="s">
        <v>212</v>
      </c>
      <c r="C335" s="4" t="s">
        <v>239</v>
      </c>
      <c r="D335" s="4" t="s">
        <v>440</v>
      </c>
      <c r="E335" s="31" t="s">
        <v>103</v>
      </c>
      <c r="F335" s="4" t="s">
        <v>362</v>
      </c>
      <c r="G335" s="4" t="s">
        <v>331</v>
      </c>
      <c r="H335" s="4" t="s">
        <v>399</v>
      </c>
      <c r="I335" s="113">
        <v>4.0685567999999996</v>
      </c>
      <c r="J335" s="120">
        <v>8.1075610224453004E-2</v>
      </c>
      <c r="K335" s="116">
        <v>3.0166767133791E-4</v>
      </c>
      <c r="L335" s="116">
        <v>0.29279360900000001</v>
      </c>
      <c r="M335" s="116">
        <v>1.0894320800000001E-3</v>
      </c>
      <c r="N335" s="116">
        <v>1.7121259499999999</v>
      </c>
      <c r="O335" s="116">
        <v>6.3705111300000001E-3</v>
      </c>
      <c r="P335" s="116">
        <v>3.6909598899999996E-3</v>
      </c>
      <c r="Q335" s="116">
        <v>1.3733393900000002E-5</v>
      </c>
      <c r="R335" s="116">
        <v>3.6909598899999996E-3</v>
      </c>
      <c r="S335" s="116">
        <v>1.3733393900000002E-5</v>
      </c>
      <c r="T335" s="116">
        <v>7.3009071999999991E-4</v>
      </c>
      <c r="U335" s="118">
        <v>2.7165354700000003E-6</v>
      </c>
      <c r="V335" s="42"/>
      <c r="W335" s="42"/>
      <c r="X335" s="42"/>
      <c r="Y335" s="42"/>
      <c r="Z335" s="42"/>
      <c r="AA335" s="42"/>
      <c r="AB335" s="42"/>
      <c r="AC335" s="50"/>
      <c r="AD335" s="50"/>
      <c r="AE335" s="50"/>
      <c r="AF335" s="50"/>
      <c r="AG335" s="50"/>
      <c r="AH335" s="50"/>
      <c r="AI335" s="42"/>
      <c r="AJ335" s="42"/>
      <c r="AK335" s="42"/>
    </row>
    <row r="336" spans="1:37" x14ac:dyDescent="0.25">
      <c r="A336" s="5" t="s">
        <v>236</v>
      </c>
      <c r="B336" s="4" t="s">
        <v>212</v>
      </c>
      <c r="C336" s="4" t="s">
        <v>239</v>
      </c>
      <c r="D336" s="4" t="s">
        <v>440</v>
      </c>
      <c r="E336" s="31" t="s">
        <v>104</v>
      </c>
      <c r="F336" s="4" t="s">
        <v>363</v>
      </c>
      <c r="G336" s="4" t="s">
        <v>331</v>
      </c>
      <c r="H336" s="4" t="s">
        <v>399</v>
      </c>
      <c r="I336" s="113">
        <v>2.91806572</v>
      </c>
      <c r="J336" s="120">
        <v>4.7881651039749999E-2</v>
      </c>
      <c r="K336" s="116">
        <v>1.7815896484933E-4</v>
      </c>
      <c r="L336" s="116">
        <v>0.174683957</v>
      </c>
      <c r="M336" s="116">
        <v>6.4996742599999992E-4</v>
      </c>
      <c r="N336" s="116">
        <v>0.80284052100000003</v>
      </c>
      <c r="O336" s="116">
        <v>2.9872239199999996E-3</v>
      </c>
      <c r="P336" s="116">
        <v>1.19446398E-3</v>
      </c>
      <c r="Q336" s="116">
        <v>4.4443840700000002E-6</v>
      </c>
      <c r="R336" s="116">
        <v>1.19446398E-3</v>
      </c>
      <c r="S336" s="116">
        <v>4.4443840700000002E-6</v>
      </c>
      <c r="T336" s="116">
        <v>2.5887699900000003E-4</v>
      </c>
      <c r="U336" s="118">
        <v>9.6323450999999998E-7</v>
      </c>
      <c r="V336" s="42"/>
      <c r="W336" s="42"/>
      <c r="X336" s="42"/>
      <c r="Y336" s="42"/>
      <c r="Z336" s="42"/>
      <c r="AA336" s="42"/>
      <c r="AB336" s="42"/>
      <c r="AC336" s="50"/>
      <c r="AD336" s="50"/>
      <c r="AE336" s="50"/>
      <c r="AF336" s="50"/>
      <c r="AG336" s="50"/>
      <c r="AH336" s="50"/>
      <c r="AI336" s="42"/>
      <c r="AJ336" s="42"/>
      <c r="AK336" s="42"/>
    </row>
    <row r="337" spans="1:37" x14ac:dyDescent="0.25">
      <c r="A337" s="5" t="s">
        <v>236</v>
      </c>
      <c r="B337" s="4" t="s">
        <v>212</v>
      </c>
      <c r="C337" s="4" t="s">
        <v>239</v>
      </c>
      <c r="D337" s="4" t="s">
        <v>440</v>
      </c>
      <c r="E337" s="31" t="s">
        <v>105</v>
      </c>
      <c r="F337" s="4" t="s">
        <v>335</v>
      </c>
      <c r="G337" s="4" t="s">
        <v>331</v>
      </c>
      <c r="H337" s="4" t="s">
        <v>399</v>
      </c>
      <c r="I337" s="113">
        <v>2.5415411199999998</v>
      </c>
      <c r="J337" s="120">
        <v>2.354739990209E-2</v>
      </c>
      <c r="K337" s="116">
        <v>8.7615622505649981E-5</v>
      </c>
      <c r="L337" s="116">
        <v>0.100161456</v>
      </c>
      <c r="M337" s="116">
        <v>3.7268265E-4</v>
      </c>
      <c r="N337" s="116">
        <v>0.74512058999999997</v>
      </c>
      <c r="O337" s="116">
        <v>2.7724591599999999E-3</v>
      </c>
      <c r="P337" s="116">
        <v>3.5755689000000002E-3</v>
      </c>
      <c r="Q337" s="116">
        <v>1.3304043899999999E-5</v>
      </c>
      <c r="R337" s="116">
        <v>3.5755689000000002E-3</v>
      </c>
      <c r="S337" s="116">
        <v>1.3304043899999999E-5</v>
      </c>
      <c r="T337" s="116">
        <v>6.5739878000000004E-4</v>
      </c>
      <c r="U337" s="118">
        <v>2.4460618000000001E-6</v>
      </c>
      <c r="V337" s="42"/>
      <c r="W337" s="42"/>
      <c r="X337" s="42"/>
      <c r="Y337" s="42"/>
      <c r="Z337" s="42"/>
      <c r="AA337" s="42"/>
      <c r="AB337" s="42"/>
      <c r="AC337" s="50"/>
      <c r="AD337" s="50"/>
      <c r="AE337" s="50"/>
      <c r="AF337" s="50"/>
      <c r="AG337" s="50"/>
      <c r="AH337" s="50"/>
      <c r="AI337" s="42"/>
      <c r="AJ337" s="42"/>
      <c r="AK337" s="42"/>
    </row>
    <row r="338" spans="1:37" x14ac:dyDescent="0.25">
      <c r="A338" s="5" t="s">
        <v>236</v>
      </c>
      <c r="B338" s="4" t="s">
        <v>212</v>
      </c>
      <c r="C338" s="4" t="s">
        <v>239</v>
      </c>
      <c r="D338" s="4" t="s">
        <v>440</v>
      </c>
      <c r="E338" s="31" t="s">
        <v>106</v>
      </c>
      <c r="F338" s="4" t="s">
        <v>365</v>
      </c>
      <c r="G338" s="4" t="s">
        <v>331</v>
      </c>
      <c r="H338" s="4" t="s">
        <v>399</v>
      </c>
      <c r="I338" s="113">
        <v>1.3910489770000001</v>
      </c>
      <c r="J338" s="120">
        <v>4.2063797048283946E-2</v>
      </c>
      <c r="K338" s="116">
        <v>1.5651178507057958E-4</v>
      </c>
      <c r="L338" s="116">
        <v>0.15144333299000001</v>
      </c>
      <c r="M338" s="116">
        <v>5.6349321583000001E-4</v>
      </c>
      <c r="N338" s="116">
        <v>0.76447650550000001</v>
      </c>
      <c r="O338" s="116">
        <v>2.8444790060999999E-3</v>
      </c>
      <c r="P338" s="116">
        <v>1.2808679886E-3</v>
      </c>
      <c r="Q338" s="116">
        <v>4.76587777E-6</v>
      </c>
      <c r="R338" s="116">
        <v>1.2808679886E-3</v>
      </c>
      <c r="S338" s="116">
        <v>4.76587777E-6</v>
      </c>
      <c r="T338" s="116">
        <v>2.6700201892000002E-4</v>
      </c>
      <c r="U338" s="118">
        <v>9.9346629740000001E-7</v>
      </c>
      <c r="V338" s="42"/>
      <c r="W338" s="42"/>
      <c r="X338" s="42"/>
      <c r="Y338" s="42"/>
      <c r="Z338" s="42"/>
      <c r="AA338" s="42"/>
      <c r="AB338" s="42"/>
      <c r="AC338" s="50"/>
      <c r="AD338" s="50"/>
      <c r="AE338" s="50"/>
      <c r="AF338" s="50"/>
      <c r="AG338" s="50"/>
      <c r="AH338" s="50"/>
      <c r="AI338" s="42"/>
      <c r="AJ338" s="42"/>
      <c r="AK338" s="42"/>
    </row>
    <row r="339" spans="1:37" x14ac:dyDescent="0.25">
      <c r="A339" s="5" t="s">
        <v>236</v>
      </c>
      <c r="B339" s="4" t="s">
        <v>212</v>
      </c>
      <c r="C339" s="4" t="s">
        <v>239</v>
      </c>
      <c r="D339" s="4" t="s">
        <v>440</v>
      </c>
      <c r="E339" s="31" t="s">
        <v>107</v>
      </c>
      <c r="F339" s="4" t="s">
        <v>336</v>
      </c>
      <c r="G339" s="4" t="s">
        <v>331</v>
      </c>
      <c r="H339" s="4" t="s">
        <v>399</v>
      </c>
      <c r="I339" s="113">
        <v>0.26147532000000001</v>
      </c>
      <c r="J339" s="120">
        <v>6.7139773941299998E-3</v>
      </c>
      <c r="K339" s="116">
        <v>2.4981499306039999E-5</v>
      </c>
      <c r="L339" s="116">
        <v>2.414651E-2</v>
      </c>
      <c r="M339" s="116">
        <v>8.9844790999999999E-5</v>
      </c>
      <c r="N339" s="116">
        <v>0.12361252</v>
      </c>
      <c r="O339" s="116">
        <v>4.5993979000000002E-4</v>
      </c>
      <c r="P339" s="116">
        <v>2.1080160999999999E-4</v>
      </c>
      <c r="Q339" s="116">
        <v>7.8435448E-7</v>
      </c>
      <c r="R339" s="116">
        <v>2.1080160999999999E-4</v>
      </c>
      <c r="S339" s="116">
        <v>7.8435448E-7</v>
      </c>
      <c r="T339" s="116">
        <v>4.3731037E-5</v>
      </c>
      <c r="U339" s="118">
        <v>1.6271529999999999E-7</v>
      </c>
      <c r="V339" s="42"/>
      <c r="W339" s="42"/>
      <c r="X339" s="42"/>
      <c r="Y339" s="42"/>
      <c r="Z339" s="42"/>
      <c r="AA339" s="42"/>
      <c r="AB339" s="42"/>
      <c r="AC339" s="50"/>
      <c r="AD339" s="50"/>
      <c r="AE339" s="50"/>
      <c r="AF339" s="50"/>
      <c r="AG339" s="50"/>
      <c r="AH339" s="50"/>
      <c r="AI339" s="42"/>
      <c r="AJ339" s="42"/>
      <c r="AK339" s="42"/>
    </row>
    <row r="340" spans="1:37" x14ac:dyDescent="0.25">
      <c r="A340" s="5" t="s">
        <v>236</v>
      </c>
      <c r="B340" s="4" t="s">
        <v>212</v>
      </c>
      <c r="C340" s="4" t="s">
        <v>239</v>
      </c>
      <c r="D340" s="4" t="s">
        <v>440</v>
      </c>
      <c r="E340" s="31" t="s">
        <v>108</v>
      </c>
      <c r="F340" s="4" t="s">
        <v>366</v>
      </c>
      <c r="G340" s="4" t="s">
        <v>331</v>
      </c>
      <c r="H340" s="4" t="s">
        <v>399</v>
      </c>
      <c r="I340" s="113">
        <v>2.1545578459999999</v>
      </c>
      <c r="J340" s="120">
        <v>5.9486735495925994E-2</v>
      </c>
      <c r="K340" s="116">
        <v>2.2133936593487903E-4</v>
      </c>
      <c r="L340" s="116">
        <v>0.21331229300000001</v>
      </c>
      <c r="M340" s="116">
        <v>7.9369645700000011E-4</v>
      </c>
      <c r="N340" s="116">
        <v>1.2023358750000002</v>
      </c>
      <c r="O340" s="116">
        <v>4.4736735280000006E-3</v>
      </c>
      <c r="P340" s="116">
        <v>2.3413470879999998E-3</v>
      </c>
      <c r="Q340" s="116">
        <v>8.7117285970000002E-6</v>
      </c>
      <c r="R340" s="116">
        <v>2.3413470879999998E-3</v>
      </c>
      <c r="S340" s="116">
        <v>8.7117285970000002E-6</v>
      </c>
      <c r="T340" s="116">
        <v>4.7044497619999994E-4</v>
      </c>
      <c r="U340" s="118">
        <v>1.750440522E-6</v>
      </c>
      <c r="V340" s="42"/>
      <c r="W340" s="42"/>
      <c r="X340" s="42"/>
      <c r="Y340" s="42"/>
      <c r="Z340" s="42"/>
      <c r="AA340" s="42"/>
      <c r="AB340" s="42"/>
      <c r="AC340" s="50"/>
      <c r="AD340" s="50"/>
      <c r="AE340" s="50"/>
      <c r="AF340" s="50"/>
      <c r="AG340" s="50"/>
      <c r="AH340" s="50"/>
      <c r="AI340" s="42"/>
      <c r="AJ340" s="42"/>
      <c r="AK340" s="42"/>
    </row>
    <row r="341" spans="1:37" x14ac:dyDescent="0.25">
      <c r="A341" s="5" t="s">
        <v>236</v>
      </c>
      <c r="B341" s="4" t="s">
        <v>212</v>
      </c>
      <c r="C341" s="4" t="s">
        <v>239</v>
      </c>
      <c r="D341" s="4" t="s">
        <v>440</v>
      </c>
      <c r="E341" s="31" t="s">
        <v>109</v>
      </c>
      <c r="F341" s="4" t="s">
        <v>367</v>
      </c>
      <c r="G341" s="4" t="s">
        <v>331</v>
      </c>
      <c r="H341" s="4" t="s">
        <v>399</v>
      </c>
      <c r="I341" s="113">
        <v>3.56652478</v>
      </c>
      <c r="J341" s="120">
        <v>9.7973226685691875E-2</v>
      </c>
      <c r="K341" s="116">
        <v>3.6454063866414349E-4</v>
      </c>
      <c r="L341" s="116">
        <v>0.35429414180000007</v>
      </c>
      <c r="M341" s="116">
        <v>1.3182641447999999E-3</v>
      </c>
      <c r="N341" s="116">
        <v>2.4401312074999999</v>
      </c>
      <c r="O341" s="116">
        <v>9.0792853949999992E-3</v>
      </c>
      <c r="P341" s="116">
        <v>5.864020369E-3</v>
      </c>
      <c r="Q341" s="116">
        <v>2.1818958880000002E-5</v>
      </c>
      <c r="R341" s="116">
        <v>5.864020369E-3</v>
      </c>
      <c r="S341" s="116">
        <v>2.1818958880000002E-5</v>
      </c>
      <c r="T341" s="116">
        <v>1.128348412E-3</v>
      </c>
      <c r="U341" s="118">
        <v>4.1983799750000002E-6</v>
      </c>
      <c r="V341" s="42"/>
      <c r="W341" s="42"/>
      <c r="X341" s="42"/>
      <c r="Y341" s="42"/>
      <c r="Z341" s="42"/>
      <c r="AA341" s="42"/>
      <c r="AB341" s="42"/>
      <c r="AC341" s="50"/>
      <c r="AD341" s="50"/>
      <c r="AE341" s="50"/>
      <c r="AF341" s="50"/>
      <c r="AG341" s="50"/>
      <c r="AH341" s="50"/>
      <c r="AI341" s="42"/>
      <c r="AJ341" s="42"/>
      <c r="AK341" s="42"/>
    </row>
    <row r="342" spans="1:37" x14ac:dyDescent="0.25">
      <c r="A342" s="5" t="s">
        <v>236</v>
      </c>
      <c r="B342" s="4" t="s">
        <v>212</v>
      </c>
      <c r="C342" s="4" t="s">
        <v>239</v>
      </c>
      <c r="D342" s="4" t="s">
        <v>440</v>
      </c>
      <c r="E342" s="31" t="s">
        <v>110</v>
      </c>
      <c r="F342" s="4" t="s">
        <v>368</v>
      </c>
      <c r="G342" s="4" t="s">
        <v>331</v>
      </c>
      <c r="H342" s="4" t="s">
        <v>399</v>
      </c>
      <c r="I342" s="113">
        <v>0.40790180899999995</v>
      </c>
      <c r="J342" s="120">
        <v>7.5418280624119996E-3</v>
      </c>
      <c r="K342" s="116">
        <v>2.8061781136696001E-5</v>
      </c>
      <c r="L342" s="116">
        <v>2.808170624E-2</v>
      </c>
      <c r="M342" s="116">
        <v>1.044869357E-4</v>
      </c>
      <c r="N342" s="116">
        <v>0.21872198179999999</v>
      </c>
      <c r="O342" s="116">
        <v>8.1382491800000001E-4</v>
      </c>
      <c r="P342" s="116">
        <v>6.3304356799999992E-4</v>
      </c>
      <c r="Q342" s="116">
        <v>2.3554405499999999E-6</v>
      </c>
      <c r="R342" s="116">
        <v>6.3304356799999992E-4</v>
      </c>
      <c r="S342" s="116">
        <v>2.3554405499999999E-6</v>
      </c>
      <c r="T342" s="116">
        <v>1.19133101E-4</v>
      </c>
      <c r="U342" s="118">
        <v>4.4327262500000002E-7</v>
      </c>
      <c r="V342" s="42"/>
      <c r="W342" s="42"/>
      <c r="X342" s="42"/>
      <c r="Y342" s="42"/>
      <c r="Z342" s="42"/>
      <c r="AA342" s="42"/>
      <c r="AB342" s="42"/>
      <c r="AC342" s="50"/>
      <c r="AD342" s="50"/>
      <c r="AE342" s="50"/>
      <c r="AF342" s="50"/>
      <c r="AG342" s="50"/>
      <c r="AH342" s="50"/>
      <c r="AI342" s="42"/>
      <c r="AJ342" s="42"/>
      <c r="AK342" s="42"/>
    </row>
    <row r="343" spans="1:37" x14ac:dyDescent="0.25">
      <c r="A343" s="5" t="s">
        <v>236</v>
      </c>
      <c r="B343" s="4" t="s">
        <v>212</v>
      </c>
      <c r="C343" s="4" t="s">
        <v>239</v>
      </c>
      <c r="D343" s="4" t="s">
        <v>440</v>
      </c>
      <c r="E343" s="31" t="s">
        <v>111</v>
      </c>
      <c r="F343" s="4" t="s">
        <v>369</v>
      </c>
      <c r="G343" s="4" t="s">
        <v>331</v>
      </c>
      <c r="H343" s="4" t="s">
        <v>399</v>
      </c>
      <c r="I343" s="113">
        <v>8.3462959999999988</v>
      </c>
      <c r="J343" s="120">
        <v>0.14062033037557001</v>
      </c>
      <c r="K343" s="116">
        <v>5.2322274652179994E-4</v>
      </c>
      <c r="L343" s="116">
        <v>0.50757599299999989</v>
      </c>
      <c r="M343" s="116">
        <v>1.88859838E-3</v>
      </c>
      <c r="N343" s="116">
        <v>2.6738773299999998</v>
      </c>
      <c r="O343" s="116">
        <v>9.9490126999999991E-3</v>
      </c>
      <c r="P343" s="116">
        <v>4.8007880000000003E-3</v>
      </c>
      <c r="Q343" s="116">
        <v>1.7862862099999999E-5</v>
      </c>
      <c r="R343" s="116">
        <v>4.8007880000000003E-3</v>
      </c>
      <c r="S343" s="116">
        <v>1.7862862099999999E-5</v>
      </c>
      <c r="T343" s="116">
        <v>9.8448395000000008E-4</v>
      </c>
      <c r="U343" s="118">
        <v>3.6630868000000001E-6</v>
      </c>
      <c r="V343" s="42"/>
      <c r="W343" s="42"/>
      <c r="X343" s="42"/>
      <c r="Y343" s="42"/>
      <c r="Z343" s="42"/>
      <c r="AA343" s="42"/>
      <c r="AB343" s="42"/>
      <c r="AC343" s="50"/>
      <c r="AD343" s="50"/>
      <c r="AE343" s="50"/>
      <c r="AF343" s="50"/>
      <c r="AG343" s="50"/>
      <c r="AH343" s="50"/>
      <c r="AI343" s="42"/>
      <c r="AJ343" s="42"/>
      <c r="AK343" s="42"/>
    </row>
    <row r="344" spans="1:37" x14ac:dyDescent="0.25">
      <c r="A344" s="5" t="s">
        <v>236</v>
      </c>
      <c r="B344" s="4" t="s">
        <v>212</v>
      </c>
      <c r="C344" s="4" t="s">
        <v>239</v>
      </c>
      <c r="D344" s="4" t="s">
        <v>440</v>
      </c>
      <c r="E344" s="31" t="s">
        <v>112</v>
      </c>
      <c r="F344" s="4" t="s">
        <v>371</v>
      </c>
      <c r="G344" s="4" t="s">
        <v>331</v>
      </c>
      <c r="H344" s="4" t="s">
        <v>399</v>
      </c>
      <c r="I344" s="113">
        <v>1.370131</v>
      </c>
      <c r="J344" s="120">
        <v>6.6743942136000003E-2</v>
      </c>
      <c r="K344" s="116">
        <v>2.4834216504050001E-4</v>
      </c>
      <c r="L344" s="116">
        <v>0.24098507</v>
      </c>
      <c r="M344" s="116">
        <v>8.9666200999999996E-4</v>
      </c>
      <c r="N344" s="116">
        <v>1.1875751999999999</v>
      </c>
      <c r="O344" s="116">
        <v>4.4187517000000001E-3</v>
      </c>
      <c r="P344" s="116">
        <v>1.9303107E-3</v>
      </c>
      <c r="Q344" s="116">
        <v>7.1823364999999997E-6</v>
      </c>
      <c r="R344" s="116">
        <v>1.9303107E-3</v>
      </c>
      <c r="S344" s="116">
        <v>7.1823364999999997E-6</v>
      </c>
      <c r="T344" s="116">
        <v>4.0616571999999999E-4</v>
      </c>
      <c r="U344" s="118">
        <v>1.5112693000000001E-6</v>
      </c>
      <c r="V344" s="42"/>
      <c r="W344" s="42"/>
      <c r="X344" s="42"/>
      <c r="Y344" s="42"/>
      <c r="Z344" s="42"/>
      <c r="AA344" s="42"/>
      <c r="AB344" s="42"/>
      <c r="AC344" s="50"/>
      <c r="AD344" s="50"/>
      <c r="AE344" s="50"/>
      <c r="AF344" s="50"/>
      <c r="AG344" s="50"/>
      <c r="AH344" s="50"/>
      <c r="AI344" s="42"/>
      <c r="AJ344" s="42"/>
      <c r="AK344" s="42"/>
    </row>
    <row r="345" spans="1:37" x14ac:dyDescent="0.25">
      <c r="A345" s="5" t="s">
        <v>236</v>
      </c>
      <c r="B345" s="4" t="s">
        <v>212</v>
      </c>
      <c r="C345" s="4" t="s">
        <v>239</v>
      </c>
      <c r="D345" s="4" t="s">
        <v>440</v>
      </c>
      <c r="E345" s="31" t="s">
        <v>113</v>
      </c>
      <c r="F345" s="4" t="s">
        <v>372</v>
      </c>
      <c r="G345" s="4" t="s">
        <v>338</v>
      </c>
      <c r="H345" s="4" t="s">
        <v>399</v>
      </c>
      <c r="I345" s="113">
        <v>99.614180599999997</v>
      </c>
      <c r="J345" s="120">
        <v>1.7155659661506</v>
      </c>
      <c r="K345" s="116">
        <v>5.4388412915821003E-3</v>
      </c>
      <c r="L345" s="116">
        <v>6.2113719400000003</v>
      </c>
      <c r="M345" s="116">
        <v>1.969184643E-2</v>
      </c>
      <c r="N345" s="116">
        <v>31.311146100000002</v>
      </c>
      <c r="O345" s="116">
        <v>9.9265402400000008E-2</v>
      </c>
      <c r="P345" s="116">
        <v>5.3450197899999996E-2</v>
      </c>
      <c r="Q345" s="116">
        <v>1.6945261380000001E-4</v>
      </c>
      <c r="R345" s="116">
        <v>5.3450197899999996E-2</v>
      </c>
      <c r="S345" s="116">
        <v>1.6945261380000001E-4</v>
      </c>
      <c r="T345" s="116">
        <v>1.1142575599999999E-2</v>
      </c>
      <c r="U345" s="118">
        <v>3.5325192999999999E-5</v>
      </c>
      <c r="V345" s="42"/>
      <c r="W345" s="42"/>
      <c r="X345" s="42"/>
      <c r="Y345" s="42"/>
      <c r="Z345" s="42"/>
      <c r="AA345" s="42"/>
      <c r="AB345" s="42"/>
      <c r="AC345" s="50"/>
      <c r="AD345" s="50"/>
      <c r="AE345" s="50"/>
      <c r="AF345" s="50"/>
      <c r="AG345" s="50"/>
      <c r="AH345" s="50"/>
      <c r="AI345" s="42"/>
      <c r="AJ345" s="42"/>
      <c r="AK345" s="42"/>
    </row>
    <row r="346" spans="1:37" x14ac:dyDescent="0.25">
      <c r="A346" s="5" t="s">
        <v>236</v>
      </c>
      <c r="B346" s="4" t="s">
        <v>212</v>
      </c>
      <c r="C346" s="4" t="s">
        <v>239</v>
      </c>
      <c r="D346" s="4" t="s">
        <v>440</v>
      </c>
      <c r="E346" s="31" t="s">
        <v>114</v>
      </c>
      <c r="F346" s="4" t="s">
        <v>373</v>
      </c>
      <c r="G346" s="4" t="s">
        <v>338</v>
      </c>
      <c r="H346" s="4" t="s">
        <v>399</v>
      </c>
      <c r="I346" s="113">
        <v>2089.4611715000001</v>
      </c>
      <c r="J346" s="120">
        <v>84.61255666608001</v>
      </c>
      <c r="K346" s="116">
        <v>0.26824630507362501</v>
      </c>
      <c r="L346" s="116">
        <v>306.49326980000001</v>
      </c>
      <c r="M346" s="116">
        <v>0.97167250560000007</v>
      </c>
      <c r="N346" s="116">
        <v>2109.0611362999998</v>
      </c>
      <c r="O346" s="116">
        <v>6.6863349529999994</v>
      </c>
      <c r="P346" s="116">
        <v>5.0877312259999998</v>
      </c>
      <c r="Q346" s="116">
        <v>1.6129581508E-2</v>
      </c>
      <c r="R346" s="116">
        <v>5.0877312259999998</v>
      </c>
      <c r="S346" s="116">
        <v>1.6129581508E-2</v>
      </c>
      <c r="T346" s="116">
        <v>0.98070020189999996</v>
      </c>
      <c r="U346" s="118">
        <v>3.1091036170000004E-3</v>
      </c>
      <c r="V346" s="42"/>
      <c r="W346" s="42"/>
      <c r="X346" s="42"/>
      <c r="Y346" s="42"/>
      <c r="Z346" s="42"/>
      <c r="AA346" s="42"/>
      <c r="AB346" s="42"/>
      <c r="AC346" s="50"/>
      <c r="AD346" s="50"/>
      <c r="AE346" s="50"/>
      <c r="AF346" s="50"/>
      <c r="AG346" s="50"/>
      <c r="AH346" s="50"/>
      <c r="AI346" s="42"/>
      <c r="AJ346" s="42"/>
      <c r="AK346" s="42"/>
    </row>
    <row r="347" spans="1:37" x14ac:dyDescent="0.25">
      <c r="A347" s="5" t="s">
        <v>236</v>
      </c>
      <c r="B347" s="4" t="s">
        <v>212</v>
      </c>
      <c r="C347" s="4" t="s">
        <v>239</v>
      </c>
      <c r="D347" s="4" t="s">
        <v>440</v>
      </c>
      <c r="E347" s="31" t="s">
        <v>115</v>
      </c>
      <c r="F347" s="4" t="s">
        <v>337</v>
      </c>
      <c r="G347" s="4" t="s">
        <v>338</v>
      </c>
      <c r="H347" s="4" t="s">
        <v>399</v>
      </c>
      <c r="I347" s="113">
        <v>34.190389581999995</v>
      </c>
      <c r="J347" s="120">
        <v>0.38204342172649997</v>
      </c>
      <c r="K347" s="116">
        <v>1.211188366115229E-3</v>
      </c>
      <c r="L347" s="116">
        <v>1.5049328990000004</v>
      </c>
      <c r="M347" s="116">
        <v>4.7710738379999999E-3</v>
      </c>
      <c r="N347" s="116">
        <v>10.506772948</v>
      </c>
      <c r="O347" s="116">
        <v>3.3309514150000004E-2</v>
      </c>
      <c r="P347" s="116">
        <v>3.932930271E-2</v>
      </c>
      <c r="Q347" s="116">
        <v>1.2468528101000002E-4</v>
      </c>
      <c r="R347" s="116">
        <v>3.932930271E-2</v>
      </c>
      <c r="S347" s="116">
        <v>1.2468528101000002E-4</v>
      </c>
      <c r="T347" s="116">
        <v>7.3601248089999998E-3</v>
      </c>
      <c r="U347" s="118">
        <v>2.3333728080000002E-5</v>
      </c>
      <c r="V347" s="42"/>
      <c r="W347" s="42"/>
      <c r="X347" s="42"/>
      <c r="Y347" s="42"/>
      <c r="Z347" s="42"/>
      <c r="AA347" s="42"/>
      <c r="AB347" s="42"/>
      <c r="AC347" s="50"/>
      <c r="AD347" s="50"/>
      <c r="AE347" s="50"/>
      <c r="AF347" s="50"/>
      <c r="AG347" s="50"/>
      <c r="AH347" s="50"/>
      <c r="AI347" s="42"/>
      <c r="AJ347" s="42"/>
      <c r="AK347" s="42"/>
    </row>
    <row r="348" spans="1:37" x14ac:dyDescent="0.25">
      <c r="A348" s="5" t="s">
        <v>236</v>
      </c>
      <c r="B348" s="4" t="s">
        <v>212</v>
      </c>
      <c r="C348" s="4" t="s">
        <v>239</v>
      </c>
      <c r="D348" s="4" t="s">
        <v>440</v>
      </c>
      <c r="E348" s="31" t="s">
        <v>116</v>
      </c>
      <c r="F348" s="4" t="s">
        <v>400</v>
      </c>
      <c r="G348" s="4" t="s">
        <v>338</v>
      </c>
      <c r="H348" s="4" t="s">
        <v>399</v>
      </c>
      <c r="I348" s="113">
        <v>7.3925164469999993</v>
      </c>
      <c r="J348" s="120">
        <v>0.14840923684572999</v>
      </c>
      <c r="K348" s="116">
        <v>4.7050026382974993E-4</v>
      </c>
      <c r="L348" s="116">
        <v>0.55400493699999998</v>
      </c>
      <c r="M348" s="116">
        <v>1.7563561739999999E-3</v>
      </c>
      <c r="N348" s="116">
        <v>4.1095813620000001</v>
      </c>
      <c r="O348" s="116">
        <v>1.302856376E-2</v>
      </c>
      <c r="P348" s="116">
        <v>1.188123011E-2</v>
      </c>
      <c r="Q348" s="116">
        <v>3.7666939330000001E-5</v>
      </c>
      <c r="R348" s="116">
        <v>1.188123011E-2</v>
      </c>
      <c r="S348" s="116">
        <v>3.7666939330000001E-5</v>
      </c>
      <c r="T348" s="116">
        <v>2.2503813260000001E-3</v>
      </c>
      <c r="U348" s="118">
        <v>7.1343608400000001E-6</v>
      </c>
      <c r="V348" s="42"/>
      <c r="W348" s="42"/>
      <c r="X348" s="42"/>
      <c r="Y348" s="42"/>
      <c r="Z348" s="42"/>
      <c r="AA348" s="42"/>
      <c r="AB348" s="42"/>
      <c r="AC348" s="50"/>
      <c r="AD348" s="50"/>
      <c r="AE348" s="50"/>
      <c r="AF348" s="50"/>
      <c r="AG348" s="50"/>
      <c r="AH348" s="50"/>
      <c r="AI348" s="42"/>
      <c r="AJ348" s="42"/>
      <c r="AK348" s="42"/>
    </row>
    <row r="349" spans="1:37" x14ac:dyDescent="0.25">
      <c r="A349" s="5" t="s">
        <v>236</v>
      </c>
      <c r="B349" s="4" t="s">
        <v>212</v>
      </c>
      <c r="C349" s="4" t="s">
        <v>239</v>
      </c>
      <c r="D349" s="4" t="s">
        <v>440</v>
      </c>
      <c r="E349" s="31" t="s">
        <v>117</v>
      </c>
      <c r="F349" s="4" t="s">
        <v>401</v>
      </c>
      <c r="G349" s="4" t="s">
        <v>338</v>
      </c>
      <c r="H349" s="4" t="s">
        <v>399</v>
      </c>
      <c r="I349" s="113">
        <v>4.10695298</v>
      </c>
      <c r="J349" s="120">
        <v>9.0046047267659995E-2</v>
      </c>
      <c r="K349" s="116">
        <v>2.8547204085208999E-4</v>
      </c>
      <c r="L349" s="116">
        <v>0.32449334299999999</v>
      </c>
      <c r="M349" s="116">
        <v>1.0287379109999999E-3</v>
      </c>
      <c r="N349" s="116">
        <v>1.6670893419999999</v>
      </c>
      <c r="O349" s="116">
        <v>5.2851561799999993E-3</v>
      </c>
      <c r="P349" s="116">
        <v>2.8881799100000001E-3</v>
      </c>
      <c r="Q349" s="116">
        <v>9.1563664399999987E-6</v>
      </c>
      <c r="R349" s="116">
        <v>2.8881799100000001E-3</v>
      </c>
      <c r="S349" s="116">
        <v>9.1563664399999987E-6</v>
      </c>
      <c r="T349" s="116">
        <v>5.9888522400000004E-4</v>
      </c>
      <c r="U349" s="118">
        <v>1.89863926E-6</v>
      </c>
      <c r="V349" s="42"/>
      <c r="W349" s="42"/>
      <c r="X349" s="42"/>
      <c r="Y349" s="42"/>
      <c r="Z349" s="42"/>
      <c r="AA349" s="42"/>
      <c r="AB349" s="42"/>
      <c r="AC349" s="50"/>
      <c r="AD349" s="50"/>
      <c r="AE349" s="50"/>
      <c r="AF349" s="50"/>
      <c r="AG349" s="50"/>
      <c r="AH349" s="50"/>
      <c r="AI349" s="42"/>
      <c r="AJ349" s="42"/>
      <c r="AK349" s="42"/>
    </row>
    <row r="350" spans="1:37" x14ac:dyDescent="0.25">
      <c r="A350" s="5" t="s">
        <v>236</v>
      </c>
      <c r="B350" s="4" t="s">
        <v>212</v>
      </c>
      <c r="C350" s="4" t="s">
        <v>239</v>
      </c>
      <c r="D350" s="4" t="s">
        <v>440</v>
      </c>
      <c r="E350" s="31" t="s">
        <v>118</v>
      </c>
      <c r="F350" s="4" t="s">
        <v>376</v>
      </c>
      <c r="G350" s="4" t="s">
        <v>338</v>
      </c>
      <c r="H350" s="4" t="s">
        <v>399</v>
      </c>
      <c r="I350" s="113">
        <v>6.5505929849999998</v>
      </c>
      <c r="J350" s="120">
        <v>0.116871103091595</v>
      </c>
      <c r="K350" s="116">
        <v>3.7051526182761701E-4</v>
      </c>
      <c r="L350" s="116">
        <v>0.54779407819999992</v>
      </c>
      <c r="M350" s="116">
        <v>1.7366658454000001E-3</v>
      </c>
      <c r="N350" s="116">
        <v>4.0116349289999995</v>
      </c>
      <c r="O350" s="116">
        <v>1.2718044693999999E-2</v>
      </c>
      <c r="P350" s="116">
        <v>2.3979051521000005E-2</v>
      </c>
      <c r="Q350" s="116">
        <v>7.6020533770000009E-5</v>
      </c>
      <c r="R350" s="116">
        <v>2.3979051521000005E-2</v>
      </c>
      <c r="S350" s="116">
        <v>7.6020533770000009E-5</v>
      </c>
      <c r="T350" s="116">
        <v>4.4116930320000003E-3</v>
      </c>
      <c r="U350" s="118">
        <v>1.3986345141E-5</v>
      </c>
      <c r="V350" s="42"/>
      <c r="W350" s="42"/>
      <c r="X350" s="42"/>
      <c r="Y350" s="42"/>
      <c r="Z350" s="42"/>
      <c r="AA350" s="42"/>
      <c r="AB350" s="42"/>
      <c r="AC350" s="50"/>
      <c r="AD350" s="50"/>
      <c r="AE350" s="50"/>
      <c r="AF350" s="50"/>
      <c r="AG350" s="50"/>
      <c r="AH350" s="50"/>
      <c r="AI350" s="42"/>
      <c r="AJ350" s="42"/>
      <c r="AK350" s="42"/>
    </row>
    <row r="351" spans="1:37" x14ac:dyDescent="0.25">
      <c r="A351" s="5" t="s">
        <v>236</v>
      </c>
      <c r="B351" s="4" t="s">
        <v>212</v>
      </c>
      <c r="C351" s="4" t="s">
        <v>239</v>
      </c>
      <c r="D351" s="4" t="s">
        <v>440</v>
      </c>
      <c r="E351" s="31" t="s">
        <v>119</v>
      </c>
      <c r="F351" s="4" t="s">
        <v>382</v>
      </c>
      <c r="G351" s="4" t="s">
        <v>342</v>
      </c>
      <c r="H351" s="4" t="s">
        <v>399</v>
      </c>
      <c r="I351" s="113">
        <v>34.505335809999998</v>
      </c>
      <c r="J351" s="120">
        <v>0.7618736521423084</v>
      </c>
      <c r="K351" s="116">
        <v>3.7044229613518885E-3</v>
      </c>
      <c r="L351" s="116">
        <v>2.8046105670000001</v>
      </c>
      <c r="M351" s="116">
        <v>1.3636730960000003E-2</v>
      </c>
      <c r="N351" s="116">
        <v>20.588011770000001</v>
      </c>
      <c r="O351" s="116">
        <v>0.10010414039</v>
      </c>
      <c r="P351" s="116">
        <v>5.5378031290000004E-2</v>
      </c>
      <c r="Q351" s="116">
        <v>2.6926202900000003E-4</v>
      </c>
      <c r="R351" s="116">
        <v>5.5378031290000004E-2</v>
      </c>
      <c r="S351" s="116">
        <v>2.6926202900000003E-4</v>
      </c>
      <c r="T351" s="116">
        <v>1.0530693854999999E-2</v>
      </c>
      <c r="U351" s="118">
        <v>5.1202904230000008E-5</v>
      </c>
      <c r="V351" s="42"/>
      <c r="W351" s="42"/>
      <c r="X351" s="42"/>
      <c r="Y351" s="42"/>
      <c r="Z351" s="42"/>
      <c r="AA351" s="42"/>
      <c r="AB351" s="42"/>
      <c r="AC351" s="50"/>
      <c r="AD351" s="50"/>
      <c r="AE351" s="50"/>
      <c r="AF351" s="50"/>
      <c r="AG351" s="50"/>
      <c r="AH351" s="50"/>
      <c r="AI351" s="42"/>
      <c r="AJ351" s="42"/>
      <c r="AK351" s="42"/>
    </row>
    <row r="352" spans="1:37" x14ac:dyDescent="0.25">
      <c r="A352" s="5" t="s">
        <v>236</v>
      </c>
      <c r="B352" s="4" t="s">
        <v>212</v>
      </c>
      <c r="C352" s="4" t="s">
        <v>239</v>
      </c>
      <c r="D352" s="4" t="s">
        <v>440</v>
      </c>
      <c r="E352" s="31" t="s">
        <v>120</v>
      </c>
      <c r="F352" s="4" t="s">
        <v>391</v>
      </c>
      <c r="G352" s="4" t="s">
        <v>349</v>
      </c>
      <c r="H352" s="4" t="s">
        <v>399</v>
      </c>
      <c r="I352" s="113">
        <v>9.3327646000000003E-5</v>
      </c>
      <c r="J352" s="120">
        <v>2.7028232832620001E-6</v>
      </c>
      <c r="K352" s="116">
        <v>1.3689386357590002E-8</v>
      </c>
      <c r="L352" s="116">
        <v>9.7782767999999997E-6</v>
      </c>
      <c r="M352" s="116">
        <v>4.9525482000000003E-8</v>
      </c>
      <c r="N352" s="116">
        <v>4.4161442999999998E-5</v>
      </c>
      <c r="O352" s="116">
        <v>2.2367098E-7</v>
      </c>
      <c r="P352" s="116">
        <v>6.1899953999999997E-8</v>
      </c>
      <c r="Q352" s="116">
        <v>3.1351376999999998E-10</v>
      </c>
      <c r="R352" s="116">
        <v>6.1899953999999997E-8</v>
      </c>
      <c r="S352" s="116">
        <v>3.1351376999999998E-10</v>
      </c>
      <c r="T352" s="116">
        <v>1.3458662E-8</v>
      </c>
      <c r="U352" s="118">
        <v>6.8166063000000004E-11</v>
      </c>
      <c r="V352" s="42"/>
      <c r="W352" s="42"/>
      <c r="X352" s="42"/>
      <c r="Y352" s="42"/>
      <c r="Z352" s="42"/>
      <c r="AA352" s="42"/>
      <c r="AB352" s="42"/>
      <c r="AC352" s="50"/>
      <c r="AD352" s="50"/>
      <c r="AE352" s="50"/>
      <c r="AF352" s="50"/>
      <c r="AG352" s="50"/>
      <c r="AH352" s="50"/>
      <c r="AI352" s="42"/>
      <c r="AJ352" s="42"/>
      <c r="AK352" s="42"/>
    </row>
    <row r="353" spans="1:37" x14ac:dyDescent="0.25">
      <c r="A353" s="5" t="s">
        <v>236</v>
      </c>
      <c r="B353" s="4" t="s">
        <v>212</v>
      </c>
      <c r="C353" s="4" t="s">
        <v>239</v>
      </c>
      <c r="D353" s="4" t="s">
        <v>440</v>
      </c>
      <c r="E353" s="31" t="s">
        <v>121</v>
      </c>
      <c r="F353" s="4" t="s">
        <v>392</v>
      </c>
      <c r="G353" s="4" t="s">
        <v>349</v>
      </c>
      <c r="H353" s="4" t="s">
        <v>399</v>
      </c>
      <c r="I353" s="113">
        <v>0</v>
      </c>
      <c r="J353" s="120">
        <v>0</v>
      </c>
      <c r="K353" s="116">
        <v>0</v>
      </c>
      <c r="L353" s="116">
        <v>0</v>
      </c>
      <c r="M353" s="116">
        <v>0</v>
      </c>
      <c r="N353" s="116">
        <v>0</v>
      </c>
      <c r="O353" s="116">
        <v>0</v>
      </c>
      <c r="P353" s="116">
        <v>0</v>
      </c>
      <c r="Q353" s="116">
        <v>0</v>
      </c>
      <c r="R353" s="116">
        <v>0</v>
      </c>
      <c r="S353" s="116">
        <v>0</v>
      </c>
      <c r="T353" s="116">
        <v>0</v>
      </c>
      <c r="U353" s="118">
        <v>0</v>
      </c>
      <c r="V353" s="42"/>
      <c r="W353" s="42"/>
      <c r="X353" s="42"/>
      <c r="Y353" s="42"/>
      <c r="Z353" s="42"/>
      <c r="AA353" s="42"/>
      <c r="AB353" s="42"/>
      <c r="AC353" s="50"/>
      <c r="AD353" s="50"/>
      <c r="AE353" s="50"/>
      <c r="AF353" s="50"/>
      <c r="AG353" s="50"/>
      <c r="AH353" s="50"/>
      <c r="AI353" s="42"/>
      <c r="AJ353" s="42"/>
      <c r="AK353" s="42"/>
    </row>
    <row r="354" spans="1:37" x14ac:dyDescent="0.25">
      <c r="A354" s="5" t="s">
        <v>236</v>
      </c>
      <c r="B354" s="4" t="s">
        <v>212</v>
      </c>
      <c r="C354" s="4" t="s">
        <v>239</v>
      </c>
      <c r="D354" s="4" t="s">
        <v>440</v>
      </c>
      <c r="E354" s="31" t="s">
        <v>122</v>
      </c>
      <c r="F354" s="4" t="s">
        <v>350</v>
      </c>
      <c r="G354" s="4" t="s">
        <v>351</v>
      </c>
      <c r="H354" s="4" t="s">
        <v>399</v>
      </c>
      <c r="I354" s="113">
        <v>1665.83581063</v>
      </c>
      <c r="J354" s="120">
        <v>12.171806296026652</v>
      </c>
      <c r="K354" s="116">
        <v>3.8588154874491999E-2</v>
      </c>
      <c r="L354" s="116">
        <v>58.897344509999996</v>
      </c>
      <c r="M354" s="116">
        <v>0.18672166931</v>
      </c>
      <c r="N354" s="116">
        <v>199.0780268</v>
      </c>
      <c r="O354" s="116">
        <v>0.63113501510000003</v>
      </c>
      <c r="P354" s="116">
        <v>0.45580699584000001</v>
      </c>
      <c r="Q354" s="116">
        <v>1.4450402771000001E-3</v>
      </c>
      <c r="R354" s="116">
        <v>0.45580699584000001</v>
      </c>
      <c r="S354" s="116">
        <v>1.4450402771000001E-3</v>
      </c>
      <c r="T354" s="116">
        <v>9.8647369350000014E-2</v>
      </c>
      <c r="U354" s="118">
        <v>3.1274073573000003E-4</v>
      </c>
      <c r="V354" s="42"/>
      <c r="W354" s="42"/>
      <c r="X354" s="42"/>
      <c r="Y354" s="42"/>
      <c r="Z354" s="42"/>
      <c r="AA354" s="42"/>
      <c r="AB354" s="42"/>
      <c r="AC354" s="50"/>
      <c r="AD354" s="50"/>
      <c r="AE354" s="50"/>
      <c r="AF354" s="50"/>
      <c r="AG354" s="50"/>
      <c r="AH354" s="50"/>
      <c r="AI354" s="42"/>
      <c r="AJ354" s="42"/>
      <c r="AK354" s="42"/>
    </row>
    <row r="355" spans="1:37" x14ac:dyDescent="0.25">
      <c r="A355" s="5" t="s">
        <v>236</v>
      </c>
      <c r="B355" s="4" t="s">
        <v>212</v>
      </c>
      <c r="C355" s="4" t="s">
        <v>239</v>
      </c>
      <c r="D355" s="4" t="s">
        <v>440</v>
      </c>
      <c r="E355" s="31" t="s">
        <v>123</v>
      </c>
      <c r="F355" s="4" t="s">
        <v>352</v>
      </c>
      <c r="G355" s="4" t="s">
        <v>351</v>
      </c>
      <c r="H355" s="4" t="s">
        <v>399</v>
      </c>
      <c r="I355" s="113">
        <v>255.12181070000003</v>
      </c>
      <c r="J355" s="120">
        <v>2.1248252695952199</v>
      </c>
      <c r="K355" s="116">
        <v>6.7363122828455191E-3</v>
      </c>
      <c r="L355" s="116">
        <v>10.289699666000001</v>
      </c>
      <c r="M355" s="116">
        <v>3.2621332780000005E-2</v>
      </c>
      <c r="N355" s="116">
        <v>40.418878439999993</v>
      </c>
      <c r="O355" s="116">
        <v>0.12813954741</v>
      </c>
      <c r="P355" s="116">
        <v>0.10735220818000002</v>
      </c>
      <c r="Q355" s="116">
        <v>3.4033762000000003E-4</v>
      </c>
      <c r="R355" s="116">
        <v>0.10735220818000002</v>
      </c>
      <c r="S355" s="116">
        <v>3.4033762000000003E-4</v>
      </c>
      <c r="T355" s="116">
        <v>2.211745134E-2</v>
      </c>
      <c r="U355" s="118">
        <v>7.0118716449999989E-5</v>
      </c>
      <c r="V355" s="42"/>
      <c r="W355" s="42"/>
      <c r="X355" s="42"/>
      <c r="Y355" s="42"/>
      <c r="Z355" s="42"/>
      <c r="AA355" s="42"/>
      <c r="AB355" s="42"/>
      <c r="AC355" s="50"/>
      <c r="AD355" s="50"/>
      <c r="AE355" s="50"/>
      <c r="AF355" s="50"/>
      <c r="AG355" s="50"/>
      <c r="AH355" s="50"/>
      <c r="AI355" s="42"/>
      <c r="AJ355" s="42"/>
      <c r="AK355" s="42"/>
    </row>
    <row r="356" spans="1:37" x14ac:dyDescent="0.25">
      <c r="A356" s="5" t="s">
        <v>236</v>
      </c>
      <c r="B356" s="4" t="s">
        <v>212</v>
      </c>
      <c r="C356" s="4" t="s">
        <v>239</v>
      </c>
      <c r="D356" s="4" t="s">
        <v>440</v>
      </c>
      <c r="E356" s="31" t="s">
        <v>124</v>
      </c>
      <c r="F356" s="4" t="s">
        <v>353</v>
      </c>
      <c r="G356" s="4" t="s">
        <v>351</v>
      </c>
      <c r="H356" s="4" t="s">
        <v>399</v>
      </c>
      <c r="I356" s="113">
        <v>121.65489450000001</v>
      </c>
      <c r="J356" s="120">
        <v>2.05710713498538</v>
      </c>
      <c r="K356" s="116">
        <v>6.5216253117396103E-3</v>
      </c>
      <c r="L356" s="116">
        <v>9.96080042</v>
      </c>
      <c r="M356" s="116">
        <v>3.1578622899999999E-2</v>
      </c>
      <c r="N356" s="116">
        <v>44.129875899999995</v>
      </c>
      <c r="O356" s="116">
        <v>0.1399044831</v>
      </c>
      <c r="P356" s="116">
        <v>0.13048087779999998</v>
      </c>
      <c r="Q356" s="116">
        <v>4.13662224E-4</v>
      </c>
      <c r="R356" s="116">
        <v>0.13048087779999998</v>
      </c>
      <c r="S356" s="116">
        <v>4.13662224E-4</v>
      </c>
      <c r="T356" s="116">
        <v>2.6063662099999996E-2</v>
      </c>
      <c r="U356" s="118">
        <v>8.2629369099999992E-5</v>
      </c>
      <c r="V356" s="42"/>
      <c r="W356" s="42"/>
      <c r="X356" s="42"/>
      <c r="Y356" s="42"/>
      <c r="Z356" s="42"/>
      <c r="AA356" s="42"/>
      <c r="AB356" s="42"/>
      <c r="AC356" s="50"/>
      <c r="AD356" s="50"/>
      <c r="AE356" s="50"/>
      <c r="AF356" s="50"/>
      <c r="AG356" s="50"/>
      <c r="AH356" s="50"/>
      <c r="AI356" s="42"/>
      <c r="AJ356" s="42"/>
      <c r="AK356" s="42"/>
    </row>
    <row r="357" spans="1:37" x14ac:dyDescent="0.25">
      <c r="A357" s="5" t="s">
        <v>236</v>
      </c>
      <c r="B357" s="4" t="s">
        <v>212</v>
      </c>
      <c r="C357" s="4" t="s">
        <v>239</v>
      </c>
      <c r="D357" s="4" t="s">
        <v>440</v>
      </c>
      <c r="E357" s="31" t="s">
        <v>125</v>
      </c>
      <c r="F357" s="4" t="s">
        <v>393</v>
      </c>
      <c r="G357" s="4" t="s">
        <v>351</v>
      </c>
      <c r="H357" s="4" t="s">
        <v>399</v>
      </c>
      <c r="I357" s="113">
        <v>140.83864650000001</v>
      </c>
      <c r="J357" s="120">
        <v>3.6569782212398998</v>
      </c>
      <c r="K357" s="116">
        <v>1.1593678974078698E-2</v>
      </c>
      <c r="L357" s="116">
        <v>13.19832212</v>
      </c>
      <c r="M357" s="116">
        <v>4.1842503399999995E-2</v>
      </c>
      <c r="N357" s="116">
        <v>77.852630199999993</v>
      </c>
      <c r="O357" s="116">
        <v>0.2468153921</v>
      </c>
      <c r="P357" s="116">
        <v>0.16248926459999999</v>
      </c>
      <c r="Q357" s="116">
        <v>5.1513805900000004E-4</v>
      </c>
      <c r="R357" s="116">
        <v>0.16248926459999999</v>
      </c>
      <c r="S357" s="116">
        <v>5.1513805900000004E-4</v>
      </c>
      <c r="T357" s="116">
        <v>3.2444060199999999E-2</v>
      </c>
      <c r="U357" s="118">
        <v>1.028570744E-4</v>
      </c>
      <c r="V357" s="42"/>
      <c r="W357" s="42"/>
      <c r="X357" s="42"/>
      <c r="Y357" s="42"/>
      <c r="Z357" s="42"/>
      <c r="AA357" s="42"/>
      <c r="AB357" s="42"/>
      <c r="AC357" s="50"/>
      <c r="AD357" s="50"/>
      <c r="AE357" s="50"/>
      <c r="AF357" s="50"/>
      <c r="AG357" s="50"/>
      <c r="AH357" s="50"/>
      <c r="AI357" s="42"/>
      <c r="AJ357" s="42"/>
      <c r="AK357" s="42"/>
    </row>
    <row r="358" spans="1:37" x14ac:dyDescent="0.25">
      <c r="A358" s="5" t="s">
        <v>236</v>
      </c>
      <c r="B358" s="4" t="s">
        <v>212</v>
      </c>
      <c r="C358" s="4" t="s">
        <v>239</v>
      </c>
      <c r="D358" s="4" t="s">
        <v>440</v>
      </c>
      <c r="E358" s="31" t="s">
        <v>126</v>
      </c>
      <c r="F358" s="4" t="s">
        <v>394</v>
      </c>
      <c r="G358" s="4" t="s">
        <v>351</v>
      </c>
      <c r="H358" s="4" t="s">
        <v>399</v>
      </c>
      <c r="I358" s="113">
        <v>8.9667663900000001</v>
      </c>
      <c r="J358" s="120">
        <v>6.5064384831949998E-2</v>
      </c>
      <c r="K358" s="116">
        <v>2.0627294347932E-4</v>
      </c>
      <c r="L358" s="116">
        <v>0.23703160600000001</v>
      </c>
      <c r="M358" s="116">
        <v>7.5145886999999998E-4</v>
      </c>
      <c r="N358" s="116">
        <v>1.20386098</v>
      </c>
      <c r="O358" s="116">
        <v>3.8165886999999999E-3</v>
      </c>
      <c r="P358" s="116">
        <v>2.10952209E-3</v>
      </c>
      <c r="Q358" s="116">
        <v>6.6877955999999999E-6</v>
      </c>
      <c r="R358" s="116">
        <v>2.10952209E-3</v>
      </c>
      <c r="S358" s="116">
        <v>6.6877955999999999E-6</v>
      </c>
      <c r="T358" s="116">
        <v>4.41139843E-4</v>
      </c>
      <c r="U358" s="118">
        <v>1.3985408700000001E-6</v>
      </c>
      <c r="V358" s="42"/>
      <c r="W358" s="42"/>
      <c r="X358" s="42"/>
      <c r="Y358" s="42"/>
      <c r="Z358" s="42"/>
      <c r="AA358" s="42"/>
      <c r="AB358" s="42"/>
      <c r="AC358" s="50"/>
      <c r="AD358" s="50"/>
      <c r="AE358" s="50"/>
      <c r="AF358" s="50"/>
      <c r="AG358" s="50"/>
      <c r="AH358" s="50"/>
      <c r="AI358" s="42"/>
      <c r="AJ358" s="42"/>
      <c r="AK358" s="42"/>
    </row>
    <row r="359" spans="1:37" x14ac:dyDescent="0.25">
      <c r="A359" s="5" t="s">
        <v>236</v>
      </c>
      <c r="B359" s="4" t="s">
        <v>212</v>
      </c>
      <c r="C359" s="4" t="s">
        <v>239</v>
      </c>
      <c r="D359" s="4" t="s">
        <v>440</v>
      </c>
      <c r="E359" s="31" t="s">
        <v>127</v>
      </c>
      <c r="F359" s="4" t="s">
        <v>354</v>
      </c>
      <c r="G359" s="4" t="s">
        <v>351</v>
      </c>
      <c r="H359" s="4" t="s">
        <v>399</v>
      </c>
      <c r="I359" s="113">
        <v>2.6296771300000001</v>
      </c>
      <c r="J359" s="120">
        <v>2.4828226918039001E-2</v>
      </c>
      <c r="K359" s="116">
        <v>7.8712678119003998E-5</v>
      </c>
      <c r="L359" s="116">
        <v>0.123767127</v>
      </c>
      <c r="M359" s="116">
        <v>3.92377614E-4</v>
      </c>
      <c r="N359" s="116">
        <v>0.59599751899999998</v>
      </c>
      <c r="O359" s="116">
        <v>1.8894846600000001E-3</v>
      </c>
      <c r="P359" s="116">
        <v>2.0750841399999999E-3</v>
      </c>
      <c r="Q359" s="116">
        <v>6.5786171999999997E-6</v>
      </c>
      <c r="R359" s="116">
        <v>2.0750841399999999E-3</v>
      </c>
      <c r="S359" s="116">
        <v>6.5786171999999997E-6</v>
      </c>
      <c r="T359" s="116">
        <v>4.0559403600000003E-4</v>
      </c>
      <c r="U359" s="118">
        <v>1.2858506E-6</v>
      </c>
      <c r="V359" s="42"/>
      <c r="W359" s="42"/>
      <c r="X359" s="42"/>
      <c r="Y359" s="42"/>
      <c r="Z359" s="42"/>
      <c r="AA359" s="42"/>
      <c r="AB359" s="42"/>
      <c r="AC359" s="50"/>
      <c r="AD359" s="50"/>
      <c r="AE359" s="50"/>
      <c r="AF359" s="50"/>
      <c r="AG359" s="50"/>
      <c r="AH359" s="50"/>
      <c r="AI359" s="42"/>
      <c r="AJ359" s="42"/>
      <c r="AK359" s="42"/>
    </row>
    <row r="360" spans="1:37" x14ac:dyDescent="0.25">
      <c r="A360" s="5" t="s">
        <v>236</v>
      </c>
      <c r="B360" s="4" t="s">
        <v>212</v>
      </c>
      <c r="C360" s="4" t="s">
        <v>239</v>
      </c>
      <c r="D360" s="4" t="s">
        <v>440</v>
      </c>
      <c r="E360" s="31" t="s">
        <v>128</v>
      </c>
      <c r="F360" s="4" t="s">
        <v>371</v>
      </c>
      <c r="G360" s="4" t="s">
        <v>331</v>
      </c>
      <c r="H360" s="4" t="s">
        <v>402</v>
      </c>
      <c r="I360" s="113">
        <v>6.2754102000000006E-2</v>
      </c>
      <c r="J360" s="120">
        <v>1.5066238720000001E-4</v>
      </c>
      <c r="K360" s="116">
        <v>5.6058749199999992E-7</v>
      </c>
      <c r="L360" s="116">
        <v>9.2148296999999997E-3</v>
      </c>
      <c r="M360" s="116">
        <v>3.4286713E-5</v>
      </c>
      <c r="N360" s="116">
        <v>4.5327298000000002E-2</v>
      </c>
      <c r="O360" s="116">
        <v>1.6865469E-4</v>
      </c>
      <c r="P360" s="116">
        <v>7.3675990000000003E-5</v>
      </c>
      <c r="Q360" s="116">
        <v>2.7413503000000002E-7</v>
      </c>
      <c r="R360" s="116">
        <v>7.3675990000000003E-5</v>
      </c>
      <c r="S360" s="116">
        <v>2.7413503000000002E-7</v>
      </c>
      <c r="T360" s="116">
        <v>1.3867078E-5</v>
      </c>
      <c r="U360" s="118">
        <v>5.1596892000000001E-8</v>
      </c>
      <c r="V360" s="42"/>
      <c r="W360" s="42"/>
      <c r="X360" s="42"/>
      <c r="Y360" s="42"/>
      <c r="Z360" s="42"/>
      <c r="AA360" s="42"/>
      <c r="AB360" s="42"/>
      <c r="AC360" s="50"/>
      <c r="AD360" s="50"/>
      <c r="AE360" s="50"/>
      <c r="AF360" s="50"/>
      <c r="AG360" s="50"/>
      <c r="AH360" s="50"/>
      <c r="AI360" s="42"/>
      <c r="AJ360" s="42"/>
      <c r="AK360" s="42"/>
    </row>
    <row r="361" spans="1:37" x14ac:dyDescent="0.25">
      <c r="A361" s="5" t="s">
        <v>236</v>
      </c>
      <c r="B361" s="4" t="s">
        <v>212</v>
      </c>
      <c r="C361" s="4" t="s">
        <v>239</v>
      </c>
      <c r="D361" s="4" t="s">
        <v>440</v>
      </c>
      <c r="E361" s="31" t="s">
        <v>129</v>
      </c>
      <c r="F361" s="4" t="s">
        <v>373</v>
      </c>
      <c r="G361" s="4" t="s">
        <v>338</v>
      </c>
      <c r="H361" s="4" t="s">
        <v>402</v>
      </c>
      <c r="I361" s="113">
        <v>216.15010000000001</v>
      </c>
      <c r="J361" s="120">
        <v>0.35740760000000005</v>
      </c>
      <c r="K361" s="116">
        <v>1.1330855E-3</v>
      </c>
      <c r="L361" s="116">
        <v>21.89311</v>
      </c>
      <c r="M361" s="116">
        <v>6.9407515000000003E-2</v>
      </c>
      <c r="N361" s="116">
        <v>149.22691</v>
      </c>
      <c r="O361" s="116">
        <v>0.47309250000000003</v>
      </c>
      <c r="P361" s="116">
        <v>0.35604972000000001</v>
      </c>
      <c r="Q361" s="116">
        <v>1.1287808000000001E-3</v>
      </c>
      <c r="R361" s="116">
        <v>0.35604972000000001</v>
      </c>
      <c r="S361" s="116">
        <v>1.1287808000000001E-3</v>
      </c>
      <c r="T361" s="116">
        <v>6.4404845000000002E-2</v>
      </c>
      <c r="U361" s="118">
        <v>2.0418203000000001E-4</v>
      </c>
      <c r="V361" s="42"/>
      <c r="W361" s="42"/>
      <c r="X361" s="42"/>
      <c r="Y361" s="42"/>
      <c r="Z361" s="42"/>
      <c r="AA361" s="42"/>
      <c r="AB361" s="42"/>
      <c r="AC361" s="50"/>
      <c r="AD361" s="50"/>
      <c r="AE361" s="50"/>
      <c r="AF361" s="50"/>
      <c r="AG361" s="50"/>
      <c r="AH361" s="50"/>
      <c r="AI361" s="42"/>
      <c r="AJ361" s="42"/>
      <c r="AK361" s="42"/>
    </row>
    <row r="362" spans="1:37" x14ac:dyDescent="0.25">
      <c r="A362" s="5" t="s">
        <v>236</v>
      </c>
      <c r="B362" s="4" t="s">
        <v>212</v>
      </c>
      <c r="C362" s="4" t="s">
        <v>239</v>
      </c>
      <c r="D362" s="4" t="s">
        <v>440</v>
      </c>
      <c r="E362" s="31" t="s">
        <v>130</v>
      </c>
      <c r="F362" s="4" t="s">
        <v>337</v>
      </c>
      <c r="G362" s="4" t="s">
        <v>338</v>
      </c>
      <c r="H362" s="4" t="s">
        <v>402</v>
      </c>
      <c r="I362" s="113">
        <v>9.4999908999999993E-2</v>
      </c>
      <c r="J362" s="120">
        <v>4.1165915600000001E-4</v>
      </c>
      <c r="K362" s="116">
        <v>1.3050787080000001E-6</v>
      </c>
      <c r="L362" s="116">
        <v>2.5240413999999999E-2</v>
      </c>
      <c r="M362" s="116">
        <v>8.0019425000000003E-5</v>
      </c>
      <c r="N362" s="116">
        <v>0.17413774000000001</v>
      </c>
      <c r="O362" s="116">
        <v>5.5206701000000001E-4</v>
      </c>
      <c r="P362" s="116">
        <v>4.2051722999999997E-4</v>
      </c>
      <c r="Q362" s="116">
        <v>1.3331614E-6</v>
      </c>
      <c r="R362" s="116">
        <v>4.2051722999999997E-4</v>
      </c>
      <c r="S362" s="116">
        <v>1.3331614E-6</v>
      </c>
      <c r="T362" s="116">
        <v>7.5973629000000007E-5</v>
      </c>
      <c r="U362" s="118">
        <v>2.4085841E-7</v>
      </c>
      <c r="V362" s="42"/>
      <c r="W362" s="42"/>
      <c r="X362" s="42"/>
      <c r="Y362" s="42"/>
      <c r="Z362" s="42"/>
      <c r="AA362" s="42"/>
      <c r="AB362" s="42"/>
      <c r="AC362" s="50"/>
      <c r="AD362" s="50"/>
      <c r="AE362" s="50"/>
      <c r="AF362" s="50"/>
      <c r="AG362" s="50"/>
      <c r="AH362" s="50"/>
      <c r="AI362" s="42"/>
      <c r="AJ362" s="42"/>
      <c r="AK362" s="42"/>
    </row>
    <row r="363" spans="1:37" x14ac:dyDescent="0.25">
      <c r="A363" s="5" t="s">
        <v>236</v>
      </c>
      <c r="B363" s="4" t="s">
        <v>212</v>
      </c>
      <c r="C363" s="4" t="s">
        <v>239</v>
      </c>
      <c r="D363" s="4" t="s">
        <v>440</v>
      </c>
      <c r="E363" s="31" t="s">
        <v>131</v>
      </c>
      <c r="F363" s="4" t="s">
        <v>403</v>
      </c>
      <c r="G363" s="4" t="s">
        <v>338</v>
      </c>
      <c r="H363" s="4" t="s">
        <v>402</v>
      </c>
      <c r="I363" s="113">
        <v>0.11399989000000001</v>
      </c>
      <c r="J363" s="120">
        <v>2.3354854519999998E-4</v>
      </c>
      <c r="K363" s="116">
        <v>7.4041657599999992E-7</v>
      </c>
      <c r="L363" s="116">
        <v>1.4462977E-2</v>
      </c>
      <c r="M363" s="116">
        <v>4.5851825999999998E-5</v>
      </c>
      <c r="N363" s="116">
        <v>0.10656043</v>
      </c>
      <c r="O363" s="116">
        <v>3.3782746000000002E-4</v>
      </c>
      <c r="P363" s="116">
        <v>2.7485288000000002E-4</v>
      </c>
      <c r="Q363" s="116">
        <v>8.7136328000000003E-7</v>
      </c>
      <c r="R363" s="116">
        <v>2.7485288000000002E-4</v>
      </c>
      <c r="S363" s="116">
        <v>8.7136328000000003E-7</v>
      </c>
      <c r="T363" s="116">
        <v>4.9543840000000001E-5</v>
      </c>
      <c r="U363" s="118">
        <v>1.5706832999999999E-7</v>
      </c>
      <c r="V363" s="42"/>
      <c r="W363" s="42"/>
      <c r="X363" s="42"/>
      <c r="Y363" s="42"/>
      <c r="Z363" s="42"/>
      <c r="AA363" s="42"/>
      <c r="AB363" s="42"/>
      <c r="AC363" s="50"/>
      <c r="AD363" s="50"/>
      <c r="AE363" s="50"/>
      <c r="AF363" s="50"/>
      <c r="AG363" s="50"/>
      <c r="AH363" s="50"/>
      <c r="AI363" s="42"/>
      <c r="AJ363" s="42"/>
      <c r="AK363" s="42"/>
    </row>
    <row r="364" spans="1:37" x14ac:dyDescent="0.25">
      <c r="A364" s="5" t="s">
        <v>236</v>
      </c>
      <c r="B364" s="4" t="s">
        <v>212</v>
      </c>
      <c r="C364" s="4" t="s">
        <v>239</v>
      </c>
      <c r="D364" s="4" t="s">
        <v>440</v>
      </c>
      <c r="E364" s="31" t="s">
        <v>132</v>
      </c>
      <c r="F364" s="4" t="s">
        <v>375</v>
      </c>
      <c r="G364" s="4" t="s">
        <v>338</v>
      </c>
      <c r="H364" s="4" t="s">
        <v>402</v>
      </c>
      <c r="I364" s="113">
        <v>0.65345772000000002</v>
      </c>
      <c r="J364" s="120">
        <v>4.9114091800000006E-4</v>
      </c>
      <c r="K364" s="116">
        <v>1.3346220776000001E-6</v>
      </c>
      <c r="L364" s="116">
        <v>3.1391657000000003E-2</v>
      </c>
      <c r="M364" s="116">
        <v>8.5303429E-5</v>
      </c>
      <c r="N364" s="116">
        <v>0.20866021000000001</v>
      </c>
      <c r="O364" s="116">
        <v>5.6701154000000009E-4</v>
      </c>
      <c r="P364" s="116">
        <v>6.3264878999999997E-4</v>
      </c>
      <c r="Q364" s="116">
        <v>1.7191544899999999E-6</v>
      </c>
      <c r="R364" s="116">
        <v>6.3264878999999997E-4</v>
      </c>
      <c r="S364" s="116">
        <v>1.7191544899999999E-6</v>
      </c>
      <c r="T364" s="116">
        <v>1.14384515E-4</v>
      </c>
      <c r="U364" s="118">
        <v>3.1082751999999999E-7</v>
      </c>
      <c r="V364" s="42"/>
      <c r="W364" s="42"/>
      <c r="X364" s="42"/>
      <c r="Y364" s="42"/>
      <c r="Z364" s="42"/>
      <c r="AA364" s="42"/>
      <c r="AB364" s="42"/>
      <c r="AC364" s="50"/>
      <c r="AD364" s="50"/>
      <c r="AE364" s="50"/>
      <c r="AF364" s="50"/>
      <c r="AG364" s="50"/>
      <c r="AH364" s="50"/>
      <c r="AI364" s="42"/>
      <c r="AJ364" s="42"/>
      <c r="AK364" s="42"/>
    </row>
    <row r="365" spans="1:37" x14ac:dyDescent="0.25">
      <c r="A365" s="5" t="s">
        <v>236</v>
      </c>
      <c r="B365" s="4" t="s">
        <v>212</v>
      </c>
      <c r="C365" s="4" t="s">
        <v>239</v>
      </c>
      <c r="D365" s="4" t="s">
        <v>440</v>
      </c>
      <c r="E365" s="31" t="s">
        <v>133</v>
      </c>
      <c r="F365" s="4" t="s">
        <v>376</v>
      </c>
      <c r="G365" s="4" t="s">
        <v>338</v>
      </c>
      <c r="H365" s="4" t="s">
        <v>402</v>
      </c>
      <c r="I365" s="113">
        <v>0.37999964199999997</v>
      </c>
      <c r="J365" s="120">
        <v>4.8721752740000005E-4</v>
      </c>
      <c r="K365" s="116">
        <v>1.5446207304000001E-6</v>
      </c>
      <c r="L365" s="116">
        <v>3.8436690400000001E-2</v>
      </c>
      <c r="M365" s="116">
        <v>1.21855435E-4</v>
      </c>
      <c r="N365" s="116">
        <v>0.27436115599999999</v>
      </c>
      <c r="O365" s="116">
        <v>8.6980428999999999E-4</v>
      </c>
      <c r="P365" s="116">
        <v>1.6256748600000002E-3</v>
      </c>
      <c r="Q365" s="116">
        <v>5.15386061E-6</v>
      </c>
      <c r="R365" s="116">
        <v>1.6256748600000002E-3</v>
      </c>
      <c r="S365" s="116">
        <v>5.15386061E-6</v>
      </c>
      <c r="T365" s="116">
        <v>2.9244093100000001E-4</v>
      </c>
      <c r="U365" s="118">
        <v>9.2712251000000011E-7</v>
      </c>
      <c r="V365" s="42"/>
      <c r="W365" s="42"/>
      <c r="X365" s="42"/>
      <c r="Y365" s="42"/>
      <c r="Z365" s="42"/>
      <c r="AA365" s="42"/>
      <c r="AB365" s="42"/>
      <c r="AC365" s="50"/>
      <c r="AD365" s="50"/>
      <c r="AE365" s="50"/>
      <c r="AF365" s="50"/>
      <c r="AG365" s="50"/>
      <c r="AH365" s="50"/>
      <c r="AI365" s="42"/>
      <c r="AJ365" s="42"/>
      <c r="AK365" s="42"/>
    </row>
    <row r="366" spans="1:37" x14ac:dyDescent="0.25">
      <c r="A366" s="5" t="s">
        <v>236</v>
      </c>
      <c r="B366" s="4" t="s">
        <v>212</v>
      </c>
      <c r="C366" s="4" t="s">
        <v>239</v>
      </c>
      <c r="D366" s="4" t="s">
        <v>440</v>
      </c>
      <c r="E366" s="31" t="s">
        <v>134</v>
      </c>
      <c r="F366" s="4" t="s">
        <v>391</v>
      </c>
      <c r="G366" s="4" t="s">
        <v>349</v>
      </c>
      <c r="H366" s="4" t="s">
        <v>402</v>
      </c>
      <c r="I366" s="113">
        <v>4.9636041000000003E-5</v>
      </c>
      <c r="J366" s="120">
        <v>1.1827269800000001E-7</v>
      </c>
      <c r="K366" s="116">
        <v>5.9903309600000003E-10</v>
      </c>
      <c r="L366" s="116">
        <v>6.8178638000000004E-6</v>
      </c>
      <c r="M366" s="116">
        <v>3.4531442999999999E-8</v>
      </c>
      <c r="N366" s="116">
        <v>3.0418506999999999E-5</v>
      </c>
      <c r="O366" s="116">
        <v>1.5406512000000001E-7</v>
      </c>
      <c r="P366" s="116">
        <v>3.4704517E-8</v>
      </c>
      <c r="Q366" s="116">
        <v>1.7577306000000001E-10</v>
      </c>
      <c r="R366" s="116">
        <v>3.4704517E-8</v>
      </c>
      <c r="S366" s="116">
        <v>1.7577306000000001E-10</v>
      </c>
      <c r="T366" s="116">
        <v>6.0579168000000003E-9</v>
      </c>
      <c r="U366" s="118">
        <v>3.0682417999999998E-11</v>
      </c>
      <c r="V366" s="42"/>
      <c r="W366" s="42"/>
      <c r="X366" s="42"/>
      <c r="Y366" s="42"/>
      <c r="Z366" s="42"/>
      <c r="AA366" s="42"/>
      <c r="AB366" s="42"/>
      <c r="AC366" s="50"/>
      <c r="AD366" s="50"/>
      <c r="AE366" s="50"/>
      <c r="AF366" s="50"/>
      <c r="AG366" s="50"/>
      <c r="AH366" s="50"/>
      <c r="AI366" s="42"/>
      <c r="AJ366" s="42"/>
      <c r="AK366" s="42"/>
    </row>
    <row r="367" spans="1:37" x14ac:dyDescent="0.25">
      <c r="A367" s="5" t="s">
        <v>236</v>
      </c>
      <c r="B367" s="4" t="s">
        <v>212</v>
      </c>
      <c r="C367" s="4" t="s">
        <v>239</v>
      </c>
      <c r="D367" s="4" t="s">
        <v>440</v>
      </c>
      <c r="E367" s="31" t="s">
        <v>135</v>
      </c>
      <c r="F367" s="4" t="s">
        <v>392</v>
      </c>
      <c r="G367" s="4" t="s">
        <v>349</v>
      </c>
      <c r="H367" s="4" t="s">
        <v>402</v>
      </c>
      <c r="I367" s="113">
        <v>5.6279461300000004E-5</v>
      </c>
      <c r="J367" s="120">
        <v>5.6389343607999996E-7</v>
      </c>
      <c r="K367" s="116">
        <v>2.8560341788000001E-9</v>
      </c>
      <c r="L367" s="116">
        <v>3.2441698706999996E-5</v>
      </c>
      <c r="M367" s="116">
        <v>1.6431223441999999E-7</v>
      </c>
      <c r="N367" s="116">
        <v>1.4560605761000002E-4</v>
      </c>
      <c r="O367" s="116">
        <v>7.3747242029999995E-7</v>
      </c>
      <c r="P367" s="116">
        <v>1.6774007139999999E-7</v>
      </c>
      <c r="Q367" s="116">
        <v>8.4957778699999992E-10</v>
      </c>
      <c r="R367" s="116">
        <v>1.6774007139999999E-7</v>
      </c>
      <c r="S367" s="116">
        <v>8.4957778699999992E-10</v>
      </c>
      <c r="T367" s="116">
        <v>2.9160809580000001E-8</v>
      </c>
      <c r="U367" s="118">
        <v>1.476950374E-10</v>
      </c>
      <c r="V367" s="42"/>
      <c r="W367" s="42"/>
      <c r="X367" s="42"/>
      <c r="Y367" s="42"/>
      <c r="Z367" s="42"/>
      <c r="AA367" s="42"/>
      <c r="AB367" s="42"/>
      <c r="AC367" s="50"/>
      <c r="AD367" s="50"/>
      <c r="AE367" s="50"/>
      <c r="AF367" s="50"/>
      <c r="AG367" s="50"/>
      <c r="AH367" s="50"/>
      <c r="AI367" s="42"/>
      <c r="AJ367" s="42"/>
      <c r="AK367" s="42"/>
    </row>
    <row r="368" spans="1:37" x14ac:dyDescent="0.25">
      <c r="A368" s="5" t="s">
        <v>236</v>
      </c>
      <c r="B368" s="4" t="s">
        <v>212</v>
      </c>
      <c r="C368" s="4" t="s">
        <v>239</v>
      </c>
      <c r="D368" s="4" t="s">
        <v>440</v>
      </c>
      <c r="E368" s="31" t="s">
        <v>136</v>
      </c>
      <c r="F368" s="4" t="s">
        <v>350</v>
      </c>
      <c r="G368" s="4" t="s">
        <v>351</v>
      </c>
      <c r="H368" s="4" t="s">
        <v>402</v>
      </c>
      <c r="I368" s="113">
        <v>316.53124389999999</v>
      </c>
      <c r="J368" s="120">
        <v>0.222071527336</v>
      </c>
      <c r="K368" s="116">
        <v>7.0403105943999994E-4</v>
      </c>
      <c r="L368" s="116">
        <v>18.075904049999998</v>
      </c>
      <c r="M368" s="116">
        <v>5.7305841019999998E-2</v>
      </c>
      <c r="N368" s="116">
        <v>59.071154450000002</v>
      </c>
      <c r="O368" s="116">
        <v>0.18727265870000001</v>
      </c>
      <c r="P368" s="116">
        <v>0.12814415513999999</v>
      </c>
      <c r="Q368" s="116">
        <v>4.0625407940000002E-4</v>
      </c>
      <c r="R368" s="116">
        <v>0.12814415513999999</v>
      </c>
      <c r="S368" s="116">
        <v>4.0625407940000002E-4</v>
      </c>
      <c r="T368" s="116">
        <v>2.5542359969999998E-2</v>
      </c>
      <c r="U368" s="118">
        <v>8.0976678639999995E-5</v>
      </c>
      <c r="V368" s="42"/>
      <c r="W368" s="42"/>
      <c r="X368" s="42"/>
      <c r="Y368" s="42"/>
      <c r="Z368" s="42"/>
      <c r="AA368" s="42"/>
      <c r="AB368" s="42"/>
      <c r="AC368" s="50"/>
      <c r="AD368" s="50"/>
      <c r="AE368" s="50"/>
      <c r="AF368" s="50"/>
      <c r="AG368" s="50"/>
      <c r="AH368" s="50"/>
      <c r="AI368" s="42"/>
      <c r="AJ368" s="42"/>
      <c r="AK368" s="42"/>
    </row>
    <row r="369" spans="1:37" x14ac:dyDescent="0.25">
      <c r="A369" s="5" t="s">
        <v>236</v>
      </c>
      <c r="B369" s="4" t="s">
        <v>212</v>
      </c>
      <c r="C369" s="4" t="s">
        <v>239</v>
      </c>
      <c r="D369" s="4" t="s">
        <v>440</v>
      </c>
      <c r="E369" s="31" t="s">
        <v>137</v>
      </c>
      <c r="F369" s="4" t="s">
        <v>352</v>
      </c>
      <c r="G369" s="4" t="s">
        <v>351</v>
      </c>
      <c r="H369" s="4" t="s">
        <v>402</v>
      </c>
      <c r="I369" s="113">
        <v>6.0902892950000007</v>
      </c>
      <c r="J369" s="120">
        <v>9.3908298227999999E-3</v>
      </c>
      <c r="K369" s="116">
        <v>2.9771652518000004E-5</v>
      </c>
      <c r="L369" s="116">
        <v>0.7622348176</v>
      </c>
      <c r="M369" s="116">
        <v>2.4165054750000001E-3</v>
      </c>
      <c r="N369" s="116">
        <v>2.732582936</v>
      </c>
      <c r="O369" s="116">
        <v>8.6630797639999993E-3</v>
      </c>
      <c r="P369" s="116">
        <v>6.5286545699999995E-3</v>
      </c>
      <c r="Q369" s="116">
        <v>2.0697727319999998E-5</v>
      </c>
      <c r="R369" s="116">
        <v>6.5286545699999995E-3</v>
      </c>
      <c r="S369" s="116">
        <v>2.0697727319999998E-5</v>
      </c>
      <c r="T369" s="116">
        <v>1.2736758877E-3</v>
      </c>
      <c r="U369" s="118">
        <v>4.0379219169999997E-6</v>
      </c>
      <c r="V369" s="42"/>
      <c r="W369" s="42"/>
      <c r="X369" s="42"/>
      <c r="Y369" s="42"/>
      <c r="Z369" s="42"/>
      <c r="AA369" s="42"/>
      <c r="AB369" s="42"/>
      <c r="AC369" s="50"/>
      <c r="AD369" s="50"/>
      <c r="AE369" s="50"/>
      <c r="AF369" s="50"/>
      <c r="AG369" s="50"/>
      <c r="AH369" s="50"/>
      <c r="AI369" s="42"/>
      <c r="AJ369" s="42"/>
      <c r="AK369" s="42"/>
    </row>
    <row r="370" spans="1:37" x14ac:dyDescent="0.25">
      <c r="A370" s="5" t="s">
        <v>236</v>
      </c>
      <c r="B370" s="4" t="s">
        <v>212</v>
      </c>
      <c r="C370" s="4" t="s">
        <v>239</v>
      </c>
      <c r="D370" s="4" t="s">
        <v>440</v>
      </c>
      <c r="E370" s="31" t="s">
        <v>138</v>
      </c>
      <c r="F370" s="4" t="s">
        <v>353</v>
      </c>
      <c r="G370" s="4" t="s">
        <v>351</v>
      </c>
      <c r="H370" s="4" t="s">
        <v>402</v>
      </c>
      <c r="I370" s="113">
        <v>4.8787808999999998</v>
      </c>
      <c r="J370" s="120">
        <v>9.6073987280000002E-3</v>
      </c>
      <c r="K370" s="116">
        <v>3.0458238360000004E-5</v>
      </c>
      <c r="L370" s="116">
        <v>0.78094295000000002</v>
      </c>
      <c r="M370" s="116">
        <v>2.4758153799999999E-3</v>
      </c>
      <c r="N370" s="116">
        <v>3.34156151</v>
      </c>
      <c r="O370" s="116">
        <v>1.0593719299999999E-2</v>
      </c>
      <c r="P370" s="116">
        <v>9.2889500000000007E-3</v>
      </c>
      <c r="Q370" s="116">
        <v>2.94486659E-5</v>
      </c>
      <c r="R370" s="116">
        <v>9.2889500000000007E-3</v>
      </c>
      <c r="S370" s="116">
        <v>2.94486659E-5</v>
      </c>
      <c r="T370" s="116">
        <v>1.7608328199999999E-3</v>
      </c>
      <c r="U370" s="118">
        <v>5.5823508400000005E-6</v>
      </c>
      <c r="V370" s="42"/>
      <c r="W370" s="42"/>
      <c r="X370" s="42"/>
      <c r="Y370" s="42"/>
      <c r="Z370" s="42"/>
      <c r="AA370" s="42"/>
      <c r="AB370" s="42"/>
      <c r="AC370" s="50"/>
      <c r="AD370" s="50"/>
      <c r="AE370" s="50"/>
      <c r="AF370" s="50"/>
      <c r="AG370" s="50"/>
      <c r="AH370" s="50"/>
      <c r="AI370" s="42"/>
      <c r="AJ370" s="42"/>
      <c r="AK370" s="42"/>
    </row>
    <row r="371" spans="1:37" x14ac:dyDescent="0.25">
      <c r="A371" s="5" t="s">
        <v>236</v>
      </c>
      <c r="B371" s="4" t="s">
        <v>212</v>
      </c>
      <c r="C371" s="4" t="s">
        <v>239</v>
      </c>
      <c r="D371" s="4" t="s">
        <v>440</v>
      </c>
      <c r="E371" s="31" t="s">
        <v>139</v>
      </c>
      <c r="F371" s="4" t="s">
        <v>404</v>
      </c>
      <c r="G371" s="4" t="s">
        <v>351</v>
      </c>
      <c r="H371" s="4" t="s">
        <v>402</v>
      </c>
      <c r="I371" s="113">
        <v>9.200920459999999</v>
      </c>
      <c r="J371" s="120">
        <v>6.0628725119999997E-2</v>
      </c>
      <c r="K371" s="116">
        <v>1.9221062184000002E-4</v>
      </c>
      <c r="L371" s="116">
        <v>6.0250788499999999</v>
      </c>
      <c r="M371" s="116">
        <v>1.9101245940000001E-2</v>
      </c>
      <c r="N371" s="116">
        <v>31.383396009999998</v>
      </c>
      <c r="O371" s="116">
        <v>9.9494450400000004E-2</v>
      </c>
      <c r="P371" s="116">
        <v>0.3708646847</v>
      </c>
      <c r="Q371" s="116">
        <v>1.17574846E-3</v>
      </c>
      <c r="R371" s="116">
        <v>0.3708646847</v>
      </c>
      <c r="S371" s="116">
        <v>1.17574846E-3</v>
      </c>
      <c r="T371" s="116">
        <v>6.2185866899999998E-2</v>
      </c>
      <c r="U371" s="118">
        <v>1.9714721940000001E-4</v>
      </c>
      <c r="V371" s="42"/>
      <c r="W371" s="42"/>
      <c r="X371" s="42"/>
      <c r="Y371" s="42"/>
      <c r="Z371" s="42"/>
      <c r="AA371" s="42"/>
      <c r="AB371" s="42"/>
      <c r="AC371" s="50"/>
      <c r="AD371" s="50"/>
      <c r="AE371" s="50"/>
      <c r="AF371" s="50"/>
      <c r="AG371" s="50"/>
      <c r="AH371" s="50"/>
      <c r="AI371" s="42"/>
      <c r="AJ371" s="42"/>
      <c r="AK371" s="42"/>
    </row>
    <row r="372" spans="1:37" x14ac:dyDescent="0.25">
      <c r="A372" s="5" t="s">
        <v>236</v>
      </c>
      <c r="B372" s="4" t="s">
        <v>212</v>
      </c>
      <c r="C372" s="4" t="s">
        <v>239</v>
      </c>
      <c r="D372" s="4" t="s">
        <v>440</v>
      </c>
      <c r="E372" s="31" t="s">
        <v>140</v>
      </c>
      <c r="F372" s="4" t="s">
        <v>354</v>
      </c>
      <c r="G372" s="4" t="s">
        <v>351</v>
      </c>
      <c r="H372" s="4" t="s">
        <v>402</v>
      </c>
      <c r="I372" s="113">
        <v>0</v>
      </c>
      <c r="J372" s="120">
        <v>0</v>
      </c>
      <c r="K372" s="116">
        <v>0</v>
      </c>
      <c r="L372" s="116">
        <v>0</v>
      </c>
      <c r="M372" s="116">
        <v>0</v>
      </c>
      <c r="N372" s="116">
        <v>0</v>
      </c>
      <c r="O372" s="116">
        <v>0</v>
      </c>
      <c r="P372" s="116">
        <v>0</v>
      </c>
      <c r="Q372" s="116">
        <v>0</v>
      </c>
      <c r="R372" s="116">
        <v>0</v>
      </c>
      <c r="S372" s="116">
        <v>0</v>
      </c>
      <c r="T372" s="116">
        <v>0</v>
      </c>
      <c r="U372" s="118">
        <v>0</v>
      </c>
      <c r="V372" s="42"/>
      <c r="W372" s="42"/>
      <c r="X372" s="42"/>
      <c r="Y372" s="42"/>
      <c r="Z372" s="42"/>
      <c r="AA372" s="42"/>
      <c r="AB372" s="42"/>
      <c r="AC372" s="50"/>
      <c r="AD372" s="50"/>
      <c r="AE372" s="50"/>
      <c r="AF372" s="50"/>
      <c r="AG372" s="50"/>
      <c r="AH372" s="50"/>
      <c r="AI372" s="42"/>
      <c r="AJ372" s="42"/>
      <c r="AK372" s="42"/>
    </row>
    <row r="373" spans="1:37" x14ac:dyDescent="0.25">
      <c r="A373" s="5" t="s">
        <v>236</v>
      </c>
      <c r="B373" s="4" t="s">
        <v>212</v>
      </c>
      <c r="C373" s="4" t="s">
        <v>239</v>
      </c>
      <c r="D373" s="4" t="s">
        <v>440</v>
      </c>
      <c r="E373" s="31" t="s">
        <v>141</v>
      </c>
      <c r="F373" s="4" t="s">
        <v>397</v>
      </c>
      <c r="G373" s="4" t="s">
        <v>338</v>
      </c>
      <c r="H373" s="4" t="s">
        <v>402</v>
      </c>
      <c r="I373" s="113">
        <v>0.327929629</v>
      </c>
      <c r="J373" s="120">
        <v>1.5542528680000001E-4</v>
      </c>
      <c r="K373" s="116">
        <v>5.2570614800000007E-7</v>
      </c>
      <c r="L373" s="116">
        <v>1.5857496199999998E-2</v>
      </c>
      <c r="M373" s="116">
        <v>5.3635951800000005E-5</v>
      </c>
      <c r="N373" s="116">
        <v>8.4394206699999988E-2</v>
      </c>
      <c r="O373" s="116">
        <v>2.8545261899999997E-4</v>
      </c>
      <c r="P373" s="116">
        <v>9.3731232999999991E-4</v>
      </c>
      <c r="Q373" s="116">
        <v>3.1703389700000001E-6</v>
      </c>
      <c r="R373" s="116">
        <v>9.3731232999999991E-4</v>
      </c>
      <c r="S373" s="116">
        <v>3.1703389700000001E-6</v>
      </c>
      <c r="T373" s="116">
        <v>1.6453001400000002E-4</v>
      </c>
      <c r="U373" s="118">
        <v>5.5650173200000002E-7</v>
      </c>
      <c r="V373" s="42"/>
      <c r="W373" s="42"/>
      <c r="X373" s="42"/>
      <c r="Y373" s="42"/>
      <c r="Z373" s="42"/>
      <c r="AA373" s="42"/>
      <c r="AB373" s="42"/>
      <c r="AC373" s="50"/>
      <c r="AD373" s="50"/>
      <c r="AE373" s="50"/>
      <c r="AF373" s="50"/>
      <c r="AG373" s="50"/>
      <c r="AH373" s="50"/>
      <c r="AI373" s="42"/>
      <c r="AJ373" s="42"/>
      <c r="AK373" s="42"/>
    </row>
    <row r="374" spans="1:37" x14ac:dyDescent="0.25">
      <c r="A374" s="5" t="s">
        <v>236</v>
      </c>
      <c r="B374" s="4" t="s">
        <v>212</v>
      </c>
      <c r="C374" s="4" t="s">
        <v>239</v>
      </c>
      <c r="D374" s="4" t="s">
        <v>440</v>
      </c>
      <c r="E374" s="31" t="s">
        <v>142</v>
      </c>
      <c r="F374" s="4" t="s">
        <v>405</v>
      </c>
      <c r="G374" s="4" t="s">
        <v>325</v>
      </c>
      <c r="H374" s="4" t="s">
        <v>406</v>
      </c>
      <c r="I374" s="113">
        <v>52.669366189999998</v>
      </c>
      <c r="J374" s="120">
        <v>0.46291244620081501</v>
      </c>
      <c r="K374" s="116">
        <v>1.6100630236061278E-3</v>
      </c>
      <c r="L374" s="116">
        <v>1.8014841839999998</v>
      </c>
      <c r="M374" s="116">
        <v>6.2657696475999997E-3</v>
      </c>
      <c r="N374" s="116">
        <v>1.7804760341000001</v>
      </c>
      <c r="O374" s="116">
        <v>6.1927017657E-3</v>
      </c>
      <c r="P374" s="116">
        <v>0.25745079270000004</v>
      </c>
      <c r="Q374" s="116">
        <v>8.954437075000001E-4</v>
      </c>
      <c r="R374" s="116">
        <v>0.24972726891899999</v>
      </c>
      <c r="S374" s="116">
        <v>8.6858039627499999E-4</v>
      </c>
      <c r="T374" s="116">
        <v>3.5884437136E-3</v>
      </c>
      <c r="U374" s="118">
        <v>1.2481022495000001E-5</v>
      </c>
      <c r="V374" s="42"/>
      <c r="W374" s="42"/>
      <c r="X374" s="42"/>
      <c r="Y374" s="42"/>
      <c r="Z374" s="42"/>
      <c r="AA374" s="42"/>
      <c r="AB374" s="42"/>
      <c r="AC374" s="50"/>
      <c r="AD374" s="50"/>
      <c r="AE374" s="50"/>
      <c r="AF374" s="50"/>
      <c r="AG374" s="50"/>
      <c r="AH374" s="50"/>
      <c r="AI374" s="42"/>
      <c r="AJ374" s="42"/>
      <c r="AK374" s="42"/>
    </row>
    <row r="375" spans="1:37" x14ac:dyDescent="0.25">
      <c r="A375" s="5" t="s">
        <v>236</v>
      </c>
      <c r="B375" s="4" t="s">
        <v>212</v>
      </c>
      <c r="C375" s="4" t="s">
        <v>239</v>
      </c>
      <c r="D375" s="4" t="s">
        <v>440</v>
      </c>
      <c r="E375" s="31" t="s">
        <v>143</v>
      </c>
      <c r="F375" s="4" t="s">
        <v>359</v>
      </c>
      <c r="G375" s="4" t="s">
        <v>331</v>
      </c>
      <c r="H375" s="4" t="s">
        <v>406</v>
      </c>
      <c r="I375" s="113">
        <v>51.614726320000003</v>
      </c>
      <c r="J375" s="120">
        <v>1.0485714331935063</v>
      </c>
      <c r="K375" s="116">
        <v>3.9015448307018817E-3</v>
      </c>
      <c r="L375" s="116">
        <v>12.901999464000001</v>
      </c>
      <c r="M375" s="116">
        <v>4.8006000971999994E-2</v>
      </c>
      <c r="N375" s="116">
        <v>6.2607834570000005</v>
      </c>
      <c r="O375" s="116">
        <v>2.329524128E-2</v>
      </c>
      <c r="P375" s="116">
        <v>1.0853096417999999</v>
      </c>
      <c r="Q375" s="116">
        <v>4.0382404745000003E-3</v>
      </c>
      <c r="R375" s="116">
        <v>1.052750352546</v>
      </c>
      <c r="S375" s="116">
        <v>3.9170932602649996E-3</v>
      </c>
      <c r="T375" s="116">
        <v>3.6469424404999999E-2</v>
      </c>
      <c r="U375" s="118">
        <v>1.3569613384000002E-4</v>
      </c>
      <c r="V375" s="42"/>
      <c r="W375" s="42"/>
      <c r="X375" s="42"/>
      <c r="Y375" s="42"/>
      <c r="Z375" s="42"/>
      <c r="AA375" s="42"/>
      <c r="AB375" s="42"/>
      <c r="AC375" s="50"/>
      <c r="AD375" s="50"/>
      <c r="AE375" s="50"/>
      <c r="AF375" s="50"/>
      <c r="AG375" s="50"/>
      <c r="AH375" s="50"/>
      <c r="AI375" s="42"/>
      <c r="AJ375" s="42"/>
      <c r="AK375" s="42"/>
    </row>
    <row r="376" spans="1:37" x14ac:dyDescent="0.25">
      <c r="A376" s="5" t="s">
        <v>236</v>
      </c>
      <c r="B376" s="4" t="s">
        <v>212</v>
      </c>
      <c r="C376" s="4" t="s">
        <v>239</v>
      </c>
      <c r="D376" s="4" t="s">
        <v>440</v>
      </c>
      <c r="E376" s="31" t="s">
        <v>144</v>
      </c>
      <c r="F376" s="4" t="s">
        <v>330</v>
      </c>
      <c r="G376" s="4" t="s">
        <v>331</v>
      </c>
      <c r="H376" s="4" t="s">
        <v>406</v>
      </c>
      <c r="I376" s="113">
        <v>5.7065802000000003</v>
      </c>
      <c r="J376" s="120">
        <v>4.5283213200419999E-3</v>
      </c>
      <c r="K376" s="116">
        <v>1.6849065046319999E-5</v>
      </c>
      <c r="L376" s="116">
        <v>2.9914111E-2</v>
      </c>
      <c r="M376" s="116">
        <v>1.1130500000000001E-4</v>
      </c>
      <c r="N376" s="116">
        <v>2.4133109999999999E-2</v>
      </c>
      <c r="O376" s="116">
        <v>8.9794928000000006E-5</v>
      </c>
      <c r="P376" s="116">
        <v>3.2484338000000001E-3</v>
      </c>
      <c r="Q376" s="116">
        <v>1.2086835999999999E-5</v>
      </c>
      <c r="R376" s="116">
        <v>3.1509807860000002E-3</v>
      </c>
      <c r="S376" s="116">
        <v>1.172423092E-5</v>
      </c>
      <c r="T376" s="116">
        <v>6.0235029999999997E-5</v>
      </c>
      <c r="U376" s="118">
        <v>2.2412360000000001E-7</v>
      </c>
      <c r="V376" s="42"/>
      <c r="W376" s="42"/>
      <c r="X376" s="42"/>
      <c r="Y376" s="42"/>
      <c r="Z376" s="42"/>
      <c r="AA376" s="42"/>
      <c r="AB376" s="42"/>
      <c r="AC376" s="50"/>
      <c r="AD376" s="50"/>
      <c r="AE376" s="50"/>
      <c r="AF376" s="50"/>
      <c r="AG376" s="50"/>
      <c r="AH376" s="50"/>
      <c r="AI376" s="42"/>
      <c r="AJ376" s="42"/>
      <c r="AK376" s="42"/>
    </row>
    <row r="377" spans="1:37" x14ac:dyDescent="0.25">
      <c r="A377" s="5" t="s">
        <v>236</v>
      </c>
      <c r="B377" s="4" t="s">
        <v>212</v>
      </c>
      <c r="C377" s="4" t="s">
        <v>239</v>
      </c>
      <c r="D377" s="4" t="s">
        <v>440</v>
      </c>
      <c r="E377" s="31" t="s">
        <v>145</v>
      </c>
      <c r="F377" s="4" t="s">
        <v>332</v>
      </c>
      <c r="G377" s="4" t="s">
        <v>331</v>
      </c>
      <c r="H377" s="4" t="s">
        <v>406</v>
      </c>
      <c r="I377" s="113">
        <v>49.804803939999999</v>
      </c>
      <c r="J377" s="120">
        <v>6.9149477890466993E-2</v>
      </c>
      <c r="K377" s="116">
        <v>2.5729267930937991E-4</v>
      </c>
      <c r="L377" s="116">
        <v>0.47048482599999997</v>
      </c>
      <c r="M377" s="116">
        <v>1.7505890070000001E-3</v>
      </c>
      <c r="N377" s="116">
        <v>0.34651441729999999</v>
      </c>
      <c r="O377" s="116">
        <v>1.2893172989999998E-3</v>
      </c>
      <c r="P377" s="116">
        <v>4.7705827799999996E-2</v>
      </c>
      <c r="Q377" s="116">
        <v>1.7750473730000001E-4</v>
      </c>
      <c r="R377" s="116">
        <v>4.6274652966000002E-2</v>
      </c>
      <c r="S377" s="116">
        <v>1.72179595181E-4</v>
      </c>
      <c r="T377" s="116">
        <v>9.9220630700000011E-4</v>
      </c>
      <c r="U377" s="118">
        <v>3.6918201199999997E-6</v>
      </c>
      <c r="V377" s="42"/>
      <c r="W377" s="42"/>
      <c r="X377" s="42"/>
      <c r="Y377" s="42"/>
      <c r="Z377" s="42"/>
      <c r="AA377" s="42"/>
      <c r="AB377" s="42"/>
      <c r="AC377" s="50"/>
      <c r="AD377" s="50"/>
      <c r="AE377" s="50"/>
      <c r="AF377" s="50"/>
      <c r="AG377" s="50"/>
      <c r="AH377" s="50"/>
      <c r="AI377" s="42"/>
      <c r="AJ377" s="42"/>
      <c r="AK377" s="42"/>
    </row>
    <row r="378" spans="1:37" x14ac:dyDescent="0.25">
      <c r="A378" s="5" t="s">
        <v>236</v>
      </c>
      <c r="B378" s="4" t="s">
        <v>212</v>
      </c>
      <c r="C378" s="4" t="s">
        <v>239</v>
      </c>
      <c r="D378" s="4" t="s">
        <v>440</v>
      </c>
      <c r="E378" s="31" t="s">
        <v>146</v>
      </c>
      <c r="F378" s="4" t="s">
        <v>360</v>
      </c>
      <c r="G378" s="4" t="s">
        <v>331</v>
      </c>
      <c r="H378" s="4" t="s">
        <v>406</v>
      </c>
      <c r="I378" s="113">
        <v>185.10181660000001</v>
      </c>
      <c r="J378" s="120">
        <v>2.8474233755225313</v>
      </c>
      <c r="K378" s="116">
        <v>1.0594747297983419E-2</v>
      </c>
      <c r="L378" s="116">
        <v>34.178846905</v>
      </c>
      <c r="M378" s="116">
        <v>0.12717330039999999</v>
      </c>
      <c r="N378" s="116">
        <v>18.749758539999998</v>
      </c>
      <c r="O378" s="116">
        <v>6.9764462419999992E-2</v>
      </c>
      <c r="P378" s="116">
        <v>3.0991724919000001</v>
      </c>
      <c r="Q378" s="116">
        <v>1.1531460093E-2</v>
      </c>
      <c r="R378" s="116">
        <v>3.0061973171430001</v>
      </c>
      <c r="S378" s="116">
        <v>1.1185516290210001E-2</v>
      </c>
      <c r="T378" s="116">
        <v>9.1834084837999985E-2</v>
      </c>
      <c r="U378" s="118">
        <v>3.4169801911999994E-4</v>
      </c>
      <c r="V378" s="42"/>
      <c r="W378" s="42"/>
      <c r="X378" s="42"/>
      <c r="Y378" s="42"/>
      <c r="Z378" s="42"/>
      <c r="AA378" s="42"/>
      <c r="AB378" s="42"/>
      <c r="AC378" s="50"/>
      <c r="AD378" s="50"/>
      <c r="AE378" s="50"/>
      <c r="AF378" s="50"/>
      <c r="AG378" s="50"/>
      <c r="AH378" s="50"/>
      <c r="AI378" s="42"/>
      <c r="AJ378" s="42"/>
      <c r="AK378" s="42"/>
    </row>
    <row r="379" spans="1:37" x14ac:dyDescent="0.25">
      <c r="A379" s="5" t="s">
        <v>236</v>
      </c>
      <c r="B379" s="4" t="s">
        <v>212</v>
      </c>
      <c r="C379" s="4" t="s">
        <v>239</v>
      </c>
      <c r="D379" s="4" t="s">
        <v>440</v>
      </c>
      <c r="E379" s="31" t="s">
        <v>147</v>
      </c>
      <c r="F379" s="4" t="s">
        <v>407</v>
      </c>
      <c r="G379" s="4" t="s">
        <v>331</v>
      </c>
      <c r="H379" s="4" t="s">
        <v>406</v>
      </c>
      <c r="I379" s="113">
        <v>39.339197300999999</v>
      </c>
      <c r="J379" s="120">
        <v>2.1538725413129143</v>
      </c>
      <c r="K379" s="116">
        <v>8.0141697087628173E-3</v>
      </c>
      <c r="L379" s="116">
        <v>35.918429296200003</v>
      </c>
      <c r="M379" s="116">
        <v>0.13364596231279999</v>
      </c>
      <c r="N379" s="116">
        <v>16.120459457999999</v>
      </c>
      <c r="O379" s="116">
        <v>5.9981296060500004E-2</v>
      </c>
      <c r="P379" s="116">
        <v>2.1738141656500001</v>
      </c>
      <c r="Q379" s="116">
        <v>8.0883700241600014E-3</v>
      </c>
      <c r="R379" s="116">
        <v>2.1085997406804999</v>
      </c>
      <c r="S379" s="116">
        <v>7.8457189234351979E-3</v>
      </c>
      <c r="T379" s="116">
        <v>9.8040904170100002E-2</v>
      </c>
      <c r="U379" s="118">
        <v>3.6479241045399996E-4</v>
      </c>
      <c r="V379" s="42"/>
      <c r="W379" s="42"/>
      <c r="X379" s="42"/>
      <c r="Y379" s="42"/>
      <c r="Z379" s="42"/>
      <c r="AA379" s="42"/>
      <c r="AB379" s="42"/>
      <c r="AC379" s="50"/>
      <c r="AD379" s="50"/>
      <c r="AE379" s="50"/>
      <c r="AF379" s="50"/>
      <c r="AG379" s="50"/>
      <c r="AH379" s="50"/>
      <c r="AI379" s="42"/>
      <c r="AJ379" s="42"/>
      <c r="AK379" s="42"/>
    </row>
    <row r="380" spans="1:37" x14ac:dyDescent="0.25">
      <c r="A380" s="5" t="s">
        <v>236</v>
      </c>
      <c r="B380" s="4" t="s">
        <v>212</v>
      </c>
      <c r="C380" s="4" t="s">
        <v>239</v>
      </c>
      <c r="D380" s="4" t="s">
        <v>440</v>
      </c>
      <c r="E380" s="31" t="s">
        <v>148</v>
      </c>
      <c r="F380" s="4" t="s">
        <v>333</v>
      </c>
      <c r="G380" s="4" t="s">
        <v>331</v>
      </c>
      <c r="H380" s="4" t="s">
        <v>406</v>
      </c>
      <c r="I380" s="113">
        <v>18.109870508</v>
      </c>
      <c r="J380" s="120">
        <v>0.1911503693000538</v>
      </c>
      <c r="K380" s="116">
        <v>7.11235911281454E-4</v>
      </c>
      <c r="L380" s="116">
        <v>2.1612054491000001</v>
      </c>
      <c r="M380" s="116">
        <v>8.0414548880000016E-3</v>
      </c>
      <c r="N380" s="116">
        <v>1.1461180107</v>
      </c>
      <c r="O380" s="116">
        <v>4.2644974890000001E-3</v>
      </c>
      <c r="P380" s="116">
        <v>0.19424913784</v>
      </c>
      <c r="Q380" s="116">
        <v>7.2276582889999985E-4</v>
      </c>
      <c r="R380" s="116">
        <v>0.18842166370479999</v>
      </c>
      <c r="S380" s="116">
        <v>7.0108285403300003E-4</v>
      </c>
      <c r="T380" s="116">
        <v>5.5219040910000003E-3</v>
      </c>
      <c r="U380" s="118">
        <v>2.0546007725999998E-5</v>
      </c>
      <c r="V380" s="42"/>
      <c r="W380" s="42"/>
      <c r="X380" s="42"/>
      <c r="Y380" s="42"/>
      <c r="Z380" s="42"/>
      <c r="AA380" s="42"/>
      <c r="AB380" s="42"/>
      <c r="AC380" s="50"/>
      <c r="AD380" s="50"/>
      <c r="AE380" s="50"/>
      <c r="AF380" s="50"/>
      <c r="AG380" s="50"/>
      <c r="AH380" s="50"/>
      <c r="AI380" s="42"/>
      <c r="AJ380" s="42"/>
      <c r="AK380" s="42"/>
    </row>
    <row r="381" spans="1:37" x14ac:dyDescent="0.25">
      <c r="A381" s="5" t="s">
        <v>236</v>
      </c>
      <c r="B381" s="4" t="s">
        <v>212</v>
      </c>
      <c r="C381" s="4" t="s">
        <v>239</v>
      </c>
      <c r="D381" s="4" t="s">
        <v>440</v>
      </c>
      <c r="E381" s="31" t="s">
        <v>149</v>
      </c>
      <c r="F381" s="4" t="s">
        <v>361</v>
      </c>
      <c r="G381" s="4" t="s">
        <v>331</v>
      </c>
      <c r="H381" s="4" t="s">
        <v>406</v>
      </c>
      <c r="I381" s="113">
        <v>7.8039591990000012</v>
      </c>
      <c r="J381" s="120">
        <v>0.12683546427847345</v>
      </c>
      <c r="K381" s="116">
        <v>4.7193173932071959E-4</v>
      </c>
      <c r="L381" s="116">
        <v>1.5490406720500001</v>
      </c>
      <c r="M381" s="116">
        <v>5.7636999324999997E-3</v>
      </c>
      <c r="N381" s="116">
        <v>0.87227556092999992</v>
      </c>
      <c r="O381" s="116">
        <v>3.2455793633000001E-3</v>
      </c>
      <c r="P381" s="116">
        <v>0.12570433491900002</v>
      </c>
      <c r="Q381" s="116">
        <v>4.6772313532999994E-4</v>
      </c>
      <c r="R381" s="116">
        <v>0.12193320487143</v>
      </c>
      <c r="S381" s="116">
        <v>4.5369144127010004E-4</v>
      </c>
      <c r="T381" s="116">
        <v>3.3264498373999996E-3</v>
      </c>
      <c r="U381" s="118">
        <v>1.2377119037099998E-5</v>
      </c>
      <c r="V381" s="42"/>
      <c r="W381" s="42"/>
      <c r="X381" s="42"/>
      <c r="Y381" s="42"/>
      <c r="Z381" s="42"/>
      <c r="AA381" s="42"/>
      <c r="AB381" s="42"/>
      <c r="AC381" s="50"/>
      <c r="AD381" s="50"/>
      <c r="AE381" s="50"/>
      <c r="AF381" s="50"/>
      <c r="AG381" s="50"/>
      <c r="AH381" s="50"/>
      <c r="AI381" s="42"/>
      <c r="AJ381" s="42"/>
      <c r="AK381" s="42"/>
    </row>
    <row r="382" spans="1:37" x14ac:dyDescent="0.25">
      <c r="A382" s="5" t="s">
        <v>236</v>
      </c>
      <c r="B382" s="4" t="s">
        <v>212</v>
      </c>
      <c r="C382" s="4" t="s">
        <v>239</v>
      </c>
      <c r="D382" s="4" t="s">
        <v>440</v>
      </c>
      <c r="E382" s="31" t="s">
        <v>150</v>
      </c>
      <c r="F382" s="4" t="s">
        <v>334</v>
      </c>
      <c r="G382" s="4" t="s">
        <v>331</v>
      </c>
      <c r="H382" s="4" t="s">
        <v>406</v>
      </c>
      <c r="I382" s="113">
        <v>146.03941522300002</v>
      </c>
      <c r="J382" s="120">
        <v>0.53875056154300283</v>
      </c>
      <c r="K382" s="116">
        <v>2.0045933559936177E-3</v>
      </c>
      <c r="L382" s="116">
        <v>4.5036647407000006</v>
      </c>
      <c r="M382" s="116">
        <v>1.6757320613000001E-2</v>
      </c>
      <c r="N382" s="116">
        <v>2.2975870455999998</v>
      </c>
      <c r="O382" s="116">
        <v>8.5489046902000008E-3</v>
      </c>
      <c r="P382" s="116">
        <v>0.37542782083000009</v>
      </c>
      <c r="Q382" s="116">
        <v>1.3968990200499999E-3</v>
      </c>
      <c r="R382" s="116">
        <v>0.36416498620509996</v>
      </c>
      <c r="S382" s="116">
        <v>1.3549920494484999E-3</v>
      </c>
      <c r="T382" s="116">
        <v>1.0213961612299999E-2</v>
      </c>
      <c r="U382" s="118">
        <v>3.8004301494000004E-5</v>
      </c>
      <c r="V382" s="42"/>
      <c r="W382" s="42"/>
      <c r="X382" s="42"/>
      <c r="Y382" s="42"/>
      <c r="Z382" s="42"/>
      <c r="AA382" s="42"/>
      <c r="AB382" s="42"/>
      <c r="AC382" s="50"/>
      <c r="AD382" s="50"/>
      <c r="AE382" s="50"/>
      <c r="AF382" s="50"/>
      <c r="AG382" s="50"/>
      <c r="AH382" s="50"/>
      <c r="AI382" s="42"/>
      <c r="AJ382" s="42"/>
      <c r="AK382" s="42"/>
    </row>
    <row r="383" spans="1:37" x14ac:dyDescent="0.25">
      <c r="A383" s="5" t="s">
        <v>236</v>
      </c>
      <c r="B383" s="4" t="s">
        <v>212</v>
      </c>
      <c r="C383" s="4" t="s">
        <v>239</v>
      </c>
      <c r="D383" s="4" t="s">
        <v>440</v>
      </c>
      <c r="E383" s="31" t="s">
        <v>151</v>
      </c>
      <c r="F383" s="4" t="s">
        <v>362</v>
      </c>
      <c r="G383" s="4" t="s">
        <v>331</v>
      </c>
      <c r="H383" s="4" t="s">
        <v>406</v>
      </c>
      <c r="I383" s="113">
        <v>132.52891066499998</v>
      </c>
      <c r="J383" s="120">
        <v>1.6035015734964544</v>
      </c>
      <c r="K383" s="116">
        <v>5.9663393156271982E-3</v>
      </c>
      <c r="L383" s="116">
        <v>17.644667644890003</v>
      </c>
      <c r="M383" s="116">
        <v>6.5652612692230009E-2</v>
      </c>
      <c r="N383" s="116">
        <v>11.22814191228</v>
      </c>
      <c r="O383" s="116">
        <v>4.1777884726390005E-2</v>
      </c>
      <c r="P383" s="116">
        <v>1.729798383084</v>
      </c>
      <c r="Q383" s="116">
        <v>6.4362659712330003E-3</v>
      </c>
      <c r="R383" s="116">
        <v>1.6779044315914802</v>
      </c>
      <c r="S383" s="116">
        <v>6.2431779920960094E-3</v>
      </c>
      <c r="T383" s="116">
        <v>4.3636764414379997E-2</v>
      </c>
      <c r="U383" s="118">
        <v>1.6236449892649999E-4</v>
      </c>
      <c r="V383" s="42"/>
      <c r="W383" s="42"/>
      <c r="X383" s="42"/>
      <c r="Y383" s="42"/>
      <c r="Z383" s="42"/>
      <c r="AA383" s="42"/>
      <c r="AB383" s="42"/>
      <c r="AC383" s="50"/>
      <c r="AD383" s="50"/>
      <c r="AE383" s="50"/>
      <c r="AF383" s="50"/>
      <c r="AG383" s="50"/>
      <c r="AH383" s="50"/>
      <c r="AI383" s="42"/>
      <c r="AJ383" s="42"/>
      <c r="AK383" s="42"/>
    </row>
    <row r="384" spans="1:37" x14ac:dyDescent="0.25">
      <c r="A384" s="5" t="s">
        <v>236</v>
      </c>
      <c r="B384" s="4" t="s">
        <v>212</v>
      </c>
      <c r="C384" s="4" t="s">
        <v>239</v>
      </c>
      <c r="D384" s="4" t="s">
        <v>440</v>
      </c>
      <c r="E384" s="31" t="s">
        <v>152</v>
      </c>
      <c r="F384" s="4" t="s">
        <v>363</v>
      </c>
      <c r="G384" s="4" t="s">
        <v>331</v>
      </c>
      <c r="H384" s="4" t="s">
        <v>406</v>
      </c>
      <c r="I384" s="113">
        <v>92.071823376000012</v>
      </c>
      <c r="J384" s="120">
        <v>1.6929131099985704</v>
      </c>
      <c r="K384" s="116">
        <v>6.2990223613114595E-3</v>
      </c>
      <c r="L384" s="116">
        <v>20.647379442500004</v>
      </c>
      <c r="M384" s="116">
        <v>7.6825160113199994E-2</v>
      </c>
      <c r="N384" s="116">
        <v>7.0923086766999992</v>
      </c>
      <c r="O384" s="116">
        <v>2.6389196623100006E-2</v>
      </c>
      <c r="P384" s="116">
        <v>1.2577186852599997</v>
      </c>
      <c r="Q384" s="116">
        <v>4.6797435703300003E-3</v>
      </c>
      <c r="R384" s="116">
        <v>1.2199871247021996</v>
      </c>
      <c r="S384" s="116">
        <v>4.539351263220099E-3</v>
      </c>
      <c r="T384" s="116">
        <v>3.7346476077499996E-2</v>
      </c>
      <c r="U384" s="118">
        <v>1.3895947679299999E-4</v>
      </c>
      <c r="V384" s="42"/>
      <c r="W384" s="42"/>
      <c r="X384" s="42"/>
      <c r="Y384" s="42"/>
      <c r="Z384" s="42"/>
      <c r="AA384" s="42"/>
      <c r="AB384" s="42"/>
      <c r="AC384" s="50"/>
      <c r="AD384" s="50"/>
      <c r="AE384" s="50"/>
      <c r="AF384" s="50"/>
      <c r="AG384" s="50"/>
      <c r="AH384" s="50"/>
      <c r="AI384" s="42"/>
      <c r="AJ384" s="42"/>
      <c r="AK384" s="42"/>
    </row>
    <row r="385" spans="1:37" x14ac:dyDescent="0.25">
      <c r="A385" s="5" t="s">
        <v>236</v>
      </c>
      <c r="B385" s="4" t="s">
        <v>212</v>
      </c>
      <c r="C385" s="4" t="s">
        <v>239</v>
      </c>
      <c r="D385" s="4" t="s">
        <v>440</v>
      </c>
      <c r="E385" s="31" t="s">
        <v>153</v>
      </c>
      <c r="F385" s="4" t="s">
        <v>408</v>
      </c>
      <c r="G385" s="4" t="s">
        <v>331</v>
      </c>
      <c r="H385" s="4" t="s">
        <v>406</v>
      </c>
      <c r="I385" s="113">
        <v>290.55643659299994</v>
      </c>
      <c r="J385" s="120">
        <v>9.0394021705102361</v>
      </c>
      <c r="K385" s="116">
        <v>3.3633981708316482E-2</v>
      </c>
      <c r="L385" s="116">
        <v>118.6552298491</v>
      </c>
      <c r="M385" s="116">
        <v>0.44149465891400003</v>
      </c>
      <c r="N385" s="116">
        <v>51.900395542199995</v>
      </c>
      <c r="O385" s="116">
        <v>0.193111964049</v>
      </c>
      <c r="P385" s="116">
        <v>9.4924328372600026</v>
      </c>
      <c r="Q385" s="116">
        <v>3.5319620421499991E-2</v>
      </c>
      <c r="R385" s="116">
        <v>9.2076598521421982</v>
      </c>
      <c r="S385" s="116">
        <v>3.4260031808855E-2</v>
      </c>
      <c r="T385" s="116">
        <v>0.36693366048289999</v>
      </c>
      <c r="U385" s="118">
        <v>1.3652936215430001E-3</v>
      </c>
      <c r="V385" s="42"/>
      <c r="W385" s="42"/>
      <c r="X385" s="42"/>
      <c r="Y385" s="42"/>
      <c r="Z385" s="42"/>
      <c r="AA385" s="42"/>
      <c r="AB385" s="42"/>
      <c r="AC385" s="50"/>
      <c r="AD385" s="50"/>
      <c r="AE385" s="50"/>
      <c r="AF385" s="50"/>
      <c r="AG385" s="50"/>
      <c r="AH385" s="50"/>
      <c r="AI385" s="42"/>
      <c r="AJ385" s="42"/>
      <c r="AK385" s="42"/>
    </row>
    <row r="386" spans="1:37" x14ac:dyDescent="0.25">
      <c r="A386" s="5" t="s">
        <v>236</v>
      </c>
      <c r="B386" s="4" t="s">
        <v>212</v>
      </c>
      <c r="C386" s="4" t="s">
        <v>239</v>
      </c>
      <c r="D386" s="4" t="s">
        <v>440</v>
      </c>
      <c r="E386" s="31" t="s">
        <v>154</v>
      </c>
      <c r="F386" s="4" t="s">
        <v>335</v>
      </c>
      <c r="G386" s="4" t="s">
        <v>331</v>
      </c>
      <c r="H386" s="4" t="s">
        <v>406</v>
      </c>
      <c r="I386" s="113">
        <v>14.947827351000001</v>
      </c>
      <c r="J386" s="120">
        <v>0.11761748820840329</v>
      </c>
      <c r="K386" s="116">
        <v>4.3763344304635805E-4</v>
      </c>
      <c r="L386" s="116">
        <v>1.2403019533000001</v>
      </c>
      <c r="M386" s="116">
        <v>4.614939262E-3</v>
      </c>
      <c r="N386" s="116">
        <v>0.85584049999999989</v>
      </c>
      <c r="O386" s="116">
        <v>3.1844272814999996E-3</v>
      </c>
      <c r="P386" s="116">
        <v>0.13292188766000002</v>
      </c>
      <c r="Q386" s="116">
        <v>4.9457830174000003E-4</v>
      </c>
      <c r="R386" s="116">
        <v>0.12893423103020002</v>
      </c>
      <c r="S386" s="116">
        <v>4.797409526878E-4</v>
      </c>
      <c r="T386" s="116">
        <v>3.1054669307999994E-3</v>
      </c>
      <c r="U386" s="118">
        <v>1.1554880079999999E-5</v>
      </c>
      <c r="V386" s="42"/>
      <c r="W386" s="42"/>
      <c r="X386" s="42"/>
      <c r="Y386" s="42"/>
      <c r="Z386" s="42"/>
      <c r="AA386" s="42"/>
      <c r="AB386" s="42"/>
      <c r="AC386" s="50"/>
      <c r="AD386" s="50"/>
      <c r="AE386" s="50"/>
      <c r="AF386" s="50"/>
      <c r="AG386" s="50"/>
      <c r="AH386" s="50"/>
      <c r="AI386" s="42"/>
      <c r="AJ386" s="42"/>
      <c r="AK386" s="42"/>
    </row>
    <row r="387" spans="1:37" x14ac:dyDescent="0.25">
      <c r="A387" s="5" t="s">
        <v>236</v>
      </c>
      <c r="B387" s="4" t="s">
        <v>212</v>
      </c>
      <c r="C387" s="4" t="s">
        <v>239</v>
      </c>
      <c r="D387" s="4" t="s">
        <v>440</v>
      </c>
      <c r="E387" s="31" t="s">
        <v>155</v>
      </c>
      <c r="F387" s="4" t="s">
        <v>364</v>
      </c>
      <c r="G387" s="4" t="s">
        <v>331</v>
      </c>
      <c r="H387" s="4" t="s">
        <v>406</v>
      </c>
      <c r="I387" s="113">
        <v>33.068346405</v>
      </c>
      <c r="J387" s="120">
        <v>8.9851228674480005E-2</v>
      </c>
      <c r="K387" s="116">
        <v>3.3432011323659001E-4</v>
      </c>
      <c r="L387" s="116">
        <v>0.80927988099999992</v>
      </c>
      <c r="M387" s="116">
        <v>3.0111839559999998E-3</v>
      </c>
      <c r="N387" s="116">
        <v>0.38240750299999993</v>
      </c>
      <c r="O387" s="116">
        <v>1.4228689919999998E-3</v>
      </c>
      <c r="P387" s="116">
        <v>6.4883883400000009E-2</v>
      </c>
      <c r="Q387" s="116">
        <v>2.4142121029999998E-4</v>
      </c>
      <c r="R387" s="116">
        <v>6.2937366898000002E-2</v>
      </c>
      <c r="S387" s="116">
        <v>2.34178573991E-4</v>
      </c>
      <c r="T387" s="116">
        <v>1.4655365060000001E-3</v>
      </c>
      <c r="U387" s="118">
        <v>5.4529952599999995E-6</v>
      </c>
      <c r="V387" s="42"/>
      <c r="W387" s="42"/>
      <c r="X387" s="42"/>
      <c r="Y387" s="42"/>
      <c r="Z387" s="42"/>
      <c r="AA387" s="42"/>
      <c r="AB387" s="42"/>
      <c r="AC387" s="50"/>
      <c r="AD387" s="50"/>
      <c r="AE387" s="50"/>
      <c r="AF387" s="50"/>
      <c r="AG387" s="50"/>
      <c r="AH387" s="50"/>
      <c r="AI387" s="42"/>
      <c r="AJ387" s="42"/>
      <c r="AK387" s="42"/>
    </row>
    <row r="388" spans="1:37" x14ac:dyDescent="0.25">
      <c r="A388" s="5" t="s">
        <v>236</v>
      </c>
      <c r="B388" s="4" t="s">
        <v>212</v>
      </c>
      <c r="C388" s="4" t="s">
        <v>239</v>
      </c>
      <c r="D388" s="4" t="s">
        <v>440</v>
      </c>
      <c r="E388" s="31" t="s">
        <v>156</v>
      </c>
      <c r="F388" s="4" t="s">
        <v>365</v>
      </c>
      <c r="G388" s="4" t="s">
        <v>331</v>
      </c>
      <c r="H388" s="4" t="s">
        <v>406</v>
      </c>
      <c r="I388" s="113">
        <v>75.665396524000002</v>
      </c>
      <c r="J388" s="120">
        <v>2.3255176117152327</v>
      </c>
      <c r="K388" s="116">
        <v>8.6528300591927378E-3</v>
      </c>
      <c r="L388" s="116">
        <v>34.198807190000004</v>
      </c>
      <c r="M388" s="116">
        <v>0.1272475792069</v>
      </c>
      <c r="N388" s="116">
        <v>8.9277455807500008</v>
      </c>
      <c r="O388" s="116">
        <v>3.32185255094E-2</v>
      </c>
      <c r="P388" s="116">
        <v>1.7040268215300001</v>
      </c>
      <c r="Q388" s="116">
        <v>6.3403756785099996E-3</v>
      </c>
      <c r="R388" s="116">
        <v>1.6529060168840999</v>
      </c>
      <c r="S388" s="116">
        <v>6.1501644081546998E-3</v>
      </c>
      <c r="T388" s="116">
        <v>8.411006028820002E-2</v>
      </c>
      <c r="U388" s="118">
        <v>3.1295829554200001E-4</v>
      </c>
      <c r="V388" s="42"/>
      <c r="W388" s="42"/>
      <c r="X388" s="42"/>
      <c r="Y388" s="42"/>
      <c r="Z388" s="42"/>
      <c r="AA388" s="42"/>
      <c r="AB388" s="42"/>
      <c r="AC388" s="50"/>
      <c r="AD388" s="50"/>
      <c r="AE388" s="50"/>
      <c r="AF388" s="50"/>
      <c r="AG388" s="50"/>
      <c r="AH388" s="50"/>
      <c r="AI388" s="42"/>
      <c r="AJ388" s="42"/>
      <c r="AK388" s="42"/>
    </row>
    <row r="389" spans="1:37" x14ac:dyDescent="0.25">
      <c r="A389" s="5" t="s">
        <v>236</v>
      </c>
      <c r="B389" s="4" t="s">
        <v>212</v>
      </c>
      <c r="C389" s="4" t="s">
        <v>239</v>
      </c>
      <c r="D389" s="4" t="s">
        <v>440</v>
      </c>
      <c r="E389" s="31" t="s">
        <v>157</v>
      </c>
      <c r="F389" s="4" t="s">
        <v>409</v>
      </c>
      <c r="G389" s="4" t="s">
        <v>331</v>
      </c>
      <c r="H389" s="4" t="s">
        <v>406</v>
      </c>
      <c r="I389" s="113">
        <v>69.277437930999994</v>
      </c>
      <c r="J389" s="120">
        <v>2.28589899132926</v>
      </c>
      <c r="K389" s="116">
        <v>8.5054155729134447E-3</v>
      </c>
      <c r="L389" s="116">
        <v>29.426762262999997</v>
      </c>
      <c r="M389" s="116">
        <v>0.109491659546</v>
      </c>
      <c r="N389" s="116">
        <v>11.3267867968</v>
      </c>
      <c r="O389" s="116">
        <v>4.2144922418399997E-2</v>
      </c>
      <c r="P389" s="116">
        <v>2.1834541467499999</v>
      </c>
      <c r="Q389" s="116">
        <v>8.1242389644999996E-3</v>
      </c>
      <c r="R389" s="116">
        <v>2.1179505223475004</v>
      </c>
      <c r="S389" s="116">
        <v>7.8805117955650008E-3</v>
      </c>
      <c r="T389" s="116">
        <v>9.0925116558999999E-2</v>
      </c>
      <c r="U389" s="118">
        <v>3.3831590926499999E-4</v>
      </c>
      <c r="V389" s="42"/>
      <c r="W389" s="42"/>
      <c r="X389" s="42"/>
      <c r="Y389" s="42"/>
      <c r="Z389" s="42"/>
      <c r="AA389" s="42"/>
      <c r="AB389" s="42"/>
      <c r="AC389" s="50"/>
      <c r="AD389" s="50"/>
      <c r="AE389" s="50"/>
      <c r="AF389" s="50"/>
      <c r="AG389" s="50"/>
      <c r="AH389" s="50"/>
      <c r="AI389" s="42"/>
      <c r="AJ389" s="42"/>
      <c r="AK389" s="42"/>
    </row>
    <row r="390" spans="1:37" x14ac:dyDescent="0.25">
      <c r="A390" s="5" t="s">
        <v>236</v>
      </c>
      <c r="B390" s="4" t="s">
        <v>212</v>
      </c>
      <c r="C390" s="4" t="s">
        <v>239</v>
      </c>
      <c r="D390" s="4" t="s">
        <v>440</v>
      </c>
      <c r="E390" s="31" t="s">
        <v>158</v>
      </c>
      <c r="F390" s="4" t="s">
        <v>410</v>
      </c>
      <c r="G390" s="4" t="s">
        <v>331</v>
      </c>
      <c r="H390" s="4" t="s">
        <v>406</v>
      </c>
      <c r="I390" s="113">
        <v>36.475256501999993</v>
      </c>
      <c r="J390" s="120">
        <v>6.9702322206878007</v>
      </c>
      <c r="K390" s="116">
        <v>2.5934971891597467E-2</v>
      </c>
      <c r="L390" s="116">
        <v>116.888946578</v>
      </c>
      <c r="M390" s="116">
        <v>0.43492260526000004</v>
      </c>
      <c r="N390" s="116">
        <v>42.03555820199999</v>
      </c>
      <c r="O390" s="116">
        <v>0.15640670039200003</v>
      </c>
      <c r="P390" s="116">
        <v>6.1574239813000009</v>
      </c>
      <c r="Q390" s="116">
        <v>2.2910659761000002E-2</v>
      </c>
      <c r="R390" s="116">
        <v>5.9727012618609994</v>
      </c>
      <c r="S390" s="116">
        <v>2.2223339968169997E-2</v>
      </c>
      <c r="T390" s="116">
        <v>0.30743708775</v>
      </c>
      <c r="U390" s="118">
        <v>1.1439178228400001E-3</v>
      </c>
      <c r="V390" s="42"/>
      <c r="W390" s="42"/>
      <c r="X390" s="42"/>
      <c r="Y390" s="42"/>
      <c r="Z390" s="42"/>
      <c r="AA390" s="42"/>
      <c r="AB390" s="42"/>
      <c r="AC390" s="50"/>
      <c r="AD390" s="50"/>
      <c r="AE390" s="50"/>
      <c r="AF390" s="50"/>
      <c r="AG390" s="50"/>
      <c r="AH390" s="50"/>
      <c r="AI390" s="42"/>
      <c r="AJ390" s="42"/>
      <c r="AK390" s="42"/>
    </row>
    <row r="391" spans="1:37" x14ac:dyDescent="0.25">
      <c r="A391" s="5" t="s">
        <v>236</v>
      </c>
      <c r="B391" s="4" t="s">
        <v>212</v>
      </c>
      <c r="C391" s="4" t="s">
        <v>239</v>
      </c>
      <c r="D391" s="4" t="s">
        <v>440</v>
      </c>
      <c r="E391" s="31" t="s">
        <v>159</v>
      </c>
      <c r="F391" s="4" t="s">
        <v>336</v>
      </c>
      <c r="G391" s="4" t="s">
        <v>331</v>
      </c>
      <c r="H391" s="4" t="s">
        <v>406</v>
      </c>
      <c r="I391" s="113">
        <v>20.494708279000001</v>
      </c>
      <c r="J391" s="120">
        <v>0.45520986427595633</v>
      </c>
      <c r="K391" s="116">
        <v>1.6937534814673589E-3</v>
      </c>
      <c r="L391" s="116">
        <v>6.3913865210999994</v>
      </c>
      <c r="M391" s="116">
        <v>2.3781190050999997E-2</v>
      </c>
      <c r="N391" s="116">
        <v>2.2097392396999997</v>
      </c>
      <c r="O391" s="116">
        <v>8.2220405940000001E-3</v>
      </c>
      <c r="P391" s="116">
        <v>0.36690447142999999</v>
      </c>
      <c r="Q391" s="116">
        <v>1.3651849055E-3</v>
      </c>
      <c r="R391" s="116">
        <v>0.35589733728709999</v>
      </c>
      <c r="S391" s="116">
        <v>1.324229358335E-3</v>
      </c>
      <c r="T391" s="116">
        <v>1.4964792821999999E-2</v>
      </c>
      <c r="U391" s="118">
        <v>5.5681287883000002E-5</v>
      </c>
      <c r="V391" s="42"/>
      <c r="W391" s="42"/>
      <c r="X391" s="42"/>
      <c r="Y391" s="42"/>
      <c r="Z391" s="42"/>
      <c r="AA391" s="42"/>
      <c r="AB391" s="42"/>
      <c r="AC391" s="50"/>
      <c r="AD391" s="50"/>
      <c r="AE391" s="50"/>
      <c r="AF391" s="50"/>
      <c r="AG391" s="50"/>
      <c r="AH391" s="50"/>
      <c r="AI391" s="42"/>
      <c r="AJ391" s="42"/>
      <c r="AK391" s="42"/>
    </row>
    <row r="392" spans="1:37" x14ac:dyDescent="0.25">
      <c r="A392" s="5" t="s">
        <v>236</v>
      </c>
      <c r="B392" s="4" t="s">
        <v>212</v>
      </c>
      <c r="C392" s="4" t="s">
        <v>239</v>
      </c>
      <c r="D392" s="4" t="s">
        <v>440</v>
      </c>
      <c r="E392" s="31" t="s">
        <v>160</v>
      </c>
      <c r="F392" s="4" t="s">
        <v>366</v>
      </c>
      <c r="G392" s="4" t="s">
        <v>331</v>
      </c>
      <c r="H392" s="4" t="s">
        <v>406</v>
      </c>
      <c r="I392" s="113">
        <v>258.201406711</v>
      </c>
      <c r="J392" s="120">
        <v>4.2364212254150058</v>
      </c>
      <c r="K392" s="116">
        <v>1.5762956942516414E-2</v>
      </c>
      <c r="L392" s="116">
        <v>46.510450099719996</v>
      </c>
      <c r="M392" s="116">
        <v>0.17305695556700001</v>
      </c>
      <c r="N392" s="116">
        <v>30.65399629317</v>
      </c>
      <c r="O392" s="116">
        <v>0.11405798887099999</v>
      </c>
      <c r="P392" s="116">
        <v>4.853179974783</v>
      </c>
      <c r="Q392" s="116">
        <v>1.8057804694369999E-2</v>
      </c>
      <c r="R392" s="116">
        <v>4.70758457553951</v>
      </c>
      <c r="S392" s="116">
        <v>1.7516070553538897E-2</v>
      </c>
      <c r="T392" s="116">
        <v>0.1197469502423</v>
      </c>
      <c r="U392" s="118">
        <v>4.4555674996670007E-4</v>
      </c>
      <c r="V392" s="42"/>
      <c r="W392" s="42"/>
      <c r="X392" s="42"/>
      <c r="Y392" s="42"/>
      <c r="Z392" s="42"/>
      <c r="AA392" s="42"/>
      <c r="AB392" s="42"/>
      <c r="AC392" s="50"/>
      <c r="AD392" s="50"/>
      <c r="AE392" s="50"/>
      <c r="AF392" s="50"/>
      <c r="AG392" s="50"/>
      <c r="AH392" s="50"/>
      <c r="AI392" s="42"/>
      <c r="AJ392" s="42"/>
      <c r="AK392" s="42"/>
    </row>
    <row r="393" spans="1:37" x14ac:dyDescent="0.25">
      <c r="A393" s="5" t="s">
        <v>236</v>
      </c>
      <c r="B393" s="4" t="s">
        <v>212</v>
      </c>
      <c r="C393" s="4" t="s">
        <v>239</v>
      </c>
      <c r="D393" s="4" t="s">
        <v>440</v>
      </c>
      <c r="E393" s="31" t="s">
        <v>161</v>
      </c>
      <c r="F393" s="4" t="s">
        <v>367</v>
      </c>
      <c r="G393" s="4" t="s">
        <v>331</v>
      </c>
      <c r="H393" s="4" t="s">
        <v>406</v>
      </c>
      <c r="I393" s="113">
        <v>321.51674730999997</v>
      </c>
      <c r="J393" s="120">
        <v>11.29265580882328</v>
      </c>
      <c r="K393" s="116">
        <v>4.2017925055807238E-2</v>
      </c>
      <c r="L393" s="116">
        <v>160.55808928939996</v>
      </c>
      <c r="M393" s="116">
        <v>0.59740758379800007</v>
      </c>
      <c r="N393" s="116">
        <v>67.233949565900005</v>
      </c>
      <c r="O393" s="116">
        <v>0.25016535774299997</v>
      </c>
      <c r="P393" s="116">
        <v>10.866620398030001</v>
      </c>
      <c r="Q393" s="116">
        <v>4.0432724410800001E-2</v>
      </c>
      <c r="R393" s="116">
        <v>10.540621786089101</v>
      </c>
      <c r="S393" s="116">
        <v>3.9219742678475999E-2</v>
      </c>
      <c r="T393" s="116">
        <v>0.40058406823100001</v>
      </c>
      <c r="U393" s="118">
        <v>1.4905007881969999E-3</v>
      </c>
      <c r="V393" s="42"/>
      <c r="W393" s="42"/>
      <c r="X393" s="42"/>
      <c r="Y393" s="42"/>
      <c r="Z393" s="42"/>
      <c r="AA393" s="42"/>
      <c r="AB393" s="42"/>
      <c r="AC393" s="50"/>
      <c r="AD393" s="50"/>
      <c r="AE393" s="50"/>
      <c r="AF393" s="50"/>
      <c r="AG393" s="50"/>
      <c r="AH393" s="50"/>
      <c r="AI393" s="42"/>
      <c r="AJ393" s="42"/>
      <c r="AK393" s="42"/>
    </row>
    <row r="394" spans="1:37" x14ac:dyDescent="0.25">
      <c r="A394" s="5" t="s">
        <v>236</v>
      </c>
      <c r="B394" s="4" t="s">
        <v>212</v>
      </c>
      <c r="C394" s="4" t="s">
        <v>239</v>
      </c>
      <c r="D394" s="4" t="s">
        <v>440</v>
      </c>
      <c r="E394" s="31" t="s">
        <v>162</v>
      </c>
      <c r="F394" s="4" t="s">
        <v>368</v>
      </c>
      <c r="G394" s="4" t="s">
        <v>331</v>
      </c>
      <c r="H394" s="4" t="s">
        <v>406</v>
      </c>
      <c r="I394" s="113">
        <v>775.16847509899992</v>
      </c>
      <c r="J394" s="120">
        <v>23.140337265124611</v>
      </c>
      <c r="K394" s="116">
        <v>8.610099857607538E-2</v>
      </c>
      <c r="L394" s="116">
        <v>114.10199209251999</v>
      </c>
      <c r="M394" s="116">
        <v>0.42455289658149004</v>
      </c>
      <c r="N394" s="116">
        <v>110.55235181118998</v>
      </c>
      <c r="O394" s="116">
        <v>0.41134531461082002</v>
      </c>
      <c r="P394" s="116">
        <v>17.522740712209</v>
      </c>
      <c r="Q394" s="116">
        <v>6.5198952631209992E-2</v>
      </c>
      <c r="R394" s="116">
        <v>16.997058490842729</v>
      </c>
      <c r="S394" s="116">
        <v>6.3242984052273701E-2</v>
      </c>
      <c r="T394" s="116">
        <v>0.24723295801807998</v>
      </c>
      <c r="U394" s="118">
        <v>9.1990907076679998E-4</v>
      </c>
      <c r="V394" s="42"/>
      <c r="W394" s="42"/>
      <c r="X394" s="42"/>
      <c r="Y394" s="42"/>
      <c r="Z394" s="42"/>
      <c r="AA394" s="42"/>
      <c r="AB394" s="42"/>
      <c r="AC394" s="50"/>
      <c r="AD394" s="50"/>
      <c r="AE394" s="50"/>
      <c r="AF394" s="50"/>
      <c r="AG394" s="50"/>
      <c r="AH394" s="50"/>
      <c r="AI394" s="42"/>
      <c r="AJ394" s="42"/>
      <c r="AK394" s="42"/>
    </row>
    <row r="395" spans="1:37" x14ac:dyDescent="0.25">
      <c r="A395" s="5" t="s">
        <v>236</v>
      </c>
      <c r="B395" s="4" t="s">
        <v>212</v>
      </c>
      <c r="C395" s="4" t="s">
        <v>239</v>
      </c>
      <c r="D395" s="4" t="s">
        <v>440</v>
      </c>
      <c r="E395" s="31" t="s">
        <v>163</v>
      </c>
      <c r="F395" s="4" t="s">
        <v>411</v>
      </c>
      <c r="G395" s="4" t="s">
        <v>331</v>
      </c>
      <c r="H395" s="4" t="s">
        <v>406</v>
      </c>
      <c r="I395" s="113">
        <v>223.29117510200001</v>
      </c>
      <c r="J395" s="120">
        <v>9.2893203099648929</v>
      </c>
      <c r="K395" s="116">
        <v>3.4563875041113204E-2</v>
      </c>
      <c r="L395" s="116">
        <v>134.56984739999999</v>
      </c>
      <c r="M395" s="116">
        <v>0.50071006753000002</v>
      </c>
      <c r="N395" s="116">
        <v>58.49974609600001</v>
      </c>
      <c r="O395" s="116">
        <v>0.21766697335000001</v>
      </c>
      <c r="P395" s="116">
        <v>9.1708668971999998</v>
      </c>
      <c r="Q395" s="116">
        <v>3.4123137847000003E-2</v>
      </c>
      <c r="R395" s="116">
        <v>8.8957408902839994</v>
      </c>
      <c r="S395" s="116">
        <v>3.3099443711589994E-2</v>
      </c>
      <c r="T395" s="116">
        <v>0.36527061550000001</v>
      </c>
      <c r="U395" s="118">
        <v>1.3591056650500001E-3</v>
      </c>
      <c r="V395" s="42"/>
      <c r="W395" s="42"/>
      <c r="X395" s="42"/>
      <c r="Y395" s="42"/>
      <c r="Z395" s="42"/>
      <c r="AA395" s="42"/>
      <c r="AB395" s="42"/>
      <c r="AC395" s="50"/>
      <c r="AD395" s="50"/>
      <c r="AE395" s="50"/>
      <c r="AF395" s="50"/>
      <c r="AG395" s="50"/>
      <c r="AH395" s="50"/>
      <c r="AI395" s="42"/>
      <c r="AJ395" s="42"/>
      <c r="AK395" s="42"/>
    </row>
    <row r="396" spans="1:37" x14ac:dyDescent="0.25">
      <c r="A396" s="5" t="s">
        <v>236</v>
      </c>
      <c r="B396" s="4" t="s">
        <v>212</v>
      </c>
      <c r="C396" s="4" t="s">
        <v>239</v>
      </c>
      <c r="D396" s="4" t="s">
        <v>440</v>
      </c>
      <c r="E396" s="31" t="s">
        <v>164</v>
      </c>
      <c r="F396" s="4" t="s">
        <v>369</v>
      </c>
      <c r="G396" s="4" t="s">
        <v>331</v>
      </c>
      <c r="H396" s="4" t="s">
        <v>406</v>
      </c>
      <c r="I396" s="113">
        <v>1206.33455523</v>
      </c>
      <c r="J396" s="120">
        <v>20.521933988141662</v>
      </c>
      <c r="K396" s="116">
        <v>7.6358400802080922E-2</v>
      </c>
      <c r="L396" s="116">
        <v>78.889909700700002</v>
      </c>
      <c r="M396" s="116">
        <v>0.29353508297199998</v>
      </c>
      <c r="N396" s="116">
        <v>92.557645426199997</v>
      </c>
      <c r="O396" s="116">
        <v>0.34439021558799998</v>
      </c>
      <c r="P396" s="116">
        <v>14.294631287969999</v>
      </c>
      <c r="Q396" s="116">
        <v>5.3187736550299999E-2</v>
      </c>
      <c r="R396" s="116">
        <v>13.865792349330899</v>
      </c>
      <c r="S396" s="116">
        <v>5.1592104453790998E-2</v>
      </c>
      <c r="T396" s="116">
        <v>0.16947328063720002</v>
      </c>
      <c r="U396" s="118">
        <v>6.3057934099000005E-4</v>
      </c>
      <c r="V396" s="42"/>
      <c r="W396" s="42"/>
      <c r="X396" s="42"/>
      <c r="Y396" s="42"/>
      <c r="Z396" s="42"/>
      <c r="AA396" s="42"/>
      <c r="AB396" s="42"/>
      <c r="AC396" s="50"/>
      <c r="AD396" s="50"/>
      <c r="AE396" s="50"/>
      <c r="AF396" s="50"/>
      <c r="AG396" s="50"/>
      <c r="AH396" s="50"/>
      <c r="AI396" s="42"/>
      <c r="AJ396" s="42"/>
      <c r="AK396" s="42"/>
    </row>
    <row r="397" spans="1:37" x14ac:dyDescent="0.25">
      <c r="A397" s="5" t="s">
        <v>236</v>
      </c>
      <c r="B397" s="4" t="s">
        <v>212</v>
      </c>
      <c r="C397" s="4" t="s">
        <v>239</v>
      </c>
      <c r="D397" s="4" t="s">
        <v>440</v>
      </c>
      <c r="E397" s="31" t="s">
        <v>165</v>
      </c>
      <c r="F397" s="4" t="s">
        <v>412</v>
      </c>
      <c r="G397" s="4" t="s">
        <v>331</v>
      </c>
      <c r="H397" s="4" t="s">
        <v>406</v>
      </c>
      <c r="I397" s="113">
        <v>9.4754755020000019</v>
      </c>
      <c r="J397" s="120">
        <v>1.1311459110467097</v>
      </c>
      <c r="K397" s="116">
        <v>4.2087891807222298E-3</v>
      </c>
      <c r="L397" s="116">
        <v>17.705019809999996</v>
      </c>
      <c r="M397" s="116">
        <v>6.5877171149999997E-2</v>
      </c>
      <c r="N397" s="116">
        <v>7.7028774860000002</v>
      </c>
      <c r="O397" s="116">
        <v>2.8661010439999995E-2</v>
      </c>
      <c r="P397" s="116">
        <v>0.9994454116</v>
      </c>
      <c r="Q397" s="116">
        <v>3.7187558940000001E-3</v>
      </c>
      <c r="R397" s="116">
        <v>0.96946204925199997</v>
      </c>
      <c r="S397" s="116">
        <v>3.60719321718E-3</v>
      </c>
      <c r="T397" s="116">
        <v>3.9190119779999998E-2</v>
      </c>
      <c r="U397" s="118">
        <v>1.458193543E-4</v>
      </c>
      <c r="V397" s="42"/>
      <c r="W397" s="42"/>
      <c r="X397" s="42"/>
      <c r="Y397" s="42"/>
      <c r="Z397" s="42"/>
      <c r="AA397" s="42"/>
      <c r="AB397" s="42"/>
      <c r="AC397" s="50"/>
      <c r="AD397" s="50"/>
      <c r="AE397" s="50"/>
      <c r="AF397" s="50"/>
      <c r="AG397" s="50"/>
      <c r="AH397" s="50"/>
      <c r="AI397" s="42"/>
      <c r="AJ397" s="42"/>
      <c r="AK397" s="42"/>
    </row>
    <row r="398" spans="1:37" x14ac:dyDescent="0.25">
      <c r="A398" s="5" t="s">
        <v>236</v>
      </c>
      <c r="B398" s="4" t="s">
        <v>212</v>
      </c>
      <c r="C398" s="4" t="s">
        <v>239</v>
      </c>
      <c r="D398" s="4" t="s">
        <v>440</v>
      </c>
      <c r="E398" s="31" t="s">
        <v>166</v>
      </c>
      <c r="F398" s="4" t="s">
        <v>370</v>
      </c>
      <c r="G398" s="4" t="s">
        <v>331</v>
      </c>
      <c r="H398" s="4" t="s">
        <v>406</v>
      </c>
      <c r="I398" s="113">
        <v>9.0496103299999984</v>
      </c>
      <c r="J398" s="120">
        <v>7.0615049653746001E-2</v>
      </c>
      <c r="K398" s="116">
        <v>2.6274580510931997E-4</v>
      </c>
      <c r="L398" s="116">
        <v>0.25727060330000001</v>
      </c>
      <c r="M398" s="116">
        <v>9.5725744399999995E-4</v>
      </c>
      <c r="N398" s="116">
        <v>0.28839546709999997</v>
      </c>
      <c r="O398" s="116">
        <v>1.073067281E-3</v>
      </c>
      <c r="P398" s="116">
        <v>4.5173031700000005E-2</v>
      </c>
      <c r="Q398" s="116">
        <v>1.680806736E-4</v>
      </c>
      <c r="R398" s="116">
        <v>4.3817840748999998E-2</v>
      </c>
      <c r="S398" s="116">
        <v>1.6303825339199999E-4</v>
      </c>
      <c r="T398" s="116">
        <v>5.2341450899999996E-4</v>
      </c>
      <c r="U398" s="118">
        <v>1.9475307089999999E-6</v>
      </c>
      <c r="V398" s="42"/>
      <c r="W398" s="42"/>
      <c r="X398" s="42"/>
      <c r="Y398" s="42"/>
      <c r="Z398" s="42"/>
      <c r="AA398" s="42"/>
      <c r="AB398" s="42"/>
      <c r="AC398" s="50"/>
      <c r="AD398" s="50"/>
      <c r="AE398" s="50"/>
      <c r="AF398" s="50"/>
      <c r="AG398" s="50"/>
      <c r="AH398" s="50"/>
      <c r="AI398" s="42"/>
      <c r="AJ398" s="42"/>
      <c r="AK398" s="42"/>
    </row>
    <row r="399" spans="1:37" x14ac:dyDescent="0.25">
      <c r="A399" s="5" t="s">
        <v>236</v>
      </c>
      <c r="B399" s="4" t="s">
        <v>212</v>
      </c>
      <c r="C399" s="4" t="s">
        <v>239</v>
      </c>
      <c r="D399" s="4" t="s">
        <v>440</v>
      </c>
      <c r="E399" s="31" t="s">
        <v>167</v>
      </c>
      <c r="F399" s="4" t="s">
        <v>371</v>
      </c>
      <c r="G399" s="4" t="s">
        <v>331</v>
      </c>
      <c r="H399" s="4" t="s">
        <v>406</v>
      </c>
      <c r="I399" s="113">
        <v>28.245429312999995</v>
      </c>
      <c r="J399" s="120">
        <v>1.230620992128286</v>
      </c>
      <c r="K399" s="116">
        <v>4.5789180691346697E-3</v>
      </c>
      <c r="L399" s="116">
        <v>17.291911705530001</v>
      </c>
      <c r="M399" s="116">
        <v>6.4340078013299995E-2</v>
      </c>
      <c r="N399" s="116">
        <v>8.221359961140001</v>
      </c>
      <c r="O399" s="116">
        <v>3.0590195314499996E-2</v>
      </c>
      <c r="P399" s="116">
        <v>1.1742436043529998</v>
      </c>
      <c r="Q399" s="116">
        <v>4.3691470263399999E-3</v>
      </c>
      <c r="R399" s="116">
        <v>1.1390162962224097</v>
      </c>
      <c r="S399" s="116">
        <v>4.2380726155498002E-3</v>
      </c>
      <c r="T399" s="116">
        <v>3.7868128688000005E-2</v>
      </c>
      <c r="U399" s="118">
        <v>1.4090045307970002E-4</v>
      </c>
      <c r="V399" s="42"/>
      <c r="W399" s="42"/>
      <c r="X399" s="42"/>
      <c r="Y399" s="42"/>
      <c r="Z399" s="42"/>
      <c r="AA399" s="42"/>
      <c r="AB399" s="42"/>
      <c r="AC399" s="50"/>
      <c r="AD399" s="50"/>
      <c r="AE399" s="50"/>
      <c r="AF399" s="50"/>
      <c r="AG399" s="50"/>
      <c r="AH399" s="50"/>
      <c r="AI399" s="42"/>
      <c r="AJ399" s="42"/>
      <c r="AK399" s="42"/>
    </row>
    <row r="400" spans="1:37" x14ac:dyDescent="0.25">
      <c r="A400" s="5" t="s">
        <v>236</v>
      </c>
      <c r="B400" s="4" t="s">
        <v>212</v>
      </c>
      <c r="C400" s="4" t="s">
        <v>239</v>
      </c>
      <c r="D400" s="4" t="s">
        <v>440</v>
      </c>
      <c r="E400" s="31" t="s">
        <v>168</v>
      </c>
      <c r="F400" s="4" t="s">
        <v>372</v>
      </c>
      <c r="G400" s="4" t="s">
        <v>338</v>
      </c>
      <c r="H400" s="4" t="s">
        <v>406</v>
      </c>
      <c r="I400" s="113">
        <v>300.63053993</v>
      </c>
      <c r="J400" s="120">
        <v>2.3228511379054018</v>
      </c>
      <c r="K400" s="116">
        <v>7.3641101352815881E-3</v>
      </c>
      <c r="L400" s="116">
        <v>8.7719435006999991</v>
      </c>
      <c r="M400" s="116">
        <v>2.7809599949000001E-2</v>
      </c>
      <c r="N400" s="116">
        <v>9.5641698455999986</v>
      </c>
      <c r="O400" s="116">
        <v>3.0321190341999999E-2</v>
      </c>
      <c r="P400" s="116">
        <v>1.42614719803</v>
      </c>
      <c r="Q400" s="116">
        <v>4.5212995149000006E-3</v>
      </c>
      <c r="R400" s="116">
        <v>1.3833627820890999</v>
      </c>
      <c r="S400" s="116">
        <v>4.3856605294530001E-3</v>
      </c>
      <c r="T400" s="116">
        <v>1.7671577819000001E-2</v>
      </c>
      <c r="U400" s="118">
        <v>5.6024022947999997E-5</v>
      </c>
      <c r="V400" s="42"/>
      <c r="W400" s="42"/>
      <c r="X400" s="42"/>
      <c r="Y400" s="42"/>
      <c r="Z400" s="42"/>
      <c r="AA400" s="42"/>
      <c r="AB400" s="42"/>
      <c r="AC400" s="50"/>
      <c r="AD400" s="50"/>
      <c r="AE400" s="50"/>
      <c r="AF400" s="50"/>
      <c r="AG400" s="50"/>
      <c r="AH400" s="50"/>
      <c r="AI400" s="42"/>
      <c r="AJ400" s="42"/>
      <c r="AK400" s="42"/>
    </row>
    <row r="401" spans="1:37" x14ac:dyDescent="0.25">
      <c r="A401" s="5" t="s">
        <v>236</v>
      </c>
      <c r="B401" s="4" t="s">
        <v>212</v>
      </c>
      <c r="C401" s="4" t="s">
        <v>239</v>
      </c>
      <c r="D401" s="4" t="s">
        <v>440</v>
      </c>
      <c r="E401" s="31" t="s">
        <v>169</v>
      </c>
      <c r="F401" s="4" t="s">
        <v>373</v>
      </c>
      <c r="G401" s="4" t="s">
        <v>338</v>
      </c>
      <c r="H401" s="4" t="s">
        <v>406</v>
      </c>
      <c r="I401" s="113">
        <v>219.99285035400001</v>
      </c>
      <c r="J401" s="120">
        <v>5.8081674577281337</v>
      </c>
      <c r="K401" s="116">
        <v>1.8413573646972988E-2</v>
      </c>
      <c r="L401" s="116">
        <v>75.363617323100001</v>
      </c>
      <c r="M401" s="116">
        <v>0.23892450603179999</v>
      </c>
      <c r="N401" s="116">
        <v>61.508605055500013</v>
      </c>
      <c r="O401" s="116">
        <v>0.19500008741510003</v>
      </c>
      <c r="P401" s="116">
        <v>8.6412457723099987</v>
      </c>
      <c r="Q401" s="116">
        <v>2.7395252483669998E-2</v>
      </c>
      <c r="R401" s="116">
        <v>8.3820083991407</v>
      </c>
      <c r="S401" s="116">
        <v>2.65733949091599E-2</v>
      </c>
      <c r="T401" s="116">
        <v>0.25481513578710002</v>
      </c>
      <c r="U401" s="118">
        <v>8.0783784454100001E-4</v>
      </c>
      <c r="V401" s="42"/>
      <c r="W401" s="42"/>
      <c r="X401" s="42"/>
      <c r="Y401" s="42"/>
      <c r="Z401" s="42"/>
      <c r="AA401" s="42"/>
      <c r="AB401" s="42"/>
      <c r="AC401" s="50"/>
      <c r="AD401" s="50"/>
      <c r="AE401" s="50"/>
      <c r="AF401" s="50"/>
      <c r="AG401" s="50"/>
      <c r="AH401" s="50"/>
      <c r="AI401" s="42"/>
      <c r="AJ401" s="42"/>
      <c r="AK401" s="42"/>
    </row>
    <row r="402" spans="1:37" x14ac:dyDescent="0.25">
      <c r="A402" s="5" t="s">
        <v>236</v>
      </c>
      <c r="B402" s="4" t="s">
        <v>212</v>
      </c>
      <c r="C402" s="4" t="s">
        <v>239</v>
      </c>
      <c r="D402" s="4" t="s">
        <v>440</v>
      </c>
      <c r="E402" s="31" t="s">
        <v>170</v>
      </c>
      <c r="F402" s="4" t="s">
        <v>337</v>
      </c>
      <c r="G402" s="4" t="s">
        <v>338</v>
      </c>
      <c r="H402" s="4" t="s">
        <v>406</v>
      </c>
      <c r="I402" s="113">
        <v>185.65225693500003</v>
      </c>
      <c r="J402" s="120">
        <v>3.1624648858662479</v>
      </c>
      <c r="K402" s="116">
        <v>1.0025929380204433E-2</v>
      </c>
      <c r="L402" s="116">
        <v>39.759025885200003</v>
      </c>
      <c r="M402" s="116">
        <v>0.1260476252993</v>
      </c>
      <c r="N402" s="116">
        <v>14.83692559923</v>
      </c>
      <c r="O402" s="116">
        <v>4.7037347962000001E-2</v>
      </c>
      <c r="P402" s="116">
        <v>2.7839353988499997</v>
      </c>
      <c r="Q402" s="116">
        <v>8.8258817103899993E-3</v>
      </c>
      <c r="R402" s="116">
        <v>2.7004173368845001</v>
      </c>
      <c r="S402" s="116">
        <v>8.5611052590782999E-3</v>
      </c>
      <c r="T402" s="116">
        <v>0.1113955045905</v>
      </c>
      <c r="U402" s="118">
        <v>3.5315604651400009E-4</v>
      </c>
      <c r="V402" s="42"/>
      <c r="W402" s="42"/>
      <c r="X402" s="42"/>
      <c r="Y402" s="42"/>
      <c r="Z402" s="42"/>
      <c r="AA402" s="42"/>
      <c r="AB402" s="42"/>
      <c r="AC402" s="50"/>
      <c r="AD402" s="50"/>
      <c r="AE402" s="50"/>
      <c r="AF402" s="50"/>
      <c r="AG402" s="50"/>
      <c r="AH402" s="50"/>
      <c r="AI402" s="42"/>
      <c r="AJ402" s="42"/>
      <c r="AK402" s="42"/>
    </row>
    <row r="403" spans="1:37" x14ac:dyDescent="0.25">
      <c r="A403" s="5" t="s">
        <v>236</v>
      </c>
      <c r="B403" s="4" t="s">
        <v>212</v>
      </c>
      <c r="C403" s="4" t="s">
        <v>239</v>
      </c>
      <c r="D403" s="4" t="s">
        <v>440</v>
      </c>
      <c r="E403" s="31" t="s">
        <v>171</v>
      </c>
      <c r="F403" s="4" t="s">
        <v>339</v>
      </c>
      <c r="G403" s="4" t="s">
        <v>338</v>
      </c>
      <c r="H403" s="4" t="s">
        <v>406</v>
      </c>
      <c r="I403" s="113">
        <v>219.23837449000001</v>
      </c>
      <c r="J403" s="120">
        <v>3.6607298985061734</v>
      </c>
      <c r="K403" s="116">
        <v>1.1605574519559538E-2</v>
      </c>
      <c r="L403" s="116">
        <v>45.771195792</v>
      </c>
      <c r="M403" s="116">
        <v>0.14510796376000001</v>
      </c>
      <c r="N403" s="116">
        <v>15.111871957</v>
      </c>
      <c r="O403" s="116">
        <v>4.7909008556999998E-2</v>
      </c>
      <c r="P403" s="116">
        <v>2.9756706708999996</v>
      </c>
      <c r="Q403" s="116">
        <v>9.4337387160000011E-3</v>
      </c>
      <c r="R403" s="116">
        <v>2.8864005507730002</v>
      </c>
      <c r="S403" s="116">
        <v>9.1507265545200007E-3</v>
      </c>
      <c r="T403" s="116">
        <v>0.112914293909</v>
      </c>
      <c r="U403" s="118">
        <v>3.5797101272000008E-4</v>
      </c>
      <c r="V403" s="42"/>
      <c r="W403" s="42"/>
      <c r="X403" s="42"/>
      <c r="Y403" s="42"/>
      <c r="Z403" s="42"/>
      <c r="AA403" s="42"/>
      <c r="AB403" s="42"/>
      <c r="AC403" s="50"/>
      <c r="AD403" s="50"/>
      <c r="AE403" s="50"/>
      <c r="AF403" s="50"/>
      <c r="AG403" s="50"/>
      <c r="AH403" s="50"/>
      <c r="AI403" s="42"/>
      <c r="AJ403" s="42"/>
      <c r="AK403" s="42"/>
    </row>
    <row r="404" spans="1:37" x14ac:dyDescent="0.25">
      <c r="A404" s="5" t="s">
        <v>236</v>
      </c>
      <c r="B404" s="4" t="s">
        <v>212</v>
      </c>
      <c r="C404" s="4" t="s">
        <v>239</v>
      </c>
      <c r="D404" s="4" t="s">
        <v>440</v>
      </c>
      <c r="E404" s="31" t="s">
        <v>172</v>
      </c>
      <c r="F404" s="4" t="s">
        <v>374</v>
      </c>
      <c r="G404" s="4" t="s">
        <v>338</v>
      </c>
      <c r="H404" s="4" t="s">
        <v>406</v>
      </c>
      <c r="I404" s="113">
        <v>28.49789839</v>
      </c>
      <c r="J404" s="120">
        <v>0.42229351817639993</v>
      </c>
      <c r="K404" s="116">
        <v>1.3387927654810797E-3</v>
      </c>
      <c r="L404" s="116">
        <v>2.3618030680000004</v>
      </c>
      <c r="M404" s="116">
        <v>7.4875993399999997E-3</v>
      </c>
      <c r="N404" s="116">
        <v>1.620690644</v>
      </c>
      <c r="O404" s="116">
        <v>5.1380590400000002E-3</v>
      </c>
      <c r="P404" s="116">
        <v>0.27069977750000002</v>
      </c>
      <c r="Q404" s="116">
        <v>8.5819674099999995E-4</v>
      </c>
      <c r="R404" s="116">
        <v>0.26257878417499997</v>
      </c>
      <c r="S404" s="116">
        <v>8.3245083877000006E-4</v>
      </c>
      <c r="T404" s="116">
        <v>4.3417766439999995E-3</v>
      </c>
      <c r="U404" s="118">
        <v>1.3764687920000001E-5</v>
      </c>
      <c r="V404" s="42"/>
      <c r="W404" s="42"/>
      <c r="X404" s="42"/>
      <c r="Y404" s="42"/>
      <c r="Z404" s="42"/>
      <c r="AA404" s="42"/>
      <c r="AB404" s="42"/>
      <c r="AC404" s="50"/>
      <c r="AD404" s="50"/>
      <c r="AE404" s="50"/>
      <c r="AF404" s="50"/>
      <c r="AG404" s="50"/>
      <c r="AH404" s="50"/>
      <c r="AI404" s="42"/>
      <c r="AJ404" s="42"/>
      <c r="AK404" s="42"/>
    </row>
    <row r="405" spans="1:37" x14ac:dyDescent="0.25">
      <c r="A405" s="5" t="s">
        <v>236</v>
      </c>
      <c r="B405" s="4" t="s">
        <v>212</v>
      </c>
      <c r="C405" s="4" t="s">
        <v>239</v>
      </c>
      <c r="D405" s="4" t="s">
        <v>440</v>
      </c>
      <c r="E405" s="31" t="s">
        <v>173</v>
      </c>
      <c r="F405" s="4" t="s">
        <v>375</v>
      </c>
      <c r="G405" s="4" t="s">
        <v>338</v>
      </c>
      <c r="H405" s="4" t="s">
        <v>406</v>
      </c>
      <c r="I405" s="113">
        <v>886.03180999999995</v>
      </c>
      <c r="J405" s="120">
        <v>9.1507563954787479</v>
      </c>
      <c r="K405" s="116">
        <v>2.4866183149481698E-2</v>
      </c>
      <c r="L405" s="116">
        <v>111.41306237000001</v>
      </c>
      <c r="M405" s="116">
        <v>0.30275289430000002</v>
      </c>
      <c r="N405" s="116">
        <v>61.915759810000004</v>
      </c>
      <c r="O405" s="116">
        <v>0.16824936289999998</v>
      </c>
      <c r="P405" s="116">
        <v>8.5330950269999999</v>
      </c>
      <c r="Q405" s="116">
        <v>2.3187760949999997E-2</v>
      </c>
      <c r="R405" s="116">
        <v>8.2771021761900005</v>
      </c>
      <c r="S405" s="116">
        <v>2.2492128121499998E-2</v>
      </c>
      <c r="T405" s="116">
        <v>0.29923970490000001</v>
      </c>
      <c r="U405" s="118">
        <v>8.1315140569999998E-4</v>
      </c>
      <c r="V405" s="42"/>
      <c r="W405" s="42"/>
      <c r="X405" s="42"/>
      <c r="Y405" s="42"/>
      <c r="Z405" s="42"/>
      <c r="AA405" s="42"/>
      <c r="AB405" s="42"/>
      <c r="AC405" s="50"/>
      <c r="AD405" s="50"/>
      <c r="AE405" s="50"/>
      <c r="AF405" s="50"/>
      <c r="AG405" s="50"/>
      <c r="AH405" s="50"/>
      <c r="AI405" s="42"/>
      <c r="AJ405" s="42"/>
      <c r="AK405" s="42"/>
    </row>
    <row r="406" spans="1:37" x14ac:dyDescent="0.25">
      <c r="A406" s="5" t="s">
        <v>236</v>
      </c>
      <c r="B406" s="4" t="s">
        <v>212</v>
      </c>
      <c r="C406" s="4" t="s">
        <v>239</v>
      </c>
      <c r="D406" s="4" t="s">
        <v>440</v>
      </c>
      <c r="E406" s="31" t="s">
        <v>174</v>
      </c>
      <c r="F406" s="4" t="s">
        <v>376</v>
      </c>
      <c r="G406" s="4" t="s">
        <v>338</v>
      </c>
      <c r="H406" s="4" t="s">
        <v>406</v>
      </c>
      <c r="I406" s="113">
        <v>113.31441606300001</v>
      </c>
      <c r="J406" s="120">
        <v>3.7587538331593926</v>
      </c>
      <c r="K406" s="116">
        <v>1.1916338302434827E-2</v>
      </c>
      <c r="L406" s="116">
        <v>46.406719575900006</v>
      </c>
      <c r="M406" s="116">
        <v>0.14712273678109999</v>
      </c>
      <c r="N406" s="116">
        <v>22.512364960300001</v>
      </c>
      <c r="O406" s="116">
        <v>7.1370725615500008E-2</v>
      </c>
      <c r="P406" s="116">
        <v>4.0758527130799997</v>
      </c>
      <c r="Q406" s="116">
        <v>1.2921632914119999E-2</v>
      </c>
      <c r="R406" s="116">
        <v>3.9535771316875996</v>
      </c>
      <c r="S406" s="116">
        <v>1.2533983926696399E-2</v>
      </c>
      <c r="T406" s="116">
        <v>0.15718063921309999</v>
      </c>
      <c r="U406" s="118">
        <v>4.9830815829899993E-4</v>
      </c>
      <c r="V406" s="42"/>
      <c r="W406" s="42"/>
      <c r="X406" s="42"/>
      <c r="Y406" s="42"/>
      <c r="Z406" s="42"/>
      <c r="AA406" s="42"/>
      <c r="AB406" s="42"/>
      <c r="AC406" s="50"/>
      <c r="AD406" s="50"/>
      <c r="AE406" s="50"/>
      <c r="AF406" s="50"/>
      <c r="AG406" s="50"/>
      <c r="AH406" s="50"/>
      <c r="AI406" s="42"/>
      <c r="AJ406" s="42"/>
      <c r="AK406" s="42"/>
    </row>
    <row r="407" spans="1:37" x14ac:dyDescent="0.25">
      <c r="A407" s="5" t="s">
        <v>236</v>
      </c>
      <c r="B407" s="4" t="s">
        <v>212</v>
      </c>
      <c r="C407" s="4" t="s">
        <v>239</v>
      </c>
      <c r="D407" s="4" t="s">
        <v>440</v>
      </c>
      <c r="E407" s="31" t="s">
        <v>175</v>
      </c>
      <c r="F407" s="4" t="s">
        <v>345</v>
      </c>
      <c r="G407" s="4" t="s">
        <v>342</v>
      </c>
      <c r="H407" s="4" t="s">
        <v>406</v>
      </c>
      <c r="I407" s="113">
        <v>2.3692103200000001</v>
      </c>
      <c r="J407" s="120">
        <v>1.4021395624079997E-3</v>
      </c>
      <c r="K407" s="116">
        <v>6.8175580978439994E-6</v>
      </c>
      <c r="L407" s="116">
        <v>8.5043493000000001E-3</v>
      </c>
      <c r="M407" s="116">
        <v>4.1350302000000002E-5</v>
      </c>
      <c r="N407" s="116">
        <v>5.1840392000000006E-3</v>
      </c>
      <c r="O407" s="116">
        <v>2.5206116999999999E-5</v>
      </c>
      <c r="P407" s="116">
        <v>8.0525816999999996E-4</v>
      </c>
      <c r="Q407" s="116">
        <v>3.9153695999999997E-6</v>
      </c>
      <c r="R407" s="116">
        <v>7.8110042490000002E-4</v>
      </c>
      <c r="S407" s="116">
        <v>3.7979085120000001E-6</v>
      </c>
      <c r="T407" s="116">
        <v>1.5533898000000002E-5</v>
      </c>
      <c r="U407" s="118">
        <v>7.5529748000000001E-8</v>
      </c>
      <c r="V407" s="42"/>
      <c r="W407" s="42"/>
      <c r="X407" s="42"/>
      <c r="Y407" s="42"/>
      <c r="Z407" s="42"/>
      <c r="AA407" s="42"/>
      <c r="AB407" s="42"/>
      <c r="AC407" s="50"/>
      <c r="AD407" s="50"/>
      <c r="AE407" s="50"/>
      <c r="AF407" s="50"/>
      <c r="AG407" s="50"/>
      <c r="AH407" s="50"/>
      <c r="AI407" s="42"/>
      <c r="AJ407" s="42"/>
      <c r="AK407" s="42"/>
    </row>
    <row r="408" spans="1:37" x14ac:dyDescent="0.25">
      <c r="A408" s="5" t="s">
        <v>236</v>
      </c>
      <c r="B408" s="4" t="s">
        <v>212</v>
      </c>
      <c r="C408" s="4" t="s">
        <v>239</v>
      </c>
      <c r="D408" s="4" t="s">
        <v>440</v>
      </c>
      <c r="E408" s="31" t="s">
        <v>176</v>
      </c>
      <c r="F408" s="4" t="s">
        <v>346</v>
      </c>
      <c r="G408" s="4" t="s">
        <v>342</v>
      </c>
      <c r="H408" s="4" t="s">
        <v>406</v>
      </c>
      <c r="I408" s="113">
        <v>6.5469321799999998</v>
      </c>
      <c r="J408" s="120">
        <v>0.16085721984777898</v>
      </c>
      <c r="K408" s="116">
        <v>0</v>
      </c>
      <c r="L408" s="116">
        <v>2.0431037270000001</v>
      </c>
      <c r="M408" s="116">
        <v>0</v>
      </c>
      <c r="N408" s="116">
        <v>0.64927521599999993</v>
      </c>
      <c r="O408" s="116">
        <v>0</v>
      </c>
      <c r="P408" s="116">
        <v>0.1079251349</v>
      </c>
      <c r="Q408" s="116">
        <v>0</v>
      </c>
      <c r="R408" s="116">
        <v>0.104687380853</v>
      </c>
      <c r="S408" s="116">
        <v>0</v>
      </c>
      <c r="T408" s="116">
        <v>4.0297023499999999E-3</v>
      </c>
      <c r="U408" s="118">
        <v>0</v>
      </c>
      <c r="V408" s="42"/>
      <c r="W408" s="42"/>
      <c r="X408" s="42"/>
      <c r="Y408" s="42"/>
      <c r="Z408" s="42"/>
      <c r="AA408" s="42"/>
      <c r="AB408" s="42"/>
      <c r="AC408" s="50"/>
      <c r="AD408" s="50"/>
      <c r="AE408" s="50"/>
      <c r="AF408" s="50"/>
      <c r="AG408" s="50"/>
      <c r="AH408" s="50"/>
      <c r="AI408" s="42"/>
      <c r="AJ408" s="42"/>
      <c r="AK408" s="42"/>
    </row>
    <row r="409" spans="1:37" x14ac:dyDescent="0.25">
      <c r="A409" s="5" t="s">
        <v>236</v>
      </c>
      <c r="B409" s="4" t="s">
        <v>212</v>
      </c>
      <c r="C409" s="4" t="s">
        <v>239</v>
      </c>
      <c r="D409" s="4" t="s">
        <v>440</v>
      </c>
      <c r="E409" s="31" t="s">
        <v>177</v>
      </c>
      <c r="F409" s="4" t="s">
        <v>379</v>
      </c>
      <c r="G409" s="4" t="s">
        <v>342</v>
      </c>
      <c r="H409" s="4" t="s">
        <v>406</v>
      </c>
      <c r="I409" s="113">
        <v>1416.063926</v>
      </c>
      <c r="J409" s="120">
        <v>5.7449735230389836</v>
      </c>
      <c r="K409" s="116">
        <v>2.793352136751423E-2</v>
      </c>
      <c r="L409" s="116">
        <v>48.361341921999994</v>
      </c>
      <c r="M409" s="116">
        <v>0.23514510322700002</v>
      </c>
      <c r="N409" s="116">
        <v>24.531017840000001</v>
      </c>
      <c r="O409" s="116">
        <v>0.119276029881</v>
      </c>
      <c r="P409" s="116">
        <v>4.2280014509000008</v>
      </c>
      <c r="Q409" s="116">
        <v>2.05576191618E-2</v>
      </c>
      <c r="R409" s="116">
        <v>4.1011614073730005</v>
      </c>
      <c r="S409" s="116">
        <v>1.9940890586946002E-2</v>
      </c>
      <c r="T409" s="116">
        <v>0.108255768</v>
      </c>
      <c r="U409" s="118">
        <v>5.2636699078999997E-4</v>
      </c>
      <c r="V409" s="42"/>
      <c r="W409" s="42"/>
      <c r="X409" s="42"/>
      <c r="Y409" s="42"/>
      <c r="Z409" s="42"/>
      <c r="AA409" s="42"/>
      <c r="AB409" s="42"/>
      <c r="AC409" s="50"/>
      <c r="AD409" s="50"/>
      <c r="AE409" s="50"/>
      <c r="AF409" s="50"/>
      <c r="AG409" s="50"/>
      <c r="AH409" s="50"/>
      <c r="AI409" s="42"/>
      <c r="AJ409" s="42"/>
      <c r="AK409" s="42"/>
    </row>
    <row r="410" spans="1:37" x14ac:dyDescent="0.25">
      <c r="A410" s="5" t="s">
        <v>236</v>
      </c>
      <c r="B410" s="4" t="s">
        <v>212</v>
      </c>
      <c r="C410" s="4" t="s">
        <v>239</v>
      </c>
      <c r="D410" s="4" t="s">
        <v>440</v>
      </c>
      <c r="E410" s="31" t="s">
        <v>178</v>
      </c>
      <c r="F410" s="4" t="s">
        <v>381</v>
      </c>
      <c r="G410" s="4" t="s">
        <v>342</v>
      </c>
      <c r="H410" s="4" t="s">
        <v>406</v>
      </c>
      <c r="I410" s="113">
        <v>357.61918192000002</v>
      </c>
      <c r="J410" s="120">
        <v>1.2117910004331649</v>
      </c>
      <c r="K410" s="116">
        <v>5.8920361129639618E-3</v>
      </c>
      <c r="L410" s="116">
        <v>9.6046157844</v>
      </c>
      <c r="M410" s="116">
        <v>4.6700080540000001E-2</v>
      </c>
      <c r="N410" s="116">
        <v>5.1613183383000001</v>
      </c>
      <c r="O410" s="116">
        <v>2.5095636818000002E-2</v>
      </c>
      <c r="P410" s="116">
        <v>0.79125095264000012</v>
      </c>
      <c r="Q410" s="116">
        <v>3.847262476E-3</v>
      </c>
      <c r="R410" s="116">
        <v>0.76751342406080003</v>
      </c>
      <c r="S410" s="116">
        <v>3.73184460172E-3</v>
      </c>
      <c r="T410" s="116">
        <v>2.2341962402700002E-2</v>
      </c>
      <c r="U410" s="118">
        <v>1.0863228266200001E-4</v>
      </c>
      <c r="V410" s="42"/>
      <c r="W410" s="42"/>
      <c r="X410" s="42"/>
      <c r="Y410" s="42"/>
      <c r="Z410" s="42"/>
      <c r="AA410" s="42"/>
      <c r="AB410" s="42"/>
      <c r="AC410" s="50"/>
      <c r="AD410" s="50"/>
      <c r="AE410" s="50"/>
      <c r="AF410" s="50"/>
      <c r="AG410" s="50"/>
      <c r="AH410" s="50"/>
      <c r="AI410" s="42"/>
      <c r="AJ410" s="42"/>
      <c r="AK410" s="42"/>
    </row>
    <row r="411" spans="1:37" x14ac:dyDescent="0.25">
      <c r="A411" s="5" t="s">
        <v>236</v>
      </c>
      <c r="B411" s="4" t="s">
        <v>212</v>
      </c>
      <c r="C411" s="4" t="s">
        <v>239</v>
      </c>
      <c r="D411" s="4" t="s">
        <v>440</v>
      </c>
      <c r="E411" s="31" t="s">
        <v>179</v>
      </c>
      <c r="F411" s="4" t="s">
        <v>382</v>
      </c>
      <c r="G411" s="4" t="s">
        <v>342</v>
      </c>
      <c r="H411" s="4" t="s">
        <v>406</v>
      </c>
      <c r="I411" s="113">
        <v>430.51629205800003</v>
      </c>
      <c r="J411" s="120">
        <v>6.6996514576770814</v>
      </c>
      <c r="K411" s="116">
        <v>3.2575404978024004E-2</v>
      </c>
      <c r="L411" s="116">
        <v>72.163458726800002</v>
      </c>
      <c r="M411" s="116">
        <v>0.35087705400680003</v>
      </c>
      <c r="N411" s="116">
        <v>29.260731152900004</v>
      </c>
      <c r="O411" s="116">
        <v>0.14227309811050001</v>
      </c>
      <c r="P411" s="116">
        <v>5.1698236742399999</v>
      </c>
      <c r="Q411" s="116">
        <v>2.5136993430390001E-2</v>
      </c>
      <c r="R411" s="116">
        <v>5.014728964012801</v>
      </c>
      <c r="S411" s="116">
        <v>2.43828836274783E-2</v>
      </c>
      <c r="T411" s="116">
        <v>0.1461597127099</v>
      </c>
      <c r="U411" s="118">
        <v>7.1066560012E-4</v>
      </c>
      <c r="V411" s="42"/>
      <c r="W411" s="42"/>
      <c r="X411" s="42"/>
      <c r="Y411" s="42"/>
      <c r="Z411" s="42"/>
      <c r="AA411" s="42"/>
      <c r="AB411" s="42"/>
      <c r="AC411" s="50"/>
      <c r="AD411" s="50"/>
      <c r="AE411" s="50"/>
      <c r="AF411" s="50"/>
      <c r="AG411" s="50"/>
      <c r="AH411" s="50"/>
      <c r="AI411" s="42"/>
      <c r="AJ411" s="42"/>
      <c r="AK411" s="42"/>
    </row>
    <row r="412" spans="1:37" x14ac:dyDescent="0.25">
      <c r="A412" s="5" t="s">
        <v>236</v>
      </c>
      <c r="B412" s="4" t="s">
        <v>212</v>
      </c>
      <c r="C412" s="4" t="s">
        <v>239</v>
      </c>
      <c r="D412" s="4" t="s">
        <v>440</v>
      </c>
      <c r="E412" s="31" t="s">
        <v>180</v>
      </c>
      <c r="F412" s="4" t="s">
        <v>347</v>
      </c>
      <c r="G412" s="4" t="s">
        <v>342</v>
      </c>
      <c r="H412" s="4" t="s">
        <v>406</v>
      </c>
      <c r="I412" s="113">
        <v>62.784070939999999</v>
      </c>
      <c r="J412" s="120">
        <v>0.53788232471243402</v>
      </c>
      <c r="K412" s="116">
        <v>2.61532015645329E-3</v>
      </c>
      <c r="L412" s="116">
        <v>6.7740599450000003</v>
      </c>
      <c r="M412" s="116">
        <v>3.2937198899999999E-2</v>
      </c>
      <c r="N412" s="116">
        <v>2.7437122880000002</v>
      </c>
      <c r="O412" s="116">
        <v>1.334062489E-2</v>
      </c>
      <c r="P412" s="116">
        <v>0.49840349139999995</v>
      </c>
      <c r="Q412" s="116">
        <v>2.4233643199000001E-3</v>
      </c>
      <c r="R412" s="116">
        <v>0.48345138665799997</v>
      </c>
      <c r="S412" s="116">
        <v>2.3506633903030002E-3</v>
      </c>
      <c r="T412" s="116">
        <v>1.7390768798999999E-2</v>
      </c>
      <c r="U412" s="118">
        <v>8.4558324249999991E-5</v>
      </c>
      <c r="V412" s="42"/>
      <c r="W412" s="42"/>
      <c r="X412" s="42"/>
      <c r="Y412" s="42"/>
      <c r="Z412" s="42"/>
      <c r="AA412" s="42"/>
      <c r="AB412" s="42"/>
      <c r="AC412" s="50"/>
      <c r="AD412" s="50"/>
      <c r="AE412" s="50"/>
      <c r="AF412" s="50"/>
      <c r="AG412" s="50"/>
      <c r="AH412" s="50"/>
      <c r="AI412" s="42"/>
      <c r="AJ412" s="42"/>
      <c r="AK412" s="42"/>
    </row>
    <row r="413" spans="1:37" x14ac:dyDescent="0.25">
      <c r="A413" s="5" t="s">
        <v>236</v>
      </c>
      <c r="B413" s="4" t="s">
        <v>212</v>
      </c>
      <c r="C413" s="4" t="s">
        <v>239</v>
      </c>
      <c r="D413" s="4" t="s">
        <v>440</v>
      </c>
      <c r="E413" s="31" t="s">
        <v>181</v>
      </c>
      <c r="F413" s="4" t="s">
        <v>383</v>
      </c>
      <c r="G413" s="4" t="s">
        <v>342</v>
      </c>
      <c r="H413" s="4" t="s">
        <v>406</v>
      </c>
      <c r="I413" s="113">
        <v>4.2777404229999991</v>
      </c>
      <c r="J413" s="120">
        <v>2.4346480802880596E-2</v>
      </c>
      <c r="K413" s="116">
        <v>1.18378778951043E-4</v>
      </c>
      <c r="L413" s="116">
        <v>0.19479198709999998</v>
      </c>
      <c r="M413" s="116">
        <v>9.4712805700000009E-4</v>
      </c>
      <c r="N413" s="116">
        <v>0.10749665098</v>
      </c>
      <c r="O413" s="116">
        <v>5.2267601140000011E-4</v>
      </c>
      <c r="P413" s="116">
        <v>1.8826544939999999E-2</v>
      </c>
      <c r="Q413" s="116">
        <v>9.1539443289999996E-5</v>
      </c>
      <c r="R413" s="116">
        <v>1.8261748591799999E-2</v>
      </c>
      <c r="S413" s="116">
        <v>8.8793259991299989E-5</v>
      </c>
      <c r="T413" s="116">
        <v>4.1103724000000002E-4</v>
      </c>
      <c r="U413" s="118">
        <v>1.9985675969999999E-6</v>
      </c>
      <c r="V413" s="42"/>
      <c r="W413" s="42"/>
      <c r="X413" s="42"/>
      <c r="Y413" s="42"/>
      <c r="Z413" s="42"/>
      <c r="AA413" s="42"/>
      <c r="AB413" s="42"/>
      <c r="AC413" s="50"/>
      <c r="AD413" s="50"/>
      <c r="AE413" s="50"/>
      <c r="AF413" s="50"/>
      <c r="AG413" s="50"/>
      <c r="AH413" s="50"/>
      <c r="AI413" s="42"/>
      <c r="AJ413" s="42"/>
      <c r="AK413" s="42"/>
    </row>
    <row r="414" spans="1:37" x14ac:dyDescent="0.25">
      <c r="A414" s="5" t="s">
        <v>236</v>
      </c>
      <c r="B414" s="4" t="s">
        <v>212</v>
      </c>
      <c r="C414" s="4" t="s">
        <v>239</v>
      </c>
      <c r="D414" s="4" t="s">
        <v>440</v>
      </c>
      <c r="E414" s="31" t="s">
        <v>182</v>
      </c>
      <c r="F414" s="4" t="s">
        <v>384</v>
      </c>
      <c r="G414" s="4" t="s">
        <v>349</v>
      </c>
      <c r="H414" s="4" t="s">
        <v>406</v>
      </c>
      <c r="I414" s="113">
        <v>7.1751250000000007E-4</v>
      </c>
      <c r="J414" s="120">
        <v>1.4336981088767999E-6</v>
      </c>
      <c r="K414" s="116">
        <v>7.2614626511309998E-9</v>
      </c>
      <c r="L414" s="116">
        <v>9.3828930000000004E-6</v>
      </c>
      <c r="M414" s="116">
        <v>4.7522905699999999E-8</v>
      </c>
      <c r="N414" s="116">
        <v>1.1494719000000001E-5</v>
      </c>
      <c r="O414" s="116">
        <v>5.8219007599999996E-8</v>
      </c>
      <c r="P414" s="116">
        <v>1.1994093000000002E-6</v>
      </c>
      <c r="Q414" s="116">
        <v>6.0748246400000003E-9</v>
      </c>
      <c r="R414" s="116">
        <v>1.163427021E-6</v>
      </c>
      <c r="S414" s="116">
        <v>5.8925799007999998E-9</v>
      </c>
      <c r="T414" s="116">
        <v>2.3492210099999999E-8</v>
      </c>
      <c r="U414" s="118">
        <v>1.18984473E-10</v>
      </c>
      <c r="V414" s="42"/>
      <c r="W414" s="42"/>
      <c r="X414" s="42"/>
      <c r="Y414" s="42"/>
      <c r="Z414" s="42"/>
      <c r="AA414" s="42"/>
      <c r="AB414" s="42"/>
      <c r="AC414" s="50"/>
      <c r="AD414" s="50"/>
      <c r="AE414" s="50"/>
      <c r="AF414" s="50"/>
      <c r="AG414" s="50"/>
      <c r="AH414" s="50"/>
      <c r="AI414" s="42"/>
      <c r="AJ414" s="42"/>
      <c r="AK414" s="42"/>
    </row>
    <row r="415" spans="1:37" x14ac:dyDescent="0.25">
      <c r="A415" s="5" t="s">
        <v>236</v>
      </c>
      <c r="B415" s="4" t="s">
        <v>212</v>
      </c>
      <c r="C415" s="4" t="s">
        <v>239</v>
      </c>
      <c r="D415" s="4" t="s">
        <v>440</v>
      </c>
      <c r="E415" s="31" t="s">
        <v>183</v>
      </c>
      <c r="F415" s="4" t="s">
        <v>385</v>
      </c>
      <c r="G415" s="4" t="s">
        <v>349</v>
      </c>
      <c r="H415" s="4" t="s">
        <v>406</v>
      </c>
      <c r="I415" s="113">
        <v>2.5103352999999999</v>
      </c>
      <c r="J415" s="120">
        <v>4.6700616437034298E-2</v>
      </c>
      <c r="K415" s="116">
        <v>2.3653147578629396E-4</v>
      </c>
      <c r="L415" s="116">
        <v>0.50569931989999994</v>
      </c>
      <c r="M415" s="116">
        <v>2.5612899580000001E-3</v>
      </c>
      <c r="N415" s="116">
        <v>0.25836464539999998</v>
      </c>
      <c r="O415" s="116">
        <v>1.308577374E-3</v>
      </c>
      <c r="P415" s="116">
        <v>4.5265793720000003E-2</v>
      </c>
      <c r="Q415" s="116">
        <v>2.2926434630000001E-4</v>
      </c>
      <c r="R415" s="116">
        <v>4.3907819908400002E-2</v>
      </c>
      <c r="S415" s="116">
        <v>2.2238641591099998E-4</v>
      </c>
      <c r="T415" s="116">
        <v>1.090317911E-3</v>
      </c>
      <c r="U415" s="118">
        <v>5.5222931150000002E-6</v>
      </c>
      <c r="V415" s="42"/>
      <c r="W415" s="42"/>
      <c r="X415" s="42"/>
      <c r="Y415" s="42"/>
      <c r="Z415" s="42"/>
      <c r="AA415" s="42"/>
      <c r="AB415" s="42"/>
      <c r="AC415" s="50"/>
      <c r="AD415" s="50"/>
      <c r="AE415" s="50"/>
      <c r="AF415" s="50"/>
      <c r="AG415" s="50"/>
      <c r="AH415" s="50"/>
      <c r="AI415" s="42"/>
      <c r="AJ415" s="42"/>
      <c r="AK415" s="42"/>
    </row>
    <row r="416" spans="1:37" x14ac:dyDescent="0.25">
      <c r="A416" s="5" t="s">
        <v>236</v>
      </c>
      <c r="B416" s="4" t="s">
        <v>212</v>
      </c>
      <c r="C416" s="4" t="s">
        <v>239</v>
      </c>
      <c r="D416" s="4" t="s">
        <v>440</v>
      </c>
      <c r="E416" s="31" t="s">
        <v>184</v>
      </c>
      <c r="F416" s="4" t="s">
        <v>386</v>
      </c>
      <c r="G416" s="4" t="s">
        <v>349</v>
      </c>
      <c r="H416" s="4" t="s">
        <v>406</v>
      </c>
      <c r="I416" s="113">
        <v>0.50632443100000002</v>
      </c>
      <c r="J416" s="120">
        <v>4.5923808201804002E-3</v>
      </c>
      <c r="K416" s="116">
        <v>2.3259705723423001E-5</v>
      </c>
      <c r="L416" s="116">
        <v>5.3196482099999998E-2</v>
      </c>
      <c r="M416" s="116">
        <v>2.694320295E-4</v>
      </c>
      <c r="N416" s="116">
        <v>2.1045300699999998E-2</v>
      </c>
      <c r="O416" s="116">
        <v>1.065912212E-4</v>
      </c>
      <c r="P416" s="116">
        <v>4.8030721399999997E-3</v>
      </c>
      <c r="Q416" s="116">
        <v>2.432682676E-5</v>
      </c>
      <c r="R416" s="116">
        <v>4.6589799757999996E-3</v>
      </c>
      <c r="S416" s="116">
        <v>2.3597021957199999E-5</v>
      </c>
      <c r="T416" s="116">
        <v>9.7863489000000006E-5</v>
      </c>
      <c r="U416" s="118">
        <v>4.9566358400000001E-7</v>
      </c>
      <c r="V416" s="42"/>
      <c r="W416" s="42"/>
      <c r="X416" s="42"/>
      <c r="Y416" s="42"/>
      <c r="Z416" s="42"/>
      <c r="AA416" s="42"/>
      <c r="AB416" s="42"/>
      <c r="AC416" s="50"/>
      <c r="AD416" s="50"/>
      <c r="AE416" s="50"/>
      <c r="AF416" s="50"/>
      <c r="AG416" s="50"/>
      <c r="AH416" s="50"/>
      <c r="AI416" s="42"/>
      <c r="AJ416" s="42"/>
      <c r="AK416" s="42"/>
    </row>
    <row r="417" spans="1:37" x14ac:dyDescent="0.25">
      <c r="A417" s="5" t="s">
        <v>236</v>
      </c>
      <c r="B417" s="4" t="s">
        <v>212</v>
      </c>
      <c r="C417" s="4" t="s">
        <v>239</v>
      </c>
      <c r="D417" s="4" t="s">
        <v>440</v>
      </c>
      <c r="E417" s="31" t="s">
        <v>185</v>
      </c>
      <c r="F417" s="4" t="s">
        <v>387</v>
      </c>
      <c r="G417" s="4" t="s">
        <v>349</v>
      </c>
      <c r="H417" s="4" t="s">
        <v>406</v>
      </c>
      <c r="I417" s="113">
        <v>9.80599794E-3</v>
      </c>
      <c r="J417" s="120">
        <v>3.9709518641441997E-5</v>
      </c>
      <c r="K417" s="116">
        <v>2.0112264214005602E-7</v>
      </c>
      <c r="L417" s="116">
        <v>2.6798344910000004E-4</v>
      </c>
      <c r="M417" s="116">
        <v>1.357295091E-6</v>
      </c>
      <c r="N417" s="116">
        <v>1.8719557290000001E-4</v>
      </c>
      <c r="O417" s="116">
        <v>9.4811699800000001E-7</v>
      </c>
      <c r="P417" s="116">
        <v>3.2150652079999998E-5</v>
      </c>
      <c r="Q417" s="116">
        <v>1.6283813040000002E-7</v>
      </c>
      <c r="R417" s="116">
        <v>3.1186132517599998E-5</v>
      </c>
      <c r="S417" s="116">
        <v>1.5795298648799999E-7</v>
      </c>
      <c r="T417" s="116">
        <v>5.6015896160000007E-7</v>
      </c>
      <c r="U417" s="118">
        <v>2.8371193769999995E-9</v>
      </c>
      <c r="V417" s="42"/>
      <c r="W417" s="42"/>
      <c r="X417" s="42"/>
      <c r="Y417" s="42"/>
      <c r="Z417" s="42"/>
      <c r="AA417" s="42"/>
      <c r="AB417" s="42"/>
      <c r="AC417" s="50"/>
      <c r="AD417" s="50"/>
      <c r="AE417" s="50"/>
      <c r="AF417" s="50"/>
      <c r="AG417" s="50"/>
      <c r="AH417" s="50"/>
      <c r="AI417" s="42"/>
      <c r="AJ417" s="42"/>
      <c r="AK417" s="42"/>
    </row>
    <row r="418" spans="1:37" x14ac:dyDescent="0.25">
      <c r="A418" s="5" t="s">
        <v>236</v>
      </c>
      <c r="B418" s="4" t="s">
        <v>212</v>
      </c>
      <c r="C418" s="4" t="s">
        <v>239</v>
      </c>
      <c r="D418" s="4" t="s">
        <v>440</v>
      </c>
      <c r="E418" s="31" t="s">
        <v>186</v>
      </c>
      <c r="F418" s="4" t="s">
        <v>388</v>
      </c>
      <c r="G418" s="4" t="s">
        <v>349</v>
      </c>
      <c r="H418" s="4" t="s">
        <v>406</v>
      </c>
      <c r="I418" s="113">
        <v>4.7834145000000001E-4</v>
      </c>
      <c r="J418" s="120">
        <v>6.1666085367899997E-6</v>
      </c>
      <c r="K418" s="116">
        <v>3.1232933312490003E-8</v>
      </c>
      <c r="L418" s="116">
        <v>4.6973746E-5</v>
      </c>
      <c r="M418" s="116">
        <v>2.3791485000000001E-7</v>
      </c>
      <c r="N418" s="116">
        <v>4.0304232E-5</v>
      </c>
      <c r="O418" s="116">
        <v>2.0413476E-7</v>
      </c>
      <c r="P418" s="116">
        <v>6.7428408999999998E-6</v>
      </c>
      <c r="Q418" s="116">
        <v>3.4151459000000003E-8</v>
      </c>
      <c r="R418" s="116">
        <v>6.5405556729999993E-6</v>
      </c>
      <c r="S418" s="116">
        <v>3.3126915230000003E-8</v>
      </c>
      <c r="T418" s="116">
        <v>9.9977277999999998E-8</v>
      </c>
      <c r="U418" s="118">
        <v>5.0636971999999997E-10</v>
      </c>
      <c r="V418" s="42"/>
      <c r="W418" s="42"/>
      <c r="X418" s="42"/>
      <c r="Y418" s="42"/>
      <c r="Z418" s="42"/>
      <c r="AA418" s="42"/>
      <c r="AB418" s="42"/>
      <c r="AC418" s="50"/>
      <c r="AD418" s="50"/>
      <c r="AE418" s="50"/>
      <c r="AF418" s="50"/>
      <c r="AG418" s="50"/>
      <c r="AH418" s="50"/>
      <c r="AI418" s="42"/>
      <c r="AJ418" s="42"/>
      <c r="AK418" s="42"/>
    </row>
    <row r="419" spans="1:37" x14ac:dyDescent="0.25">
      <c r="A419" s="5" t="s">
        <v>236</v>
      </c>
      <c r="B419" s="4" t="s">
        <v>212</v>
      </c>
      <c r="C419" s="4" t="s">
        <v>239</v>
      </c>
      <c r="D419" s="4" t="s">
        <v>440</v>
      </c>
      <c r="E419" s="31" t="s">
        <v>187</v>
      </c>
      <c r="F419" s="4" t="s">
        <v>348</v>
      </c>
      <c r="G419" s="4" t="s">
        <v>349</v>
      </c>
      <c r="H419" s="4" t="s">
        <v>406</v>
      </c>
      <c r="I419" s="113">
        <v>8.0122188260000005E-2</v>
      </c>
      <c r="J419" s="120">
        <v>5.224164058410571E-4</v>
      </c>
      <c r="K419" s="116">
        <v>2.6459591953017598E-6</v>
      </c>
      <c r="L419" s="116">
        <v>4.164843245E-3</v>
      </c>
      <c r="M419" s="116">
        <v>2.1094293824E-5</v>
      </c>
      <c r="N419" s="116">
        <v>2.1226849139999999E-3</v>
      </c>
      <c r="O419" s="116">
        <v>1.0751072278999999E-5</v>
      </c>
      <c r="P419" s="116">
        <v>3.8640906810000002E-4</v>
      </c>
      <c r="Q419" s="116">
        <v>1.9571028029000001E-6</v>
      </c>
      <c r="R419" s="116">
        <v>3.7481679605699998E-4</v>
      </c>
      <c r="S419" s="116">
        <v>1.8983897188129997E-6</v>
      </c>
      <c r="T419" s="116">
        <v>8.3119918849999995E-6</v>
      </c>
      <c r="U419" s="118">
        <v>4.2098971070000006E-8</v>
      </c>
      <c r="V419" s="42"/>
      <c r="W419" s="42"/>
      <c r="X419" s="42"/>
      <c r="Y419" s="42"/>
      <c r="Z419" s="42"/>
      <c r="AA419" s="42"/>
      <c r="AB419" s="42"/>
      <c r="AC419" s="50"/>
      <c r="AD419" s="50"/>
      <c r="AE419" s="50"/>
      <c r="AF419" s="50"/>
      <c r="AG419" s="50"/>
      <c r="AH419" s="50"/>
      <c r="AI419" s="42"/>
      <c r="AJ419" s="42"/>
      <c r="AK419" s="42"/>
    </row>
    <row r="420" spans="1:37" x14ac:dyDescent="0.25">
      <c r="A420" s="5" t="s">
        <v>236</v>
      </c>
      <c r="B420" s="4" t="s">
        <v>212</v>
      </c>
      <c r="C420" s="4" t="s">
        <v>239</v>
      </c>
      <c r="D420" s="4" t="s">
        <v>440</v>
      </c>
      <c r="E420" s="31" t="s">
        <v>188</v>
      </c>
      <c r="F420" s="4" t="s">
        <v>389</v>
      </c>
      <c r="G420" s="4" t="s">
        <v>349</v>
      </c>
      <c r="H420" s="4" t="s">
        <v>406</v>
      </c>
      <c r="I420" s="113">
        <v>0</v>
      </c>
      <c r="J420" s="120">
        <v>0</v>
      </c>
      <c r="K420" s="116">
        <v>0</v>
      </c>
      <c r="L420" s="116">
        <v>0</v>
      </c>
      <c r="M420" s="116">
        <v>0</v>
      </c>
      <c r="N420" s="116">
        <v>0</v>
      </c>
      <c r="O420" s="116">
        <v>0</v>
      </c>
      <c r="P420" s="116">
        <v>0</v>
      </c>
      <c r="Q420" s="116">
        <v>0</v>
      </c>
      <c r="R420" s="116">
        <v>0</v>
      </c>
      <c r="S420" s="116">
        <v>0</v>
      </c>
      <c r="T420" s="116">
        <v>0</v>
      </c>
      <c r="U420" s="118">
        <v>0</v>
      </c>
      <c r="V420" s="42"/>
      <c r="W420" s="42"/>
      <c r="X420" s="42"/>
      <c r="Y420" s="42"/>
      <c r="Z420" s="42"/>
      <c r="AA420" s="42"/>
      <c r="AB420" s="42"/>
      <c r="AC420" s="50"/>
      <c r="AD420" s="50"/>
      <c r="AE420" s="50"/>
      <c r="AF420" s="50"/>
      <c r="AG420" s="50"/>
      <c r="AH420" s="50"/>
      <c r="AI420" s="42"/>
      <c r="AJ420" s="42"/>
      <c r="AK420" s="42"/>
    </row>
    <row r="421" spans="1:37" x14ac:dyDescent="0.25">
      <c r="A421" s="5" t="s">
        <v>236</v>
      </c>
      <c r="B421" s="4" t="s">
        <v>212</v>
      </c>
      <c r="C421" s="4" t="s">
        <v>239</v>
      </c>
      <c r="D421" s="4" t="s">
        <v>440</v>
      </c>
      <c r="E421" s="31" t="s">
        <v>189</v>
      </c>
      <c r="F421" s="4" t="s">
        <v>390</v>
      </c>
      <c r="G421" s="4" t="s">
        <v>349</v>
      </c>
      <c r="H421" s="4" t="s">
        <v>406</v>
      </c>
      <c r="I421" s="113">
        <v>0.10571344916</v>
      </c>
      <c r="J421" s="120">
        <v>4.4363369081725201E-4</v>
      </c>
      <c r="K421" s="116">
        <v>2.2469367126433497E-6</v>
      </c>
      <c r="L421" s="116">
        <v>3.9309956450000001E-3</v>
      </c>
      <c r="M421" s="116">
        <v>1.9909893620000001E-5</v>
      </c>
      <c r="N421" s="116">
        <v>2.5629431560000001E-3</v>
      </c>
      <c r="O421" s="116">
        <v>1.298091687E-5</v>
      </c>
      <c r="P421" s="116">
        <v>4.76692413E-4</v>
      </c>
      <c r="Q421" s="116">
        <v>2.4143742969999995E-6</v>
      </c>
      <c r="R421" s="116">
        <v>4.6239164060999998E-4</v>
      </c>
      <c r="S421" s="116">
        <v>2.3419430680900001E-6</v>
      </c>
      <c r="T421" s="116">
        <v>7.7557809899999994E-6</v>
      </c>
      <c r="U421" s="118">
        <v>3.9281844659999996E-8</v>
      </c>
      <c r="V421" s="42"/>
      <c r="W421" s="42"/>
      <c r="X421" s="42"/>
      <c r="Y421" s="42"/>
      <c r="Z421" s="42"/>
      <c r="AA421" s="42"/>
      <c r="AB421" s="42"/>
      <c r="AC421" s="50"/>
      <c r="AD421" s="50"/>
      <c r="AE421" s="50"/>
      <c r="AF421" s="50"/>
      <c r="AG421" s="50"/>
      <c r="AH421" s="50"/>
      <c r="AI421" s="42"/>
      <c r="AJ421" s="42"/>
      <c r="AK421" s="42"/>
    </row>
    <row r="422" spans="1:37" x14ac:dyDescent="0.25">
      <c r="A422" s="5" t="s">
        <v>236</v>
      </c>
      <c r="B422" s="4" t="s">
        <v>212</v>
      </c>
      <c r="C422" s="4" t="s">
        <v>239</v>
      </c>
      <c r="D422" s="4" t="s">
        <v>440</v>
      </c>
      <c r="E422" s="31" t="s">
        <v>190</v>
      </c>
      <c r="F422" s="4" t="s">
        <v>391</v>
      </c>
      <c r="G422" s="4" t="s">
        <v>349</v>
      </c>
      <c r="H422" s="4" t="s">
        <v>406</v>
      </c>
      <c r="I422" s="113">
        <v>4.7594966459999999E-2</v>
      </c>
      <c r="J422" s="120">
        <v>1.0709165557794599E-3</v>
      </c>
      <c r="K422" s="116">
        <v>5.4240281279601306E-6</v>
      </c>
      <c r="L422" s="116">
        <v>1.07019551279E-2</v>
      </c>
      <c r="M422" s="116">
        <v>5.4203764969000006E-5</v>
      </c>
      <c r="N422" s="116">
        <v>5.4109035397000007E-3</v>
      </c>
      <c r="O422" s="116">
        <v>2.7405401890999998E-5</v>
      </c>
      <c r="P422" s="116">
        <v>1.01798477137E-3</v>
      </c>
      <c r="Q422" s="116">
        <v>5.1559378769000003E-6</v>
      </c>
      <c r="R422" s="116">
        <v>9.8744522822889996E-4</v>
      </c>
      <c r="S422" s="116">
        <v>5.0012597405930001E-6</v>
      </c>
      <c r="T422" s="116">
        <v>2.1245810766999999E-5</v>
      </c>
      <c r="U422" s="118">
        <v>1.0760678817000001E-7</v>
      </c>
      <c r="V422" s="42"/>
      <c r="W422" s="42"/>
      <c r="X422" s="42"/>
      <c r="Y422" s="42"/>
      <c r="Z422" s="42"/>
      <c r="AA422" s="42"/>
      <c r="AB422" s="42"/>
      <c r="AC422" s="50"/>
      <c r="AD422" s="50"/>
      <c r="AE422" s="50"/>
      <c r="AF422" s="50"/>
      <c r="AG422" s="50"/>
      <c r="AH422" s="50"/>
      <c r="AI422" s="42"/>
      <c r="AJ422" s="42"/>
      <c r="AK422" s="42"/>
    </row>
    <row r="423" spans="1:37" x14ac:dyDescent="0.25">
      <c r="A423" s="5" t="s">
        <v>236</v>
      </c>
      <c r="B423" s="4" t="s">
        <v>212</v>
      </c>
      <c r="C423" s="4" t="s">
        <v>239</v>
      </c>
      <c r="D423" s="4" t="s">
        <v>440</v>
      </c>
      <c r="E423" s="31" t="s">
        <v>191</v>
      </c>
      <c r="F423" s="4" t="s">
        <v>392</v>
      </c>
      <c r="G423" s="4" t="s">
        <v>349</v>
      </c>
      <c r="H423" s="4" t="s">
        <v>406</v>
      </c>
      <c r="I423" s="113">
        <v>4.006109863E-2</v>
      </c>
      <c r="J423" s="120">
        <v>6.176834044602389E-4</v>
      </c>
      <c r="K423" s="116">
        <v>3.1284719168039998E-6</v>
      </c>
      <c r="L423" s="116">
        <v>6.74559632E-3</v>
      </c>
      <c r="M423" s="116">
        <v>3.4165415679999992E-5</v>
      </c>
      <c r="N423" s="116">
        <v>2.6860759139999998E-3</v>
      </c>
      <c r="O423" s="116">
        <v>1.360456363E-5</v>
      </c>
      <c r="P423" s="116">
        <v>5.2351510509999989E-4</v>
      </c>
      <c r="Q423" s="116">
        <v>2.6515238970000005E-6</v>
      </c>
      <c r="R423" s="116">
        <v>5.0780965194699998E-4</v>
      </c>
      <c r="S423" s="116">
        <v>2.5719781800899999E-6</v>
      </c>
      <c r="T423" s="116">
        <v>1.569654351E-5</v>
      </c>
      <c r="U423" s="118">
        <v>7.9500586669999989E-8</v>
      </c>
      <c r="V423" s="42"/>
      <c r="W423" s="42"/>
      <c r="X423" s="42"/>
      <c r="Y423" s="42"/>
      <c r="Z423" s="42"/>
      <c r="AA423" s="42"/>
      <c r="AB423" s="42"/>
      <c r="AC423" s="50"/>
      <c r="AD423" s="50"/>
      <c r="AE423" s="50"/>
      <c r="AF423" s="50"/>
      <c r="AG423" s="50"/>
      <c r="AH423" s="50"/>
      <c r="AI423" s="42"/>
      <c r="AJ423" s="42"/>
      <c r="AK423" s="42"/>
    </row>
    <row r="424" spans="1:37" x14ac:dyDescent="0.25">
      <c r="A424" s="5" t="s">
        <v>236</v>
      </c>
      <c r="B424" s="4" t="s">
        <v>212</v>
      </c>
      <c r="C424" s="4" t="s">
        <v>239</v>
      </c>
      <c r="D424" s="4" t="s">
        <v>440</v>
      </c>
      <c r="E424" s="31" t="s">
        <v>192</v>
      </c>
      <c r="F424" s="4" t="s">
        <v>350</v>
      </c>
      <c r="G424" s="4" t="s">
        <v>351</v>
      </c>
      <c r="H424" s="4" t="s">
        <v>406</v>
      </c>
      <c r="I424" s="113">
        <v>6553.7943719999994</v>
      </c>
      <c r="J424" s="120">
        <v>34.209422277451196</v>
      </c>
      <c r="K424" s="116">
        <v>0.10845378063070199</v>
      </c>
      <c r="L424" s="116">
        <v>288.72370869999997</v>
      </c>
      <c r="M424" s="116">
        <v>0.91533781000000003</v>
      </c>
      <c r="N424" s="116">
        <v>138.9274676</v>
      </c>
      <c r="O424" s="116">
        <v>0.44044034829999995</v>
      </c>
      <c r="P424" s="116">
        <v>24.774036399999996</v>
      </c>
      <c r="Q424" s="116">
        <v>7.8540876199999998E-2</v>
      </c>
      <c r="R424" s="116">
        <v>24.030815307999998</v>
      </c>
      <c r="S424" s="116">
        <v>7.6184649913999994E-2</v>
      </c>
      <c r="T424" s="116">
        <v>0.57710041640000009</v>
      </c>
      <c r="U424" s="118">
        <v>1.8295754649999998E-3</v>
      </c>
      <c r="V424" s="42"/>
      <c r="W424" s="42"/>
      <c r="X424" s="42"/>
      <c r="Y424" s="42"/>
      <c r="Z424" s="42"/>
      <c r="AA424" s="42"/>
      <c r="AB424" s="42"/>
      <c r="AC424" s="50"/>
      <c r="AD424" s="50"/>
      <c r="AE424" s="50"/>
      <c r="AF424" s="50"/>
      <c r="AG424" s="50"/>
      <c r="AH424" s="50"/>
      <c r="AI424" s="42"/>
      <c r="AJ424" s="42"/>
      <c r="AK424" s="42"/>
    </row>
    <row r="425" spans="1:37" x14ac:dyDescent="0.25">
      <c r="A425" s="5" t="s">
        <v>236</v>
      </c>
      <c r="B425" s="4" t="s">
        <v>212</v>
      </c>
      <c r="C425" s="4" t="s">
        <v>239</v>
      </c>
      <c r="D425" s="4" t="s">
        <v>440</v>
      </c>
      <c r="E425" s="31" t="s">
        <v>193</v>
      </c>
      <c r="F425" s="4" t="s">
        <v>352</v>
      </c>
      <c r="G425" s="4" t="s">
        <v>351</v>
      </c>
      <c r="H425" s="4" t="s">
        <v>406</v>
      </c>
      <c r="I425" s="113">
        <v>1219.5585874600001</v>
      </c>
      <c r="J425" s="120">
        <v>7.6988205715897697</v>
      </c>
      <c r="K425" s="116">
        <v>2.4407490959777959E-2</v>
      </c>
      <c r="L425" s="116">
        <v>68.127606873000005</v>
      </c>
      <c r="M425" s="116">
        <v>0.2159842315279</v>
      </c>
      <c r="N425" s="116">
        <v>33.215537891350003</v>
      </c>
      <c r="O425" s="116">
        <v>0.1053028703664</v>
      </c>
      <c r="P425" s="116">
        <v>6.0305136902699994</v>
      </c>
      <c r="Q425" s="116">
        <v>1.9118473869739999E-2</v>
      </c>
      <c r="R425" s="116">
        <v>5.8495982795619001</v>
      </c>
      <c r="S425" s="116">
        <v>1.8544919653647799E-2</v>
      </c>
      <c r="T425" s="116">
        <v>0.13630196888080001</v>
      </c>
      <c r="U425" s="118">
        <v>4.3211670965180002E-4</v>
      </c>
      <c r="V425" s="42"/>
      <c r="W425" s="42"/>
      <c r="X425" s="42"/>
      <c r="Y425" s="42"/>
      <c r="Z425" s="42"/>
      <c r="AA425" s="42"/>
      <c r="AB425" s="42"/>
      <c r="AC425" s="50"/>
      <c r="AD425" s="50"/>
      <c r="AE425" s="50"/>
      <c r="AF425" s="50"/>
      <c r="AG425" s="50"/>
      <c r="AH425" s="50"/>
      <c r="AI425" s="42"/>
      <c r="AJ425" s="42"/>
      <c r="AK425" s="42"/>
    </row>
    <row r="426" spans="1:37" x14ac:dyDescent="0.25">
      <c r="A426" s="5" t="s">
        <v>236</v>
      </c>
      <c r="B426" s="4" t="s">
        <v>212</v>
      </c>
      <c r="C426" s="4" t="s">
        <v>239</v>
      </c>
      <c r="D426" s="4" t="s">
        <v>440</v>
      </c>
      <c r="E426" s="31" t="s">
        <v>194</v>
      </c>
      <c r="F426" s="4" t="s">
        <v>353</v>
      </c>
      <c r="G426" s="4" t="s">
        <v>351</v>
      </c>
      <c r="H426" s="4" t="s">
        <v>406</v>
      </c>
      <c r="I426" s="113">
        <v>1053.8326672000001</v>
      </c>
      <c r="J426" s="120">
        <v>13.992996381113176</v>
      </c>
      <c r="K426" s="116">
        <v>4.4361852311336041E-2</v>
      </c>
      <c r="L426" s="116">
        <v>156.39659908800002</v>
      </c>
      <c r="M426" s="116">
        <v>0.49582255343000003</v>
      </c>
      <c r="N426" s="116">
        <v>73.194800251999993</v>
      </c>
      <c r="O426" s="116">
        <v>0.23204874186899999</v>
      </c>
      <c r="P426" s="116">
        <v>12.583956605199999</v>
      </c>
      <c r="Q426" s="116">
        <v>3.9894789111700003E-2</v>
      </c>
      <c r="R426" s="116">
        <v>12.206437907043998</v>
      </c>
      <c r="S426" s="116">
        <v>3.8697945438349E-2</v>
      </c>
      <c r="T426" s="116">
        <v>0.37755963546499999</v>
      </c>
      <c r="U426" s="118">
        <v>1.1969734872400001E-3</v>
      </c>
      <c r="V426" s="42"/>
      <c r="W426" s="42"/>
      <c r="X426" s="42"/>
      <c r="Y426" s="42"/>
      <c r="Z426" s="42"/>
      <c r="AA426" s="42"/>
      <c r="AB426" s="42"/>
      <c r="AC426" s="50"/>
      <c r="AD426" s="50"/>
      <c r="AE426" s="50"/>
      <c r="AF426" s="50"/>
      <c r="AG426" s="50"/>
      <c r="AH426" s="50"/>
      <c r="AI426" s="42"/>
      <c r="AJ426" s="42"/>
      <c r="AK426" s="42"/>
    </row>
    <row r="427" spans="1:37" x14ac:dyDescent="0.25">
      <c r="A427" s="5" t="s">
        <v>236</v>
      </c>
      <c r="B427" s="4" t="s">
        <v>212</v>
      </c>
      <c r="C427" s="4" t="s">
        <v>239</v>
      </c>
      <c r="D427" s="4" t="s">
        <v>440</v>
      </c>
      <c r="E427" s="31" t="s">
        <v>195</v>
      </c>
      <c r="F427" s="4" t="s">
        <v>404</v>
      </c>
      <c r="G427" s="4" t="s">
        <v>351</v>
      </c>
      <c r="H427" s="4" t="s">
        <v>406</v>
      </c>
      <c r="I427" s="113">
        <v>0</v>
      </c>
      <c r="J427" s="120">
        <v>0</v>
      </c>
      <c r="K427" s="116">
        <v>0</v>
      </c>
      <c r="L427" s="116">
        <v>0</v>
      </c>
      <c r="M427" s="116">
        <v>0</v>
      </c>
      <c r="N427" s="116">
        <v>0</v>
      </c>
      <c r="O427" s="116">
        <v>0</v>
      </c>
      <c r="P427" s="116">
        <v>0</v>
      </c>
      <c r="Q427" s="116">
        <v>0</v>
      </c>
      <c r="R427" s="116">
        <v>0</v>
      </c>
      <c r="S427" s="116">
        <v>0</v>
      </c>
      <c r="T427" s="116">
        <v>0</v>
      </c>
      <c r="U427" s="118">
        <v>0</v>
      </c>
      <c r="V427" s="42"/>
      <c r="W427" s="42"/>
      <c r="X427" s="42"/>
      <c r="Y427" s="42"/>
      <c r="Z427" s="42"/>
      <c r="AA427" s="42"/>
      <c r="AB427" s="42"/>
      <c r="AC427" s="50"/>
      <c r="AD427" s="50"/>
      <c r="AE427" s="50"/>
      <c r="AF427" s="50"/>
      <c r="AG427" s="50"/>
      <c r="AH427" s="50"/>
      <c r="AI427" s="42"/>
      <c r="AJ427" s="42"/>
      <c r="AK427" s="42"/>
    </row>
    <row r="428" spans="1:37" x14ac:dyDescent="0.25">
      <c r="A428" s="5" t="s">
        <v>236</v>
      </c>
      <c r="B428" s="4" t="s">
        <v>212</v>
      </c>
      <c r="C428" s="4" t="s">
        <v>239</v>
      </c>
      <c r="D428" s="4" t="s">
        <v>440</v>
      </c>
      <c r="E428" s="31" t="s">
        <v>196</v>
      </c>
      <c r="F428" s="4" t="s">
        <v>393</v>
      </c>
      <c r="G428" s="4" t="s">
        <v>351</v>
      </c>
      <c r="H428" s="4" t="s">
        <v>406</v>
      </c>
      <c r="I428" s="113">
        <v>2165.0093307699999</v>
      </c>
      <c r="J428" s="120">
        <v>24.472981184481181</v>
      </c>
      <c r="K428" s="116">
        <v>7.7586439923117437E-2</v>
      </c>
      <c r="L428" s="116">
        <v>86.862416431999989</v>
      </c>
      <c r="M428" s="116">
        <v>0.27537902318000002</v>
      </c>
      <c r="N428" s="116">
        <v>104.55114624999999</v>
      </c>
      <c r="O428" s="116">
        <v>0.33145743568999997</v>
      </c>
      <c r="P428" s="116">
        <v>15.5758028643</v>
      </c>
      <c r="Q428" s="116">
        <v>4.9379806988000007E-2</v>
      </c>
      <c r="R428" s="116">
        <v>15.108528778370999</v>
      </c>
      <c r="S428" s="116">
        <v>4.789841277836001E-2</v>
      </c>
      <c r="T428" s="116">
        <v>0.19223110019999998</v>
      </c>
      <c r="U428" s="118">
        <v>6.0942823693E-4</v>
      </c>
      <c r="V428" s="42"/>
      <c r="W428" s="42"/>
      <c r="X428" s="42"/>
      <c r="Y428" s="42"/>
      <c r="Z428" s="42"/>
      <c r="AA428" s="42"/>
      <c r="AB428" s="42"/>
      <c r="AC428" s="50"/>
      <c r="AD428" s="50"/>
      <c r="AE428" s="50"/>
      <c r="AF428" s="50"/>
      <c r="AG428" s="50"/>
      <c r="AH428" s="50"/>
      <c r="AI428" s="42"/>
      <c r="AJ428" s="42"/>
      <c r="AK428" s="42"/>
    </row>
    <row r="429" spans="1:37" x14ac:dyDescent="0.25">
      <c r="A429" s="5" t="s">
        <v>236</v>
      </c>
      <c r="B429" s="4" t="s">
        <v>212</v>
      </c>
      <c r="C429" s="4" t="s">
        <v>239</v>
      </c>
      <c r="D429" s="4" t="s">
        <v>440</v>
      </c>
      <c r="E429" s="31" t="s">
        <v>197</v>
      </c>
      <c r="F429" s="4" t="s">
        <v>394</v>
      </c>
      <c r="G429" s="4" t="s">
        <v>351</v>
      </c>
      <c r="H429" s="4" t="s">
        <v>406</v>
      </c>
      <c r="I429" s="113">
        <v>471.36531300000001</v>
      </c>
      <c r="J429" s="120">
        <v>1.1410061203672561</v>
      </c>
      <c r="K429" s="116">
        <v>3.6173199916093488E-3</v>
      </c>
      <c r="L429" s="116">
        <v>9.5899026710000008</v>
      </c>
      <c r="M429" s="116">
        <v>3.0402773948999998E-2</v>
      </c>
      <c r="N429" s="116">
        <v>4.1192599259999998</v>
      </c>
      <c r="O429" s="116">
        <v>1.3059247034999999E-2</v>
      </c>
      <c r="P429" s="116">
        <v>0.67737018630000001</v>
      </c>
      <c r="Q429" s="116">
        <v>2.1474596988999999E-3</v>
      </c>
      <c r="R429" s="116">
        <v>0.65704908071099999</v>
      </c>
      <c r="S429" s="116">
        <v>2.0830359079330001E-3</v>
      </c>
      <c r="T429" s="116">
        <v>1.8407528702999998E-2</v>
      </c>
      <c r="U429" s="118">
        <v>5.8357198440000011E-5</v>
      </c>
      <c r="V429" s="42"/>
      <c r="W429" s="42"/>
      <c r="X429" s="42"/>
      <c r="Y429" s="42"/>
      <c r="Z429" s="42"/>
      <c r="AA429" s="42"/>
      <c r="AB429" s="42"/>
      <c r="AC429" s="50"/>
      <c r="AD429" s="50"/>
      <c r="AE429" s="50"/>
      <c r="AF429" s="50"/>
      <c r="AG429" s="50"/>
      <c r="AH429" s="50"/>
      <c r="AI429" s="42"/>
      <c r="AJ429" s="42"/>
      <c r="AK429" s="42"/>
    </row>
    <row r="430" spans="1:37" x14ac:dyDescent="0.25">
      <c r="A430" s="5" t="s">
        <v>236</v>
      </c>
      <c r="B430" s="4" t="s">
        <v>212</v>
      </c>
      <c r="C430" s="4" t="s">
        <v>239</v>
      </c>
      <c r="D430" s="4" t="s">
        <v>440</v>
      </c>
      <c r="E430" s="31" t="s">
        <v>198</v>
      </c>
      <c r="F430" s="4" t="s">
        <v>354</v>
      </c>
      <c r="G430" s="4" t="s">
        <v>351</v>
      </c>
      <c r="H430" s="4" t="s">
        <v>406</v>
      </c>
      <c r="I430" s="113">
        <v>62.784802590000005</v>
      </c>
      <c r="J430" s="120">
        <v>0.62282864707982089</v>
      </c>
      <c r="K430" s="116">
        <v>1.9745473196065497E-3</v>
      </c>
      <c r="L430" s="116">
        <v>6.8227962217999991</v>
      </c>
      <c r="M430" s="116">
        <v>2.163024295E-2</v>
      </c>
      <c r="N430" s="116">
        <v>3.2067512274999999</v>
      </c>
      <c r="O430" s="116">
        <v>1.0166330058999999E-2</v>
      </c>
      <c r="P430" s="116">
        <v>0.5595068245</v>
      </c>
      <c r="Q430" s="116">
        <v>1.7737988554999999E-3</v>
      </c>
      <c r="R430" s="116">
        <v>0.542721619765</v>
      </c>
      <c r="S430" s="116">
        <v>1.7205848898349998E-3</v>
      </c>
      <c r="T430" s="116">
        <v>1.6415576488999998E-2</v>
      </c>
      <c r="U430" s="118">
        <v>5.2042135439000002E-5</v>
      </c>
      <c r="V430" s="42"/>
      <c r="W430" s="42"/>
      <c r="X430" s="42"/>
      <c r="Y430" s="42"/>
      <c r="Z430" s="42"/>
      <c r="AA430" s="42"/>
      <c r="AB430" s="42"/>
      <c r="AC430" s="50"/>
      <c r="AD430" s="50"/>
      <c r="AE430" s="50"/>
      <c r="AF430" s="50"/>
      <c r="AG430" s="50"/>
      <c r="AH430" s="50"/>
      <c r="AI430" s="42"/>
      <c r="AJ430" s="42"/>
      <c r="AK430" s="42"/>
    </row>
    <row r="431" spans="1:37" x14ac:dyDescent="0.25">
      <c r="A431" s="5" t="s">
        <v>236</v>
      </c>
      <c r="B431" s="4" t="s">
        <v>212</v>
      </c>
      <c r="C431" s="4" t="s">
        <v>239</v>
      </c>
      <c r="D431" s="4" t="s">
        <v>440</v>
      </c>
      <c r="E431" s="31" t="s">
        <v>199</v>
      </c>
      <c r="F431" s="4" t="s">
        <v>395</v>
      </c>
      <c r="G431" s="4" t="s">
        <v>356</v>
      </c>
      <c r="H431" s="4" t="s">
        <v>406</v>
      </c>
      <c r="I431" s="113">
        <v>0</v>
      </c>
      <c r="J431" s="120">
        <v>0</v>
      </c>
      <c r="K431" s="116">
        <v>0</v>
      </c>
      <c r="L431" s="116">
        <v>0</v>
      </c>
      <c r="M431" s="116">
        <v>0</v>
      </c>
      <c r="N431" s="116">
        <v>0</v>
      </c>
      <c r="O431" s="116">
        <v>0</v>
      </c>
      <c r="P431" s="116">
        <v>0</v>
      </c>
      <c r="Q431" s="116">
        <v>0</v>
      </c>
      <c r="R431" s="116">
        <v>0</v>
      </c>
      <c r="S431" s="116">
        <v>0</v>
      </c>
      <c r="T431" s="116">
        <v>0</v>
      </c>
      <c r="U431" s="118">
        <v>0</v>
      </c>
      <c r="V431" s="42"/>
      <c r="W431" s="42"/>
      <c r="X431" s="42"/>
      <c r="Y431" s="42"/>
      <c r="Z431" s="42"/>
      <c r="AA431" s="42"/>
      <c r="AB431" s="42"/>
      <c r="AC431" s="50"/>
      <c r="AD431" s="50"/>
      <c r="AE431" s="50"/>
      <c r="AF431" s="50"/>
      <c r="AG431" s="50"/>
      <c r="AH431" s="50"/>
      <c r="AI431" s="42"/>
      <c r="AJ431" s="42"/>
      <c r="AK431" s="42"/>
    </row>
    <row r="432" spans="1:37" x14ac:dyDescent="0.25">
      <c r="A432" s="5" t="s">
        <v>236</v>
      </c>
      <c r="B432" s="4" t="s">
        <v>212</v>
      </c>
      <c r="C432" s="4" t="s">
        <v>239</v>
      </c>
      <c r="D432" s="4" t="s">
        <v>440</v>
      </c>
      <c r="E432" s="31" t="s">
        <v>200</v>
      </c>
      <c r="F432" s="4" t="s">
        <v>396</v>
      </c>
      <c r="G432" s="4" t="s">
        <v>356</v>
      </c>
      <c r="H432" s="4" t="s">
        <v>406</v>
      </c>
      <c r="I432" s="113">
        <v>0.17073050134000001</v>
      </c>
      <c r="J432" s="120">
        <v>6.8436484637393212E-3</v>
      </c>
      <c r="K432" s="116">
        <v>2.1696348175881759E-5</v>
      </c>
      <c r="L432" s="116">
        <v>8.8810034955999997E-2</v>
      </c>
      <c r="M432" s="116">
        <v>2.8155353689299998E-4</v>
      </c>
      <c r="N432" s="116">
        <v>3.8158614961600001E-2</v>
      </c>
      <c r="O432" s="116">
        <v>1.2097385285600001E-4</v>
      </c>
      <c r="P432" s="116">
        <v>7.2118397892999998E-3</v>
      </c>
      <c r="Q432" s="116">
        <v>2.28636216039E-5</v>
      </c>
      <c r="R432" s="116">
        <v>6.9954845956209993E-3</v>
      </c>
      <c r="S432" s="116">
        <v>2.2177712955782998E-5</v>
      </c>
      <c r="T432" s="116">
        <v>2.9487083286399996E-4</v>
      </c>
      <c r="U432" s="118">
        <v>9.3482589429000009E-7</v>
      </c>
      <c r="V432" s="42"/>
      <c r="W432" s="42"/>
      <c r="X432" s="42"/>
      <c r="Y432" s="42"/>
      <c r="Z432" s="42"/>
      <c r="AA432" s="42"/>
      <c r="AB432" s="42"/>
      <c r="AC432" s="50"/>
      <c r="AD432" s="50"/>
      <c r="AE432" s="50"/>
      <c r="AF432" s="50"/>
      <c r="AG432" s="50"/>
      <c r="AH432" s="50"/>
      <c r="AI432" s="42"/>
      <c r="AJ432" s="42"/>
      <c r="AK432" s="42"/>
    </row>
    <row r="433" spans="1:37" x14ac:dyDescent="0.25">
      <c r="A433" s="5" t="s">
        <v>236</v>
      </c>
      <c r="B433" s="4" t="s">
        <v>212</v>
      </c>
      <c r="C433" s="4" t="s">
        <v>239</v>
      </c>
      <c r="D433" s="4" t="s">
        <v>440</v>
      </c>
      <c r="E433" s="31" t="s">
        <v>201</v>
      </c>
      <c r="F433" s="4" t="s">
        <v>413</v>
      </c>
      <c r="G433" s="4" t="s">
        <v>331</v>
      </c>
      <c r="H433" s="4" t="s">
        <v>406</v>
      </c>
      <c r="I433" s="113">
        <v>0</v>
      </c>
      <c r="J433" s="120">
        <v>0</v>
      </c>
      <c r="K433" s="116">
        <v>0</v>
      </c>
      <c r="L433" s="116">
        <v>0</v>
      </c>
      <c r="M433" s="116">
        <v>0</v>
      </c>
      <c r="N433" s="116">
        <v>0</v>
      </c>
      <c r="O433" s="116">
        <v>0</v>
      </c>
      <c r="P433" s="116">
        <v>0</v>
      </c>
      <c r="Q433" s="116">
        <v>0</v>
      </c>
      <c r="R433" s="116">
        <v>0</v>
      </c>
      <c r="S433" s="116">
        <v>0</v>
      </c>
      <c r="T433" s="116">
        <v>0</v>
      </c>
      <c r="U433" s="118">
        <v>0</v>
      </c>
      <c r="V433" s="42"/>
      <c r="W433" s="42"/>
      <c r="X433" s="42"/>
      <c r="Y433" s="42"/>
      <c r="Z433" s="42"/>
      <c r="AA433" s="42"/>
      <c r="AB433" s="42"/>
      <c r="AC433" s="50"/>
      <c r="AD433" s="50"/>
      <c r="AE433" s="50"/>
      <c r="AF433" s="50"/>
      <c r="AG433" s="50"/>
      <c r="AH433" s="50"/>
      <c r="AI433" s="42"/>
      <c r="AJ433" s="42"/>
      <c r="AK433" s="42"/>
    </row>
    <row r="434" spans="1:37" x14ac:dyDescent="0.25">
      <c r="A434" s="5" t="s">
        <v>236</v>
      </c>
      <c r="B434" s="4" t="s">
        <v>212</v>
      </c>
      <c r="C434" s="4" t="s">
        <v>239</v>
      </c>
      <c r="D434" s="4" t="s">
        <v>440</v>
      </c>
      <c r="E434" s="31" t="s">
        <v>202</v>
      </c>
      <c r="F434" s="4" t="s">
        <v>397</v>
      </c>
      <c r="G434" s="4" t="s">
        <v>338</v>
      </c>
      <c r="H434" s="4" t="s">
        <v>406</v>
      </c>
      <c r="I434" s="113">
        <v>0.34532906399999991</v>
      </c>
      <c r="J434" s="120">
        <v>2.1807850108063499E-2</v>
      </c>
      <c r="K434" s="116">
        <v>7.3762258266836102E-5</v>
      </c>
      <c r="L434" s="116">
        <v>0.34841270670000002</v>
      </c>
      <c r="M434" s="116">
        <v>1.1784613683000003E-3</v>
      </c>
      <c r="N434" s="116">
        <v>9.3976022530000008E-2</v>
      </c>
      <c r="O434" s="116">
        <v>3.1786189369999998E-4</v>
      </c>
      <c r="P434" s="116">
        <v>1.5358257764999999E-2</v>
      </c>
      <c r="Q434" s="116">
        <v>5.1947341929999996E-5</v>
      </c>
      <c r="R434" s="116">
        <v>1.4897510032050001E-2</v>
      </c>
      <c r="S434" s="116">
        <v>5.0388921672100002E-5</v>
      </c>
      <c r="T434" s="116">
        <v>7.5888648850000007E-4</v>
      </c>
      <c r="U434" s="118">
        <v>2.5668363608999999E-6</v>
      </c>
      <c r="V434" s="42"/>
      <c r="W434" s="42"/>
      <c r="X434" s="42"/>
      <c r="Y434" s="42"/>
      <c r="Z434" s="42"/>
      <c r="AA434" s="42"/>
      <c r="AB434" s="42"/>
      <c r="AC434" s="50"/>
      <c r="AD434" s="50"/>
      <c r="AE434" s="50"/>
      <c r="AF434" s="50"/>
      <c r="AG434" s="50"/>
      <c r="AH434" s="50"/>
      <c r="AI434" s="42"/>
      <c r="AJ434" s="42"/>
      <c r="AK434" s="42"/>
    </row>
    <row r="435" spans="1:37" x14ac:dyDescent="0.25">
      <c r="A435" s="5" t="s">
        <v>236</v>
      </c>
      <c r="B435" s="4" t="s">
        <v>212</v>
      </c>
      <c r="C435" s="4" t="s">
        <v>239</v>
      </c>
      <c r="D435" s="4" t="s">
        <v>440</v>
      </c>
      <c r="E435" s="31" t="s">
        <v>203</v>
      </c>
      <c r="F435" s="4" t="s">
        <v>414</v>
      </c>
      <c r="G435" s="4" t="s">
        <v>415</v>
      </c>
      <c r="H435" s="4" t="s">
        <v>326</v>
      </c>
      <c r="I435" s="113">
        <v>3316.8811369999999</v>
      </c>
      <c r="J435" s="120">
        <v>146.26650508415003</v>
      </c>
      <c r="K435" s="116">
        <v>0.43901424597177996</v>
      </c>
      <c r="L435" s="116">
        <v>11.6551068363</v>
      </c>
      <c r="M435" s="116">
        <v>3.0358967130000001E-2</v>
      </c>
      <c r="N435" s="116">
        <v>283.88423941000002</v>
      </c>
      <c r="O435" s="116">
        <v>0.73945543870000008</v>
      </c>
      <c r="P435" s="116">
        <v>2.3483332618999997</v>
      </c>
      <c r="Q435" s="116">
        <v>6.1168855516999989E-3</v>
      </c>
      <c r="R435" s="116">
        <v>2.1604666009480002</v>
      </c>
      <c r="S435" s="116">
        <v>5.6275347075640005E-3</v>
      </c>
      <c r="T435" s="116">
        <v>5.205515032E-2</v>
      </c>
      <c r="U435" s="118">
        <v>1.2775560930000001E-4</v>
      </c>
      <c r="V435" s="42"/>
      <c r="W435" s="42"/>
      <c r="X435" s="42"/>
      <c r="Y435" s="42"/>
      <c r="Z435" s="42"/>
      <c r="AA435" s="42"/>
      <c r="AB435" s="42"/>
      <c r="AC435" s="50"/>
      <c r="AD435" s="50"/>
      <c r="AE435" s="50"/>
      <c r="AF435" s="50"/>
      <c r="AG435" s="50"/>
      <c r="AH435" s="50"/>
      <c r="AI435" s="42"/>
      <c r="AJ435" s="42"/>
      <c r="AK435" s="42"/>
    </row>
    <row r="436" spans="1:37" x14ac:dyDescent="0.25">
      <c r="A436" s="5" t="s">
        <v>236</v>
      </c>
      <c r="B436" s="4" t="s">
        <v>212</v>
      </c>
      <c r="C436" s="4" t="s">
        <v>239</v>
      </c>
      <c r="D436" s="4" t="s">
        <v>440</v>
      </c>
      <c r="E436" s="31" t="s">
        <v>204</v>
      </c>
      <c r="F436" s="4" t="s">
        <v>416</v>
      </c>
      <c r="G436" s="4" t="s">
        <v>415</v>
      </c>
      <c r="H436" s="4" t="s">
        <v>326</v>
      </c>
      <c r="I436" s="113">
        <v>989.82104826</v>
      </c>
      <c r="J436" s="120">
        <v>84.996533525455533</v>
      </c>
      <c r="K436" s="116">
        <v>0.23014289911090943</v>
      </c>
      <c r="L436" s="116">
        <v>10.352062836904</v>
      </c>
      <c r="M436" s="116">
        <v>2.6964826675170004E-2</v>
      </c>
      <c r="N436" s="116">
        <v>278.29711444340001</v>
      </c>
      <c r="O436" s="116">
        <v>0.72490221969699986</v>
      </c>
      <c r="P436" s="116">
        <v>1.52010720014</v>
      </c>
      <c r="Q436" s="116">
        <v>3.9595422766690001E-3</v>
      </c>
      <c r="R436" s="116">
        <v>1.3984986241288</v>
      </c>
      <c r="S436" s="116">
        <v>3.6427788945354797E-3</v>
      </c>
      <c r="T436" s="116">
        <v>4.8931519821100007E-2</v>
      </c>
      <c r="U436" s="118">
        <v>1.2008947990679999E-4</v>
      </c>
      <c r="V436" s="42"/>
      <c r="W436" s="42"/>
      <c r="X436" s="42"/>
      <c r="Y436" s="42"/>
      <c r="Z436" s="42"/>
      <c r="AA436" s="42"/>
      <c r="AB436" s="42"/>
      <c r="AC436" s="50"/>
      <c r="AD436" s="50"/>
      <c r="AE436" s="50"/>
      <c r="AF436" s="50"/>
      <c r="AG436" s="50"/>
      <c r="AH436" s="50"/>
      <c r="AI436" s="42"/>
      <c r="AJ436" s="42"/>
      <c r="AK436" s="42"/>
    </row>
    <row r="437" spans="1:37" x14ac:dyDescent="0.25">
      <c r="A437" s="5" t="s">
        <v>236</v>
      </c>
      <c r="B437" s="4" t="s">
        <v>212</v>
      </c>
      <c r="C437" s="4" t="s">
        <v>239</v>
      </c>
      <c r="D437" s="4" t="s">
        <v>440</v>
      </c>
      <c r="E437" s="31" t="s">
        <v>205</v>
      </c>
      <c r="F437" s="4" t="s">
        <v>417</v>
      </c>
      <c r="G437" s="4" t="s">
        <v>415</v>
      </c>
      <c r="H437" s="4" t="s">
        <v>357</v>
      </c>
      <c r="I437" s="113">
        <v>305.20649949000006</v>
      </c>
      <c r="J437" s="120">
        <v>4.856243311980605</v>
      </c>
      <c r="K437" s="116">
        <v>1.6978041664410342E-2</v>
      </c>
      <c r="L437" s="116">
        <v>5.1925213907299996</v>
      </c>
      <c r="M437" s="116">
        <v>1.1251930171660001E-2</v>
      </c>
      <c r="N437" s="116">
        <v>61.970570081499993</v>
      </c>
      <c r="O437" s="116">
        <v>0.16709379709109998</v>
      </c>
      <c r="P437" s="116">
        <v>3.6681939893399997E-2</v>
      </c>
      <c r="Q437" s="116">
        <v>9.5548314939399999E-5</v>
      </c>
      <c r="R437" s="116">
        <v>3.3747384701928E-2</v>
      </c>
      <c r="S437" s="116">
        <v>8.7904449744248005E-5</v>
      </c>
      <c r="T437" s="116">
        <v>1.147301624482E-2</v>
      </c>
      <c r="U437" s="118">
        <v>2.8157481759559998E-5</v>
      </c>
      <c r="V437" s="42"/>
      <c r="W437" s="42"/>
      <c r="X437" s="42"/>
      <c r="Y437" s="42"/>
      <c r="Z437" s="42"/>
      <c r="AA437" s="42"/>
      <c r="AB437" s="42"/>
      <c r="AC437" s="50"/>
      <c r="AD437" s="50"/>
      <c r="AE437" s="50"/>
      <c r="AF437" s="50"/>
      <c r="AG437" s="50"/>
      <c r="AH437" s="50"/>
      <c r="AI437" s="42"/>
      <c r="AJ437" s="42"/>
      <c r="AK437" s="42"/>
    </row>
    <row r="438" spans="1:37" x14ac:dyDescent="0.25">
      <c r="A438" s="5" t="s">
        <v>236</v>
      </c>
      <c r="B438" s="4" t="s">
        <v>212</v>
      </c>
      <c r="C438" s="4" t="s">
        <v>239</v>
      </c>
      <c r="D438" s="4" t="s">
        <v>440</v>
      </c>
      <c r="E438" s="31" t="s">
        <v>206</v>
      </c>
      <c r="F438" s="4" t="s">
        <v>417</v>
      </c>
      <c r="G438" s="4" t="s">
        <v>415</v>
      </c>
      <c r="H438" s="4" t="s">
        <v>406</v>
      </c>
      <c r="I438" s="113">
        <v>571.38745429999994</v>
      </c>
      <c r="J438" s="120">
        <v>1.1073918081163858</v>
      </c>
      <c r="K438" s="116">
        <v>2.8845101897017364E-3</v>
      </c>
      <c r="L438" s="116">
        <v>26.868152168100007</v>
      </c>
      <c r="M438" s="116">
        <v>6.9985572351000003E-2</v>
      </c>
      <c r="N438" s="116">
        <v>4.7732514397999992</v>
      </c>
      <c r="O438" s="116">
        <v>1.2433260192999998E-2</v>
      </c>
      <c r="P438" s="116">
        <v>0.58218254755999999</v>
      </c>
      <c r="Q438" s="116">
        <v>1.5164563166000001E-3</v>
      </c>
      <c r="R438" s="116">
        <v>0.56471707113319991</v>
      </c>
      <c r="S438" s="116">
        <v>1.470962627102E-3</v>
      </c>
      <c r="T438" s="116">
        <v>0.37802250325999998</v>
      </c>
      <c r="U438" s="118">
        <v>9.8466495673000024E-4</v>
      </c>
      <c r="V438" s="42"/>
      <c r="W438" s="42"/>
      <c r="X438" s="42"/>
      <c r="Y438" s="42"/>
      <c r="Z438" s="42"/>
      <c r="AA438" s="42"/>
      <c r="AB438" s="42"/>
      <c r="AC438" s="50"/>
      <c r="AD438" s="50"/>
      <c r="AE438" s="50"/>
      <c r="AF438" s="50"/>
      <c r="AG438" s="50"/>
      <c r="AH438" s="50"/>
      <c r="AI438" s="42"/>
      <c r="AJ438" s="42"/>
      <c r="AK438" s="42"/>
    </row>
    <row r="439" spans="1:37" x14ac:dyDescent="0.25">
      <c r="A439" s="5" t="s">
        <v>236</v>
      </c>
      <c r="B439" s="4" t="s">
        <v>212</v>
      </c>
      <c r="C439" s="4" t="s">
        <v>239</v>
      </c>
      <c r="D439" s="4" t="s">
        <v>440</v>
      </c>
      <c r="E439" s="31" t="s">
        <v>207</v>
      </c>
      <c r="F439" s="4" t="s">
        <v>418</v>
      </c>
      <c r="G439" s="4" t="s">
        <v>415</v>
      </c>
      <c r="H439" s="4" t="s">
        <v>406</v>
      </c>
      <c r="I439" s="113">
        <v>3.8581221000000001</v>
      </c>
      <c r="J439" s="120">
        <v>7.4192633599499992E-3</v>
      </c>
      <c r="K439" s="116">
        <v>1.9325534338889998E-5</v>
      </c>
      <c r="L439" s="116">
        <v>3.7145457999999999E-2</v>
      </c>
      <c r="M439" s="116">
        <v>9.6755683999999995E-5</v>
      </c>
      <c r="N439" s="116">
        <v>2.2568557E-2</v>
      </c>
      <c r="O439" s="116">
        <v>5.8786085000000002E-5</v>
      </c>
      <c r="P439" s="116">
        <v>3.9438646999999999E-3</v>
      </c>
      <c r="Q439" s="116">
        <v>1.0272894E-5</v>
      </c>
      <c r="R439" s="116">
        <v>3.8255487589999998E-3</v>
      </c>
      <c r="S439" s="116">
        <v>9.964707179999999E-6</v>
      </c>
      <c r="T439" s="116">
        <v>6.1159213999999998E-4</v>
      </c>
      <c r="U439" s="118">
        <v>1.5930618999999999E-6</v>
      </c>
      <c r="V439" s="42"/>
      <c r="W439" s="42"/>
      <c r="X439" s="42"/>
      <c r="Y439" s="42"/>
      <c r="Z439" s="42"/>
      <c r="AA439" s="42"/>
      <c r="AB439" s="42"/>
      <c r="AC439" s="50"/>
      <c r="AD439" s="50"/>
      <c r="AE439" s="50"/>
      <c r="AF439" s="50"/>
      <c r="AG439" s="50"/>
      <c r="AH439" s="50"/>
      <c r="AI439" s="42"/>
      <c r="AJ439" s="42"/>
      <c r="AK439" s="42"/>
    </row>
    <row r="440" spans="1:37" x14ac:dyDescent="0.25">
      <c r="A440" s="5" t="s">
        <v>236</v>
      </c>
      <c r="B440" s="4" t="s">
        <v>212</v>
      </c>
      <c r="C440" s="4" t="s">
        <v>239</v>
      </c>
      <c r="D440" s="4" t="s">
        <v>440</v>
      </c>
      <c r="E440" s="31" t="s">
        <v>208</v>
      </c>
      <c r="F440" s="4" t="s">
        <v>419</v>
      </c>
      <c r="G440" s="4" t="s">
        <v>420</v>
      </c>
      <c r="H440" s="4" t="s">
        <v>406</v>
      </c>
      <c r="I440" s="113">
        <v>4.0359879310000002</v>
      </c>
      <c r="J440" s="120">
        <v>0.12992424534614069</v>
      </c>
      <c r="K440" s="116">
        <v>4.4484935998143413E-4</v>
      </c>
      <c r="L440" s="116">
        <v>0.74935723824</v>
      </c>
      <c r="M440" s="116">
        <v>2.5657340135500002E-3</v>
      </c>
      <c r="N440" s="116">
        <v>0.56020372200000002</v>
      </c>
      <c r="O440" s="116">
        <v>1.9180885859999999E-3</v>
      </c>
      <c r="P440" s="116">
        <v>9.2831474287999996E-2</v>
      </c>
      <c r="Q440" s="116">
        <v>3.1784688174000002E-4</v>
      </c>
      <c r="R440" s="116">
        <v>9.0046530059360003E-2</v>
      </c>
      <c r="S440" s="116">
        <v>3.0831147528780003E-4</v>
      </c>
      <c r="T440" s="116">
        <v>1.4924652420999999E-3</v>
      </c>
      <c r="U440" s="118">
        <v>5.1100710593000002E-6</v>
      </c>
      <c r="V440" s="42"/>
      <c r="W440" s="42"/>
      <c r="X440" s="42"/>
      <c r="Y440" s="42"/>
      <c r="Z440" s="42"/>
      <c r="AA440" s="42"/>
      <c r="AB440" s="42"/>
      <c r="AC440" s="50"/>
      <c r="AD440" s="50"/>
      <c r="AE440" s="50"/>
      <c r="AF440" s="50"/>
      <c r="AG440" s="50"/>
      <c r="AH440" s="50"/>
      <c r="AI440" s="42"/>
      <c r="AJ440" s="42"/>
      <c r="AK440" s="42"/>
    </row>
    <row r="441" spans="1:37" x14ac:dyDescent="0.25">
      <c r="A441" s="5" t="s">
        <v>236</v>
      </c>
      <c r="B441" s="4" t="s">
        <v>212</v>
      </c>
      <c r="C441" s="4" t="s">
        <v>239</v>
      </c>
      <c r="D441" s="4" t="s">
        <v>440</v>
      </c>
      <c r="E441" s="31" t="s">
        <v>209</v>
      </c>
      <c r="F441" s="4" t="s">
        <v>419</v>
      </c>
      <c r="G441" s="4" t="s">
        <v>420</v>
      </c>
      <c r="H441" s="4" t="s">
        <v>357</v>
      </c>
      <c r="I441" s="113">
        <v>4.0195317379999995</v>
      </c>
      <c r="J441" s="120">
        <v>3.4149500570335001E-2</v>
      </c>
      <c r="K441" s="116">
        <v>1.1658277139210999E-4</v>
      </c>
      <c r="L441" s="116">
        <v>1.4500774043999999E-2</v>
      </c>
      <c r="M441" s="116">
        <v>4.1303992338000001E-5</v>
      </c>
      <c r="N441" s="116">
        <v>0.91924478030000001</v>
      </c>
      <c r="O441" s="116">
        <v>3.2580525344999998E-3</v>
      </c>
      <c r="P441" s="116">
        <v>5.0160935109999996E-4</v>
      </c>
      <c r="Q441" s="116">
        <v>1.7174667890000002E-6</v>
      </c>
      <c r="R441" s="116">
        <v>4.6148060301200004E-4</v>
      </c>
      <c r="S441" s="116">
        <v>1.58006944588E-6</v>
      </c>
      <c r="T441" s="116">
        <v>8.5656450709999996E-5</v>
      </c>
      <c r="U441" s="118">
        <v>2.7633018306999998E-7</v>
      </c>
      <c r="V441" s="42"/>
      <c r="W441" s="42"/>
      <c r="X441" s="42"/>
      <c r="Y441" s="42"/>
      <c r="Z441" s="42"/>
      <c r="AA441" s="42"/>
      <c r="AB441" s="42"/>
      <c r="AC441" s="50"/>
      <c r="AD441" s="50"/>
      <c r="AE441" s="50"/>
      <c r="AF441" s="50"/>
      <c r="AG441" s="50"/>
      <c r="AH441" s="50"/>
      <c r="AI441" s="42"/>
      <c r="AJ441" s="42"/>
      <c r="AK441" s="42"/>
    </row>
    <row r="442" spans="1:37" x14ac:dyDescent="0.25">
      <c r="A442" s="5" t="s">
        <v>236</v>
      </c>
      <c r="B442" s="4" t="s">
        <v>212</v>
      </c>
      <c r="C442" s="4" t="s">
        <v>239</v>
      </c>
      <c r="D442" s="4" t="s">
        <v>440</v>
      </c>
      <c r="E442" s="31" t="s">
        <v>210</v>
      </c>
      <c r="F442" s="4" t="s">
        <v>419</v>
      </c>
      <c r="G442" s="4" t="s">
        <v>420</v>
      </c>
      <c r="H442" s="4" t="s">
        <v>399</v>
      </c>
      <c r="I442" s="113">
        <v>4.4811471999999998E-2</v>
      </c>
      <c r="J442" s="120">
        <v>3.1696373863590002E-4</v>
      </c>
      <c r="K442" s="116">
        <v>1.0852563088299999E-6</v>
      </c>
      <c r="L442" s="116">
        <v>1.1361692999999999E-3</v>
      </c>
      <c r="M442" s="116">
        <v>3.8901458000000004E-6</v>
      </c>
      <c r="N442" s="116">
        <v>6.0107833999999997E-3</v>
      </c>
      <c r="O442" s="116">
        <v>2.0580401E-5</v>
      </c>
      <c r="P442" s="116">
        <v>1.0691418999999999E-5</v>
      </c>
      <c r="Q442" s="116">
        <v>3.6606490000000001E-8</v>
      </c>
      <c r="R442" s="116">
        <v>1.0691418999999999E-5</v>
      </c>
      <c r="S442" s="116">
        <v>3.6606490000000001E-8</v>
      </c>
      <c r="T442" s="116">
        <v>2.1918033E-6</v>
      </c>
      <c r="U442" s="118">
        <v>7.5045454000000007E-9</v>
      </c>
      <c r="V442" s="42"/>
      <c r="W442" s="42"/>
      <c r="X442" s="42"/>
      <c r="Y442" s="42"/>
      <c r="Z442" s="42"/>
      <c r="AA442" s="42"/>
      <c r="AB442" s="42"/>
      <c r="AC442" s="50"/>
      <c r="AD442" s="50"/>
      <c r="AE442" s="50"/>
      <c r="AF442" s="50"/>
      <c r="AG442" s="50"/>
      <c r="AH442" s="50"/>
      <c r="AI442" s="42"/>
      <c r="AJ442" s="42"/>
      <c r="AK442" s="42"/>
    </row>
    <row r="443" spans="1:37" x14ac:dyDescent="0.25">
      <c r="A443" s="5" t="s">
        <v>236</v>
      </c>
      <c r="B443" s="4" t="s">
        <v>212</v>
      </c>
      <c r="C443" s="4" t="s">
        <v>239</v>
      </c>
      <c r="D443" s="4" t="s">
        <v>440</v>
      </c>
      <c r="E443" s="31" t="s">
        <v>259</v>
      </c>
      <c r="F443" s="4" t="s">
        <v>422</v>
      </c>
      <c r="G443" s="4" t="s">
        <v>423</v>
      </c>
      <c r="H443" s="4"/>
      <c r="I443" s="113"/>
      <c r="J443" s="120">
        <v>1.3150935240514141</v>
      </c>
      <c r="K443" s="116">
        <v>3.6128942968445443E-3</v>
      </c>
      <c r="L443" s="116">
        <v>3.9288526265501371</v>
      </c>
      <c r="M443" s="116">
        <v>1.0793551171841036E-2</v>
      </c>
      <c r="N443" s="116">
        <v>38.352649995705853</v>
      </c>
      <c r="O443" s="116">
        <v>0.10536442306512597</v>
      </c>
      <c r="P443" s="116">
        <v>0.10448241771789933</v>
      </c>
      <c r="Q443" s="116">
        <v>2.8703960911510807E-4</v>
      </c>
      <c r="R443" s="116">
        <v>9.952536656338451E-2</v>
      </c>
      <c r="S443" s="116">
        <v>2.734213367125948E-4</v>
      </c>
      <c r="T443" s="116">
        <v>8.8646342073833595E-2</v>
      </c>
      <c r="U443" s="118">
        <v>2.4353390679624615E-4</v>
      </c>
      <c r="V443" s="42"/>
      <c r="W443" s="42"/>
      <c r="X443" s="42"/>
      <c r="Y443" s="42"/>
      <c r="Z443" s="42"/>
      <c r="AA443" s="42"/>
      <c r="AB443" s="42"/>
      <c r="AC443" s="50"/>
      <c r="AD443" s="50"/>
      <c r="AE443" s="50"/>
      <c r="AF443" s="50"/>
      <c r="AG443" s="50"/>
      <c r="AH443" s="50"/>
      <c r="AI443" s="42"/>
      <c r="AJ443" s="42"/>
      <c r="AK443" s="42"/>
    </row>
    <row r="444" spans="1:37" x14ac:dyDescent="0.25">
      <c r="A444" s="5" t="s">
        <v>236</v>
      </c>
      <c r="B444" s="4" t="s">
        <v>212</v>
      </c>
      <c r="C444" s="4" t="s">
        <v>239</v>
      </c>
      <c r="D444" s="4" t="s">
        <v>440</v>
      </c>
      <c r="E444" s="31" t="s">
        <v>260</v>
      </c>
      <c r="F444" s="4" t="s">
        <v>399</v>
      </c>
      <c r="G444" s="4" t="s">
        <v>423</v>
      </c>
      <c r="H444" s="4"/>
      <c r="I444" s="113"/>
      <c r="J444" s="120">
        <v>0.12918509811588547</v>
      </c>
      <c r="K444" s="116">
        <v>3.5490411570298204E-4</v>
      </c>
      <c r="L444" s="116">
        <v>0.38594153401358466</v>
      </c>
      <c r="M444" s="116">
        <v>1.0602789395977601E-3</v>
      </c>
      <c r="N444" s="116">
        <v>3.7674817509828848</v>
      </c>
      <c r="O444" s="116">
        <v>1.0350224590612321E-2</v>
      </c>
      <c r="P444" s="116">
        <v>1.0263582883968381E-2</v>
      </c>
      <c r="Q444" s="116">
        <v>2.8196656274638409E-5</v>
      </c>
      <c r="R444" s="116">
        <v>9.7766387023951584E-3</v>
      </c>
      <c r="S444" s="116">
        <v>2.6858897534052633E-5</v>
      </c>
      <c r="T444" s="116">
        <v>8.7079634938380442E-3</v>
      </c>
      <c r="U444" s="118">
        <v>2.39229766314232E-5</v>
      </c>
      <c r="V444" s="42"/>
      <c r="W444" s="42"/>
      <c r="X444" s="42"/>
      <c r="Y444" s="42"/>
      <c r="Z444" s="42"/>
      <c r="AA444" s="42"/>
      <c r="AB444" s="42"/>
      <c r="AC444" s="50"/>
      <c r="AD444" s="50"/>
      <c r="AE444" s="50"/>
      <c r="AF444" s="50"/>
      <c r="AG444" s="50"/>
      <c r="AH444" s="50"/>
      <c r="AI444" s="42"/>
      <c r="AJ444" s="42"/>
      <c r="AK444" s="42"/>
    </row>
    <row r="445" spans="1:37" x14ac:dyDescent="0.25">
      <c r="A445" s="5" t="s">
        <v>236</v>
      </c>
      <c r="B445" s="4" t="s">
        <v>212</v>
      </c>
      <c r="C445" s="4" t="s">
        <v>239</v>
      </c>
      <c r="D445" s="4" t="s">
        <v>440</v>
      </c>
      <c r="E445" s="31" t="s">
        <v>261</v>
      </c>
      <c r="F445" s="4" t="s">
        <v>402</v>
      </c>
      <c r="G445" s="4" t="s">
        <v>423</v>
      </c>
      <c r="H445" s="4"/>
      <c r="I445" s="113"/>
      <c r="J445" s="120">
        <v>0.10215893097575525</v>
      </c>
      <c r="K445" s="116">
        <v>2.806564037795474E-4</v>
      </c>
      <c r="L445" s="116">
        <v>0.30520063930750418</v>
      </c>
      <c r="M445" s="116">
        <v>8.3846329480083566E-4</v>
      </c>
      <c r="N445" s="116">
        <v>2.9793057695077176</v>
      </c>
      <c r="O445" s="116">
        <v>8.1849059601860376E-3</v>
      </c>
      <c r="P445" s="116">
        <v>8.1163901309011469E-3</v>
      </c>
      <c r="Q445" s="116">
        <v>2.2297775084893261E-5</v>
      </c>
      <c r="R445" s="116">
        <v>7.7313171018915609E-3</v>
      </c>
      <c r="S445" s="116">
        <v>2.123988214805374E-5</v>
      </c>
      <c r="T445" s="116">
        <v>6.8862140794937934E-3</v>
      </c>
      <c r="U445" s="118">
        <v>1.8918170548059871E-5</v>
      </c>
      <c r="V445" s="42"/>
      <c r="W445" s="42"/>
      <c r="X445" s="42"/>
      <c r="Y445" s="42"/>
      <c r="Z445" s="42"/>
      <c r="AA445" s="42"/>
      <c r="AB445" s="42"/>
      <c r="AC445" s="50"/>
      <c r="AD445" s="50"/>
      <c r="AE445" s="50"/>
      <c r="AF445" s="50"/>
      <c r="AG445" s="50"/>
      <c r="AH445" s="50"/>
      <c r="AI445" s="42"/>
      <c r="AJ445" s="42"/>
      <c r="AK445" s="42"/>
    </row>
    <row r="446" spans="1:37" x14ac:dyDescent="0.25">
      <c r="A446" s="5" t="s">
        <v>236</v>
      </c>
      <c r="B446" s="4" t="s">
        <v>212</v>
      </c>
      <c r="C446" s="4" t="s">
        <v>239</v>
      </c>
      <c r="D446" s="4" t="s">
        <v>440</v>
      </c>
      <c r="E446" s="31" t="s">
        <v>262</v>
      </c>
      <c r="F446" s="4" t="s">
        <v>424</v>
      </c>
      <c r="G446" s="4" t="s">
        <v>423</v>
      </c>
      <c r="H446" s="4"/>
      <c r="I446" s="113"/>
      <c r="J446" s="120">
        <v>6.2527751254858845</v>
      </c>
      <c r="K446" s="116">
        <v>1.7177953641444737E-2</v>
      </c>
      <c r="L446" s="116">
        <v>18.680216673344482</v>
      </c>
      <c r="M446" s="116">
        <v>5.1319276575122204E-2</v>
      </c>
      <c r="N446" s="116">
        <v>182.35242703563063</v>
      </c>
      <c r="O446" s="116">
        <v>0.50096820614184234</v>
      </c>
      <c r="P446" s="116">
        <v>0.4967746024210255</v>
      </c>
      <c r="Q446" s="116">
        <v>1.3647653912665537E-3</v>
      </c>
      <c r="R446" s="116">
        <v>0.47320568843289784</v>
      </c>
      <c r="S446" s="116">
        <v>1.3000156275629062E-3</v>
      </c>
      <c r="T446" s="116">
        <v>0.42148001837693594</v>
      </c>
      <c r="U446" s="118">
        <v>1.1579121383981756E-3</v>
      </c>
      <c r="V446" s="42"/>
      <c r="W446" s="42"/>
      <c r="X446" s="42"/>
      <c r="Y446" s="42"/>
      <c r="Z446" s="42"/>
      <c r="AA446" s="42"/>
      <c r="AB446" s="42"/>
      <c r="AC446" s="50"/>
      <c r="AD446" s="50"/>
      <c r="AE446" s="50"/>
      <c r="AF446" s="50"/>
      <c r="AG446" s="50"/>
      <c r="AH446" s="50"/>
      <c r="AI446" s="42"/>
      <c r="AJ446" s="42"/>
      <c r="AK446" s="42"/>
    </row>
    <row r="447" spans="1:37" x14ac:dyDescent="0.25">
      <c r="A447" s="5" t="s">
        <v>236</v>
      </c>
      <c r="B447" s="4" t="s">
        <v>212</v>
      </c>
      <c r="C447" s="4" t="s">
        <v>239</v>
      </c>
      <c r="D447" s="4" t="s">
        <v>440</v>
      </c>
      <c r="E447" s="31" t="s">
        <v>263</v>
      </c>
      <c r="F447" s="4" t="s">
        <v>425</v>
      </c>
      <c r="G447" s="4"/>
      <c r="H447" s="4"/>
      <c r="I447" s="113"/>
      <c r="J447" s="120">
        <v>0.31950145761593957</v>
      </c>
      <c r="K447" s="116">
        <v>8.7775125718664716E-4</v>
      </c>
      <c r="L447" s="116">
        <v>0.23596910461752804</v>
      </c>
      <c r="M447" s="116">
        <v>6.4826677092727481E-4</v>
      </c>
      <c r="N447" s="116">
        <v>1.6215983491591341</v>
      </c>
      <c r="O447" s="116">
        <v>4.4549405196679511E-3</v>
      </c>
      <c r="P447" s="116">
        <v>1.1420400426171031E-2</v>
      </c>
      <c r="Q447" s="116">
        <v>3.137472644552481E-5</v>
      </c>
      <c r="R447" s="116">
        <v>1.1420400426171031E-2</v>
      </c>
      <c r="S447" s="116">
        <v>3.137472644552481E-5</v>
      </c>
      <c r="T447" s="116">
        <v>5.5497245200332737E-2</v>
      </c>
      <c r="U447" s="118">
        <v>1.5246495934157346E-4</v>
      </c>
      <c r="V447" s="42"/>
      <c r="W447" s="42"/>
      <c r="X447" s="42"/>
      <c r="Y447" s="42"/>
      <c r="Z447" s="42"/>
      <c r="AA447" s="42"/>
      <c r="AB447" s="42"/>
      <c r="AC447" s="50"/>
      <c r="AD447" s="50"/>
      <c r="AE447" s="50"/>
      <c r="AF447" s="50"/>
      <c r="AG447" s="50"/>
      <c r="AH447" s="50"/>
      <c r="AI447" s="42"/>
      <c r="AJ447" s="42"/>
      <c r="AK447" s="42"/>
    </row>
    <row r="448" spans="1:37" x14ac:dyDescent="0.25">
      <c r="A448" s="5" t="s">
        <v>236</v>
      </c>
      <c r="B448" s="4" t="s">
        <v>212</v>
      </c>
      <c r="C448" s="4" t="s">
        <v>239</v>
      </c>
      <c r="D448" s="4" t="s">
        <v>440</v>
      </c>
      <c r="E448" s="31" t="s">
        <v>264</v>
      </c>
      <c r="F448" s="4" t="s">
        <v>426</v>
      </c>
      <c r="G448" s="4" t="s">
        <v>427</v>
      </c>
      <c r="H448" s="4"/>
      <c r="I448" s="113"/>
      <c r="J448" s="120">
        <v>9.3667390391445409</v>
      </c>
      <c r="K448" s="116">
        <v>2.5732799558089398E-2</v>
      </c>
      <c r="L448" s="116">
        <v>46.935606032453123</v>
      </c>
      <c r="M448" s="116">
        <v>0.12894397261662946</v>
      </c>
      <c r="N448" s="116">
        <v>114.34417490313153</v>
      </c>
      <c r="O448" s="116">
        <v>0.31413234863497674</v>
      </c>
      <c r="P448" s="116">
        <v>1.0243554198461438</v>
      </c>
      <c r="Q448" s="116">
        <v>2.8141632413355598E-3</v>
      </c>
      <c r="R448" s="116">
        <v>1.0243554198461438</v>
      </c>
      <c r="S448" s="116">
        <v>2.8141632413355598E-3</v>
      </c>
      <c r="T448" s="116">
        <v>7.9112724999997761</v>
      </c>
      <c r="U448" s="118">
        <v>2.1734265109889496E-2</v>
      </c>
      <c r="V448" s="42"/>
      <c r="W448" s="42"/>
      <c r="X448" s="42"/>
      <c r="Y448" s="42"/>
      <c r="Z448" s="42"/>
      <c r="AA448" s="42"/>
      <c r="AB448" s="42"/>
      <c r="AC448" s="50"/>
      <c r="AD448" s="50"/>
      <c r="AE448" s="50"/>
      <c r="AF448" s="50"/>
      <c r="AG448" s="50"/>
      <c r="AH448" s="50"/>
      <c r="AI448" s="42"/>
      <c r="AJ448" s="42"/>
      <c r="AK448" s="42"/>
    </row>
    <row r="449" spans="1:37" x14ac:dyDescent="0.25">
      <c r="A449" s="5" t="s">
        <v>236</v>
      </c>
      <c r="B449" s="4" t="s">
        <v>212</v>
      </c>
      <c r="C449" s="4" t="s">
        <v>239</v>
      </c>
      <c r="D449" s="4" t="s">
        <v>440</v>
      </c>
      <c r="E449" s="31">
        <v>2275050011</v>
      </c>
      <c r="F449" s="4" t="s">
        <v>428</v>
      </c>
      <c r="G449" s="4" t="s">
        <v>429</v>
      </c>
      <c r="H449" s="4"/>
      <c r="I449" s="113"/>
      <c r="J449" s="120">
        <v>3.3459991983051718</v>
      </c>
      <c r="K449" s="116">
        <v>9.1923054898493724E-3</v>
      </c>
      <c r="L449" s="116">
        <v>0.10165344317258458</v>
      </c>
      <c r="M449" s="116">
        <v>2.79267701023584E-4</v>
      </c>
      <c r="N449" s="116">
        <v>162.60191436892711</v>
      </c>
      <c r="O449" s="116">
        <v>0.44670855595859099</v>
      </c>
      <c r="P449" s="116">
        <v>0.38004259047748284</v>
      </c>
      <c r="Q449" s="116">
        <v>1.0440730507623155E-3</v>
      </c>
      <c r="R449" s="116">
        <v>0.3800259150647109</v>
      </c>
      <c r="S449" s="116">
        <v>1.0440272391887661E-3</v>
      </c>
      <c r="T449" s="116">
        <v>0.16427451219818459</v>
      </c>
      <c r="U449" s="118">
        <v>4.5130360494006756E-4</v>
      </c>
      <c r="V449" s="42"/>
      <c r="W449" s="42"/>
      <c r="X449" s="42"/>
      <c r="Y449" s="42"/>
      <c r="Z449" s="42"/>
      <c r="AA449" s="42"/>
      <c r="AB449" s="42"/>
      <c r="AC449" s="50"/>
      <c r="AD449" s="50"/>
      <c r="AE449" s="50"/>
      <c r="AF449" s="50"/>
      <c r="AG449" s="50"/>
      <c r="AH449" s="50"/>
      <c r="AI449" s="42"/>
      <c r="AJ449" s="42"/>
      <c r="AK449" s="42"/>
    </row>
    <row r="450" spans="1:37" x14ac:dyDescent="0.25">
      <c r="A450" s="5" t="s">
        <v>236</v>
      </c>
      <c r="B450" s="4" t="s">
        <v>212</v>
      </c>
      <c r="C450" s="4" t="s">
        <v>239</v>
      </c>
      <c r="D450" s="4" t="s">
        <v>440</v>
      </c>
      <c r="E450" s="31" t="s">
        <v>265</v>
      </c>
      <c r="F450" s="4" t="s">
        <v>428</v>
      </c>
      <c r="G450" s="4" t="s">
        <v>430</v>
      </c>
      <c r="H450" s="4"/>
      <c r="I450" s="113"/>
      <c r="J450" s="120">
        <v>301.74262408769931</v>
      </c>
      <c r="K450" s="116">
        <v>0.82896325298818496</v>
      </c>
      <c r="L450" s="116">
        <v>83.010803898221383</v>
      </c>
      <c r="M450" s="116">
        <v>0.22805165906104777</v>
      </c>
      <c r="N450" s="116">
        <v>554.28294929137087</v>
      </c>
      <c r="O450" s="116">
        <v>1.5227553551960737</v>
      </c>
      <c r="P450" s="116">
        <v>7.5359517018187239</v>
      </c>
      <c r="Q450" s="116">
        <v>2.0703164015985504E-2</v>
      </c>
      <c r="R450" s="116">
        <v>7.5359517018187239</v>
      </c>
      <c r="S450" s="116">
        <v>2.0703164015985504E-2</v>
      </c>
      <c r="T450" s="116">
        <v>17.264285278879445</v>
      </c>
      <c r="U450" s="118">
        <v>4.7429355161756719E-2</v>
      </c>
      <c r="V450" s="42"/>
      <c r="W450" s="42"/>
      <c r="X450" s="42"/>
      <c r="Y450" s="42"/>
      <c r="Z450" s="42"/>
      <c r="AA450" s="42"/>
      <c r="AB450" s="42"/>
      <c r="AC450" s="50"/>
      <c r="AD450" s="50"/>
      <c r="AE450" s="50"/>
      <c r="AF450" s="50"/>
      <c r="AG450" s="50"/>
      <c r="AH450" s="50"/>
      <c r="AI450" s="42"/>
      <c r="AJ450" s="42"/>
      <c r="AK450" s="42"/>
    </row>
    <row r="451" spans="1:37" x14ac:dyDescent="0.25">
      <c r="A451" s="5" t="s">
        <v>236</v>
      </c>
      <c r="B451" s="4" t="s">
        <v>212</v>
      </c>
      <c r="C451" s="4" t="s">
        <v>239</v>
      </c>
      <c r="D451" s="4" t="s">
        <v>440</v>
      </c>
      <c r="E451" s="31" t="s">
        <v>266</v>
      </c>
      <c r="F451" s="4" t="s">
        <v>431</v>
      </c>
      <c r="G451" s="4" t="s">
        <v>430</v>
      </c>
      <c r="H451" s="4"/>
      <c r="I451" s="113"/>
      <c r="J451" s="120">
        <v>2.00851430268989</v>
      </c>
      <c r="K451" s="116">
        <v>5.5178964359612363E-3</v>
      </c>
      <c r="L451" s="116">
        <v>0.39326213941916965</v>
      </c>
      <c r="M451" s="116">
        <v>1.0803904929098068E-3</v>
      </c>
      <c r="N451" s="116">
        <v>9.3017657416984552</v>
      </c>
      <c r="O451" s="116">
        <v>2.5554301488182569E-2</v>
      </c>
      <c r="P451" s="116">
        <v>4.3379274619410962E-2</v>
      </c>
      <c r="Q451" s="116">
        <v>1.1917383137200813E-4</v>
      </c>
      <c r="R451" s="116">
        <v>4.3379274619410962E-2</v>
      </c>
      <c r="S451" s="116">
        <v>1.1917383137200813E-4</v>
      </c>
      <c r="T451" s="116">
        <v>0.14144593734281075</v>
      </c>
      <c r="U451" s="118">
        <v>3.8858773995277676E-4</v>
      </c>
      <c r="V451" s="42"/>
      <c r="W451" s="42"/>
      <c r="X451" s="42"/>
      <c r="Y451" s="42"/>
      <c r="Z451" s="42"/>
      <c r="AA451" s="42"/>
      <c r="AB451" s="42"/>
      <c r="AC451" s="50"/>
      <c r="AD451" s="50"/>
      <c r="AE451" s="50"/>
      <c r="AF451" s="50"/>
      <c r="AG451" s="50"/>
      <c r="AH451" s="50"/>
      <c r="AI451" s="42"/>
      <c r="AJ451" s="42"/>
      <c r="AK451" s="42"/>
    </row>
    <row r="452" spans="1:37" x14ac:dyDescent="0.25">
      <c r="A452" s="5" t="s">
        <v>236</v>
      </c>
      <c r="B452" s="4" t="s">
        <v>212</v>
      </c>
      <c r="C452" s="4" t="s">
        <v>239</v>
      </c>
      <c r="D452" s="4" t="s">
        <v>440</v>
      </c>
      <c r="E452" s="31" t="s">
        <v>267</v>
      </c>
      <c r="F452" s="4"/>
      <c r="G452" s="4" t="s">
        <v>432</v>
      </c>
      <c r="H452" s="4"/>
      <c r="I452" s="113"/>
      <c r="J452" s="120">
        <v>0.49611022846634401</v>
      </c>
      <c r="K452" s="116">
        <v>1.3629401880943517E-3</v>
      </c>
      <c r="L452" s="116">
        <v>3.3708455925257366</v>
      </c>
      <c r="M452" s="116">
        <v>9.2605648146311444E-3</v>
      </c>
      <c r="N452" s="116">
        <v>13.572990219912935</v>
      </c>
      <c r="O452" s="116">
        <v>3.7288434670090478E-2</v>
      </c>
      <c r="P452" s="116">
        <v>0.6681019011538234</v>
      </c>
      <c r="Q452" s="116">
        <v>1.8354447833896247E-3</v>
      </c>
      <c r="R452" s="116">
        <v>0.6681019011538234</v>
      </c>
      <c r="S452" s="116">
        <v>1.8354447833896247E-3</v>
      </c>
      <c r="T452" s="116">
        <v>0.67722430657816968</v>
      </c>
      <c r="U452" s="118">
        <v>1.8605063367532135E-3</v>
      </c>
      <c r="V452" s="42"/>
      <c r="W452" s="42"/>
      <c r="X452" s="42"/>
      <c r="Y452" s="42"/>
      <c r="Z452" s="42"/>
      <c r="AA452" s="42"/>
      <c r="AB452" s="42"/>
      <c r="AC452" s="50"/>
      <c r="AD452" s="50"/>
      <c r="AE452" s="50"/>
      <c r="AF452" s="50"/>
      <c r="AG452" s="50"/>
      <c r="AH452" s="50"/>
      <c r="AI452" s="42"/>
      <c r="AJ452" s="42"/>
      <c r="AK452" s="42"/>
    </row>
    <row r="453" spans="1:37" x14ac:dyDescent="0.25">
      <c r="A453" s="5" t="s">
        <v>236</v>
      </c>
      <c r="B453" s="4" t="s">
        <v>212</v>
      </c>
      <c r="C453" s="4" t="s">
        <v>277</v>
      </c>
      <c r="D453" s="4" t="s">
        <v>440</v>
      </c>
      <c r="E453" s="31" t="s">
        <v>271</v>
      </c>
      <c r="F453" s="4" t="s">
        <v>433</v>
      </c>
      <c r="G453" s="4" t="s">
        <v>406</v>
      </c>
      <c r="H453" s="4" t="s">
        <v>436</v>
      </c>
      <c r="I453" s="113"/>
      <c r="J453" s="106">
        <v>11.719344069434808</v>
      </c>
      <c r="K453" s="106">
        <v>3.219600019075497E-2</v>
      </c>
      <c r="L453" s="106">
        <v>208.03286733891878</v>
      </c>
      <c r="M453" s="106">
        <v>0.57151886631571092</v>
      </c>
      <c r="N453" s="106">
        <v>37.831690643192033</v>
      </c>
      <c r="O453" s="106">
        <v>0.10393321605272537</v>
      </c>
      <c r="P453" s="106">
        <v>9.8220608340652191</v>
      </c>
      <c r="Q453" s="106">
        <v>2.6983683610069288E-2</v>
      </c>
      <c r="R453" s="106">
        <v>9.5079094770339108</v>
      </c>
      <c r="S453" s="106">
        <v>2.6120630431411843E-2</v>
      </c>
      <c r="T453" s="106">
        <v>9.1972653563861222</v>
      </c>
      <c r="U453" s="106">
        <v>2.5267212517544289E-2</v>
      </c>
      <c r="AH453" s="50"/>
      <c r="AI453" s="50"/>
      <c r="AJ453" s="42"/>
      <c r="AK453" s="42"/>
    </row>
    <row r="454" spans="1:37" x14ac:dyDescent="0.25">
      <c r="A454" s="5" t="s">
        <v>236</v>
      </c>
      <c r="B454" s="4" t="s">
        <v>212</v>
      </c>
      <c r="C454" s="4" t="s">
        <v>239</v>
      </c>
      <c r="D454" s="4" t="s">
        <v>440</v>
      </c>
      <c r="E454" s="31" t="s">
        <v>272</v>
      </c>
      <c r="F454" s="4" t="s">
        <v>420</v>
      </c>
      <c r="G454" s="4" t="s">
        <v>406</v>
      </c>
      <c r="H454" s="4" t="s">
        <v>437</v>
      </c>
      <c r="I454" s="113"/>
      <c r="J454" s="120">
        <v>10.468673712699999</v>
      </c>
      <c r="K454" s="116">
        <v>2.8760092617307692E-2</v>
      </c>
      <c r="L454" s="116">
        <v>211.969613049</v>
      </c>
      <c r="M454" s="116">
        <v>0.58233410178296707</v>
      </c>
      <c r="N454" s="116">
        <v>30.203760467199999</v>
      </c>
      <c r="O454" s="116">
        <v>8.2977363920879121E-2</v>
      </c>
      <c r="P454" s="116">
        <v>7.0156808422000001</v>
      </c>
      <c r="Q454" s="116">
        <v>1.9273848467582417E-2</v>
      </c>
      <c r="R454" s="116">
        <v>6.4544241499000004</v>
      </c>
      <c r="S454" s="116">
        <v>1.7731934477747253E-2</v>
      </c>
      <c r="T454" s="116">
        <v>2.1327797214899999</v>
      </c>
      <c r="U454" s="118">
        <v>5.8592849491483513E-3</v>
      </c>
      <c r="V454" s="42"/>
      <c r="W454" s="42"/>
      <c r="X454" s="42"/>
      <c r="Y454" s="42"/>
      <c r="Z454" s="42"/>
      <c r="AA454" s="42"/>
      <c r="AB454" s="42"/>
      <c r="AC454" s="50"/>
      <c r="AD454" s="50"/>
      <c r="AE454" s="50"/>
      <c r="AF454" s="50"/>
      <c r="AG454" s="50"/>
      <c r="AH454" s="50"/>
      <c r="AI454" s="42"/>
      <c r="AJ454" s="42"/>
      <c r="AK454" s="42"/>
    </row>
    <row r="455" spans="1:37" x14ac:dyDescent="0.25">
      <c r="A455" s="5" t="s">
        <v>236</v>
      </c>
      <c r="B455" s="4" t="s">
        <v>212</v>
      </c>
      <c r="C455" s="4" t="s">
        <v>239</v>
      </c>
      <c r="D455" s="4" t="s">
        <v>440</v>
      </c>
      <c r="E455" s="31" t="s">
        <v>268</v>
      </c>
      <c r="F455" s="4" t="s">
        <v>420</v>
      </c>
      <c r="G455" s="4" t="s">
        <v>406</v>
      </c>
      <c r="H455" s="4" t="s">
        <v>437</v>
      </c>
      <c r="I455" s="113"/>
      <c r="J455" s="120">
        <v>1.875789902789226</v>
      </c>
      <c r="K455" s="116">
        <v>5.1532689637066647E-3</v>
      </c>
      <c r="L455" s="116">
        <v>48.245625071739369</v>
      </c>
      <c r="M455" s="116">
        <v>0.132542926021262</v>
      </c>
      <c r="N455" s="116">
        <v>4.7503384686020302</v>
      </c>
      <c r="O455" s="116">
        <v>1.3050380408247336E-2</v>
      </c>
      <c r="P455" s="116">
        <v>1.00807675305957</v>
      </c>
      <c r="Q455" s="116">
        <v>2.769441629284533E-3</v>
      </c>
      <c r="R455" s="116">
        <v>0.92743061281480421</v>
      </c>
      <c r="S455" s="116">
        <v>2.5478862989417699E-3</v>
      </c>
      <c r="T455" s="116">
        <v>3.9134155576664949E-2</v>
      </c>
      <c r="U455" s="118">
        <v>1.075114164194092E-4</v>
      </c>
      <c r="V455" s="42"/>
      <c r="W455" s="42"/>
      <c r="X455" s="42"/>
      <c r="Y455" s="42"/>
      <c r="Z455" s="42"/>
      <c r="AA455" s="42"/>
      <c r="AB455" s="42"/>
      <c r="AC455" s="50"/>
      <c r="AD455" s="50"/>
      <c r="AE455" s="50"/>
      <c r="AF455" s="50"/>
      <c r="AG455" s="50"/>
      <c r="AH455" s="50"/>
      <c r="AI455" s="42"/>
      <c r="AJ455" s="42"/>
      <c r="AK455" s="42"/>
    </row>
    <row r="456" spans="1:37" x14ac:dyDescent="0.25">
      <c r="A456" s="5" t="s">
        <v>236</v>
      </c>
      <c r="B456" s="4" t="s">
        <v>212</v>
      </c>
      <c r="C456" s="4" t="s">
        <v>239</v>
      </c>
      <c r="D456" s="4" t="s">
        <v>440</v>
      </c>
      <c r="E456" s="31" t="s">
        <v>269</v>
      </c>
      <c r="F456" s="4" t="s">
        <v>420</v>
      </c>
      <c r="G456" s="4" t="s">
        <v>406</v>
      </c>
      <c r="H456" s="4" t="s">
        <v>437</v>
      </c>
      <c r="I456" s="113"/>
      <c r="J456" s="120">
        <v>27.614268188770897</v>
      </c>
      <c r="K456" s="116">
        <v>7.5863374144974988E-2</v>
      </c>
      <c r="L456" s="116">
        <v>583.67273211495888</v>
      </c>
      <c r="M456" s="116">
        <v>1.6034965167993376</v>
      </c>
      <c r="N456" s="116">
        <v>83.933943263699803</v>
      </c>
      <c r="O456" s="116">
        <v>0.2305877562189555</v>
      </c>
      <c r="P456" s="116">
        <v>14.602974751134806</v>
      </c>
      <c r="Q456" s="116">
        <v>4.0118062503117599E-2</v>
      </c>
      <c r="R456" s="116">
        <v>13.434736771044019</v>
      </c>
      <c r="S456" s="116">
        <v>3.6908617502868182E-2</v>
      </c>
      <c r="T456" s="116">
        <v>0.69190364906622837</v>
      </c>
      <c r="U456" s="118">
        <v>1.9008342007313967E-3</v>
      </c>
      <c r="V456" s="42"/>
      <c r="W456" s="42"/>
      <c r="X456" s="42"/>
      <c r="Y456" s="42"/>
      <c r="Z456" s="42"/>
      <c r="AA456" s="42"/>
      <c r="AB456" s="42"/>
      <c r="AC456" s="50"/>
      <c r="AD456" s="50"/>
      <c r="AE456" s="50"/>
      <c r="AF456" s="50"/>
      <c r="AG456" s="50"/>
      <c r="AH456" s="50"/>
      <c r="AI456" s="42"/>
      <c r="AJ456" s="42"/>
      <c r="AK456" s="42"/>
    </row>
    <row r="457" spans="1:37" x14ac:dyDescent="0.25">
      <c r="A457" s="5" t="s">
        <v>236</v>
      </c>
      <c r="B457" s="31" t="s">
        <v>213</v>
      </c>
      <c r="C457" s="4" t="s">
        <v>240</v>
      </c>
      <c r="D457" s="4" t="s">
        <v>421</v>
      </c>
      <c r="E457" s="31" t="s">
        <v>0</v>
      </c>
      <c r="F457" s="4" t="s">
        <v>324</v>
      </c>
      <c r="G457" s="4" t="s">
        <v>325</v>
      </c>
      <c r="H457" s="4" t="s">
        <v>326</v>
      </c>
      <c r="I457" s="113">
        <v>2310.1745999999998</v>
      </c>
      <c r="J457" s="120">
        <v>197.99844723999999</v>
      </c>
      <c r="K457" s="116">
        <v>0.69331280532000017</v>
      </c>
      <c r="L457" s="116">
        <v>1.3170158999999999</v>
      </c>
      <c r="M457" s="116">
        <v>4.5807338000000003E-3</v>
      </c>
      <c r="N457" s="116">
        <v>170.81988999999999</v>
      </c>
      <c r="O457" s="116">
        <v>0.59413123000000001</v>
      </c>
      <c r="P457" s="116">
        <v>7.2993750999999998</v>
      </c>
      <c r="Q457" s="116">
        <v>2.5388071000000002E-2</v>
      </c>
      <c r="R457" s="116">
        <v>6.7154250920000003</v>
      </c>
      <c r="S457" s="116">
        <v>2.3357025320000002E-2</v>
      </c>
      <c r="T457" s="116">
        <v>2.0344382000000001E-2</v>
      </c>
      <c r="U457" s="118">
        <v>6.7596708999999994E-5</v>
      </c>
      <c r="V457" s="42"/>
      <c r="W457" s="42"/>
      <c r="X457" s="42"/>
      <c r="Y457" s="42"/>
      <c r="Z457" s="42"/>
      <c r="AA457" s="42"/>
      <c r="AB457" s="42"/>
      <c r="AC457" s="50"/>
      <c r="AD457" s="50"/>
      <c r="AE457" s="50"/>
      <c r="AF457" s="50"/>
      <c r="AG457" s="50"/>
      <c r="AH457" s="50"/>
      <c r="AI457" s="42"/>
      <c r="AJ457" s="42"/>
      <c r="AK457" s="42"/>
    </row>
    <row r="458" spans="1:37" x14ac:dyDescent="0.25">
      <c r="A458" s="5" t="s">
        <v>236</v>
      </c>
      <c r="B458" s="31" t="s">
        <v>213</v>
      </c>
      <c r="C458" s="4" t="s">
        <v>240</v>
      </c>
      <c r="D458" s="4" t="s">
        <v>421</v>
      </c>
      <c r="E458" s="31" t="s">
        <v>1</v>
      </c>
      <c r="F458" s="4" t="s">
        <v>327</v>
      </c>
      <c r="G458" s="4" t="s">
        <v>325</v>
      </c>
      <c r="H458" s="4" t="s">
        <v>326</v>
      </c>
      <c r="I458" s="113">
        <v>0</v>
      </c>
      <c r="J458" s="120">
        <v>0</v>
      </c>
      <c r="K458" s="116">
        <v>0</v>
      </c>
      <c r="L458" s="116">
        <v>0</v>
      </c>
      <c r="M458" s="116">
        <v>0</v>
      </c>
      <c r="N458" s="116">
        <v>0</v>
      </c>
      <c r="O458" s="116">
        <v>0</v>
      </c>
      <c r="P458" s="116">
        <v>0</v>
      </c>
      <c r="Q458" s="116">
        <v>0</v>
      </c>
      <c r="R458" s="116">
        <v>0</v>
      </c>
      <c r="S458" s="116">
        <v>0</v>
      </c>
      <c r="T458" s="116">
        <v>0</v>
      </c>
      <c r="U458" s="118">
        <v>0</v>
      </c>
      <c r="V458" s="42"/>
      <c r="W458" s="42"/>
      <c r="X458" s="42"/>
      <c r="Y458" s="42"/>
      <c r="Z458" s="42"/>
      <c r="AA458" s="42"/>
      <c r="AB458" s="42"/>
      <c r="AC458" s="50"/>
      <c r="AD458" s="50"/>
      <c r="AE458" s="50"/>
      <c r="AF458" s="50"/>
      <c r="AG458" s="50"/>
      <c r="AH458" s="50"/>
      <c r="AI458" s="42"/>
      <c r="AJ458" s="42"/>
      <c r="AK458" s="42"/>
    </row>
    <row r="459" spans="1:37" x14ac:dyDescent="0.25">
      <c r="A459" s="5" t="s">
        <v>236</v>
      </c>
      <c r="B459" s="31" t="s">
        <v>213</v>
      </c>
      <c r="C459" s="4" t="s">
        <v>240</v>
      </c>
      <c r="D459" s="4" t="s">
        <v>421</v>
      </c>
      <c r="E459" s="31" t="s">
        <v>2</v>
      </c>
      <c r="F459" s="4" t="s">
        <v>328</v>
      </c>
      <c r="G459" s="4" t="s">
        <v>325</v>
      </c>
      <c r="H459" s="4" t="s">
        <v>326</v>
      </c>
      <c r="I459" s="113">
        <v>3280.9816999999998</v>
      </c>
      <c r="J459" s="120">
        <v>229.83514692</v>
      </c>
      <c r="K459" s="116">
        <v>0.80489518033999996</v>
      </c>
      <c r="L459" s="116">
        <v>1.8671932</v>
      </c>
      <c r="M459" s="116">
        <v>6.4943144000000003E-3</v>
      </c>
      <c r="N459" s="116">
        <v>249.75996000000001</v>
      </c>
      <c r="O459" s="116">
        <v>0.86869412999999995</v>
      </c>
      <c r="P459" s="116">
        <v>8.2651310000000002</v>
      </c>
      <c r="Q459" s="116">
        <v>2.8747080000000001E-2</v>
      </c>
      <c r="R459" s="116">
        <v>7.6039205200000008</v>
      </c>
      <c r="S459" s="116">
        <v>2.6447313600000001E-2</v>
      </c>
      <c r="T459" s="116">
        <v>2.1385811000000001E-2</v>
      </c>
      <c r="U459" s="118">
        <v>7.1056995000000001E-5</v>
      </c>
      <c r="V459" s="42"/>
      <c r="W459" s="42"/>
      <c r="X459" s="42"/>
      <c r="Y459" s="42"/>
      <c r="Z459" s="42"/>
      <c r="AA459" s="42"/>
      <c r="AB459" s="42"/>
      <c r="AC459" s="50"/>
      <c r="AD459" s="50"/>
      <c r="AE459" s="50"/>
      <c r="AF459" s="50"/>
      <c r="AG459" s="50"/>
      <c r="AH459" s="50"/>
      <c r="AI459" s="42"/>
      <c r="AJ459" s="42"/>
      <c r="AK459" s="42"/>
    </row>
    <row r="460" spans="1:37" x14ac:dyDescent="0.25">
      <c r="A460" s="5" t="s">
        <v>236</v>
      </c>
      <c r="B460" s="31" t="s">
        <v>213</v>
      </c>
      <c r="C460" s="4" t="s">
        <v>240</v>
      </c>
      <c r="D460" s="4" t="s">
        <v>421</v>
      </c>
      <c r="E460" s="31" t="s">
        <v>3</v>
      </c>
      <c r="F460" s="4" t="s">
        <v>329</v>
      </c>
      <c r="G460" s="4" t="s">
        <v>325</v>
      </c>
      <c r="H460" s="4" t="s">
        <v>326</v>
      </c>
      <c r="I460" s="113">
        <v>905.86495767999997</v>
      </c>
      <c r="J460" s="120">
        <v>4.8187168501980011</v>
      </c>
      <c r="K460" s="116">
        <v>1.7774872118616995E-2</v>
      </c>
      <c r="L460" s="116">
        <v>1.2678203827000001</v>
      </c>
      <c r="M460" s="116">
        <v>4.4096262817999998E-3</v>
      </c>
      <c r="N460" s="116">
        <v>88.902095589999988</v>
      </c>
      <c r="O460" s="116">
        <v>0.30921173821999998</v>
      </c>
      <c r="P460" s="116">
        <v>4.0879468299999999E-2</v>
      </c>
      <c r="Q460" s="116">
        <v>1.4218351599999999E-4</v>
      </c>
      <c r="R460" s="116">
        <v>3.7609110836000006E-2</v>
      </c>
      <c r="S460" s="116">
        <v>1.3080883472000001E-4</v>
      </c>
      <c r="T460" s="116">
        <v>7.4816755791000007E-3</v>
      </c>
      <c r="U460" s="118">
        <v>2.4858789284E-5</v>
      </c>
      <c r="V460" s="42"/>
      <c r="W460" s="42"/>
      <c r="X460" s="42"/>
      <c r="Y460" s="42"/>
      <c r="Z460" s="42"/>
      <c r="AA460" s="42"/>
      <c r="AB460" s="42"/>
      <c r="AC460" s="50"/>
      <c r="AD460" s="50"/>
      <c r="AE460" s="50"/>
      <c r="AF460" s="50"/>
      <c r="AG460" s="50"/>
      <c r="AH460" s="50"/>
      <c r="AI460" s="42"/>
      <c r="AJ460" s="42"/>
      <c r="AK460" s="42"/>
    </row>
    <row r="461" spans="1:37" x14ac:dyDescent="0.25">
      <c r="A461" s="5" t="s">
        <v>236</v>
      </c>
      <c r="B461" s="31" t="s">
        <v>213</v>
      </c>
      <c r="C461" s="4" t="s">
        <v>240</v>
      </c>
      <c r="D461" s="4" t="s">
        <v>421</v>
      </c>
      <c r="E461" s="31" t="s">
        <v>4</v>
      </c>
      <c r="F461" s="4" t="s">
        <v>330</v>
      </c>
      <c r="G461" s="4" t="s">
        <v>331</v>
      </c>
      <c r="H461" s="4" t="s">
        <v>326</v>
      </c>
      <c r="I461" s="113">
        <v>178.68799000000001</v>
      </c>
      <c r="J461" s="120">
        <v>4.0023283705999999</v>
      </c>
      <c r="K461" s="116">
        <v>1.4922641367E-2</v>
      </c>
      <c r="L461" s="116">
        <v>9.6886553E-2</v>
      </c>
      <c r="M461" s="116">
        <v>3.6049733000000002E-4</v>
      </c>
      <c r="N461" s="116">
        <v>16.846979000000001</v>
      </c>
      <c r="O461" s="116">
        <v>6.2684551000000005E-2</v>
      </c>
      <c r="P461" s="116">
        <v>0.60248506000000002</v>
      </c>
      <c r="Q461" s="116">
        <v>2.2417379E-3</v>
      </c>
      <c r="R461" s="116">
        <v>0.55428625520000008</v>
      </c>
      <c r="S461" s="116">
        <v>2.062398868E-3</v>
      </c>
      <c r="T461" s="116">
        <v>1.0564404E-3</v>
      </c>
      <c r="U461" s="118">
        <v>3.7550923999999998E-6</v>
      </c>
      <c r="V461" s="42"/>
      <c r="W461" s="42"/>
      <c r="X461" s="42"/>
      <c r="Y461" s="42"/>
      <c r="Z461" s="42"/>
      <c r="AA461" s="42"/>
      <c r="AB461" s="42"/>
      <c r="AC461" s="50"/>
      <c r="AD461" s="50"/>
      <c r="AE461" s="50"/>
      <c r="AF461" s="50"/>
      <c r="AG461" s="50"/>
      <c r="AH461" s="50"/>
      <c r="AI461" s="42"/>
      <c r="AJ461" s="42"/>
      <c r="AK461" s="42"/>
    </row>
    <row r="462" spans="1:37" x14ac:dyDescent="0.25">
      <c r="A462" s="5" t="s">
        <v>236</v>
      </c>
      <c r="B462" s="31" t="s">
        <v>213</v>
      </c>
      <c r="C462" s="4" t="s">
        <v>240</v>
      </c>
      <c r="D462" s="4" t="s">
        <v>421</v>
      </c>
      <c r="E462" s="31" t="s">
        <v>5</v>
      </c>
      <c r="F462" s="4" t="s">
        <v>332</v>
      </c>
      <c r="G462" s="4" t="s">
        <v>331</v>
      </c>
      <c r="H462" s="4" t="s">
        <v>326</v>
      </c>
      <c r="I462" s="113">
        <v>16.789200000000001</v>
      </c>
      <c r="J462" s="120">
        <v>0.14442016559000004</v>
      </c>
      <c r="K462" s="116">
        <v>5.3895269754000014E-4</v>
      </c>
      <c r="L462" s="116">
        <v>6.4715822000000001E-3</v>
      </c>
      <c r="M462" s="116">
        <v>2.4079582999999999E-5</v>
      </c>
      <c r="N462" s="116">
        <v>0.63156539</v>
      </c>
      <c r="O462" s="116">
        <v>2.3499404000000002E-3</v>
      </c>
      <c r="P462" s="116">
        <v>2.1280312999999999E-2</v>
      </c>
      <c r="Q462" s="116">
        <v>7.9180193999999995E-5</v>
      </c>
      <c r="R462" s="116">
        <v>1.9577887959999998E-2</v>
      </c>
      <c r="S462" s="116">
        <v>7.2845778479999998E-5</v>
      </c>
      <c r="T462" s="116">
        <v>6.8795015999999998E-5</v>
      </c>
      <c r="U462" s="118">
        <v>2.4453027000000001E-7</v>
      </c>
      <c r="V462" s="42"/>
      <c r="W462" s="42"/>
      <c r="X462" s="42"/>
      <c r="Y462" s="42"/>
      <c r="Z462" s="42"/>
      <c r="AA462" s="42"/>
      <c r="AB462" s="42"/>
      <c r="AC462" s="50"/>
      <c r="AD462" s="50"/>
      <c r="AE462" s="50"/>
      <c r="AF462" s="50"/>
      <c r="AG462" s="50"/>
      <c r="AH462" s="50"/>
      <c r="AI462" s="42"/>
      <c r="AJ462" s="42"/>
      <c r="AK462" s="42"/>
    </row>
    <row r="463" spans="1:37" x14ac:dyDescent="0.25">
      <c r="A463" s="5" t="s">
        <v>236</v>
      </c>
      <c r="B463" s="31" t="s">
        <v>213</v>
      </c>
      <c r="C463" s="4" t="s">
        <v>240</v>
      </c>
      <c r="D463" s="4" t="s">
        <v>421</v>
      </c>
      <c r="E463" s="31" t="s">
        <v>6</v>
      </c>
      <c r="F463" s="4" t="s">
        <v>333</v>
      </c>
      <c r="G463" s="4" t="s">
        <v>331</v>
      </c>
      <c r="H463" s="4" t="s">
        <v>326</v>
      </c>
      <c r="I463" s="113">
        <v>16.081347999999998</v>
      </c>
      <c r="J463" s="120">
        <v>0.17207824829999999</v>
      </c>
      <c r="K463" s="116">
        <v>6.4140776643999999E-4</v>
      </c>
      <c r="L463" s="116">
        <v>7.7497586999999996E-3</v>
      </c>
      <c r="M463" s="116">
        <v>2.8835448E-5</v>
      </c>
      <c r="N463" s="116">
        <v>0.76204485</v>
      </c>
      <c r="O463" s="116">
        <v>2.8354309000000002E-3</v>
      </c>
      <c r="P463" s="116">
        <v>2.5654517000000002E-2</v>
      </c>
      <c r="Q463" s="116">
        <v>9.5455804999999995E-5</v>
      </c>
      <c r="R463" s="116">
        <v>2.3602155640000004E-2</v>
      </c>
      <c r="S463" s="116">
        <v>8.7819340599999994E-5</v>
      </c>
      <c r="T463" s="116">
        <v>8.2233018000000006E-5</v>
      </c>
      <c r="U463" s="118">
        <v>2.9229525000000002E-7</v>
      </c>
      <c r="V463" s="42"/>
      <c r="W463" s="42"/>
      <c r="X463" s="42"/>
      <c r="Y463" s="42"/>
      <c r="Z463" s="42"/>
      <c r="AA463" s="42"/>
      <c r="AB463" s="42"/>
      <c r="AC463" s="50"/>
      <c r="AD463" s="50"/>
      <c r="AE463" s="50"/>
      <c r="AF463" s="50"/>
      <c r="AG463" s="50"/>
      <c r="AH463" s="50"/>
      <c r="AI463" s="42"/>
      <c r="AJ463" s="42"/>
      <c r="AK463" s="42"/>
    </row>
    <row r="464" spans="1:37" x14ac:dyDescent="0.25">
      <c r="A464" s="5" t="s">
        <v>236</v>
      </c>
      <c r="B464" s="31" t="s">
        <v>213</v>
      </c>
      <c r="C464" s="4" t="s">
        <v>240</v>
      </c>
      <c r="D464" s="4" t="s">
        <v>421</v>
      </c>
      <c r="E464" s="31" t="s">
        <v>7</v>
      </c>
      <c r="F464" s="4" t="s">
        <v>334</v>
      </c>
      <c r="G464" s="4" t="s">
        <v>331</v>
      </c>
      <c r="H464" s="4" t="s">
        <v>326</v>
      </c>
      <c r="I464" s="113">
        <v>4.1946780000000003E-2</v>
      </c>
      <c r="J464" s="120">
        <v>1.4069724988E-3</v>
      </c>
      <c r="K464" s="116">
        <v>5.2353000725000001E-6</v>
      </c>
      <c r="L464" s="116">
        <v>5.4096603000000001E-5</v>
      </c>
      <c r="M464" s="116">
        <v>2.0128367000000001E-7</v>
      </c>
      <c r="N464" s="116">
        <v>5.5184225E-3</v>
      </c>
      <c r="O464" s="116">
        <v>2.0533051000000001E-5</v>
      </c>
      <c r="P464" s="116">
        <v>1.8566527000000001E-4</v>
      </c>
      <c r="Q464" s="116">
        <v>6.9082682E-7</v>
      </c>
      <c r="R464" s="116">
        <v>1.7081204840000002E-4</v>
      </c>
      <c r="S464" s="116">
        <v>6.3556067440000005E-7</v>
      </c>
      <c r="T464" s="116">
        <v>5.6842849999999997E-7</v>
      </c>
      <c r="U464" s="118">
        <v>2.0204658000000001E-9</v>
      </c>
      <c r="V464" s="42"/>
      <c r="W464" s="42"/>
      <c r="X464" s="42"/>
      <c r="Y464" s="42"/>
      <c r="Z464" s="42"/>
      <c r="AA464" s="42"/>
      <c r="AB464" s="42"/>
      <c r="AC464" s="50"/>
      <c r="AD464" s="50"/>
      <c r="AE464" s="50"/>
      <c r="AF464" s="50"/>
      <c r="AG464" s="50"/>
      <c r="AH464" s="50"/>
      <c r="AI464" s="42"/>
      <c r="AJ464" s="42"/>
      <c r="AK464" s="42"/>
    </row>
    <row r="465" spans="1:37" x14ac:dyDescent="0.25">
      <c r="A465" s="5" t="s">
        <v>236</v>
      </c>
      <c r="B465" s="31" t="s">
        <v>213</v>
      </c>
      <c r="C465" s="4" t="s">
        <v>240</v>
      </c>
      <c r="D465" s="4" t="s">
        <v>421</v>
      </c>
      <c r="E465" s="31" t="s">
        <v>8</v>
      </c>
      <c r="F465" s="4" t="s">
        <v>335</v>
      </c>
      <c r="G465" s="4" t="s">
        <v>331</v>
      </c>
      <c r="H465" s="4" t="s">
        <v>326</v>
      </c>
      <c r="I465" s="113">
        <v>76.474221</v>
      </c>
      <c r="J465" s="120">
        <v>10.18915888235</v>
      </c>
      <c r="K465" s="116">
        <v>3.7899796861399999E-2</v>
      </c>
      <c r="L465" s="116">
        <v>0.25467968400000002</v>
      </c>
      <c r="M465" s="116">
        <v>9.4761696000000004E-4</v>
      </c>
      <c r="N465" s="116">
        <v>43.881671399999995</v>
      </c>
      <c r="O465" s="116">
        <v>0.163275743</v>
      </c>
      <c r="P465" s="116">
        <v>1.5707713400000001</v>
      </c>
      <c r="Q465" s="116">
        <v>5.8445564599999998E-3</v>
      </c>
      <c r="R465" s="116">
        <v>1.4451096328000002</v>
      </c>
      <c r="S465" s="116">
        <v>5.376991943200001E-3</v>
      </c>
      <c r="T465" s="116">
        <v>2.7301141100000001E-3</v>
      </c>
      <c r="U465" s="118">
        <v>9.7041255000000006E-6</v>
      </c>
      <c r="V465" s="42"/>
      <c r="W465" s="42"/>
      <c r="X465" s="42"/>
      <c r="Y465" s="42"/>
      <c r="Z465" s="42"/>
      <c r="AA465" s="42"/>
      <c r="AB465" s="42"/>
      <c r="AC465" s="50"/>
      <c r="AD465" s="50"/>
      <c r="AE465" s="50"/>
      <c r="AF465" s="50"/>
      <c r="AG465" s="50"/>
      <c r="AH465" s="50"/>
      <c r="AI465" s="42"/>
      <c r="AJ465" s="42"/>
      <c r="AK465" s="42"/>
    </row>
    <row r="466" spans="1:37" x14ac:dyDescent="0.25">
      <c r="A466" s="5" t="s">
        <v>236</v>
      </c>
      <c r="B466" s="31" t="s">
        <v>213</v>
      </c>
      <c r="C466" s="4" t="s">
        <v>240</v>
      </c>
      <c r="D466" s="4" t="s">
        <v>421</v>
      </c>
      <c r="E466" s="31" t="s">
        <v>9</v>
      </c>
      <c r="F466" s="4" t="s">
        <v>336</v>
      </c>
      <c r="G466" s="4" t="s">
        <v>331</v>
      </c>
      <c r="H466" s="4" t="s">
        <v>326</v>
      </c>
      <c r="I466" s="113">
        <v>1.6149507999999999</v>
      </c>
      <c r="J466" s="120">
        <v>3.4997173884000005E-2</v>
      </c>
      <c r="K466" s="116">
        <v>1.3046266468E-4</v>
      </c>
      <c r="L466" s="116">
        <v>1.524603E-3</v>
      </c>
      <c r="M466" s="116">
        <v>5.6727717000000004E-6</v>
      </c>
      <c r="N466" s="116">
        <v>0.15552552</v>
      </c>
      <c r="O466" s="116">
        <v>5.7868234999999997E-4</v>
      </c>
      <c r="P466" s="116">
        <v>5.2325981999999998E-3</v>
      </c>
      <c r="Q466" s="116">
        <v>1.9469551E-5</v>
      </c>
      <c r="R466" s="116">
        <v>4.8139903440000001E-3</v>
      </c>
      <c r="S466" s="116">
        <v>1.791198692E-5</v>
      </c>
      <c r="T466" s="116">
        <v>1.6020004999999999E-5</v>
      </c>
      <c r="U466" s="118">
        <v>5.6942724E-8</v>
      </c>
      <c r="V466" s="42"/>
      <c r="W466" s="42"/>
      <c r="X466" s="42"/>
      <c r="Y466" s="42"/>
      <c r="Z466" s="42"/>
      <c r="AA466" s="42"/>
      <c r="AB466" s="42"/>
      <c r="AC466" s="50"/>
      <c r="AD466" s="50"/>
      <c r="AE466" s="50"/>
      <c r="AF466" s="50"/>
      <c r="AG466" s="50"/>
      <c r="AH466" s="50"/>
      <c r="AI466" s="42"/>
      <c r="AJ466" s="42"/>
      <c r="AK466" s="42"/>
    </row>
    <row r="467" spans="1:37" x14ac:dyDescent="0.25">
      <c r="A467" s="5" t="s">
        <v>236</v>
      </c>
      <c r="B467" s="31" t="s">
        <v>213</v>
      </c>
      <c r="C467" s="4" t="s">
        <v>240</v>
      </c>
      <c r="D467" s="4" t="s">
        <v>421</v>
      </c>
      <c r="E467" s="31" t="s">
        <v>10</v>
      </c>
      <c r="F467" s="4" t="s">
        <v>337</v>
      </c>
      <c r="G467" s="4" t="s">
        <v>338</v>
      </c>
      <c r="H467" s="4" t="s">
        <v>326</v>
      </c>
      <c r="I467" s="113">
        <v>2.0834603</v>
      </c>
      <c r="J467" s="120">
        <v>6.1585304640999997E-2</v>
      </c>
      <c r="K467" s="116">
        <v>1.9573684827999999E-4</v>
      </c>
      <c r="L467" s="116">
        <v>2.4936348000000001E-3</v>
      </c>
      <c r="M467" s="116">
        <v>7.9055434999999998E-6</v>
      </c>
      <c r="N467" s="116">
        <v>0.25437694999999999</v>
      </c>
      <c r="O467" s="116">
        <v>8.0644862999999995E-4</v>
      </c>
      <c r="P467" s="116">
        <v>8.5584176999999994E-3</v>
      </c>
      <c r="Q467" s="116">
        <v>2.7132664E-5</v>
      </c>
      <c r="R467" s="116">
        <v>7.8737442839999991E-3</v>
      </c>
      <c r="S467" s="116">
        <v>2.4962050880000001E-5</v>
      </c>
      <c r="T467" s="116">
        <v>2.6202254999999998E-5</v>
      </c>
      <c r="U467" s="118">
        <v>7.9355075000000006E-8</v>
      </c>
      <c r="V467" s="42"/>
      <c r="W467" s="42"/>
      <c r="X467" s="42"/>
      <c r="Y467" s="42"/>
      <c r="Z467" s="42"/>
      <c r="AA467" s="42"/>
      <c r="AB467" s="42"/>
      <c r="AC467" s="50"/>
      <c r="AD467" s="50"/>
      <c r="AE467" s="50"/>
      <c r="AF467" s="50"/>
      <c r="AG467" s="50"/>
      <c r="AH467" s="50"/>
      <c r="AI467" s="42"/>
      <c r="AJ467" s="42"/>
      <c r="AK467" s="42"/>
    </row>
    <row r="468" spans="1:37" x14ac:dyDescent="0.25">
      <c r="A468" s="5" t="s">
        <v>236</v>
      </c>
      <c r="B468" s="31" t="s">
        <v>213</v>
      </c>
      <c r="C468" s="4" t="s">
        <v>240</v>
      </c>
      <c r="D468" s="4" t="s">
        <v>421</v>
      </c>
      <c r="E468" s="31" t="s">
        <v>11</v>
      </c>
      <c r="F468" s="4" t="s">
        <v>339</v>
      </c>
      <c r="G468" s="4" t="s">
        <v>338</v>
      </c>
      <c r="H468" s="4" t="s">
        <v>326</v>
      </c>
      <c r="I468" s="113">
        <v>9.8610408999999996E-2</v>
      </c>
      <c r="J468" s="120">
        <v>4.7347798286000008E-3</v>
      </c>
      <c r="K468" s="116">
        <v>1.5037292439000001E-5</v>
      </c>
      <c r="L468" s="116">
        <v>1.9868992E-4</v>
      </c>
      <c r="M468" s="116">
        <v>6.2990454999999998E-7</v>
      </c>
      <c r="N468" s="116">
        <v>2.0268461000000002E-2</v>
      </c>
      <c r="O468" s="116">
        <v>6.4256885000000004E-5</v>
      </c>
      <c r="P468" s="116">
        <v>6.8192475000000002E-4</v>
      </c>
      <c r="Q468" s="116">
        <v>2.1618988999999998E-6</v>
      </c>
      <c r="R468" s="116">
        <v>6.273707700000001E-4</v>
      </c>
      <c r="S468" s="116">
        <v>1.9889469879999999E-6</v>
      </c>
      <c r="T468" s="116">
        <v>2.0877653000000001E-6</v>
      </c>
      <c r="U468" s="118">
        <v>6.3229199999999999E-9</v>
      </c>
      <c r="V468" s="42"/>
      <c r="W468" s="42"/>
      <c r="X468" s="42"/>
      <c r="Y468" s="42"/>
      <c r="Z468" s="42"/>
      <c r="AA468" s="42"/>
      <c r="AB468" s="42"/>
      <c r="AC468" s="50"/>
      <c r="AD468" s="50"/>
      <c r="AE468" s="50"/>
      <c r="AF468" s="50"/>
      <c r="AG468" s="50"/>
      <c r="AH468" s="50"/>
      <c r="AI468" s="42"/>
      <c r="AJ468" s="42"/>
      <c r="AK468" s="42"/>
    </row>
    <row r="469" spans="1:37" x14ac:dyDescent="0.25">
      <c r="A469" s="5" t="s">
        <v>236</v>
      </c>
      <c r="B469" s="31" t="s">
        <v>213</v>
      </c>
      <c r="C469" s="4" t="s">
        <v>240</v>
      </c>
      <c r="D469" s="4" t="s">
        <v>421</v>
      </c>
      <c r="E469" s="31" t="s">
        <v>12</v>
      </c>
      <c r="F469" s="4" t="s">
        <v>340</v>
      </c>
      <c r="G469" s="4" t="s">
        <v>341</v>
      </c>
      <c r="H469" s="4" t="s">
        <v>326</v>
      </c>
      <c r="I469" s="113">
        <v>974.38040000000001</v>
      </c>
      <c r="J469" s="120">
        <v>1.1866404462460001</v>
      </c>
      <c r="K469" s="116">
        <v>4.3533845973000003E-3</v>
      </c>
      <c r="L469" s="116">
        <v>3.8533262200000001E-2</v>
      </c>
      <c r="M469" s="116">
        <v>1.301100694E-4</v>
      </c>
      <c r="N469" s="116">
        <v>3.6626536699999996</v>
      </c>
      <c r="O469" s="116">
        <v>1.2367188249999999E-2</v>
      </c>
      <c r="P469" s="116">
        <v>0.12610221960000001</v>
      </c>
      <c r="Q469" s="116">
        <v>4.2579236E-4</v>
      </c>
      <c r="R469" s="116">
        <v>0.11601404203200001</v>
      </c>
      <c r="S469" s="116">
        <v>3.9172897120000007E-4</v>
      </c>
      <c r="T469" s="116">
        <v>4.2242060799999997E-4</v>
      </c>
      <c r="U469" s="118">
        <v>1.3625652800000001E-6</v>
      </c>
      <c r="V469" s="42"/>
      <c r="W469" s="42"/>
      <c r="X469" s="42"/>
      <c r="Y469" s="42"/>
      <c r="Z469" s="42"/>
      <c r="AA469" s="42"/>
      <c r="AB469" s="42"/>
      <c r="AC469" s="50"/>
      <c r="AD469" s="50"/>
      <c r="AE469" s="50"/>
      <c r="AF469" s="50"/>
      <c r="AG469" s="50"/>
      <c r="AH469" s="50"/>
      <c r="AI469" s="42"/>
      <c r="AJ469" s="42"/>
      <c r="AK469" s="42"/>
    </row>
    <row r="470" spans="1:37" x14ac:dyDescent="0.25">
      <c r="A470" s="5" t="s">
        <v>236</v>
      </c>
      <c r="B470" s="31" t="s">
        <v>213</v>
      </c>
      <c r="C470" s="4" t="s">
        <v>240</v>
      </c>
      <c r="D470" s="4" t="s">
        <v>421</v>
      </c>
      <c r="E470" s="31" t="s">
        <v>13</v>
      </c>
      <c r="F470" s="4" t="s">
        <v>340</v>
      </c>
      <c r="G470" s="4" t="s">
        <v>342</v>
      </c>
      <c r="H470" s="4" t="s">
        <v>326</v>
      </c>
      <c r="I470" s="113">
        <v>171.89699100000001</v>
      </c>
      <c r="J470" s="120">
        <v>4.4057390319000005</v>
      </c>
      <c r="K470" s="116">
        <v>2.1435299067740003E-2</v>
      </c>
      <c r="L470" s="116">
        <v>0.19250129500000002</v>
      </c>
      <c r="M470" s="116">
        <v>9.3599024500000004E-4</v>
      </c>
      <c r="N470" s="116">
        <v>17.70945352</v>
      </c>
      <c r="O470" s="116">
        <v>8.6107857999999995E-2</v>
      </c>
      <c r="P470" s="116">
        <v>0.61827790900000001</v>
      </c>
      <c r="Q470" s="116">
        <v>3.0062242899999998E-3</v>
      </c>
      <c r="R470" s="116">
        <v>0.56881567628000007</v>
      </c>
      <c r="S470" s="116">
        <v>2.7657263467999998E-3</v>
      </c>
      <c r="T470" s="116">
        <v>2.0698332000000002E-3</v>
      </c>
      <c r="U470" s="118">
        <v>9.6141326100000003E-6</v>
      </c>
      <c r="V470" s="42"/>
      <c r="W470" s="42"/>
      <c r="X470" s="42"/>
      <c r="Y470" s="42"/>
      <c r="Z470" s="42"/>
      <c r="AA470" s="42"/>
      <c r="AB470" s="42"/>
      <c r="AC470" s="50"/>
      <c r="AD470" s="50"/>
      <c r="AE470" s="50"/>
      <c r="AF470" s="50"/>
      <c r="AG470" s="50"/>
      <c r="AH470" s="50"/>
      <c r="AI470" s="42"/>
      <c r="AJ470" s="42"/>
      <c r="AK470" s="42"/>
    </row>
    <row r="471" spans="1:37" x14ac:dyDescent="0.25">
      <c r="A471" s="5" t="s">
        <v>236</v>
      </c>
      <c r="B471" s="31" t="s">
        <v>213</v>
      </c>
      <c r="C471" s="4" t="s">
        <v>240</v>
      </c>
      <c r="D471" s="4" t="s">
        <v>421</v>
      </c>
      <c r="E471" s="31" t="s">
        <v>14</v>
      </c>
      <c r="F471" s="4" t="s">
        <v>343</v>
      </c>
      <c r="G471" s="4" t="s">
        <v>341</v>
      </c>
      <c r="H471" s="4" t="s">
        <v>326</v>
      </c>
      <c r="I471" s="113">
        <v>11004.633</v>
      </c>
      <c r="J471" s="120">
        <v>17.872696005599998</v>
      </c>
      <c r="K471" s="116">
        <v>4.1354422442000001E-2</v>
      </c>
      <c r="L471" s="116">
        <v>0.53882538999999996</v>
      </c>
      <c r="M471" s="116">
        <v>1.1388218E-3</v>
      </c>
      <c r="N471" s="116">
        <v>50.767288000000001</v>
      </c>
      <c r="O471" s="116">
        <v>0.10729803</v>
      </c>
      <c r="P471" s="116">
        <v>1.7176962</v>
      </c>
      <c r="Q471" s="116">
        <v>3.6303971000000001E-3</v>
      </c>
      <c r="R471" s="116">
        <v>1.5802805040000001</v>
      </c>
      <c r="S471" s="116">
        <v>3.3399653320000003E-3</v>
      </c>
      <c r="T471" s="116">
        <v>5.8046584E-3</v>
      </c>
      <c r="U471" s="118">
        <v>1.1719834000000001E-5</v>
      </c>
      <c r="V471" s="42"/>
      <c r="W471" s="42"/>
      <c r="X471" s="42"/>
      <c r="Y471" s="42"/>
      <c r="Z471" s="42"/>
      <c r="AA471" s="42"/>
      <c r="AB471" s="42"/>
      <c r="AC471" s="50"/>
      <c r="AD471" s="50"/>
      <c r="AE471" s="50"/>
      <c r="AF471" s="50"/>
      <c r="AG471" s="50"/>
      <c r="AH471" s="50"/>
      <c r="AI471" s="42"/>
      <c r="AJ471" s="42"/>
      <c r="AK471" s="42"/>
    </row>
    <row r="472" spans="1:37" x14ac:dyDescent="0.25">
      <c r="A472" s="5" t="s">
        <v>236</v>
      </c>
      <c r="B472" s="31" t="s">
        <v>213</v>
      </c>
      <c r="C472" s="4" t="s">
        <v>240</v>
      </c>
      <c r="D472" s="4" t="s">
        <v>421</v>
      </c>
      <c r="E472" s="31" t="s">
        <v>15</v>
      </c>
      <c r="F472" s="4" t="s">
        <v>343</v>
      </c>
      <c r="G472" s="4" t="s">
        <v>342</v>
      </c>
      <c r="H472" s="4" t="s">
        <v>326</v>
      </c>
      <c r="I472" s="113">
        <v>1625.9332900000002</v>
      </c>
      <c r="J472" s="120">
        <v>98.277145199000003</v>
      </c>
      <c r="K472" s="116">
        <v>0.29949220194499998</v>
      </c>
      <c r="L472" s="116">
        <v>2.1401459599999999</v>
      </c>
      <c r="M472" s="116">
        <v>6.5134881E-3</v>
      </c>
      <c r="N472" s="116">
        <v>356.29859900000002</v>
      </c>
      <c r="O472" s="116">
        <v>1.08438711</v>
      </c>
      <c r="P472" s="116">
        <v>12.715057999999999</v>
      </c>
      <c r="Q472" s="116">
        <v>3.86980091E-2</v>
      </c>
      <c r="R472" s="116">
        <v>11.69785336</v>
      </c>
      <c r="S472" s="116">
        <v>3.5602168372000004E-2</v>
      </c>
      <c r="T472" s="116">
        <v>2.2904348500000001E-2</v>
      </c>
      <c r="U472" s="118">
        <v>6.6592488000000004E-5</v>
      </c>
      <c r="V472" s="42"/>
      <c r="W472" s="42"/>
      <c r="X472" s="42"/>
      <c r="Y472" s="42"/>
      <c r="Z472" s="42"/>
      <c r="AA472" s="42"/>
      <c r="AB472" s="42"/>
      <c r="AC472" s="50"/>
      <c r="AD472" s="50"/>
      <c r="AE472" s="50"/>
      <c r="AF472" s="50"/>
      <c r="AG472" s="50"/>
      <c r="AH472" s="50"/>
      <c r="AI472" s="42"/>
      <c r="AJ472" s="42"/>
      <c r="AK472" s="42"/>
    </row>
    <row r="473" spans="1:37" x14ac:dyDescent="0.25">
      <c r="A473" s="5" t="s">
        <v>236</v>
      </c>
      <c r="B473" s="31" t="s">
        <v>213</v>
      </c>
      <c r="C473" s="4" t="s">
        <v>240</v>
      </c>
      <c r="D473" s="4" t="s">
        <v>421</v>
      </c>
      <c r="E473" s="31" t="s">
        <v>16</v>
      </c>
      <c r="F473" s="4" t="s">
        <v>344</v>
      </c>
      <c r="G473" s="4" t="s">
        <v>341</v>
      </c>
      <c r="H473" s="4" t="s">
        <v>326</v>
      </c>
      <c r="I473" s="113">
        <v>29056.835500000001</v>
      </c>
      <c r="J473" s="120">
        <v>22.1711497358</v>
      </c>
      <c r="K473" s="116">
        <v>8.2034197968999994E-2</v>
      </c>
      <c r="L473" s="116">
        <v>0.75554608000000001</v>
      </c>
      <c r="M473" s="116">
        <v>2.55115072E-3</v>
      </c>
      <c r="N473" s="116">
        <v>65.178386900000007</v>
      </c>
      <c r="O473" s="116">
        <v>0.22007906999999999</v>
      </c>
      <c r="P473" s="116">
        <v>2.4781044400000001</v>
      </c>
      <c r="Q473" s="116">
        <v>8.3674808999999999E-3</v>
      </c>
      <c r="R473" s="116">
        <v>2.2798560848</v>
      </c>
      <c r="S473" s="116">
        <v>7.6980824280000011E-3</v>
      </c>
      <c r="T473" s="116">
        <v>8.0605342999999999E-3</v>
      </c>
      <c r="U473" s="118">
        <v>2.6000160999999999E-5</v>
      </c>
      <c r="V473" s="42"/>
      <c r="W473" s="42"/>
      <c r="X473" s="42"/>
      <c r="Y473" s="42"/>
      <c r="Z473" s="42"/>
      <c r="AA473" s="42"/>
      <c r="AB473" s="42"/>
      <c r="AC473" s="50"/>
      <c r="AD473" s="50"/>
      <c r="AE473" s="50"/>
      <c r="AF473" s="50"/>
      <c r="AG473" s="50"/>
      <c r="AH473" s="50"/>
      <c r="AI473" s="42"/>
      <c r="AJ473" s="42"/>
      <c r="AK473" s="42"/>
    </row>
    <row r="474" spans="1:37" x14ac:dyDescent="0.25">
      <c r="A474" s="5" t="s">
        <v>236</v>
      </c>
      <c r="B474" s="31" t="s">
        <v>213</v>
      </c>
      <c r="C474" s="4" t="s">
        <v>240</v>
      </c>
      <c r="D474" s="4" t="s">
        <v>421</v>
      </c>
      <c r="E474" s="31" t="s">
        <v>17</v>
      </c>
      <c r="F474" s="4" t="s">
        <v>344</v>
      </c>
      <c r="G474" s="4" t="s">
        <v>342</v>
      </c>
      <c r="H474" s="4" t="s">
        <v>326</v>
      </c>
      <c r="I474" s="113">
        <v>4065.9596899999997</v>
      </c>
      <c r="J474" s="120">
        <v>50.364281340400005</v>
      </c>
      <c r="K474" s="116">
        <v>0.24504389990300002</v>
      </c>
      <c r="L474" s="116">
        <v>1.8787123399999999</v>
      </c>
      <c r="M474" s="116">
        <v>9.1347757200000001E-3</v>
      </c>
      <c r="N474" s="116">
        <v>194.70979399999999</v>
      </c>
      <c r="O474" s="116">
        <v>0.94672836999999999</v>
      </c>
      <c r="P474" s="116">
        <v>6.6378062999999994</v>
      </c>
      <c r="Q474" s="116">
        <v>3.2274698900000003E-2</v>
      </c>
      <c r="R474" s="116">
        <v>6.1067817959999999</v>
      </c>
      <c r="S474" s="116">
        <v>2.9692722988000003E-2</v>
      </c>
      <c r="T474" s="116">
        <v>2.00855201E-2</v>
      </c>
      <c r="U474" s="118">
        <v>9.3294877000000011E-5</v>
      </c>
      <c r="V474" s="42"/>
      <c r="W474" s="42"/>
      <c r="X474" s="42"/>
      <c r="Y474" s="42"/>
      <c r="Z474" s="42"/>
      <c r="AA474" s="42"/>
      <c r="AB474" s="42"/>
      <c r="AC474" s="50"/>
      <c r="AD474" s="50"/>
      <c r="AE474" s="50"/>
      <c r="AF474" s="50"/>
      <c r="AG474" s="50"/>
      <c r="AH474" s="50"/>
      <c r="AI474" s="42"/>
      <c r="AJ474" s="42"/>
      <c r="AK474" s="42"/>
    </row>
    <row r="475" spans="1:37" x14ac:dyDescent="0.25">
      <c r="A475" s="5" t="s">
        <v>236</v>
      </c>
      <c r="B475" s="31" t="s">
        <v>213</v>
      </c>
      <c r="C475" s="4" t="s">
        <v>240</v>
      </c>
      <c r="D475" s="4" t="s">
        <v>421</v>
      </c>
      <c r="E475" s="31" t="s">
        <v>18</v>
      </c>
      <c r="F475" s="4" t="s">
        <v>345</v>
      </c>
      <c r="G475" s="4" t="s">
        <v>341</v>
      </c>
      <c r="H475" s="4" t="s">
        <v>326</v>
      </c>
      <c r="I475" s="113">
        <v>14742.0682</v>
      </c>
      <c r="J475" s="120">
        <v>14.37340846072</v>
      </c>
      <c r="K475" s="116">
        <v>5.4670329211199999E-2</v>
      </c>
      <c r="L475" s="116">
        <v>0.483045944</v>
      </c>
      <c r="M475" s="116">
        <v>1.631036004E-3</v>
      </c>
      <c r="N475" s="116">
        <v>44.433572999999996</v>
      </c>
      <c r="O475" s="116">
        <v>0.1500328651</v>
      </c>
      <c r="P475" s="116">
        <v>1.551791046</v>
      </c>
      <c r="Q475" s="116">
        <v>5.2397235600000003E-3</v>
      </c>
      <c r="R475" s="116">
        <v>1.4276477623199999</v>
      </c>
      <c r="S475" s="116">
        <v>4.8205456752000008E-3</v>
      </c>
      <c r="T475" s="116">
        <v>5.1883409099999995E-3</v>
      </c>
      <c r="U475" s="118">
        <v>1.673557659E-5</v>
      </c>
      <c r="V475" s="42"/>
      <c r="W475" s="42"/>
      <c r="X475" s="42"/>
      <c r="Y475" s="42"/>
      <c r="Z475" s="42"/>
      <c r="AA475" s="42"/>
      <c r="AB475" s="42"/>
      <c r="AC475" s="50"/>
      <c r="AD475" s="50"/>
      <c r="AE475" s="50"/>
      <c r="AF475" s="50"/>
      <c r="AG475" s="50"/>
      <c r="AH475" s="50"/>
      <c r="AI475" s="42"/>
      <c r="AJ475" s="42"/>
      <c r="AK475" s="42"/>
    </row>
    <row r="476" spans="1:37" x14ac:dyDescent="0.25">
      <c r="A476" s="5" t="s">
        <v>236</v>
      </c>
      <c r="B476" s="31" t="s">
        <v>213</v>
      </c>
      <c r="C476" s="4" t="s">
        <v>240</v>
      </c>
      <c r="D476" s="4" t="s">
        <v>421</v>
      </c>
      <c r="E476" s="31" t="s">
        <v>19</v>
      </c>
      <c r="F476" s="4" t="s">
        <v>345</v>
      </c>
      <c r="G476" s="4" t="s">
        <v>342</v>
      </c>
      <c r="H476" s="4" t="s">
        <v>326</v>
      </c>
      <c r="I476" s="113">
        <v>1581.20697</v>
      </c>
      <c r="J476" s="120">
        <v>49.857084577999998</v>
      </c>
      <c r="K476" s="116">
        <v>0.24234143940900002</v>
      </c>
      <c r="L476" s="116">
        <v>1.74171158</v>
      </c>
      <c r="M476" s="116">
        <v>8.468643599999999E-3</v>
      </c>
      <c r="N476" s="116">
        <v>216.97352000000001</v>
      </c>
      <c r="O476" s="116">
        <v>1.0549802800000001</v>
      </c>
      <c r="P476" s="116">
        <v>7.5473832999999999</v>
      </c>
      <c r="Q476" s="116">
        <v>3.6697292999999999E-2</v>
      </c>
      <c r="R476" s="116">
        <v>6.943592636</v>
      </c>
      <c r="S476" s="116">
        <v>3.376150956E-2</v>
      </c>
      <c r="T476" s="116">
        <v>1.8734076200000001E-2</v>
      </c>
      <c r="U476" s="118">
        <v>8.7017575999999999E-5</v>
      </c>
      <c r="V476" s="42"/>
      <c r="W476" s="42"/>
      <c r="X476" s="42"/>
      <c r="Y476" s="42"/>
      <c r="Z476" s="42"/>
      <c r="AA476" s="42"/>
      <c r="AB476" s="42"/>
      <c r="AC476" s="50"/>
      <c r="AD476" s="50"/>
      <c r="AE476" s="50"/>
      <c r="AF476" s="50"/>
      <c r="AG476" s="50"/>
      <c r="AH476" s="50"/>
      <c r="AI476" s="42"/>
      <c r="AJ476" s="42"/>
      <c r="AK476" s="42"/>
    </row>
    <row r="477" spans="1:37" x14ac:dyDescent="0.25">
      <c r="A477" s="5" t="s">
        <v>236</v>
      </c>
      <c r="B477" s="31" t="s">
        <v>213</v>
      </c>
      <c r="C477" s="4" t="s">
        <v>240</v>
      </c>
      <c r="D477" s="4" t="s">
        <v>421</v>
      </c>
      <c r="E477" s="31" t="s">
        <v>20</v>
      </c>
      <c r="F477" s="4" t="s">
        <v>346</v>
      </c>
      <c r="G477" s="4" t="s">
        <v>341</v>
      </c>
      <c r="H477" s="4" t="s">
        <v>326</v>
      </c>
      <c r="I477" s="113">
        <v>7970.4755999999998</v>
      </c>
      <c r="J477" s="120">
        <v>19.679958254599999</v>
      </c>
      <c r="K477" s="116">
        <v>8.8801117499999992E-3</v>
      </c>
      <c r="L477" s="116">
        <v>0.15397684</v>
      </c>
      <c r="M477" s="116">
        <v>0</v>
      </c>
      <c r="N477" s="116">
        <v>48.022849000000001</v>
      </c>
      <c r="O477" s="116">
        <v>0</v>
      </c>
      <c r="P477" s="116">
        <v>0.52409993999999993</v>
      </c>
      <c r="Q477" s="116">
        <v>0</v>
      </c>
      <c r="R477" s="116">
        <v>0.48217194480000003</v>
      </c>
      <c r="S477" s="116">
        <v>0</v>
      </c>
      <c r="T477" s="116">
        <v>2.18418856E-3</v>
      </c>
      <c r="U477" s="118">
        <v>0</v>
      </c>
      <c r="V477" s="42"/>
      <c r="W477" s="42"/>
      <c r="X477" s="42"/>
      <c r="Y477" s="42"/>
      <c r="Z477" s="42"/>
      <c r="AA477" s="42"/>
      <c r="AB477" s="42"/>
      <c r="AC477" s="50"/>
      <c r="AD477" s="50"/>
      <c r="AE477" s="50"/>
      <c r="AF477" s="50"/>
      <c r="AG477" s="50"/>
      <c r="AH477" s="50"/>
      <c r="AI477" s="42"/>
      <c r="AJ477" s="42"/>
      <c r="AK477" s="42"/>
    </row>
    <row r="478" spans="1:37" x14ac:dyDescent="0.25">
      <c r="A478" s="5" t="s">
        <v>236</v>
      </c>
      <c r="B478" s="31" t="s">
        <v>213</v>
      </c>
      <c r="C478" s="4" t="s">
        <v>240</v>
      </c>
      <c r="D478" s="4" t="s">
        <v>421</v>
      </c>
      <c r="E478" s="31" t="s">
        <v>21</v>
      </c>
      <c r="F478" s="4" t="s">
        <v>346</v>
      </c>
      <c r="G478" s="4" t="s">
        <v>342</v>
      </c>
      <c r="H478" s="4" t="s">
        <v>326</v>
      </c>
      <c r="I478" s="113">
        <v>1255.5122999999999</v>
      </c>
      <c r="J478" s="120">
        <v>47.978192479999997</v>
      </c>
      <c r="K478" s="116">
        <v>1.45938916E-3</v>
      </c>
      <c r="L478" s="116">
        <v>0.41232660999999998</v>
      </c>
      <c r="M478" s="116">
        <v>0</v>
      </c>
      <c r="N478" s="116">
        <v>128.59499399999999</v>
      </c>
      <c r="O478" s="116">
        <v>0</v>
      </c>
      <c r="P478" s="116">
        <v>1.4034563900000001</v>
      </c>
      <c r="Q478" s="116">
        <v>0</v>
      </c>
      <c r="R478" s="116">
        <v>1.2911798788</v>
      </c>
      <c r="S478" s="116">
        <v>0</v>
      </c>
      <c r="T478" s="116">
        <v>5.8489596999999997E-3</v>
      </c>
      <c r="U478" s="118">
        <v>0</v>
      </c>
      <c r="V478" s="42"/>
      <c r="W478" s="42"/>
      <c r="X478" s="42"/>
      <c r="Y478" s="42"/>
      <c r="Z478" s="42"/>
      <c r="AA478" s="42"/>
      <c r="AB478" s="42"/>
      <c r="AC478" s="50"/>
      <c r="AD478" s="50"/>
      <c r="AE478" s="50"/>
      <c r="AF478" s="50"/>
      <c r="AG478" s="50"/>
      <c r="AH478" s="50"/>
      <c r="AI478" s="42"/>
      <c r="AJ478" s="42"/>
      <c r="AK478" s="42"/>
    </row>
    <row r="479" spans="1:37" x14ac:dyDescent="0.25">
      <c r="A479" s="5" t="s">
        <v>236</v>
      </c>
      <c r="B479" s="31" t="s">
        <v>213</v>
      </c>
      <c r="C479" s="4" t="s">
        <v>240</v>
      </c>
      <c r="D479" s="4" t="s">
        <v>421</v>
      </c>
      <c r="E479" s="31" t="s">
        <v>22</v>
      </c>
      <c r="F479" s="4" t="s">
        <v>347</v>
      </c>
      <c r="G479" s="4" t="s">
        <v>342</v>
      </c>
      <c r="H479" s="4" t="s">
        <v>326</v>
      </c>
      <c r="I479" s="113">
        <v>0.25484594999999999</v>
      </c>
      <c r="J479" s="120">
        <v>1.6143551284E-2</v>
      </c>
      <c r="K479" s="116">
        <v>7.8378542755999975E-5</v>
      </c>
      <c r="L479" s="116">
        <v>8.0098340000000004E-4</v>
      </c>
      <c r="M479" s="116">
        <v>3.8945855000000003E-6</v>
      </c>
      <c r="N479" s="116">
        <v>7.6693021E-2</v>
      </c>
      <c r="O479" s="116">
        <v>3.7290092000000002E-4</v>
      </c>
      <c r="P479" s="116">
        <v>2.5908325000000001E-3</v>
      </c>
      <c r="Q479" s="116">
        <v>1.2597287E-5</v>
      </c>
      <c r="R479" s="116">
        <v>2.3835659000000001E-3</v>
      </c>
      <c r="S479" s="116">
        <v>1.158950404E-5</v>
      </c>
      <c r="T479" s="116">
        <v>8.5524979999999994E-6</v>
      </c>
      <c r="U479" s="118">
        <v>3.9725349999999999E-8</v>
      </c>
      <c r="V479" s="42"/>
      <c r="W479" s="42"/>
      <c r="X479" s="42"/>
      <c r="Y479" s="42"/>
      <c r="Z479" s="42"/>
      <c r="AA479" s="42"/>
      <c r="AB479" s="42"/>
      <c r="AC479" s="50"/>
      <c r="AD479" s="50"/>
      <c r="AE479" s="50"/>
      <c r="AF479" s="50"/>
      <c r="AG479" s="50"/>
      <c r="AH479" s="50"/>
      <c r="AI479" s="42"/>
      <c r="AJ479" s="42"/>
      <c r="AK479" s="42"/>
    </row>
    <row r="480" spans="1:37" x14ac:dyDescent="0.25">
      <c r="A480" s="5" t="s">
        <v>236</v>
      </c>
      <c r="B480" s="31" t="s">
        <v>213</v>
      </c>
      <c r="C480" s="4" t="s">
        <v>240</v>
      </c>
      <c r="D480" s="4" t="s">
        <v>421</v>
      </c>
      <c r="E480" s="31" t="s">
        <v>23</v>
      </c>
      <c r="F480" s="4" t="s">
        <v>348</v>
      </c>
      <c r="G480" s="4" t="s">
        <v>349</v>
      </c>
      <c r="H480" s="4" t="s">
        <v>326</v>
      </c>
      <c r="I480" s="113">
        <v>10.324454299999999</v>
      </c>
      <c r="J480" s="120">
        <v>4.9419071844999989E-2</v>
      </c>
      <c r="K480" s="116">
        <v>2.4633103680399998E-4</v>
      </c>
      <c r="L480" s="116">
        <v>2.3595549000000001E-3</v>
      </c>
      <c r="M480" s="116">
        <v>1.1950785E-5</v>
      </c>
      <c r="N480" s="116">
        <v>0.196032233</v>
      </c>
      <c r="O480" s="116">
        <v>9.9287311000000001E-4</v>
      </c>
      <c r="P480" s="116">
        <v>7.8880932999999993E-3</v>
      </c>
      <c r="Q480" s="116">
        <v>3.9951983999999996E-5</v>
      </c>
      <c r="R480" s="116">
        <v>7.2570458360000003E-3</v>
      </c>
      <c r="S480" s="116">
        <v>3.6755825280000002E-5</v>
      </c>
      <c r="T480" s="116">
        <v>2.4909810699999999E-5</v>
      </c>
      <c r="U480" s="118">
        <v>1.2052408900000001E-7</v>
      </c>
      <c r="V480" s="42"/>
      <c r="W480" s="42"/>
      <c r="X480" s="42"/>
      <c r="Y480" s="42"/>
      <c r="Z480" s="42"/>
      <c r="AA480" s="42"/>
      <c r="AB480" s="42"/>
      <c r="AC480" s="50"/>
      <c r="AD480" s="50"/>
      <c r="AE480" s="50"/>
      <c r="AF480" s="50"/>
      <c r="AG480" s="50"/>
      <c r="AH480" s="50"/>
      <c r="AI480" s="42"/>
      <c r="AJ480" s="42"/>
      <c r="AK480" s="42"/>
    </row>
    <row r="481" spans="1:37" x14ac:dyDescent="0.25">
      <c r="A481" s="5" t="s">
        <v>236</v>
      </c>
      <c r="B481" s="31" t="s">
        <v>213</v>
      </c>
      <c r="C481" s="4" t="s">
        <v>240</v>
      </c>
      <c r="D481" s="4" t="s">
        <v>421</v>
      </c>
      <c r="E481" s="31" t="s">
        <v>24</v>
      </c>
      <c r="F481" s="4" t="s">
        <v>350</v>
      </c>
      <c r="G481" s="4" t="s">
        <v>351</v>
      </c>
      <c r="H481" s="4" t="s">
        <v>326</v>
      </c>
      <c r="I481" s="113">
        <v>261.67741100000001</v>
      </c>
      <c r="J481" s="120">
        <v>2.344767693024</v>
      </c>
      <c r="K481" s="116">
        <v>7.5063437542039991E-3</v>
      </c>
      <c r="L481" s="116">
        <v>8.5459520400000002E-2</v>
      </c>
      <c r="M481" s="116">
        <v>2.7093144229999998E-4</v>
      </c>
      <c r="N481" s="116">
        <v>8.2073015609999995</v>
      </c>
      <c r="O481" s="116">
        <v>2.6019523709999999E-2</v>
      </c>
      <c r="P481" s="116">
        <v>0.28020687729999999</v>
      </c>
      <c r="Q481" s="116">
        <v>8.8833699000000004E-4</v>
      </c>
      <c r="R481" s="116">
        <v>0.25779032711599997</v>
      </c>
      <c r="S481" s="116">
        <v>8.1727003080000007E-4</v>
      </c>
      <c r="T481" s="116">
        <v>9.09044386E-4</v>
      </c>
      <c r="U481" s="118">
        <v>2.7530944440000001E-6</v>
      </c>
      <c r="V481" s="42"/>
      <c r="W481" s="42"/>
      <c r="X481" s="42"/>
      <c r="Y481" s="42"/>
      <c r="Z481" s="42"/>
      <c r="AA481" s="42"/>
      <c r="AB481" s="42"/>
      <c r="AC481" s="50"/>
      <c r="AD481" s="50"/>
      <c r="AE481" s="50"/>
      <c r="AF481" s="50"/>
      <c r="AG481" s="50"/>
      <c r="AH481" s="50"/>
      <c r="AI481" s="42"/>
      <c r="AJ481" s="42"/>
      <c r="AK481" s="42"/>
    </row>
    <row r="482" spans="1:37" x14ac:dyDescent="0.25">
      <c r="A482" s="5" t="s">
        <v>236</v>
      </c>
      <c r="B482" s="31" t="s">
        <v>213</v>
      </c>
      <c r="C482" s="4" t="s">
        <v>240</v>
      </c>
      <c r="D482" s="4" t="s">
        <v>421</v>
      </c>
      <c r="E482" s="31" t="s">
        <v>25</v>
      </c>
      <c r="F482" s="4" t="s">
        <v>352</v>
      </c>
      <c r="G482" s="4" t="s">
        <v>351</v>
      </c>
      <c r="H482" s="4" t="s">
        <v>326</v>
      </c>
      <c r="I482" s="113">
        <v>894.42050347799989</v>
      </c>
      <c r="J482" s="120">
        <v>16.629023728327997</v>
      </c>
      <c r="K482" s="116">
        <v>5.2914966810456002E-2</v>
      </c>
      <c r="L482" s="116">
        <v>0.58300697884999997</v>
      </c>
      <c r="M482" s="116">
        <v>1.8483007743E-3</v>
      </c>
      <c r="N482" s="116">
        <v>53.666743689999997</v>
      </c>
      <c r="O482" s="116">
        <v>0.17013912949000001</v>
      </c>
      <c r="P482" s="116">
        <v>2.0725216215</v>
      </c>
      <c r="Q482" s="116">
        <v>6.5704943909999994E-3</v>
      </c>
      <c r="R482" s="116">
        <v>1.9067198917799999</v>
      </c>
      <c r="S482" s="116">
        <v>6.0448548397200007E-3</v>
      </c>
      <c r="T482" s="116">
        <v>6.0645478830000004E-3</v>
      </c>
      <c r="U482" s="118">
        <v>1.8366839013999999E-5</v>
      </c>
      <c r="V482" s="42"/>
      <c r="W482" s="42"/>
      <c r="X482" s="42"/>
      <c r="Y482" s="42"/>
      <c r="Z482" s="42"/>
      <c r="AA482" s="42"/>
      <c r="AB482" s="42"/>
      <c r="AC482" s="50"/>
      <c r="AD482" s="50"/>
      <c r="AE482" s="50"/>
      <c r="AF482" s="50"/>
      <c r="AG482" s="50"/>
      <c r="AH482" s="50"/>
      <c r="AI482" s="42"/>
      <c r="AJ482" s="42"/>
      <c r="AK482" s="42"/>
    </row>
    <row r="483" spans="1:37" x14ac:dyDescent="0.25">
      <c r="A483" s="5" t="s">
        <v>236</v>
      </c>
      <c r="B483" s="31" t="s">
        <v>213</v>
      </c>
      <c r="C483" s="4" t="s">
        <v>240</v>
      </c>
      <c r="D483" s="4" t="s">
        <v>421</v>
      </c>
      <c r="E483" s="31" t="s">
        <v>26</v>
      </c>
      <c r="F483" s="4" t="s">
        <v>353</v>
      </c>
      <c r="G483" s="4" t="s">
        <v>351</v>
      </c>
      <c r="H483" s="4" t="s">
        <v>326</v>
      </c>
      <c r="I483" s="113">
        <v>0.14526990000000001</v>
      </c>
      <c r="J483" s="120">
        <v>6.1937994564999991E-3</v>
      </c>
      <c r="K483" s="116">
        <v>1.9674246306000001E-5</v>
      </c>
      <c r="L483" s="116">
        <v>2.2268637E-4</v>
      </c>
      <c r="M483" s="116">
        <v>7.0598043000000005E-7</v>
      </c>
      <c r="N483" s="116">
        <v>2.2716353000000002E-2</v>
      </c>
      <c r="O483" s="116">
        <v>7.2017413999999998E-5</v>
      </c>
      <c r="P483" s="116">
        <v>7.6428323999999995E-4</v>
      </c>
      <c r="Q483" s="116">
        <v>2.4229992E-6</v>
      </c>
      <c r="R483" s="116">
        <v>7.0314058079999999E-4</v>
      </c>
      <c r="S483" s="116">
        <v>2.2291592640000002E-6</v>
      </c>
      <c r="T483" s="116">
        <v>2.3399120000000002E-6</v>
      </c>
      <c r="U483" s="118">
        <v>7.0865620000000002E-9</v>
      </c>
      <c r="V483" s="42"/>
      <c r="W483" s="42"/>
      <c r="X483" s="42"/>
      <c r="Y483" s="42"/>
      <c r="Z483" s="42"/>
      <c r="AA483" s="42"/>
      <c r="AB483" s="42"/>
      <c r="AC483" s="50"/>
      <c r="AD483" s="50"/>
      <c r="AE483" s="50"/>
      <c r="AF483" s="50"/>
      <c r="AG483" s="50"/>
      <c r="AH483" s="50"/>
      <c r="AI483" s="42"/>
      <c r="AJ483" s="42"/>
      <c r="AK483" s="42"/>
    </row>
    <row r="484" spans="1:37" x14ac:dyDescent="0.25">
      <c r="A484" s="5" t="s">
        <v>236</v>
      </c>
      <c r="B484" s="31" t="s">
        <v>213</v>
      </c>
      <c r="C484" s="4" t="s">
        <v>240</v>
      </c>
      <c r="D484" s="4" t="s">
        <v>421</v>
      </c>
      <c r="E484" s="31" t="s">
        <v>27</v>
      </c>
      <c r="F484" s="4" t="s">
        <v>354</v>
      </c>
      <c r="G484" s="4" t="s">
        <v>351</v>
      </c>
      <c r="H484" s="4" t="s">
        <v>326</v>
      </c>
      <c r="I484" s="113">
        <v>3.1827328000000001</v>
      </c>
      <c r="J484" s="120">
        <v>0.102752942246</v>
      </c>
      <c r="K484" s="116">
        <v>3.2617119864E-4</v>
      </c>
      <c r="L484" s="116">
        <v>3.5093904E-3</v>
      </c>
      <c r="M484" s="116">
        <v>1.1125784000000001E-5</v>
      </c>
      <c r="N484" s="116">
        <v>0.35799470999999999</v>
      </c>
      <c r="O484" s="116">
        <v>1.1349469E-3</v>
      </c>
      <c r="P484" s="116">
        <v>1.2044598E-2</v>
      </c>
      <c r="Q484" s="116">
        <v>3.8184866000000001E-5</v>
      </c>
      <c r="R484" s="116">
        <v>1.108103016E-2</v>
      </c>
      <c r="S484" s="116">
        <v>3.513007672E-5</v>
      </c>
      <c r="T484" s="116">
        <v>3.6875463000000002E-5</v>
      </c>
      <c r="U484" s="118">
        <v>1.1167952E-7</v>
      </c>
      <c r="V484" s="42"/>
      <c r="W484" s="42"/>
      <c r="X484" s="42"/>
      <c r="Y484" s="42"/>
      <c r="Z484" s="42"/>
      <c r="AA484" s="42"/>
      <c r="AB484" s="42"/>
      <c r="AC484" s="50"/>
      <c r="AD484" s="50"/>
      <c r="AE484" s="50"/>
      <c r="AF484" s="50"/>
      <c r="AG484" s="50"/>
      <c r="AH484" s="50"/>
      <c r="AI484" s="42"/>
      <c r="AJ484" s="42"/>
      <c r="AK484" s="42"/>
    </row>
    <row r="485" spans="1:37" x14ac:dyDescent="0.25">
      <c r="A485" s="5" t="s">
        <v>236</v>
      </c>
      <c r="B485" s="31" t="s">
        <v>213</v>
      </c>
      <c r="C485" s="4" t="s">
        <v>240</v>
      </c>
      <c r="D485" s="4" t="s">
        <v>421</v>
      </c>
      <c r="E485" s="31" t="s">
        <v>28</v>
      </c>
      <c r="F485" s="4" t="s">
        <v>355</v>
      </c>
      <c r="G485" s="4" t="s">
        <v>356</v>
      </c>
      <c r="H485" s="4" t="s">
        <v>326</v>
      </c>
      <c r="I485" s="113">
        <v>6.6281151999999999</v>
      </c>
      <c r="J485" s="120">
        <v>0.71980954196999991</v>
      </c>
      <c r="K485" s="116">
        <v>2.2841019625799998E-3</v>
      </c>
      <c r="L485" s="116">
        <v>1.5730114999999999E-2</v>
      </c>
      <c r="M485" s="116">
        <v>4.9869020999999997E-5</v>
      </c>
      <c r="N485" s="116">
        <v>2.8608079000000002</v>
      </c>
      <c r="O485" s="116">
        <v>9.0695898999999993E-3</v>
      </c>
      <c r="P485" s="116">
        <v>0.10287416000000001</v>
      </c>
      <c r="Q485" s="116">
        <v>3.2614090000000003E-4</v>
      </c>
      <c r="R485" s="116">
        <v>9.4644227200000014E-2</v>
      </c>
      <c r="S485" s="116">
        <v>3.0004962800000002E-4</v>
      </c>
      <c r="T485" s="116">
        <v>1.6907779E-4</v>
      </c>
      <c r="U485" s="118">
        <v>5.1206205999999995E-7</v>
      </c>
      <c r="V485" s="42"/>
      <c r="W485" s="42"/>
      <c r="X485" s="42"/>
      <c r="Y485" s="42"/>
      <c r="Z485" s="42"/>
      <c r="AA485" s="42"/>
      <c r="AB485" s="42"/>
      <c r="AC485" s="50"/>
      <c r="AD485" s="50"/>
      <c r="AE485" s="50"/>
      <c r="AF485" s="50"/>
      <c r="AG485" s="50"/>
      <c r="AH485" s="50"/>
      <c r="AI485" s="42"/>
      <c r="AJ485" s="42"/>
      <c r="AK485" s="42"/>
    </row>
    <row r="486" spans="1:37" x14ac:dyDescent="0.25">
      <c r="A486" s="5" t="s">
        <v>236</v>
      </c>
      <c r="B486" s="31" t="s">
        <v>213</v>
      </c>
      <c r="C486" s="4" t="s">
        <v>240</v>
      </c>
      <c r="D486" s="4" t="s">
        <v>421</v>
      </c>
      <c r="E486" s="31" t="s">
        <v>29</v>
      </c>
      <c r="F486" s="4" t="s">
        <v>324</v>
      </c>
      <c r="G486" s="4" t="s">
        <v>325</v>
      </c>
      <c r="H486" s="4" t="s">
        <v>357</v>
      </c>
      <c r="I486" s="113">
        <v>1137.8412000000001</v>
      </c>
      <c r="J486" s="120">
        <v>7.8775426388099996</v>
      </c>
      <c r="K486" s="116">
        <v>2.911025450772E-2</v>
      </c>
      <c r="L486" s="116">
        <v>1.2406632</v>
      </c>
      <c r="M486" s="116">
        <v>3.6065966999999999E-3</v>
      </c>
      <c r="N486" s="116">
        <v>69.569519</v>
      </c>
      <c r="O486" s="116">
        <v>0.25098272999999999</v>
      </c>
      <c r="P486" s="116">
        <v>0.13300923000000001</v>
      </c>
      <c r="Q486" s="116">
        <v>4.6262138999999999E-4</v>
      </c>
      <c r="R486" s="116">
        <v>0.12236849160000002</v>
      </c>
      <c r="S486" s="116">
        <v>4.2561167879999999E-4</v>
      </c>
      <c r="T486" s="116">
        <v>1.0420731000000001E-2</v>
      </c>
      <c r="U486" s="118">
        <v>3.4624164999999997E-5</v>
      </c>
      <c r="V486" s="42"/>
      <c r="W486" s="42"/>
      <c r="X486" s="42"/>
      <c r="Y486" s="42"/>
      <c r="Z486" s="42"/>
      <c r="AA486" s="42"/>
      <c r="AB486" s="42"/>
      <c r="AC486" s="50"/>
      <c r="AD486" s="50"/>
      <c r="AE486" s="50"/>
      <c r="AF486" s="50"/>
      <c r="AG486" s="50"/>
      <c r="AH486" s="50"/>
      <c r="AI486" s="42"/>
      <c r="AJ486" s="42"/>
      <c r="AK486" s="42"/>
    </row>
    <row r="487" spans="1:37" x14ac:dyDescent="0.25">
      <c r="A487" s="5" t="s">
        <v>236</v>
      </c>
      <c r="B487" s="31" t="s">
        <v>213</v>
      </c>
      <c r="C487" s="4" t="s">
        <v>240</v>
      </c>
      <c r="D487" s="4" t="s">
        <v>421</v>
      </c>
      <c r="E487" s="31" t="s">
        <v>30</v>
      </c>
      <c r="F487" s="4" t="s">
        <v>328</v>
      </c>
      <c r="G487" s="4" t="s">
        <v>325</v>
      </c>
      <c r="H487" s="4" t="s">
        <v>357</v>
      </c>
      <c r="I487" s="113">
        <v>11207.227999999999</v>
      </c>
      <c r="J487" s="120">
        <v>89.090816749300004</v>
      </c>
      <c r="K487" s="116">
        <v>0.32335286045119999</v>
      </c>
      <c r="L487" s="116">
        <v>11.017315999999999</v>
      </c>
      <c r="M487" s="116">
        <v>3.2027237E-2</v>
      </c>
      <c r="N487" s="116">
        <v>779.23914000000002</v>
      </c>
      <c r="O487" s="116">
        <v>2.8112246999999999</v>
      </c>
      <c r="P487" s="116">
        <v>1.3140404000000001</v>
      </c>
      <c r="Q487" s="116">
        <v>4.5703849999999997E-3</v>
      </c>
      <c r="R487" s="116">
        <v>1.2089171680000002</v>
      </c>
      <c r="S487" s="116">
        <v>4.2047541999999999E-3</v>
      </c>
      <c r="T487" s="116">
        <v>0.10965411999999999</v>
      </c>
      <c r="U487" s="118">
        <v>3.6433933000000002E-4</v>
      </c>
      <c r="V487" s="42"/>
      <c r="W487" s="42"/>
      <c r="X487" s="42"/>
      <c r="Y487" s="42"/>
      <c r="Z487" s="42"/>
      <c r="AA487" s="42"/>
      <c r="AB487" s="42"/>
      <c r="AC487" s="50"/>
      <c r="AD487" s="50"/>
      <c r="AE487" s="50"/>
      <c r="AF487" s="50"/>
      <c r="AG487" s="50"/>
      <c r="AH487" s="50"/>
      <c r="AI487" s="42"/>
      <c r="AJ487" s="42"/>
      <c r="AK487" s="42"/>
    </row>
    <row r="488" spans="1:37" x14ac:dyDescent="0.25">
      <c r="A488" s="5" t="s">
        <v>236</v>
      </c>
      <c r="B488" s="31" t="s">
        <v>213</v>
      </c>
      <c r="C488" s="4" t="s">
        <v>240</v>
      </c>
      <c r="D488" s="4" t="s">
        <v>421</v>
      </c>
      <c r="E488" s="31" t="s">
        <v>31</v>
      </c>
      <c r="F488" s="4" t="s">
        <v>358</v>
      </c>
      <c r="G488" s="4" t="s">
        <v>325</v>
      </c>
      <c r="H488" s="4" t="s">
        <v>357</v>
      </c>
      <c r="I488" s="113">
        <v>307.42705999999998</v>
      </c>
      <c r="J488" s="120">
        <v>11.849383962299999</v>
      </c>
      <c r="K488" s="116">
        <v>3.9926829106999996E-2</v>
      </c>
      <c r="L488" s="116">
        <v>4.4747633999999996</v>
      </c>
      <c r="M488" s="116">
        <v>1.3008096E-2</v>
      </c>
      <c r="N488" s="116">
        <v>426.81418000000002</v>
      </c>
      <c r="O488" s="116">
        <v>1.5397978999999999</v>
      </c>
      <c r="P488" s="116">
        <v>0.21003253999999999</v>
      </c>
      <c r="Q488" s="116">
        <v>7.3051748999999997E-4</v>
      </c>
      <c r="R488" s="116">
        <v>0.1932299368</v>
      </c>
      <c r="S488" s="116">
        <v>6.7207609079999997E-4</v>
      </c>
      <c r="T488" s="116">
        <v>3.7822346999999999E-2</v>
      </c>
      <c r="U488" s="118">
        <v>1.2566941000000001E-4</v>
      </c>
      <c r="V488" s="42"/>
      <c r="W488" s="42"/>
      <c r="X488" s="42"/>
      <c r="Y488" s="42"/>
      <c r="Z488" s="42"/>
      <c r="AA488" s="42"/>
      <c r="AB488" s="42"/>
      <c r="AC488" s="50"/>
      <c r="AD488" s="50"/>
      <c r="AE488" s="50"/>
      <c r="AF488" s="50"/>
      <c r="AG488" s="50"/>
      <c r="AH488" s="50"/>
      <c r="AI488" s="42"/>
      <c r="AJ488" s="42"/>
      <c r="AK488" s="42"/>
    </row>
    <row r="489" spans="1:37" x14ac:dyDescent="0.25">
      <c r="A489" s="5" t="s">
        <v>236</v>
      </c>
      <c r="B489" s="31" t="s">
        <v>213</v>
      </c>
      <c r="C489" s="4" t="s">
        <v>240</v>
      </c>
      <c r="D489" s="4" t="s">
        <v>421</v>
      </c>
      <c r="E489" s="31" t="s">
        <v>32</v>
      </c>
      <c r="F489" s="4" t="s">
        <v>329</v>
      </c>
      <c r="G489" s="4" t="s">
        <v>325</v>
      </c>
      <c r="H489" s="4" t="s">
        <v>357</v>
      </c>
      <c r="I489" s="113">
        <v>344.05084379399995</v>
      </c>
      <c r="J489" s="120">
        <v>4.7488138046927908</v>
      </c>
      <c r="K489" s="116">
        <v>1.80584894433778E-2</v>
      </c>
      <c r="L489" s="116">
        <v>1.5458968343799999</v>
      </c>
      <c r="M489" s="116">
        <v>4.49390703223E-3</v>
      </c>
      <c r="N489" s="116">
        <v>110.310226347</v>
      </c>
      <c r="O489" s="116">
        <v>0.39796103489799994</v>
      </c>
      <c r="P489" s="116">
        <v>3.5712651727300003E-2</v>
      </c>
      <c r="Q489" s="116">
        <v>1.242127382E-4</v>
      </c>
      <c r="R489" s="116">
        <v>3.2855639589115998E-2</v>
      </c>
      <c r="S489" s="116">
        <v>1.1427571914400002E-4</v>
      </c>
      <c r="T489" s="116">
        <v>7.4726520491999997E-3</v>
      </c>
      <c r="U489" s="118">
        <v>2.48288061267E-5</v>
      </c>
      <c r="V489" s="42"/>
      <c r="W489" s="42"/>
      <c r="X489" s="42"/>
      <c r="Y489" s="42"/>
      <c r="Z489" s="42"/>
      <c r="AA489" s="42"/>
      <c r="AB489" s="42"/>
      <c r="AC489" s="50"/>
      <c r="AD489" s="50"/>
      <c r="AE489" s="50"/>
      <c r="AF489" s="50"/>
      <c r="AG489" s="50"/>
      <c r="AH489" s="50"/>
      <c r="AI489" s="42"/>
      <c r="AJ489" s="42"/>
      <c r="AK489" s="42"/>
    </row>
    <row r="490" spans="1:37" x14ac:dyDescent="0.25">
      <c r="A490" s="5" t="s">
        <v>236</v>
      </c>
      <c r="B490" s="31" t="s">
        <v>213</v>
      </c>
      <c r="C490" s="4" t="s">
        <v>240</v>
      </c>
      <c r="D490" s="4" t="s">
        <v>421</v>
      </c>
      <c r="E490" s="31" t="s">
        <v>33</v>
      </c>
      <c r="F490" s="4" t="s">
        <v>359</v>
      </c>
      <c r="G490" s="4" t="s">
        <v>331</v>
      </c>
      <c r="H490" s="4" t="s">
        <v>357</v>
      </c>
      <c r="I490" s="113">
        <v>10.041009280000001</v>
      </c>
      <c r="J490" s="120">
        <v>0.29477688183465001</v>
      </c>
      <c r="K490" s="116">
        <v>1.0612950536013999E-3</v>
      </c>
      <c r="L490" s="116">
        <v>0.17042297849999999</v>
      </c>
      <c r="M490" s="116">
        <v>5.2998839399999995E-4</v>
      </c>
      <c r="N490" s="116">
        <v>9.3142897050000002</v>
      </c>
      <c r="O490" s="116">
        <v>3.5947534679999997E-2</v>
      </c>
      <c r="P490" s="116">
        <v>5.0426333399999999E-3</v>
      </c>
      <c r="Q490" s="116">
        <v>1.8762725560000001E-5</v>
      </c>
      <c r="R490" s="116">
        <v>4.6392226727999999E-3</v>
      </c>
      <c r="S490" s="116">
        <v>1.7261707515200001E-5</v>
      </c>
      <c r="T490" s="116">
        <v>9.5113658799999992E-4</v>
      </c>
      <c r="U490" s="118">
        <v>3.380792436E-6</v>
      </c>
      <c r="V490" s="42"/>
      <c r="W490" s="42"/>
      <c r="X490" s="42"/>
      <c r="Y490" s="42"/>
      <c r="Z490" s="42"/>
      <c r="AA490" s="42"/>
      <c r="AB490" s="42"/>
      <c r="AC490" s="50"/>
      <c r="AD490" s="50"/>
      <c r="AE490" s="50"/>
      <c r="AF490" s="50"/>
      <c r="AG490" s="50"/>
      <c r="AH490" s="50"/>
      <c r="AI490" s="42"/>
      <c r="AJ490" s="42"/>
      <c r="AK490" s="42"/>
    </row>
    <row r="491" spans="1:37" x14ac:dyDescent="0.25">
      <c r="A491" s="5" t="s">
        <v>236</v>
      </c>
      <c r="B491" s="31" t="s">
        <v>213</v>
      </c>
      <c r="C491" s="4" t="s">
        <v>240</v>
      </c>
      <c r="D491" s="4" t="s">
        <v>421</v>
      </c>
      <c r="E491" s="31" t="s">
        <v>34</v>
      </c>
      <c r="F491" s="4" t="s">
        <v>330</v>
      </c>
      <c r="G491" s="4" t="s">
        <v>331</v>
      </c>
      <c r="H491" s="4" t="s">
        <v>357</v>
      </c>
      <c r="I491" s="113">
        <v>0.39325105999999999</v>
      </c>
      <c r="J491" s="120">
        <v>2.7016299246999998E-3</v>
      </c>
      <c r="K491" s="116">
        <v>9.9597772982000001E-6</v>
      </c>
      <c r="L491" s="116">
        <v>1.1772836000000001E-3</v>
      </c>
      <c r="M491" s="116">
        <v>3.6611652000000002E-6</v>
      </c>
      <c r="N491" s="116">
        <v>8.1800236999999998E-2</v>
      </c>
      <c r="O491" s="116">
        <v>3.1569949000000001E-4</v>
      </c>
      <c r="P491" s="116">
        <v>3.2716994999999998E-5</v>
      </c>
      <c r="Q491" s="116">
        <v>1.21734E-7</v>
      </c>
      <c r="R491" s="116">
        <v>3.0099635400000001E-5</v>
      </c>
      <c r="S491" s="116">
        <v>1.1199528E-7</v>
      </c>
      <c r="T491" s="116">
        <v>7.0639147999999997E-6</v>
      </c>
      <c r="U491" s="118">
        <v>2.5108516000000001E-8</v>
      </c>
      <c r="V491" s="42"/>
      <c r="W491" s="42"/>
      <c r="X491" s="42"/>
      <c r="Y491" s="42"/>
      <c r="Z491" s="42"/>
      <c r="AA491" s="42"/>
      <c r="AB491" s="42"/>
      <c r="AC491" s="50"/>
      <c r="AD491" s="50"/>
      <c r="AE491" s="50"/>
      <c r="AF491" s="50"/>
      <c r="AG491" s="50"/>
      <c r="AH491" s="50"/>
      <c r="AI491" s="42"/>
      <c r="AJ491" s="42"/>
      <c r="AK491" s="42"/>
    </row>
    <row r="492" spans="1:37" x14ac:dyDescent="0.25">
      <c r="A492" s="5" t="s">
        <v>236</v>
      </c>
      <c r="B492" s="31" t="s">
        <v>213</v>
      </c>
      <c r="C492" s="4" t="s">
        <v>240</v>
      </c>
      <c r="D492" s="4" t="s">
        <v>421</v>
      </c>
      <c r="E492" s="31" t="s">
        <v>35</v>
      </c>
      <c r="F492" s="4" t="s">
        <v>332</v>
      </c>
      <c r="G492" s="4" t="s">
        <v>331</v>
      </c>
      <c r="H492" s="4" t="s">
        <v>357</v>
      </c>
      <c r="I492" s="113">
        <v>116.07722080000001</v>
      </c>
      <c r="J492" s="120">
        <v>1.0212942831330001</v>
      </c>
      <c r="K492" s="116">
        <v>3.7215593717900004E-3</v>
      </c>
      <c r="L492" s="116">
        <v>0.26739595700000002</v>
      </c>
      <c r="M492" s="116">
        <v>8.3155893900000008E-4</v>
      </c>
      <c r="N492" s="116">
        <v>16.940739900000001</v>
      </c>
      <c r="O492" s="116">
        <v>6.5381029500000007E-2</v>
      </c>
      <c r="P492" s="116">
        <v>2.0304802019999998E-2</v>
      </c>
      <c r="Q492" s="116">
        <v>7.5550495099999999E-5</v>
      </c>
      <c r="R492" s="116">
        <v>1.8680417858400002E-2</v>
      </c>
      <c r="S492" s="116">
        <v>6.9506455492000002E-5</v>
      </c>
      <c r="T492" s="116">
        <v>1.7392042499999999E-3</v>
      </c>
      <c r="U492" s="118">
        <v>6.1819599900000002E-6</v>
      </c>
      <c r="V492" s="42"/>
      <c r="W492" s="42"/>
      <c r="X492" s="42"/>
      <c r="Y492" s="42"/>
      <c r="Z492" s="42"/>
      <c r="AA492" s="42"/>
      <c r="AB492" s="42"/>
      <c r="AC492" s="50"/>
      <c r="AD492" s="50"/>
      <c r="AE492" s="50"/>
      <c r="AF492" s="50"/>
      <c r="AG492" s="50"/>
      <c r="AH492" s="50"/>
      <c r="AI492" s="42"/>
      <c r="AJ492" s="42"/>
      <c r="AK492" s="42"/>
    </row>
    <row r="493" spans="1:37" x14ac:dyDescent="0.25">
      <c r="A493" s="5" t="s">
        <v>236</v>
      </c>
      <c r="B493" s="31" t="s">
        <v>213</v>
      </c>
      <c r="C493" s="4" t="s">
        <v>240</v>
      </c>
      <c r="D493" s="4" t="s">
        <v>421</v>
      </c>
      <c r="E493" s="31" t="s">
        <v>36</v>
      </c>
      <c r="F493" s="4" t="s">
        <v>360</v>
      </c>
      <c r="G493" s="4" t="s">
        <v>331</v>
      </c>
      <c r="H493" s="4" t="s">
        <v>357</v>
      </c>
      <c r="I493" s="113">
        <v>11.383305949999999</v>
      </c>
      <c r="J493" s="120">
        <v>0.46969144858109996</v>
      </c>
      <c r="K493" s="116">
        <v>1.6877299977649E-3</v>
      </c>
      <c r="L493" s="116">
        <v>0.2473567274</v>
      </c>
      <c r="M493" s="116">
        <v>7.6924011899999999E-4</v>
      </c>
      <c r="N493" s="116">
        <v>16.363571421</v>
      </c>
      <c r="O493" s="116">
        <v>6.3153507109999993E-2</v>
      </c>
      <c r="P493" s="116">
        <v>8.4762660700000002E-3</v>
      </c>
      <c r="Q493" s="116">
        <v>3.1538652700000007E-5</v>
      </c>
      <c r="R493" s="116">
        <v>7.7981647843999996E-3</v>
      </c>
      <c r="S493" s="116">
        <v>2.9015560483999997E-5</v>
      </c>
      <c r="T493" s="116">
        <v>1.6718041669999998E-3</v>
      </c>
      <c r="U493" s="118">
        <v>5.9423881199999993E-6</v>
      </c>
      <c r="V493" s="42"/>
      <c r="W493" s="42"/>
      <c r="X493" s="42"/>
      <c r="Y493" s="42"/>
      <c r="Z493" s="42"/>
      <c r="AA493" s="42"/>
      <c r="AB493" s="42"/>
      <c r="AC493" s="50"/>
      <c r="AD493" s="50"/>
      <c r="AE493" s="50"/>
      <c r="AF493" s="50"/>
      <c r="AG493" s="50"/>
      <c r="AH493" s="50"/>
      <c r="AI493" s="42"/>
      <c r="AJ493" s="42"/>
      <c r="AK493" s="42"/>
    </row>
    <row r="494" spans="1:37" x14ac:dyDescent="0.25">
      <c r="A494" s="5" t="s">
        <v>236</v>
      </c>
      <c r="B494" s="31" t="s">
        <v>213</v>
      </c>
      <c r="C494" s="4" t="s">
        <v>240</v>
      </c>
      <c r="D494" s="4" t="s">
        <v>421</v>
      </c>
      <c r="E494" s="31" t="s">
        <v>37</v>
      </c>
      <c r="F494" s="4" t="s">
        <v>333</v>
      </c>
      <c r="G494" s="4" t="s">
        <v>331</v>
      </c>
      <c r="H494" s="4" t="s">
        <v>357</v>
      </c>
      <c r="I494" s="113">
        <v>121.608958114</v>
      </c>
      <c r="J494" s="120">
        <v>1.5171616747911301</v>
      </c>
      <c r="K494" s="116">
        <v>5.5919351192582996E-3</v>
      </c>
      <c r="L494" s="116">
        <v>0.55372639169999993</v>
      </c>
      <c r="M494" s="116">
        <v>1.7220011679999999E-3</v>
      </c>
      <c r="N494" s="116">
        <v>36.055831413</v>
      </c>
      <c r="O494" s="116">
        <v>0.13915373990999999</v>
      </c>
      <c r="P494" s="116">
        <v>2.4291503449999998E-2</v>
      </c>
      <c r="Q494" s="116">
        <v>9.0384283309999993E-5</v>
      </c>
      <c r="R494" s="116">
        <v>2.2348183174000003E-2</v>
      </c>
      <c r="S494" s="116">
        <v>8.3153540645200018E-5</v>
      </c>
      <c r="T494" s="116">
        <v>3.3136919115999996E-3</v>
      </c>
      <c r="U494" s="118">
        <v>1.1778438682999999E-5</v>
      </c>
      <c r="V494" s="42"/>
      <c r="W494" s="42"/>
      <c r="X494" s="42"/>
      <c r="Y494" s="42"/>
      <c r="Z494" s="42"/>
      <c r="AA494" s="42"/>
      <c r="AB494" s="42"/>
      <c r="AC494" s="50"/>
      <c r="AD494" s="50"/>
      <c r="AE494" s="50"/>
      <c r="AF494" s="50"/>
      <c r="AG494" s="50"/>
      <c r="AH494" s="50"/>
      <c r="AI494" s="42"/>
      <c r="AJ494" s="42"/>
      <c r="AK494" s="42"/>
    </row>
    <row r="495" spans="1:37" x14ac:dyDescent="0.25">
      <c r="A495" s="5" t="s">
        <v>236</v>
      </c>
      <c r="B495" s="31" t="s">
        <v>213</v>
      </c>
      <c r="C495" s="4" t="s">
        <v>240</v>
      </c>
      <c r="D495" s="4" t="s">
        <v>421</v>
      </c>
      <c r="E495" s="31" t="s">
        <v>38</v>
      </c>
      <c r="F495" s="4" t="s">
        <v>361</v>
      </c>
      <c r="G495" s="4" t="s">
        <v>331</v>
      </c>
      <c r="H495" s="4" t="s">
        <v>357</v>
      </c>
      <c r="I495" s="113">
        <v>22.336660519000002</v>
      </c>
      <c r="J495" s="120">
        <v>0.58326658587504998</v>
      </c>
      <c r="K495" s="116">
        <v>2.1062405746138093E-3</v>
      </c>
      <c r="L495" s="116">
        <v>0.20979309559999998</v>
      </c>
      <c r="M495" s="116">
        <v>6.5242323219999996E-4</v>
      </c>
      <c r="N495" s="116">
        <v>14.940361171999999</v>
      </c>
      <c r="O495" s="116">
        <v>5.7660771879999996E-2</v>
      </c>
      <c r="P495" s="116">
        <v>1.0543342535999999E-2</v>
      </c>
      <c r="Q495" s="116">
        <v>3.9229866820000001E-5</v>
      </c>
      <c r="R495" s="116">
        <v>9.6998751331200013E-3</v>
      </c>
      <c r="S495" s="116">
        <v>3.6091477474400008E-5</v>
      </c>
      <c r="T495" s="116">
        <v>1.393803246E-3</v>
      </c>
      <c r="U495" s="118">
        <v>4.9542407030000007E-6</v>
      </c>
      <c r="V495" s="42"/>
      <c r="W495" s="42"/>
      <c r="X495" s="42"/>
      <c r="Y495" s="42"/>
      <c r="Z495" s="42"/>
      <c r="AA495" s="42"/>
      <c r="AB495" s="42"/>
      <c r="AC495" s="50"/>
      <c r="AD495" s="50"/>
      <c r="AE495" s="50"/>
      <c r="AF495" s="50"/>
      <c r="AG495" s="50"/>
      <c r="AH495" s="50"/>
      <c r="AI495" s="42"/>
      <c r="AJ495" s="42"/>
      <c r="AK495" s="42"/>
    </row>
    <row r="496" spans="1:37" x14ac:dyDescent="0.25">
      <c r="A496" s="5" t="s">
        <v>236</v>
      </c>
      <c r="B496" s="31" t="s">
        <v>213</v>
      </c>
      <c r="C496" s="4" t="s">
        <v>240</v>
      </c>
      <c r="D496" s="4" t="s">
        <v>421</v>
      </c>
      <c r="E496" s="31" t="s">
        <v>39</v>
      </c>
      <c r="F496" s="4" t="s">
        <v>334</v>
      </c>
      <c r="G496" s="4" t="s">
        <v>331</v>
      </c>
      <c r="H496" s="4" t="s">
        <v>357</v>
      </c>
      <c r="I496" s="113">
        <v>1.6097079949999999</v>
      </c>
      <c r="J496" s="120">
        <v>3.4591076069659998E-2</v>
      </c>
      <c r="K496" s="116">
        <v>1.2466085552029999E-4</v>
      </c>
      <c r="L496" s="116">
        <v>1.0634900209999999E-2</v>
      </c>
      <c r="M496" s="116">
        <v>3.3072850699999998E-5</v>
      </c>
      <c r="N496" s="116">
        <v>0.74178535599999995</v>
      </c>
      <c r="O496" s="116">
        <v>2.8628437499999999E-3</v>
      </c>
      <c r="P496" s="116">
        <v>7.3580673199999998E-4</v>
      </c>
      <c r="Q496" s="116">
        <v>2.7378035409999999E-6</v>
      </c>
      <c r="R496" s="116">
        <v>6.7694219343999995E-4</v>
      </c>
      <c r="S496" s="116">
        <v>2.51877925772E-6</v>
      </c>
      <c r="T496" s="116">
        <v>7.1734568600000012E-5</v>
      </c>
      <c r="U496" s="118">
        <v>2.54978798E-7</v>
      </c>
      <c r="V496" s="42"/>
      <c r="W496" s="42"/>
      <c r="X496" s="42"/>
      <c r="Y496" s="42"/>
      <c r="Z496" s="42"/>
      <c r="AA496" s="42"/>
      <c r="AB496" s="42"/>
      <c r="AC496" s="50"/>
      <c r="AD496" s="50"/>
      <c r="AE496" s="50"/>
      <c r="AF496" s="50"/>
      <c r="AG496" s="50"/>
      <c r="AH496" s="50"/>
      <c r="AI496" s="42"/>
      <c r="AJ496" s="42"/>
      <c r="AK496" s="42"/>
    </row>
    <row r="497" spans="1:37" x14ac:dyDescent="0.25">
      <c r="A497" s="5" t="s">
        <v>236</v>
      </c>
      <c r="B497" s="31" t="s">
        <v>213</v>
      </c>
      <c r="C497" s="4" t="s">
        <v>240</v>
      </c>
      <c r="D497" s="4" t="s">
        <v>421</v>
      </c>
      <c r="E497" s="31" t="s">
        <v>40</v>
      </c>
      <c r="F497" s="4" t="s">
        <v>362</v>
      </c>
      <c r="G497" s="4" t="s">
        <v>331</v>
      </c>
      <c r="H497" s="4" t="s">
        <v>357</v>
      </c>
      <c r="I497" s="113">
        <v>35.424054854999994</v>
      </c>
      <c r="J497" s="120">
        <v>1.0990058810049701</v>
      </c>
      <c r="K497" s="116">
        <v>3.9566782230603002E-3</v>
      </c>
      <c r="L497" s="116">
        <v>0.53288955909000002</v>
      </c>
      <c r="M497" s="116">
        <v>1.6572019721600001E-3</v>
      </c>
      <c r="N497" s="116">
        <v>27.732458977300002</v>
      </c>
      <c r="O497" s="116">
        <v>0.107030538949</v>
      </c>
      <c r="P497" s="116">
        <v>2.1394148877999997E-2</v>
      </c>
      <c r="Q497" s="116">
        <v>7.9603762906000001E-5</v>
      </c>
      <c r="R497" s="116">
        <v>1.9682616967760001E-2</v>
      </c>
      <c r="S497" s="116">
        <v>7.3235461873519993E-5</v>
      </c>
      <c r="T497" s="116">
        <v>2.93618591199E-3</v>
      </c>
      <c r="U497" s="118">
        <v>1.0436602301E-5</v>
      </c>
      <c r="V497" s="42"/>
      <c r="W497" s="42"/>
      <c r="X497" s="42"/>
      <c r="Y497" s="42"/>
      <c r="Z497" s="42"/>
      <c r="AA497" s="42"/>
      <c r="AB497" s="42"/>
      <c r="AC497" s="50"/>
      <c r="AD497" s="50"/>
      <c r="AE497" s="50"/>
      <c r="AF497" s="50"/>
      <c r="AG497" s="50"/>
      <c r="AH497" s="50"/>
      <c r="AI497" s="42"/>
      <c r="AJ497" s="42"/>
      <c r="AK497" s="42"/>
    </row>
    <row r="498" spans="1:37" x14ac:dyDescent="0.25">
      <c r="A498" s="5" t="s">
        <v>236</v>
      </c>
      <c r="B498" s="31" t="s">
        <v>213</v>
      </c>
      <c r="C498" s="4" t="s">
        <v>240</v>
      </c>
      <c r="D498" s="4" t="s">
        <v>421</v>
      </c>
      <c r="E498" s="31" t="s">
        <v>41</v>
      </c>
      <c r="F498" s="4" t="s">
        <v>363</v>
      </c>
      <c r="G498" s="4" t="s">
        <v>331</v>
      </c>
      <c r="H498" s="4" t="s">
        <v>357</v>
      </c>
      <c r="I498" s="113">
        <v>117.88094486999998</v>
      </c>
      <c r="J498" s="120">
        <v>0.62616535062382006</v>
      </c>
      <c r="K498" s="116">
        <v>2.2954529231230302E-3</v>
      </c>
      <c r="L498" s="116">
        <v>0.22659003770000002</v>
      </c>
      <c r="M498" s="116">
        <v>7.0465910520000003E-4</v>
      </c>
      <c r="N498" s="116">
        <v>8.4895595299999993</v>
      </c>
      <c r="O498" s="116">
        <v>3.2764572659999998E-2</v>
      </c>
      <c r="P498" s="116">
        <v>1.1866327221999999E-2</v>
      </c>
      <c r="Q498" s="116">
        <v>4.4152451170000001E-5</v>
      </c>
      <c r="R498" s="116">
        <v>1.0917021044239998E-2</v>
      </c>
      <c r="S498" s="116">
        <v>4.0620255076400005E-5</v>
      </c>
      <c r="T498" s="116">
        <v>9.97875232E-4</v>
      </c>
      <c r="U498" s="118">
        <v>3.5469235770000006E-6</v>
      </c>
      <c r="V498" s="42"/>
      <c r="W498" s="42"/>
      <c r="X498" s="42"/>
      <c r="Y498" s="42"/>
      <c r="Z498" s="42"/>
      <c r="AA498" s="42"/>
      <c r="AB498" s="42"/>
      <c r="AC498" s="50"/>
      <c r="AD498" s="50"/>
      <c r="AE498" s="50"/>
      <c r="AF498" s="50"/>
      <c r="AG498" s="50"/>
      <c r="AH498" s="50"/>
      <c r="AI498" s="42"/>
      <c r="AJ498" s="42"/>
      <c r="AK498" s="42"/>
    </row>
    <row r="499" spans="1:37" x14ac:dyDescent="0.25">
      <c r="A499" s="5" t="s">
        <v>236</v>
      </c>
      <c r="B499" s="31" t="s">
        <v>213</v>
      </c>
      <c r="C499" s="4" t="s">
        <v>240</v>
      </c>
      <c r="D499" s="4" t="s">
        <v>421</v>
      </c>
      <c r="E499" s="31" t="s">
        <v>42</v>
      </c>
      <c r="F499" s="4" t="s">
        <v>335</v>
      </c>
      <c r="G499" s="4" t="s">
        <v>331</v>
      </c>
      <c r="H499" s="4" t="s">
        <v>357</v>
      </c>
      <c r="I499" s="113">
        <v>43.624646630000008</v>
      </c>
      <c r="J499" s="120">
        <v>1.6890408652247</v>
      </c>
      <c r="K499" s="116">
        <v>6.0592379961558005E-3</v>
      </c>
      <c r="L499" s="116">
        <v>0.75127891399999991</v>
      </c>
      <c r="M499" s="116">
        <v>2.3363580499999996E-3</v>
      </c>
      <c r="N499" s="116">
        <v>64.175913890000004</v>
      </c>
      <c r="O499" s="116">
        <v>0.24768029013000001</v>
      </c>
      <c r="P499" s="116">
        <v>3.2803928299999993E-2</v>
      </c>
      <c r="Q499" s="116">
        <v>1.220574728E-4</v>
      </c>
      <c r="R499" s="116">
        <v>3.0179614036000002E-2</v>
      </c>
      <c r="S499" s="116">
        <v>1.1229287497600001E-4</v>
      </c>
      <c r="T499" s="116">
        <v>6.1222505199999997E-3</v>
      </c>
      <c r="U499" s="118">
        <v>2.1761394679999997E-5</v>
      </c>
      <c r="V499" s="42"/>
      <c r="W499" s="42"/>
      <c r="X499" s="42"/>
      <c r="Y499" s="42"/>
      <c r="Z499" s="42"/>
      <c r="AA499" s="42"/>
      <c r="AB499" s="42"/>
      <c r="AC499" s="50"/>
      <c r="AD499" s="50"/>
      <c r="AE499" s="50"/>
      <c r="AF499" s="50"/>
      <c r="AG499" s="50"/>
      <c r="AH499" s="50"/>
      <c r="AI499" s="42"/>
      <c r="AJ499" s="42"/>
      <c r="AK499" s="42"/>
    </row>
    <row r="500" spans="1:37" x14ac:dyDescent="0.25">
      <c r="A500" s="5" t="s">
        <v>236</v>
      </c>
      <c r="B500" s="31" t="s">
        <v>213</v>
      </c>
      <c r="C500" s="4" t="s">
        <v>240</v>
      </c>
      <c r="D500" s="4" t="s">
        <v>421</v>
      </c>
      <c r="E500" s="31" t="s">
        <v>43</v>
      </c>
      <c r="F500" s="4" t="s">
        <v>364</v>
      </c>
      <c r="G500" s="4" t="s">
        <v>331</v>
      </c>
      <c r="H500" s="4" t="s">
        <v>357</v>
      </c>
      <c r="I500" s="113">
        <v>279.80078370000001</v>
      </c>
      <c r="J500" s="120">
        <v>1.821998204560132</v>
      </c>
      <c r="K500" s="116">
        <v>6.8624638802552611E-3</v>
      </c>
      <c r="L500" s="116">
        <v>0.51039256190000004</v>
      </c>
      <c r="M500" s="116">
        <v>1.5872397708000001E-3</v>
      </c>
      <c r="N500" s="116">
        <v>35.620993005999999</v>
      </c>
      <c r="O500" s="116">
        <v>0.13747551328000002</v>
      </c>
      <c r="P500" s="116">
        <v>2.15897837E-2</v>
      </c>
      <c r="Q500" s="116">
        <v>8.0331680950000001E-5</v>
      </c>
      <c r="R500" s="116">
        <v>1.9862601003999999E-2</v>
      </c>
      <c r="S500" s="116">
        <v>7.3905146474000007E-5</v>
      </c>
      <c r="T500" s="116">
        <v>2.9395112583999999E-3</v>
      </c>
      <c r="U500" s="118">
        <v>1.0448423803E-5</v>
      </c>
      <c r="V500" s="42"/>
      <c r="W500" s="42"/>
      <c r="X500" s="42"/>
      <c r="Y500" s="42"/>
      <c r="Z500" s="42"/>
      <c r="AA500" s="42"/>
      <c r="AB500" s="42"/>
      <c r="AC500" s="50"/>
      <c r="AD500" s="50"/>
      <c r="AE500" s="50"/>
      <c r="AF500" s="50"/>
      <c r="AG500" s="50"/>
      <c r="AH500" s="50"/>
      <c r="AI500" s="42"/>
      <c r="AJ500" s="42"/>
      <c r="AK500" s="42"/>
    </row>
    <row r="501" spans="1:37" x14ac:dyDescent="0.25">
      <c r="A501" s="5" t="s">
        <v>236</v>
      </c>
      <c r="B501" s="31" t="s">
        <v>213</v>
      </c>
      <c r="C501" s="4" t="s">
        <v>240</v>
      </c>
      <c r="D501" s="4" t="s">
        <v>421</v>
      </c>
      <c r="E501" s="31" t="s">
        <v>44</v>
      </c>
      <c r="F501" s="4" t="s">
        <v>365</v>
      </c>
      <c r="G501" s="4" t="s">
        <v>331</v>
      </c>
      <c r="H501" s="4" t="s">
        <v>357</v>
      </c>
      <c r="I501" s="113">
        <v>1.1902397929999999</v>
      </c>
      <c r="J501" s="120">
        <v>6.3066300863348024E-2</v>
      </c>
      <c r="K501" s="116">
        <v>2.2478514580974999E-4</v>
      </c>
      <c r="L501" s="116">
        <v>9.7708624329999993E-2</v>
      </c>
      <c r="M501" s="116">
        <v>3.0385831701000007E-4</v>
      </c>
      <c r="N501" s="116">
        <v>1.3874736018999998</v>
      </c>
      <c r="O501" s="116">
        <v>5.3548102032999999E-3</v>
      </c>
      <c r="P501" s="116">
        <v>9.3717164299999991E-4</v>
      </c>
      <c r="Q501" s="116">
        <v>3.4870457740000001E-6</v>
      </c>
      <c r="R501" s="116">
        <v>8.6219791155999999E-4</v>
      </c>
      <c r="S501" s="116">
        <v>3.2080821120800003E-6</v>
      </c>
      <c r="T501" s="116">
        <v>2.3935446862000001E-4</v>
      </c>
      <c r="U501" s="118">
        <v>8.5077966119999992E-7</v>
      </c>
      <c r="V501" s="42"/>
      <c r="W501" s="42"/>
      <c r="X501" s="42"/>
      <c r="Y501" s="42"/>
      <c r="Z501" s="42"/>
      <c r="AA501" s="42"/>
      <c r="AB501" s="42"/>
      <c r="AC501" s="50"/>
      <c r="AD501" s="50"/>
      <c r="AE501" s="50"/>
      <c r="AF501" s="50"/>
      <c r="AG501" s="50"/>
      <c r="AH501" s="50"/>
      <c r="AI501" s="42"/>
      <c r="AJ501" s="42"/>
      <c r="AK501" s="42"/>
    </row>
    <row r="502" spans="1:37" x14ac:dyDescent="0.25">
      <c r="A502" s="5" t="s">
        <v>236</v>
      </c>
      <c r="B502" s="31" t="s">
        <v>213</v>
      </c>
      <c r="C502" s="4" t="s">
        <v>240</v>
      </c>
      <c r="D502" s="4" t="s">
        <v>421</v>
      </c>
      <c r="E502" s="31" t="s">
        <v>45</v>
      </c>
      <c r="F502" s="4" t="s">
        <v>336</v>
      </c>
      <c r="G502" s="4" t="s">
        <v>331</v>
      </c>
      <c r="H502" s="4" t="s">
        <v>357</v>
      </c>
      <c r="I502" s="113">
        <v>7.6028541000000001</v>
      </c>
      <c r="J502" s="120">
        <v>0.15256185099730005</v>
      </c>
      <c r="K502" s="116">
        <v>5.5080584354890003E-4</v>
      </c>
      <c r="L502" s="116">
        <v>6.8314611900000002E-2</v>
      </c>
      <c r="M502" s="116">
        <v>2.1244759399999998E-4</v>
      </c>
      <c r="N502" s="116">
        <v>4.11736623</v>
      </c>
      <c r="O502" s="116">
        <v>1.589054703E-2</v>
      </c>
      <c r="P502" s="116">
        <v>2.7356555199999997E-3</v>
      </c>
      <c r="Q502" s="116">
        <v>1.017887856E-5</v>
      </c>
      <c r="R502" s="116">
        <v>2.5168030784000002E-3</v>
      </c>
      <c r="S502" s="116">
        <v>9.3645682752000009E-6</v>
      </c>
      <c r="T502" s="116">
        <v>3.9485024799999996E-4</v>
      </c>
      <c r="U502" s="118">
        <v>1.4034858100000002E-6</v>
      </c>
      <c r="V502" s="42"/>
      <c r="W502" s="42"/>
      <c r="X502" s="42"/>
      <c r="Y502" s="42"/>
      <c r="Z502" s="42"/>
      <c r="AA502" s="42"/>
      <c r="AB502" s="42"/>
      <c r="AC502" s="50"/>
      <c r="AD502" s="50"/>
      <c r="AE502" s="50"/>
      <c r="AF502" s="50"/>
      <c r="AG502" s="50"/>
      <c r="AH502" s="50"/>
      <c r="AI502" s="42"/>
      <c r="AJ502" s="42"/>
      <c r="AK502" s="42"/>
    </row>
    <row r="503" spans="1:37" x14ac:dyDescent="0.25">
      <c r="A503" s="5" t="s">
        <v>236</v>
      </c>
      <c r="B503" s="31" t="s">
        <v>213</v>
      </c>
      <c r="C503" s="4" t="s">
        <v>240</v>
      </c>
      <c r="D503" s="4" t="s">
        <v>421</v>
      </c>
      <c r="E503" s="31" t="s">
        <v>46</v>
      </c>
      <c r="F503" s="4" t="s">
        <v>366</v>
      </c>
      <c r="G503" s="4" t="s">
        <v>331</v>
      </c>
      <c r="H503" s="4" t="s">
        <v>357</v>
      </c>
      <c r="I503" s="113">
        <v>1.1168331425</v>
      </c>
      <c r="J503" s="120">
        <v>7.3062848032664995E-2</v>
      </c>
      <c r="K503" s="116">
        <v>2.5958749689979001E-4</v>
      </c>
      <c r="L503" s="116">
        <v>0.13156961807000001</v>
      </c>
      <c r="M503" s="116">
        <v>4.0916063759999997E-4</v>
      </c>
      <c r="N503" s="116">
        <v>1.5194090255999997</v>
      </c>
      <c r="O503" s="116">
        <v>5.8640018779999997E-3</v>
      </c>
      <c r="P503" s="116">
        <v>1.4431966952000003E-3</v>
      </c>
      <c r="Q503" s="116">
        <v>5.3698744400000005E-6</v>
      </c>
      <c r="R503" s="116">
        <v>1.3277409595840001E-3</v>
      </c>
      <c r="S503" s="116">
        <v>4.9402844847999997E-6</v>
      </c>
      <c r="T503" s="116">
        <v>3.6936882640000004E-4</v>
      </c>
      <c r="U503" s="118">
        <v>1.3129128271999999E-6</v>
      </c>
      <c r="V503" s="42"/>
      <c r="W503" s="42"/>
      <c r="X503" s="42"/>
      <c r="Y503" s="42"/>
      <c r="Z503" s="42"/>
      <c r="AA503" s="42"/>
      <c r="AB503" s="42"/>
      <c r="AC503" s="50"/>
      <c r="AD503" s="50"/>
      <c r="AE503" s="50"/>
      <c r="AF503" s="50"/>
      <c r="AG503" s="50"/>
      <c r="AH503" s="50"/>
      <c r="AI503" s="42"/>
      <c r="AJ503" s="42"/>
      <c r="AK503" s="42"/>
    </row>
    <row r="504" spans="1:37" x14ac:dyDescent="0.25">
      <c r="A504" s="5" t="s">
        <v>236</v>
      </c>
      <c r="B504" s="31" t="s">
        <v>213</v>
      </c>
      <c r="C504" s="4" t="s">
        <v>240</v>
      </c>
      <c r="D504" s="4" t="s">
        <v>421</v>
      </c>
      <c r="E504" s="31" t="s">
        <v>47</v>
      </c>
      <c r="F504" s="4" t="s">
        <v>367</v>
      </c>
      <c r="G504" s="4" t="s">
        <v>331</v>
      </c>
      <c r="H504" s="4" t="s">
        <v>357</v>
      </c>
      <c r="I504" s="113">
        <v>1.7879812559999999</v>
      </c>
      <c r="J504" s="120">
        <v>0.1140512253453943</v>
      </c>
      <c r="K504" s="116">
        <v>4.0405582735885195E-4</v>
      </c>
      <c r="L504" s="116">
        <v>0.21678290389000002</v>
      </c>
      <c r="M504" s="116">
        <v>6.7416043830000006E-4</v>
      </c>
      <c r="N504" s="116">
        <v>2.4556240838000001</v>
      </c>
      <c r="O504" s="116">
        <v>9.477225681E-3</v>
      </c>
      <c r="P504" s="116">
        <v>3.5390954870000001E-3</v>
      </c>
      <c r="Q504" s="116">
        <v>1.3168333239999998E-5</v>
      </c>
      <c r="R504" s="116">
        <v>3.25596784804E-3</v>
      </c>
      <c r="S504" s="116">
        <v>1.2114866580799999E-5</v>
      </c>
      <c r="T504" s="116">
        <v>8.7102855769999993E-4</v>
      </c>
      <c r="U504" s="118">
        <v>3.0960498220000002E-6</v>
      </c>
      <c r="V504" s="42"/>
      <c r="W504" s="42"/>
      <c r="X504" s="42"/>
      <c r="Y504" s="42"/>
      <c r="Z504" s="42"/>
      <c r="AA504" s="42"/>
      <c r="AB504" s="42"/>
      <c r="AC504" s="50"/>
      <c r="AD504" s="50"/>
      <c r="AE504" s="50"/>
      <c r="AF504" s="50"/>
      <c r="AG504" s="50"/>
      <c r="AH504" s="50"/>
      <c r="AI504" s="42"/>
      <c r="AJ504" s="42"/>
      <c r="AK504" s="42"/>
    </row>
    <row r="505" spans="1:37" x14ac:dyDescent="0.25">
      <c r="A505" s="5" t="s">
        <v>236</v>
      </c>
      <c r="B505" s="31" t="s">
        <v>213</v>
      </c>
      <c r="C505" s="4" t="s">
        <v>240</v>
      </c>
      <c r="D505" s="4" t="s">
        <v>421</v>
      </c>
      <c r="E505" s="31" t="s">
        <v>48</v>
      </c>
      <c r="F505" s="4" t="s">
        <v>368</v>
      </c>
      <c r="G505" s="4" t="s">
        <v>331</v>
      </c>
      <c r="H505" s="4" t="s">
        <v>357</v>
      </c>
      <c r="I505" s="113">
        <v>9.2754848089999999</v>
      </c>
      <c r="J505" s="120">
        <v>0.60410543496403002</v>
      </c>
      <c r="K505" s="116">
        <v>2.17142852086364E-3</v>
      </c>
      <c r="L505" s="116">
        <v>0.29603248745999999</v>
      </c>
      <c r="M505" s="116">
        <v>9.2061406540000002E-4</v>
      </c>
      <c r="N505" s="116">
        <v>22.137565012000003</v>
      </c>
      <c r="O505" s="116">
        <v>8.5437627552000003E-2</v>
      </c>
      <c r="P505" s="116">
        <v>9.9813070269999978E-3</v>
      </c>
      <c r="Q505" s="116">
        <v>3.7138636319999997E-5</v>
      </c>
      <c r="R505" s="116">
        <v>9.1828024648400002E-3</v>
      </c>
      <c r="S505" s="116">
        <v>3.4167545414399998E-5</v>
      </c>
      <c r="T505" s="116">
        <v>2.0112379656000001E-3</v>
      </c>
      <c r="U505" s="118">
        <v>7.1488972389999993E-6</v>
      </c>
      <c r="V505" s="42"/>
      <c r="W505" s="42"/>
      <c r="X505" s="42"/>
      <c r="Y505" s="42"/>
      <c r="Z505" s="42"/>
      <c r="AA505" s="42"/>
      <c r="AB505" s="42"/>
      <c r="AC505" s="50"/>
      <c r="AD505" s="50"/>
      <c r="AE505" s="50"/>
      <c r="AF505" s="50"/>
      <c r="AG505" s="50"/>
      <c r="AH505" s="50"/>
      <c r="AI505" s="42"/>
      <c r="AJ505" s="42"/>
      <c r="AK505" s="42"/>
    </row>
    <row r="506" spans="1:37" x14ac:dyDescent="0.25">
      <c r="A506" s="5" t="s">
        <v>236</v>
      </c>
      <c r="B506" s="31" t="s">
        <v>213</v>
      </c>
      <c r="C506" s="4" t="s">
        <v>240</v>
      </c>
      <c r="D506" s="4" t="s">
        <v>421</v>
      </c>
      <c r="E506" s="31" t="s">
        <v>49</v>
      </c>
      <c r="F506" s="4" t="s">
        <v>369</v>
      </c>
      <c r="G506" s="4" t="s">
        <v>331</v>
      </c>
      <c r="H506" s="4" t="s">
        <v>357</v>
      </c>
      <c r="I506" s="113">
        <v>11.404281330000002</v>
      </c>
      <c r="J506" s="120">
        <v>0.39387163973480005</v>
      </c>
      <c r="K506" s="116">
        <v>1.4232038872369999E-3</v>
      </c>
      <c r="L506" s="116">
        <v>0.41644082699999996</v>
      </c>
      <c r="M506" s="116">
        <v>1.2950649569999999E-3</v>
      </c>
      <c r="N506" s="116">
        <v>10.82771741</v>
      </c>
      <c r="O506" s="116">
        <v>4.1788454100000004E-2</v>
      </c>
      <c r="P506" s="116">
        <v>5.9188576199999997E-3</v>
      </c>
      <c r="Q506" s="116">
        <v>2.2022997010000001E-5</v>
      </c>
      <c r="R506" s="116">
        <v>5.4453490104000007E-3</v>
      </c>
      <c r="S506" s="116">
        <v>2.0261157249200004E-5</v>
      </c>
      <c r="T506" s="116">
        <v>1.4044321880000001E-3</v>
      </c>
      <c r="U506" s="118">
        <v>4.992020679E-6</v>
      </c>
      <c r="V506" s="42"/>
      <c r="W506" s="42"/>
      <c r="X506" s="42"/>
      <c r="Y506" s="42"/>
      <c r="Z506" s="42"/>
      <c r="AA506" s="42"/>
      <c r="AB506" s="42"/>
      <c r="AC506" s="50"/>
      <c r="AD506" s="50"/>
      <c r="AE506" s="50"/>
      <c r="AF506" s="50"/>
      <c r="AG506" s="50"/>
      <c r="AH506" s="50"/>
      <c r="AI506" s="42"/>
      <c r="AJ506" s="42"/>
      <c r="AK506" s="42"/>
    </row>
    <row r="507" spans="1:37" x14ac:dyDescent="0.25">
      <c r="A507" s="5" t="s">
        <v>236</v>
      </c>
      <c r="B507" s="31" t="s">
        <v>213</v>
      </c>
      <c r="C507" s="4" t="s">
        <v>240</v>
      </c>
      <c r="D507" s="4" t="s">
        <v>421</v>
      </c>
      <c r="E507" s="31" t="s">
        <v>50</v>
      </c>
      <c r="F507" s="4" t="s">
        <v>370</v>
      </c>
      <c r="G507" s="4" t="s">
        <v>331</v>
      </c>
      <c r="H507" s="4" t="s">
        <v>357</v>
      </c>
      <c r="I507" s="113">
        <v>32.917731759999995</v>
      </c>
      <c r="J507" s="120">
        <v>0.26141635863739998</v>
      </c>
      <c r="K507" s="116">
        <v>9.9887805885453792E-4</v>
      </c>
      <c r="L507" s="116">
        <v>8.5888429299999999E-2</v>
      </c>
      <c r="M507" s="116">
        <v>2.6709938300000001E-4</v>
      </c>
      <c r="N507" s="116">
        <v>5.7840689059999999</v>
      </c>
      <c r="O507" s="116">
        <v>2.2323014820000001E-2</v>
      </c>
      <c r="P507" s="116">
        <v>2.6160372590000001E-3</v>
      </c>
      <c r="Q507" s="116">
        <v>9.7338009300000005E-6</v>
      </c>
      <c r="R507" s="116">
        <v>2.4067542782800003E-3</v>
      </c>
      <c r="S507" s="116">
        <v>8.9550968556000002E-6</v>
      </c>
      <c r="T507" s="116">
        <v>4.5928884599999995E-4</v>
      </c>
      <c r="U507" s="118">
        <v>1.632531174E-6</v>
      </c>
      <c r="V507" s="42"/>
      <c r="W507" s="42"/>
      <c r="X507" s="42"/>
      <c r="Y507" s="42"/>
      <c r="Z507" s="42"/>
      <c r="AA507" s="42"/>
      <c r="AB507" s="42"/>
      <c r="AC507" s="50"/>
      <c r="AD507" s="50"/>
      <c r="AE507" s="50"/>
      <c r="AF507" s="50"/>
      <c r="AG507" s="50"/>
      <c r="AH507" s="50"/>
      <c r="AI507" s="42"/>
      <c r="AJ507" s="42"/>
      <c r="AK507" s="42"/>
    </row>
    <row r="508" spans="1:37" x14ac:dyDescent="0.25">
      <c r="A508" s="5" t="s">
        <v>236</v>
      </c>
      <c r="B508" s="31" t="s">
        <v>213</v>
      </c>
      <c r="C508" s="4" t="s">
        <v>240</v>
      </c>
      <c r="D508" s="4" t="s">
        <v>421</v>
      </c>
      <c r="E508" s="31" t="s">
        <v>51</v>
      </c>
      <c r="F508" s="4" t="s">
        <v>371</v>
      </c>
      <c r="G508" s="4" t="s">
        <v>331</v>
      </c>
      <c r="H508" s="4" t="s">
        <v>357</v>
      </c>
      <c r="I508" s="113">
        <v>0.73931200399999997</v>
      </c>
      <c r="J508" s="120">
        <v>8.6197110983950012E-2</v>
      </c>
      <c r="K508" s="116">
        <v>3.0568854101870003E-4</v>
      </c>
      <c r="L508" s="116">
        <v>0.15436395862000002</v>
      </c>
      <c r="M508" s="116">
        <v>4.8004737400000002E-4</v>
      </c>
      <c r="N508" s="116">
        <v>1.6869616009999999</v>
      </c>
      <c r="O508" s="116">
        <v>6.5106533909999997E-3</v>
      </c>
      <c r="P508" s="116">
        <v>1.2307860782000001E-3</v>
      </c>
      <c r="Q508" s="116">
        <v>4.5795329020000001E-6</v>
      </c>
      <c r="R508" s="116">
        <v>1.1323231919440002E-3</v>
      </c>
      <c r="S508" s="116">
        <v>4.2131702698400002E-6</v>
      </c>
      <c r="T508" s="116">
        <v>3.301100513E-4</v>
      </c>
      <c r="U508" s="118">
        <v>1.1733682983999999E-6</v>
      </c>
      <c r="V508" s="42"/>
      <c r="W508" s="42"/>
      <c r="X508" s="42"/>
      <c r="Y508" s="42"/>
      <c r="Z508" s="42"/>
      <c r="AA508" s="42"/>
      <c r="AB508" s="42"/>
      <c r="AC508" s="50"/>
      <c r="AD508" s="50"/>
      <c r="AE508" s="50"/>
      <c r="AF508" s="50"/>
      <c r="AG508" s="50"/>
      <c r="AH508" s="50"/>
      <c r="AI508" s="42"/>
      <c r="AJ508" s="42"/>
      <c r="AK508" s="42"/>
    </row>
    <row r="509" spans="1:37" x14ac:dyDescent="0.25">
      <c r="A509" s="5" t="s">
        <v>236</v>
      </c>
      <c r="B509" s="31" t="s">
        <v>213</v>
      </c>
      <c r="C509" s="4" t="s">
        <v>240</v>
      </c>
      <c r="D509" s="4" t="s">
        <v>421</v>
      </c>
      <c r="E509" s="31" t="s">
        <v>52</v>
      </c>
      <c r="F509" s="4" t="s">
        <v>372</v>
      </c>
      <c r="G509" s="4" t="s">
        <v>338</v>
      </c>
      <c r="H509" s="4" t="s">
        <v>357</v>
      </c>
      <c r="I509" s="113">
        <v>22.894034810000001</v>
      </c>
      <c r="J509" s="120">
        <v>1.0874344812939998</v>
      </c>
      <c r="K509" s="116">
        <v>3.3895517914399997E-3</v>
      </c>
      <c r="L509" s="116">
        <v>1.4713680477000002</v>
      </c>
      <c r="M509" s="116">
        <v>3.8987010469999999E-3</v>
      </c>
      <c r="N509" s="116">
        <v>25.204685699999999</v>
      </c>
      <c r="O509" s="116">
        <v>8.2882156770000007E-2</v>
      </c>
      <c r="P509" s="116">
        <v>1.2710376129999999E-2</v>
      </c>
      <c r="Q509" s="116">
        <v>4.0295571329999999E-5</v>
      </c>
      <c r="R509" s="116">
        <v>1.1693546039599999E-2</v>
      </c>
      <c r="S509" s="116">
        <v>3.7071925623600003E-5</v>
      </c>
      <c r="T509" s="116">
        <v>3.1450515279999999E-3</v>
      </c>
      <c r="U509" s="118">
        <v>9.5249736230000008E-6</v>
      </c>
      <c r="V509" s="42"/>
      <c r="W509" s="42"/>
      <c r="X509" s="42"/>
      <c r="Y509" s="42"/>
      <c r="Z509" s="42"/>
      <c r="AA509" s="42"/>
      <c r="AB509" s="42"/>
      <c r="AC509" s="50"/>
      <c r="AD509" s="50"/>
      <c r="AE509" s="50"/>
      <c r="AF509" s="50"/>
      <c r="AG509" s="50"/>
      <c r="AH509" s="50"/>
      <c r="AI509" s="42"/>
      <c r="AJ509" s="42"/>
      <c r="AK509" s="42"/>
    </row>
    <row r="510" spans="1:37" x14ac:dyDescent="0.25">
      <c r="A510" s="5" t="s">
        <v>236</v>
      </c>
      <c r="B510" s="31" t="s">
        <v>213</v>
      </c>
      <c r="C510" s="4" t="s">
        <v>240</v>
      </c>
      <c r="D510" s="4" t="s">
        <v>421</v>
      </c>
      <c r="E510" s="31" t="s">
        <v>53</v>
      </c>
      <c r="F510" s="4" t="s">
        <v>373</v>
      </c>
      <c r="G510" s="4" t="s">
        <v>338</v>
      </c>
      <c r="H510" s="4" t="s">
        <v>357</v>
      </c>
      <c r="I510" s="113">
        <v>12.852219156</v>
      </c>
      <c r="J510" s="120">
        <v>1.67134468129936</v>
      </c>
      <c r="K510" s="116">
        <v>5.1127658033360002E-3</v>
      </c>
      <c r="L510" s="116">
        <v>3.2148263301999997</v>
      </c>
      <c r="M510" s="116">
        <v>8.5183637800000014E-3</v>
      </c>
      <c r="N510" s="116">
        <v>36.815789619999997</v>
      </c>
      <c r="O510" s="116">
        <v>0.12106368549</v>
      </c>
      <c r="P510" s="116">
        <v>3.9848088080000003E-2</v>
      </c>
      <c r="Q510" s="116">
        <v>1.2632997656E-4</v>
      </c>
      <c r="R510" s="116">
        <v>3.6660241033600001E-2</v>
      </c>
      <c r="S510" s="116">
        <v>1.1622357843519999E-4</v>
      </c>
      <c r="T510" s="116">
        <v>9.8120874360000006E-3</v>
      </c>
      <c r="U510" s="118">
        <v>2.9716483300999998E-5</v>
      </c>
      <c r="V510" s="42"/>
      <c r="W510" s="42"/>
      <c r="X510" s="42"/>
      <c r="Y510" s="42"/>
      <c r="Z510" s="42"/>
      <c r="AA510" s="42"/>
      <c r="AB510" s="42"/>
      <c r="AC510" s="50"/>
      <c r="AD510" s="50"/>
      <c r="AE510" s="50"/>
      <c r="AF510" s="50"/>
      <c r="AG510" s="50"/>
      <c r="AH510" s="50"/>
      <c r="AI510" s="42"/>
      <c r="AJ510" s="42"/>
      <c r="AK510" s="42"/>
    </row>
    <row r="511" spans="1:37" x14ac:dyDescent="0.25">
      <c r="A511" s="5" t="s">
        <v>236</v>
      </c>
      <c r="B511" s="31" t="s">
        <v>213</v>
      </c>
      <c r="C511" s="4" t="s">
        <v>240</v>
      </c>
      <c r="D511" s="4" t="s">
        <v>421</v>
      </c>
      <c r="E511" s="31" t="s">
        <v>54</v>
      </c>
      <c r="F511" s="4" t="s">
        <v>337</v>
      </c>
      <c r="G511" s="4" t="s">
        <v>338</v>
      </c>
      <c r="H511" s="4" t="s">
        <v>357</v>
      </c>
      <c r="I511" s="113">
        <v>13.342745600900001</v>
      </c>
      <c r="J511" s="120">
        <v>0.55584616219729999</v>
      </c>
      <c r="K511" s="116">
        <v>1.7150969692884697E-3</v>
      </c>
      <c r="L511" s="116">
        <v>0.44068350369999998</v>
      </c>
      <c r="M511" s="116">
        <v>1.1676841874999999E-3</v>
      </c>
      <c r="N511" s="116">
        <v>14.568841518000001</v>
      </c>
      <c r="O511" s="116">
        <v>4.7907639762000007E-2</v>
      </c>
      <c r="P511" s="116">
        <v>1.3243354034000001E-2</v>
      </c>
      <c r="Q511" s="116">
        <v>4.1985269996999996E-5</v>
      </c>
      <c r="R511" s="116">
        <v>1.218388571128E-2</v>
      </c>
      <c r="S511" s="116">
        <v>3.8626448397239992E-5</v>
      </c>
      <c r="T511" s="116">
        <v>2.4167927848000002E-3</v>
      </c>
      <c r="U511" s="118">
        <v>7.3193991999999994E-6</v>
      </c>
      <c r="V511" s="42"/>
      <c r="W511" s="42"/>
      <c r="X511" s="42"/>
      <c r="Y511" s="42"/>
      <c r="Z511" s="42"/>
      <c r="AA511" s="42"/>
      <c r="AB511" s="42"/>
      <c r="AC511" s="50"/>
      <c r="AD511" s="50"/>
      <c r="AE511" s="50"/>
      <c r="AF511" s="50"/>
      <c r="AG511" s="50"/>
      <c r="AH511" s="50"/>
      <c r="AI511" s="42"/>
      <c r="AJ511" s="42"/>
      <c r="AK511" s="42"/>
    </row>
    <row r="512" spans="1:37" x14ac:dyDescent="0.25">
      <c r="A512" s="5" t="s">
        <v>236</v>
      </c>
      <c r="B512" s="31" t="s">
        <v>213</v>
      </c>
      <c r="C512" s="4" t="s">
        <v>240</v>
      </c>
      <c r="D512" s="4" t="s">
        <v>421</v>
      </c>
      <c r="E512" s="31" t="s">
        <v>55</v>
      </c>
      <c r="F512" s="4" t="s">
        <v>339</v>
      </c>
      <c r="G512" s="4" t="s">
        <v>338</v>
      </c>
      <c r="H512" s="4" t="s">
        <v>357</v>
      </c>
      <c r="I512" s="113">
        <v>56.144720830699995</v>
      </c>
      <c r="J512" s="120">
        <v>2.5416135261881996</v>
      </c>
      <c r="K512" s="116">
        <v>7.8606330534800508E-3</v>
      </c>
      <c r="L512" s="116">
        <v>0.70301251690000011</v>
      </c>
      <c r="M512" s="116">
        <v>1.8627805296999999E-3</v>
      </c>
      <c r="N512" s="116">
        <v>41.017796865000001</v>
      </c>
      <c r="O512" s="116">
        <v>0.134881416832</v>
      </c>
      <c r="P512" s="116">
        <v>5.5417714664999999E-2</v>
      </c>
      <c r="Q512" s="116">
        <v>1.7569020157800003E-4</v>
      </c>
      <c r="R512" s="116">
        <v>5.0984297491800001E-2</v>
      </c>
      <c r="S512" s="116">
        <v>1.6163498545176003E-4</v>
      </c>
      <c r="T512" s="116">
        <v>4.3631300377999999E-3</v>
      </c>
      <c r="U512" s="118">
        <v>1.3213996576999999E-5</v>
      </c>
      <c r="V512" s="42"/>
      <c r="W512" s="42"/>
      <c r="X512" s="42"/>
      <c r="Y512" s="42"/>
      <c r="Z512" s="42"/>
      <c r="AA512" s="42"/>
      <c r="AB512" s="42"/>
      <c r="AC512" s="50"/>
      <c r="AD512" s="50"/>
      <c r="AE512" s="50"/>
      <c r="AF512" s="50"/>
      <c r="AG512" s="50"/>
      <c r="AH512" s="50"/>
      <c r="AI512" s="42"/>
      <c r="AJ512" s="42"/>
      <c r="AK512" s="42"/>
    </row>
    <row r="513" spans="1:37" x14ac:dyDescent="0.25">
      <c r="A513" s="5" t="s">
        <v>236</v>
      </c>
      <c r="B513" s="31" t="s">
        <v>213</v>
      </c>
      <c r="C513" s="4" t="s">
        <v>240</v>
      </c>
      <c r="D513" s="4" t="s">
        <v>421</v>
      </c>
      <c r="E513" s="31" t="s">
        <v>56</v>
      </c>
      <c r="F513" s="4" t="s">
        <v>374</v>
      </c>
      <c r="G513" s="4" t="s">
        <v>338</v>
      </c>
      <c r="H513" s="4" t="s">
        <v>357</v>
      </c>
      <c r="I513" s="113">
        <v>1.3274477530000002</v>
      </c>
      <c r="J513" s="120">
        <v>7.4024605061179999E-2</v>
      </c>
      <c r="K513" s="116">
        <v>2.3024084388365999E-4</v>
      </c>
      <c r="L513" s="116">
        <v>9.3683156970999992E-2</v>
      </c>
      <c r="M513" s="116">
        <v>2.4823335415999999E-4</v>
      </c>
      <c r="N513" s="116">
        <v>1.8220524214</v>
      </c>
      <c r="O513" s="116">
        <v>5.9915695420000008E-3</v>
      </c>
      <c r="P513" s="116">
        <v>9.1378353739999987E-4</v>
      </c>
      <c r="Q513" s="116">
        <v>2.8969585949999998E-6</v>
      </c>
      <c r="R513" s="116">
        <v>8.4068085440799987E-4</v>
      </c>
      <c r="S513" s="116">
        <v>2.6652019074E-6</v>
      </c>
      <c r="T513" s="116">
        <v>2.2024650391E-4</v>
      </c>
      <c r="U513" s="118">
        <v>6.6702952910000007E-7</v>
      </c>
      <c r="V513" s="42"/>
      <c r="W513" s="42"/>
      <c r="X513" s="42"/>
      <c r="Y513" s="42"/>
      <c r="Z513" s="42"/>
      <c r="AA513" s="42"/>
      <c r="AB513" s="42"/>
      <c r="AC513" s="50"/>
      <c r="AD513" s="50"/>
      <c r="AE513" s="50"/>
      <c r="AF513" s="50"/>
      <c r="AG513" s="50"/>
      <c r="AH513" s="50"/>
      <c r="AI513" s="42"/>
      <c r="AJ513" s="42"/>
      <c r="AK513" s="42"/>
    </row>
    <row r="514" spans="1:37" x14ac:dyDescent="0.25">
      <c r="A514" s="5" t="s">
        <v>236</v>
      </c>
      <c r="B514" s="31" t="s">
        <v>213</v>
      </c>
      <c r="C514" s="4" t="s">
        <v>240</v>
      </c>
      <c r="D514" s="4" t="s">
        <v>421</v>
      </c>
      <c r="E514" s="31" t="s">
        <v>57</v>
      </c>
      <c r="F514" s="4" t="s">
        <v>375</v>
      </c>
      <c r="G514" s="4" t="s">
        <v>338</v>
      </c>
      <c r="H514" s="4" t="s">
        <v>357</v>
      </c>
      <c r="I514" s="113">
        <v>0.75966102499999999</v>
      </c>
      <c r="J514" s="120">
        <v>3.7546989683220004E-2</v>
      </c>
      <c r="K514" s="116">
        <v>1.0217612819712999E-4</v>
      </c>
      <c r="L514" s="116">
        <v>1.6139430749999999E-2</v>
      </c>
      <c r="M514" s="116">
        <v>3.6655575059999999E-5</v>
      </c>
      <c r="N514" s="116">
        <v>1.167914734</v>
      </c>
      <c r="O514" s="116">
        <v>3.2918815070000001E-3</v>
      </c>
      <c r="P514" s="116">
        <v>4.9395948190000003E-4</v>
      </c>
      <c r="Q514" s="116">
        <v>1.3422813920000001E-6</v>
      </c>
      <c r="R514" s="116">
        <v>4.5444272334799998E-4</v>
      </c>
      <c r="S514" s="116">
        <v>1.2348988806400001E-6</v>
      </c>
      <c r="T514" s="116">
        <v>1.01194415E-4</v>
      </c>
      <c r="U514" s="118">
        <v>2.626913694E-7</v>
      </c>
      <c r="V514" s="42"/>
      <c r="W514" s="42"/>
      <c r="X514" s="42"/>
      <c r="Y514" s="42"/>
      <c r="Z514" s="42"/>
      <c r="AA514" s="42"/>
      <c r="AB514" s="42"/>
      <c r="AC514" s="50"/>
      <c r="AD514" s="50"/>
      <c r="AE514" s="50"/>
      <c r="AF514" s="50"/>
      <c r="AG514" s="50"/>
      <c r="AH514" s="50"/>
      <c r="AI514" s="42"/>
      <c r="AJ514" s="42"/>
      <c r="AK514" s="42"/>
    </row>
    <row r="515" spans="1:37" x14ac:dyDescent="0.25">
      <c r="A515" s="5" t="s">
        <v>236</v>
      </c>
      <c r="B515" s="31" t="s">
        <v>213</v>
      </c>
      <c r="C515" s="4" t="s">
        <v>240</v>
      </c>
      <c r="D515" s="4" t="s">
        <v>421</v>
      </c>
      <c r="E515" s="31" t="s">
        <v>58</v>
      </c>
      <c r="F515" s="4" t="s">
        <v>376</v>
      </c>
      <c r="G515" s="4" t="s">
        <v>338</v>
      </c>
      <c r="H515" s="4" t="s">
        <v>357</v>
      </c>
      <c r="I515" s="113">
        <v>0.85715193119999988</v>
      </c>
      <c r="J515" s="120">
        <v>5.3908568634888999E-2</v>
      </c>
      <c r="K515" s="116">
        <v>1.6241600143525003E-4</v>
      </c>
      <c r="L515" s="116">
        <v>0.11102486532</v>
      </c>
      <c r="M515" s="116">
        <v>2.9418390596E-4</v>
      </c>
      <c r="N515" s="116">
        <v>1.1888313112000002</v>
      </c>
      <c r="O515" s="116">
        <v>3.9093090186999996E-3</v>
      </c>
      <c r="P515" s="116">
        <v>4.1156753830000007E-3</v>
      </c>
      <c r="Q515" s="116">
        <v>1.3047883163999998E-5</v>
      </c>
      <c r="R515" s="116">
        <v>3.78642135236E-3</v>
      </c>
      <c r="S515" s="116">
        <v>1.2004052510880004E-5</v>
      </c>
      <c r="T515" s="116">
        <v>9.5864316470000007E-4</v>
      </c>
      <c r="U515" s="118">
        <v>2.9033069640999999E-6</v>
      </c>
      <c r="V515" s="42"/>
      <c r="W515" s="42"/>
      <c r="X515" s="42"/>
      <c r="Y515" s="42"/>
      <c r="Z515" s="42"/>
      <c r="AA515" s="42"/>
      <c r="AB515" s="42"/>
      <c r="AC515" s="50"/>
      <c r="AD515" s="50"/>
      <c r="AE515" s="50"/>
      <c r="AF515" s="50"/>
      <c r="AG515" s="50"/>
      <c r="AH515" s="50"/>
      <c r="AI515" s="42"/>
      <c r="AJ515" s="42"/>
      <c r="AK515" s="42"/>
    </row>
    <row r="516" spans="1:37" x14ac:dyDescent="0.25">
      <c r="A516" s="5" t="s">
        <v>236</v>
      </c>
      <c r="B516" s="31" t="s">
        <v>213</v>
      </c>
      <c r="C516" s="4" t="s">
        <v>240</v>
      </c>
      <c r="D516" s="4" t="s">
        <v>421</v>
      </c>
      <c r="E516" s="31" t="s">
        <v>59</v>
      </c>
      <c r="F516" s="4" t="s">
        <v>377</v>
      </c>
      <c r="G516" s="4" t="s">
        <v>341</v>
      </c>
      <c r="H516" s="4" t="s">
        <v>357</v>
      </c>
      <c r="I516" s="113">
        <v>69009.984230000016</v>
      </c>
      <c r="J516" s="120">
        <v>102.2690138004876</v>
      </c>
      <c r="K516" s="116">
        <v>0.36944584151501214</v>
      </c>
      <c r="L516" s="116">
        <v>11.5245252484</v>
      </c>
      <c r="M516" s="116">
        <v>3.2523543780000004E-2</v>
      </c>
      <c r="N516" s="116">
        <v>883.81730525</v>
      </c>
      <c r="O516" s="116">
        <v>3.0954121928</v>
      </c>
      <c r="P516" s="116">
        <v>0.93473998843999995</v>
      </c>
      <c r="Q516" s="116">
        <v>3.1562101409200001E-3</v>
      </c>
      <c r="R516" s="116">
        <v>0.85996078936480003</v>
      </c>
      <c r="S516" s="116">
        <v>2.9037133296463996E-3</v>
      </c>
      <c r="T516" s="116">
        <v>7.1144956570000001E-2</v>
      </c>
      <c r="U516" s="118">
        <v>2.2948604285999999E-4</v>
      </c>
      <c r="V516" s="42"/>
      <c r="W516" s="42"/>
      <c r="X516" s="42"/>
      <c r="Y516" s="42"/>
      <c r="Z516" s="42"/>
      <c r="AA516" s="42"/>
      <c r="AB516" s="42"/>
      <c r="AC516" s="50"/>
      <c r="AD516" s="50"/>
      <c r="AE516" s="50"/>
      <c r="AF516" s="50"/>
      <c r="AG516" s="50"/>
      <c r="AH516" s="50"/>
      <c r="AI516" s="42"/>
      <c r="AJ516" s="42"/>
      <c r="AK516" s="42"/>
    </row>
    <row r="517" spans="1:37" x14ac:dyDescent="0.25">
      <c r="A517" s="5" t="s">
        <v>236</v>
      </c>
      <c r="B517" s="31" t="s">
        <v>213</v>
      </c>
      <c r="C517" s="4" t="s">
        <v>240</v>
      </c>
      <c r="D517" s="4" t="s">
        <v>421</v>
      </c>
      <c r="E517" s="31" t="s">
        <v>60</v>
      </c>
      <c r="F517" s="4" t="s">
        <v>377</v>
      </c>
      <c r="G517" s="4" t="s">
        <v>342</v>
      </c>
      <c r="H517" s="4" t="s">
        <v>357</v>
      </c>
      <c r="I517" s="113">
        <v>3388.2983766000002</v>
      </c>
      <c r="J517" s="120">
        <v>51.737923749962292</v>
      </c>
      <c r="K517" s="116">
        <v>0.24539731498545</v>
      </c>
      <c r="L517" s="116">
        <v>8.3046023355000003</v>
      </c>
      <c r="M517" s="116">
        <v>3.3748628636999997E-2</v>
      </c>
      <c r="N517" s="116">
        <v>483.19274082000004</v>
      </c>
      <c r="O517" s="116">
        <v>2.4369063290999997</v>
      </c>
      <c r="P517" s="116">
        <v>0.93025162377999993</v>
      </c>
      <c r="Q517" s="116">
        <v>4.5231194302500005E-3</v>
      </c>
      <c r="R517" s="116">
        <v>0.85583149387760005</v>
      </c>
      <c r="S517" s="116">
        <v>4.1612698758300001E-3</v>
      </c>
      <c r="T517" s="116">
        <v>5.7031075738999994E-2</v>
      </c>
      <c r="U517" s="118">
        <v>2.6490263671000001E-4</v>
      </c>
      <c r="V517" s="42"/>
      <c r="W517" s="42"/>
      <c r="X517" s="42"/>
      <c r="Y517" s="42"/>
      <c r="Z517" s="42"/>
      <c r="AA517" s="42"/>
      <c r="AB517" s="42"/>
      <c r="AC517" s="50"/>
      <c r="AD517" s="50"/>
      <c r="AE517" s="50"/>
      <c r="AF517" s="50"/>
      <c r="AG517" s="50"/>
      <c r="AH517" s="50"/>
      <c r="AI517" s="42"/>
      <c r="AJ517" s="42"/>
      <c r="AK517" s="42"/>
    </row>
    <row r="518" spans="1:37" x14ac:dyDescent="0.25">
      <c r="A518" s="5" t="s">
        <v>236</v>
      </c>
      <c r="B518" s="31" t="s">
        <v>213</v>
      </c>
      <c r="C518" s="4" t="s">
        <v>240</v>
      </c>
      <c r="D518" s="4" t="s">
        <v>421</v>
      </c>
      <c r="E518" s="31" t="s">
        <v>61</v>
      </c>
      <c r="F518" s="4" t="s">
        <v>340</v>
      </c>
      <c r="G518" s="4" t="s">
        <v>341</v>
      </c>
      <c r="H518" s="4" t="s">
        <v>357</v>
      </c>
      <c r="I518" s="113">
        <v>6062.0522000000001</v>
      </c>
      <c r="J518" s="120">
        <v>8.6686194655999991</v>
      </c>
      <c r="K518" s="116">
        <v>3.1186990216999999E-2</v>
      </c>
      <c r="L518" s="116">
        <v>0.96879691000000001</v>
      </c>
      <c r="M518" s="116">
        <v>2.7340570999999998E-3</v>
      </c>
      <c r="N518" s="116">
        <v>74.158874999999995</v>
      </c>
      <c r="O518" s="116">
        <v>0.25972819000000003</v>
      </c>
      <c r="P518" s="116">
        <v>7.9505846000000005E-2</v>
      </c>
      <c r="Q518" s="116">
        <v>2.6845664000000002E-4</v>
      </c>
      <c r="R518" s="116">
        <v>7.314537832000001E-2</v>
      </c>
      <c r="S518" s="116">
        <v>2.4698010880000004E-4</v>
      </c>
      <c r="T518" s="116">
        <v>5.9750411E-3</v>
      </c>
      <c r="U518" s="118">
        <v>1.9273170000000002E-5</v>
      </c>
      <c r="V518" s="42"/>
      <c r="W518" s="42"/>
      <c r="X518" s="42"/>
      <c r="Y518" s="42"/>
      <c r="Z518" s="42"/>
      <c r="AA518" s="42"/>
      <c r="AB518" s="42"/>
      <c r="AC518" s="50"/>
      <c r="AD518" s="50"/>
      <c r="AE518" s="50"/>
      <c r="AF518" s="50"/>
      <c r="AG518" s="50"/>
      <c r="AH518" s="50"/>
      <c r="AI518" s="42"/>
      <c r="AJ518" s="42"/>
      <c r="AK518" s="42"/>
    </row>
    <row r="519" spans="1:37" x14ac:dyDescent="0.25">
      <c r="A519" s="5" t="s">
        <v>236</v>
      </c>
      <c r="B519" s="31" t="s">
        <v>213</v>
      </c>
      <c r="C519" s="4" t="s">
        <v>240</v>
      </c>
      <c r="D519" s="4" t="s">
        <v>421</v>
      </c>
      <c r="E519" s="31" t="s">
        <v>62</v>
      </c>
      <c r="F519" s="4" t="s">
        <v>340</v>
      </c>
      <c r="G519" s="4" t="s">
        <v>342</v>
      </c>
      <c r="H519" s="4" t="s">
        <v>357</v>
      </c>
      <c r="I519" s="113">
        <v>1069.4366</v>
      </c>
      <c r="J519" s="120">
        <v>31.065965566000003</v>
      </c>
      <c r="K519" s="116">
        <v>0.14735044536399999</v>
      </c>
      <c r="L519" s="116">
        <v>4.4890518000000004</v>
      </c>
      <c r="M519" s="116">
        <v>1.8242819E-2</v>
      </c>
      <c r="N519" s="116">
        <v>316.72250000000003</v>
      </c>
      <c r="O519" s="116">
        <v>1.5973402000000001</v>
      </c>
      <c r="P519" s="116">
        <v>0.41165956999999997</v>
      </c>
      <c r="Q519" s="116">
        <v>2.0015934E-3</v>
      </c>
      <c r="R519" s="116">
        <v>0.37872680440000001</v>
      </c>
      <c r="S519" s="116">
        <v>1.841465928E-3</v>
      </c>
      <c r="T519" s="116">
        <v>2.9261239000000001E-2</v>
      </c>
      <c r="U519" s="118">
        <v>1.3591499999999999E-4</v>
      </c>
      <c r="V519" s="42"/>
      <c r="W519" s="42"/>
      <c r="X519" s="42"/>
      <c r="Y519" s="42"/>
      <c r="Z519" s="42"/>
      <c r="AA519" s="42"/>
      <c r="AB519" s="42"/>
      <c r="AC519" s="50"/>
      <c r="AD519" s="50"/>
      <c r="AE519" s="50"/>
      <c r="AF519" s="50"/>
      <c r="AG519" s="50"/>
      <c r="AH519" s="50"/>
      <c r="AI519" s="42"/>
      <c r="AJ519" s="42"/>
      <c r="AK519" s="42"/>
    </row>
    <row r="520" spans="1:37" x14ac:dyDescent="0.25">
      <c r="A520" s="5" t="s">
        <v>236</v>
      </c>
      <c r="B520" s="31" t="s">
        <v>213</v>
      </c>
      <c r="C520" s="4" t="s">
        <v>240</v>
      </c>
      <c r="D520" s="4" t="s">
        <v>421</v>
      </c>
      <c r="E520" s="31" t="s">
        <v>63</v>
      </c>
      <c r="F520" s="4" t="s">
        <v>344</v>
      </c>
      <c r="G520" s="4" t="s">
        <v>341</v>
      </c>
      <c r="H520" s="4" t="s">
        <v>357</v>
      </c>
      <c r="I520" s="113">
        <v>475.04572000000002</v>
      </c>
      <c r="J520" s="120">
        <v>0.53943719676000002</v>
      </c>
      <c r="K520" s="116">
        <v>1.9036562006300001E-3</v>
      </c>
      <c r="L520" s="116">
        <v>6.051223E-2</v>
      </c>
      <c r="M520" s="116">
        <v>1.7077250000000001E-4</v>
      </c>
      <c r="N520" s="116">
        <v>4.2446465</v>
      </c>
      <c r="O520" s="116">
        <v>1.4866114999999999E-2</v>
      </c>
      <c r="P520" s="116">
        <v>5.617192E-3</v>
      </c>
      <c r="Q520" s="116">
        <v>1.8966815E-5</v>
      </c>
      <c r="R520" s="116">
        <v>5.1678166400000005E-3</v>
      </c>
      <c r="S520" s="116">
        <v>1.7449469800000001E-5</v>
      </c>
      <c r="T520" s="116">
        <v>3.9516127E-4</v>
      </c>
      <c r="U520" s="118">
        <v>1.2746374E-6</v>
      </c>
      <c r="V520" s="42"/>
      <c r="W520" s="42"/>
      <c r="X520" s="42"/>
      <c r="Y520" s="42"/>
      <c r="Z520" s="42"/>
      <c r="AA520" s="42"/>
      <c r="AB520" s="42"/>
      <c r="AC520" s="50"/>
      <c r="AD520" s="50"/>
      <c r="AE520" s="50"/>
      <c r="AF520" s="50"/>
      <c r="AG520" s="50"/>
      <c r="AH520" s="50"/>
      <c r="AI520" s="42"/>
      <c r="AJ520" s="42"/>
      <c r="AK520" s="42"/>
    </row>
    <row r="521" spans="1:37" x14ac:dyDescent="0.25">
      <c r="A521" s="5" t="s">
        <v>236</v>
      </c>
      <c r="B521" s="31" t="s">
        <v>213</v>
      </c>
      <c r="C521" s="4" t="s">
        <v>240</v>
      </c>
      <c r="D521" s="4" t="s">
        <v>421</v>
      </c>
      <c r="E521" s="31" t="s">
        <v>64</v>
      </c>
      <c r="F521" s="4" t="s">
        <v>344</v>
      </c>
      <c r="G521" s="4" t="s">
        <v>342</v>
      </c>
      <c r="H521" s="4" t="s">
        <v>357</v>
      </c>
      <c r="I521" s="113">
        <v>78.152362940000003</v>
      </c>
      <c r="J521" s="120">
        <v>1.0563273354170002</v>
      </c>
      <c r="K521" s="116">
        <v>5.027311678568E-3</v>
      </c>
      <c r="L521" s="116">
        <v>0.19947928110000002</v>
      </c>
      <c r="M521" s="116">
        <v>8.1065318900000005E-4</v>
      </c>
      <c r="N521" s="116">
        <v>13.1826943</v>
      </c>
      <c r="O521" s="116">
        <v>6.6484838399999996E-2</v>
      </c>
      <c r="P521" s="116">
        <v>1.4939531790000002E-2</v>
      </c>
      <c r="Q521" s="116">
        <v>7.2639796600000001E-5</v>
      </c>
      <c r="R521" s="116">
        <v>1.3744369246800002E-2</v>
      </c>
      <c r="S521" s="116">
        <v>6.6828612872000008E-5</v>
      </c>
      <c r="T521" s="116">
        <v>1.338422965E-3</v>
      </c>
      <c r="U521" s="118">
        <v>6.21681706E-6</v>
      </c>
      <c r="V521" s="42"/>
      <c r="W521" s="42"/>
      <c r="X521" s="42"/>
      <c r="Y521" s="42"/>
      <c r="Z521" s="42"/>
      <c r="AA521" s="42"/>
      <c r="AB521" s="42"/>
      <c r="AC521" s="50"/>
      <c r="AD521" s="50"/>
      <c r="AE521" s="50"/>
      <c r="AF521" s="50"/>
      <c r="AG521" s="50"/>
      <c r="AH521" s="50"/>
      <c r="AI521" s="42"/>
      <c r="AJ521" s="42"/>
      <c r="AK521" s="42"/>
    </row>
    <row r="522" spans="1:37" x14ac:dyDescent="0.25">
      <c r="A522" s="5" t="s">
        <v>236</v>
      </c>
      <c r="B522" s="31" t="s">
        <v>213</v>
      </c>
      <c r="C522" s="4" t="s">
        <v>240</v>
      </c>
      <c r="D522" s="4" t="s">
        <v>421</v>
      </c>
      <c r="E522" s="31" t="s">
        <v>65</v>
      </c>
      <c r="F522" s="4" t="s">
        <v>345</v>
      </c>
      <c r="G522" s="4" t="s">
        <v>341</v>
      </c>
      <c r="H522" s="4" t="s">
        <v>357</v>
      </c>
      <c r="I522" s="113">
        <v>766.35541000000001</v>
      </c>
      <c r="J522" s="120">
        <v>0.94951649461999987</v>
      </c>
      <c r="K522" s="116">
        <v>3.5039721505999996E-3</v>
      </c>
      <c r="L522" s="116">
        <v>0.1154912</v>
      </c>
      <c r="M522" s="116">
        <v>3.2592949000000002E-4</v>
      </c>
      <c r="N522" s="116">
        <v>8.0933294</v>
      </c>
      <c r="O522" s="116">
        <v>2.834544E-2</v>
      </c>
      <c r="P522" s="116">
        <v>1.0755880000000001E-2</v>
      </c>
      <c r="Q522" s="116">
        <v>3.6317935000000002E-5</v>
      </c>
      <c r="R522" s="116">
        <v>9.8954096000000002E-3</v>
      </c>
      <c r="S522" s="116">
        <v>3.3412500200000002E-5</v>
      </c>
      <c r="T522" s="116">
        <v>7.5410801000000004E-4</v>
      </c>
      <c r="U522" s="118">
        <v>2.4324600000000002E-6</v>
      </c>
      <c r="V522" s="42"/>
      <c r="W522" s="42"/>
      <c r="X522" s="42"/>
      <c r="Y522" s="42"/>
      <c r="Z522" s="42"/>
      <c r="AA522" s="42"/>
      <c r="AB522" s="42"/>
      <c r="AC522" s="50"/>
      <c r="AD522" s="50"/>
      <c r="AE522" s="50"/>
      <c r="AF522" s="50"/>
      <c r="AG522" s="50"/>
      <c r="AH522" s="50"/>
      <c r="AI522" s="42"/>
      <c r="AJ522" s="42"/>
      <c r="AK522" s="42"/>
    </row>
    <row r="523" spans="1:37" x14ac:dyDescent="0.25">
      <c r="A523" s="5" t="s">
        <v>236</v>
      </c>
      <c r="B523" s="31" t="s">
        <v>213</v>
      </c>
      <c r="C523" s="4" t="s">
        <v>240</v>
      </c>
      <c r="D523" s="4" t="s">
        <v>421</v>
      </c>
      <c r="E523" s="31" t="s">
        <v>66</v>
      </c>
      <c r="F523" s="4" t="s">
        <v>345</v>
      </c>
      <c r="G523" s="4" t="s">
        <v>342</v>
      </c>
      <c r="H523" s="4" t="s">
        <v>357</v>
      </c>
      <c r="I523" s="113">
        <v>774.88701719999995</v>
      </c>
      <c r="J523" s="120">
        <v>22.537486343635798</v>
      </c>
      <c r="K523" s="116">
        <v>0.10706514760680763</v>
      </c>
      <c r="L523" s="116">
        <v>10.742507378999999</v>
      </c>
      <c r="M523" s="116">
        <v>4.3655901640000001E-2</v>
      </c>
      <c r="N523" s="116">
        <v>559.42230692999999</v>
      </c>
      <c r="O523" s="116">
        <v>2.8213582209999997</v>
      </c>
      <c r="P523" s="116">
        <v>0.28587157670000002</v>
      </c>
      <c r="Q523" s="116">
        <v>1.3899801306999997E-3</v>
      </c>
      <c r="R523" s="116">
        <v>0.26300185056399999</v>
      </c>
      <c r="S523" s="116">
        <v>1.278781720244E-3</v>
      </c>
      <c r="T523" s="116">
        <v>5.6473551749999996E-2</v>
      </c>
      <c r="U523" s="118">
        <v>2.6231300520000001E-4</v>
      </c>
      <c r="V523" s="42"/>
      <c r="W523" s="42"/>
      <c r="X523" s="42"/>
      <c r="Y523" s="42"/>
      <c r="Z523" s="42"/>
      <c r="AA523" s="42"/>
      <c r="AB523" s="42"/>
      <c r="AC523" s="50"/>
      <c r="AD523" s="50"/>
      <c r="AE523" s="50"/>
      <c r="AF523" s="50"/>
      <c r="AG523" s="50"/>
      <c r="AH523" s="50"/>
      <c r="AI523" s="42"/>
      <c r="AJ523" s="42"/>
      <c r="AK523" s="42"/>
    </row>
    <row r="524" spans="1:37" x14ac:dyDescent="0.25">
      <c r="A524" s="5" t="s">
        <v>236</v>
      </c>
      <c r="B524" s="31" t="s">
        <v>213</v>
      </c>
      <c r="C524" s="4" t="s">
        <v>240</v>
      </c>
      <c r="D524" s="4" t="s">
        <v>421</v>
      </c>
      <c r="E524" s="31" t="s">
        <v>67</v>
      </c>
      <c r="F524" s="4" t="s">
        <v>346</v>
      </c>
      <c r="G524" s="4" t="s">
        <v>341</v>
      </c>
      <c r="H524" s="4" t="s">
        <v>357</v>
      </c>
      <c r="I524" s="113">
        <v>8514.7067399999996</v>
      </c>
      <c r="J524" s="120">
        <v>8.1441371774969991</v>
      </c>
      <c r="K524" s="116">
        <v>1.692379355E-2</v>
      </c>
      <c r="L524" s="116">
        <v>0.89617334299999996</v>
      </c>
      <c r="M524" s="116">
        <v>0</v>
      </c>
      <c r="N524" s="116">
        <v>132.1241239</v>
      </c>
      <c r="O524" s="116">
        <v>0</v>
      </c>
      <c r="P524" s="116">
        <v>2.6581618099999999E-2</v>
      </c>
      <c r="Q524" s="116">
        <v>0</v>
      </c>
      <c r="R524" s="116">
        <v>2.4455088651999999E-2</v>
      </c>
      <c r="S524" s="116">
        <v>0</v>
      </c>
      <c r="T524" s="116">
        <v>7.1716601600000001E-3</v>
      </c>
      <c r="U524" s="118">
        <v>0</v>
      </c>
      <c r="V524" s="42"/>
      <c r="W524" s="42"/>
      <c r="X524" s="42"/>
      <c r="Y524" s="42"/>
      <c r="Z524" s="42"/>
      <c r="AA524" s="42"/>
      <c r="AB524" s="42"/>
      <c r="AC524" s="50"/>
      <c r="AD524" s="50"/>
      <c r="AE524" s="50"/>
      <c r="AF524" s="50"/>
      <c r="AG524" s="50"/>
      <c r="AH524" s="50"/>
      <c r="AI524" s="42"/>
      <c r="AJ524" s="42"/>
      <c r="AK524" s="42"/>
    </row>
    <row r="525" spans="1:37" x14ac:dyDescent="0.25">
      <c r="A525" s="5" t="s">
        <v>236</v>
      </c>
      <c r="B525" s="31" t="s">
        <v>213</v>
      </c>
      <c r="C525" s="4" t="s">
        <v>240</v>
      </c>
      <c r="D525" s="4" t="s">
        <v>421</v>
      </c>
      <c r="E525" s="31" t="s">
        <v>68</v>
      </c>
      <c r="F525" s="4" t="s">
        <v>346</v>
      </c>
      <c r="G525" s="4" t="s">
        <v>342</v>
      </c>
      <c r="H525" s="4" t="s">
        <v>357</v>
      </c>
      <c r="I525" s="113">
        <v>1341.235565</v>
      </c>
      <c r="J525" s="120">
        <v>12.726565807387001</v>
      </c>
      <c r="K525" s="116">
        <v>2.9227081519999998E-3</v>
      </c>
      <c r="L525" s="116">
        <v>2.3998040500000002</v>
      </c>
      <c r="M525" s="116">
        <v>0</v>
      </c>
      <c r="N525" s="116">
        <v>353.79040800000001</v>
      </c>
      <c r="O525" s="116">
        <v>0</v>
      </c>
      <c r="P525" s="116">
        <v>7.1177541499999997E-2</v>
      </c>
      <c r="Q525" s="116">
        <v>0</v>
      </c>
      <c r="R525" s="116">
        <v>6.5483338180000003E-2</v>
      </c>
      <c r="S525" s="116">
        <v>0</v>
      </c>
      <c r="T525" s="116">
        <v>1.9204563900000002E-2</v>
      </c>
      <c r="U525" s="118">
        <v>0</v>
      </c>
      <c r="V525" s="42"/>
      <c r="W525" s="42"/>
      <c r="X525" s="42"/>
      <c r="Y525" s="42"/>
      <c r="Z525" s="42"/>
      <c r="AA525" s="42"/>
      <c r="AB525" s="42"/>
      <c r="AC525" s="50"/>
      <c r="AD525" s="50"/>
      <c r="AE525" s="50"/>
      <c r="AF525" s="50"/>
      <c r="AG525" s="50"/>
      <c r="AH525" s="50"/>
      <c r="AI525" s="42"/>
      <c r="AJ525" s="42"/>
      <c r="AK525" s="42"/>
    </row>
    <row r="526" spans="1:37" x14ac:dyDescent="0.25">
      <c r="A526" s="5" t="s">
        <v>236</v>
      </c>
      <c r="B526" s="31" t="s">
        <v>213</v>
      </c>
      <c r="C526" s="4" t="s">
        <v>240</v>
      </c>
      <c r="D526" s="4" t="s">
        <v>421</v>
      </c>
      <c r="E526" s="31" t="s">
        <v>69</v>
      </c>
      <c r="F526" s="4" t="s">
        <v>378</v>
      </c>
      <c r="G526" s="4" t="s">
        <v>341</v>
      </c>
      <c r="H526" s="4" t="s">
        <v>357</v>
      </c>
      <c r="I526" s="113">
        <v>3674.1797333999998</v>
      </c>
      <c r="J526" s="120">
        <v>9.5453034972334923</v>
      </c>
      <c r="K526" s="116">
        <v>3.6634089464150699E-2</v>
      </c>
      <c r="L526" s="116">
        <v>2.4854556569999997</v>
      </c>
      <c r="M526" s="116">
        <v>7.0142435280000004E-3</v>
      </c>
      <c r="N526" s="116">
        <v>171.8558749</v>
      </c>
      <c r="O526" s="116">
        <v>0.60189446400000002</v>
      </c>
      <c r="P526" s="116">
        <v>6.6755759380000002E-2</v>
      </c>
      <c r="Q526" s="116">
        <v>2.2540515303E-4</v>
      </c>
      <c r="R526" s="116">
        <v>6.1415298629600004E-2</v>
      </c>
      <c r="S526" s="116">
        <v>2.0737274078760001E-4</v>
      </c>
      <c r="T526" s="116">
        <v>1.4585988431000001E-2</v>
      </c>
      <c r="U526" s="118">
        <v>4.7048747068999999E-5</v>
      </c>
      <c r="V526" s="42"/>
      <c r="W526" s="42"/>
      <c r="X526" s="42"/>
      <c r="Y526" s="42"/>
      <c r="Z526" s="42"/>
      <c r="AA526" s="42"/>
      <c r="AB526" s="42"/>
      <c r="AC526" s="50"/>
      <c r="AD526" s="50"/>
      <c r="AE526" s="50"/>
      <c r="AF526" s="50"/>
      <c r="AG526" s="50"/>
      <c r="AH526" s="50"/>
      <c r="AI526" s="42"/>
      <c r="AJ526" s="42"/>
      <c r="AK526" s="42"/>
    </row>
    <row r="527" spans="1:37" x14ac:dyDescent="0.25">
      <c r="A527" s="5" t="s">
        <v>236</v>
      </c>
      <c r="B527" s="31" t="s">
        <v>213</v>
      </c>
      <c r="C527" s="4" t="s">
        <v>240</v>
      </c>
      <c r="D527" s="4" t="s">
        <v>421</v>
      </c>
      <c r="E527" s="31" t="s">
        <v>70</v>
      </c>
      <c r="F527" s="4" t="s">
        <v>378</v>
      </c>
      <c r="G527" s="4" t="s">
        <v>342</v>
      </c>
      <c r="H527" s="4" t="s">
        <v>357</v>
      </c>
      <c r="I527" s="113">
        <v>103.69472969</v>
      </c>
      <c r="J527" s="120">
        <v>2.2484950676146003</v>
      </c>
      <c r="K527" s="116">
        <v>1.0580184488169001E-2</v>
      </c>
      <c r="L527" s="116">
        <v>1.0180902018</v>
      </c>
      <c r="M527" s="116">
        <v>4.1373626456000009E-3</v>
      </c>
      <c r="N527" s="116">
        <v>74.310692939999996</v>
      </c>
      <c r="O527" s="116">
        <v>0.37477426779</v>
      </c>
      <c r="P527" s="116">
        <v>3.0959909389999998E-2</v>
      </c>
      <c r="Q527" s="116">
        <v>1.5053494767E-4</v>
      </c>
      <c r="R527" s="116">
        <v>2.8483116638799998E-2</v>
      </c>
      <c r="S527" s="116">
        <v>1.384921518564E-4</v>
      </c>
      <c r="T527" s="116">
        <v>6.4810819119999995E-3</v>
      </c>
      <c r="U527" s="118">
        <v>3.0103860642000002E-5</v>
      </c>
      <c r="V527" s="42"/>
      <c r="W527" s="42"/>
      <c r="X527" s="42"/>
      <c r="Y527" s="42"/>
      <c r="Z527" s="42"/>
      <c r="AA527" s="42"/>
      <c r="AB527" s="42"/>
      <c r="AC527" s="50"/>
      <c r="AD527" s="50"/>
      <c r="AE527" s="50"/>
      <c r="AF527" s="50"/>
      <c r="AG527" s="50"/>
      <c r="AH527" s="50"/>
      <c r="AI527" s="42"/>
      <c r="AJ527" s="42"/>
      <c r="AK527" s="42"/>
    </row>
    <row r="528" spans="1:37" x14ac:dyDescent="0.25">
      <c r="A528" s="5" t="s">
        <v>236</v>
      </c>
      <c r="B528" s="31" t="s">
        <v>213</v>
      </c>
      <c r="C528" s="4" t="s">
        <v>240</v>
      </c>
      <c r="D528" s="4" t="s">
        <v>421</v>
      </c>
      <c r="E528" s="31" t="s">
        <v>71</v>
      </c>
      <c r="F528" s="4" t="s">
        <v>379</v>
      </c>
      <c r="G528" s="4" t="s">
        <v>342</v>
      </c>
      <c r="H528" s="4" t="s">
        <v>357</v>
      </c>
      <c r="I528" s="113">
        <v>357.39043800000002</v>
      </c>
      <c r="J528" s="120">
        <v>3.3142012814285997</v>
      </c>
      <c r="K528" s="116">
        <v>1.5903683908451996E-2</v>
      </c>
      <c r="L528" s="116">
        <v>1.372420118</v>
      </c>
      <c r="M528" s="116">
        <v>5.5773047299999996E-3</v>
      </c>
      <c r="N528" s="116">
        <v>96.14717718</v>
      </c>
      <c r="O528" s="116">
        <v>0.48490313800000001</v>
      </c>
      <c r="P528" s="116">
        <v>3.464636116E-2</v>
      </c>
      <c r="Q528" s="116">
        <v>1.6845940882000002E-4</v>
      </c>
      <c r="R528" s="116">
        <v>3.1874652267200002E-2</v>
      </c>
      <c r="S528" s="116">
        <v>1.5498265611440002E-4</v>
      </c>
      <c r="T528" s="116">
        <v>7.4830141630000003E-3</v>
      </c>
      <c r="U528" s="118">
        <v>3.4757719269999998E-5</v>
      </c>
      <c r="V528" s="42"/>
      <c r="W528" s="42"/>
      <c r="X528" s="42"/>
      <c r="Y528" s="42"/>
      <c r="Z528" s="42"/>
      <c r="AA528" s="42"/>
      <c r="AB528" s="42"/>
      <c r="AC528" s="50"/>
      <c r="AD528" s="50"/>
      <c r="AE528" s="50"/>
      <c r="AF528" s="50"/>
      <c r="AG528" s="50"/>
      <c r="AH528" s="50"/>
      <c r="AI528" s="42"/>
      <c r="AJ528" s="42"/>
      <c r="AK528" s="42"/>
    </row>
    <row r="529" spans="1:37" x14ac:dyDescent="0.25">
      <c r="A529" s="5" t="s">
        <v>236</v>
      </c>
      <c r="B529" s="31" t="s">
        <v>213</v>
      </c>
      <c r="C529" s="4" t="s">
        <v>240</v>
      </c>
      <c r="D529" s="4" t="s">
        <v>421</v>
      </c>
      <c r="E529" s="31" t="s">
        <v>72</v>
      </c>
      <c r="F529" s="4" t="s">
        <v>380</v>
      </c>
      <c r="G529" s="4" t="s">
        <v>342</v>
      </c>
      <c r="H529" s="4" t="s">
        <v>357</v>
      </c>
      <c r="I529" s="113">
        <v>650.97980000000007</v>
      </c>
      <c r="J529" s="120">
        <v>3.7338690451600005</v>
      </c>
      <c r="K529" s="116">
        <v>1.7725251393199998E-2</v>
      </c>
      <c r="L529" s="116">
        <v>0.52976411000000001</v>
      </c>
      <c r="M529" s="116">
        <v>2.1528801100000002E-3</v>
      </c>
      <c r="N529" s="116">
        <v>39.115737800000005</v>
      </c>
      <c r="O529" s="116">
        <v>0.19727406</v>
      </c>
      <c r="P529" s="116">
        <v>4.5725417000000004E-2</v>
      </c>
      <c r="Q529" s="116">
        <v>2.2232859300000001E-4</v>
      </c>
      <c r="R529" s="116">
        <v>4.2067383640000004E-2</v>
      </c>
      <c r="S529" s="116">
        <v>2.0454230556000001E-4</v>
      </c>
      <c r="T529" s="116">
        <v>3.3656521799999999E-3</v>
      </c>
      <c r="U529" s="118">
        <v>1.5633058799999999E-5</v>
      </c>
      <c r="V529" s="42"/>
      <c r="W529" s="42"/>
      <c r="X529" s="42"/>
      <c r="Y529" s="42"/>
      <c r="Z529" s="42"/>
      <c r="AA529" s="42"/>
      <c r="AB529" s="42"/>
      <c r="AC529" s="50"/>
      <c r="AD529" s="50"/>
      <c r="AE529" s="50"/>
      <c r="AF529" s="50"/>
      <c r="AG529" s="50"/>
      <c r="AH529" s="50"/>
      <c r="AI529" s="42"/>
      <c r="AJ529" s="42"/>
      <c r="AK529" s="42"/>
    </row>
    <row r="530" spans="1:37" x14ac:dyDescent="0.25">
      <c r="A530" s="5" t="s">
        <v>236</v>
      </c>
      <c r="B530" s="31" t="s">
        <v>213</v>
      </c>
      <c r="C530" s="4" t="s">
        <v>240</v>
      </c>
      <c r="D530" s="4" t="s">
        <v>421</v>
      </c>
      <c r="E530" s="31" t="s">
        <v>73</v>
      </c>
      <c r="F530" s="4" t="s">
        <v>381</v>
      </c>
      <c r="G530" s="4" t="s">
        <v>341</v>
      </c>
      <c r="H530" s="4" t="s">
        <v>357</v>
      </c>
      <c r="I530" s="113">
        <v>25108.163931999999</v>
      </c>
      <c r="J530" s="120">
        <v>100.99704797404</v>
      </c>
      <c r="K530" s="116">
        <v>0.37974148088987997</v>
      </c>
      <c r="L530" s="116">
        <v>33.357509280000002</v>
      </c>
      <c r="M530" s="116">
        <v>9.4138760619999998E-2</v>
      </c>
      <c r="N530" s="116">
        <v>2299.0010426999997</v>
      </c>
      <c r="O530" s="116">
        <v>8.0518393736</v>
      </c>
      <c r="P530" s="116">
        <v>0.895000715</v>
      </c>
      <c r="Q530" s="116">
        <v>3.0220279182000005E-3</v>
      </c>
      <c r="R530" s="116">
        <v>0.82340065780000016</v>
      </c>
      <c r="S530" s="116">
        <v>2.7802656847440003E-3</v>
      </c>
      <c r="T530" s="116">
        <v>0.19559483702</v>
      </c>
      <c r="U530" s="118">
        <v>6.3091317454999998E-4</v>
      </c>
      <c r="V530" s="42"/>
      <c r="W530" s="42"/>
      <c r="X530" s="42"/>
      <c r="Y530" s="42"/>
      <c r="Z530" s="42"/>
      <c r="AA530" s="42"/>
      <c r="AB530" s="42"/>
      <c r="AC530" s="50"/>
      <c r="AD530" s="50"/>
      <c r="AE530" s="50"/>
      <c r="AF530" s="50"/>
      <c r="AG530" s="50"/>
      <c r="AH530" s="50"/>
      <c r="AI530" s="42"/>
      <c r="AJ530" s="42"/>
      <c r="AK530" s="42"/>
    </row>
    <row r="531" spans="1:37" x14ac:dyDescent="0.25">
      <c r="A531" s="5" t="s">
        <v>236</v>
      </c>
      <c r="B531" s="31" t="s">
        <v>213</v>
      </c>
      <c r="C531" s="4" t="s">
        <v>240</v>
      </c>
      <c r="D531" s="4" t="s">
        <v>421</v>
      </c>
      <c r="E531" s="31" t="s">
        <v>74</v>
      </c>
      <c r="F531" s="4" t="s">
        <v>381</v>
      </c>
      <c r="G531" s="4" t="s">
        <v>342</v>
      </c>
      <c r="H531" s="4" t="s">
        <v>357</v>
      </c>
      <c r="I531" s="113">
        <v>708.60931349999998</v>
      </c>
      <c r="J531" s="120">
        <v>28.756047871354998</v>
      </c>
      <c r="K531" s="116">
        <v>0.13544746047935402</v>
      </c>
      <c r="L531" s="116">
        <v>13.837550358000001</v>
      </c>
      <c r="M531" s="116">
        <v>5.6233682308999999E-2</v>
      </c>
      <c r="N531" s="116">
        <v>1010.3542219000001</v>
      </c>
      <c r="O531" s="116">
        <v>5.0955627122000005</v>
      </c>
      <c r="P531" s="116">
        <v>0.41937947510000001</v>
      </c>
      <c r="Q531" s="116">
        <v>2.0391295561999999E-3</v>
      </c>
      <c r="R531" s="116">
        <v>0.38582911709200007</v>
      </c>
      <c r="S531" s="116">
        <v>1.8759991917040001E-3</v>
      </c>
      <c r="T531" s="116">
        <v>8.8090530703000006E-2</v>
      </c>
      <c r="U531" s="118">
        <v>4.0917011821999997E-4</v>
      </c>
      <c r="V531" s="42"/>
      <c r="W531" s="42"/>
      <c r="X531" s="42"/>
      <c r="Y531" s="42"/>
      <c r="Z531" s="42"/>
      <c r="AA531" s="42"/>
      <c r="AB531" s="42"/>
      <c r="AC531" s="50"/>
      <c r="AD531" s="50"/>
      <c r="AE531" s="50"/>
      <c r="AF531" s="50"/>
      <c r="AG531" s="50"/>
      <c r="AH531" s="50"/>
      <c r="AI531" s="42"/>
      <c r="AJ531" s="42"/>
      <c r="AK531" s="42"/>
    </row>
    <row r="532" spans="1:37" x14ac:dyDescent="0.25">
      <c r="A532" s="5" t="s">
        <v>236</v>
      </c>
      <c r="B532" s="31" t="s">
        <v>213</v>
      </c>
      <c r="C532" s="4" t="s">
        <v>240</v>
      </c>
      <c r="D532" s="4" t="s">
        <v>421</v>
      </c>
      <c r="E532" s="31" t="s">
        <v>75</v>
      </c>
      <c r="F532" s="4" t="s">
        <v>382</v>
      </c>
      <c r="G532" s="4" t="s">
        <v>342</v>
      </c>
      <c r="H532" s="4" t="s">
        <v>357</v>
      </c>
      <c r="I532" s="113">
        <v>60.281399101000005</v>
      </c>
      <c r="J532" s="120">
        <v>3.2813805173837332</v>
      </c>
      <c r="K532" s="116">
        <v>1.5300876532635012E-2</v>
      </c>
      <c r="L532" s="116">
        <v>2.5123909608300004</v>
      </c>
      <c r="M532" s="116">
        <v>1.0209970496599999E-2</v>
      </c>
      <c r="N532" s="116">
        <v>112.389118477</v>
      </c>
      <c r="O532" s="116">
        <v>0.56681674459999998</v>
      </c>
      <c r="P532" s="116">
        <v>6.9718641354000008E-2</v>
      </c>
      <c r="Q532" s="116">
        <v>3.3898973208999999E-4</v>
      </c>
      <c r="R532" s="116">
        <v>6.4141150045679995E-2</v>
      </c>
      <c r="S532" s="116">
        <v>3.1187055352280009E-4</v>
      </c>
      <c r="T532" s="116">
        <v>1.48610535389E-2</v>
      </c>
      <c r="U532" s="118">
        <v>6.9027841693000008E-5</v>
      </c>
      <c r="V532" s="42"/>
      <c r="W532" s="42"/>
      <c r="X532" s="42"/>
      <c r="Y532" s="42"/>
      <c r="Z532" s="42"/>
      <c r="AA532" s="42"/>
      <c r="AB532" s="42"/>
      <c r="AC532" s="50"/>
      <c r="AD532" s="50"/>
      <c r="AE532" s="50"/>
      <c r="AF532" s="50"/>
      <c r="AG532" s="50"/>
      <c r="AH532" s="50"/>
      <c r="AI532" s="42"/>
      <c r="AJ532" s="42"/>
      <c r="AK532" s="42"/>
    </row>
    <row r="533" spans="1:37" x14ac:dyDescent="0.25">
      <c r="A533" s="5" t="s">
        <v>236</v>
      </c>
      <c r="B533" s="31" t="s">
        <v>213</v>
      </c>
      <c r="C533" s="4" t="s">
        <v>240</v>
      </c>
      <c r="D533" s="4" t="s">
        <v>421</v>
      </c>
      <c r="E533" s="31" t="s">
        <v>76</v>
      </c>
      <c r="F533" s="4" t="s">
        <v>347</v>
      </c>
      <c r="G533" s="4" t="s">
        <v>342</v>
      </c>
      <c r="H533" s="4" t="s">
        <v>357</v>
      </c>
      <c r="I533" s="113">
        <v>2067.4135673199999</v>
      </c>
      <c r="J533" s="120">
        <v>100.2605853953969</v>
      </c>
      <c r="K533" s="116">
        <v>0.46975977584259004</v>
      </c>
      <c r="L533" s="116">
        <v>41.625743328000006</v>
      </c>
      <c r="M533" s="116">
        <v>0.16916063313999999</v>
      </c>
      <c r="N533" s="116">
        <v>2859.1078773300001</v>
      </c>
      <c r="O533" s="116">
        <v>14.419459604299998</v>
      </c>
      <c r="P533" s="116">
        <v>1.8964977002999999</v>
      </c>
      <c r="Q533" s="116">
        <v>9.2212533944999991E-3</v>
      </c>
      <c r="R533" s="116">
        <v>1.7447778842759998</v>
      </c>
      <c r="S533" s="116">
        <v>8.4835531229399998E-3</v>
      </c>
      <c r="T533" s="116">
        <v>0.28283589692</v>
      </c>
      <c r="U533" s="118">
        <v>1.3137393814000001E-3</v>
      </c>
      <c r="V533" s="42"/>
      <c r="W533" s="42"/>
      <c r="X533" s="42"/>
      <c r="Y533" s="42"/>
      <c r="Z533" s="42"/>
      <c r="AA533" s="42"/>
      <c r="AB533" s="42"/>
      <c r="AC533" s="50"/>
      <c r="AD533" s="50"/>
      <c r="AE533" s="50"/>
      <c r="AF533" s="50"/>
      <c r="AG533" s="50"/>
      <c r="AH533" s="50"/>
      <c r="AI533" s="42"/>
      <c r="AJ533" s="42"/>
      <c r="AK533" s="42"/>
    </row>
    <row r="534" spans="1:37" x14ac:dyDescent="0.25">
      <c r="A534" s="5" t="s">
        <v>236</v>
      </c>
      <c r="B534" s="31" t="s">
        <v>213</v>
      </c>
      <c r="C534" s="4" t="s">
        <v>240</v>
      </c>
      <c r="D534" s="4" t="s">
        <v>421</v>
      </c>
      <c r="E534" s="31" t="s">
        <v>77</v>
      </c>
      <c r="F534" s="4" t="s">
        <v>383</v>
      </c>
      <c r="G534" s="4" t="s">
        <v>341</v>
      </c>
      <c r="H534" s="4" t="s">
        <v>357</v>
      </c>
      <c r="I534" s="113">
        <v>1236.7275325999999</v>
      </c>
      <c r="J534" s="120">
        <v>6.158343463182911</v>
      </c>
      <c r="K534" s="116">
        <v>2.175922850551789E-2</v>
      </c>
      <c r="L534" s="116">
        <v>1.1994861196000002</v>
      </c>
      <c r="M534" s="116">
        <v>3.3850885489999996E-3</v>
      </c>
      <c r="N534" s="116">
        <v>89.753901320000011</v>
      </c>
      <c r="O534" s="116">
        <v>0.31434696809999996</v>
      </c>
      <c r="P534" s="116">
        <v>6.3147945580000003E-2</v>
      </c>
      <c r="Q534" s="116">
        <v>2.1322315800000001E-4</v>
      </c>
      <c r="R534" s="116">
        <v>5.8096109933600003E-2</v>
      </c>
      <c r="S534" s="116">
        <v>1.9616530536E-4</v>
      </c>
      <c r="T534" s="116">
        <v>6.903214647E-3</v>
      </c>
      <c r="U534" s="118">
        <v>2.2267095829999998E-5</v>
      </c>
      <c r="V534" s="42"/>
      <c r="W534" s="42"/>
      <c r="X534" s="42"/>
      <c r="Y534" s="42"/>
      <c r="Z534" s="42"/>
      <c r="AA534" s="42"/>
      <c r="AB534" s="42"/>
      <c r="AC534" s="50"/>
      <c r="AD534" s="50"/>
      <c r="AE534" s="50"/>
      <c r="AF534" s="50"/>
      <c r="AG534" s="50"/>
      <c r="AH534" s="50"/>
      <c r="AI534" s="42"/>
      <c r="AJ534" s="42"/>
      <c r="AK534" s="42"/>
    </row>
    <row r="535" spans="1:37" x14ac:dyDescent="0.25">
      <c r="A535" s="5" t="s">
        <v>236</v>
      </c>
      <c r="B535" s="31" t="s">
        <v>213</v>
      </c>
      <c r="C535" s="4" t="s">
        <v>240</v>
      </c>
      <c r="D535" s="4" t="s">
        <v>421</v>
      </c>
      <c r="E535" s="31" t="s">
        <v>78</v>
      </c>
      <c r="F535" s="4" t="s">
        <v>383</v>
      </c>
      <c r="G535" s="4" t="s">
        <v>342</v>
      </c>
      <c r="H535" s="4" t="s">
        <v>357</v>
      </c>
      <c r="I535" s="113">
        <v>1554.4430455869999</v>
      </c>
      <c r="J535" s="120">
        <v>7.6605083928003195</v>
      </c>
      <c r="K535" s="116">
        <v>3.5074607793866598E-2</v>
      </c>
      <c r="L535" s="116">
        <v>1.5261741852999999</v>
      </c>
      <c r="M535" s="116">
        <v>6.2021379803999998E-3</v>
      </c>
      <c r="N535" s="116">
        <v>112.95655825200001</v>
      </c>
      <c r="O535" s="116">
        <v>0.56967859523999997</v>
      </c>
      <c r="P535" s="116">
        <v>7.9464149509999998E-2</v>
      </c>
      <c r="Q535" s="116">
        <v>3.8637483060400001E-4</v>
      </c>
      <c r="R535" s="116">
        <v>7.3107017549200001E-2</v>
      </c>
      <c r="S535" s="116">
        <v>3.5546484415567998E-4</v>
      </c>
      <c r="T535" s="116">
        <v>8.7096481312000009E-3</v>
      </c>
      <c r="U535" s="118">
        <v>4.0455290791000001E-5</v>
      </c>
      <c r="V535" s="42"/>
      <c r="W535" s="42"/>
      <c r="X535" s="42"/>
      <c r="Y535" s="42"/>
      <c r="Z535" s="42"/>
      <c r="AA535" s="42"/>
      <c r="AB535" s="42"/>
      <c r="AC535" s="50"/>
      <c r="AD535" s="50"/>
      <c r="AE535" s="50"/>
      <c r="AF535" s="50"/>
      <c r="AG535" s="50"/>
      <c r="AH535" s="50"/>
      <c r="AI535" s="42"/>
      <c r="AJ535" s="42"/>
      <c r="AK535" s="42"/>
    </row>
    <row r="536" spans="1:37" x14ac:dyDescent="0.25">
      <c r="A536" s="5" t="s">
        <v>236</v>
      </c>
      <c r="B536" s="31" t="s">
        <v>213</v>
      </c>
      <c r="C536" s="4" t="s">
        <v>240</v>
      </c>
      <c r="D536" s="4" t="s">
        <v>421</v>
      </c>
      <c r="E536" s="31" t="s">
        <v>79</v>
      </c>
      <c r="F536" s="4" t="s">
        <v>384</v>
      </c>
      <c r="G536" s="4" t="s">
        <v>349</v>
      </c>
      <c r="H536" s="4" t="s">
        <v>357</v>
      </c>
      <c r="I536" s="113">
        <v>1.1471614300000001</v>
      </c>
      <c r="J536" s="120">
        <v>1.9610019425400003E-2</v>
      </c>
      <c r="K536" s="116">
        <v>9.4719473282000002E-5</v>
      </c>
      <c r="L536" s="116">
        <v>9.303781399999999E-3</v>
      </c>
      <c r="M536" s="116">
        <v>3.9384519999999997E-5</v>
      </c>
      <c r="N536" s="116">
        <v>0.69579530000000001</v>
      </c>
      <c r="O536" s="116">
        <v>3.6553478E-3</v>
      </c>
      <c r="P536" s="116">
        <v>2.9753518000000002E-4</v>
      </c>
      <c r="Q536" s="116">
        <v>1.50697002E-6</v>
      </c>
      <c r="R536" s="116">
        <v>2.7373236559999998E-4</v>
      </c>
      <c r="S536" s="116">
        <v>1.3864124184000002E-6</v>
      </c>
      <c r="T536" s="116">
        <v>6.0535756000000004E-5</v>
      </c>
      <c r="U536" s="118">
        <v>2.9289729999999998E-7</v>
      </c>
      <c r="V536" s="42"/>
      <c r="W536" s="42"/>
      <c r="X536" s="42"/>
      <c r="Y536" s="42"/>
      <c r="Z536" s="42"/>
      <c r="AA536" s="42"/>
      <c r="AB536" s="42"/>
      <c r="AC536" s="50"/>
      <c r="AD536" s="50"/>
      <c r="AE536" s="50"/>
      <c r="AF536" s="50"/>
      <c r="AG536" s="50"/>
      <c r="AH536" s="50"/>
      <c r="AI536" s="42"/>
      <c r="AJ536" s="42"/>
      <c r="AK536" s="42"/>
    </row>
    <row r="537" spans="1:37" x14ac:dyDescent="0.25">
      <c r="A537" s="5" t="s">
        <v>236</v>
      </c>
      <c r="B537" s="31" t="s">
        <v>213</v>
      </c>
      <c r="C537" s="4" t="s">
        <v>240</v>
      </c>
      <c r="D537" s="4" t="s">
        <v>421</v>
      </c>
      <c r="E537" s="31" t="s">
        <v>80</v>
      </c>
      <c r="F537" s="4" t="s">
        <v>385</v>
      </c>
      <c r="G537" s="4" t="s">
        <v>349</v>
      </c>
      <c r="H537" s="4" t="s">
        <v>357</v>
      </c>
      <c r="I537" s="113">
        <v>0.630130792</v>
      </c>
      <c r="J537" s="120">
        <v>4.0318909185868605E-2</v>
      </c>
      <c r="K537" s="116">
        <v>1.9379229355556693E-4</v>
      </c>
      <c r="L537" s="116">
        <v>5.7009467619999997E-2</v>
      </c>
      <c r="M537" s="116">
        <v>2.4133097959999999E-4</v>
      </c>
      <c r="N537" s="116">
        <v>1.1188193107</v>
      </c>
      <c r="O537" s="116">
        <v>5.8776967920000003E-3</v>
      </c>
      <c r="P537" s="116">
        <v>1.0265878669999998E-3</v>
      </c>
      <c r="Q537" s="116">
        <v>5.1995107500000002E-6</v>
      </c>
      <c r="R537" s="116">
        <v>9.4446083763999994E-4</v>
      </c>
      <c r="S537" s="116">
        <v>4.7835498900000004E-6</v>
      </c>
      <c r="T537" s="116">
        <v>2.4360296620000002E-4</v>
      </c>
      <c r="U537" s="118">
        <v>1.1786531749999999E-6</v>
      </c>
      <c r="V537" s="42"/>
      <c r="W537" s="42"/>
      <c r="X537" s="42"/>
      <c r="Y537" s="42"/>
      <c r="Z537" s="42"/>
      <c r="AA537" s="42"/>
      <c r="AB537" s="42"/>
      <c r="AC537" s="50"/>
      <c r="AD537" s="50"/>
      <c r="AE537" s="50"/>
      <c r="AF537" s="50"/>
      <c r="AG537" s="50"/>
      <c r="AH537" s="50"/>
      <c r="AI537" s="42"/>
      <c r="AJ537" s="42"/>
      <c r="AK537" s="42"/>
    </row>
    <row r="538" spans="1:37" x14ac:dyDescent="0.25">
      <c r="A538" s="5" t="s">
        <v>236</v>
      </c>
      <c r="B538" s="31" t="s">
        <v>213</v>
      </c>
      <c r="C538" s="4" t="s">
        <v>240</v>
      </c>
      <c r="D538" s="4" t="s">
        <v>421</v>
      </c>
      <c r="E538" s="31" t="s">
        <v>81</v>
      </c>
      <c r="F538" s="4" t="s">
        <v>386</v>
      </c>
      <c r="G538" s="4" t="s">
        <v>349</v>
      </c>
      <c r="H538" s="4" t="s">
        <v>357</v>
      </c>
      <c r="I538" s="113">
        <v>0</v>
      </c>
      <c r="J538" s="120">
        <v>0</v>
      </c>
      <c r="K538" s="116">
        <v>0</v>
      </c>
      <c r="L538" s="116">
        <v>0</v>
      </c>
      <c r="M538" s="116">
        <v>0</v>
      </c>
      <c r="N538" s="116">
        <v>0</v>
      </c>
      <c r="O538" s="116">
        <v>0</v>
      </c>
      <c r="P538" s="116">
        <v>0</v>
      </c>
      <c r="Q538" s="116">
        <v>0</v>
      </c>
      <c r="R538" s="116">
        <v>0</v>
      </c>
      <c r="S538" s="116">
        <v>0</v>
      </c>
      <c r="T538" s="116">
        <v>0</v>
      </c>
      <c r="U538" s="118">
        <v>0</v>
      </c>
      <c r="V538" s="42"/>
      <c r="W538" s="42"/>
      <c r="X538" s="42"/>
      <c r="Y538" s="42"/>
      <c r="Z538" s="42"/>
      <c r="AA538" s="42"/>
      <c r="AB538" s="42"/>
      <c r="AC538" s="50"/>
      <c r="AD538" s="50"/>
      <c r="AE538" s="50"/>
      <c r="AF538" s="50"/>
      <c r="AG538" s="50"/>
      <c r="AH538" s="50"/>
      <c r="AI538" s="42"/>
      <c r="AJ538" s="42"/>
      <c r="AK538" s="42"/>
    </row>
    <row r="539" spans="1:37" x14ac:dyDescent="0.25">
      <c r="A539" s="5" t="s">
        <v>236</v>
      </c>
      <c r="B539" s="31" t="s">
        <v>213</v>
      </c>
      <c r="C539" s="4" t="s">
        <v>240</v>
      </c>
      <c r="D539" s="4" t="s">
        <v>421</v>
      </c>
      <c r="E539" s="31" t="s">
        <v>82</v>
      </c>
      <c r="F539" s="4" t="s">
        <v>387</v>
      </c>
      <c r="G539" s="4" t="s">
        <v>349</v>
      </c>
      <c r="H539" s="4" t="s">
        <v>357</v>
      </c>
      <c r="I539" s="113">
        <v>4.2655015199999999</v>
      </c>
      <c r="J539" s="120">
        <v>6.6458854021680003E-2</v>
      </c>
      <c r="K539" s="116">
        <v>2.8249045950400005E-4</v>
      </c>
      <c r="L539" s="116">
        <v>8.5649926299999998E-2</v>
      </c>
      <c r="M539" s="116">
        <v>3.6257096000000001E-4</v>
      </c>
      <c r="N539" s="116">
        <v>0.90177795999999999</v>
      </c>
      <c r="O539" s="116">
        <v>4.7374731000000003E-3</v>
      </c>
      <c r="P539" s="116">
        <v>5.919825740000001E-4</v>
      </c>
      <c r="Q539" s="116">
        <v>2.9983010800000003E-6</v>
      </c>
      <c r="R539" s="116">
        <v>5.4462396808E-4</v>
      </c>
      <c r="S539" s="116">
        <v>2.7584369936000004E-6</v>
      </c>
      <c r="T539" s="116">
        <v>1.64002347E-4</v>
      </c>
      <c r="U539" s="118">
        <v>7.9351200900000005E-7</v>
      </c>
      <c r="V539" s="42"/>
      <c r="W539" s="42"/>
      <c r="X539" s="42"/>
      <c r="Y539" s="42"/>
      <c r="Z539" s="42"/>
      <c r="AA539" s="42"/>
      <c r="AB539" s="42"/>
      <c r="AC539" s="50"/>
      <c r="AD539" s="50"/>
      <c r="AE539" s="50"/>
      <c r="AF539" s="50"/>
      <c r="AG539" s="50"/>
      <c r="AH539" s="50"/>
      <c r="AI539" s="42"/>
      <c r="AJ539" s="42"/>
      <c r="AK539" s="42"/>
    </row>
    <row r="540" spans="1:37" x14ac:dyDescent="0.25">
      <c r="A540" s="5" t="s">
        <v>236</v>
      </c>
      <c r="B540" s="31" t="s">
        <v>213</v>
      </c>
      <c r="C540" s="4" t="s">
        <v>240</v>
      </c>
      <c r="D540" s="4" t="s">
        <v>421</v>
      </c>
      <c r="E540" s="31" t="s">
        <v>83</v>
      </c>
      <c r="F540" s="4" t="s">
        <v>388</v>
      </c>
      <c r="G540" s="4" t="s">
        <v>349</v>
      </c>
      <c r="H540" s="4" t="s">
        <v>357</v>
      </c>
      <c r="I540" s="113">
        <v>1.938864932</v>
      </c>
      <c r="J540" s="120">
        <v>1.9051400624173997E-2</v>
      </c>
      <c r="K540" s="116">
        <v>9.2547695552229996E-5</v>
      </c>
      <c r="L540" s="116">
        <v>8.684778550000001E-3</v>
      </c>
      <c r="M540" s="116">
        <v>3.6764172660000002E-5</v>
      </c>
      <c r="N540" s="116">
        <v>0.60508400269999996</v>
      </c>
      <c r="O540" s="116">
        <v>3.1787974370000001E-3</v>
      </c>
      <c r="P540" s="116">
        <v>2.3485640950000002E-4</v>
      </c>
      <c r="Q540" s="116">
        <v>1.189511804E-6</v>
      </c>
      <c r="R540" s="116">
        <v>2.1606789674000001E-4</v>
      </c>
      <c r="S540" s="116">
        <v>1.09435085968E-6</v>
      </c>
      <c r="T540" s="116">
        <v>5.0307593320000001E-5</v>
      </c>
      <c r="U540" s="118">
        <v>2.4340919320000001E-7</v>
      </c>
      <c r="V540" s="42"/>
      <c r="W540" s="42"/>
      <c r="X540" s="42"/>
      <c r="Y540" s="42"/>
      <c r="Z540" s="42"/>
      <c r="AA540" s="42"/>
      <c r="AB540" s="42"/>
      <c r="AC540" s="50"/>
      <c r="AD540" s="50"/>
      <c r="AE540" s="50"/>
      <c r="AF540" s="50"/>
      <c r="AG540" s="50"/>
      <c r="AH540" s="50"/>
      <c r="AI540" s="42"/>
      <c r="AJ540" s="42"/>
      <c r="AK540" s="42"/>
    </row>
    <row r="541" spans="1:37" x14ac:dyDescent="0.25">
      <c r="A541" s="5" t="s">
        <v>236</v>
      </c>
      <c r="B541" s="31" t="s">
        <v>213</v>
      </c>
      <c r="C541" s="4" t="s">
        <v>240</v>
      </c>
      <c r="D541" s="4" t="s">
        <v>421</v>
      </c>
      <c r="E541" s="31" t="s">
        <v>84</v>
      </c>
      <c r="F541" s="4" t="s">
        <v>348</v>
      </c>
      <c r="G541" s="4" t="s">
        <v>349</v>
      </c>
      <c r="H541" s="4" t="s">
        <v>357</v>
      </c>
      <c r="I541" s="113">
        <v>35.174227830000007</v>
      </c>
      <c r="J541" s="120">
        <v>0.29736399486767096</v>
      </c>
      <c r="K541" s="116">
        <v>1.4041741339757272E-3</v>
      </c>
      <c r="L541" s="116">
        <v>0.14851130000000001</v>
      </c>
      <c r="M541" s="116">
        <v>6.2867397100000008E-4</v>
      </c>
      <c r="N541" s="116">
        <v>5.7192010899999994</v>
      </c>
      <c r="O541" s="116">
        <v>3.004571168E-2</v>
      </c>
      <c r="P541" s="116">
        <v>3.7456361340000004E-3</v>
      </c>
      <c r="Q541" s="116">
        <v>1.8971074479999999E-5</v>
      </c>
      <c r="R541" s="116">
        <v>3.4459852432800007E-3</v>
      </c>
      <c r="S541" s="116">
        <v>1.7453388521600001E-5</v>
      </c>
      <c r="T541" s="116">
        <v>5.5016351200000001E-4</v>
      </c>
      <c r="U541" s="118">
        <v>2.6619211399999995E-6</v>
      </c>
      <c r="V541" s="42"/>
      <c r="W541" s="42"/>
      <c r="X541" s="42"/>
      <c r="Y541" s="42"/>
      <c r="Z541" s="42"/>
      <c r="AA541" s="42"/>
      <c r="AB541" s="42"/>
      <c r="AC541" s="50"/>
      <c r="AD541" s="50"/>
      <c r="AE541" s="50"/>
      <c r="AF541" s="50"/>
      <c r="AG541" s="50"/>
      <c r="AH541" s="50"/>
      <c r="AI541" s="42"/>
      <c r="AJ541" s="42"/>
      <c r="AK541" s="42"/>
    </row>
    <row r="542" spans="1:37" x14ac:dyDescent="0.25">
      <c r="A542" s="5" t="s">
        <v>236</v>
      </c>
      <c r="B542" s="31" t="s">
        <v>213</v>
      </c>
      <c r="C542" s="4" t="s">
        <v>240</v>
      </c>
      <c r="D542" s="4" t="s">
        <v>421</v>
      </c>
      <c r="E542" s="31" t="s">
        <v>85</v>
      </c>
      <c r="F542" s="4" t="s">
        <v>389</v>
      </c>
      <c r="G542" s="4" t="s">
        <v>349</v>
      </c>
      <c r="H542" s="4" t="s">
        <v>357</v>
      </c>
      <c r="I542" s="113">
        <v>171.08855719000002</v>
      </c>
      <c r="J542" s="120">
        <v>0.74256257760909983</v>
      </c>
      <c r="K542" s="116">
        <v>3.6879960601498003E-3</v>
      </c>
      <c r="L542" s="116">
        <v>0.19843334571999999</v>
      </c>
      <c r="M542" s="116">
        <v>8.4000251490000009E-4</v>
      </c>
      <c r="N542" s="116">
        <v>19.036662348</v>
      </c>
      <c r="O542" s="116">
        <v>0.10000873873</v>
      </c>
      <c r="P542" s="116">
        <v>4.8000526670000003E-3</v>
      </c>
      <c r="Q542" s="116">
        <v>2.4311530690000003E-5</v>
      </c>
      <c r="R542" s="116">
        <v>4.4160484536400002E-3</v>
      </c>
      <c r="S542" s="116">
        <v>2.2366608234800002E-5</v>
      </c>
      <c r="T542" s="116">
        <v>1.1976949934999999E-3</v>
      </c>
      <c r="U542" s="118">
        <v>5.7949493629999998E-6</v>
      </c>
      <c r="V542" s="42"/>
      <c r="W542" s="42"/>
      <c r="X542" s="42"/>
      <c r="Y542" s="42"/>
      <c r="Z542" s="42"/>
      <c r="AA542" s="42"/>
      <c r="AB542" s="42"/>
      <c r="AC542" s="50"/>
      <c r="AD542" s="50"/>
      <c r="AE542" s="50"/>
      <c r="AF542" s="50"/>
      <c r="AG542" s="50"/>
      <c r="AH542" s="50"/>
      <c r="AI542" s="42"/>
      <c r="AJ542" s="42"/>
      <c r="AK542" s="42"/>
    </row>
    <row r="543" spans="1:37" x14ac:dyDescent="0.25">
      <c r="A543" s="5" t="s">
        <v>236</v>
      </c>
      <c r="B543" s="31" t="s">
        <v>213</v>
      </c>
      <c r="C543" s="4" t="s">
        <v>240</v>
      </c>
      <c r="D543" s="4" t="s">
        <v>421</v>
      </c>
      <c r="E543" s="31" t="s">
        <v>86</v>
      </c>
      <c r="F543" s="4" t="s">
        <v>390</v>
      </c>
      <c r="G543" s="4" t="s">
        <v>349</v>
      </c>
      <c r="H543" s="4" t="s">
        <v>357</v>
      </c>
      <c r="I543" s="113">
        <v>2.6659381600000001</v>
      </c>
      <c r="J543" s="120">
        <v>9.3102659009499988E-2</v>
      </c>
      <c r="K543" s="116">
        <v>4.0937162625700004E-4</v>
      </c>
      <c r="L543" s="116">
        <v>0.13619144999999999</v>
      </c>
      <c r="M543" s="116">
        <v>5.7652206000000008E-4</v>
      </c>
      <c r="N543" s="116">
        <v>1.43391186</v>
      </c>
      <c r="O543" s="116">
        <v>7.5330286999999996E-3</v>
      </c>
      <c r="P543" s="116">
        <v>9.4130807000000001E-4</v>
      </c>
      <c r="Q543" s="116">
        <v>4.7675811999999995E-6</v>
      </c>
      <c r="R543" s="116">
        <v>8.6600342440000002E-4</v>
      </c>
      <c r="S543" s="116">
        <v>4.3861747040000002E-6</v>
      </c>
      <c r="T543" s="116">
        <v>2.6077920000000001E-4</v>
      </c>
      <c r="U543" s="118">
        <v>1.2617588300000001E-6</v>
      </c>
      <c r="V543" s="42"/>
      <c r="W543" s="42"/>
      <c r="X543" s="42"/>
      <c r="Y543" s="42"/>
      <c r="Z543" s="42"/>
      <c r="AA543" s="42"/>
      <c r="AB543" s="42"/>
      <c r="AC543" s="50"/>
      <c r="AD543" s="50"/>
      <c r="AE543" s="50"/>
      <c r="AF543" s="50"/>
      <c r="AG543" s="50"/>
      <c r="AH543" s="50"/>
      <c r="AI543" s="42"/>
      <c r="AJ543" s="42"/>
      <c r="AK543" s="42"/>
    </row>
    <row r="544" spans="1:37" x14ac:dyDescent="0.25">
      <c r="A544" s="5" t="s">
        <v>236</v>
      </c>
      <c r="B544" s="31" t="s">
        <v>213</v>
      </c>
      <c r="C544" s="4" t="s">
        <v>240</v>
      </c>
      <c r="D544" s="4" t="s">
        <v>421</v>
      </c>
      <c r="E544" s="31" t="s">
        <v>87</v>
      </c>
      <c r="F544" s="4" t="s">
        <v>391</v>
      </c>
      <c r="G544" s="4" t="s">
        <v>349</v>
      </c>
      <c r="H544" s="4" t="s">
        <v>357</v>
      </c>
      <c r="I544" s="113">
        <v>5.3641924510000001</v>
      </c>
      <c r="J544" s="120">
        <v>0.12572305967119002</v>
      </c>
      <c r="K544" s="116">
        <v>5.9117120067918002E-4</v>
      </c>
      <c r="L544" s="116">
        <v>0.16256894653999998</v>
      </c>
      <c r="M544" s="116">
        <v>6.881824687E-4</v>
      </c>
      <c r="N544" s="116">
        <v>2.709600494</v>
      </c>
      <c r="O544" s="116">
        <v>1.4234835786999999E-2</v>
      </c>
      <c r="P544" s="116">
        <v>1.4887305705999999E-3</v>
      </c>
      <c r="Q544" s="116">
        <v>7.5401922809999997E-6</v>
      </c>
      <c r="R544" s="116">
        <v>1.3696321249520001E-3</v>
      </c>
      <c r="S544" s="116">
        <v>6.9369768985200008E-6</v>
      </c>
      <c r="T544" s="116">
        <v>3.7470814769999998E-4</v>
      </c>
      <c r="U544" s="118">
        <v>1.8129946116000001E-6</v>
      </c>
      <c r="V544" s="42"/>
      <c r="W544" s="42"/>
      <c r="X544" s="42"/>
      <c r="Y544" s="42"/>
      <c r="Z544" s="42"/>
      <c r="AA544" s="42"/>
      <c r="AB544" s="42"/>
      <c r="AC544" s="50"/>
      <c r="AD544" s="50"/>
      <c r="AE544" s="50"/>
      <c r="AF544" s="50"/>
      <c r="AG544" s="50"/>
      <c r="AH544" s="50"/>
      <c r="AI544" s="42"/>
      <c r="AJ544" s="42"/>
      <c r="AK544" s="42"/>
    </row>
    <row r="545" spans="1:37" x14ac:dyDescent="0.25">
      <c r="A545" s="5" t="s">
        <v>236</v>
      </c>
      <c r="B545" s="31" t="s">
        <v>213</v>
      </c>
      <c r="C545" s="4" t="s">
        <v>240</v>
      </c>
      <c r="D545" s="4" t="s">
        <v>421</v>
      </c>
      <c r="E545" s="31" t="s">
        <v>88</v>
      </c>
      <c r="F545" s="4" t="s">
        <v>392</v>
      </c>
      <c r="G545" s="4" t="s">
        <v>349</v>
      </c>
      <c r="H545" s="4" t="s">
        <v>357</v>
      </c>
      <c r="I545" s="113">
        <v>0.74323146900000003</v>
      </c>
      <c r="J545" s="120">
        <v>4.9200445444390013E-2</v>
      </c>
      <c r="K545" s="116">
        <v>2.3476980816407005E-4</v>
      </c>
      <c r="L545" s="116">
        <v>7.4530431580000001E-2</v>
      </c>
      <c r="M545" s="116">
        <v>3.1550020539999999E-4</v>
      </c>
      <c r="N545" s="116">
        <v>0.96839542699999992</v>
      </c>
      <c r="O545" s="116">
        <v>5.0874471900000003E-3</v>
      </c>
      <c r="P545" s="116">
        <v>1.908645128E-3</v>
      </c>
      <c r="Q545" s="116">
        <v>9.66699522E-6</v>
      </c>
      <c r="R545" s="116">
        <v>1.75595351776E-3</v>
      </c>
      <c r="S545" s="116">
        <v>8.8936356024000012E-6</v>
      </c>
      <c r="T545" s="116">
        <v>4.1298133960000001E-4</v>
      </c>
      <c r="U545" s="118">
        <v>1.9981765980000002E-6</v>
      </c>
      <c r="V545" s="42"/>
      <c r="W545" s="42"/>
      <c r="X545" s="42"/>
      <c r="Y545" s="42"/>
      <c r="Z545" s="42"/>
      <c r="AA545" s="42"/>
      <c r="AB545" s="42"/>
      <c r="AC545" s="50"/>
      <c r="AD545" s="50"/>
      <c r="AE545" s="50"/>
      <c r="AF545" s="50"/>
      <c r="AG545" s="50"/>
      <c r="AH545" s="50"/>
      <c r="AI545" s="42"/>
      <c r="AJ545" s="42"/>
      <c r="AK545" s="42"/>
    </row>
    <row r="546" spans="1:37" x14ac:dyDescent="0.25">
      <c r="A546" s="5" t="s">
        <v>236</v>
      </c>
      <c r="B546" s="31" t="s">
        <v>213</v>
      </c>
      <c r="C546" s="4" t="s">
        <v>240</v>
      </c>
      <c r="D546" s="4" t="s">
        <v>421</v>
      </c>
      <c r="E546" s="31" t="s">
        <v>89</v>
      </c>
      <c r="F546" s="4" t="s">
        <v>350</v>
      </c>
      <c r="G546" s="4" t="s">
        <v>351</v>
      </c>
      <c r="H546" s="4" t="s">
        <v>357</v>
      </c>
      <c r="I546" s="113">
        <v>8303.9002199999995</v>
      </c>
      <c r="J546" s="120">
        <v>94.87868517135</v>
      </c>
      <c r="K546" s="116">
        <v>0.31593231152375006</v>
      </c>
      <c r="L546" s="116">
        <v>32.077252299999998</v>
      </c>
      <c r="M546" s="116">
        <v>8.4995473500000002E-2</v>
      </c>
      <c r="N546" s="116">
        <v>2211.4813800000002</v>
      </c>
      <c r="O546" s="116">
        <v>7.2721546099999994</v>
      </c>
      <c r="P546" s="116">
        <v>1.0775909400000001</v>
      </c>
      <c r="Q546" s="116">
        <v>3.4162754299999999E-3</v>
      </c>
      <c r="R546" s="116">
        <v>0.99138366479999995</v>
      </c>
      <c r="S546" s="116">
        <v>3.1429733956000001E-3</v>
      </c>
      <c r="T546" s="116">
        <v>0.18817398200000002</v>
      </c>
      <c r="U546" s="118">
        <v>5.69896018E-4</v>
      </c>
      <c r="V546" s="42"/>
      <c r="W546" s="42"/>
      <c r="X546" s="42"/>
      <c r="Y546" s="42"/>
      <c r="Z546" s="42"/>
      <c r="AA546" s="42"/>
      <c r="AB546" s="42"/>
      <c r="AC546" s="50"/>
      <c r="AD546" s="50"/>
      <c r="AE546" s="50"/>
      <c r="AF546" s="50"/>
      <c r="AG546" s="50"/>
      <c r="AH546" s="50"/>
      <c r="AI546" s="42"/>
      <c r="AJ546" s="42"/>
      <c r="AK546" s="42"/>
    </row>
    <row r="547" spans="1:37" x14ac:dyDescent="0.25">
      <c r="A547" s="5" t="s">
        <v>236</v>
      </c>
      <c r="B547" s="31" t="s">
        <v>213</v>
      </c>
      <c r="C547" s="4" t="s">
        <v>240</v>
      </c>
      <c r="D547" s="4" t="s">
        <v>421</v>
      </c>
      <c r="E547" s="31" t="s">
        <v>90</v>
      </c>
      <c r="F547" s="4" t="s">
        <v>352</v>
      </c>
      <c r="G547" s="4" t="s">
        <v>351</v>
      </c>
      <c r="H547" s="4" t="s">
        <v>357</v>
      </c>
      <c r="I547" s="113">
        <v>1461.3497605500002</v>
      </c>
      <c r="J547" s="120">
        <v>26.595114884192402</v>
      </c>
      <c r="K547" s="116">
        <v>8.34910378020845E-2</v>
      </c>
      <c r="L547" s="116">
        <v>8.3268963427999996</v>
      </c>
      <c r="M547" s="116">
        <v>2.2063874421999998E-2</v>
      </c>
      <c r="N547" s="116">
        <v>434.37579964099996</v>
      </c>
      <c r="O547" s="116">
        <v>1.42838544477</v>
      </c>
      <c r="P547" s="116">
        <v>0.44531685404999999</v>
      </c>
      <c r="Q547" s="116">
        <v>1.4117834087899997E-3</v>
      </c>
      <c r="R547" s="116">
        <v>0.4096915057260001</v>
      </c>
      <c r="S547" s="116">
        <v>1.2988407360867999E-3</v>
      </c>
      <c r="T547" s="116">
        <v>4.6512592081000004E-2</v>
      </c>
      <c r="U547" s="118">
        <v>1.4086612461200002E-4</v>
      </c>
      <c r="V547" s="42"/>
      <c r="W547" s="42"/>
      <c r="X547" s="42"/>
      <c r="Y547" s="42"/>
      <c r="Z547" s="42"/>
      <c r="AA547" s="42"/>
      <c r="AB547" s="42"/>
      <c r="AC547" s="50"/>
      <c r="AD547" s="50"/>
      <c r="AE547" s="50"/>
      <c r="AF547" s="50"/>
      <c r="AG547" s="50"/>
      <c r="AH547" s="50"/>
      <c r="AI547" s="42"/>
      <c r="AJ547" s="42"/>
      <c r="AK547" s="42"/>
    </row>
    <row r="548" spans="1:37" x14ac:dyDescent="0.25">
      <c r="A548" s="5" t="s">
        <v>236</v>
      </c>
      <c r="B548" s="31" t="s">
        <v>213</v>
      </c>
      <c r="C548" s="4" t="s">
        <v>240</v>
      </c>
      <c r="D548" s="4" t="s">
        <v>421</v>
      </c>
      <c r="E548" s="31" t="s">
        <v>91</v>
      </c>
      <c r="F548" s="4" t="s">
        <v>353</v>
      </c>
      <c r="G548" s="4" t="s">
        <v>351</v>
      </c>
      <c r="H548" s="4" t="s">
        <v>357</v>
      </c>
      <c r="I548" s="113">
        <v>303.51514130000004</v>
      </c>
      <c r="J548" s="120">
        <v>10.926419137041201</v>
      </c>
      <c r="K548" s="116">
        <v>3.3960283072470801E-2</v>
      </c>
      <c r="L548" s="116">
        <v>4.7376641799999994</v>
      </c>
      <c r="M548" s="116">
        <v>1.255344404E-2</v>
      </c>
      <c r="N548" s="116">
        <v>209.72195057000002</v>
      </c>
      <c r="O548" s="116">
        <v>0.68964194980000004</v>
      </c>
      <c r="P548" s="116">
        <v>0.19808856199999997</v>
      </c>
      <c r="Q548" s="116">
        <v>6.2799813220000002E-4</v>
      </c>
      <c r="R548" s="116">
        <v>0.18224147703999999</v>
      </c>
      <c r="S548" s="116">
        <v>5.7775828162399999E-4</v>
      </c>
      <c r="T548" s="116">
        <v>2.493096174E-2</v>
      </c>
      <c r="U548" s="118">
        <v>7.5504886100000003E-5</v>
      </c>
      <c r="V548" s="42"/>
      <c r="W548" s="42"/>
      <c r="X548" s="42"/>
      <c r="Y548" s="42"/>
      <c r="Z548" s="42"/>
      <c r="AA548" s="42"/>
      <c r="AB548" s="42"/>
      <c r="AC548" s="50"/>
      <c r="AD548" s="50"/>
      <c r="AE548" s="50"/>
      <c r="AF548" s="50"/>
      <c r="AG548" s="50"/>
      <c r="AH548" s="50"/>
      <c r="AI548" s="42"/>
      <c r="AJ548" s="42"/>
      <c r="AK548" s="42"/>
    </row>
    <row r="549" spans="1:37" x14ac:dyDescent="0.25">
      <c r="A549" s="5" t="s">
        <v>236</v>
      </c>
      <c r="B549" s="31" t="s">
        <v>213</v>
      </c>
      <c r="C549" s="4" t="s">
        <v>240</v>
      </c>
      <c r="D549" s="4" t="s">
        <v>421</v>
      </c>
      <c r="E549" s="31" t="s">
        <v>92</v>
      </c>
      <c r="F549" s="4" t="s">
        <v>393</v>
      </c>
      <c r="G549" s="4" t="s">
        <v>351</v>
      </c>
      <c r="H549" s="4" t="s">
        <v>357</v>
      </c>
      <c r="I549" s="113">
        <v>435.30799284</v>
      </c>
      <c r="J549" s="120">
        <v>18.457004544716597</v>
      </c>
      <c r="K549" s="116">
        <v>5.7325397536500997E-2</v>
      </c>
      <c r="L549" s="116">
        <v>9.1539524700000001</v>
      </c>
      <c r="M549" s="116">
        <v>2.4255335660000002E-2</v>
      </c>
      <c r="N549" s="116">
        <v>551.89877876000003</v>
      </c>
      <c r="O549" s="116">
        <v>1.8148436714000002</v>
      </c>
      <c r="P549" s="116">
        <v>0.27560450689999999</v>
      </c>
      <c r="Q549" s="116">
        <v>8.7374617340000009E-4</v>
      </c>
      <c r="R549" s="116">
        <v>0.253556146348</v>
      </c>
      <c r="S549" s="116">
        <v>8.0384647952799998E-4</v>
      </c>
      <c r="T549" s="116">
        <v>5.3661780039999996E-2</v>
      </c>
      <c r="U549" s="118">
        <v>1.6251786238E-4</v>
      </c>
      <c r="V549" s="42"/>
      <c r="W549" s="42"/>
      <c r="X549" s="42"/>
      <c r="Y549" s="42"/>
      <c r="Z549" s="42"/>
      <c r="AA549" s="42"/>
      <c r="AB549" s="42"/>
      <c r="AC549" s="50"/>
      <c r="AD549" s="50"/>
      <c r="AE549" s="50"/>
      <c r="AF549" s="50"/>
      <c r="AG549" s="50"/>
      <c r="AH549" s="50"/>
      <c r="AI549" s="42"/>
      <c r="AJ549" s="42"/>
      <c r="AK549" s="42"/>
    </row>
    <row r="550" spans="1:37" x14ac:dyDescent="0.25">
      <c r="A550" s="5" t="s">
        <v>236</v>
      </c>
      <c r="B550" s="31" t="s">
        <v>213</v>
      </c>
      <c r="C550" s="4" t="s">
        <v>240</v>
      </c>
      <c r="D550" s="4" t="s">
        <v>421</v>
      </c>
      <c r="E550" s="31" t="s">
        <v>93</v>
      </c>
      <c r="F550" s="4" t="s">
        <v>394</v>
      </c>
      <c r="G550" s="4" t="s">
        <v>351</v>
      </c>
      <c r="H550" s="4" t="s">
        <v>357</v>
      </c>
      <c r="I550" s="113">
        <v>4009.1798278230003</v>
      </c>
      <c r="J550" s="120">
        <v>48.008821095095215</v>
      </c>
      <c r="K550" s="116">
        <v>0.15320302512411568</v>
      </c>
      <c r="L550" s="116">
        <v>13.169497028509999</v>
      </c>
      <c r="M550" s="116">
        <v>3.4895369538899997E-2</v>
      </c>
      <c r="N550" s="116">
        <v>865.53400892799993</v>
      </c>
      <c r="O550" s="116">
        <v>2.8461903236699997</v>
      </c>
      <c r="P550" s="116">
        <v>0.758512529627</v>
      </c>
      <c r="Q550" s="116">
        <v>2.4047045575900003E-3</v>
      </c>
      <c r="R550" s="116">
        <v>0.69783152725683995</v>
      </c>
      <c r="S550" s="116">
        <v>2.2123281929827998E-3</v>
      </c>
      <c r="T550" s="116">
        <v>8.3276176374400018E-2</v>
      </c>
      <c r="U550" s="118">
        <v>2.5220679258100001E-4</v>
      </c>
      <c r="V550" s="42"/>
      <c r="W550" s="42"/>
      <c r="X550" s="42"/>
      <c r="Y550" s="42"/>
      <c r="Z550" s="42"/>
      <c r="AA550" s="42"/>
      <c r="AB550" s="42"/>
      <c r="AC550" s="50"/>
      <c r="AD550" s="50"/>
      <c r="AE550" s="50"/>
      <c r="AF550" s="50"/>
      <c r="AG550" s="50"/>
      <c r="AH550" s="50"/>
      <c r="AI550" s="42"/>
      <c r="AJ550" s="42"/>
      <c r="AK550" s="42"/>
    </row>
    <row r="551" spans="1:37" x14ac:dyDescent="0.25">
      <c r="A551" s="5" t="s">
        <v>236</v>
      </c>
      <c r="B551" s="31" t="s">
        <v>213</v>
      </c>
      <c r="C551" s="4" t="s">
        <v>240</v>
      </c>
      <c r="D551" s="4" t="s">
        <v>421</v>
      </c>
      <c r="E551" s="31" t="s">
        <v>94</v>
      </c>
      <c r="F551" s="4" t="s">
        <v>354</v>
      </c>
      <c r="G551" s="4" t="s">
        <v>351</v>
      </c>
      <c r="H551" s="4" t="s">
        <v>357</v>
      </c>
      <c r="I551" s="113">
        <v>51.148233910000002</v>
      </c>
      <c r="J551" s="120">
        <v>1.6694325302793691</v>
      </c>
      <c r="K551" s="116">
        <v>5.1936855997895409E-3</v>
      </c>
      <c r="L551" s="116">
        <v>0.59809204949999994</v>
      </c>
      <c r="M551" s="116">
        <v>1.5847714194000004E-3</v>
      </c>
      <c r="N551" s="116">
        <v>42.601233940000007</v>
      </c>
      <c r="O551" s="116">
        <v>0.14008832662700002</v>
      </c>
      <c r="P551" s="116">
        <v>2.7202426981999997E-2</v>
      </c>
      <c r="Q551" s="116">
        <v>8.6239574509999997E-5</v>
      </c>
      <c r="R551" s="116">
        <v>2.5026232823440003E-2</v>
      </c>
      <c r="S551" s="116">
        <v>7.93404085492E-5</v>
      </c>
      <c r="T551" s="116">
        <v>3.9382038559999995E-3</v>
      </c>
      <c r="U551" s="118">
        <v>1.1927082627999999E-5</v>
      </c>
      <c r="V551" s="42"/>
      <c r="W551" s="42"/>
      <c r="X551" s="42"/>
      <c r="Y551" s="42"/>
      <c r="Z551" s="42"/>
      <c r="AA551" s="42"/>
      <c r="AB551" s="42"/>
      <c r="AC551" s="50"/>
      <c r="AD551" s="50"/>
      <c r="AE551" s="50"/>
      <c r="AF551" s="50"/>
      <c r="AG551" s="50"/>
      <c r="AH551" s="50"/>
      <c r="AI551" s="42"/>
      <c r="AJ551" s="42"/>
      <c r="AK551" s="42"/>
    </row>
    <row r="552" spans="1:37" x14ac:dyDescent="0.25">
      <c r="A552" s="5" t="s">
        <v>236</v>
      </c>
      <c r="B552" s="31" t="s">
        <v>213</v>
      </c>
      <c r="C552" s="4" t="s">
        <v>240</v>
      </c>
      <c r="D552" s="4" t="s">
        <v>421</v>
      </c>
      <c r="E552" s="31" t="s">
        <v>95</v>
      </c>
      <c r="F552" s="4" t="s">
        <v>395</v>
      </c>
      <c r="G552" s="4" t="s">
        <v>356</v>
      </c>
      <c r="H552" s="4" t="s">
        <v>357</v>
      </c>
      <c r="I552" s="113">
        <v>40.863704589999998</v>
      </c>
      <c r="J552" s="120">
        <v>0.18955658263351999</v>
      </c>
      <c r="K552" s="116">
        <v>6.4500805460941007E-4</v>
      </c>
      <c r="L552" s="116">
        <v>7.1710710100000005E-2</v>
      </c>
      <c r="M552" s="116">
        <v>1.900127264E-4</v>
      </c>
      <c r="N552" s="116">
        <v>5.11788577</v>
      </c>
      <c r="O552" s="116">
        <v>1.6829465180000003E-2</v>
      </c>
      <c r="P552" s="116">
        <v>1.79562068E-3</v>
      </c>
      <c r="Q552" s="116">
        <v>5.6926380500000001E-6</v>
      </c>
      <c r="R552" s="116">
        <v>1.6519710255999999E-3</v>
      </c>
      <c r="S552" s="116">
        <v>5.2372270059999995E-6</v>
      </c>
      <c r="T552" s="116">
        <v>3.8994672399999999E-4</v>
      </c>
      <c r="U552" s="118">
        <v>1.1809766030000001E-6</v>
      </c>
      <c r="V552" s="42"/>
      <c r="W552" s="42"/>
      <c r="X552" s="42"/>
      <c r="Y552" s="42"/>
      <c r="Z552" s="42"/>
      <c r="AA552" s="42"/>
      <c r="AB552" s="42"/>
      <c r="AC552" s="50"/>
      <c r="AD552" s="50"/>
      <c r="AE552" s="50"/>
      <c r="AF552" s="50"/>
      <c r="AG552" s="50"/>
      <c r="AH552" s="50"/>
      <c r="AI552" s="42"/>
      <c r="AJ552" s="42"/>
      <c r="AK552" s="42"/>
    </row>
    <row r="553" spans="1:37" x14ac:dyDescent="0.25">
      <c r="A553" s="5" t="s">
        <v>236</v>
      </c>
      <c r="B553" s="31" t="s">
        <v>213</v>
      </c>
      <c r="C553" s="4" t="s">
        <v>240</v>
      </c>
      <c r="D553" s="4" t="s">
        <v>421</v>
      </c>
      <c r="E553" s="31" t="s">
        <v>96</v>
      </c>
      <c r="F553" s="4" t="s">
        <v>396</v>
      </c>
      <c r="G553" s="4" t="s">
        <v>356</v>
      </c>
      <c r="H553" s="4" t="s">
        <v>357</v>
      </c>
      <c r="I553" s="113">
        <v>9.5286680999999998E-2</v>
      </c>
      <c r="J553" s="120">
        <v>2.6612579101299998E-3</v>
      </c>
      <c r="K553" s="116">
        <v>8.1779327050999995E-6</v>
      </c>
      <c r="L553" s="116">
        <v>6.6183080000000003E-4</v>
      </c>
      <c r="M553" s="116">
        <v>1.7536608499999999E-6</v>
      </c>
      <c r="N553" s="116">
        <v>4.3294000999999999E-2</v>
      </c>
      <c r="O553" s="116">
        <v>1.42366393E-4</v>
      </c>
      <c r="P553" s="116">
        <v>6.0224023199999997E-5</v>
      </c>
      <c r="Q553" s="116">
        <v>1.9092762E-7</v>
      </c>
      <c r="R553" s="116">
        <v>5.540610134400001E-5</v>
      </c>
      <c r="S553" s="116">
        <v>1.756534104E-7</v>
      </c>
      <c r="T553" s="116">
        <v>4.4614353999999998E-6</v>
      </c>
      <c r="U553" s="118">
        <v>1.3511720599999999E-8</v>
      </c>
      <c r="V553" s="42"/>
      <c r="W553" s="42"/>
      <c r="X553" s="42"/>
      <c r="Y553" s="42"/>
      <c r="Z553" s="42"/>
      <c r="AA553" s="42"/>
      <c r="AB553" s="42"/>
      <c r="AC553" s="50"/>
      <c r="AD553" s="50"/>
      <c r="AE553" s="50"/>
      <c r="AF553" s="50"/>
      <c r="AG553" s="50"/>
      <c r="AH553" s="50"/>
      <c r="AI553" s="42"/>
      <c r="AJ553" s="42"/>
      <c r="AK553" s="42"/>
    </row>
    <row r="554" spans="1:37" x14ac:dyDescent="0.25">
      <c r="A554" s="5" t="s">
        <v>236</v>
      </c>
      <c r="B554" s="31" t="s">
        <v>213</v>
      </c>
      <c r="C554" s="4" t="s">
        <v>240</v>
      </c>
      <c r="D554" s="4" t="s">
        <v>421</v>
      </c>
      <c r="E554" s="31" t="s">
        <v>97</v>
      </c>
      <c r="F554" s="4" t="s">
        <v>397</v>
      </c>
      <c r="G554" s="4" t="s">
        <v>338</v>
      </c>
      <c r="H554" s="4" t="s">
        <v>357</v>
      </c>
      <c r="I554" s="113">
        <v>0.45134397999999998</v>
      </c>
      <c r="J554" s="120">
        <v>4.7156813339200014E-2</v>
      </c>
      <c r="K554" s="116">
        <v>1.5342927281860002E-4</v>
      </c>
      <c r="L554" s="116">
        <v>1.9528026699999999E-2</v>
      </c>
      <c r="M554" s="116">
        <v>5.5205126400000002E-5</v>
      </c>
      <c r="N554" s="116">
        <v>1.9470399700000001</v>
      </c>
      <c r="O554" s="116">
        <v>6.8308867000000002E-3</v>
      </c>
      <c r="P554" s="116">
        <v>1.0264678600000001E-3</v>
      </c>
      <c r="Q554" s="116">
        <v>3.47189651E-6</v>
      </c>
      <c r="R554" s="116">
        <v>9.4435043120000002E-4</v>
      </c>
      <c r="S554" s="116">
        <v>3.1941447891999999E-6</v>
      </c>
      <c r="T554" s="116">
        <v>1.7178369699999998E-4</v>
      </c>
      <c r="U554" s="118">
        <v>5.5506057200000001E-7</v>
      </c>
      <c r="V554" s="42"/>
      <c r="W554" s="42"/>
      <c r="X554" s="42"/>
      <c r="Y554" s="42"/>
      <c r="Z554" s="42"/>
      <c r="AA554" s="42"/>
      <c r="AB554" s="42"/>
      <c r="AC554" s="50"/>
      <c r="AD554" s="50"/>
      <c r="AE554" s="50"/>
      <c r="AF554" s="50"/>
      <c r="AG554" s="50"/>
      <c r="AH554" s="50"/>
      <c r="AI554" s="42"/>
      <c r="AJ554" s="42"/>
      <c r="AK554" s="42"/>
    </row>
    <row r="555" spans="1:37" x14ac:dyDescent="0.25">
      <c r="A555" s="5" t="s">
        <v>236</v>
      </c>
      <c r="B555" s="31" t="s">
        <v>213</v>
      </c>
      <c r="C555" s="4" t="s">
        <v>240</v>
      </c>
      <c r="D555" s="4" t="s">
        <v>421</v>
      </c>
      <c r="E555" s="31" t="s">
        <v>98</v>
      </c>
      <c r="F555" s="4" t="s">
        <v>398</v>
      </c>
      <c r="G555" s="4" t="s">
        <v>325</v>
      </c>
      <c r="H555" s="4" t="s">
        <v>399</v>
      </c>
      <c r="I555" s="113">
        <v>12.459754696000001</v>
      </c>
      <c r="J555" s="120">
        <v>8.2189472557080104E-2</v>
      </c>
      <c r="K555" s="116">
        <v>2.8586448845823598E-4</v>
      </c>
      <c r="L555" s="116">
        <v>0.29859901560000002</v>
      </c>
      <c r="M555" s="116">
        <v>1.0385619224E-3</v>
      </c>
      <c r="N555" s="116">
        <v>1.3589648252000002</v>
      </c>
      <c r="O555" s="116">
        <v>4.7266365380000007E-3</v>
      </c>
      <c r="P555" s="116">
        <v>1.9547984518E-3</v>
      </c>
      <c r="Q555" s="116">
        <v>6.7990145900000002E-6</v>
      </c>
      <c r="R555" s="116">
        <v>1.9547984518E-3</v>
      </c>
      <c r="S555" s="116">
        <v>6.7990145900000002E-6</v>
      </c>
      <c r="T555" s="116">
        <v>4.247073627E-4</v>
      </c>
      <c r="U555" s="118">
        <v>1.4771812859E-6</v>
      </c>
      <c r="V555" s="42"/>
      <c r="W555" s="42"/>
      <c r="X555" s="42"/>
      <c r="Y555" s="42"/>
      <c r="Z555" s="42"/>
      <c r="AA555" s="42"/>
      <c r="AB555" s="42"/>
      <c r="AC555" s="50"/>
      <c r="AD555" s="50"/>
      <c r="AE555" s="50"/>
      <c r="AF555" s="50"/>
      <c r="AG555" s="50"/>
      <c r="AH555" s="50"/>
      <c r="AI555" s="42"/>
      <c r="AJ555" s="42"/>
      <c r="AK555" s="42"/>
    </row>
    <row r="556" spans="1:37" x14ac:dyDescent="0.25">
      <c r="A556" s="5" t="s">
        <v>236</v>
      </c>
      <c r="B556" s="31" t="s">
        <v>213</v>
      </c>
      <c r="C556" s="4" t="s">
        <v>240</v>
      </c>
      <c r="D556" s="4" t="s">
        <v>421</v>
      </c>
      <c r="E556" s="31" t="s">
        <v>99</v>
      </c>
      <c r="F556" s="4" t="s">
        <v>359</v>
      </c>
      <c r="G556" s="4" t="s">
        <v>331</v>
      </c>
      <c r="H556" s="4" t="s">
        <v>399</v>
      </c>
      <c r="I556" s="113">
        <v>0.96612545999999999</v>
      </c>
      <c r="J556" s="120">
        <v>1.5698041756488E-2</v>
      </c>
      <c r="K556" s="116">
        <v>5.8409561660087996E-5</v>
      </c>
      <c r="L556" s="116">
        <v>5.6970397500000006E-2</v>
      </c>
      <c r="M556" s="116">
        <v>2.11976497E-4</v>
      </c>
      <c r="N556" s="116">
        <v>0.33728529000000002</v>
      </c>
      <c r="O556" s="116">
        <v>1.2549776E-3</v>
      </c>
      <c r="P556" s="116">
        <v>7.581097E-4</v>
      </c>
      <c r="Q556" s="116">
        <v>2.8207884599999998E-6</v>
      </c>
      <c r="R556" s="116">
        <v>7.581097E-4</v>
      </c>
      <c r="S556" s="116">
        <v>2.8207884599999998E-6</v>
      </c>
      <c r="T556" s="116">
        <v>1.4924397199999999E-4</v>
      </c>
      <c r="U556" s="118">
        <v>5.5530982999999998E-7</v>
      </c>
      <c r="V556" s="42"/>
      <c r="W556" s="42"/>
      <c r="X556" s="42"/>
      <c r="Y556" s="42"/>
      <c r="Z556" s="42"/>
      <c r="AA556" s="42"/>
      <c r="AB556" s="42"/>
      <c r="AC556" s="50"/>
      <c r="AD556" s="50"/>
      <c r="AE556" s="50"/>
      <c r="AF556" s="50"/>
      <c r="AG556" s="50"/>
      <c r="AH556" s="50"/>
      <c r="AI556" s="42"/>
      <c r="AJ556" s="42"/>
      <c r="AK556" s="42"/>
    </row>
    <row r="557" spans="1:37" x14ac:dyDescent="0.25">
      <c r="A557" s="5" t="s">
        <v>236</v>
      </c>
      <c r="B557" s="31" t="s">
        <v>213</v>
      </c>
      <c r="C557" s="4" t="s">
        <v>240</v>
      </c>
      <c r="D557" s="4" t="s">
        <v>421</v>
      </c>
      <c r="E557" s="31" t="s">
        <v>100</v>
      </c>
      <c r="F557" s="4" t="s">
        <v>360</v>
      </c>
      <c r="G557" s="4" t="s">
        <v>331</v>
      </c>
      <c r="H557" s="4" t="s">
        <v>399</v>
      </c>
      <c r="I557" s="113">
        <v>0.95955312000000004</v>
      </c>
      <c r="J557" s="120">
        <v>1.4108388816560999E-2</v>
      </c>
      <c r="K557" s="116">
        <v>5.2494758549699991E-5</v>
      </c>
      <c r="L557" s="116">
        <v>5.38999561E-2</v>
      </c>
      <c r="M557" s="116">
        <v>2.0055196299999999E-4</v>
      </c>
      <c r="N557" s="116">
        <v>0.39634421599999997</v>
      </c>
      <c r="O557" s="116">
        <v>1.4747251100000001E-3</v>
      </c>
      <c r="P557" s="116">
        <v>1.28697057E-3</v>
      </c>
      <c r="Q557" s="116">
        <v>4.7885840999999997E-6</v>
      </c>
      <c r="R557" s="116">
        <v>1.28697057E-3</v>
      </c>
      <c r="S557" s="116">
        <v>4.7885840999999997E-6</v>
      </c>
      <c r="T557" s="116">
        <v>2.41973728E-4</v>
      </c>
      <c r="U557" s="118">
        <v>9.0034037999999992E-7</v>
      </c>
      <c r="V557" s="42"/>
      <c r="W557" s="42"/>
      <c r="X557" s="42"/>
      <c r="Y557" s="42"/>
      <c r="Z557" s="42"/>
      <c r="AA557" s="42"/>
      <c r="AB557" s="42"/>
      <c r="AC557" s="50"/>
      <c r="AD557" s="50"/>
      <c r="AE557" s="50"/>
      <c r="AF557" s="50"/>
      <c r="AG557" s="50"/>
      <c r="AH557" s="50"/>
      <c r="AI557" s="42"/>
      <c r="AJ557" s="42"/>
      <c r="AK557" s="42"/>
    </row>
    <row r="558" spans="1:37" x14ac:dyDescent="0.25">
      <c r="A558" s="5" t="s">
        <v>236</v>
      </c>
      <c r="B558" s="31" t="s">
        <v>213</v>
      </c>
      <c r="C558" s="4" t="s">
        <v>240</v>
      </c>
      <c r="D558" s="4" t="s">
        <v>421</v>
      </c>
      <c r="E558" s="31" t="s">
        <v>101</v>
      </c>
      <c r="F558" s="4" t="s">
        <v>333</v>
      </c>
      <c r="G558" s="4" t="s">
        <v>331</v>
      </c>
      <c r="H558" s="4" t="s">
        <v>399</v>
      </c>
      <c r="I558" s="113">
        <v>0.78210155799999992</v>
      </c>
      <c r="J558" s="120">
        <v>6.5421367988119997E-3</v>
      </c>
      <c r="K558" s="116">
        <v>2.4342105428173995E-5</v>
      </c>
      <c r="L558" s="116">
        <v>2.3585724899999997E-2</v>
      </c>
      <c r="M558" s="116">
        <v>8.7758213999999994E-5</v>
      </c>
      <c r="N558" s="116">
        <v>0.118659768</v>
      </c>
      <c r="O558" s="116">
        <v>4.4151151899999999E-4</v>
      </c>
      <c r="P558" s="116">
        <v>1.9837027200000001E-4</v>
      </c>
      <c r="Q558" s="116">
        <v>7.3809984000000003E-7</v>
      </c>
      <c r="R558" s="116">
        <v>1.9837027200000001E-4</v>
      </c>
      <c r="S558" s="116">
        <v>7.3809984000000003E-7</v>
      </c>
      <c r="T558" s="116">
        <v>4.1401703199999998E-5</v>
      </c>
      <c r="U558" s="118">
        <v>1.5404823400000001E-7</v>
      </c>
      <c r="V558" s="42"/>
      <c r="W558" s="42"/>
      <c r="X558" s="42"/>
      <c r="Y558" s="42"/>
      <c r="Z558" s="42"/>
      <c r="AA558" s="42"/>
      <c r="AB558" s="42"/>
      <c r="AC558" s="50"/>
      <c r="AD558" s="50"/>
      <c r="AE558" s="50"/>
      <c r="AF558" s="50"/>
      <c r="AG558" s="50"/>
      <c r="AH558" s="50"/>
      <c r="AI558" s="42"/>
      <c r="AJ558" s="42"/>
      <c r="AK558" s="42"/>
    </row>
    <row r="559" spans="1:37" x14ac:dyDescent="0.25">
      <c r="A559" s="5" t="s">
        <v>236</v>
      </c>
      <c r="B559" s="31" t="s">
        <v>213</v>
      </c>
      <c r="C559" s="4" t="s">
        <v>240</v>
      </c>
      <c r="D559" s="4" t="s">
        <v>421</v>
      </c>
      <c r="E559" s="31" t="s">
        <v>102</v>
      </c>
      <c r="F559" s="4" t="s">
        <v>361</v>
      </c>
      <c r="G559" s="4" t="s">
        <v>331</v>
      </c>
      <c r="H559" s="4" t="s">
        <v>399</v>
      </c>
      <c r="I559" s="113">
        <v>0.22345759900000001</v>
      </c>
      <c r="J559" s="120">
        <v>2.4410730596792999E-3</v>
      </c>
      <c r="K559" s="116">
        <v>9.0827904983599997E-6</v>
      </c>
      <c r="L559" s="116">
        <v>8.9171236000000001E-3</v>
      </c>
      <c r="M559" s="116">
        <v>3.3178998000000003E-5</v>
      </c>
      <c r="N559" s="116">
        <v>5.6020709000000002E-2</v>
      </c>
      <c r="O559" s="116">
        <v>2.0844289499999998E-4</v>
      </c>
      <c r="P559" s="116">
        <v>1.3491328700000001E-4</v>
      </c>
      <c r="Q559" s="116">
        <v>5.0198788999999993E-7</v>
      </c>
      <c r="R559" s="116">
        <v>1.3491328700000001E-4</v>
      </c>
      <c r="S559" s="116">
        <v>5.0198788999999993E-7</v>
      </c>
      <c r="T559" s="116">
        <v>2.6206846E-5</v>
      </c>
      <c r="U559" s="118">
        <v>9.7510927000000005E-8</v>
      </c>
      <c r="V559" s="42"/>
      <c r="W559" s="42"/>
      <c r="X559" s="42"/>
      <c r="Y559" s="42"/>
      <c r="Z559" s="42"/>
      <c r="AA559" s="42"/>
      <c r="AB559" s="42"/>
      <c r="AC559" s="50"/>
      <c r="AD559" s="50"/>
      <c r="AE559" s="50"/>
      <c r="AF559" s="50"/>
      <c r="AG559" s="50"/>
      <c r="AH559" s="50"/>
      <c r="AI559" s="42"/>
      <c r="AJ559" s="42"/>
      <c r="AK559" s="42"/>
    </row>
    <row r="560" spans="1:37" x14ac:dyDescent="0.25">
      <c r="A560" s="5" t="s">
        <v>236</v>
      </c>
      <c r="B560" s="31" t="s">
        <v>213</v>
      </c>
      <c r="C560" s="4" t="s">
        <v>240</v>
      </c>
      <c r="D560" s="4" t="s">
        <v>421</v>
      </c>
      <c r="E560" s="31" t="s">
        <v>103</v>
      </c>
      <c r="F560" s="4" t="s">
        <v>362</v>
      </c>
      <c r="G560" s="4" t="s">
        <v>331</v>
      </c>
      <c r="H560" s="4" t="s">
        <v>399</v>
      </c>
      <c r="I560" s="113">
        <v>2.5566175800000002</v>
      </c>
      <c r="J560" s="120">
        <v>5.0946646694697992E-2</v>
      </c>
      <c r="K560" s="116">
        <v>1.8956325338286996E-4</v>
      </c>
      <c r="L560" s="116">
        <v>0.18398692799999999</v>
      </c>
      <c r="M560" s="116">
        <v>6.8458211499999996E-4</v>
      </c>
      <c r="N560" s="116">
        <v>1.07587323</v>
      </c>
      <c r="O560" s="116">
        <v>4.0031297799999997E-3</v>
      </c>
      <c r="P560" s="116">
        <v>2.3193415800000002E-3</v>
      </c>
      <c r="Q560" s="116">
        <v>8.6298502999999999E-6</v>
      </c>
      <c r="R560" s="116">
        <v>2.3193415800000002E-3</v>
      </c>
      <c r="S560" s="116">
        <v>8.6298502999999999E-6</v>
      </c>
      <c r="T560" s="116">
        <v>4.5877758899999998E-4</v>
      </c>
      <c r="U560" s="118">
        <v>1.70702845E-6</v>
      </c>
      <c r="V560" s="42"/>
      <c r="W560" s="42"/>
      <c r="X560" s="42"/>
      <c r="Y560" s="42"/>
      <c r="Z560" s="42"/>
      <c r="AA560" s="42"/>
      <c r="AB560" s="42"/>
      <c r="AC560" s="50"/>
      <c r="AD560" s="50"/>
      <c r="AE560" s="50"/>
      <c r="AF560" s="50"/>
      <c r="AG560" s="50"/>
      <c r="AH560" s="50"/>
      <c r="AI560" s="42"/>
      <c r="AJ560" s="42"/>
      <c r="AK560" s="42"/>
    </row>
    <row r="561" spans="1:37" x14ac:dyDescent="0.25">
      <c r="A561" s="5" t="s">
        <v>236</v>
      </c>
      <c r="B561" s="31" t="s">
        <v>213</v>
      </c>
      <c r="C561" s="4" t="s">
        <v>240</v>
      </c>
      <c r="D561" s="4" t="s">
        <v>421</v>
      </c>
      <c r="E561" s="31" t="s">
        <v>104</v>
      </c>
      <c r="F561" s="4" t="s">
        <v>363</v>
      </c>
      <c r="G561" s="4" t="s">
        <v>331</v>
      </c>
      <c r="H561" s="4" t="s">
        <v>399</v>
      </c>
      <c r="I561" s="113">
        <v>1.8336668700000001</v>
      </c>
      <c r="J561" s="120">
        <v>3.0088080507330996E-2</v>
      </c>
      <c r="K561" s="116">
        <v>1.1195230864475999E-4</v>
      </c>
      <c r="L561" s="116">
        <v>0.109768663</v>
      </c>
      <c r="M561" s="116">
        <v>4.0842938300000002E-4</v>
      </c>
      <c r="N561" s="116">
        <v>0.50449244199999999</v>
      </c>
      <c r="O561" s="116">
        <v>1.8771247900000001E-3</v>
      </c>
      <c r="P561" s="116">
        <v>7.5058251499999997E-4</v>
      </c>
      <c r="Q561" s="116">
        <v>2.7927815900000001E-6</v>
      </c>
      <c r="R561" s="116">
        <v>7.5058251499999997E-4</v>
      </c>
      <c r="S561" s="116">
        <v>2.7927815900000001E-6</v>
      </c>
      <c r="T561" s="116">
        <v>1.6267425899999999E-4</v>
      </c>
      <c r="U561" s="118">
        <v>6.0528148600000002E-7</v>
      </c>
      <c r="V561" s="42"/>
      <c r="W561" s="42"/>
      <c r="X561" s="42"/>
      <c r="Y561" s="42"/>
      <c r="Z561" s="42"/>
      <c r="AA561" s="42"/>
      <c r="AB561" s="42"/>
      <c r="AC561" s="50"/>
      <c r="AD561" s="50"/>
      <c r="AE561" s="50"/>
      <c r="AF561" s="50"/>
      <c r="AG561" s="50"/>
      <c r="AH561" s="50"/>
      <c r="AI561" s="42"/>
      <c r="AJ561" s="42"/>
      <c r="AK561" s="42"/>
    </row>
    <row r="562" spans="1:37" x14ac:dyDescent="0.25">
      <c r="A562" s="5" t="s">
        <v>236</v>
      </c>
      <c r="B562" s="31" t="s">
        <v>213</v>
      </c>
      <c r="C562" s="4" t="s">
        <v>240</v>
      </c>
      <c r="D562" s="4" t="s">
        <v>421</v>
      </c>
      <c r="E562" s="31" t="s">
        <v>105</v>
      </c>
      <c r="F562" s="4" t="s">
        <v>335</v>
      </c>
      <c r="G562" s="4" t="s">
        <v>331</v>
      </c>
      <c r="H562" s="4" t="s">
        <v>399</v>
      </c>
      <c r="I562" s="113">
        <v>1.5970646799999999</v>
      </c>
      <c r="J562" s="120">
        <v>1.47968195429E-2</v>
      </c>
      <c r="K562" s="116">
        <v>5.5056289005150001E-5</v>
      </c>
      <c r="L562" s="116">
        <v>6.2939891999999997E-2</v>
      </c>
      <c r="M562" s="116">
        <v>2.3418796500000001E-4</v>
      </c>
      <c r="N562" s="116">
        <v>0.46822216</v>
      </c>
      <c r="O562" s="116">
        <v>1.7421700000000001E-3</v>
      </c>
      <c r="P562" s="116">
        <v>2.2468316000000001E-3</v>
      </c>
      <c r="Q562" s="116">
        <v>8.360053999999999E-6</v>
      </c>
      <c r="R562" s="116">
        <v>2.2468316000000001E-3</v>
      </c>
      <c r="S562" s="116">
        <v>8.360053999999999E-6</v>
      </c>
      <c r="T562" s="116">
        <v>4.1309912E-4</v>
      </c>
      <c r="U562" s="118">
        <v>1.5370670199999999E-6</v>
      </c>
      <c r="V562" s="42"/>
      <c r="W562" s="42"/>
      <c r="X562" s="42"/>
      <c r="Y562" s="42"/>
      <c r="Z562" s="42"/>
      <c r="AA562" s="42"/>
      <c r="AB562" s="42"/>
      <c r="AC562" s="50"/>
      <c r="AD562" s="50"/>
      <c r="AE562" s="50"/>
      <c r="AF562" s="50"/>
      <c r="AG562" s="50"/>
      <c r="AH562" s="50"/>
      <c r="AI562" s="42"/>
      <c r="AJ562" s="42"/>
      <c r="AK562" s="42"/>
    </row>
    <row r="563" spans="1:37" x14ac:dyDescent="0.25">
      <c r="A563" s="5" t="s">
        <v>236</v>
      </c>
      <c r="B563" s="31" t="s">
        <v>213</v>
      </c>
      <c r="C563" s="4" t="s">
        <v>240</v>
      </c>
      <c r="D563" s="4" t="s">
        <v>421</v>
      </c>
      <c r="E563" s="31" t="s">
        <v>106</v>
      </c>
      <c r="F563" s="4" t="s">
        <v>365</v>
      </c>
      <c r="G563" s="4" t="s">
        <v>331</v>
      </c>
      <c r="H563" s="4" t="s">
        <v>399</v>
      </c>
      <c r="I563" s="113">
        <v>0.87411350290000001</v>
      </c>
      <c r="J563" s="120">
        <v>2.6432233719940607E-2</v>
      </c>
      <c r="K563" s="116">
        <v>9.8349562750068797E-5</v>
      </c>
      <c r="L563" s="116">
        <v>9.5164622589999998E-2</v>
      </c>
      <c r="M563" s="116">
        <v>3.5409035757000002E-4</v>
      </c>
      <c r="N563" s="116">
        <v>0.4803851026</v>
      </c>
      <c r="O563" s="116">
        <v>1.7874261773000001E-3</v>
      </c>
      <c r="P563" s="116">
        <v>8.0487745080000004E-4</v>
      </c>
      <c r="Q563" s="116">
        <v>2.9948031999999999E-6</v>
      </c>
      <c r="R563" s="116">
        <v>8.0487745080000004E-4</v>
      </c>
      <c r="S563" s="116">
        <v>2.9948031999999999E-6</v>
      </c>
      <c r="T563" s="116">
        <v>1.6777991223999999E-4</v>
      </c>
      <c r="U563" s="118">
        <v>6.2427873030000004E-7</v>
      </c>
      <c r="V563" s="42"/>
      <c r="W563" s="42"/>
      <c r="X563" s="42"/>
      <c r="Y563" s="42"/>
      <c r="Z563" s="42"/>
      <c r="AA563" s="42"/>
      <c r="AB563" s="42"/>
      <c r="AC563" s="50"/>
      <c r="AD563" s="50"/>
      <c r="AE563" s="50"/>
      <c r="AF563" s="50"/>
      <c r="AG563" s="50"/>
      <c r="AH563" s="50"/>
      <c r="AI563" s="42"/>
      <c r="AJ563" s="42"/>
      <c r="AK563" s="42"/>
    </row>
    <row r="564" spans="1:37" x14ac:dyDescent="0.25">
      <c r="A564" s="5" t="s">
        <v>236</v>
      </c>
      <c r="B564" s="31" t="s">
        <v>213</v>
      </c>
      <c r="C564" s="4" t="s">
        <v>240</v>
      </c>
      <c r="D564" s="4" t="s">
        <v>421</v>
      </c>
      <c r="E564" s="31" t="s">
        <v>107</v>
      </c>
      <c r="F564" s="4" t="s">
        <v>336</v>
      </c>
      <c r="G564" s="4" t="s">
        <v>331</v>
      </c>
      <c r="H564" s="4" t="s">
        <v>399</v>
      </c>
      <c r="I564" s="113">
        <v>0.16430701</v>
      </c>
      <c r="J564" s="120">
        <v>4.2189586275609998E-3</v>
      </c>
      <c r="K564" s="116">
        <v>1.5697983670779998E-5</v>
      </c>
      <c r="L564" s="116">
        <v>1.5173290000000001E-2</v>
      </c>
      <c r="M564" s="116">
        <v>5.6457065999999999E-5</v>
      </c>
      <c r="N564" s="116">
        <v>7.7676183999999995E-2</v>
      </c>
      <c r="O564" s="116">
        <v>2.8901898999999999E-4</v>
      </c>
      <c r="P564" s="116">
        <v>1.3246444E-4</v>
      </c>
      <c r="Q564" s="116">
        <v>4.9287609999999999E-7</v>
      </c>
      <c r="R564" s="116">
        <v>1.3246444E-4</v>
      </c>
      <c r="S564" s="116">
        <v>4.9287609999999999E-7</v>
      </c>
      <c r="T564" s="116">
        <v>2.7479902E-5</v>
      </c>
      <c r="U564" s="118">
        <v>1.0224775E-7</v>
      </c>
      <c r="V564" s="42"/>
      <c r="W564" s="42"/>
      <c r="X564" s="42"/>
      <c r="Y564" s="42"/>
      <c r="Z564" s="42"/>
      <c r="AA564" s="42"/>
      <c r="AB564" s="42"/>
      <c r="AC564" s="50"/>
      <c r="AD564" s="50"/>
      <c r="AE564" s="50"/>
      <c r="AF564" s="50"/>
      <c r="AG564" s="50"/>
      <c r="AH564" s="50"/>
      <c r="AI564" s="42"/>
      <c r="AJ564" s="42"/>
      <c r="AK564" s="42"/>
    </row>
    <row r="565" spans="1:37" x14ac:dyDescent="0.25">
      <c r="A565" s="5" t="s">
        <v>236</v>
      </c>
      <c r="B565" s="31" t="s">
        <v>213</v>
      </c>
      <c r="C565" s="4" t="s">
        <v>240</v>
      </c>
      <c r="D565" s="4" t="s">
        <v>421</v>
      </c>
      <c r="E565" s="31" t="s">
        <v>108</v>
      </c>
      <c r="F565" s="4" t="s">
        <v>366</v>
      </c>
      <c r="G565" s="4" t="s">
        <v>331</v>
      </c>
      <c r="H565" s="4" t="s">
        <v>399</v>
      </c>
      <c r="I565" s="113">
        <v>1.3538905424000003</v>
      </c>
      <c r="J565" s="120">
        <v>3.7380537380952594E-2</v>
      </c>
      <c r="K565" s="116">
        <v>1.3908620370978701E-4</v>
      </c>
      <c r="L565" s="116">
        <v>0.13404211361999999</v>
      </c>
      <c r="M565" s="116">
        <v>4.9874648759999998E-4</v>
      </c>
      <c r="N565" s="116">
        <v>0.75552907540000003</v>
      </c>
      <c r="O565" s="116">
        <v>2.8111867369999999E-3</v>
      </c>
      <c r="P565" s="116">
        <v>1.471265974E-3</v>
      </c>
      <c r="Q565" s="116">
        <v>5.4743145359999996E-6</v>
      </c>
      <c r="R565" s="116">
        <v>1.471265974E-3</v>
      </c>
      <c r="S565" s="116">
        <v>5.4743145359999996E-6</v>
      </c>
      <c r="T565" s="116">
        <v>2.9562027019999998E-4</v>
      </c>
      <c r="U565" s="118">
        <v>1.09994944E-6</v>
      </c>
      <c r="V565" s="42"/>
      <c r="W565" s="42"/>
      <c r="X565" s="42"/>
      <c r="Y565" s="42"/>
      <c r="Z565" s="42"/>
      <c r="AA565" s="42"/>
      <c r="AB565" s="42"/>
      <c r="AC565" s="50"/>
      <c r="AD565" s="50"/>
      <c r="AE565" s="50"/>
      <c r="AF565" s="50"/>
      <c r="AG565" s="50"/>
      <c r="AH565" s="50"/>
      <c r="AI565" s="42"/>
      <c r="AJ565" s="42"/>
      <c r="AK565" s="42"/>
    </row>
    <row r="566" spans="1:37" x14ac:dyDescent="0.25">
      <c r="A566" s="5" t="s">
        <v>236</v>
      </c>
      <c r="B566" s="31" t="s">
        <v>213</v>
      </c>
      <c r="C566" s="4" t="s">
        <v>240</v>
      </c>
      <c r="D566" s="4" t="s">
        <v>421</v>
      </c>
      <c r="E566" s="31" t="s">
        <v>109</v>
      </c>
      <c r="F566" s="4" t="s">
        <v>367</v>
      </c>
      <c r="G566" s="4" t="s">
        <v>331</v>
      </c>
      <c r="H566" s="4" t="s">
        <v>399</v>
      </c>
      <c r="I566" s="113">
        <v>2.2411486859999998</v>
      </c>
      <c r="J566" s="120">
        <v>6.1564849560706958E-2</v>
      </c>
      <c r="K566" s="116">
        <v>2.2907164729471296E-4</v>
      </c>
      <c r="L566" s="116">
        <v>0.22263291985</v>
      </c>
      <c r="M566" s="116">
        <v>8.2837659919999997E-4</v>
      </c>
      <c r="N566" s="116">
        <v>1.5333404215999999</v>
      </c>
      <c r="O566" s="116">
        <v>5.7052813559999999E-3</v>
      </c>
      <c r="P566" s="116">
        <v>3.684858873E-3</v>
      </c>
      <c r="Q566" s="116">
        <v>1.3710692479999999E-5</v>
      </c>
      <c r="R566" s="116">
        <v>3.684858873E-3</v>
      </c>
      <c r="S566" s="116">
        <v>1.3710692479999999E-5</v>
      </c>
      <c r="T566" s="116">
        <v>7.0903657580000004E-4</v>
      </c>
      <c r="U566" s="118">
        <v>2.6381965280000001E-6</v>
      </c>
      <c r="V566" s="42"/>
      <c r="W566" s="42"/>
      <c r="X566" s="42"/>
      <c r="Y566" s="42"/>
      <c r="Z566" s="42"/>
      <c r="AA566" s="42"/>
      <c r="AB566" s="42"/>
      <c r="AC566" s="50"/>
      <c r="AD566" s="50"/>
      <c r="AE566" s="50"/>
      <c r="AF566" s="50"/>
      <c r="AG566" s="50"/>
      <c r="AH566" s="50"/>
      <c r="AI566" s="42"/>
      <c r="AJ566" s="42"/>
      <c r="AK566" s="42"/>
    </row>
    <row r="567" spans="1:37" x14ac:dyDescent="0.25">
      <c r="A567" s="5" t="s">
        <v>236</v>
      </c>
      <c r="B567" s="31" t="s">
        <v>213</v>
      </c>
      <c r="C567" s="4" t="s">
        <v>240</v>
      </c>
      <c r="D567" s="4" t="s">
        <v>421</v>
      </c>
      <c r="E567" s="31" t="s">
        <v>110</v>
      </c>
      <c r="F567" s="4" t="s">
        <v>368</v>
      </c>
      <c r="G567" s="4" t="s">
        <v>331</v>
      </c>
      <c r="H567" s="4" t="s">
        <v>399</v>
      </c>
      <c r="I567" s="113">
        <v>0.25631912000000001</v>
      </c>
      <c r="J567" s="120">
        <v>4.7391670114887005E-3</v>
      </c>
      <c r="K567" s="116">
        <v>1.7633585184319999E-5</v>
      </c>
      <c r="L567" s="116">
        <v>1.7646104860000001E-2</v>
      </c>
      <c r="M567" s="116">
        <v>6.5657958500000004E-5</v>
      </c>
      <c r="N567" s="116">
        <v>0.1374414742</v>
      </c>
      <c r="O567" s="116">
        <v>5.1139488400000002E-4</v>
      </c>
      <c r="P567" s="116">
        <v>3.97794672E-4</v>
      </c>
      <c r="Q567" s="116">
        <v>1.4801221500000001E-6</v>
      </c>
      <c r="R567" s="116">
        <v>3.97794672E-4</v>
      </c>
      <c r="S567" s="116">
        <v>1.4801221500000001E-6</v>
      </c>
      <c r="T567" s="116">
        <v>7.4861379300000005E-5</v>
      </c>
      <c r="U567" s="118">
        <v>2.7854559799999998E-7</v>
      </c>
      <c r="V567" s="42"/>
      <c r="W567" s="42"/>
      <c r="X567" s="42"/>
      <c r="Y567" s="42"/>
      <c r="Z567" s="42"/>
      <c r="AA567" s="42"/>
      <c r="AB567" s="42"/>
      <c r="AC567" s="50"/>
      <c r="AD567" s="50"/>
      <c r="AE567" s="50"/>
      <c r="AF567" s="50"/>
      <c r="AG567" s="50"/>
      <c r="AH567" s="50"/>
      <c r="AI567" s="42"/>
      <c r="AJ567" s="42"/>
      <c r="AK567" s="42"/>
    </row>
    <row r="568" spans="1:37" x14ac:dyDescent="0.25">
      <c r="A568" s="5" t="s">
        <v>236</v>
      </c>
      <c r="B568" s="31" t="s">
        <v>213</v>
      </c>
      <c r="C568" s="4" t="s">
        <v>240</v>
      </c>
      <c r="D568" s="4" t="s">
        <v>421</v>
      </c>
      <c r="E568" s="31" t="s">
        <v>111</v>
      </c>
      <c r="F568" s="4" t="s">
        <v>369</v>
      </c>
      <c r="G568" s="4" t="s">
        <v>331</v>
      </c>
      <c r="H568" s="4" t="s">
        <v>399</v>
      </c>
      <c r="I568" s="113">
        <v>5.2446821999999997</v>
      </c>
      <c r="J568" s="120">
        <v>8.8363621509010004E-2</v>
      </c>
      <c r="K568" s="116">
        <v>3.2878499626036998E-4</v>
      </c>
      <c r="L568" s="116">
        <v>0.31895284000000002</v>
      </c>
      <c r="M568" s="116">
        <v>1.1867657399999999E-3</v>
      </c>
      <c r="N568" s="116">
        <v>1.6802227199999999</v>
      </c>
      <c r="O568" s="116">
        <v>6.2518040999999993E-3</v>
      </c>
      <c r="P568" s="116">
        <v>3.0167402400000003E-3</v>
      </c>
      <c r="Q568" s="116">
        <v>1.12247438E-5</v>
      </c>
      <c r="R568" s="116">
        <v>3.0167402400000003E-3</v>
      </c>
      <c r="S568" s="116">
        <v>1.12247438E-5</v>
      </c>
      <c r="T568" s="116">
        <v>6.1863434000000001E-4</v>
      </c>
      <c r="U568" s="118">
        <v>2.3018265000000001E-6</v>
      </c>
      <c r="V568" s="42"/>
      <c r="W568" s="42"/>
      <c r="X568" s="42"/>
      <c r="Y568" s="42"/>
      <c r="Z568" s="42"/>
      <c r="AA568" s="42"/>
      <c r="AB568" s="42"/>
      <c r="AC568" s="50"/>
      <c r="AD568" s="50"/>
      <c r="AE568" s="50"/>
      <c r="AF568" s="50"/>
      <c r="AG568" s="50"/>
      <c r="AH568" s="50"/>
      <c r="AI568" s="42"/>
      <c r="AJ568" s="42"/>
      <c r="AK568" s="42"/>
    </row>
    <row r="569" spans="1:37" x14ac:dyDescent="0.25">
      <c r="A569" s="5" t="s">
        <v>236</v>
      </c>
      <c r="B569" s="31" t="s">
        <v>213</v>
      </c>
      <c r="C569" s="4" t="s">
        <v>240</v>
      </c>
      <c r="D569" s="4" t="s">
        <v>421</v>
      </c>
      <c r="E569" s="31" t="s">
        <v>112</v>
      </c>
      <c r="F569" s="4" t="s">
        <v>371</v>
      </c>
      <c r="G569" s="4" t="s">
        <v>331</v>
      </c>
      <c r="H569" s="4" t="s">
        <v>399</v>
      </c>
      <c r="I569" s="113">
        <v>0.86096894999999996</v>
      </c>
      <c r="J569" s="120">
        <v>4.1940848264829994E-2</v>
      </c>
      <c r="K569" s="116">
        <v>1.560543450592E-4</v>
      </c>
      <c r="L569" s="116">
        <v>0.15143124999999999</v>
      </c>
      <c r="M569" s="116">
        <v>5.6344841000000002E-4</v>
      </c>
      <c r="N569" s="116">
        <v>0.74625372999999995</v>
      </c>
      <c r="O569" s="116">
        <v>2.7766747E-3</v>
      </c>
      <c r="P569" s="116">
        <v>1.2129771000000001E-3</v>
      </c>
      <c r="Q569" s="116">
        <v>4.5132683000000003E-6</v>
      </c>
      <c r="R569" s="116">
        <v>1.2129771000000001E-3</v>
      </c>
      <c r="S569" s="116">
        <v>4.5132683000000003E-6</v>
      </c>
      <c r="T569" s="116">
        <v>2.5522818999999998E-4</v>
      </c>
      <c r="U569" s="118">
        <v>9.4965804000000003E-7</v>
      </c>
      <c r="V569" s="42"/>
      <c r="W569" s="42"/>
      <c r="X569" s="42"/>
      <c r="Y569" s="42"/>
      <c r="Z569" s="42"/>
      <c r="AA569" s="42"/>
      <c r="AB569" s="42"/>
      <c r="AC569" s="50"/>
      <c r="AD569" s="50"/>
      <c r="AE569" s="50"/>
      <c r="AF569" s="50"/>
      <c r="AG569" s="50"/>
      <c r="AH569" s="50"/>
      <c r="AI569" s="42"/>
      <c r="AJ569" s="42"/>
      <c r="AK569" s="42"/>
    </row>
    <row r="570" spans="1:37" x14ac:dyDescent="0.25">
      <c r="A570" s="5" t="s">
        <v>236</v>
      </c>
      <c r="B570" s="31" t="s">
        <v>213</v>
      </c>
      <c r="C570" s="4" t="s">
        <v>240</v>
      </c>
      <c r="D570" s="4" t="s">
        <v>421</v>
      </c>
      <c r="E570" s="31" t="s">
        <v>113</v>
      </c>
      <c r="F570" s="4" t="s">
        <v>372</v>
      </c>
      <c r="G570" s="4" t="s">
        <v>338</v>
      </c>
      <c r="H570" s="4" t="s">
        <v>399</v>
      </c>
      <c r="I570" s="113">
        <v>40.548041189999999</v>
      </c>
      <c r="J570" s="120">
        <v>0.69832268538623998</v>
      </c>
      <c r="K570" s="116">
        <v>2.2138851053452998E-3</v>
      </c>
      <c r="L570" s="116">
        <v>2.5283445810000003</v>
      </c>
      <c r="M570" s="116">
        <v>8.0155838399999998E-3</v>
      </c>
      <c r="N570" s="116">
        <v>12.74522936</v>
      </c>
      <c r="O570" s="116">
        <v>4.0406071799999999E-2</v>
      </c>
      <c r="P570" s="116">
        <v>2.1756950410000003E-2</v>
      </c>
      <c r="Q570" s="116">
        <v>6.897583169999999E-5</v>
      </c>
      <c r="R570" s="116">
        <v>2.1756950410000003E-2</v>
      </c>
      <c r="S570" s="116">
        <v>6.897583169999999E-5</v>
      </c>
      <c r="T570" s="116">
        <v>4.5355953099999995E-3</v>
      </c>
      <c r="U570" s="118">
        <v>1.437915105E-5</v>
      </c>
      <c r="V570" s="42"/>
      <c r="W570" s="42"/>
      <c r="X570" s="42"/>
      <c r="Y570" s="42"/>
      <c r="Z570" s="42"/>
      <c r="AA570" s="42"/>
      <c r="AB570" s="42"/>
      <c r="AC570" s="50"/>
      <c r="AD570" s="50"/>
      <c r="AE570" s="50"/>
      <c r="AF570" s="50"/>
      <c r="AG570" s="50"/>
      <c r="AH570" s="50"/>
      <c r="AI570" s="42"/>
      <c r="AJ570" s="42"/>
      <c r="AK570" s="42"/>
    </row>
    <row r="571" spans="1:37" x14ac:dyDescent="0.25">
      <c r="A571" s="5" t="s">
        <v>236</v>
      </c>
      <c r="B571" s="31" t="s">
        <v>213</v>
      </c>
      <c r="C571" s="4" t="s">
        <v>240</v>
      </c>
      <c r="D571" s="4" t="s">
        <v>421</v>
      </c>
      <c r="E571" s="31" t="s">
        <v>114</v>
      </c>
      <c r="F571" s="4" t="s">
        <v>373</v>
      </c>
      <c r="G571" s="4" t="s">
        <v>338</v>
      </c>
      <c r="H571" s="4" t="s">
        <v>399</v>
      </c>
      <c r="I571" s="113">
        <v>850.51693912000007</v>
      </c>
      <c r="J571" s="120">
        <v>34.441613535423102</v>
      </c>
      <c r="K571" s="116">
        <v>0.10918988648995029</v>
      </c>
      <c r="L571" s="116">
        <v>124.75834635</v>
      </c>
      <c r="M571" s="116">
        <v>0.39552012380000001</v>
      </c>
      <c r="N571" s="116">
        <v>858.49516029999995</v>
      </c>
      <c r="O571" s="116">
        <v>2.7216783903000001</v>
      </c>
      <c r="P571" s="116">
        <v>2.0709653445999998</v>
      </c>
      <c r="Q571" s="116">
        <v>6.5655600009999994E-3</v>
      </c>
      <c r="R571" s="116">
        <v>2.0709653445999998</v>
      </c>
      <c r="S571" s="116">
        <v>6.5655600009999994E-3</v>
      </c>
      <c r="T571" s="116">
        <v>0.39919485980000002</v>
      </c>
      <c r="U571" s="118">
        <v>1.2655633087000002E-3</v>
      </c>
      <c r="V571" s="42"/>
      <c r="W571" s="42"/>
      <c r="X571" s="42"/>
      <c r="Y571" s="42"/>
      <c r="Z571" s="42"/>
      <c r="AA571" s="42"/>
      <c r="AB571" s="42"/>
      <c r="AC571" s="50"/>
      <c r="AD571" s="50"/>
      <c r="AE571" s="50"/>
      <c r="AF571" s="50"/>
      <c r="AG571" s="50"/>
      <c r="AH571" s="50"/>
      <c r="AI571" s="42"/>
      <c r="AJ571" s="42"/>
      <c r="AK571" s="42"/>
    </row>
    <row r="572" spans="1:37" x14ac:dyDescent="0.25">
      <c r="A572" s="5" t="s">
        <v>236</v>
      </c>
      <c r="B572" s="31" t="s">
        <v>213</v>
      </c>
      <c r="C572" s="4" t="s">
        <v>240</v>
      </c>
      <c r="D572" s="4" t="s">
        <v>421</v>
      </c>
      <c r="E572" s="31" t="s">
        <v>115</v>
      </c>
      <c r="F572" s="4" t="s">
        <v>337</v>
      </c>
      <c r="G572" s="4" t="s">
        <v>338</v>
      </c>
      <c r="H572" s="4" t="s">
        <v>399</v>
      </c>
      <c r="I572" s="113">
        <v>13.9172280084</v>
      </c>
      <c r="J572" s="120">
        <v>0.15551111527678929</v>
      </c>
      <c r="K572" s="116">
        <v>4.9301527541010192E-4</v>
      </c>
      <c r="L572" s="116">
        <v>0.61258428030000001</v>
      </c>
      <c r="M572" s="116">
        <v>1.942069815E-3</v>
      </c>
      <c r="N572" s="116">
        <v>4.2767911290000002</v>
      </c>
      <c r="O572" s="116">
        <v>1.3558667719999999E-2</v>
      </c>
      <c r="P572" s="116">
        <v>1.6009027016000002E-2</v>
      </c>
      <c r="Q572" s="116">
        <v>5.0753254989999994E-5</v>
      </c>
      <c r="R572" s="116">
        <v>1.6009027016000002E-2</v>
      </c>
      <c r="S572" s="116">
        <v>5.0753254989999994E-5</v>
      </c>
      <c r="T572" s="116">
        <v>2.9959451590000001E-3</v>
      </c>
      <c r="U572" s="118">
        <v>9.4980147210000007E-6</v>
      </c>
      <c r="V572" s="42"/>
      <c r="W572" s="42"/>
      <c r="X572" s="42"/>
      <c r="Y572" s="42"/>
      <c r="Z572" s="42"/>
      <c r="AA572" s="42"/>
      <c r="AB572" s="42"/>
      <c r="AC572" s="50"/>
      <c r="AD572" s="50"/>
      <c r="AE572" s="50"/>
      <c r="AF572" s="50"/>
      <c r="AG572" s="50"/>
      <c r="AH572" s="50"/>
      <c r="AI572" s="42"/>
      <c r="AJ572" s="42"/>
      <c r="AK572" s="42"/>
    </row>
    <row r="573" spans="1:37" x14ac:dyDescent="0.25">
      <c r="A573" s="5" t="s">
        <v>236</v>
      </c>
      <c r="B573" s="31" t="s">
        <v>213</v>
      </c>
      <c r="C573" s="4" t="s">
        <v>240</v>
      </c>
      <c r="D573" s="4" t="s">
        <v>421</v>
      </c>
      <c r="E573" s="31" t="s">
        <v>116</v>
      </c>
      <c r="F573" s="4" t="s">
        <v>400</v>
      </c>
      <c r="G573" s="4" t="s">
        <v>338</v>
      </c>
      <c r="H573" s="4" t="s">
        <v>399</v>
      </c>
      <c r="I573" s="113">
        <v>3.0091302509999998</v>
      </c>
      <c r="J573" s="120">
        <v>6.0410109514387002E-2</v>
      </c>
      <c r="K573" s="116">
        <v>1.9151753504511804E-4</v>
      </c>
      <c r="L573" s="116">
        <v>0.22550818579999998</v>
      </c>
      <c r="M573" s="116">
        <v>7.1492628500000001E-4</v>
      </c>
      <c r="N573" s="116">
        <v>1.6728086000000002</v>
      </c>
      <c r="O573" s="116">
        <v>5.3032881220000001E-3</v>
      </c>
      <c r="P573" s="116">
        <v>4.8362648899999998E-3</v>
      </c>
      <c r="Q573" s="116">
        <v>1.5332359639999999E-5</v>
      </c>
      <c r="R573" s="116">
        <v>4.8362648899999998E-3</v>
      </c>
      <c r="S573" s="116">
        <v>1.5332359639999999E-5</v>
      </c>
      <c r="T573" s="116">
        <v>9.1601965599999999E-4</v>
      </c>
      <c r="U573" s="118">
        <v>2.9040476449999996E-6</v>
      </c>
      <c r="V573" s="42"/>
      <c r="W573" s="42"/>
      <c r="X573" s="42"/>
      <c r="Y573" s="42"/>
      <c r="Z573" s="42"/>
      <c r="AA573" s="42"/>
      <c r="AB573" s="42"/>
      <c r="AC573" s="50"/>
      <c r="AD573" s="50"/>
      <c r="AE573" s="50"/>
      <c r="AF573" s="50"/>
      <c r="AG573" s="50"/>
      <c r="AH573" s="50"/>
      <c r="AI573" s="42"/>
      <c r="AJ573" s="42"/>
      <c r="AK573" s="42"/>
    </row>
    <row r="574" spans="1:37" x14ac:dyDescent="0.25">
      <c r="A574" s="5" t="s">
        <v>236</v>
      </c>
      <c r="B574" s="31" t="s">
        <v>213</v>
      </c>
      <c r="C574" s="4" t="s">
        <v>240</v>
      </c>
      <c r="D574" s="4" t="s">
        <v>421</v>
      </c>
      <c r="E574" s="31" t="s">
        <v>117</v>
      </c>
      <c r="F574" s="4" t="s">
        <v>401</v>
      </c>
      <c r="G574" s="4" t="s">
        <v>338</v>
      </c>
      <c r="H574" s="4" t="s">
        <v>399</v>
      </c>
      <c r="I574" s="113">
        <v>1.6717388660000001</v>
      </c>
      <c r="J574" s="120">
        <v>3.6653324808028999E-2</v>
      </c>
      <c r="K574" s="116">
        <v>1.1620165172104999E-4</v>
      </c>
      <c r="L574" s="116">
        <v>0.13208530969999999</v>
      </c>
      <c r="M574" s="116">
        <v>4.1874867899999998E-4</v>
      </c>
      <c r="N574" s="116">
        <v>0.67859024200000007</v>
      </c>
      <c r="O574" s="116">
        <v>2.15132747E-3</v>
      </c>
      <c r="P574" s="116">
        <v>1.1756361570000001E-3</v>
      </c>
      <c r="Q574" s="116">
        <v>3.7271069600000001E-6</v>
      </c>
      <c r="R574" s="116">
        <v>1.1756361570000001E-3</v>
      </c>
      <c r="S574" s="116">
        <v>3.7271069600000001E-6</v>
      </c>
      <c r="T574" s="116">
        <v>2.4377676500000002E-4</v>
      </c>
      <c r="U574" s="118">
        <v>7.7284284200000002E-7</v>
      </c>
      <c r="V574" s="42"/>
      <c r="W574" s="42"/>
      <c r="X574" s="42"/>
      <c r="Y574" s="42"/>
      <c r="Z574" s="42"/>
      <c r="AA574" s="42"/>
      <c r="AB574" s="42"/>
      <c r="AC574" s="50"/>
      <c r="AD574" s="50"/>
      <c r="AE574" s="50"/>
      <c r="AF574" s="50"/>
      <c r="AG574" s="50"/>
      <c r="AH574" s="50"/>
      <c r="AI574" s="42"/>
      <c r="AJ574" s="42"/>
      <c r="AK574" s="42"/>
    </row>
    <row r="575" spans="1:37" x14ac:dyDescent="0.25">
      <c r="A575" s="5" t="s">
        <v>236</v>
      </c>
      <c r="B575" s="31" t="s">
        <v>213</v>
      </c>
      <c r="C575" s="4" t="s">
        <v>240</v>
      </c>
      <c r="D575" s="4" t="s">
        <v>421</v>
      </c>
      <c r="E575" s="31" t="s">
        <v>118</v>
      </c>
      <c r="F575" s="4" t="s">
        <v>376</v>
      </c>
      <c r="G575" s="4" t="s">
        <v>338</v>
      </c>
      <c r="H575" s="4" t="s">
        <v>399</v>
      </c>
      <c r="I575" s="113">
        <v>2.6664245419999997</v>
      </c>
      <c r="J575" s="120">
        <v>4.7572484672411701E-2</v>
      </c>
      <c r="K575" s="116">
        <v>1.5081855579349599E-4</v>
      </c>
      <c r="L575" s="116">
        <v>0.22298005169000001</v>
      </c>
      <c r="M575" s="116">
        <v>7.0691131690000001E-4</v>
      </c>
      <c r="N575" s="116">
        <v>1.6329393624999999</v>
      </c>
      <c r="O575" s="116">
        <v>5.1768908055E-3</v>
      </c>
      <c r="P575" s="116">
        <v>9.7606931570000006E-3</v>
      </c>
      <c r="Q575" s="116">
        <v>3.0944223180000001E-5</v>
      </c>
      <c r="R575" s="116">
        <v>9.7606931570000006E-3</v>
      </c>
      <c r="S575" s="116">
        <v>3.0944223180000001E-5</v>
      </c>
      <c r="T575" s="116">
        <v>1.7957834563E-3</v>
      </c>
      <c r="U575" s="118">
        <v>5.6931540240000001E-6</v>
      </c>
      <c r="V575" s="42"/>
      <c r="W575" s="42"/>
      <c r="X575" s="42"/>
      <c r="Y575" s="42"/>
      <c r="Z575" s="42"/>
      <c r="AA575" s="42"/>
      <c r="AB575" s="42"/>
      <c r="AC575" s="50"/>
      <c r="AD575" s="50"/>
      <c r="AE575" s="50"/>
      <c r="AF575" s="50"/>
      <c r="AG575" s="50"/>
      <c r="AH575" s="50"/>
      <c r="AI575" s="42"/>
      <c r="AJ575" s="42"/>
      <c r="AK575" s="42"/>
    </row>
    <row r="576" spans="1:37" x14ac:dyDescent="0.25">
      <c r="A576" s="5" t="s">
        <v>236</v>
      </c>
      <c r="B576" s="31" t="s">
        <v>213</v>
      </c>
      <c r="C576" s="4" t="s">
        <v>240</v>
      </c>
      <c r="D576" s="4" t="s">
        <v>421</v>
      </c>
      <c r="E576" s="31" t="s">
        <v>119</v>
      </c>
      <c r="F576" s="4" t="s">
        <v>382</v>
      </c>
      <c r="G576" s="4" t="s">
        <v>342</v>
      </c>
      <c r="H576" s="4" t="s">
        <v>399</v>
      </c>
      <c r="I576" s="113">
        <v>13.485501044999999</v>
      </c>
      <c r="J576" s="120">
        <v>0.29775824950305546</v>
      </c>
      <c r="K576" s="116">
        <v>1.4477760822931003E-3</v>
      </c>
      <c r="L576" s="116">
        <v>1.0961081954999998</v>
      </c>
      <c r="M576" s="116">
        <v>5.3295571710000001E-3</v>
      </c>
      <c r="N576" s="116">
        <v>8.0462823350000008</v>
      </c>
      <c r="O576" s="116">
        <v>3.9123068009999998E-2</v>
      </c>
      <c r="P576" s="116">
        <v>2.164304446E-2</v>
      </c>
      <c r="Q576" s="116">
        <v>1.0523397389999999E-4</v>
      </c>
      <c r="R576" s="116">
        <v>2.164304446E-2</v>
      </c>
      <c r="S576" s="116">
        <v>1.0523397389999999E-4</v>
      </c>
      <c r="T576" s="116">
        <v>4.1156442939999996E-3</v>
      </c>
      <c r="U576" s="118">
        <v>2.0011307189999998E-5</v>
      </c>
      <c r="V576" s="42"/>
      <c r="W576" s="42"/>
      <c r="X576" s="42"/>
      <c r="Y576" s="42"/>
      <c r="Z576" s="42"/>
      <c r="AA576" s="42"/>
      <c r="AB576" s="42"/>
      <c r="AC576" s="50"/>
      <c r="AD576" s="50"/>
      <c r="AE576" s="50"/>
      <c r="AF576" s="50"/>
      <c r="AG576" s="50"/>
      <c r="AH576" s="50"/>
      <c r="AI576" s="42"/>
      <c r="AJ576" s="42"/>
      <c r="AK576" s="42"/>
    </row>
    <row r="577" spans="1:37" x14ac:dyDescent="0.25">
      <c r="A577" s="5" t="s">
        <v>236</v>
      </c>
      <c r="B577" s="31" t="s">
        <v>213</v>
      </c>
      <c r="C577" s="4" t="s">
        <v>240</v>
      </c>
      <c r="D577" s="4" t="s">
        <v>421</v>
      </c>
      <c r="E577" s="31" t="s">
        <v>120</v>
      </c>
      <c r="F577" s="4" t="s">
        <v>391</v>
      </c>
      <c r="G577" s="4" t="s">
        <v>349</v>
      </c>
      <c r="H577" s="4" t="s">
        <v>399</v>
      </c>
      <c r="I577" s="113">
        <v>1.3128838E-2</v>
      </c>
      <c r="J577" s="120">
        <v>3.802188158699E-4</v>
      </c>
      <c r="K577" s="116">
        <v>1.9257501237170001E-6</v>
      </c>
      <c r="L577" s="116">
        <v>1.3755561E-3</v>
      </c>
      <c r="M577" s="116">
        <v>6.9669817999999996E-6</v>
      </c>
      <c r="N577" s="116">
        <v>6.2123975000000003E-3</v>
      </c>
      <c r="O577" s="116">
        <v>3.1464846000000003E-5</v>
      </c>
      <c r="P577" s="116">
        <v>8.7077569000000007E-6</v>
      </c>
      <c r="Q577" s="116">
        <v>4.4103454999999997E-8</v>
      </c>
      <c r="R577" s="116">
        <v>8.7077569000000007E-6</v>
      </c>
      <c r="S577" s="116">
        <v>4.4103454999999997E-8</v>
      </c>
      <c r="T577" s="116">
        <v>1.8932930999999999E-6</v>
      </c>
      <c r="U577" s="118">
        <v>9.5892395999999993E-9</v>
      </c>
      <c r="V577" s="42"/>
      <c r="W577" s="42"/>
      <c r="X577" s="42"/>
      <c r="Y577" s="42"/>
      <c r="Z577" s="42"/>
      <c r="AA577" s="42"/>
      <c r="AB577" s="42"/>
      <c r="AC577" s="50"/>
      <c r="AD577" s="50"/>
      <c r="AE577" s="50"/>
      <c r="AF577" s="50"/>
      <c r="AG577" s="50"/>
      <c r="AH577" s="50"/>
      <c r="AI577" s="42"/>
      <c r="AJ577" s="42"/>
      <c r="AK577" s="42"/>
    </row>
    <row r="578" spans="1:37" x14ac:dyDescent="0.25">
      <c r="A578" s="5" t="s">
        <v>236</v>
      </c>
      <c r="B578" s="31" t="s">
        <v>213</v>
      </c>
      <c r="C578" s="4" t="s">
        <v>240</v>
      </c>
      <c r="D578" s="4" t="s">
        <v>421</v>
      </c>
      <c r="E578" s="31" t="s">
        <v>121</v>
      </c>
      <c r="F578" s="4" t="s">
        <v>392</v>
      </c>
      <c r="G578" s="4" t="s">
        <v>349</v>
      </c>
      <c r="H578" s="4" t="s">
        <v>399</v>
      </c>
      <c r="I578" s="113">
        <v>0</v>
      </c>
      <c r="J578" s="120">
        <v>0</v>
      </c>
      <c r="K578" s="116">
        <v>0</v>
      </c>
      <c r="L578" s="116">
        <v>0</v>
      </c>
      <c r="M578" s="116">
        <v>0</v>
      </c>
      <c r="N578" s="116">
        <v>0</v>
      </c>
      <c r="O578" s="116">
        <v>0</v>
      </c>
      <c r="P578" s="116">
        <v>0</v>
      </c>
      <c r="Q578" s="116">
        <v>0</v>
      </c>
      <c r="R578" s="116">
        <v>0</v>
      </c>
      <c r="S578" s="116">
        <v>0</v>
      </c>
      <c r="T578" s="116">
        <v>0</v>
      </c>
      <c r="U578" s="118">
        <v>0</v>
      </c>
      <c r="V578" s="42"/>
      <c r="W578" s="42"/>
      <c r="X578" s="42"/>
      <c r="Y578" s="42"/>
      <c r="Z578" s="42"/>
      <c r="AA578" s="42"/>
      <c r="AB578" s="42"/>
      <c r="AC578" s="50"/>
      <c r="AD578" s="50"/>
      <c r="AE578" s="50"/>
      <c r="AF578" s="50"/>
      <c r="AG578" s="50"/>
      <c r="AH578" s="50"/>
      <c r="AI578" s="42"/>
      <c r="AJ578" s="42"/>
      <c r="AK578" s="42"/>
    </row>
    <row r="579" spans="1:37" x14ac:dyDescent="0.25">
      <c r="A579" s="5" t="s">
        <v>236</v>
      </c>
      <c r="B579" s="31" t="s">
        <v>213</v>
      </c>
      <c r="C579" s="4" t="s">
        <v>240</v>
      </c>
      <c r="D579" s="4" t="s">
        <v>421</v>
      </c>
      <c r="E579" s="31" t="s">
        <v>122</v>
      </c>
      <c r="F579" s="4" t="s">
        <v>350</v>
      </c>
      <c r="G579" s="4" t="s">
        <v>351</v>
      </c>
      <c r="H579" s="4" t="s">
        <v>399</v>
      </c>
      <c r="I579" s="113">
        <v>344.12721856000007</v>
      </c>
      <c r="J579" s="120">
        <v>2.5144434309294197</v>
      </c>
      <c r="K579" s="116">
        <v>7.9715146288514699E-3</v>
      </c>
      <c r="L579" s="116">
        <v>12.166972792999999</v>
      </c>
      <c r="M579" s="116">
        <v>3.8572833532999999E-2</v>
      </c>
      <c r="N579" s="116">
        <v>41.125400859999999</v>
      </c>
      <c r="O579" s="116">
        <v>0.13037943599999999</v>
      </c>
      <c r="P579" s="116">
        <v>9.4160295320000004E-2</v>
      </c>
      <c r="Q579" s="116">
        <v>2.9851541819E-4</v>
      </c>
      <c r="R579" s="116">
        <v>9.4160295320000004E-2</v>
      </c>
      <c r="S579" s="116">
        <v>2.9851541819E-4</v>
      </c>
      <c r="T579" s="116">
        <v>2.0378505466000001E-2</v>
      </c>
      <c r="U579" s="118">
        <v>6.4605765530000009E-5</v>
      </c>
      <c r="V579" s="42"/>
      <c r="W579" s="42"/>
      <c r="X579" s="42"/>
      <c r="Y579" s="42"/>
      <c r="Z579" s="42"/>
      <c r="AA579" s="42"/>
      <c r="AB579" s="42"/>
      <c r="AC579" s="50"/>
      <c r="AD579" s="50"/>
      <c r="AE579" s="50"/>
      <c r="AF579" s="50"/>
      <c r="AG579" s="50"/>
      <c r="AH579" s="50"/>
      <c r="AI579" s="42"/>
      <c r="AJ579" s="42"/>
      <c r="AK579" s="42"/>
    </row>
    <row r="580" spans="1:37" x14ac:dyDescent="0.25">
      <c r="A580" s="5" t="s">
        <v>236</v>
      </c>
      <c r="B580" s="31" t="s">
        <v>213</v>
      </c>
      <c r="C580" s="4" t="s">
        <v>240</v>
      </c>
      <c r="D580" s="4" t="s">
        <v>421</v>
      </c>
      <c r="E580" s="31" t="s">
        <v>123</v>
      </c>
      <c r="F580" s="4" t="s">
        <v>352</v>
      </c>
      <c r="G580" s="4" t="s">
        <v>351</v>
      </c>
      <c r="H580" s="4" t="s">
        <v>399</v>
      </c>
      <c r="I580" s="113">
        <v>52.702884510000004</v>
      </c>
      <c r="J580" s="120">
        <v>0.43894493352108699</v>
      </c>
      <c r="K580" s="116">
        <v>1.3915827537338702E-3</v>
      </c>
      <c r="L580" s="116">
        <v>2.1256390086999994</v>
      </c>
      <c r="M580" s="116">
        <v>6.7388919950000003E-3</v>
      </c>
      <c r="N580" s="116">
        <v>8.3497038139999997</v>
      </c>
      <c r="O580" s="116">
        <v>2.647097767E-2</v>
      </c>
      <c r="P580" s="116">
        <v>2.217674494E-2</v>
      </c>
      <c r="Q580" s="116">
        <v>7.0306709839999999E-5</v>
      </c>
      <c r="R580" s="116">
        <v>2.217674494E-2</v>
      </c>
      <c r="S580" s="116">
        <v>7.0306709839999999E-5</v>
      </c>
      <c r="T580" s="116">
        <v>4.5690076009999997E-3</v>
      </c>
      <c r="U580" s="118">
        <v>1.4485075716999999E-5</v>
      </c>
      <c r="V580" s="42"/>
      <c r="W580" s="42"/>
      <c r="X580" s="42"/>
      <c r="Y580" s="42"/>
      <c r="Z580" s="42"/>
      <c r="AA580" s="42"/>
      <c r="AB580" s="42"/>
      <c r="AC580" s="50"/>
      <c r="AD580" s="50"/>
      <c r="AE580" s="50"/>
      <c r="AF580" s="50"/>
      <c r="AG580" s="50"/>
      <c r="AH580" s="50"/>
      <c r="AI580" s="42"/>
      <c r="AJ580" s="42"/>
      <c r="AK580" s="42"/>
    </row>
    <row r="581" spans="1:37" x14ac:dyDescent="0.25">
      <c r="A581" s="5" t="s">
        <v>236</v>
      </c>
      <c r="B581" s="31" t="s">
        <v>213</v>
      </c>
      <c r="C581" s="4" t="s">
        <v>240</v>
      </c>
      <c r="D581" s="4" t="s">
        <v>421</v>
      </c>
      <c r="E581" s="31" t="s">
        <v>124</v>
      </c>
      <c r="F581" s="4" t="s">
        <v>353</v>
      </c>
      <c r="G581" s="4" t="s">
        <v>351</v>
      </c>
      <c r="H581" s="4" t="s">
        <v>399</v>
      </c>
      <c r="I581" s="113">
        <v>25.13138378</v>
      </c>
      <c r="J581" s="120">
        <v>0.42495578183363303</v>
      </c>
      <c r="K581" s="116">
        <v>1.3472328594524401E-3</v>
      </c>
      <c r="L581" s="116">
        <v>2.057695378</v>
      </c>
      <c r="M581" s="116">
        <v>6.5234901099999994E-3</v>
      </c>
      <c r="N581" s="116">
        <v>9.1163195899999998</v>
      </c>
      <c r="O581" s="116">
        <v>2.8901371700000001E-2</v>
      </c>
      <c r="P581" s="116">
        <v>2.6954650300000001E-2</v>
      </c>
      <c r="Q581" s="116">
        <v>8.5454054E-5</v>
      </c>
      <c r="R581" s="116">
        <v>2.6954650300000001E-2</v>
      </c>
      <c r="S581" s="116">
        <v>8.5454054E-5</v>
      </c>
      <c r="T581" s="116">
        <v>5.38421356E-3</v>
      </c>
      <c r="U581" s="118">
        <v>1.70695187E-5</v>
      </c>
      <c r="V581" s="42"/>
      <c r="W581" s="42"/>
      <c r="X581" s="42"/>
      <c r="Y581" s="42"/>
      <c r="Z581" s="42"/>
      <c r="AA581" s="42"/>
      <c r="AB581" s="42"/>
      <c r="AC581" s="50"/>
      <c r="AD581" s="50"/>
      <c r="AE581" s="50"/>
      <c r="AF581" s="50"/>
      <c r="AG581" s="50"/>
      <c r="AH581" s="50"/>
      <c r="AI581" s="42"/>
      <c r="AJ581" s="42"/>
      <c r="AK581" s="42"/>
    </row>
    <row r="582" spans="1:37" x14ac:dyDescent="0.25">
      <c r="A582" s="5" t="s">
        <v>236</v>
      </c>
      <c r="B582" s="31" t="s">
        <v>213</v>
      </c>
      <c r="C582" s="4" t="s">
        <v>240</v>
      </c>
      <c r="D582" s="4" t="s">
        <v>421</v>
      </c>
      <c r="E582" s="31" t="s">
        <v>125</v>
      </c>
      <c r="F582" s="4" t="s">
        <v>393</v>
      </c>
      <c r="G582" s="4" t="s">
        <v>351</v>
      </c>
      <c r="H582" s="4" t="s">
        <v>399</v>
      </c>
      <c r="I582" s="113">
        <v>29.094350689999999</v>
      </c>
      <c r="J582" s="120">
        <v>0.75545602137195</v>
      </c>
      <c r="K582" s="116">
        <v>2.3950142135007999E-3</v>
      </c>
      <c r="L582" s="116">
        <v>2.7265001360000003</v>
      </c>
      <c r="M582" s="116">
        <v>8.6437955099999998E-3</v>
      </c>
      <c r="N582" s="116">
        <v>16.082741779999999</v>
      </c>
      <c r="O582" s="116">
        <v>5.0986951400000001E-2</v>
      </c>
      <c r="P582" s="116">
        <v>3.3566920699999996E-2</v>
      </c>
      <c r="Q582" s="116">
        <v>1.064168639E-4</v>
      </c>
      <c r="R582" s="116">
        <v>3.3566920699999996E-2</v>
      </c>
      <c r="S582" s="116">
        <v>1.064168639E-4</v>
      </c>
      <c r="T582" s="116">
        <v>6.7022718199999994E-3</v>
      </c>
      <c r="U582" s="118">
        <v>2.124814309E-5</v>
      </c>
      <c r="V582" s="42"/>
      <c r="W582" s="42"/>
      <c r="X582" s="42"/>
      <c r="Y582" s="42"/>
      <c r="Z582" s="42"/>
      <c r="AA582" s="42"/>
      <c r="AB582" s="42"/>
      <c r="AC582" s="50"/>
      <c r="AD582" s="50"/>
      <c r="AE582" s="50"/>
      <c r="AF582" s="50"/>
      <c r="AG582" s="50"/>
      <c r="AH582" s="50"/>
      <c r="AI582" s="42"/>
      <c r="AJ582" s="42"/>
      <c r="AK582" s="42"/>
    </row>
    <row r="583" spans="1:37" x14ac:dyDescent="0.25">
      <c r="A583" s="5" t="s">
        <v>236</v>
      </c>
      <c r="B583" s="31" t="s">
        <v>213</v>
      </c>
      <c r="C583" s="4" t="s">
        <v>240</v>
      </c>
      <c r="D583" s="4" t="s">
        <v>421</v>
      </c>
      <c r="E583" s="31" t="s">
        <v>126</v>
      </c>
      <c r="F583" s="4" t="s">
        <v>394</v>
      </c>
      <c r="G583" s="4" t="s">
        <v>351</v>
      </c>
      <c r="H583" s="4" t="s">
        <v>399</v>
      </c>
      <c r="I583" s="113">
        <v>1.8523484299999999</v>
      </c>
      <c r="J583" s="120">
        <v>1.344095659122E-2</v>
      </c>
      <c r="K583" s="116">
        <v>4.2611722466489996E-5</v>
      </c>
      <c r="L583" s="116">
        <v>4.8965826400000002E-2</v>
      </c>
      <c r="M583" s="116">
        <v>1.55235872E-4</v>
      </c>
      <c r="N583" s="116">
        <v>0.24869280399999999</v>
      </c>
      <c r="O583" s="116">
        <v>7.8842825000000007E-4</v>
      </c>
      <c r="P583" s="116">
        <v>4.3578362099999998E-4</v>
      </c>
      <c r="Q583" s="116">
        <v>1.3815602100000001E-6</v>
      </c>
      <c r="R583" s="116">
        <v>4.3578362099999998E-4</v>
      </c>
      <c r="S583" s="116">
        <v>1.3815602100000001E-6</v>
      </c>
      <c r="T583" s="116">
        <v>9.1130361999999993E-5</v>
      </c>
      <c r="U583" s="118">
        <v>2.8890961200000003E-7</v>
      </c>
      <c r="V583" s="42"/>
      <c r="W583" s="42"/>
      <c r="X583" s="42"/>
      <c r="Y583" s="42"/>
      <c r="Z583" s="42"/>
      <c r="AA583" s="42"/>
      <c r="AB583" s="42"/>
      <c r="AC583" s="50"/>
      <c r="AD583" s="50"/>
      <c r="AE583" s="50"/>
      <c r="AF583" s="50"/>
      <c r="AG583" s="50"/>
      <c r="AH583" s="50"/>
      <c r="AI583" s="42"/>
      <c r="AJ583" s="42"/>
      <c r="AK583" s="42"/>
    </row>
    <row r="584" spans="1:37" x14ac:dyDescent="0.25">
      <c r="A584" s="5" t="s">
        <v>236</v>
      </c>
      <c r="B584" s="31" t="s">
        <v>213</v>
      </c>
      <c r="C584" s="4" t="s">
        <v>240</v>
      </c>
      <c r="D584" s="4" t="s">
        <v>421</v>
      </c>
      <c r="E584" s="31" t="s">
        <v>127</v>
      </c>
      <c r="F584" s="4" t="s">
        <v>354</v>
      </c>
      <c r="G584" s="4" t="s">
        <v>351</v>
      </c>
      <c r="H584" s="4" t="s">
        <v>399</v>
      </c>
      <c r="I584" s="113">
        <v>0.54323690000000002</v>
      </c>
      <c r="J584" s="120">
        <v>5.1289982376892E-3</v>
      </c>
      <c r="K584" s="116">
        <v>1.6260411308189002E-5</v>
      </c>
      <c r="L584" s="116">
        <v>2.5567729499999997E-2</v>
      </c>
      <c r="M584" s="116">
        <v>8.1057101999999992E-5</v>
      </c>
      <c r="N584" s="116">
        <v>0.123120755</v>
      </c>
      <c r="O584" s="116">
        <v>3.9032843799999999E-4</v>
      </c>
      <c r="P584" s="116">
        <v>4.2866944700000001E-4</v>
      </c>
      <c r="Q584" s="116">
        <v>1.35900623E-6</v>
      </c>
      <c r="R584" s="116">
        <v>4.2866944700000001E-4</v>
      </c>
      <c r="S584" s="116">
        <v>1.35900623E-6</v>
      </c>
      <c r="T584" s="116">
        <v>8.3787336999999998E-5</v>
      </c>
      <c r="U584" s="118">
        <v>2.65630124E-7</v>
      </c>
      <c r="V584" s="42"/>
      <c r="W584" s="42"/>
      <c r="X584" s="42"/>
      <c r="Y584" s="42"/>
      <c r="Z584" s="42"/>
      <c r="AA584" s="42"/>
      <c r="AB584" s="42"/>
      <c r="AC584" s="50"/>
      <c r="AD584" s="50"/>
      <c r="AE584" s="50"/>
      <c r="AF584" s="50"/>
      <c r="AG584" s="50"/>
      <c r="AH584" s="50"/>
      <c r="AI584" s="42"/>
      <c r="AJ584" s="42"/>
      <c r="AK584" s="42"/>
    </row>
    <row r="585" spans="1:37" x14ac:dyDescent="0.25">
      <c r="A585" s="5" t="s">
        <v>236</v>
      </c>
      <c r="B585" s="31" t="s">
        <v>213</v>
      </c>
      <c r="C585" s="4" t="s">
        <v>240</v>
      </c>
      <c r="D585" s="4" t="s">
        <v>421</v>
      </c>
      <c r="E585" s="31" t="s">
        <v>128</v>
      </c>
      <c r="F585" s="4" t="s">
        <v>371</v>
      </c>
      <c r="G585" s="4" t="s">
        <v>331</v>
      </c>
      <c r="H585" s="4" t="s">
        <v>402</v>
      </c>
      <c r="I585" s="113">
        <v>3.9433699000000003E-2</v>
      </c>
      <c r="J585" s="120">
        <v>9.4673895600000011E-5</v>
      </c>
      <c r="K585" s="116">
        <v>3.5226443999999997E-7</v>
      </c>
      <c r="L585" s="116">
        <v>5.7904552999999996E-3</v>
      </c>
      <c r="M585" s="116">
        <v>2.1545236E-5</v>
      </c>
      <c r="N585" s="116">
        <v>2.8482965999999998E-2</v>
      </c>
      <c r="O585" s="116">
        <v>1.0597997E-4</v>
      </c>
      <c r="P585" s="116">
        <v>4.6296837999999998E-5</v>
      </c>
      <c r="Q585" s="116">
        <v>1.7226218E-7</v>
      </c>
      <c r="R585" s="116">
        <v>4.6296837999999998E-5</v>
      </c>
      <c r="S585" s="116">
        <v>1.7226218E-7</v>
      </c>
      <c r="T585" s="116">
        <v>8.7138550999999999E-6</v>
      </c>
      <c r="U585" s="118">
        <v>3.2422680000000002E-8</v>
      </c>
      <c r="V585" s="42"/>
      <c r="W585" s="42"/>
      <c r="X585" s="42"/>
      <c r="Y585" s="42"/>
      <c r="Z585" s="42"/>
      <c r="AA585" s="42"/>
      <c r="AB585" s="42"/>
      <c r="AC585" s="50"/>
      <c r="AD585" s="50"/>
      <c r="AE585" s="50"/>
      <c r="AF585" s="50"/>
      <c r="AG585" s="50"/>
      <c r="AH585" s="50"/>
      <c r="AI585" s="42"/>
      <c r="AJ585" s="42"/>
      <c r="AK585" s="42"/>
    </row>
    <row r="586" spans="1:37" x14ac:dyDescent="0.25">
      <c r="A586" s="5" t="s">
        <v>236</v>
      </c>
      <c r="B586" s="31" t="s">
        <v>213</v>
      </c>
      <c r="C586" s="4" t="s">
        <v>240</v>
      </c>
      <c r="D586" s="4" t="s">
        <v>421</v>
      </c>
      <c r="E586" s="31" t="s">
        <v>129</v>
      </c>
      <c r="F586" s="4" t="s">
        <v>373</v>
      </c>
      <c r="G586" s="4" t="s">
        <v>338</v>
      </c>
      <c r="H586" s="4" t="s">
        <v>402</v>
      </c>
      <c r="I586" s="113">
        <v>87.984084999999993</v>
      </c>
      <c r="J586" s="120">
        <v>0.1454830768</v>
      </c>
      <c r="K586" s="116">
        <v>4.6122344800000002E-4</v>
      </c>
      <c r="L586" s="116">
        <v>8.9116096000000002</v>
      </c>
      <c r="M586" s="116">
        <v>2.8252387E-2</v>
      </c>
      <c r="N586" s="116">
        <v>60.742942999999997</v>
      </c>
      <c r="O586" s="116">
        <v>0.19257271000000001</v>
      </c>
      <c r="P586" s="116">
        <v>0.14493035000000001</v>
      </c>
      <c r="Q586" s="116">
        <v>4.5947115999999999E-4</v>
      </c>
      <c r="R586" s="116">
        <v>0.14493035000000001</v>
      </c>
      <c r="S586" s="116">
        <v>4.5947115999999999E-4</v>
      </c>
      <c r="T586" s="116">
        <v>2.6216049000000002E-2</v>
      </c>
      <c r="U586" s="118">
        <v>8.3112471000000002E-5</v>
      </c>
      <c r="V586" s="42"/>
      <c r="W586" s="42"/>
      <c r="X586" s="42"/>
      <c r="Y586" s="42"/>
      <c r="Z586" s="42"/>
      <c r="AA586" s="42"/>
      <c r="AB586" s="42"/>
      <c r="AC586" s="50"/>
      <c r="AD586" s="50"/>
      <c r="AE586" s="50"/>
      <c r="AF586" s="50"/>
      <c r="AG586" s="50"/>
      <c r="AH586" s="50"/>
      <c r="AI586" s="42"/>
      <c r="AJ586" s="42"/>
      <c r="AK586" s="42"/>
    </row>
    <row r="587" spans="1:37" x14ac:dyDescent="0.25">
      <c r="A587" s="5" t="s">
        <v>236</v>
      </c>
      <c r="B587" s="31" t="s">
        <v>213</v>
      </c>
      <c r="C587" s="4" t="s">
        <v>240</v>
      </c>
      <c r="D587" s="4" t="s">
        <v>421</v>
      </c>
      <c r="E587" s="31" t="s">
        <v>130</v>
      </c>
      <c r="F587" s="4" t="s">
        <v>337</v>
      </c>
      <c r="G587" s="4" t="s">
        <v>338</v>
      </c>
      <c r="H587" s="4" t="s">
        <v>402</v>
      </c>
      <c r="I587" s="113">
        <v>3.8669795E-2</v>
      </c>
      <c r="J587" s="120">
        <v>1.675662216E-4</v>
      </c>
      <c r="K587" s="116">
        <v>5.3123341999999999E-7</v>
      </c>
      <c r="L587" s="116">
        <v>1.0274132E-2</v>
      </c>
      <c r="M587" s="116">
        <v>3.2571977000000003E-5</v>
      </c>
      <c r="N587" s="116">
        <v>7.0882916000000004E-2</v>
      </c>
      <c r="O587" s="116">
        <v>2.2471936000000001E-4</v>
      </c>
      <c r="P587" s="116">
        <v>1.7117190999999999E-4</v>
      </c>
      <c r="Q587" s="116">
        <v>5.4266457000000002E-7</v>
      </c>
      <c r="R587" s="116">
        <v>1.7117190999999999E-4</v>
      </c>
      <c r="S587" s="116">
        <v>5.4266457000000002E-7</v>
      </c>
      <c r="T587" s="116">
        <v>3.0925130000000002E-5</v>
      </c>
      <c r="U587" s="118">
        <v>9.8041625000000002E-8</v>
      </c>
      <c r="V587" s="42"/>
      <c r="W587" s="42"/>
      <c r="X587" s="42"/>
      <c r="Y587" s="42"/>
      <c r="Z587" s="42"/>
      <c r="AA587" s="42"/>
      <c r="AB587" s="42"/>
      <c r="AC587" s="50"/>
      <c r="AD587" s="50"/>
      <c r="AE587" s="50"/>
      <c r="AF587" s="50"/>
      <c r="AG587" s="50"/>
      <c r="AH587" s="50"/>
      <c r="AI587" s="42"/>
      <c r="AJ587" s="42"/>
      <c r="AK587" s="42"/>
    </row>
    <row r="588" spans="1:37" x14ac:dyDescent="0.25">
      <c r="A588" s="5" t="s">
        <v>236</v>
      </c>
      <c r="B588" s="31" t="s">
        <v>213</v>
      </c>
      <c r="C588" s="4" t="s">
        <v>240</v>
      </c>
      <c r="D588" s="4" t="s">
        <v>421</v>
      </c>
      <c r="E588" s="31" t="s">
        <v>131</v>
      </c>
      <c r="F588" s="4" t="s">
        <v>403</v>
      </c>
      <c r="G588" s="4" t="s">
        <v>338</v>
      </c>
      <c r="H588" s="4" t="s">
        <v>402</v>
      </c>
      <c r="I588" s="113">
        <v>4.6403751E-2</v>
      </c>
      <c r="J588" s="120">
        <v>9.5066135200000014E-5</v>
      </c>
      <c r="K588" s="116">
        <v>3.0138721279999999E-7</v>
      </c>
      <c r="L588" s="116">
        <v>5.8871671E-3</v>
      </c>
      <c r="M588" s="116">
        <v>1.8664025000000001E-5</v>
      </c>
      <c r="N588" s="116">
        <v>4.3375513999999997E-2</v>
      </c>
      <c r="O588" s="116">
        <v>1.3751295000000001E-4</v>
      </c>
      <c r="P588" s="116">
        <v>1.118791E-4</v>
      </c>
      <c r="Q588" s="116">
        <v>3.5468918E-7</v>
      </c>
      <c r="R588" s="116">
        <v>1.118791E-4</v>
      </c>
      <c r="S588" s="116">
        <v>3.5468918E-7</v>
      </c>
      <c r="T588" s="116">
        <v>2.0166863E-5</v>
      </c>
      <c r="U588" s="118">
        <v>6.3934798999999995E-8</v>
      </c>
      <c r="V588" s="42"/>
      <c r="W588" s="42"/>
      <c r="X588" s="42"/>
      <c r="Y588" s="42"/>
      <c r="Z588" s="42"/>
      <c r="AA588" s="42"/>
      <c r="AB588" s="42"/>
      <c r="AC588" s="50"/>
      <c r="AD588" s="50"/>
      <c r="AE588" s="50"/>
      <c r="AF588" s="50"/>
      <c r="AG588" s="50"/>
      <c r="AH588" s="50"/>
      <c r="AI588" s="42"/>
      <c r="AJ588" s="42"/>
      <c r="AK588" s="42"/>
    </row>
    <row r="589" spans="1:37" x14ac:dyDescent="0.25">
      <c r="A589" s="5" t="s">
        <v>236</v>
      </c>
      <c r="B589" s="31" t="s">
        <v>213</v>
      </c>
      <c r="C589" s="4" t="s">
        <v>240</v>
      </c>
      <c r="D589" s="4" t="s">
        <v>421</v>
      </c>
      <c r="E589" s="31" t="s">
        <v>132</v>
      </c>
      <c r="F589" s="4" t="s">
        <v>375</v>
      </c>
      <c r="G589" s="4" t="s">
        <v>338</v>
      </c>
      <c r="H589" s="4" t="s">
        <v>402</v>
      </c>
      <c r="I589" s="113">
        <v>0.332935498</v>
      </c>
      <c r="J589" s="120">
        <v>2.5023538640000001E-4</v>
      </c>
      <c r="K589" s="116">
        <v>6.7998750279999999E-7</v>
      </c>
      <c r="L589" s="116">
        <v>1.5993991400000001E-2</v>
      </c>
      <c r="M589" s="116">
        <v>4.3461941000000004E-5</v>
      </c>
      <c r="N589" s="116">
        <v>0.10631199499999999</v>
      </c>
      <c r="O589" s="116">
        <v>2.8889132999999998E-4</v>
      </c>
      <c r="P589" s="116">
        <v>3.2233339999999998E-4</v>
      </c>
      <c r="Q589" s="116">
        <v>8.7590598999999997E-7</v>
      </c>
      <c r="R589" s="116">
        <v>3.2233339999999998E-4</v>
      </c>
      <c r="S589" s="116">
        <v>8.7590598999999997E-7</v>
      </c>
      <c r="T589" s="116">
        <v>5.8278698999999999E-5</v>
      </c>
      <c r="U589" s="118">
        <v>1.58366049E-7</v>
      </c>
      <c r="V589" s="42"/>
      <c r="W589" s="42"/>
      <c r="X589" s="42"/>
      <c r="Y589" s="42"/>
      <c r="Z589" s="42"/>
      <c r="AA589" s="42"/>
      <c r="AB589" s="42"/>
      <c r="AC589" s="50"/>
      <c r="AD589" s="50"/>
      <c r="AE589" s="50"/>
      <c r="AF589" s="50"/>
      <c r="AG589" s="50"/>
      <c r="AH589" s="50"/>
      <c r="AI589" s="42"/>
      <c r="AJ589" s="42"/>
      <c r="AK589" s="42"/>
    </row>
    <row r="590" spans="1:37" x14ac:dyDescent="0.25">
      <c r="A590" s="5" t="s">
        <v>236</v>
      </c>
      <c r="B590" s="31" t="s">
        <v>213</v>
      </c>
      <c r="C590" s="4" t="s">
        <v>240</v>
      </c>
      <c r="D590" s="4" t="s">
        <v>421</v>
      </c>
      <c r="E590" s="31" t="s">
        <v>133</v>
      </c>
      <c r="F590" s="4" t="s">
        <v>376</v>
      </c>
      <c r="G590" s="4" t="s">
        <v>338</v>
      </c>
      <c r="H590" s="4" t="s">
        <v>402</v>
      </c>
      <c r="I590" s="113">
        <v>0.154679179</v>
      </c>
      <c r="J590" s="120">
        <v>1.9832232095999999E-4</v>
      </c>
      <c r="K590" s="116">
        <v>6.2873919772000003E-7</v>
      </c>
      <c r="L590" s="116">
        <v>1.5645688099999999E-2</v>
      </c>
      <c r="M590" s="116">
        <v>4.9601361600000006E-5</v>
      </c>
      <c r="N590" s="116">
        <v>0.111678946</v>
      </c>
      <c r="O590" s="116">
        <v>3.5405458700000001E-4</v>
      </c>
      <c r="P590" s="116">
        <v>6.6173236300000001E-4</v>
      </c>
      <c r="Q590" s="116">
        <v>2.0978833300000002E-6</v>
      </c>
      <c r="R590" s="116">
        <v>6.6173236300000001E-4</v>
      </c>
      <c r="S590" s="116">
        <v>2.0978833300000002E-6</v>
      </c>
      <c r="T590" s="116">
        <v>1.1903833200000001E-4</v>
      </c>
      <c r="U590" s="118">
        <v>3.7738602900000001E-7</v>
      </c>
      <c r="V590" s="42"/>
      <c r="W590" s="42"/>
      <c r="X590" s="42"/>
      <c r="Y590" s="42"/>
      <c r="Z590" s="42"/>
      <c r="AA590" s="42"/>
      <c r="AB590" s="42"/>
      <c r="AC590" s="50"/>
      <c r="AD590" s="50"/>
      <c r="AE590" s="50"/>
      <c r="AF590" s="50"/>
      <c r="AG590" s="50"/>
      <c r="AH590" s="50"/>
      <c r="AI590" s="42"/>
      <c r="AJ590" s="42"/>
      <c r="AK590" s="42"/>
    </row>
    <row r="591" spans="1:37" x14ac:dyDescent="0.25">
      <c r="A591" s="5" t="s">
        <v>236</v>
      </c>
      <c r="B591" s="31" t="s">
        <v>213</v>
      </c>
      <c r="C591" s="4" t="s">
        <v>240</v>
      </c>
      <c r="D591" s="4" t="s">
        <v>421</v>
      </c>
      <c r="E591" s="31" t="s">
        <v>134</v>
      </c>
      <c r="F591" s="4" t="s">
        <v>391</v>
      </c>
      <c r="G591" s="4" t="s">
        <v>349</v>
      </c>
      <c r="H591" s="4" t="s">
        <v>402</v>
      </c>
      <c r="I591" s="113">
        <v>6.9825347000000001E-3</v>
      </c>
      <c r="J591" s="120">
        <v>1.66379752E-5</v>
      </c>
      <c r="K591" s="116">
        <v>8.4268793199999992E-8</v>
      </c>
      <c r="L591" s="116">
        <v>9.5910090000000004E-4</v>
      </c>
      <c r="M591" s="116">
        <v>4.8576999000000002E-6</v>
      </c>
      <c r="N591" s="116">
        <v>4.2791137999999996E-3</v>
      </c>
      <c r="O591" s="116">
        <v>2.1673063999999999E-5</v>
      </c>
      <c r="P591" s="116">
        <v>4.8820471000000002E-6</v>
      </c>
      <c r="Q591" s="116">
        <v>2.4726819999999999E-8</v>
      </c>
      <c r="R591" s="116">
        <v>4.8820471000000002E-6</v>
      </c>
      <c r="S591" s="116">
        <v>2.4726819999999999E-8</v>
      </c>
      <c r="T591" s="116">
        <v>8.5219556999999999E-7</v>
      </c>
      <c r="U591" s="118">
        <v>4.3162397999999999E-9</v>
      </c>
      <c r="V591" s="42"/>
      <c r="W591" s="42"/>
      <c r="X591" s="42"/>
      <c r="Y591" s="42"/>
      <c r="Z591" s="42"/>
      <c r="AA591" s="42"/>
      <c r="AB591" s="42"/>
      <c r="AC591" s="50"/>
      <c r="AD591" s="50"/>
      <c r="AE591" s="50"/>
      <c r="AF591" s="50"/>
      <c r="AG591" s="50"/>
      <c r="AH591" s="50"/>
      <c r="AI591" s="42"/>
      <c r="AJ591" s="42"/>
      <c r="AK591" s="42"/>
    </row>
    <row r="592" spans="1:37" x14ac:dyDescent="0.25">
      <c r="A592" s="5" t="s">
        <v>236</v>
      </c>
      <c r="B592" s="31" t="s">
        <v>213</v>
      </c>
      <c r="C592" s="4" t="s">
        <v>240</v>
      </c>
      <c r="D592" s="4" t="s">
        <v>421</v>
      </c>
      <c r="E592" s="31" t="s">
        <v>135</v>
      </c>
      <c r="F592" s="4" t="s">
        <v>392</v>
      </c>
      <c r="G592" s="4" t="s">
        <v>349</v>
      </c>
      <c r="H592" s="4" t="s">
        <v>402</v>
      </c>
      <c r="I592" s="113">
        <v>7.9170959499999995E-3</v>
      </c>
      <c r="J592" s="120">
        <v>7.9325533223999992E-5</v>
      </c>
      <c r="K592" s="116">
        <v>4.0177171256000005E-7</v>
      </c>
      <c r="L592" s="116">
        <v>4.5637256169999999E-3</v>
      </c>
      <c r="M592" s="116">
        <v>2.3114573395999999E-5</v>
      </c>
      <c r="N592" s="116">
        <v>2.0483087170000001E-2</v>
      </c>
      <c r="O592" s="116">
        <v>1.0374370543999999E-4</v>
      </c>
      <c r="P592" s="116">
        <v>2.3596780990000002E-5</v>
      </c>
      <c r="Q592" s="116">
        <v>1.195140916E-7</v>
      </c>
      <c r="R592" s="116">
        <v>2.3596780990000002E-5</v>
      </c>
      <c r="S592" s="116">
        <v>1.195140916E-7</v>
      </c>
      <c r="T592" s="116">
        <v>4.1021878989999997E-6</v>
      </c>
      <c r="U592" s="118">
        <v>2.0776953729999999E-8</v>
      </c>
      <c r="V592" s="42"/>
      <c r="W592" s="42"/>
      <c r="X592" s="42"/>
      <c r="Y592" s="42"/>
      <c r="Z592" s="42"/>
      <c r="AA592" s="42"/>
      <c r="AB592" s="42"/>
      <c r="AC592" s="50"/>
      <c r="AD592" s="50"/>
      <c r="AE592" s="50"/>
      <c r="AF592" s="50"/>
      <c r="AG592" s="50"/>
      <c r="AH592" s="50"/>
      <c r="AI592" s="42"/>
      <c r="AJ592" s="42"/>
      <c r="AK592" s="42"/>
    </row>
    <row r="593" spans="1:37" x14ac:dyDescent="0.25">
      <c r="A593" s="5" t="s">
        <v>236</v>
      </c>
      <c r="B593" s="31" t="s">
        <v>213</v>
      </c>
      <c r="C593" s="4" t="s">
        <v>240</v>
      </c>
      <c r="D593" s="4" t="s">
        <v>421</v>
      </c>
      <c r="E593" s="31" t="s">
        <v>136</v>
      </c>
      <c r="F593" s="4" t="s">
        <v>350</v>
      </c>
      <c r="G593" s="4" t="s">
        <v>351</v>
      </c>
      <c r="H593" s="4" t="s">
        <v>402</v>
      </c>
      <c r="I593" s="113">
        <v>65.388807939999992</v>
      </c>
      <c r="J593" s="120">
        <v>4.5875382868000004E-2</v>
      </c>
      <c r="K593" s="116">
        <v>1.4543825225200001E-4</v>
      </c>
      <c r="L593" s="116">
        <v>3.7341078329999995</v>
      </c>
      <c r="M593" s="116">
        <v>1.1838201225000001E-2</v>
      </c>
      <c r="N593" s="116">
        <v>12.202878667000002</v>
      </c>
      <c r="O593" s="116">
        <v>3.8686658610000001E-2</v>
      </c>
      <c r="P593" s="116">
        <v>2.647193154E-2</v>
      </c>
      <c r="Q593" s="116">
        <v>8.3923692410000012E-5</v>
      </c>
      <c r="R593" s="116">
        <v>2.647193154E-2</v>
      </c>
      <c r="S593" s="116">
        <v>8.3923692410000012E-5</v>
      </c>
      <c r="T593" s="116">
        <v>5.2765233619999994E-3</v>
      </c>
      <c r="U593" s="118">
        <v>1.6728107640000001E-5</v>
      </c>
      <c r="V593" s="42"/>
      <c r="W593" s="42"/>
      <c r="X593" s="42"/>
      <c r="Y593" s="42"/>
      <c r="Z593" s="42"/>
      <c r="AA593" s="42"/>
      <c r="AB593" s="42"/>
      <c r="AC593" s="50"/>
      <c r="AD593" s="50"/>
      <c r="AE593" s="50"/>
      <c r="AF593" s="50"/>
      <c r="AG593" s="50"/>
      <c r="AH593" s="50"/>
      <c r="AI593" s="42"/>
      <c r="AJ593" s="42"/>
      <c r="AK593" s="42"/>
    </row>
    <row r="594" spans="1:37" x14ac:dyDescent="0.25">
      <c r="A594" s="5" t="s">
        <v>236</v>
      </c>
      <c r="B594" s="31" t="s">
        <v>213</v>
      </c>
      <c r="C594" s="4" t="s">
        <v>240</v>
      </c>
      <c r="D594" s="4" t="s">
        <v>421</v>
      </c>
      <c r="E594" s="31" t="s">
        <v>137</v>
      </c>
      <c r="F594" s="4" t="s">
        <v>352</v>
      </c>
      <c r="G594" s="4" t="s">
        <v>351</v>
      </c>
      <c r="H594" s="4" t="s">
        <v>402</v>
      </c>
      <c r="I594" s="113">
        <v>1.2581277800000001</v>
      </c>
      <c r="J594" s="120">
        <v>1.9399512036799998E-3</v>
      </c>
      <c r="K594" s="116">
        <v>6.1502075304000003E-6</v>
      </c>
      <c r="L594" s="116">
        <v>0.15746194214000001</v>
      </c>
      <c r="M594" s="116">
        <v>4.9920004469999999E-4</v>
      </c>
      <c r="N594" s="116">
        <v>0.56449511509999994</v>
      </c>
      <c r="O594" s="116">
        <v>1.7896131098E-3</v>
      </c>
      <c r="P594" s="116">
        <v>1.3486849778E-3</v>
      </c>
      <c r="Q594" s="116">
        <v>4.2757222290000005E-6</v>
      </c>
      <c r="R594" s="116">
        <v>1.3486849778E-3</v>
      </c>
      <c r="S594" s="116">
        <v>4.2757222290000005E-6</v>
      </c>
      <c r="T594" s="116">
        <v>2.6311509280000002E-4</v>
      </c>
      <c r="U594" s="118">
        <v>8.3415112640000003E-7</v>
      </c>
      <c r="V594" s="42"/>
      <c r="W594" s="42"/>
      <c r="X594" s="42"/>
      <c r="Y594" s="42"/>
      <c r="Z594" s="42"/>
      <c r="AA594" s="42"/>
      <c r="AB594" s="42"/>
      <c r="AC594" s="50"/>
      <c r="AD594" s="50"/>
      <c r="AE594" s="50"/>
      <c r="AF594" s="50"/>
      <c r="AG594" s="50"/>
      <c r="AH594" s="50"/>
      <c r="AI594" s="42"/>
      <c r="AJ594" s="42"/>
      <c r="AK594" s="42"/>
    </row>
    <row r="595" spans="1:37" x14ac:dyDescent="0.25">
      <c r="A595" s="5" t="s">
        <v>236</v>
      </c>
      <c r="B595" s="31" t="s">
        <v>213</v>
      </c>
      <c r="C595" s="4" t="s">
        <v>240</v>
      </c>
      <c r="D595" s="4" t="s">
        <v>421</v>
      </c>
      <c r="E595" s="31" t="s">
        <v>138</v>
      </c>
      <c r="F595" s="4" t="s">
        <v>353</v>
      </c>
      <c r="G595" s="4" t="s">
        <v>351</v>
      </c>
      <c r="H595" s="4" t="s">
        <v>402</v>
      </c>
      <c r="I595" s="113">
        <v>1.00785521</v>
      </c>
      <c r="J595" s="120">
        <v>1.9846898279999997E-3</v>
      </c>
      <c r="K595" s="116">
        <v>6.2920417280000007E-6</v>
      </c>
      <c r="L595" s="116">
        <v>0.16132666700000001</v>
      </c>
      <c r="M595" s="116">
        <v>5.1145223800000005E-4</v>
      </c>
      <c r="N595" s="116">
        <v>0.69029748000000002</v>
      </c>
      <c r="O595" s="116">
        <v>2.1884432499999999E-3</v>
      </c>
      <c r="P595" s="116">
        <v>1.91890496E-3</v>
      </c>
      <c r="Q595" s="116">
        <v>6.0834853999999998E-6</v>
      </c>
      <c r="R595" s="116">
        <v>1.91890496E-3</v>
      </c>
      <c r="S595" s="116">
        <v>6.0834853999999998E-6</v>
      </c>
      <c r="T595" s="116">
        <v>3.6375164300000003E-4</v>
      </c>
      <c r="U595" s="118">
        <v>1.15319813E-6</v>
      </c>
      <c r="V595" s="42"/>
      <c r="W595" s="42"/>
      <c r="X595" s="42"/>
      <c r="Y595" s="42"/>
      <c r="Z595" s="42"/>
      <c r="AA595" s="42"/>
      <c r="AB595" s="42"/>
      <c r="AC595" s="50"/>
      <c r="AD595" s="50"/>
      <c r="AE595" s="50"/>
      <c r="AF595" s="50"/>
      <c r="AG595" s="50"/>
      <c r="AH595" s="50"/>
      <c r="AI595" s="42"/>
      <c r="AJ595" s="42"/>
      <c r="AK595" s="42"/>
    </row>
    <row r="596" spans="1:37" x14ac:dyDescent="0.25">
      <c r="A596" s="5" t="s">
        <v>236</v>
      </c>
      <c r="B596" s="31" t="s">
        <v>213</v>
      </c>
      <c r="C596" s="4" t="s">
        <v>240</v>
      </c>
      <c r="D596" s="4" t="s">
        <v>421</v>
      </c>
      <c r="E596" s="31" t="s">
        <v>139</v>
      </c>
      <c r="F596" s="4" t="s">
        <v>404</v>
      </c>
      <c r="G596" s="4" t="s">
        <v>351</v>
      </c>
      <c r="H596" s="4" t="s">
        <v>402</v>
      </c>
      <c r="I596" s="113">
        <v>1.9007199040000002</v>
      </c>
      <c r="J596" s="120">
        <v>1.2524640484E-2</v>
      </c>
      <c r="K596" s="116">
        <v>3.9706739079999996E-5</v>
      </c>
      <c r="L596" s="116">
        <v>1.2446566940000001</v>
      </c>
      <c r="M596" s="116">
        <v>3.9459224100000002E-3</v>
      </c>
      <c r="N596" s="116">
        <v>6.4831605600000008</v>
      </c>
      <c r="O596" s="116">
        <v>2.0553495609999996E-2</v>
      </c>
      <c r="P596" s="116">
        <v>7.6612973599999995E-2</v>
      </c>
      <c r="Q596" s="116">
        <v>2.4288531739999998E-4</v>
      </c>
      <c r="R596" s="116">
        <v>7.6612973599999995E-2</v>
      </c>
      <c r="S596" s="116">
        <v>2.4288531739999998E-4</v>
      </c>
      <c r="T596" s="116">
        <v>1.2846314060000001E-2</v>
      </c>
      <c r="U596" s="118">
        <v>4.0726538689999999E-5</v>
      </c>
      <c r="V596" s="42"/>
      <c r="W596" s="42"/>
      <c r="X596" s="42"/>
      <c r="Y596" s="42"/>
      <c r="Z596" s="42"/>
      <c r="AA596" s="42"/>
      <c r="AB596" s="42"/>
      <c r="AC596" s="50"/>
      <c r="AD596" s="50"/>
      <c r="AE596" s="50"/>
      <c r="AF596" s="50"/>
      <c r="AG596" s="50"/>
      <c r="AH596" s="50"/>
      <c r="AI596" s="42"/>
      <c r="AJ596" s="42"/>
      <c r="AK596" s="42"/>
    </row>
    <row r="597" spans="1:37" x14ac:dyDescent="0.25">
      <c r="A597" s="5" t="s">
        <v>236</v>
      </c>
      <c r="B597" s="31" t="s">
        <v>213</v>
      </c>
      <c r="C597" s="4" t="s">
        <v>240</v>
      </c>
      <c r="D597" s="4" t="s">
        <v>421</v>
      </c>
      <c r="E597" s="31" t="s">
        <v>140</v>
      </c>
      <c r="F597" s="4" t="s">
        <v>354</v>
      </c>
      <c r="G597" s="4" t="s">
        <v>351</v>
      </c>
      <c r="H597" s="4" t="s">
        <v>402</v>
      </c>
      <c r="I597" s="113">
        <v>0</v>
      </c>
      <c r="J597" s="120">
        <v>0</v>
      </c>
      <c r="K597" s="116">
        <v>0</v>
      </c>
      <c r="L597" s="116">
        <v>0</v>
      </c>
      <c r="M597" s="116">
        <v>0</v>
      </c>
      <c r="N597" s="116">
        <v>0</v>
      </c>
      <c r="O597" s="116">
        <v>0</v>
      </c>
      <c r="P597" s="116">
        <v>0</v>
      </c>
      <c r="Q597" s="116">
        <v>0</v>
      </c>
      <c r="R597" s="116">
        <v>0</v>
      </c>
      <c r="S597" s="116">
        <v>0</v>
      </c>
      <c r="T597" s="116">
        <v>0</v>
      </c>
      <c r="U597" s="118">
        <v>0</v>
      </c>
      <c r="V597" s="42"/>
      <c r="W597" s="42"/>
      <c r="X597" s="42"/>
      <c r="Y597" s="42"/>
      <c r="Z597" s="42"/>
      <c r="AA597" s="42"/>
      <c r="AB597" s="42"/>
      <c r="AC597" s="50"/>
      <c r="AD597" s="50"/>
      <c r="AE597" s="50"/>
      <c r="AF597" s="50"/>
      <c r="AG597" s="50"/>
      <c r="AH597" s="50"/>
      <c r="AI597" s="42"/>
      <c r="AJ597" s="42"/>
      <c r="AK597" s="42"/>
    </row>
    <row r="598" spans="1:37" x14ac:dyDescent="0.25">
      <c r="A598" s="5" t="s">
        <v>236</v>
      </c>
      <c r="B598" s="31" t="s">
        <v>213</v>
      </c>
      <c r="C598" s="4" t="s">
        <v>240</v>
      </c>
      <c r="D598" s="4" t="s">
        <v>421</v>
      </c>
      <c r="E598" s="31" t="s">
        <v>141</v>
      </c>
      <c r="F598" s="4" t="s">
        <v>397</v>
      </c>
      <c r="G598" s="4" t="s">
        <v>338</v>
      </c>
      <c r="H598" s="4" t="s">
        <v>402</v>
      </c>
      <c r="I598" s="113">
        <v>0.2186197292</v>
      </c>
      <c r="J598" s="120">
        <v>1.0361685400000001E-4</v>
      </c>
      <c r="K598" s="116">
        <v>3.5047073719999995E-7</v>
      </c>
      <c r="L598" s="116">
        <v>1.0571663700000001E-2</v>
      </c>
      <c r="M598" s="116">
        <v>3.5757299499999999E-5</v>
      </c>
      <c r="N598" s="116">
        <v>5.6262800700000004E-2</v>
      </c>
      <c r="O598" s="116">
        <v>1.9030173800000001E-4</v>
      </c>
      <c r="P598" s="116">
        <v>6.2487486499999999E-4</v>
      </c>
      <c r="Q598" s="116">
        <v>2.1135592199999999E-6</v>
      </c>
      <c r="R598" s="116">
        <v>6.2487486499999999E-4</v>
      </c>
      <c r="S598" s="116">
        <v>2.1135592199999999E-6</v>
      </c>
      <c r="T598" s="116">
        <v>1.0968666599999999E-4</v>
      </c>
      <c r="U598" s="118">
        <v>3.7100113899999998E-7</v>
      </c>
      <c r="V598" s="42"/>
      <c r="W598" s="42"/>
      <c r="X598" s="42"/>
      <c r="Y598" s="42"/>
      <c r="Z598" s="42"/>
      <c r="AA598" s="42"/>
      <c r="AB598" s="42"/>
      <c r="AC598" s="50"/>
      <c r="AD598" s="50"/>
      <c r="AE598" s="50"/>
      <c r="AF598" s="50"/>
      <c r="AG598" s="50"/>
      <c r="AH598" s="50"/>
      <c r="AI598" s="42"/>
      <c r="AJ598" s="42"/>
      <c r="AK598" s="42"/>
    </row>
    <row r="599" spans="1:37" x14ac:dyDescent="0.25">
      <c r="A599" s="5" t="s">
        <v>236</v>
      </c>
      <c r="B599" s="31" t="s">
        <v>213</v>
      </c>
      <c r="C599" s="4" t="s">
        <v>240</v>
      </c>
      <c r="D599" s="4" t="s">
        <v>421</v>
      </c>
      <c r="E599" s="31" t="s">
        <v>142</v>
      </c>
      <c r="F599" s="4" t="s">
        <v>405</v>
      </c>
      <c r="G599" s="4" t="s">
        <v>325</v>
      </c>
      <c r="H599" s="4" t="s">
        <v>406</v>
      </c>
      <c r="I599" s="113">
        <v>115.87261307999999</v>
      </c>
      <c r="J599" s="120">
        <v>1.018407457546245</v>
      </c>
      <c r="K599" s="116">
        <v>3.542138766572328E-3</v>
      </c>
      <c r="L599" s="116">
        <v>3.9632653198000005</v>
      </c>
      <c r="M599" s="116">
        <v>1.378469369E-2</v>
      </c>
      <c r="N599" s="116">
        <v>3.9170473746999996</v>
      </c>
      <c r="O599" s="116">
        <v>1.3623943902999999E-2</v>
      </c>
      <c r="P599" s="116">
        <v>0.56639176691000004</v>
      </c>
      <c r="Q599" s="116">
        <v>1.9699762529999999E-3</v>
      </c>
      <c r="R599" s="116">
        <v>0.54940001390269999</v>
      </c>
      <c r="S599" s="116">
        <v>1.9108769654100001E-3</v>
      </c>
      <c r="T599" s="116">
        <v>7.8945766196000002E-3</v>
      </c>
      <c r="U599" s="118">
        <v>2.7458250995999996E-5</v>
      </c>
      <c r="V599" s="42"/>
      <c r="W599" s="42"/>
      <c r="X599" s="42"/>
      <c r="Y599" s="42"/>
      <c r="Z599" s="42"/>
      <c r="AA599" s="42"/>
      <c r="AB599" s="42"/>
      <c r="AC599" s="50"/>
      <c r="AD599" s="50"/>
      <c r="AE599" s="50"/>
      <c r="AF599" s="50"/>
      <c r="AG599" s="50"/>
      <c r="AH599" s="50"/>
      <c r="AI599" s="42"/>
      <c r="AJ599" s="42"/>
      <c r="AK599" s="42"/>
    </row>
    <row r="600" spans="1:37" x14ac:dyDescent="0.25">
      <c r="A600" s="5" t="s">
        <v>236</v>
      </c>
      <c r="B600" s="31" t="s">
        <v>213</v>
      </c>
      <c r="C600" s="4" t="s">
        <v>240</v>
      </c>
      <c r="D600" s="4" t="s">
        <v>421</v>
      </c>
      <c r="E600" s="31" t="s">
        <v>143</v>
      </c>
      <c r="F600" s="4" t="s">
        <v>359</v>
      </c>
      <c r="G600" s="4" t="s">
        <v>331</v>
      </c>
      <c r="H600" s="4" t="s">
        <v>406</v>
      </c>
      <c r="I600" s="113">
        <v>32.433887200000001</v>
      </c>
      <c r="J600" s="120">
        <v>0.6589059521880537</v>
      </c>
      <c r="K600" s="116">
        <v>2.451669798954636E-3</v>
      </c>
      <c r="L600" s="116">
        <v>8.1074146878000004</v>
      </c>
      <c r="M600" s="116">
        <v>3.0166221267999997E-2</v>
      </c>
      <c r="N600" s="116">
        <v>3.9341785201999997</v>
      </c>
      <c r="O600" s="116">
        <v>1.4638366049999999E-2</v>
      </c>
      <c r="P600" s="116">
        <v>0.68199163653999995</v>
      </c>
      <c r="Q600" s="116">
        <v>2.5375672978999999E-3</v>
      </c>
      <c r="R600" s="116">
        <v>0.66153188744380009</v>
      </c>
      <c r="S600" s="116">
        <v>2.4614402789629999E-3</v>
      </c>
      <c r="T600" s="116">
        <v>2.2916817334999996E-2</v>
      </c>
      <c r="U600" s="118">
        <v>8.5269332445999995E-5</v>
      </c>
      <c r="V600" s="42"/>
      <c r="W600" s="42"/>
      <c r="X600" s="42"/>
      <c r="Y600" s="42"/>
      <c r="Z600" s="42"/>
      <c r="AA600" s="42"/>
      <c r="AB600" s="42"/>
      <c r="AC600" s="50"/>
      <c r="AD600" s="50"/>
      <c r="AE600" s="50"/>
      <c r="AF600" s="50"/>
      <c r="AG600" s="50"/>
      <c r="AH600" s="50"/>
      <c r="AI600" s="42"/>
      <c r="AJ600" s="42"/>
      <c r="AK600" s="42"/>
    </row>
    <row r="601" spans="1:37" x14ac:dyDescent="0.25">
      <c r="A601" s="5" t="s">
        <v>236</v>
      </c>
      <c r="B601" s="31" t="s">
        <v>213</v>
      </c>
      <c r="C601" s="4" t="s">
        <v>240</v>
      </c>
      <c r="D601" s="4" t="s">
        <v>421</v>
      </c>
      <c r="E601" s="31" t="s">
        <v>144</v>
      </c>
      <c r="F601" s="4" t="s">
        <v>330</v>
      </c>
      <c r="G601" s="4" t="s">
        <v>331</v>
      </c>
      <c r="H601" s="4" t="s">
        <v>406</v>
      </c>
      <c r="I601" s="113">
        <v>3.5859250999999999</v>
      </c>
      <c r="J601" s="120">
        <v>2.8455259866929997E-3</v>
      </c>
      <c r="K601" s="116">
        <v>1.0587687109739999E-5</v>
      </c>
      <c r="L601" s="116">
        <v>1.8797557999999999E-2</v>
      </c>
      <c r="M601" s="116">
        <v>6.9942311000000006E-5</v>
      </c>
      <c r="N601" s="116">
        <v>1.5164867E-2</v>
      </c>
      <c r="O601" s="116">
        <v>5.6425721000000002E-5</v>
      </c>
      <c r="P601" s="116">
        <v>2.0412646999999999E-3</v>
      </c>
      <c r="Q601" s="116">
        <v>7.5951780000000004E-6</v>
      </c>
      <c r="R601" s="116">
        <v>1.9800267589999998E-3</v>
      </c>
      <c r="S601" s="116">
        <v>7.3673226600000002E-6</v>
      </c>
      <c r="T601" s="116">
        <v>3.7850747000000002E-5</v>
      </c>
      <c r="U601" s="118">
        <v>1.4083575E-7</v>
      </c>
      <c r="V601" s="42"/>
      <c r="W601" s="42"/>
      <c r="X601" s="42"/>
      <c r="Y601" s="42"/>
      <c r="Z601" s="42"/>
      <c r="AA601" s="42"/>
      <c r="AB601" s="42"/>
      <c r="AC601" s="50"/>
      <c r="AD601" s="50"/>
      <c r="AE601" s="50"/>
      <c r="AF601" s="50"/>
      <c r="AG601" s="50"/>
      <c r="AH601" s="50"/>
      <c r="AI601" s="42"/>
      <c r="AJ601" s="42"/>
      <c r="AK601" s="42"/>
    </row>
    <row r="602" spans="1:37" x14ac:dyDescent="0.25">
      <c r="A602" s="5" t="s">
        <v>236</v>
      </c>
      <c r="B602" s="31" t="s">
        <v>213</v>
      </c>
      <c r="C602" s="4" t="s">
        <v>240</v>
      </c>
      <c r="D602" s="4" t="s">
        <v>421</v>
      </c>
      <c r="E602" s="31" t="s">
        <v>145</v>
      </c>
      <c r="F602" s="4" t="s">
        <v>332</v>
      </c>
      <c r="G602" s="4" t="s">
        <v>331</v>
      </c>
      <c r="H602" s="4" t="s">
        <v>406</v>
      </c>
      <c r="I602" s="113">
        <v>31.296561350000001</v>
      </c>
      <c r="J602" s="120">
        <v>4.3452452060315998E-2</v>
      </c>
      <c r="K602" s="116">
        <v>1.6167870344854801E-4</v>
      </c>
      <c r="L602" s="116">
        <v>0.29564532200000004</v>
      </c>
      <c r="M602" s="116">
        <v>1.1000427450000001E-3</v>
      </c>
      <c r="N602" s="116">
        <v>0.21774425180000004</v>
      </c>
      <c r="O602" s="116">
        <v>8.1018684899999993E-4</v>
      </c>
      <c r="P602" s="116">
        <v>2.997759732E-2</v>
      </c>
      <c r="Q602" s="116">
        <v>1.115412052E-4</v>
      </c>
      <c r="R602" s="116">
        <v>2.9078269400400002E-2</v>
      </c>
      <c r="S602" s="116">
        <v>1.0819496904400001E-4</v>
      </c>
      <c r="T602" s="116">
        <v>6.2348692100000003E-4</v>
      </c>
      <c r="U602" s="118">
        <v>2.3198820270000001E-6</v>
      </c>
      <c r="V602" s="42"/>
      <c r="W602" s="42"/>
      <c r="X602" s="42"/>
      <c r="Y602" s="42"/>
      <c r="Z602" s="42"/>
      <c r="AA602" s="42"/>
      <c r="AB602" s="42"/>
      <c r="AC602" s="50"/>
      <c r="AD602" s="50"/>
      <c r="AE602" s="50"/>
      <c r="AF602" s="50"/>
      <c r="AG602" s="50"/>
      <c r="AH602" s="50"/>
      <c r="AI602" s="42"/>
      <c r="AJ602" s="42"/>
      <c r="AK602" s="42"/>
    </row>
    <row r="603" spans="1:37" x14ac:dyDescent="0.25">
      <c r="A603" s="5" t="s">
        <v>236</v>
      </c>
      <c r="B603" s="31" t="s">
        <v>213</v>
      </c>
      <c r="C603" s="4" t="s">
        <v>240</v>
      </c>
      <c r="D603" s="4" t="s">
        <v>421</v>
      </c>
      <c r="E603" s="31" t="s">
        <v>146</v>
      </c>
      <c r="F603" s="4" t="s">
        <v>360</v>
      </c>
      <c r="G603" s="4" t="s">
        <v>331</v>
      </c>
      <c r="H603" s="4" t="s">
        <v>406</v>
      </c>
      <c r="I603" s="113">
        <v>116.31509179999999</v>
      </c>
      <c r="J603" s="120">
        <v>1.7892763424533529</v>
      </c>
      <c r="K603" s="116">
        <v>6.6575738699744032E-3</v>
      </c>
      <c r="L603" s="116">
        <v>21.477453487000002</v>
      </c>
      <c r="M603" s="116">
        <v>7.9913714097000016E-2</v>
      </c>
      <c r="N603" s="116">
        <v>11.782055429</v>
      </c>
      <c r="O603" s="116">
        <v>4.383889853999999E-2</v>
      </c>
      <c r="P603" s="116">
        <v>1.9474716444999998</v>
      </c>
      <c r="Q603" s="116">
        <v>7.246189466E-3</v>
      </c>
      <c r="R603" s="116">
        <v>1.8890474951649998</v>
      </c>
      <c r="S603" s="116">
        <v>7.0288037820199992E-3</v>
      </c>
      <c r="T603" s="116">
        <v>5.7707104718000002E-2</v>
      </c>
      <c r="U603" s="118">
        <v>2.1471769933000003E-4</v>
      </c>
      <c r="V603" s="42"/>
      <c r="W603" s="42"/>
      <c r="X603" s="42"/>
      <c r="Y603" s="42"/>
      <c r="Z603" s="42"/>
      <c r="AA603" s="42"/>
      <c r="AB603" s="42"/>
      <c r="AC603" s="50"/>
      <c r="AD603" s="50"/>
      <c r="AE603" s="50"/>
      <c r="AF603" s="50"/>
      <c r="AG603" s="50"/>
      <c r="AH603" s="50"/>
      <c r="AI603" s="42"/>
      <c r="AJ603" s="42"/>
      <c r="AK603" s="42"/>
    </row>
    <row r="604" spans="1:37" x14ac:dyDescent="0.25">
      <c r="A604" s="5" t="s">
        <v>236</v>
      </c>
      <c r="B604" s="31" t="s">
        <v>213</v>
      </c>
      <c r="C604" s="4" t="s">
        <v>240</v>
      </c>
      <c r="D604" s="4" t="s">
        <v>421</v>
      </c>
      <c r="E604" s="31" t="s">
        <v>147</v>
      </c>
      <c r="F604" s="4" t="s">
        <v>407</v>
      </c>
      <c r="G604" s="4" t="s">
        <v>331</v>
      </c>
      <c r="H604" s="4" t="s">
        <v>406</v>
      </c>
      <c r="I604" s="113">
        <v>24.720138215599999</v>
      </c>
      <c r="J604" s="120">
        <v>1.3534598625603356</v>
      </c>
      <c r="K604" s="116">
        <v>5.0359789858575718E-3</v>
      </c>
      <c r="L604" s="116">
        <v>22.5705811049</v>
      </c>
      <c r="M604" s="116">
        <v>8.3981037164699998E-2</v>
      </c>
      <c r="N604" s="116">
        <v>10.129844733660001</v>
      </c>
      <c r="O604" s="116">
        <v>3.76913126146E-2</v>
      </c>
      <c r="P604" s="116">
        <v>1.36599088547</v>
      </c>
      <c r="Q604" s="116">
        <v>5.0826054373799999E-3</v>
      </c>
      <c r="R604" s="116">
        <v>1.3250111589058999</v>
      </c>
      <c r="S604" s="116">
        <v>4.9301272742585996E-3</v>
      </c>
      <c r="T604" s="116">
        <v>6.1607372236199998E-2</v>
      </c>
      <c r="U604" s="118">
        <v>2.2922985565699996E-4</v>
      </c>
      <c r="V604" s="42"/>
      <c r="W604" s="42"/>
      <c r="X604" s="42"/>
      <c r="Y604" s="42"/>
      <c r="Z604" s="42"/>
      <c r="AA604" s="42"/>
      <c r="AB604" s="42"/>
      <c r="AC604" s="50"/>
      <c r="AD604" s="50"/>
      <c r="AE604" s="50"/>
      <c r="AF604" s="50"/>
      <c r="AG604" s="50"/>
      <c r="AH604" s="50"/>
      <c r="AI604" s="42"/>
      <c r="AJ604" s="42"/>
      <c r="AK604" s="42"/>
    </row>
    <row r="605" spans="1:37" x14ac:dyDescent="0.25">
      <c r="A605" s="5" t="s">
        <v>236</v>
      </c>
      <c r="B605" s="31" t="s">
        <v>213</v>
      </c>
      <c r="C605" s="4" t="s">
        <v>240</v>
      </c>
      <c r="D605" s="4" t="s">
        <v>421</v>
      </c>
      <c r="E605" s="31" t="s">
        <v>148</v>
      </c>
      <c r="F605" s="4" t="s">
        <v>333</v>
      </c>
      <c r="G605" s="4" t="s">
        <v>331</v>
      </c>
      <c r="H605" s="4" t="s">
        <v>406</v>
      </c>
      <c r="I605" s="113">
        <v>11.379959405999999</v>
      </c>
      <c r="J605" s="120">
        <v>0.12011590572332127</v>
      </c>
      <c r="K605" s="116">
        <v>4.4692953716934892E-4</v>
      </c>
      <c r="L605" s="116">
        <v>1.3580677556000003</v>
      </c>
      <c r="M605" s="116">
        <v>5.0531246109999997E-3</v>
      </c>
      <c r="N605" s="116">
        <v>0.72020266740000005</v>
      </c>
      <c r="O605" s="116">
        <v>2.6797435867000003E-3</v>
      </c>
      <c r="P605" s="116">
        <v>0.12206312191</v>
      </c>
      <c r="Q605" s="116">
        <v>4.5417476139999997E-4</v>
      </c>
      <c r="R605" s="116">
        <v>0.1184012282527</v>
      </c>
      <c r="S605" s="116">
        <v>4.4054951855799997E-4</v>
      </c>
      <c r="T605" s="116">
        <v>3.4698782958999998E-3</v>
      </c>
      <c r="U605" s="118">
        <v>1.2910790071E-5</v>
      </c>
      <c r="V605" s="42"/>
      <c r="W605" s="42"/>
      <c r="X605" s="42"/>
      <c r="Y605" s="42"/>
      <c r="Z605" s="42"/>
      <c r="AA605" s="42"/>
      <c r="AB605" s="42"/>
      <c r="AC605" s="50"/>
      <c r="AD605" s="50"/>
      <c r="AE605" s="50"/>
      <c r="AF605" s="50"/>
      <c r="AG605" s="50"/>
      <c r="AH605" s="50"/>
      <c r="AI605" s="42"/>
      <c r="AJ605" s="42"/>
      <c r="AK605" s="42"/>
    </row>
    <row r="606" spans="1:37" x14ac:dyDescent="0.25">
      <c r="A606" s="5" t="s">
        <v>236</v>
      </c>
      <c r="B606" s="31" t="s">
        <v>213</v>
      </c>
      <c r="C606" s="4" t="s">
        <v>240</v>
      </c>
      <c r="D606" s="4" t="s">
        <v>421</v>
      </c>
      <c r="E606" s="31" t="s">
        <v>149</v>
      </c>
      <c r="F606" s="4" t="s">
        <v>361</v>
      </c>
      <c r="G606" s="4" t="s">
        <v>331</v>
      </c>
      <c r="H606" s="4" t="s">
        <v>406</v>
      </c>
      <c r="I606" s="113">
        <v>4.9038859060000002</v>
      </c>
      <c r="J606" s="120">
        <v>7.9701422395430141E-2</v>
      </c>
      <c r="K606" s="116">
        <v>2.9655454259668767E-4</v>
      </c>
      <c r="L606" s="116">
        <v>0.97339295264999981</v>
      </c>
      <c r="M606" s="116">
        <v>3.6218190541999996E-3</v>
      </c>
      <c r="N606" s="116">
        <v>0.54812434502999996</v>
      </c>
      <c r="O606" s="116">
        <v>2.0394714435999998E-3</v>
      </c>
      <c r="P606" s="116">
        <v>7.8990640544000013E-2</v>
      </c>
      <c r="Q606" s="116">
        <v>2.9390990992999997E-4</v>
      </c>
      <c r="R606" s="116">
        <v>7.6620921327680003E-2</v>
      </c>
      <c r="S606" s="116">
        <v>2.8509261263209997E-4</v>
      </c>
      <c r="T606" s="116">
        <v>2.0902891476600001E-3</v>
      </c>
      <c r="U606" s="118">
        <v>7.7775883526000008E-6</v>
      </c>
      <c r="V606" s="42"/>
      <c r="W606" s="42"/>
      <c r="X606" s="42"/>
      <c r="Y606" s="42"/>
      <c r="Z606" s="42"/>
      <c r="AA606" s="42"/>
      <c r="AB606" s="42"/>
      <c r="AC606" s="50"/>
      <c r="AD606" s="50"/>
      <c r="AE606" s="50"/>
      <c r="AF606" s="50"/>
      <c r="AG606" s="50"/>
      <c r="AH606" s="50"/>
      <c r="AI606" s="42"/>
      <c r="AJ606" s="42"/>
      <c r="AK606" s="42"/>
    </row>
    <row r="607" spans="1:37" x14ac:dyDescent="0.25">
      <c r="A607" s="5" t="s">
        <v>236</v>
      </c>
      <c r="B607" s="31" t="s">
        <v>213</v>
      </c>
      <c r="C607" s="4" t="s">
        <v>240</v>
      </c>
      <c r="D607" s="4" t="s">
        <v>421</v>
      </c>
      <c r="E607" s="31" t="s">
        <v>150</v>
      </c>
      <c r="F607" s="4" t="s">
        <v>334</v>
      </c>
      <c r="G607" s="4" t="s">
        <v>331</v>
      </c>
      <c r="H607" s="4" t="s">
        <v>406</v>
      </c>
      <c r="I607" s="113">
        <v>91.768896885000004</v>
      </c>
      <c r="J607" s="120">
        <v>0.33854244553278623</v>
      </c>
      <c r="K607" s="116">
        <v>1.2596552441056584E-3</v>
      </c>
      <c r="L607" s="116">
        <v>2.8300327090000001</v>
      </c>
      <c r="M607" s="116">
        <v>1.0530039442600003E-2</v>
      </c>
      <c r="N607" s="116">
        <v>1.4437679111000001</v>
      </c>
      <c r="O607" s="116">
        <v>5.3719985962999992E-3</v>
      </c>
      <c r="P607" s="116">
        <v>0.23591299453000003</v>
      </c>
      <c r="Q607" s="116">
        <v>8.7778957263000008E-4</v>
      </c>
      <c r="R607" s="116">
        <v>0.2288356046941</v>
      </c>
      <c r="S607" s="116">
        <v>8.514558854510999E-4</v>
      </c>
      <c r="T607" s="116">
        <v>6.4182941364999994E-3</v>
      </c>
      <c r="U607" s="118">
        <v>2.3881310940999996E-5</v>
      </c>
      <c r="V607" s="42"/>
      <c r="W607" s="42"/>
      <c r="X607" s="42"/>
      <c r="Y607" s="42"/>
      <c r="Z607" s="42"/>
      <c r="AA607" s="42"/>
      <c r="AB607" s="42"/>
      <c r="AC607" s="50"/>
      <c r="AD607" s="50"/>
      <c r="AE607" s="50"/>
      <c r="AF607" s="50"/>
      <c r="AG607" s="50"/>
      <c r="AH607" s="50"/>
      <c r="AI607" s="42"/>
      <c r="AJ607" s="42"/>
      <c r="AK607" s="42"/>
    </row>
    <row r="608" spans="1:37" x14ac:dyDescent="0.25">
      <c r="A608" s="5" t="s">
        <v>236</v>
      </c>
      <c r="B608" s="31" t="s">
        <v>213</v>
      </c>
      <c r="C608" s="4" t="s">
        <v>240</v>
      </c>
      <c r="D608" s="4" t="s">
        <v>421</v>
      </c>
      <c r="E608" s="31" t="s">
        <v>151</v>
      </c>
      <c r="F608" s="4" t="s">
        <v>362</v>
      </c>
      <c r="G608" s="4" t="s">
        <v>331</v>
      </c>
      <c r="H608" s="4" t="s">
        <v>406</v>
      </c>
      <c r="I608" s="113">
        <v>83.279103114599991</v>
      </c>
      <c r="J608" s="120">
        <v>1.0076153679792439</v>
      </c>
      <c r="K608" s="116">
        <v>3.7491543955645644E-3</v>
      </c>
      <c r="L608" s="116">
        <v>11.087633759310002</v>
      </c>
      <c r="M608" s="116">
        <v>4.1255077479250002E-2</v>
      </c>
      <c r="N608" s="116">
        <v>7.0555891781800009</v>
      </c>
      <c r="O608" s="116">
        <v>2.6252570819820003E-2</v>
      </c>
      <c r="P608" s="116">
        <v>1.0869783053150002</v>
      </c>
      <c r="Q608" s="116">
        <v>4.0444491469650004E-3</v>
      </c>
      <c r="R608" s="116">
        <v>1.05436895615555</v>
      </c>
      <c r="S608" s="116">
        <v>3.9231156725560495E-3</v>
      </c>
      <c r="T608" s="116">
        <v>2.742066183525E-2</v>
      </c>
      <c r="U608" s="118">
        <v>1.0202731860230001E-4</v>
      </c>
      <c r="V608" s="42"/>
      <c r="W608" s="42"/>
      <c r="X608" s="42"/>
      <c r="Y608" s="42"/>
      <c r="Z608" s="42"/>
      <c r="AA608" s="42"/>
      <c r="AB608" s="42"/>
      <c r="AC608" s="50"/>
      <c r="AD608" s="50"/>
      <c r="AE608" s="50"/>
      <c r="AF608" s="50"/>
      <c r="AG608" s="50"/>
      <c r="AH608" s="50"/>
      <c r="AI608" s="42"/>
      <c r="AJ608" s="42"/>
      <c r="AK608" s="42"/>
    </row>
    <row r="609" spans="1:37" x14ac:dyDescent="0.25">
      <c r="A609" s="5" t="s">
        <v>236</v>
      </c>
      <c r="B609" s="31" t="s">
        <v>213</v>
      </c>
      <c r="C609" s="4" t="s">
        <v>240</v>
      </c>
      <c r="D609" s="4" t="s">
        <v>421</v>
      </c>
      <c r="E609" s="31" t="s">
        <v>152</v>
      </c>
      <c r="F609" s="4" t="s">
        <v>363</v>
      </c>
      <c r="G609" s="4" t="s">
        <v>331</v>
      </c>
      <c r="H609" s="4" t="s">
        <v>406</v>
      </c>
      <c r="I609" s="113">
        <v>57.856497222999998</v>
      </c>
      <c r="J609" s="120">
        <v>1.0638001641750092</v>
      </c>
      <c r="K609" s="116">
        <v>3.9582073243735194E-3</v>
      </c>
      <c r="L609" s="116">
        <v>12.974491417640001</v>
      </c>
      <c r="M609" s="116">
        <v>4.8275731823899999E-2</v>
      </c>
      <c r="N609" s="116">
        <v>4.4566961146499997</v>
      </c>
      <c r="O609" s="116">
        <v>1.6582559522499998E-2</v>
      </c>
      <c r="P609" s="116">
        <v>0.79033077101399996</v>
      </c>
      <c r="Q609" s="116">
        <v>2.9406779015799999E-3</v>
      </c>
      <c r="R609" s="116">
        <v>0.76662084788357998</v>
      </c>
      <c r="S609" s="116">
        <v>2.8524575645326E-3</v>
      </c>
      <c r="T609" s="116">
        <v>2.3467942510000003E-2</v>
      </c>
      <c r="U609" s="118">
        <v>8.73199630196E-5</v>
      </c>
      <c r="V609" s="42"/>
      <c r="W609" s="42"/>
      <c r="X609" s="42"/>
      <c r="Y609" s="42"/>
      <c r="Z609" s="42"/>
      <c r="AA609" s="42"/>
      <c r="AB609" s="42"/>
      <c r="AC609" s="50"/>
      <c r="AD609" s="50"/>
      <c r="AE609" s="50"/>
      <c r="AF609" s="50"/>
      <c r="AG609" s="50"/>
      <c r="AH609" s="50"/>
      <c r="AI609" s="42"/>
      <c r="AJ609" s="42"/>
      <c r="AK609" s="42"/>
    </row>
    <row r="610" spans="1:37" x14ac:dyDescent="0.25">
      <c r="A610" s="5" t="s">
        <v>236</v>
      </c>
      <c r="B610" s="31" t="s">
        <v>213</v>
      </c>
      <c r="C610" s="4" t="s">
        <v>240</v>
      </c>
      <c r="D610" s="4" t="s">
        <v>421</v>
      </c>
      <c r="E610" s="31" t="s">
        <v>153</v>
      </c>
      <c r="F610" s="4" t="s">
        <v>408</v>
      </c>
      <c r="G610" s="4" t="s">
        <v>331</v>
      </c>
      <c r="H610" s="4" t="s">
        <v>406</v>
      </c>
      <c r="I610" s="113">
        <v>182.58112510260003</v>
      </c>
      <c r="J610" s="120">
        <v>5.680219143802951</v>
      </c>
      <c r="K610" s="116">
        <v>2.1135067949925868E-2</v>
      </c>
      <c r="L610" s="116">
        <v>74.561095343399998</v>
      </c>
      <c r="M610" s="116">
        <v>0.27742834365109997</v>
      </c>
      <c r="N610" s="116">
        <v>32.613398242999999</v>
      </c>
      <c r="O610" s="116">
        <v>0.12134854568709999</v>
      </c>
      <c r="P610" s="116">
        <v>5.9648965748100009</v>
      </c>
      <c r="Q610" s="116">
        <v>2.2194297565290004E-2</v>
      </c>
      <c r="R610" s="116">
        <v>5.7859496775657</v>
      </c>
      <c r="S610" s="116">
        <v>2.1528468638331296E-2</v>
      </c>
      <c r="T610" s="116">
        <v>0.23057538739030004</v>
      </c>
      <c r="U610" s="118">
        <v>8.5792920489900012E-4</v>
      </c>
      <c r="V610" s="42"/>
      <c r="W610" s="42"/>
      <c r="X610" s="42"/>
      <c r="Y610" s="42"/>
      <c r="Z610" s="42"/>
      <c r="AA610" s="42"/>
      <c r="AB610" s="42"/>
      <c r="AC610" s="50"/>
      <c r="AD610" s="50"/>
      <c r="AE610" s="50"/>
      <c r="AF610" s="50"/>
      <c r="AG610" s="50"/>
      <c r="AH610" s="50"/>
      <c r="AI610" s="42"/>
      <c r="AJ610" s="42"/>
      <c r="AK610" s="42"/>
    </row>
    <row r="611" spans="1:37" x14ac:dyDescent="0.25">
      <c r="A611" s="5" t="s">
        <v>236</v>
      </c>
      <c r="B611" s="31" t="s">
        <v>213</v>
      </c>
      <c r="C611" s="4" t="s">
        <v>240</v>
      </c>
      <c r="D611" s="4" t="s">
        <v>421</v>
      </c>
      <c r="E611" s="31" t="s">
        <v>154</v>
      </c>
      <c r="F611" s="4" t="s">
        <v>335</v>
      </c>
      <c r="G611" s="4" t="s">
        <v>331</v>
      </c>
      <c r="H611" s="4" t="s">
        <v>406</v>
      </c>
      <c r="I611" s="113">
        <v>9.3929814375999996</v>
      </c>
      <c r="J611" s="120">
        <v>7.3908991461275095E-2</v>
      </c>
      <c r="K611" s="116">
        <v>2.7500200742242801E-4</v>
      </c>
      <c r="L611" s="116">
        <v>0.77938636199999989</v>
      </c>
      <c r="M611" s="116">
        <v>2.8999556772000001E-3</v>
      </c>
      <c r="N611" s="116">
        <v>0.53779680389000006</v>
      </c>
      <c r="O611" s="116">
        <v>2.0010443770000002E-3</v>
      </c>
      <c r="P611" s="116">
        <v>8.352603782000001E-2</v>
      </c>
      <c r="Q611" s="116">
        <v>3.1078527041E-4</v>
      </c>
      <c r="R611" s="116">
        <v>8.1020256685399999E-2</v>
      </c>
      <c r="S611" s="116">
        <v>3.0146171229769998E-4</v>
      </c>
      <c r="T611" s="116">
        <v>1.9514269175E-3</v>
      </c>
      <c r="U611" s="118">
        <v>7.2609062949999999E-6</v>
      </c>
      <c r="V611" s="42"/>
      <c r="W611" s="42"/>
      <c r="X611" s="42"/>
      <c r="Y611" s="42"/>
      <c r="Z611" s="42"/>
      <c r="AA611" s="42"/>
      <c r="AB611" s="42"/>
      <c r="AC611" s="50"/>
      <c r="AD611" s="50"/>
      <c r="AE611" s="50"/>
      <c r="AF611" s="50"/>
      <c r="AG611" s="50"/>
      <c r="AH611" s="50"/>
      <c r="AI611" s="42"/>
      <c r="AJ611" s="42"/>
      <c r="AK611" s="42"/>
    </row>
    <row r="612" spans="1:37" x14ac:dyDescent="0.25">
      <c r="A612" s="5" t="s">
        <v>236</v>
      </c>
      <c r="B612" s="31" t="s">
        <v>213</v>
      </c>
      <c r="C612" s="4" t="s">
        <v>240</v>
      </c>
      <c r="D612" s="4" t="s">
        <v>421</v>
      </c>
      <c r="E612" s="31" t="s">
        <v>155</v>
      </c>
      <c r="F612" s="4" t="s">
        <v>364</v>
      </c>
      <c r="G612" s="4" t="s">
        <v>331</v>
      </c>
      <c r="H612" s="4" t="s">
        <v>406</v>
      </c>
      <c r="I612" s="113">
        <v>20.779632647</v>
      </c>
      <c r="J612" s="120">
        <v>5.6461108596047999E-2</v>
      </c>
      <c r="K612" s="116">
        <v>2.1008154349845003E-4</v>
      </c>
      <c r="L612" s="116">
        <v>0.50853882899999991</v>
      </c>
      <c r="M612" s="116">
        <v>1.8921810060000004E-3</v>
      </c>
      <c r="N612" s="116">
        <v>0.24029889959999998</v>
      </c>
      <c r="O612" s="116">
        <v>8.94108653E-4</v>
      </c>
      <c r="P612" s="116">
        <v>4.0772018999999993E-2</v>
      </c>
      <c r="Q612" s="116">
        <v>1.5170531719999999E-4</v>
      </c>
      <c r="R612" s="116">
        <v>3.9548858430000007E-2</v>
      </c>
      <c r="S612" s="116">
        <v>1.4715415768400001E-4</v>
      </c>
      <c r="T612" s="116">
        <v>9.2092025899999993E-4</v>
      </c>
      <c r="U612" s="118">
        <v>3.4265770269999997E-6</v>
      </c>
      <c r="V612" s="42"/>
      <c r="W612" s="42"/>
      <c r="X612" s="42"/>
      <c r="Y612" s="42"/>
      <c r="Z612" s="42"/>
      <c r="AA612" s="42"/>
      <c r="AB612" s="42"/>
      <c r="AC612" s="50"/>
      <c r="AD612" s="50"/>
      <c r="AE612" s="50"/>
      <c r="AF612" s="50"/>
      <c r="AG612" s="50"/>
      <c r="AH612" s="50"/>
      <c r="AI612" s="42"/>
      <c r="AJ612" s="42"/>
      <c r="AK612" s="42"/>
    </row>
    <row r="613" spans="1:37" x14ac:dyDescent="0.25">
      <c r="A613" s="5" t="s">
        <v>236</v>
      </c>
      <c r="B613" s="31" t="s">
        <v>213</v>
      </c>
      <c r="C613" s="4" t="s">
        <v>240</v>
      </c>
      <c r="D613" s="4" t="s">
        <v>421</v>
      </c>
      <c r="E613" s="31" t="s">
        <v>156</v>
      </c>
      <c r="F613" s="4" t="s">
        <v>365</v>
      </c>
      <c r="G613" s="4" t="s">
        <v>331</v>
      </c>
      <c r="H613" s="4" t="s">
        <v>406</v>
      </c>
      <c r="I613" s="113">
        <v>47.546954463500001</v>
      </c>
      <c r="J613" s="120">
        <v>1.4613189303415772</v>
      </c>
      <c r="K613" s="116">
        <v>5.4373035034106093E-3</v>
      </c>
      <c r="L613" s="116">
        <v>21.489996144199996</v>
      </c>
      <c r="M613" s="116">
        <v>7.9960392508399994E-2</v>
      </c>
      <c r="N613" s="116">
        <v>5.6100559492100004</v>
      </c>
      <c r="O613" s="116">
        <v>2.0874003085099999E-2</v>
      </c>
      <c r="P613" s="116">
        <v>1.070783863595</v>
      </c>
      <c r="Q613" s="116">
        <v>3.9841931674099995E-3</v>
      </c>
      <c r="R613" s="116">
        <v>1.0386603476871499</v>
      </c>
      <c r="S613" s="116">
        <v>3.8646673723877001E-3</v>
      </c>
      <c r="T613" s="116">
        <v>5.2853448566000001E-2</v>
      </c>
      <c r="U613" s="118">
        <v>1.96658105876E-4</v>
      </c>
      <c r="V613" s="42"/>
      <c r="W613" s="42"/>
      <c r="X613" s="42"/>
      <c r="Y613" s="42"/>
      <c r="Z613" s="42"/>
      <c r="AA613" s="42"/>
      <c r="AB613" s="42"/>
      <c r="AC613" s="50"/>
      <c r="AD613" s="50"/>
      <c r="AE613" s="50"/>
      <c r="AF613" s="50"/>
      <c r="AG613" s="50"/>
      <c r="AH613" s="50"/>
      <c r="AI613" s="42"/>
      <c r="AJ613" s="42"/>
      <c r="AK613" s="42"/>
    </row>
    <row r="614" spans="1:37" x14ac:dyDescent="0.25">
      <c r="A614" s="5" t="s">
        <v>236</v>
      </c>
      <c r="B614" s="31" t="s">
        <v>213</v>
      </c>
      <c r="C614" s="4" t="s">
        <v>240</v>
      </c>
      <c r="D614" s="4" t="s">
        <v>421</v>
      </c>
      <c r="E614" s="31" t="s">
        <v>157</v>
      </c>
      <c r="F614" s="4" t="s">
        <v>409</v>
      </c>
      <c r="G614" s="4" t="s">
        <v>331</v>
      </c>
      <c r="H614" s="4" t="s">
        <v>406</v>
      </c>
      <c r="I614" s="113">
        <v>43.532861273000002</v>
      </c>
      <c r="J614" s="120">
        <v>1.4364232044494694</v>
      </c>
      <c r="K614" s="116">
        <v>5.344670307545654E-3</v>
      </c>
      <c r="L614" s="116">
        <v>18.4913172294</v>
      </c>
      <c r="M614" s="116">
        <v>6.8802846062000003E-2</v>
      </c>
      <c r="N614" s="116">
        <v>7.1175758975999992</v>
      </c>
      <c r="O614" s="116">
        <v>2.6483209873399999E-2</v>
      </c>
      <c r="P614" s="116">
        <v>1.3720485388600001</v>
      </c>
      <c r="Q614" s="116">
        <v>5.1051447957799999E-3</v>
      </c>
      <c r="R614" s="116">
        <v>1.3308870826942001</v>
      </c>
      <c r="S614" s="116">
        <v>4.9519904519066005E-3</v>
      </c>
      <c r="T614" s="116">
        <v>5.7135922858500006E-2</v>
      </c>
      <c r="U614" s="118">
        <v>2.1259242086799998E-4</v>
      </c>
      <c r="V614" s="42"/>
      <c r="W614" s="42"/>
      <c r="X614" s="42"/>
      <c r="Y614" s="42"/>
      <c r="Z614" s="42"/>
      <c r="AA614" s="42"/>
      <c r="AB614" s="42"/>
      <c r="AC614" s="50"/>
      <c r="AD614" s="50"/>
      <c r="AE614" s="50"/>
      <c r="AF614" s="50"/>
      <c r="AG614" s="50"/>
      <c r="AH614" s="50"/>
      <c r="AI614" s="42"/>
      <c r="AJ614" s="42"/>
      <c r="AK614" s="42"/>
    </row>
    <row r="615" spans="1:37" x14ac:dyDescent="0.25">
      <c r="A615" s="5" t="s">
        <v>236</v>
      </c>
      <c r="B615" s="31" t="s">
        <v>213</v>
      </c>
      <c r="C615" s="4" t="s">
        <v>240</v>
      </c>
      <c r="D615" s="4" t="s">
        <v>421</v>
      </c>
      <c r="E615" s="31" t="s">
        <v>158</v>
      </c>
      <c r="F615" s="4" t="s">
        <v>410</v>
      </c>
      <c r="G615" s="4" t="s">
        <v>331</v>
      </c>
      <c r="H615" s="4" t="s">
        <v>406</v>
      </c>
      <c r="I615" s="113">
        <v>22.920481825000007</v>
      </c>
      <c r="J615" s="120">
        <v>4.3799850798206483</v>
      </c>
      <c r="K615" s="116">
        <v>1.6297131697183349E-2</v>
      </c>
      <c r="L615" s="116">
        <v>73.451187482999998</v>
      </c>
      <c r="M615" s="116">
        <v>0.27329858817000002</v>
      </c>
      <c r="N615" s="116">
        <v>26.4144880176</v>
      </c>
      <c r="O615" s="116">
        <v>9.8283530033000013E-2</v>
      </c>
      <c r="P615" s="116">
        <v>3.8692289745999999</v>
      </c>
      <c r="Q615" s="116">
        <v>1.4396700983900002E-2</v>
      </c>
      <c r="R615" s="116">
        <v>3.7531521053619996</v>
      </c>
      <c r="S615" s="116">
        <v>1.3964799954382998E-2</v>
      </c>
      <c r="T615" s="116">
        <v>0.19318866500600002</v>
      </c>
      <c r="U615" s="118">
        <v>7.1882007465999998E-4</v>
      </c>
      <c r="V615" s="42"/>
      <c r="W615" s="42"/>
      <c r="X615" s="42"/>
      <c r="Y615" s="42"/>
      <c r="Z615" s="42"/>
      <c r="AA615" s="42"/>
      <c r="AB615" s="42"/>
      <c r="AC615" s="50"/>
      <c r="AD615" s="50"/>
      <c r="AE615" s="50"/>
      <c r="AF615" s="50"/>
      <c r="AG615" s="50"/>
      <c r="AH615" s="50"/>
      <c r="AI615" s="42"/>
      <c r="AJ615" s="42"/>
      <c r="AK615" s="42"/>
    </row>
    <row r="616" spans="1:37" x14ac:dyDescent="0.25">
      <c r="A616" s="5" t="s">
        <v>236</v>
      </c>
      <c r="B616" s="31" t="s">
        <v>213</v>
      </c>
      <c r="C616" s="4" t="s">
        <v>240</v>
      </c>
      <c r="D616" s="4" t="s">
        <v>421</v>
      </c>
      <c r="E616" s="31" t="s">
        <v>159</v>
      </c>
      <c r="F616" s="4" t="s">
        <v>336</v>
      </c>
      <c r="G616" s="4" t="s">
        <v>331</v>
      </c>
      <c r="H616" s="4" t="s">
        <v>406</v>
      </c>
      <c r="I616" s="113">
        <v>12.878554269</v>
      </c>
      <c r="J616" s="120">
        <v>0.28604676729608453</v>
      </c>
      <c r="K616" s="116">
        <v>1.0643282344169279E-3</v>
      </c>
      <c r="L616" s="116">
        <v>4.0162474893999995</v>
      </c>
      <c r="M616" s="116">
        <v>1.4943728453E-2</v>
      </c>
      <c r="N616" s="116">
        <v>1.3885655899</v>
      </c>
      <c r="O616" s="116">
        <v>5.166601865800001E-3</v>
      </c>
      <c r="P616" s="116">
        <v>0.23055703764000002</v>
      </c>
      <c r="Q616" s="116">
        <v>8.5786083460000001E-4</v>
      </c>
      <c r="R616" s="116">
        <v>0.22364032651079999</v>
      </c>
      <c r="S616" s="116">
        <v>8.3212500956200003E-4</v>
      </c>
      <c r="T616" s="116">
        <v>9.4036424769000006E-3</v>
      </c>
      <c r="U616" s="118">
        <v>3.4989252551999997E-5</v>
      </c>
      <c r="V616" s="42"/>
      <c r="W616" s="42"/>
      <c r="X616" s="42"/>
      <c r="Y616" s="42"/>
      <c r="Z616" s="42"/>
      <c r="AA616" s="42"/>
      <c r="AB616" s="42"/>
      <c r="AC616" s="50"/>
      <c r="AD616" s="50"/>
      <c r="AE616" s="50"/>
      <c r="AF616" s="50"/>
      <c r="AG616" s="50"/>
      <c r="AH616" s="50"/>
      <c r="AI616" s="42"/>
      <c r="AJ616" s="42"/>
      <c r="AK616" s="42"/>
    </row>
    <row r="617" spans="1:37" x14ac:dyDescent="0.25">
      <c r="A617" s="5" t="s">
        <v>236</v>
      </c>
      <c r="B617" s="31" t="s">
        <v>213</v>
      </c>
      <c r="C617" s="4" t="s">
        <v>240</v>
      </c>
      <c r="D617" s="4" t="s">
        <v>421</v>
      </c>
      <c r="E617" s="31" t="s">
        <v>160</v>
      </c>
      <c r="F617" s="4" t="s">
        <v>366</v>
      </c>
      <c r="G617" s="4" t="s">
        <v>331</v>
      </c>
      <c r="H617" s="4" t="s">
        <v>406</v>
      </c>
      <c r="I617" s="113">
        <v>162.24973998299998</v>
      </c>
      <c r="J617" s="120">
        <v>2.6621011142777298</v>
      </c>
      <c r="K617" s="116">
        <v>9.9051963741178684E-3</v>
      </c>
      <c r="L617" s="116">
        <v>29.226442090629998</v>
      </c>
      <c r="M617" s="116">
        <v>0.108746293514</v>
      </c>
      <c r="N617" s="116">
        <v>19.262494347300002</v>
      </c>
      <c r="O617" s="116">
        <v>7.1672260723399994E-2</v>
      </c>
      <c r="P617" s="116">
        <v>3.0496626286429995</v>
      </c>
      <c r="Q617" s="116">
        <v>1.1347242996650001E-2</v>
      </c>
      <c r="R617" s="116">
        <v>2.95817274978371</v>
      </c>
      <c r="S617" s="116">
        <v>1.10068257067505E-2</v>
      </c>
      <c r="T617" s="116">
        <v>7.5247115714199994E-2</v>
      </c>
      <c r="U617" s="118">
        <v>2.7998091690480001E-4</v>
      </c>
      <c r="V617" s="42"/>
      <c r="W617" s="42"/>
      <c r="X617" s="42"/>
      <c r="Y617" s="42"/>
      <c r="Z617" s="42"/>
      <c r="AA617" s="42"/>
      <c r="AB617" s="42"/>
      <c r="AC617" s="50"/>
      <c r="AD617" s="50"/>
      <c r="AE617" s="50"/>
      <c r="AF617" s="50"/>
      <c r="AG617" s="50"/>
      <c r="AH617" s="50"/>
      <c r="AI617" s="42"/>
      <c r="AJ617" s="42"/>
      <c r="AK617" s="42"/>
    </row>
    <row r="618" spans="1:37" x14ac:dyDescent="0.25">
      <c r="A618" s="5" t="s">
        <v>236</v>
      </c>
      <c r="B618" s="31" t="s">
        <v>213</v>
      </c>
      <c r="C618" s="4" t="s">
        <v>240</v>
      </c>
      <c r="D618" s="4" t="s">
        <v>421</v>
      </c>
      <c r="E618" s="31" t="s">
        <v>161</v>
      </c>
      <c r="F618" s="4" t="s">
        <v>367</v>
      </c>
      <c r="G618" s="4" t="s">
        <v>331</v>
      </c>
      <c r="H618" s="4" t="s">
        <v>406</v>
      </c>
      <c r="I618" s="113">
        <v>202.036106604</v>
      </c>
      <c r="J618" s="120">
        <v>7.0961287806718092</v>
      </c>
      <c r="K618" s="116">
        <v>2.6403408744688401E-2</v>
      </c>
      <c r="L618" s="116">
        <v>100.89219677450001</v>
      </c>
      <c r="M618" s="116">
        <v>0.37540159079599994</v>
      </c>
      <c r="N618" s="116">
        <v>42.248764387099996</v>
      </c>
      <c r="O618" s="116">
        <v>0.15720000717830002</v>
      </c>
      <c r="P618" s="116">
        <v>6.8284145351900003</v>
      </c>
      <c r="Q618" s="116">
        <v>2.5407291585100002E-2</v>
      </c>
      <c r="R618" s="116">
        <v>6.6235620991343005</v>
      </c>
      <c r="S618" s="116">
        <v>2.4645072837546994E-2</v>
      </c>
      <c r="T618" s="116">
        <v>0.25172076781289998</v>
      </c>
      <c r="U618" s="118">
        <v>9.3660742000800006E-4</v>
      </c>
      <c r="V618" s="42"/>
      <c r="W618" s="42"/>
      <c r="X618" s="42"/>
      <c r="Y618" s="42"/>
      <c r="Z618" s="42"/>
      <c r="AA618" s="42"/>
      <c r="AB618" s="42"/>
      <c r="AC618" s="50"/>
      <c r="AD618" s="50"/>
      <c r="AE618" s="50"/>
      <c r="AF618" s="50"/>
      <c r="AG618" s="50"/>
      <c r="AH618" s="50"/>
      <c r="AI618" s="42"/>
      <c r="AJ618" s="42"/>
      <c r="AK618" s="42"/>
    </row>
    <row r="619" spans="1:37" x14ac:dyDescent="0.25">
      <c r="A619" s="5" t="s">
        <v>236</v>
      </c>
      <c r="B619" s="31" t="s">
        <v>213</v>
      </c>
      <c r="C619" s="4" t="s">
        <v>240</v>
      </c>
      <c r="D619" s="4" t="s">
        <v>421</v>
      </c>
      <c r="E619" s="31" t="s">
        <v>162</v>
      </c>
      <c r="F619" s="4" t="s">
        <v>368</v>
      </c>
      <c r="G619" s="4" t="s">
        <v>331</v>
      </c>
      <c r="H619" s="4" t="s">
        <v>406</v>
      </c>
      <c r="I619" s="113">
        <v>487.10379349710001</v>
      </c>
      <c r="J619" s="120">
        <v>14.541026916133688</v>
      </c>
      <c r="K619" s="116">
        <v>5.4104526140644635E-2</v>
      </c>
      <c r="L619" s="116">
        <v>71.699915938770005</v>
      </c>
      <c r="M619" s="116">
        <v>0.26678240276836002</v>
      </c>
      <c r="N619" s="116">
        <v>69.469374104439993</v>
      </c>
      <c r="O619" s="116">
        <v>0.25848300168567001</v>
      </c>
      <c r="P619" s="116">
        <v>11.011017161778998</v>
      </c>
      <c r="Q619" s="116">
        <v>4.0970005442827001E-2</v>
      </c>
      <c r="R619" s="116">
        <v>10.680686646925629</v>
      </c>
      <c r="S619" s="116">
        <v>3.9740905279542188E-2</v>
      </c>
      <c r="T619" s="116">
        <v>0.15535733990585998</v>
      </c>
      <c r="U619" s="118">
        <v>5.7805652460380004E-4</v>
      </c>
      <c r="V619" s="42"/>
      <c r="W619" s="42"/>
      <c r="X619" s="42"/>
      <c r="Y619" s="42"/>
      <c r="Z619" s="42"/>
      <c r="AA619" s="42"/>
      <c r="AB619" s="42"/>
      <c r="AC619" s="50"/>
      <c r="AD619" s="50"/>
      <c r="AE619" s="50"/>
      <c r="AF619" s="50"/>
      <c r="AG619" s="50"/>
      <c r="AH619" s="50"/>
      <c r="AI619" s="42"/>
      <c r="AJ619" s="42"/>
      <c r="AK619" s="42"/>
    </row>
    <row r="620" spans="1:37" x14ac:dyDescent="0.25">
      <c r="A620" s="5" t="s">
        <v>236</v>
      </c>
      <c r="B620" s="31" t="s">
        <v>213</v>
      </c>
      <c r="C620" s="4" t="s">
        <v>240</v>
      </c>
      <c r="D620" s="4" t="s">
        <v>421</v>
      </c>
      <c r="E620" s="31" t="s">
        <v>163</v>
      </c>
      <c r="F620" s="4" t="s">
        <v>411</v>
      </c>
      <c r="G620" s="4" t="s">
        <v>331</v>
      </c>
      <c r="H620" s="4" t="s">
        <v>406</v>
      </c>
      <c r="I620" s="113">
        <v>140.31269132500003</v>
      </c>
      <c r="J620" s="120">
        <v>5.8372637382527124</v>
      </c>
      <c r="K620" s="116">
        <v>2.1719399226075718E-2</v>
      </c>
      <c r="L620" s="116">
        <v>84.561590652000007</v>
      </c>
      <c r="M620" s="116">
        <v>0.31463838420999996</v>
      </c>
      <c r="N620" s="116">
        <v>36.760326958</v>
      </c>
      <c r="O620" s="116">
        <v>0.13677852625</v>
      </c>
      <c r="P620" s="116">
        <v>5.7628294191999991</v>
      </c>
      <c r="Q620" s="116">
        <v>2.1442446957999999E-2</v>
      </c>
      <c r="R620" s="116">
        <v>5.5899445366239995</v>
      </c>
      <c r="S620" s="116">
        <v>2.0799173549259999E-2</v>
      </c>
      <c r="T620" s="116">
        <v>0.22953034289999999</v>
      </c>
      <c r="U620" s="118">
        <v>8.5404077181999998E-4</v>
      </c>
      <c r="V620" s="42"/>
      <c r="W620" s="42"/>
      <c r="X620" s="42"/>
      <c r="Y620" s="42"/>
      <c r="Z620" s="42"/>
      <c r="AA620" s="42"/>
      <c r="AB620" s="42"/>
      <c r="AC620" s="50"/>
      <c r="AD620" s="50"/>
      <c r="AE620" s="50"/>
      <c r="AF620" s="50"/>
      <c r="AG620" s="50"/>
      <c r="AH620" s="50"/>
      <c r="AI620" s="42"/>
      <c r="AJ620" s="42"/>
      <c r="AK620" s="42"/>
    </row>
    <row r="621" spans="1:37" x14ac:dyDescent="0.25">
      <c r="A621" s="5" t="s">
        <v>236</v>
      </c>
      <c r="B621" s="31" t="s">
        <v>213</v>
      </c>
      <c r="C621" s="4" t="s">
        <v>240</v>
      </c>
      <c r="D621" s="4" t="s">
        <v>421</v>
      </c>
      <c r="E621" s="31" t="s">
        <v>164</v>
      </c>
      <c r="F621" s="4" t="s">
        <v>369</v>
      </c>
      <c r="G621" s="4" t="s">
        <v>331</v>
      </c>
      <c r="H621" s="4" t="s">
        <v>406</v>
      </c>
      <c r="I621" s="113">
        <v>758.04178562999994</v>
      </c>
      <c r="J621" s="120">
        <v>12.895663352924313</v>
      </c>
      <c r="K621" s="116">
        <v>4.7982427237259075E-2</v>
      </c>
      <c r="L621" s="116">
        <v>49.5731879549</v>
      </c>
      <c r="M621" s="116">
        <v>0.18445285911779999</v>
      </c>
      <c r="N621" s="116">
        <v>58.161779901999999</v>
      </c>
      <c r="O621" s="116">
        <v>0.21640942926099999</v>
      </c>
      <c r="P621" s="116">
        <v>8.9825231924600022</v>
      </c>
      <c r="Q621" s="116">
        <v>3.3422343426299995E-2</v>
      </c>
      <c r="R621" s="116">
        <v>8.7130474966861993</v>
      </c>
      <c r="S621" s="116">
        <v>3.2419673123510996E-2</v>
      </c>
      <c r="T621" s="116">
        <v>0.1064943617716</v>
      </c>
      <c r="U621" s="118">
        <v>3.9624621471100001E-4</v>
      </c>
      <c r="V621" s="42"/>
      <c r="W621" s="42"/>
      <c r="X621" s="42"/>
      <c r="Y621" s="42"/>
      <c r="Z621" s="42"/>
      <c r="AA621" s="42"/>
      <c r="AB621" s="42"/>
      <c r="AC621" s="50"/>
      <c r="AD621" s="50"/>
      <c r="AE621" s="50"/>
      <c r="AF621" s="50"/>
      <c r="AG621" s="50"/>
      <c r="AH621" s="50"/>
      <c r="AI621" s="42"/>
      <c r="AJ621" s="42"/>
      <c r="AK621" s="42"/>
    </row>
    <row r="622" spans="1:37" x14ac:dyDescent="0.25">
      <c r="A622" s="5" t="s">
        <v>236</v>
      </c>
      <c r="B622" s="31" t="s">
        <v>213</v>
      </c>
      <c r="C622" s="4" t="s">
        <v>240</v>
      </c>
      <c r="D622" s="4" t="s">
        <v>421</v>
      </c>
      <c r="E622" s="31" t="s">
        <v>165</v>
      </c>
      <c r="F622" s="4" t="s">
        <v>412</v>
      </c>
      <c r="G622" s="4" t="s">
        <v>331</v>
      </c>
      <c r="H622" s="4" t="s">
        <v>406</v>
      </c>
      <c r="I622" s="113">
        <v>5.9542407860000006</v>
      </c>
      <c r="J622" s="120">
        <v>0.71079444245510992</v>
      </c>
      <c r="K622" s="116">
        <v>2.6447373380434499E-3</v>
      </c>
      <c r="L622" s="116">
        <v>11.125557929000001</v>
      </c>
      <c r="M622" s="116">
        <v>4.1396186129999998E-2</v>
      </c>
      <c r="N622" s="116">
        <v>4.8403679989999997</v>
      </c>
      <c r="O622" s="116">
        <v>1.801013077E-2</v>
      </c>
      <c r="P622" s="116">
        <v>0.62803590200000003</v>
      </c>
      <c r="Q622" s="116">
        <v>2.3368082130000001E-3</v>
      </c>
      <c r="R622" s="116">
        <v>0.60919482493999999</v>
      </c>
      <c r="S622" s="116">
        <v>2.2667039666100001E-3</v>
      </c>
      <c r="T622" s="116">
        <v>2.4626460319999998E-2</v>
      </c>
      <c r="U622" s="118">
        <v>9.163060581E-5</v>
      </c>
      <c r="V622" s="42"/>
      <c r="W622" s="42"/>
      <c r="X622" s="42"/>
      <c r="Y622" s="42"/>
      <c r="Z622" s="42"/>
      <c r="AA622" s="42"/>
      <c r="AB622" s="42"/>
      <c r="AC622" s="50"/>
      <c r="AD622" s="50"/>
      <c r="AE622" s="50"/>
      <c r="AF622" s="50"/>
      <c r="AG622" s="50"/>
      <c r="AH622" s="50"/>
      <c r="AI622" s="42"/>
      <c r="AJ622" s="42"/>
      <c r="AK622" s="42"/>
    </row>
    <row r="623" spans="1:37" x14ac:dyDescent="0.25">
      <c r="A623" s="5" t="s">
        <v>236</v>
      </c>
      <c r="B623" s="31" t="s">
        <v>213</v>
      </c>
      <c r="C623" s="4" t="s">
        <v>240</v>
      </c>
      <c r="D623" s="4" t="s">
        <v>421</v>
      </c>
      <c r="E623" s="31" t="s">
        <v>166</v>
      </c>
      <c r="F623" s="4" t="s">
        <v>370</v>
      </c>
      <c r="G623" s="4" t="s">
        <v>331</v>
      </c>
      <c r="H623" s="4" t="s">
        <v>406</v>
      </c>
      <c r="I623" s="113">
        <v>5.6866338500000007</v>
      </c>
      <c r="J623" s="120">
        <v>4.4373395137616997E-2</v>
      </c>
      <c r="K623" s="116">
        <v>1.65105367244415E-4</v>
      </c>
      <c r="L623" s="116">
        <v>0.16166483409999999</v>
      </c>
      <c r="M623" s="116">
        <v>6.0152563900000005E-4</v>
      </c>
      <c r="N623" s="116">
        <v>0.18122321</v>
      </c>
      <c r="O623" s="116">
        <v>6.7429874799999998E-4</v>
      </c>
      <c r="P623" s="116">
        <v>2.8386029110000002E-2</v>
      </c>
      <c r="Q623" s="116">
        <v>1.0561927429999998E-4</v>
      </c>
      <c r="R623" s="116">
        <v>2.7534448236700003E-2</v>
      </c>
      <c r="S623" s="116">
        <v>1.02450696071E-4</v>
      </c>
      <c r="T623" s="116">
        <v>3.2890551200000001E-4</v>
      </c>
      <c r="U623" s="118">
        <v>1.2237979260000001E-6</v>
      </c>
      <c r="V623" s="42"/>
      <c r="W623" s="42"/>
      <c r="X623" s="42"/>
      <c r="Y623" s="42"/>
      <c r="Z623" s="42"/>
      <c r="AA623" s="42"/>
      <c r="AB623" s="42"/>
      <c r="AC623" s="50"/>
      <c r="AD623" s="50"/>
      <c r="AE623" s="50"/>
      <c r="AF623" s="50"/>
      <c r="AG623" s="50"/>
      <c r="AH623" s="50"/>
      <c r="AI623" s="42"/>
      <c r="AJ623" s="42"/>
      <c r="AK623" s="42"/>
    </row>
    <row r="624" spans="1:37" x14ac:dyDescent="0.25">
      <c r="A624" s="5" t="s">
        <v>236</v>
      </c>
      <c r="B624" s="31" t="s">
        <v>213</v>
      </c>
      <c r="C624" s="4" t="s">
        <v>240</v>
      </c>
      <c r="D624" s="4" t="s">
        <v>421</v>
      </c>
      <c r="E624" s="31" t="s">
        <v>167</v>
      </c>
      <c r="F624" s="4" t="s">
        <v>371</v>
      </c>
      <c r="G624" s="4" t="s">
        <v>331</v>
      </c>
      <c r="H624" s="4" t="s">
        <v>406</v>
      </c>
      <c r="I624" s="113">
        <v>17.748986804099999</v>
      </c>
      <c r="J624" s="120">
        <v>0.7733030361038632</v>
      </c>
      <c r="K624" s="116">
        <v>2.8773206438579457E-3</v>
      </c>
      <c r="L624" s="116">
        <v>10.865967573239999</v>
      </c>
      <c r="M624" s="116">
        <v>4.0430300043399994E-2</v>
      </c>
      <c r="N624" s="116">
        <v>5.16617420572</v>
      </c>
      <c r="O624" s="116">
        <v>1.92224004761E-2</v>
      </c>
      <c r="P624" s="116">
        <v>0.73787636601600015</v>
      </c>
      <c r="Q624" s="116">
        <v>2.7455037649500003E-3</v>
      </c>
      <c r="R624" s="116">
        <v>0.71574007503551995</v>
      </c>
      <c r="S624" s="116">
        <v>2.6631386520014999E-3</v>
      </c>
      <c r="T624" s="116">
        <v>2.3795741628700001E-2</v>
      </c>
      <c r="U624" s="118">
        <v>8.853964214740002E-5</v>
      </c>
      <c r="V624" s="42"/>
      <c r="W624" s="42"/>
      <c r="X624" s="42"/>
      <c r="Y624" s="42"/>
      <c r="Z624" s="42"/>
      <c r="AA624" s="42"/>
      <c r="AB624" s="42"/>
      <c r="AC624" s="50"/>
      <c r="AD624" s="50"/>
      <c r="AE624" s="50"/>
      <c r="AF624" s="50"/>
      <c r="AG624" s="50"/>
      <c r="AH624" s="50"/>
      <c r="AI624" s="42"/>
      <c r="AJ624" s="42"/>
      <c r="AK624" s="42"/>
    </row>
    <row r="625" spans="1:37" x14ac:dyDescent="0.25">
      <c r="A625" s="5" t="s">
        <v>236</v>
      </c>
      <c r="B625" s="31" t="s">
        <v>213</v>
      </c>
      <c r="C625" s="4" t="s">
        <v>240</v>
      </c>
      <c r="D625" s="4" t="s">
        <v>421</v>
      </c>
      <c r="E625" s="31" t="s">
        <v>168</v>
      </c>
      <c r="F625" s="4" t="s">
        <v>372</v>
      </c>
      <c r="G625" s="4" t="s">
        <v>338</v>
      </c>
      <c r="H625" s="4" t="s">
        <v>406</v>
      </c>
      <c r="I625" s="113">
        <v>122.37192682</v>
      </c>
      <c r="J625" s="120">
        <v>0.94551857790729299</v>
      </c>
      <c r="K625" s="116">
        <v>2.9975674572954628E-3</v>
      </c>
      <c r="L625" s="116">
        <v>3.5706270754</v>
      </c>
      <c r="M625" s="116">
        <v>1.1319921304900001E-2</v>
      </c>
      <c r="N625" s="116">
        <v>3.8931035916999996</v>
      </c>
      <c r="O625" s="116">
        <v>1.23422671161E-2</v>
      </c>
      <c r="P625" s="116">
        <v>0.58051445355999998</v>
      </c>
      <c r="Q625" s="116">
        <v>1.8403989281000001E-3</v>
      </c>
      <c r="R625" s="116">
        <v>0.5630990199532</v>
      </c>
      <c r="S625" s="116">
        <v>1.7851869602569998E-3</v>
      </c>
      <c r="T625" s="116">
        <v>7.1932311944E-3</v>
      </c>
      <c r="U625" s="118">
        <v>2.2804627448500001E-5</v>
      </c>
      <c r="V625" s="42"/>
      <c r="W625" s="42"/>
      <c r="X625" s="42"/>
      <c r="Y625" s="42"/>
      <c r="Z625" s="42"/>
      <c r="AA625" s="42"/>
      <c r="AB625" s="42"/>
      <c r="AC625" s="50"/>
      <c r="AD625" s="50"/>
      <c r="AE625" s="50"/>
      <c r="AF625" s="50"/>
      <c r="AG625" s="50"/>
      <c r="AH625" s="50"/>
      <c r="AI625" s="42"/>
      <c r="AJ625" s="42"/>
      <c r="AK625" s="42"/>
    </row>
    <row r="626" spans="1:37" x14ac:dyDescent="0.25">
      <c r="A626" s="5" t="s">
        <v>236</v>
      </c>
      <c r="B626" s="31" t="s">
        <v>213</v>
      </c>
      <c r="C626" s="4" t="s">
        <v>240</v>
      </c>
      <c r="D626" s="4" t="s">
        <v>421</v>
      </c>
      <c r="E626" s="31" t="s">
        <v>169</v>
      </c>
      <c r="F626" s="4" t="s">
        <v>373</v>
      </c>
      <c r="G626" s="4" t="s">
        <v>338</v>
      </c>
      <c r="H626" s="4" t="s">
        <v>406</v>
      </c>
      <c r="I626" s="113">
        <v>89.548280061199989</v>
      </c>
      <c r="J626" s="120">
        <v>2.3642196299754592</v>
      </c>
      <c r="K626" s="116">
        <v>7.4952612801192121E-3</v>
      </c>
      <c r="L626" s="116">
        <v>30.676827225549999</v>
      </c>
      <c r="M626" s="116">
        <v>9.7254431992299994E-2</v>
      </c>
      <c r="N626" s="116">
        <v>25.037130917079999</v>
      </c>
      <c r="O626" s="116">
        <v>7.937495630880001E-2</v>
      </c>
      <c r="P626" s="116">
        <v>3.517426838779</v>
      </c>
      <c r="Q626" s="116">
        <v>1.115126167626E-2</v>
      </c>
      <c r="R626" s="116">
        <v>3.4119040336156297</v>
      </c>
      <c r="S626" s="116">
        <v>1.0816723825972201E-2</v>
      </c>
      <c r="T626" s="116">
        <v>0.1037227215526</v>
      </c>
      <c r="U626" s="118">
        <v>3.2883108684800001E-4</v>
      </c>
      <c r="V626" s="42"/>
      <c r="W626" s="42"/>
      <c r="X626" s="42"/>
      <c r="Y626" s="42"/>
      <c r="Z626" s="42"/>
      <c r="AA626" s="42"/>
      <c r="AB626" s="42"/>
      <c r="AC626" s="50"/>
      <c r="AD626" s="50"/>
      <c r="AE626" s="50"/>
      <c r="AF626" s="50"/>
      <c r="AG626" s="50"/>
      <c r="AH626" s="50"/>
      <c r="AI626" s="42"/>
      <c r="AJ626" s="42"/>
      <c r="AK626" s="42"/>
    </row>
    <row r="627" spans="1:37" x14ac:dyDescent="0.25">
      <c r="A627" s="5" t="s">
        <v>236</v>
      </c>
      <c r="B627" s="31" t="s">
        <v>213</v>
      </c>
      <c r="C627" s="4" t="s">
        <v>240</v>
      </c>
      <c r="D627" s="4" t="s">
        <v>421</v>
      </c>
      <c r="E627" s="31" t="s">
        <v>170</v>
      </c>
      <c r="F627" s="4" t="s">
        <v>337</v>
      </c>
      <c r="G627" s="4" t="s">
        <v>338</v>
      </c>
      <c r="H627" s="4" t="s">
        <v>406</v>
      </c>
      <c r="I627" s="113">
        <v>75.569910483000001</v>
      </c>
      <c r="J627" s="120">
        <v>1.2872840585524321</v>
      </c>
      <c r="K627" s="116">
        <v>4.0810632807657728E-3</v>
      </c>
      <c r="L627" s="116">
        <v>16.183945652470001</v>
      </c>
      <c r="M627" s="116">
        <v>5.1307796635E-2</v>
      </c>
      <c r="N627" s="116">
        <v>6.0393834179999999</v>
      </c>
      <c r="O627" s="116">
        <v>1.9146593589499997E-2</v>
      </c>
      <c r="P627" s="116">
        <v>1.1332032749900001</v>
      </c>
      <c r="Q627" s="116">
        <v>3.59258276314E-3</v>
      </c>
      <c r="R627" s="116">
        <v>1.0992071767403</v>
      </c>
      <c r="S627" s="116">
        <v>3.4848052802457998E-3</v>
      </c>
      <c r="T627" s="116">
        <v>4.5343636721200002E-2</v>
      </c>
      <c r="U627" s="118">
        <v>1.437524702264E-4</v>
      </c>
      <c r="V627" s="42"/>
      <c r="W627" s="42"/>
      <c r="X627" s="42"/>
      <c r="Y627" s="42"/>
      <c r="Z627" s="42"/>
      <c r="AA627" s="42"/>
      <c r="AB627" s="42"/>
      <c r="AC627" s="50"/>
      <c r="AD627" s="50"/>
      <c r="AE627" s="50"/>
      <c r="AF627" s="50"/>
      <c r="AG627" s="50"/>
      <c r="AH627" s="50"/>
      <c r="AI627" s="42"/>
      <c r="AJ627" s="42"/>
      <c r="AK627" s="42"/>
    </row>
    <row r="628" spans="1:37" x14ac:dyDescent="0.25">
      <c r="A628" s="5" t="s">
        <v>236</v>
      </c>
      <c r="B628" s="31" t="s">
        <v>213</v>
      </c>
      <c r="C628" s="4" t="s">
        <v>240</v>
      </c>
      <c r="D628" s="4" t="s">
        <v>421</v>
      </c>
      <c r="E628" s="31" t="s">
        <v>171</v>
      </c>
      <c r="F628" s="4" t="s">
        <v>339</v>
      </c>
      <c r="G628" s="4" t="s">
        <v>338</v>
      </c>
      <c r="H628" s="4" t="s">
        <v>406</v>
      </c>
      <c r="I628" s="113">
        <v>89.241171600000001</v>
      </c>
      <c r="J628" s="120">
        <v>1.4901033274623989</v>
      </c>
      <c r="K628" s="116">
        <v>4.7240592590869473E-3</v>
      </c>
      <c r="L628" s="116">
        <v>18.631204768000003</v>
      </c>
      <c r="M628" s="116">
        <v>5.9066320383999997E-2</v>
      </c>
      <c r="N628" s="116">
        <v>6.1513005255000008</v>
      </c>
      <c r="O628" s="116">
        <v>1.9501403873000003E-2</v>
      </c>
      <c r="P628" s="116">
        <v>1.2112493301999998</v>
      </c>
      <c r="Q628" s="116">
        <v>3.840011637E-3</v>
      </c>
      <c r="R628" s="116">
        <v>1.1749118502940001</v>
      </c>
      <c r="S628" s="116">
        <v>3.7248112878899998E-3</v>
      </c>
      <c r="T628" s="116">
        <v>4.5961860870000003E-2</v>
      </c>
      <c r="U628" s="118">
        <v>1.4571241179000001E-4</v>
      </c>
      <c r="V628" s="42"/>
      <c r="W628" s="42"/>
      <c r="X628" s="42"/>
      <c r="Y628" s="42"/>
      <c r="Z628" s="42"/>
      <c r="AA628" s="42"/>
      <c r="AB628" s="42"/>
      <c r="AC628" s="50"/>
      <c r="AD628" s="50"/>
      <c r="AE628" s="50"/>
      <c r="AF628" s="50"/>
      <c r="AG628" s="50"/>
      <c r="AH628" s="50"/>
      <c r="AI628" s="42"/>
      <c r="AJ628" s="42"/>
      <c r="AK628" s="42"/>
    </row>
    <row r="629" spans="1:37" x14ac:dyDescent="0.25">
      <c r="A629" s="5" t="s">
        <v>236</v>
      </c>
      <c r="B629" s="31" t="s">
        <v>213</v>
      </c>
      <c r="C629" s="4" t="s">
        <v>240</v>
      </c>
      <c r="D629" s="4" t="s">
        <v>421</v>
      </c>
      <c r="E629" s="31" t="s">
        <v>172</v>
      </c>
      <c r="F629" s="4" t="s">
        <v>374</v>
      </c>
      <c r="G629" s="4" t="s">
        <v>338</v>
      </c>
      <c r="H629" s="4" t="s">
        <v>406</v>
      </c>
      <c r="I629" s="113">
        <v>11.60009393</v>
      </c>
      <c r="J629" s="120">
        <v>0.17189494180091999</v>
      </c>
      <c r="K629" s="116">
        <v>5.4495674289459001E-4</v>
      </c>
      <c r="L629" s="116">
        <v>0.96137394600000003</v>
      </c>
      <c r="M629" s="116">
        <v>3.047833712E-3</v>
      </c>
      <c r="N629" s="116">
        <v>0.65970350300000002</v>
      </c>
      <c r="O629" s="116">
        <v>2.0914513230000003E-3</v>
      </c>
      <c r="P629" s="116">
        <v>0.11018857459999999</v>
      </c>
      <c r="Q629" s="116">
        <v>3.4932971819999996E-4</v>
      </c>
      <c r="R629" s="116">
        <v>0.10688291736199999</v>
      </c>
      <c r="S629" s="116">
        <v>3.3884982665399998E-4</v>
      </c>
      <c r="T629" s="116">
        <v>1.7673238819999998E-3</v>
      </c>
      <c r="U629" s="118">
        <v>5.6029281699999997E-6</v>
      </c>
      <c r="V629" s="42"/>
      <c r="W629" s="42"/>
      <c r="X629" s="42"/>
      <c r="Y629" s="42"/>
      <c r="Z629" s="42"/>
      <c r="AA629" s="42"/>
      <c r="AB629" s="42"/>
      <c r="AC629" s="50"/>
      <c r="AD629" s="50"/>
      <c r="AE629" s="50"/>
      <c r="AF629" s="50"/>
      <c r="AG629" s="50"/>
      <c r="AH629" s="50"/>
      <c r="AI629" s="42"/>
      <c r="AJ629" s="42"/>
      <c r="AK629" s="42"/>
    </row>
    <row r="630" spans="1:37" x14ac:dyDescent="0.25">
      <c r="A630" s="5" t="s">
        <v>236</v>
      </c>
      <c r="B630" s="31" t="s">
        <v>213</v>
      </c>
      <c r="C630" s="4" t="s">
        <v>240</v>
      </c>
      <c r="D630" s="4" t="s">
        <v>421</v>
      </c>
      <c r="E630" s="31" t="s">
        <v>173</v>
      </c>
      <c r="F630" s="4" t="s">
        <v>375</v>
      </c>
      <c r="G630" s="4" t="s">
        <v>338</v>
      </c>
      <c r="H630" s="4" t="s">
        <v>406</v>
      </c>
      <c r="I630" s="113">
        <v>451.43157650000001</v>
      </c>
      <c r="J630" s="120">
        <v>4.6622933687163606</v>
      </c>
      <c r="K630" s="116">
        <v>1.2669274971891719E-2</v>
      </c>
      <c r="L630" s="116">
        <v>56.764746709999997</v>
      </c>
      <c r="M630" s="116">
        <v>0.15425203546999999</v>
      </c>
      <c r="N630" s="116">
        <v>31.545965839999997</v>
      </c>
      <c r="O630" s="116">
        <v>8.5722739170000006E-2</v>
      </c>
      <c r="P630" s="116">
        <v>4.3475961349999999</v>
      </c>
      <c r="Q630" s="116">
        <v>1.1814121907999998E-2</v>
      </c>
      <c r="R630" s="116">
        <v>4.2171682509499995</v>
      </c>
      <c r="S630" s="116">
        <v>1.145969825076E-2</v>
      </c>
      <c r="T630" s="116">
        <v>0.15246206935000001</v>
      </c>
      <c r="U630" s="118">
        <v>4.1429912930000004E-4</v>
      </c>
      <c r="V630" s="42"/>
      <c r="W630" s="42"/>
      <c r="X630" s="42"/>
      <c r="Y630" s="42"/>
      <c r="Z630" s="42"/>
      <c r="AA630" s="42"/>
      <c r="AB630" s="42"/>
      <c r="AC630" s="50"/>
      <c r="AD630" s="50"/>
      <c r="AE630" s="50"/>
      <c r="AF630" s="50"/>
      <c r="AG630" s="50"/>
      <c r="AH630" s="50"/>
      <c r="AI630" s="42"/>
      <c r="AJ630" s="42"/>
      <c r="AK630" s="42"/>
    </row>
    <row r="631" spans="1:37" x14ac:dyDescent="0.25">
      <c r="A631" s="5" t="s">
        <v>236</v>
      </c>
      <c r="B631" s="31" t="s">
        <v>213</v>
      </c>
      <c r="C631" s="4" t="s">
        <v>240</v>
      </c>
      <c r="D631" s="4" t="s">
        <v>421</v>
      </c>
      <c r="E631" s="31" t="s">
        <v>174</v>
      </c>
      <c r="F631" s="4" t="s">
        <v>376</v>
      </c>
      <c r="G631" s="4" t="s">
        <v>338</v>
      </c>
      <c r="H631" s="4" t="s">
        <v>406</v>
      </c>
      <c r="I631" s="113">
        <v>46.124731713199999</v>
      </c>
      <c r="J631" s="120">
        <v>1.530004017044323</v>
      </c>
      <c r="K631" s="116">
        <v>4.8505561037810322E-3</v>
      </c>
      <c r="L631" s="116">
        <v>18.889895298999999</v>
      </c>
      <c r="M631" s="116">
        <v>5.9886439983200007E-2</v>
      </c>
      <c r="N631" s="116">
        <v>9.1636778214300012</v>
      </c>
      <c r="O631" s="116">
        <v>2.9051516111999999E-2</v>
      </c>
      <c r="P631" s="116">
        <v>1.6590794091929999</v>
      </c>
      <c r="Q631" s="116">
        <v>5.2597621027000007E-3</v>
      </c>
      <c r="R631" s="116">
        <v>1.6093070269172101</v>
      </c>
      <c r="S631" s="116">
        <v>5.1019692396190005E-3</v>
      </c>
      <c r="T631" s="116">
        <v>6.3980515443199992E-2</v>
      </c>
      <c r="U631" s="118">
        <v>2.0283676215560002E-4</v>
      </c>
      <c r="V631" s="42"/>
      <c r="W631" s="42"/>
      <c r="X631" s="42"/>
      <c r="Y631" s="42"/>
      <c r="Z631" s="42"/>
      <c r="AA631" s="42"/>
      <c r="AB631" s="42"/>
      <c r="AC631" s="50"/>
      <c r="AD631" s="50"/>
      <c r="AE631" s="50"/>
      <c r="AF631" s="50"/>
      <c r="AG631" s="50"/>
      <c r="AH631" s="50"/>
      <c r="AI631" s="42"/>
      <c r="AJ631" s="42"/>
      <c r="AK631" s="42"/>
    </row>
    <row r="632" spans="1:37" x14ac:dyDescent="0.25">
      <c r="A632" s="5" t="s">
        <v>236</v>
      </c>
      <c r="B632" s="31" t="s">
        <v>213</v>
      </c>
      <c r="C632" s="4" t="s">
        <v>240</v>
      </c>
      <c r="D632" s="4" t="s">
        <v>421</v>
      </c>
      <c r="E632" s="31" t="s">
        <v>175</v>
      </c>
      <c r="F632" s="4" t="s">
        <v>345</v>
      </c>
      <c r="G632" s="4" t="s">
        <v>342</v>
      </c>
      <c r="H632" s="4" t="s">
        <v>406</v>
      </c>
      <c r="I632" s="113">
        <v>0.92594344999999989</v>
      </c>
      <c r="J632" s="120">
        <v>5.4798933800520003E-4</v>
      </c>
      <c r="K632" s="116">
        <v>2.6644630115609999E-6</v>
      </c>
      <c r="L632" s="116">
        <v>3.3237008E-3</v>
      </c>
      <c r="M632" s="116">
        <v>1.6160675899999999E-5</v>
      </c>
      <c r="N632" s="116">
        <v>2.0260451200000001E-3</v>
      </c>
      <c r="O632" s="116">
        <v>9.8511468999999999E-6</v>
      </c>
      <c r="P632" s="116">
        <v>3.1471392999999996E-4</v>
      </c>
      <c r="Q632" s="116">
        <v>1.53021904E-6</v>
      </c>
      <c r="R632" s="116">
        <v>3.0527251209999998E-4</v>
      </c>
      <c r="S632" s="116">
        <v>1.4843124688E-6</v>
      </c>
      <c r="T632" s="116">
        <v>6.0710146999999995E-6</v>
      </c>
      <c r="U632" s="118">
        <v>2.9518812000000001E-8</v>
      </c>
      <c r="V632" s="42"/>
      <c r="W632" s="42"/>
      <c r="X632" s="42"/>
      <c r="Y632" s="42"/>
      <c r="Z632" s="42"/>
      <c r="AA632" s="42"/>
      <c r="AB632" s="42"/>
      <c r="AC632" s="50"/>
      <c r="AD632" s="50"/>
      <c r="AE632" s="50"/>
      <c r="AF632" s="50"/>
      <c r="AG632" s="50"/>
      <c r="AH632" s="50"/>
      <c r="AI632" s="42"/>
      <c r="AJ632" s="42"/>
      <c r="AK632" s="42"/>
    </row>
    <row r="633" spans="1:37" x14ac:dyDescent="0.25">
      <c r="A633" s="5" t="s">
        <v>236</v>
      </c>
      <c r="B633" s="31" t="s">
        <v>213</v>
      </c>
      <c r="C633" s="4" t="s">
        <v>240</v>
      </c>
      <c r="D633" s="4" t="s">
        <v>421</v>
      </c>
      <c r="E633" s="31" t="s">
        <v>176</v>
      </c>
      <c r="F633" s="4" t="s">
        <v>346</v>
      </c>
      <c r="G633" s="4" t="s">
        <v>342</v>
      </c>
      <c r="H633" s="4" t="s">
        <v>406</v>
      </c>
      <c r="I633" s="113">
        <v>2.5586959499999997</v>
      </c>
      <c r="J633" s="120">
        <v>6.286680346693499E-2</v>
      </c>
      <c r="K633" s="116">
        <v>0</v>
      </c>
      <c r="L633" s="116">
        <v>0.79849323400000005</v>
      </c>
      <c r="M633" s="116">
        <v>0</v>
      </c>
      <c r="N633" s="116">
        <v>0.25375209939999999</v>
      </c>
      <c r="O633" s="116">
        <v>0</v>
      </c>
      <c r="P633" s="116">
        <v>4.2179695500000003E-2</v>
      </c>
      <c r="Q633" s="116">
        <v>0</v>
      </c>
      <c r="R633" s="116">
        <v>4.0914304635000003E-2</v>
      </c>
      <c r="S633" s="116">
        <v>0</v>
      </c>
      <c r="T633" s="116">
        <v>1.574903018E-3</v>
      </c>
      <c r="U633" s="118">
        <v>0</v>
      </c>
      <c r="V633" s="42"/>
      <c r="W633" s="42"/>
      <c r="X633" s="42"/>
      <c r="Y633" s="42"/>
      <c r="Z633" s="42"/>
      <c r="AA633" s="42"/>
      <c r="AB633" s="42"/>
      <c r="AC633" s="50"/>
      <c r="AD633" s="50"/>
      <c r="AE633" s="50"/>
      <c r="AF633" s="50"/>
      <c r="AG633" s="50"/>
      <c r="AH633" s="50"/>
      <c r="AI633" s="42"/>
      <c r="AJ633" s="42"/>
      <c r="AK633" s="42"/>
    </row>
    <row r="634" spans="1:37" x14ac:dyDescent="0.25">
      <c r="A634" s="5" t="s">
        <v>236</v>
      </c>
      <c r="B634" s="31" t="s">
        <v>213</v>
      </c>
      <c r="C634" s="4" t="s">
        <v>240</v>
      </c>
      <c r="D634" s="4" t="s">
        <v>421</v>
      </c>
      <c r="E634" s="31" t="s">
        <v>177</v>
      </c>
      <c r="F634" s="4" t="s">
        <v>379</v>
      </c>
      <c r="G634" s="4" t="s">
        <v>342</v>
      </c>
      <c r="H634" s="4" t="s">
        <v>406</v>
      </c>
      <c r="I634" s="113">
        <v>553.4312572</v>
      </c>
      <c r="J634" s="120">
        <v>2.2452715759770037</v>
      </c>
      <c r="K634" s="116">
        <v>1.0917080644351049E-2</v>
      </c>
      <c r="L634" s="116">
        <v>18.900756622599999</v>
      </c>
      <c r="M634" s="116">
        <v>9.1900268012000005E-2</v>
      </c>
      <c r="N634" s="116">
        <v>9.5873020017000012</v>
      </c>
      <c r="O634" s="116">
        <v>4.6615895060000002E-2</v>
      </c>
      <c r="P634" s="116">
        <v>1.6524029775499998</v>
      </c>
      <c r="Q634" s="116">
        <v>8.0344036955000003E-3</v>
      </c>
      <c r="R634" s="116">
        <v>1.6028308882235001</v>
      </c>
      <c r="S634" s="116">
        <v>7.7933715846350005E-3</v>
      </c>
      <c r="T634" s="116">
        <v>4.2308914715799992E-2</v>
      </c>
      <c r="U634" s="118">
        <v>2.0571667031200002E-4</v>
      </c>
      <c r="V634" s="42"/>
      <c r="W634" s="42"/>
      <c r="X634" s="42"/>
      <c r="Y634" s="42"/>
      <c r="Z634" s="42"/>
      <c r="AA634" s="42"/>
      <c r="AB634" s="42"/>
      <c r="AC634" s="50"/>
      <c r="AD634" s="50"/>
      <c r="AE634" s="50"/>
      <c r="AF634" s="50"/>
      <c r="AG634" s="50"/>
      <c r="AH634" s="50"/>
      <c r="AI634" s="42"/>
      <c r="AJ634" s="42"/>
      <c r="AK634" s="42"/>
    </row>
    <row r="635" spans="1:37" x14ac:dyDescent="0.25">
      <c r="A635" s="5" t="s">
        <v>236</v>
      </c>
      <c r="B635" s="31" t="s">
        <v>213</v>
      </c>
      <c r="C635" s="4" t="s">
        <v>240</v>
      </c>
      <c r="D635" s="4" t="s">
        <v>421</v>
      </c>
      <c r="E635" s="31" t="s">
        <v>178</v>
      </c>
      <c r="F635" s="4" t="s">
        <v>381</v>
      </c>
      <c r="G635" s="4" t="s">
        <v>342</v>
      </c>
      <c r="H635" s="4" t="s">
        <v>406</v>
      </c>
      <c r="I635" s="113">
        <v>139.76603130700005</v>
      </c>
      <c r="J635" s="120">
        <v>0.4735966056834402</v>
      </c>
      <c r="K635" s="116">
        <v>2.3027471042639312E-3</v>
      </c>
      <c r="L635" s="116">
        <v>3.7537110318</v>
      </c>
      <c r="M635" s="116">
        <v>1.8251497575900003E-2</v>
      </c>
      <c r="N635" s="116">
        <v>2.0171653196000001</v>
      </c>
      <c r="O635" s="116">
        <v>9.8079683476999992E-3</v>
      </c>
      <c r="P635" s="116">
        <v>0.30923957831999999</v>
      </c>
      <c r="Q635" s="116">
        <v>1.50360129731E-3</v>
      </c>
      <c r="R635" s="116">
        <v>0.29996239097040006</v>
      </c>
      <c r="S635" s="116">
        <v>1.4584932583907003E-3</v>
      </c>
      <c r="T635" s="116">
        <v>8.7317673405000011E-3</v>
      </c>
      <c r="U635" s="118">
        <v>4.2456065589999992E-5</v>
      </c>
      <c r="V635" s="42"/>
      <c r="W635" s="42"/>
      <c r="X635" s="42"/>
      <c r="Y635" s="42"/>
      <c r="Z635" s="42"/>
      <c r="AA635" s="42"/>
      <c r="AB635" s="42"/>
      <c r="AC635" s="50"/>
      <c r="AD635" s="50"/>
      <c r="AE635" s="50"/>
      <c r="AF635" s="50"/>
      <c r="AG635" s="50"/>
      <c r="AH635" s="50"/>
      <c r="AI635" s="42"/>
      <c r="AJ635" s="42"/>
      <c r="AK635" s="42"/>
    </row>
    <row r="636" spans="1:37" x14ac:dyDescent="0.25">
      <c r="A636" s="5" t="s">
        <v>236</v>
      </c>
      <c r="B636" s="31" t="s">
        <v>213</v>
      </c>
      <c r="C636" s="4" t="s">
        <v>240</v>
      </c>
      <c r="D636" s="4" t="s">
        <v>421</v>
      </c>
      <c r="E636" s="31" t="s">
        <v>179</v>
      </c>
      <c r="F636" s="4" t="s">
        <v>382</v>
      </c>
      <c r="G636" s="4" t="s">
        <v>342</v>
      </c>
      <c r="H636" s="4" t="s">
        <v>406</v>
      </c>
      <c r="I636" s="113">
        <v>168.25595726900002</v>
      </c>
      <c r="J636" s="120">
        <v>2.6183822760510127</v>
      </c>
      <c r="K636" s="116">
        <v>1.2731238952613777E-2</v>
      </c>
      <c r="L636" s="116">
        <v>28.203187806130003</v>
      </c>
      <c r="M636" s="116">
        <v>0.13713105297340003</v>
      </c>
      <c r="N636" s="116">
        <v>11.43578632118</v>
      </c>
      <c r="O636" s="116">
        <v>5.5603693098699988E-2</v>
      </c>
      <c r="P636" s="116">
        <v>2.0204894057139997</v>
      </c>
      <c r="Q636" s="116">
        <v>9.8241317741900001E-3</v>
      </c>
      <c r="R636" s="116">
        <v>1.9598747235425802</v>
      </c>
      <c r="S636" s="116">
        <v>9.5294078209643002E-3</v>
      </c>
      <c r="T636" s="116">
        <v>5.7122674812999999E-2</v>
      </c>
      <c r="U636" s="118">
        <v>2.7774493298279997E-4</v>
      </c>
      <c r="V636" s="42"/>
      <c r="W636" s="42"/>
      <c r="X636" s="42"/>
      <c r="Y636" s="42"/>
      <c r="Z636" s="42"/>
      <c r="AA636" s="42"/>
      <c r="AB636" s="42"/>
      <c r="AC636" s="50"/>
      <c r="AD636" s="50"/>
      <c r="AE636" s="50"/>
      <c r="AF636" s="50"/>
      <c r="AG636" s="50"/>
      <c r="AH636" s="50"/>
      <c r="AI636" s="42"/>
      <c r="AJ636" s="42"/>
      <c r="AK636" s="42"/>
    </row>
    <row r="637" spans="1:37" x14ac:dyDescent="0.25">
      <c r="A637" s="5" t="s">
        <v>236</v>
      </c>
      <c r="B637" s="31" t="s">
        <v>213</v>
      </c>
      <c r="C637" s="4" t="s">
        <v>240</v>
      </c>
      <c r="D637" s="4" t="s">
        <v>421</v>
      </c>
      <c r="E637" s="31" t="s">
        <v>180</v>
      </c>
      <c r="F637" s="4" t="s">
        <v>347</v>
      </c>
      <c r="G637" s="4" t="s">
        <v>342</v>
      </c>
      <c r="H637" s="4" t="s">
        <v>406</v>
      </c>
      <c r="I637" s="113">
        <v>24.537500059000003</v>
      </c>
      <c r="J637" s="120">
        <v>0.21021713574860695</v>
      </c>
      <c r="K637" s="116">
        <v>1.0221290199447209E-3</v>
      </c>
      <c r="L637" s="116">
        <v>2.6474629545999999</v>
      </c>
      <c r="M637" s="116">
        <v>1.2872636637000001E-2</v>
      </c>
      <c r="N637" s="116">
        <v>1.0723076660999999</v>
      </c>
      <c r="O637" s="116">
        <v>5.213831968E-3</v>
      </c>
      <c r="P637" s="116">
        <v>0.19478787921000001</v>
      </c>
      <c r="Q637" s="116">
        <v>9.4710812059999993E-4</v>
      </c>
      <c r="R637" s="116">
        <v>0.18894424283370001</v>
      </c>
      <c r="S637" s="116">
        <v>9.1869487698199989E-4</v>
      </c>
      <c r="T637" s="116">
        <v>6.7967238670000006E-3</v>
      </c>
      <c r="U637" s="118">
        <v>3.3047393569999992E-5</v>
      </c>
      <c r="V637" s="42"/>
      <c r="W637" s="42"/>
      <c r="X637" s="42"/>
      <c r="Y637" s="42"/>
      <c r="Z637" s="42"/>
      <c r="AA637" s="42"/>
      <c r="AB637" s="42"/>
      <c r="AC637" s="50"/>
      <c r="AD637" s="50"/>
      <c r="AE637" s="50"/>
      <c r="AF637" s="50"/>
      <c r="AG637" s="50"/>
      <c r="AH637" s="50"/>
      <c r="AI637" s="42"/>
      <c r="AJ637" s="42"/>
      <c r="AK637" s="42"/>
    </row>
    <row r="638" spans="1:37" x14ac:dyDescent="0.25">
      <c r="A638" s="5" t="s">
        <v>236</v>
      </c>
      <c r="B638" s="31" t="s">
        <v>213</v>
      </c>
      <c r="C638" s="4" t="s">
        <v>240</v>
      </c>
      <c r="D638" s="4" t="s">
        <v>421</v>
      </c>
      <c r="E638" s="31" t="s">
        <v>181</v>
      </c>
      <c r="F638" s="4" t="s">
        <v>383</v>
      </c>
      <c r="G638" s="4" t="s">
        <v>342</v>
      </c>
      <c r="H638" s="4" t="s">
        <v>406</v>
      </c>
      <c r="I638" s="113">
        <v>1.6718422209999999</v>
      </c>
      <c r="J638" s="120">
        <v>9.5151808585196996E-3</v>
      </c>
      <c r="K638" s="116">
        <v>4.62652284662451E-5</v>
      </c>
      <c r="L638" s="116">
        <v>7.6129313720000008E-2</v>
      </c>
      <c r="M638" s="116">
        <v>3.7016005419999998E-4</v>
      </c>
      <c r="N638" s="116">
        <v>4.201223363E-2</v>
      </c>
      <c r="O638" s="116">
        <v>2.0427415139999999E-4</v>
      </c>
      <c r="P638" s="116">
        <v>7.357859227E-3</v>
      </c>
      <c r="Q638" s="116">
        <v>3.5775779580000003E-5</v>
      </c>
      <c r="R638" s="116">
        <v>7.1371234501900003E-3</v>
      </c>
      <c r="S638" s="116">
        <v>3.4702506192599996E-5</v>
      </c>
      <c r="T638" s="116">
        <v>1.606430772E-4</v>
      </c>
      <c r="U638" s="118">
        <v>7.8108749490000001E-7</v>
      </c>
      <c r="V638" s="42"/>
      <c r="W638" s="42"/>
      <c r="X638" s="42"/>
      <c r="Y638" s="42"/>
      <c r="Z638" s="42"/>
      <c r="AA638" s="42"/>
      <c r="AB638" s="42"/>
      <c r="AC638" s="50"/>
      <c r="AD638" s="50"/>
      <c r="AE638" s="50"/>
      <c r="AF638" s="50"/>
      <c r="AG638" s="50"/>
      <c r="AH638" s="50"/>
      <c r="AI638" s="42"/>
      <c r="AJ638" s="42"/>
      <c r="AK638" s="42"/>
    </row>
    <row r="639" spans="1:37" x14ac:dyDescent="0.25">
      <c r="A639" s="5" t="s">
        <v>236</v>
      </c>
      <c r="B639" s="31" t="s">
        <v>213</v>
      </c>
      <c r="C639" s="4" t="s">
        <v>240</v>
      </c>
      <c r="D639" s="4" t="s">
        <v>421</v>
      </c>
      <c r="E639" s="31" t="s">
        <v>182</v>
      </c>
      <c r="F639" s="4" t="s">
        <v>384</v>
      </c>
      <c r="G639" s="4" t="s">
        <v>349</v>
      </c>
      <c r="H639" s="4" t="s">
        <v>406</v>
      </c>
      <c r="I639" s="113">
        <v>0.100935844</v>
      </c>
      <c r="J639" s="120">
        <v>2.0168504320418999E-4</v>
      </c>
      <c r="K639" s="116">
        <v>1.021504035006E-6</v>
      </c>
      <c r="L639" s="116">
        <v>1.31993547E-3</v>
      </c>
      <c r="M639" s="116">
        <v>6.6852703399999997E-6</v>
      </c>
      <c r="N639" s="116">
        <v>1.61701605E-3</v>
      </c>
      <c r="O639" s="116">
        <v>8.1899407E-6</v>
      </c>
      <c r="P639" s="116">
        <v>1.6872652700000002E-4</v>
      </c>
      <c r="Q639" s="116">
        <v>8.5457407E-7</v>
      </c>
      <c r="R639" s="116">
        <v>1.6366473119000001E-4</v>
      </c>
      <c r="S639" s="116">
        <v>8.2893684789999999E-7</v>
      </c>
      <c r="T639" s="116">
        <v>3.3047593300000002E-6</v>
      </c>
      <c r="U639" s="118">
        <v>1.67381028E-8</v>
      </c>
      <c r="V639" s="42"/>
      <c r="W639" s="42"/>
      <c r="X639" s="42"/>
      <c r="Y639" s="42"/>
      <c r="Z639" s="42"/>
      <c r="AA639" s="42"/>
      <c r="AB639" s="42"/>
      <c r="AC639" s="50"/>
      <c r="AD639" s="50"/>
      <c r="AE639" s="50"/>
      <c r="AF639" s="50"/>
      <c r="AG639" s="50"/>
      <c r="AH639" s="50"/>
      <c r="AI639" s="42"/>
      <c r="AJ639" s="42"/>
      <c r="AK639" s="42"/>
    </row>
    <row r="640" spans="1:37" x14ac:dyDescent="0.25">
      <c r="A640" s="5" t="s">
        <v>236</v>
      </c>
      <c r="B640" s="31" t="s">
        <v>213</v>
      </c>
      <c r="C640" s="4" t="s">
        <v>240</v>
      </c>
      <c r="D640" s="4" t="s">
        <v>421</v>
      </c>
      <c r="E640" s="31" t="s">
        <v>183</v>
      </c>
      <c r="F640" s="4" t="s">
        <v>385</v>
      </c>
      <c r="G640" s="4" t="s">
        <v>349</v>
      </c>
      <c r="H640" s="4" t="s">
        <v>406</v>
      </c>
      <c r="I640" s="113">
        <v>353.14064899999994</v>
      </c>
      <c r="J640" s="120">
        <v>6.569594890970671</v>
      </c>
      <c r="K640" s="116">
        <v>3.3273992878974895E-2</v>
      </c>
      <c r="L640" s="116">
        <v>71.139095520000012</v>
      </c>
      <c r="M640" s="116">
        <v>0.36030867630000002</v>
      </c>
      <c r="N640" s="116">
        <v>36.345367859999996</v>
      </c>
      <c r="O640" s="116">
        <v>0.1840837209</v>
      </c>
      <c r="P640" s="116">
        <v>6.3677517350000006</v>
      </c>
      <c r="Q640" s="116">
        <v>3.2251690880000003E-2</v>
      </c>
      <c r="R640" s="116">
        <v>6.1767191829499994</v>
      </c>
      <c r="S640" s="116">
        <v>3.1284140153599996E-2</v>
      </c>
      <c r="T640" s="116">
        <v>0.15338013210000001</v>
      </c>
      <c r="U640" s="118">
        <v>7.7684689349999999E-4</v>
      </c>
      <c r="V640" s="42"/>
      <c r="W640" s="42"/>
      <c r="X640" s="42"/>
      <c r="Y640" s="42"/>
      <c r="Z640" s="42"/>
      <c r="AA640" s="42"/>
      <c r="AB640" s="42"/>
      <c r="AC640" s="50"/>
      <c r="AD640" s="50"/>
      <c r="AE640" s="50"/>
      <c r="AF640" s="50"/>
      <c r="AG640" s="50"/>
      <c r="AH640" s="50"/>
      <c r="AI640" s="42"/>
      <c r="AJ640" s="42"/>
      <c r="AK640" s="42"/>
    </row>
    <row r="641" spans="1:37" x14ac:dyDescent="0.25">
      <c r="A641" s="5" t="s">
        <v>236</v>
      </c>
      <c r="B641" s="31" t="s">
        <v>213</v>
      </c>
      <c r="C641" s="4" t="s">
        <v>240</v>
      </c>
      <c r="D641" s="4" t="s">
        <v>421</v>
      </c>
      <c r="E641" s="31" t="s">
        <v>184</v>
      </c>
      <c r="F641" s="4" t="s">
        <v>386</v>
      </c>
      <c r="G641" s="4" t="s">
        <v>349</v>
      </c>
      <c r="H641" s="4" t="s">
        <v>406</v>
      </c>
      <c r="I641" s="113">
        <v>71.227029700000003</v>
      </c>
      <c r="J641" s="120">
        <v>0.64603171628424005</v>
      </c>
      <c r="K641" s="116">
        <v>3.2720517942839999E-3</v>
      </c>
      <c r="L641" s="116">
        <v>7.4833984200000003</v>
      </c>
      <c r="M641" s="116">
        <v>3.7902265380000001E-2</v>
      </c>
      <c r="N641" s="116">
        <v>2.9605412000000002</v>
      </c>
      <c r="O641" s="116">
        <v>1.4994687060000001E-2</v>
      </c>
      <c r="P641" s="116">
        <v>0.67567066199999992</v>
      </c>
      <c r="Q641" s="116">
        <v>3.4221686800000005E-3</v>
      </c>
      <c r="R641" s="116">
        <v>0.65540054213999999</v>
      </c>
      <c r="S641" s="116">
        <v>3.3195036196000003E-3</v>
      </c>
      <c r="T641" s="116">
        <v>1.3766914739999999E-2</v>
      </c>
      <c r="U641" s="118">
        <v>6.9727313800000001E-5</v>
      </c>
      <c r="V641" s="42"/>
      <c r="W641" s="42"/>
      <c r="X641" s="42"/>
      <c r="Y641" s="42"/>
      <c r="Z641" s="42"/>
      <c r="AA641" s="42"/>
      <c r="AB641" s="42"/>
      <c r="AC641" s="50"/>
      <c r="AD641" s="50"/>
      <c r="AE641" s="50"/>
      <c r="AF641" s="50"/>
      <c r="AG641" s="50"/>
      <c r="AH641" s="50"/>
      <c r="AI641" s="42"/>
      <c r="AJ641" s="42"/>
      <c r="AK641" s="42"/>
    </row>
    <row r="642" spans="1:37" x14ac:dyDescent="0.25">
      <c r="A642" s="5" t="s">
        <v>236</v>
      </c>
      <c r="B642" s="31" t="s">
        <v>213</v>
      </c>
      <c r="C642" s="4" t="s">
        <v>240</v>
      </c>
      <c r="D642" s="4" t="s">
        <v>421</v>
      </c>
      <c r="E642" s="31" t="s">
        <v>185</v>
      </c>
      <c r="F642" s="4" t="s">
        <v>387</v>
      </c>
      <c r="G642" s="4" t="s">
        <v>349</v>
      </c>
      <c r="H642" s="4" t="s">
        <v>406</v>
      </c>
      <c r="I642" s="113">
        <v>1.3794557570000001</v>
      </c>
      <c r="J642" s="120">
        <v>5.5861243304022E-3</v>
      </c>
      <c r="K642" s="116">
        <v>2.8292865313985998E-5</v>
      </c>
      <c r="L642" s="116">
        <v>3.7698489939999996E-2</v>
      </c>
      <c r="M642" s="116">
        <v>1.9093705859999998E-4</v>
      </c>
      <c r="N642" s="116">
        <v>2.6333679089999999E-2</v>
      </c>
      <c r="O642" s="116">
        <v>1.3337606299999998E-4</v>
      </c>
      <c r="P642" s="116">
        <v>4.5227831229999998E-3</v>
      </c>
      <c r="Q642" s="116">
        <v>2.2907203179999998E-5</v>
      </c>
      <c r="R642" s="116">
        <v>4.3870996293100002E-3</v>
      </c>
      <c r="S642" s="116">
        <v>2.2219987084600003E-5</v>
      </c>
      <c r="T642" s="116">
        <v>7.8800186899999998E-5</v>
      </c>
      <c r="U642" s="118">
        <v>3.9911087360000005E-7</v>
      </c>
      <c r="V642" s="42"/>
      <c r="W642" s="42"/>
      <c r="X642" s="42"/>
      <c r="Y642" s="42"/>
      <c r="Z642" s="42"/>
      <c r="AA642" s="42"/>
      <c r="AB642" s="42"/>
      <c r="AC642" s="50"/>
      <c r="AD642" s="50"/>
      <c r="AE642" s="50"/>
      <c r="AF642" s="50"/>
      <c r="AG642" s="50"/>
      <c r="AH642" s="50"/>
      <c r="AI642" s="42"/>
      <c r="AJ642" s="42"/>
      <c r="AK642" s="42"/>
    </row>
    <row r="643" spans="1:37" x14ac:dyDescent="0.25">
      <c r="A643" s="5" t="s">
        <v>236</v>
      </c>
      <c r="B643" s="31" t="s">
        <v>213</v>
      </c>
      <c r="C643" s="4" t="s">
        <v>240</v>
      </c>
      <c r="D643" s="4" t="s">
        <v>421</v>
      </c>
      <c r="E643" s="31" t="s">
        <v>186</v>
      </c>
      <c r="F643" s="4" t="s">
        <v>388</v>
      </c>
      <c r="G643" s="4" t="s">
        <v>349</v>
      </c>
      <c r="H643" s="4" t="s">
        <v>406</v>
      </c>
      <c r="I643" s="113">
        <v>6.7290536999999997E-2</v>
      </c>
      <c r="J643" s="120">
        <v>8.6748573167100003E-4</v>
      </c>
      <c r="K643" s="116">
        <v>4.3936829183520007E-6</v>
      </c>
      <c r="L643" s="116">
        <v>6.6080173000000004E-3</v>
      </c>
      <c r="M643" s="116">
        <v>3.3468596999999998E-5</v>
      </c>
      <c r="N643" s="116">
        <v>5.6697852000000002E-3</v>
      </c>
      <c r="O643" s="116">
        <v>2.8716594999999998E-5</v>
      </c>
      <c r="P643" s="116">
        <v>9.4854704000000005E-4</v>
      </c>
      <c r="Q643" s="116">
        <v>4.8042460999999996E-6</v>
      </c>
      <c r="R643" s="116">
        <v>9.2009062880000006E-4</v>
      </c>
      <c r="S643" s="116">
        <v>4.6601187169999997E-6</v>
      </c>
      <c r="T643" s="116">
        <v>1.4064273E-5</v>
      </c>
      <c r="U643" s="118">
        <v>7.1233400999999999E-8</v>
      </c>
      <c r="V643" s="42"/>
      <c r="W643" s="42"/>
      <c r="X643" s="42"/>
      <c r="Y643" s="42"/>
      <c r="Z643" s="42"/>
      <c r="AA643" s="42"/>
      <c r="AB643" s="42"/>
      <c r="AC643" s="50"/>
      <c r="AD643" s="50"/>
      <c r="AE643" s="50"/>
      <c r="AF643" s="50"/>
      <c r="AG643" s="50"/>
      <c r="AH643" s="50"/>
      <c r="AI643" s="42"/>
      <c r="AJ643" s="42"/>
      <c r="AK643" s="42"/>
    </row>
    <row r="644" spans="1:37" x14ac:dyDescent="0.25">
      <c r="A644" s="5" t="s">
        <v>236</v>
      </c>
      <c r="B644" s="31" t="s">
        <v>213</v>
      </c>
      <c r="C644" s="4" t="s">
        <v>240</v>
      </c>
      <c r="D644" s="4" t="s">
        <v>421</v>
      </c>
      <c r="E644" s="31" t="s">
        <v>187</v>
      </c>
      <c r="F644" s="4" t="s">
        <v>348</v>
      </c>
      <c r="G644" s="4" t="s">
        <v>349</v>
      </c>
      <c r="H644" s="4" t="s">
        <v>406</v>
      </c>
      <c r="I644" s="113">
        <v>11.27116455</v>
      </c>
      <c r="J644" s="120">
        <v>7.3490769036324885E-2</v>
      </c>
      <c r="K644" s="116">
        <v>3.7221950868289195E-4</v>
      </c>
      <c r="L644" s="116">
        <v>0.5858880461</v>
      </c>
      <c r="M644" s="116">
        <v>2.9674332688000003E-3</v>
      </c>
      <c r="N644" s="116">
        <v>0.29860805959999998</v>
      </c>
      <c r="O644" s="116">
        <v>1.5124037621999998E-3</v>
      </c>
      <c r="P644" s="116">
        <v>5.4357978190000003E-2</v>
      </c>
      <c r="Q644" s="116">
        <v>2.7531484049999998E-4</v>
      </c>
      <c r="R644" s="116">
        <v>5.2727238844300001E-2</v>
      </c>
      <c r="S644" s="116">
        <v>2.6705539528499997E-4</v>
      </c>
      <c r="T644" s="116">
        <v>1.1692869777999999E-3</v>
      </c>
      <c r="U644" s="118">
        <v>5.9222599680000005E-6</v>
      </c>
      <c r="V644" s="42"/>
      <c r="W644" s="42"/>
      <c r="X644" s="42"/>
      <c r="Y644" s="42"/>
      <c r="Z644" s="42"/>
      <c r="AA644" s="42"/>
      <c r="AB644" s="42"/>
      <c r="AC644" s="50"/>
      <c r="AD644" s="50"/>
      <c r="AE644" s="50"/>
      <c r="AF644" s="50"/>
      <c r="AG644" s="50"/>
      <c r="AH644" s="50"/>
      <c r="AI644" s="42"/>
      <c r="AJ644" s="42"/>
      <c r="AK644" s="42"/>
    </row>
    <row r="645" spans="1:37" x14ac:dyDescent="0.25">
      <c r="A645" s="5" t="s">
        <v>236</v>
      </c>
      <c r="B645" s="31" t="s">
        <v>213</v>
      </c>
      <c r="C645" s="4" t="s">
        <v>240</v>
      </c>
      <c r="D645" s="4" t="s">
        <v>421</v>
      </c>
      <c r="E645" s="31" t="s">
        <v>188</v>
      </c>
      <c r="F645" s="4" t="s">
        <v>389</v>
      </c>
      <c r="G645" s="4" t="s">
        <v>349</v>
      </c>
      <c r="H645" s="4" t="s">
        <v>406</v>
      </c>
      <c r="I645" s="113">
        <v>0</v>
      </c>
      <c r="J645" s="120">
        <v>0</v>
      </c>
      <c r="K645" s="116">
        <v>0</v>
      </c>
      <c r="L645" s="116">
        <v>0</v>
      </c>
      <c r="M645" s="116">
        <v>0</v>
      </c>
      <c r="N645" s="116">
        <v>0</v>
      </c>
      <c r="O645" s="116">
        <v>0</v>
      </c>
      <c r="P645" s="116">
        <v>0</v>
      </c>
      <c r="Q645" s="116">
        <v>0</v>
      </c>
      <c r="R645" s="116">
        <v>0</v>
      </c>
      <c r="S645" s="116">
        <v>0</v>
      </c>
      <c r="T645" s="116">
        <v>0</v>
      </c>
      <c r="U645" s="118">
        <v>0</v>
      </c>
      <c r="V645" s="42"/>
      <c r="W645" s="42"/>
      <c r="X645" s="42"/>
      <c r="Y645" s="42"/>
      <c r="Z645" s="42"/>
      <c r="AA645" s="42"/>
      <c r="AB645" s="42"/>
      <c r="AC645" s="50"/>
      <c r="AD645" s="50"/>
      <c r="AE645" s="50"/>
      <c r="AF645" s="50"/>
      <c r="AG645" s="50"/>
      <c r="AH645" s="50"/>
      <c r="AI645" s="42"/>
      <c r="AJ645" s="42"/>
      <c r="AK645" s="42"/>
    </row>
    <row r="646" spans="1:37" x14ac:dyDescent="0.25">
      <c r="A646" s="5" t="s">
        <v>236</v>
      </c>
      <c r="B646" s="31" t="s">
        <v>213</v>
      </c>
      <c r="C646" s="4" t="s">
        <v>240</v>
      </c>
      <c r="D646" s="4" t="s">
        <v>421</v>
      </c>
      <c r="E646" s="31" t="s">
        <v>189</v>
      </c>
      <c r="F646" s="4" t="s">
        <v>390</v>
      </c>
      <c r="G646" s="4" t="s">
        <v>349</v>
      </c>
      <c r="H646" s="4" t="s">
        <v>406</v>
      </c>
      <c r="I646" s="113">
        <v>14.871206089999999</v>
      </c>
      <c r="J646" s="120">
        <v>6.2408033430444002E-2</v>
      </c>
      <c r="K646" s="116">
        <v>3.16087126151238E-4</v>
      </c>
      <c r="L646" s="116">
        <v>0.55299160940000003</v>
      </c>
      <c r="M646" s="116">
        <v>2.8008181090000001E-3</v>
      </c>
      <c r="N646" s="116">
        <v>0.36054123850000003</v>
      </c>
      <c r="O646" s="116">
        <v>1.826086494E-3</v>
      </c>
      <c r="P646" s="116">
        <v>6.7058557510000005E-2</v>
      </c>
      <c r="Q646" s="116">
        <v>3.3964136149999997E-4</v>
      </c>
      <c r="R646" s="116">
        <v>6.5046800784700001E-2</v>
      </c>
      <c r="S646" s="116">
        <v>3.2945212065499998E-4</v>
      </c>
      <c r="T646" s="116">
        <v>1.0910420690000001E-3</v>
      </c>
      <c r="U646" s="118">
        <v>5.5259612040000004E-6</v>
      </c>
      <c r="V646" s="42"/>
      <c r="W646" s="42"/>
      <c r="X646" s="42"/>
      <c r="Y646" s="42"/>
      <c r="Z646" s="42"/>
      <c r="AA646" s="42"/>
      <c r="AB646" s="42"/>
      <c r="AC646" s="50"/>
      <c r="AD646" s="50"/>
      <c r="AE646" s="50"/>
      <c r="AF646" s="50"/>
      <c r="AG646" s="50"/>
      <c r="AH646" s="50"/>
      <c r="AI646" s="42"/>
      <c r="AJ646" s="42"/>
      <c r="AK646" s="42"/>
    </row>
    <row r="647" spans="1:37" x14ac:dyDescent="0.25">
      <c r="A647" s="5" t="s">
        <v>236</v>
      </c>
      <c r="B647" s="31" t="s">
        <v>213</v>
      </c>
      <c r="C647" s="4" t="s">
        <v>240</v>
      </c>
      <c r="D647" s="4" t="s">
        <v>421</v>
      </c>
      <c r="E647" s="31" t="s">
        <v>190</v>
      </c>
      <c r="F647" s="4" t="s">
        <v>391</v>
      </c>
      <c r="G647" s="4" t="s">
        <v>349</v>
      </c>
      <c r="H647" s="4" t="s">
        <v>406</v>
      </c>
      <c r="I647" s="113">
        <v>6.6954072349999993</v>
      </c>
      <c r="J647" s="120">
        <v>0.1506508565866902</v>
      </c>
      <c r="K647" s="116">
        <v>7.6302349514246689E-4</v>
      </c>
      <c r="L647" s="116">
        <v>1.5054942278000001</v>
      </c>
      <c r="M647" s="116">
        <v>7.6250980836000005E-3</v>
      </c>
      <c r="N647" s="116">
        <v>0.76117721157999996</v>
      </c>
      <c r="O647" s="116">
        <v>3.8552465537E-3</v>
      </c>
      <c r="P647" s="116">
        <v>0.14320469308</v>
      </c>
      <c r="Q647" s="116">
        <v>7.2530996555000002E-4</v>
      </c>
      <c r="R647" s="116">
        <v>0.13890855228760002</v>
      </c>
      <c r="S647" s="116">
        <v>7.0355066658350004E-4</v>
      </c>
      <c r="T647" s="116">
        <v>2.988747957E-3</v>
      </c>
      <c r="U647" s="118">
        <v>1.5137551225000001E-5</v>
      </c>
      <c r="V647" s="42"/>
      <c r="W647" s="42"/>
      <c r="X647" s="42"/>
      <c r="Y647" s="42"/>
      <c r="Z647" s="42"/>
      <c r="AA647" s="42"/>
      <c r="AB647" s="42"/>
      <c r="AC647" s="50"/>
      <c r="AD647" s="50"/>
      <c r="AE647" s="50"/>
      <c r="AF647" s="50"/>
      <c r="AG647" s="50"/>
      <c r="AH647" s="50"/>
      <c r="AI647" s="42"/>
      <c r="AJ647" s="42"/>
      <c r="AK647" s="42"/>
    </row>
    <row r="648" spans="1:37" x14ac:dyDescent="0.25">
      <c r="A648" s="5" t="s">
        <v>236</v>
      </c>
      <c r="B648" s="31" t="s">
        <v>213</v>
      </c>
      <c r="C648" s="4" t="s">
        <v>240</v>
      </c>
      <c r="D648" s="4" t="s">
        <v>421</v>
      </c>
      <c r="E648" s="31" t="s">
        <v>191</v>
      </c>
      <c r="F648" s="4" t="s">
        <v>392</v>
      </c>
      <c r="G648" s="4" t="s">
        <v>349</v>
      </c>
      <c r="H648" s="4" t="s">
        <v>406</v>
      </c>
      <c r="I648" s="113">
        <v>5.6355826489999998</v>
      </c>
      <c r="J648" s="120">
        <v>8.6892419470112087E-2</v>
      </c>
      <c r="K648" s="116">
        <v>4.4009682142713303E-4</v>
      </c>
      <c r="L648" s="116">
        <v>0.94893470329999996</v>
      </c>
      <c r="M648" s="116">
        <v>4.8062093310000005E-3</v>
      </c>
      <c r="N648" s="116">
        <v>0.37786289559999997</v>
      </c>
      <c r="O648" s="116">
        <v>1.9138178439999998E-3</v>
      </c>
      <c r="P648" s="116">
        <v>7.3645321399999991E-2</v>
      </c>
      <c r="Q648" s="116">
        <v>3.7300230330000001E-4</v>
      </c>
      <c r="R648" s="116">
        <v>7.1435961757999988E-2</v>
      </c>
      <c r="S648" s="116">
        <v>3.6181223420099994E-4</v>
      </c>
      <c r="T648" s="116">
        <v>2.208106349E-3</v>
      </c>
      <c r="U648" s="118">
        <v>1.1183720238000001E-5</v>
      </c>
      <c r="V648" s="42"/>
      <c r="W648" s="42"/>
      <c r="X648" s="42"/>
      <c r="Y648" s="42"/>
      <c r="Z648" s="42"/>
      <c r="AA648" s="42"/>
      <c r="AB648" s="42"/>
      <c r="AC648" s="50"/>
      <c r="AD648" s="50"/>
      <c r="AE648" s="50"/>
      <c r="AF648" s="50"/>
      <c r="AG648" s="50"/>
      <c r="AH648" s="50"/>
      <c r="AI648" s="42"/>
      <c r="AJ648" s="42"/>
      <c r="AK648" s="42"/>
    </row>
    <row r="649" spans="1:37" x14ac:dyDescent="0.25">
      <c r="A649" s="5" t="s">
        <v>236</v>
      </c>
      <c r="B649" s="31" t="s">
        <v>213</v>
      </c>
      <c r="C649" s="4" t="s">
        <v>240</v>
      </c>
      <c r="D649" s="4" t="s">
        <v>421</v>
      </c>
      <c r="E649" s="31" t="s">
        <v>192</v>
      </c>
      <c r="F649" s="4" t="s">
        <v>350</v>
      </c>
      <c r="G649" s="4" t="s">
        <v>351</v>
      </c>
      <c r="H649" s="4" t="s">
        <v>406</v>
      </c>
      <c r="I649" s="113">
        <v>1353.8783370000001</v>
      </c>
      <c r="J649" s="120">
        <v>7.0669589155893</v>
      </c>
      <c r="K649" s="116">
        <v>2.2404307964220001E-2</v>
      </c>
      <c r="L649" s="116">
        <v>59.644345360000003</v>
      </c>
      <c r="M649" s="116">
        <v>0.1890898567</v>
      </c>
      <c r="N649" s="116">
        <v>28.699541029999999</v>
      </c>
      <c r="O649" s="116">
        <v>9.0985862700000003E-2</v>
      </c>
      <c r="P649" s="116">
        <v>5.1178033809999999</v>
      </c>
      <c r="Q649" s="116">
        <v>1.6224919979999999E-2</v>
      </c>
      <c r="R649" s="116">
        <v>4.9642692795700007</v>
      </c>
      <c r="S649" s="116">
        <v>1.5738172380600001E-2</v>
      </c>
      <c r="T649" s="116">
        <v>0.11921700719999999</v>
      </c>
      <c r="U649" s="118">
        <v>3.7795244819999993E-4</v>
      </c>
      <c r="V649" s="42"/>
      <c r="W649" s="42"/>
      <c r="X649" s="42"/>
      <c r="Y649" s="42"/>
      <c r="Z649" s="42"/>
      <c r="AA649" s="42"/>
      <c r="AB649" s="42"/>
      <c r="AC649" s="50"/>
      <c r="AD649" s="50"/>
      <c r="AE649" s="50"/>
      <c r="AF649" s="50"/>
      <c r="AG649" s="50"/>
      <c r="AH649" s="50"/>
      <c r="AI649" s="42"/>
      <c r="AJ649" s="42"/>
      <c r="AK649" s="42"/>
    </row>
    <row r="650" spans="1:37" x14ac:dyDescent="0.25">
      <c r="A650" s="5" t="s">
        <v>236</v>
      </c>
      <c r="B650" s="31" t="s">
        <v>213</v>
      </c>
      <c r="C650" s="4" t="s">
        <v>240</v>
      </c>
      <c r="D650" s="4" t="s">
        <v>421</v>
      </c>
      <c r="E650" s="31" t="s">
        <v>193</v>
      </c>
      <c r="F650" s="4" t="s">
        <v>352</v>
      </c>
      <c r="G650" s="4" t="s">
        <v>351</v>
      </c>
      <c r="H650" s="4" t="s">
        <v>406</v>
      </c>
      <c r="I650" s="113">
        <v>251.935580372</v>
      </c>
      <c r="J650" s="120">
        <v>1.5904170621985076</v>
      </c>
      <c r="K650" s="116">
        <v>5.042082750839655E-3</v>
      </c>
      <c r="L650" s="116">
        <v>14.073754445660001</v>
      </c>
      <c r="M650" s="116">
        <v>4.4617873611199996E-2</v>
      </c>
      <c r="N650" s="116">
        <v>6.8616430802699995</v>
      </c>
      <c r="O650" s="116">
        <v>2.1753395585739996E-2</v>
      </c>
      <c r="P650" s="116">
        <v>1.2457793914140001</v>
      </c>
      <c r="Q650" s="116">
        <v>3.9494812787969997E-3</v>
      </c>
      <c r="R650" s="116">
        <v>1.2084060096715801</v>
      </c>
      <c r="S650" s="116">
        <v>3.83099684043309E-3</v>
      </c>
      <c r="T650" s="116">
        <v>2.8157167626389999E-2</v>
      </c>
      <c r="U650" s="118">
        <v>8.9266375428100007E-5</v>
      </c>
      <c r="V650" s="42"/>
      <c r="W650" s="42"/>
      <c r="X650" s="42"/>
      <c r="Y650" s="42"/>
      <c r="Z650" s="42"/>
      <c r="AA650" s="42"/>
      <c r="AB650" s="42"/>
      <c r="AC650" s="50"/>
      <c r="AD650" s="50"/>
      <c r="AE650" s="50"/>
      <c r="AF650" s="50"/>
      <c r="AG650" s="50"/>
      <c r="AH650" s="50"/>
      <c r="AI650" s="42"/>
      <c r="AJ650" s="42"/>
      <c r="AK650" s="42"/>
    </row>
    <row r="651" spans="1:37" x14ac:dyDescent="0.25">
      <c r="A651" s="5" t="s">
        <v>236</v>
      </c>
      <c r="B651" s="31" t="s">
        <v>213</v>
      </c>
      <c r="C651" s="4" t="s">
        <v>240</v>
      </c>
      <c r="D651" s="4" t="s">
        <v>421</v>
      </c>
      <c r="E651" s="31" t="s">
        <v>194</v>
      </c>
      <c r="F651" s="4" t="s">
        <v>353</v>
      </c>
      <c r="G651" s="4" t="s">
        <v>351</v>
      </c>
      <c r="H651" s="4" t="s">
        <v>406</v>
      </c>
      <c r="I651" s="113">
        <v>217.70001441000002</v>
      </c>
      <c r="J651" s="120">
        <v>2.8906634385758605</v>
      </c>
      <c r="K651" s="116">
        <v>9.1642405749671786E-3</v>
      </c>
      <c r="L651" s="116">
        <v>32.308300724000006</v>
      </c>
      <c r="M651" s="116">
        <v>0.10242667958</v>
      </c>
      <c r="N651" s="116">
        <v>15.120530549399996</v>
      </c>
      <c r="O651" s="116">
        <v>4.7936465990000003E-2</v>
      </c>
      <c r="P651" s="116">
        <v>2.5995849642500004</v>
      </c>
      <c r="Q651" s="116">
        <v>8.2414375878999985E-3</v>
      </c>
      <c r="R651" s="116">
        <v>2.5215974153225003</v>
      </c>
      <c r="S651" s="116">
        <v>7.9941944602630009E-3</v>
      </c>
      <c r="T651" s="116">
        <v>7.7996008170000006E-2</v>
      </c>
      <c r="U651" s="118">
        <v>2.4726994112500003E-4</v>
      </c>
      <c r="V651" s="42"/>
      <c r="W651" s="42"/>
      <c r="X651" s="42"/>
      <c r="Y651" s="42"/>
      <c r="Z651" s="42"/>
      <c r="AA651" s="42"/>
      <c r="AB651" s="42"/>
      <c r="AC651" s="50"/>
      <c r="AD651" s="50"/>
      <c r="AE651" s="50"/>
      <c r="AF651" s="50"/>
      <c r="AG651" s="50"/>
      <c r="AH651" s="50"/>
      <c r="AI651" s="42"/>
      <c r="AJ651" s="42"/>
      <c r="AK651" s="42"/>
    </row>
    <row r="652" spans="1:37" x14ac:dyDescent="0.25">
      <c r="A652" s="5" t="s">
        <v>236</v>
      </c>
      <c r="B652" s="31" t="s">
        <v>213</v>
      </c>
      <c r="C652" s="4" t="s">
        <v>240</v>
      </c>
      <c r="D652" s="4" t="s">
        <v>421</v>
      </c>
      <c r="E652" s="31" t="s">
        <v>195</v>
      </c>
      <c r="F652" s="4" t="s">
        <v>404</v>
      </c>
      <c r="G652" s="4" t="s">
        <v>351</v>
      </c>
      <c r="H652" s="4" t="s">
        <v>406</v>
      </c>
      <c r="I652" s="113">
        <v>0</v>
      </c>
      <c r="J652" s="120">
        <v>0</v>
      </c>
      <c r="K652" s="116">
        <v>0</v>
      </c>
      <c r="L652" s="116">
        <v>0</v>
      </c>
      <c r="M652" s="116">
        <v>0</v>
      </c>
      <c r="N652" s="116">
        <v>0</v>
      </c>
      <c r="O652" s="116">
        <v>0</v>
      </c>
      <c r="P652" s="116">
        <v>0</v>
      </c>
      <c r="Q652" s="116">
        <v>0</v>
      </c>
      <c r="R652" s="116">
        <v>0</v>
      </c>
      <c r="S652" s="116">
        <v>0</v>
      </c>
      <c r="T652" s="116">
        <v>0</v>
      </c>
      <c r="U652" s="118">
        <v>0</v>
      </c>
      <c r="V652" s="42"/>
      <c r="W652" s="42"/>
      <c r="X652" s="42"/>
      <c r="Y652" s="42"/>
      <c r="Z652" s="42"/>
      <c r="AA652" s="42"/>
      <c r="AB652" s="42"/>
      <c r="AC652" s="50"/>
      <c r="AD652" s="50"/>
      <c r="AE652" s="50"/>
      <c r="AF652" s="50"/>
      <c r="AG652" s="50"/>
      <c r="AH652" s="50"/>
      <c r="AI652" s="42"/>
      <c r="AJ652" s="42"/>
      <c r="AK652" s="42"/>
    </row>
    <row r="653" spans="1:37" x14ac:dyDescent="0.25">
      <c r="A653" s="5" t="s">
        <v>236</v>
      </c>
      <c r="B653" s="31" t="s">
        <v>213</v>
      </c>
      <c r="C653" s="4" t="s">
        <v>240</v>
      </c>
      <c r="D653" s="4" t="s">
        <v>421</v>
      </c>
      <c r="E653" s="31" t="s">
        <v>196</v>
      </c>
      <c r="F653" s="4" t="s">
        <v>393</v>
      </c>
      <c r="G653" s="4" t="s">
        <v>351</v>
      </c>
      <c r="H653" s="4" t="s">
        <v>406</v>
      </c>
      <c r="I653" s="113">
        <v>447.24614727300002</v>
      </c>
      <c r="J653" s="120">
        <v>5.0556117993340042</v>
      </c>
      <c r="K653" s="116">
        <v>1.6027753701293095E-2</v>
      </c>
      <c r="L653" s="116">
        <v>17.943978746000003</v>
      </c>
      <c r="M653" s="116">
        <v>5.6887609267000004E-2</v>
      </c>
      <c r="N653" s="116">
        <v>21.598104397</v>
      </c>
      <c r="O653" s="116">
        <v>6.8472250107999996E-2</v>
      </c>
      <c r="P653" s="116">
        <v>3.2176387210000001</v>
      </c>
      <c r="Q653" s="116">
        <v>1.0200846728600001E-2</v>
      </c>
      <c r="R653" s="116">
        <v>3.1211095593699993</v>
      </c>
      <c r="S653" s="116">
        <v>9.8948213267419996E-3</v>
      </c>
      <c r="T653" s="116">
        <v>3.9710968663000001E-2</v>
      </c>
      <c r="U653" s="118">
        <v>1.25895268548E-4</v>
      </c>
      <c r="V653" s="42"/>
      <c r="W653" s="42"/>
      <c r="X653" s="42"/>
      <c r="Y653" s="42"/>
      <c r="Z653" s="42"/>
      <c r="AA653" s="42"/>
      <c r="AB653" s="42"/>
      <c r="AC653" s="50"/>
      <c r="AD653" s="50"/>
      <c r="AE653" s="50"/>
      <c r="AF653" s="50"/>
      <c r="AG653" s="50"/>
      <c r="AH653" s="50"/>
      <c r="AI653" s="42"/>
      <c r="AJ653" s="42"/>
      <c r="AK653" s="42"/>
    </row>
    <row r="654" spans="1:37" x14ac:dyDescent="0.25">
      <c r="A654" s="5" t="s">
        <v>236</v>
      </c>
      <c r="B654" s="31" t="s">
        <v>213</v>
      </c>
      <c r="C654" s="4" t="s">
        <v>240</v>
      </c>
      <c r="D654" s="4" t="s">
        <v>421</v>
      </c>
      <c r="E654" s="31" t="s">
        <v>197</v>
      </c>
      <c r="F654" s="4" t="s">
        <v>394</v>
      </c>
      <c r="G654" s="4" t="s">
        <v>351</v>
      </c>
      <c r="H654" s="4" t="s">
        <v>406</v>
      </c>
      <c r="I654" s="113">
        <v>97.374321839999993</v>
      </c>
      <c r="J654" s="120">
        <v>0.23570825566848294</v>
      </c>
      <c r="K654" s="116">
        <v>7.4726346337390778E-4</v>
      </c>
      <c r="L654" s="116">
        <v>1.9810754523999998</v>
      </c>
      <c r="M654" s="116">
        <v>6.2805837760000005E-3</v>
      </c>
      <c r="N654" s="116">
        <v>0.85095384080000014</v>
      </c>
      <c r="O654" s="116">
        <v>2.6977702997999999E-3</v>
      </c>
      <c r="P654" s="116">
        <v>0.13993066691999997</v>
      </c>
      <c r="Q654" s="116">
        <v>4.4362074550000004E-4</v>
      </c>
      <c r="R654" s="116">
        <v>0.1357327469124</v>
      </c>
      <c r="S654" s="116">
        <v>4.30312123135E-4</v>
      </c>
      <c r="T654" s="116">
        <v>3.8026144727999998E-3</v>
      </c>
      <c r="U654" s="118">
        <v>1.2055389808E-5</v>
      </c>
      <c r="V654" s="42"/>
      <c r="W654" s="42"/>
      <c r="X654" s="42"/>
      <c r="Y654" s="42"/>
      <c r="Z654" s="42"/>
      <c r="AA654" s="42"/>
      <c r="AB654" s="42"/>
      <c r="AC654" s="50"/>
      <c r="AD654" s="50"/>
      <c r="AE654" s="50"/>
      <c r="AF654" s="50"/>
      <c r="AG654" s="50"/>
      <c r="AH654" s="50"/>
      <c r="AI654" s="42"/>
      <c r="AJ654" s="42"/>
      <c r="AK654" s="42"/>
    </row>
    <row r="655" spans="1:37" x14ac:dyDescent="0.25">
      <c r="A655" s="5" t="s">
        <v>236</v>
      </c>
      <c r="B655" s="31" t="s">
        <v>213</v>
      </c>
      <c r="C655" s="4" t="s">
        <v>240</v>
      </c>
      <c r="D655" s="4" t="s">
        <v>421</v>
      </c>
      <c r="E655" s="31" t="s">
        <v>198</v>
      </c>
      <c r="F655" s="4" t="s">
        <v>354</v>
      </c>
      <c r="G655" s="4" t="s">
        <v>351</v>
      </c>
      <c r="H655" s="4" t="s">
        <v>406</v>
      </c>
      <c r="I655" s="113">
        <v>12.970041602000002</v>
      </c>
      <c r="J655" s="120">
        <v>0.12866351885909727</v>
      </c>
      <c r="K655" s="116">
        <v>4.0790064114658168E-4</v>
      </c>
      <c r="L655" s="116">
        <v>1.4094486033</v>
      </c>
      <c r="M655" s="116">
        <v>4.468360818399999E-3</v>
      </c>
      <c r="N655" s="116">
        <v>0.66244850199999983</v>
      </c>
      <c r="O655" s="116">
        <v>2.1001535229000002E-3</v>
      </c>
      <c r="P655" s="116">
        <v>0.11558254035000001</v>
      </c>
      <c r="Q655" s="116">
        <v>3.6643015831999996E-4</v>
      </c>
      <c r="R655" s="116">
        <v>0.1121150641395</v>
      </c>
      <c r="S655" s="116">
        <v>3.5543725357039998E-4</v>
      </c>
      <c r="T655" s="116">
        <v>3.3911187203E-3</v>
      </c>
      <c r="U655" s="118">
        <v>1.0750829074000002E-5</v>
      </c>
      <c r="V655" s="42"/>
      <c r="W655" s="42"/>
      <c r="X655" s="42"/>
      <c r="Y655" s="42"/>
      <c r="Z655" s="42"/>
      <c r="AA655" s="42"/>
      <c r="AB655" s="42"/>
      <c r="AC655" s="50"/>
      <c r="AD655" s="50"/>
      <c r="AE655" s="50"/>
      <c r="AF655" s="50"/>
      <c r="AG655" s="50"/>
      <c r="AH655" s="50"/>
      <c r="AI655" s="42"/>
      <c r="AJ655" s="42"/>
      <c r="AK655" s="42"/>
    </row>
    <row r="656" spans="1:37" x14ac:dyDescent="0.25">
      <c r="A656" s="5" t="s">
        <v>236</v>
      </c>
      <c r="B656" s="31" t="s">
        <v>213</v>
      </c>
      <c r="C656" s="4" t="s">
        <v>240</v>
      </c>
      <c r="D656" s="4" t="s">
        <v>421</v>
      </c>
      <c r="E656" s="31" t="s">
        <v>199</v>
      </c>
      <c r="F656" s="4" t="s">
        <v>395</v>
      </c>
      <c r="G656" s="4" t="s">
        <v>356</v>
      </c>
      <c r="H656" s="4" t="s">
        <v>406</v>
      </c>
      <c r="I656" s="113">
        <v>0</v>
      </c>
      <c r="J656" s="120">
        <v>0</v>
      </c>
      <c r="K656" s="116">
        <v>0</v>
      </c>
      <c r="L656" s="116">
        <v>0</v>
      </c>
      <c r="M656" s="116">
        <v>0</v>
      </c>
      <c r="N656" s="116">
        <v>0</v>
      </c>
      <c r="O656" s="116">
        <v>0</v>
      </c>
      <c r="P656" s="116">
        <v>0</v>
      </c>
      <c r="Q656" s="116">
        <v>0</v>
      </c>
      <c r="R656" s="116">
        <v>0</v>
      </c>
      <c r="S656" s="116">
        <v>0</v>
      </c>
      <c r="T656" s="116">
        <v>0</v>
      </c>
      <c r="U656" s="118">
        <v>0</v>
      </c>
      <c r="V656" s="42"/>
      <c r="W656" s="42"/>
      <c r="X656" s="42"/>
      <c r="Y656" s="42"/>
      <c r="Z656" s="42"/>
      <c r="AA656" s="42"/>
      <c r="AB656" s="42"/>
      <c r="AC656" s="50"/>
      <c r="AD656" s="50"/>
      <c r="AE656" s="50"/>
      <c r="AF656" s="50"/>
      <c r="AG656" s="50"/>
      <c r="AH656" s="50"/>
      <c r="AI656" s="42"/>
      <c r="AJ656" s="42"/>
      <c r="AK656" s="42"/>
    </row>
    <row r="657" spans="1:37" x14ac:dyDescent="0.25">
      <c r="A657" s="5" t="s">
        <v>236</v>
      </c>
      <c r="B657" s="31" t="s">
        <v>213</v>
      </c>
      <c r="C657" s="4" t="s">
        <v>240</v>
      </c>
      <c r="D657" s="4" t="s">
        <v>421</v>
      </c>
      <c r="E657" s="31" t="s">
        <v>200</v>
      </c>
      <c r="F657" s="4" t="s">
        <v>396</v>
      </c>
      <c r="G657" s="4" t="s">
        <v>356</v>
      </c>
      <c r="H657" s="4" t="s">
        <v>406</v>
      </c>
      <c r="I657" s="113">
        <v>2.6651229354999999</v>
      </c>
      <c r="J657" s="120">
        <v>0.10683014819855192</v>
      </c>
      <c r="K657" s="116">
        <v>3.3868250094436637E-4</v>
      </c>
      <c r="L657" s="116">
        <v>1.38633494302</v>
      </c>
      <c r="M657" s="116">
        <v>4.3950832677000003E-3</v>
      </c>
      <c r="N657" s="116">
        <v>0.59566037088000001</v>
      </c>
      <c r="O657" s="116">
        <v>1.8884158866799997E-3</v>
      </c>
      <c r="P657" s="116">
        <v>0.11257765561899999</v>
      </c>
      <c r="Q657" s="116">
        <v>3.5690378332500002E-4</v>
      </c>
      <c r="R657" s="116">
        <v>0.10920032595043</v>
      </c>
      <c r="S657" s="116">
        <v>3.4619666982524996E-4</v>
      </c>
      <c r="T657" s="116">
        <v>4.60296788355E-3</v>
      </c>
      <c r="U657" s="118">
        <v>1.4592740833400001E-5</v>
      </c>
      <c r="V657" s="42"/>
      <c r="W657" s="42"/>
      <c r="X657" s="42"/>
      <c r="Y657" s="42"/>
      <c r="Z657" s="42"/>
      <c r="AA657" s="42"/>
      <c r="AB657" s="42"/>
      <c r="AC657" s="50"/>
      <c r="AD657" s="50"/>
      <c r="AE657" s="50"/>
      <c r="AF657" s="50"/>
      <c r="AG657" s="50"/>
      <c r="AH657" s="50"/>
      <c r="AI657" s="42"/>
      <c r="AJ657" s="42"/>
      <c r="AK657" s="42"/>
    </row>
    <row r="658" spans="1:37" x14ac:dyDescent="0.25">
      <c r="A658" s="5" t="s">
        <v>236</v>
      </c>
      <c r="B658" s="31" t="s">
        <v>213</v>
      </c>
      <c r="C658" s="4" t="s">
        <v>240</v>
      </c>
      <c r="D658" s="4" t="s">
        <v>421</v>
      </c>
      <c r="E658" s="31" t="s">
        <v>201</v>
      </c>
      <c r="F658" s="4" t="s">
        <v>413</v>
      </c>
      <c r="G658" s="4" t="s">
        <v>331</v>
      </c>
      <c r="H658" s="4" t="s">
        <v>406</v>
      </c>
      <c r="I658" s="113">
        <v>0</v>
      </c>
      <c r="J658" s="120">
        <v>0</v>
      </c>
      <c r="K658" s="116">
        <v>0</v>
      </c>
      <c r="L658" s="116">
        <v>0</v>
      </c>
      <c r="M658" s="116">
        <v>0</v>
      </c>
      <c r="N658" s="116">
        <v>0</v>
      </c>
      <c r="O658" s="116">
        <v>0</v>
      </c>
      <c r="P658" s="116">
        <v>0</v>
      </c>
      <c r="Q658" s="116">
        <v>0</v>
      </c>
      <c r="R658" s="116">
        <v>0</v>
      </c>
      <c r="S658" s="116">
        <v>0</v>
      </c>
      <c r="T658" s="116">
        <v>0</v>
      </c>
      <c r="U658" s="118">
        <v>0</v>
      </c>
      <c r="V658" s="42"/>
      <c r="W658" s="42"/>
      <c r="X658" s="42"/>
      <c r="Y658" s="42"/>
      <c r="Z658" s="42"/>
      <c r="AA658" s="42"/>
      <c r="AB658" s="42"/>
      <c r="AC658" s="50"/>
      <c r="AD658" s="50"/>
      <c r="AE658" s="50"/>
      <c r="AF658" s="50"/>
      <c r="AG658" s="50"/>
      <c r="AH658" s="50"/>
      <c r="AI658" s="42"/>
      <c r="AJ658" s="42"/>
      <c r="AK658" s="42"/>
    </row>
    <row r="659" spans="1:37" x14ac:dyDescent="0.25">
      <c r="A659" s="5" t="s">
        <v>236</v>
      </c>
      <c r="B659" s="31" t="s">
        <v>213</v>
      </c>
      <c r="C659" s="4" t="s">
        <v>240</v>
      </c>
      <c r="D659" s="4" t="s">
        <v>421</v>
      </c>
      <c r="E659" s="31" t="s">
        <v>202</v>
      </c>
      <c r="F659" s="4" t="s">
        <v>397</v>
      </c>
      <c r="G659" s="4" t="s">
        <v>338</v>
      </c>
      <c r="H659" s="4" t="s">
        <v>406</v>
      </c>
      <c r="I659" s="113">
        <v>0.23021937510000004</v>
      </c>
      <c r="J659" s="120">
        <v>1.4538566330127451E-2</v>
      </c>
      <c r="K659" s="116">
        <v>4.9174838845480532E-5</v>
      </c>
      <c r="L659" s="116">
        <v>0.23227512468</v>
      </c>
      <c r="M659" s="116">
        <v>7.8564089480000004E-4</v>
      </c>
      <c r="N659" s="116">
        <v>6.2650681350000001E-2</v>
      </c>
      <c r="O659" s="116">
        <v>2.1190793111999995E-4</v>
      </c>
      <c r="P659" s="116">
        <v>1.0238838023000001E-2</v>
      </c>
      <c r="Q659" s="116">
        <v>3.4631562059999997E-5</v>
      </c>
      <c r="R659" s="116">
        <v>9.9316728823100001E-3</v>
      </c>
      <c r="S659" s="116">
        <v>3.3592615198199999E-5</v>
      </c>
      <c r="T659" s="116">
        <v>5.0592430809999998E-4</v>
      </c>
      <c r="U659" s="118">
        <v>1.7112242228E-6</v>
      </c>
      <c r="V659" s="42"/>
      <c r="W659" s="42"/>
      <c r="X659" s="42"/>
      <c r="Y659" s="42"/>
      <c r="Z659" s="42"/>
      <c r="AA659" s="42"/>
      <c r="AB659" s="42"/>
      <c r="AC659" s="50"/>
      <c r="AD659" s="50"/>
      <c r="AE659" s="50"/>
      <c r="AF659" s="50"/>
      <c r="AG659" s="50"/>
      <c r="AH659" s="50"/>
      <c r="AI659" s="42"/>
      <c r="AJ659" s="42"/>
      <c r="AK659" s="42"/>
    </row>
    <row r="660" spans="1:37" x14ac:dyDescent="0.25">
      <c r="A660" s="5" t="s">
        <v>236</v>
      </c>
      <c r="B660" s="31" t="s">
        <v>213</v>
      </c>
      <c r="C660" s="4" t="s">
        <v>240</v>
      </c>
      <c r="D660" s="4" t="s">
        <v>421</v>
      </c>
      <c r="E660" s="31" t="s">
        <v>203</v>
      </c>
      <c r="F660" s="4" t="s">
        <v>414</v>
      </c>
      <c r="G660" s="4" t="s">
        <v>415</v>
      </c>
      <c r="H660" s="4" t="s">
        <v>326</v>
      </c>
      <c r="I660" s="113">
        <v>3819.4387789999996</v>
      </c>
      <c r="J660" s="120">
        <v>170.30276781561</v>
      </c>
      <c r="K660" s="116">
        <v>0.51133331314845998</v>
      </c>
      <c r="L660" s="116">
        <v>13.4210317159</v>
      </c>
      <c r="M660" s="116">
        <v>3.4958810521999999E-2</v>
      </c>
      <c r="N660" s="116">
        <v>326.89699984000003</v>
      </c>
      <c r="O660" s="116">
        <v>0.85149415129999995</v>
      </c>
      <c r="P660" s="116">
        <v>2.704141248</v>
      </c>
      <c r="Q660" s="116">
        <v>7.0436863079999992E-3</v>
      </c>
      <c r="R660" s="116">
        <v>2.4878099481599998</v>
      </c>
      <c r="S660" s="116">
        <v>6.4801914033600014E-3</v>
      </c>
      <c r="T660" s="116">
        <v>5.8866512243999997E-2</v>
      </c>
      <c r="U660" s="118">
        <v>1.4647923323999999E-4</v>
      </c>
      <c r="V660" s="42"/>
      <c r="W660" s="42"/>
      <c r="X660" s="42"/>
      <c r="Y660" s="42"/>
      <c r="Z660" s="42"/>
      <c r="AA660" s="42"/>
      <c r="AB660" s="42"/>
      <c r="AC660" s="50"/>
      <c r="AD660" s="50"/>
      <c r="AE660" s="50"/>
      <c r="AF660" s="50"/>
      <c r="AG660" s="50"/>
      <c r="AH660" s="50"/>
      <c r="AI660" s="42"/>
      <c r="AJ660" s="42"/>
      <c r="AK660" s="42"/>
    </row>
    <row r="661" spans="1:37" x14ac:dyDescent="0.25">
      <c r="A661" s="5" t="s">
        <v>236</v>
      </c>
      <c r="B661" s="31" t="s">
        <v>213</v>
      </c>
      <c r="C661" s="4" t="s">
        <v>240</v>
      </c>
      <c r="D661" s="4" t="s">
        <v>421</v>
      </c>
      <c r="E661" s="31" t="s">
        <v>204</v>
      </c>
      <c r="F661" s="4" t="s">
        <v>416</v>
      </c>
      <c r="G661" s="4" t="s">
        <v>415</v>
      </c>
      <c r="H661" s="4" t="s">
        <v>326</v>
      </c>
      <c r="I661" s="113">
        <v>1139.7939643500001</v>
      </c>
      <c r="J661" s="120">
        <v>98.132260170559618</v>
      </c>
      <c r="K661" s="116">
        <v>0.26594345108928102</v>
      </c>
      <c r="L661" s="116">
        <v>11.920556639682001</v>
      </c>
      <c r="M661" s="116">
        <v>3.1050407781799998E-2</v>
      </c>
      <c r="N661" s="116">
        <v>320.46332929429997</v>
      </c>
      <c r="O661" s="116">
        <v>0.83473584369700005</v>
      </c>
      <c r="P661" s="116">
        <v>1.7504264576909998</v>
      </c>
      <c r="Q661" s="116">
        <v>4.559472748474E-3</v>
      </c>
      <c r="R661" s="116">
        <v>1.6103923410757202</v>
      </c>
      <c r="S661" s="116">
        <v>4.1947149285960807E-3</v>
      </c>
      <c r="T661" s="116">
        <v>5.5334164881450001E-2</v>
      </c>
      <c r="U661" s="118">
        <v>1.376895921685E-4</v>
      </c>
      <c r="V661" s="42"/>
      <c r="W661" s="42"/>
      <c r="X661" s="42"/>
      <c r="Y661" s="42"/>
      <c r="Z661" s="42"/>
      <c r="AA661" s="42"/>
      <c r="AB661" s="42"/>
      <c r="AC661" s="50"/>
      <c r="AD661" s="50"/>
      <c r="AE661" s="50"/>
      <c r="AF661" s="50"/>
      <c r="AG661" s="50"/>
      <c r="AH661" s="50"/>
      <c r="AI661" s="42"/>
      <c r="AJ661" s="42"/>
      <c r="AK661" s="42"/>
    </row>
    <row r="662" spans="1:37" x14ac:dyDescent="0.25">
      <c r="A662" s="5" t="s">
        <v>236</v>
      </c>
      <c r="B662" s="31" t="s">
        <v>213</v>
      </c>
      <c r="C662" s="4" t="s">
        <v>240</v>
      </c>
      <c r="D662" s="4" t="s">
        <v>421</v>
      </c>
      <c r="E662" s="31" t="s">
        <v>205</v>
      </c>
      <c r="F662" s="4" t="s">
        <v>417</v>
      </c>
      <c r="G662" s="4" t="s">
        <v>415</v>
      </c>
      <c r="H662" s="4" t="s">
        <v>357</v>
      </c>
      <c r="I662" s="113">
        <v>351.44991440999996</v>
      </c>
      <c r="J662" s="120">
        <v>5.7567390793419193</v>
      </c>
      <c r="K662" s="116">
        <v>2.002633389599463E-2</v>
      </c>
      <c r="L662" s="116">
        <v>5.8849059749899997</v>
      </c>
      <c r="M662" s="116">
        <v>1.281179419734E-2</v>
      </c>
      <c r="N662" s="116">
        <v>71.561184861599997</v>
      </c>
      <c r="O662" s="116">
        <v>0.1933432921271</v>
      </c>
      <c r="P662" s="116">
        <v>4.2239808000100007E-2</v>
      </c>
      <c r="Q662" s="116">
        <v>1.1002533112779999E-4</v>
      </c>
      <c r="R662" s="116">
        <v>3.8860623360092009E-2</v>
      </c>
      <c r="S662" s="116">
        <v>1.0122330463757601E-4</v>
      </c>
      <c r="T662" s="116">
        <v>1.297424955819E-2</v>
      </c>
      <c r="U662" s="118">
        <v>3.2284200455319991E-5</v>
      </c>
      <c r="V662" s="42"/>
      <c r="W662" s="42"/>
      <c r="X662" s="42"/>
      <c r="Y662" s="42"/>
      <c r="Z662" s="42"/>
      <c r="AA662" s="42"/>
      <c r="AB662" s="42"/>
      <c r="AC662" s="50"/>
      <c r="AD662" s="50"/>
      <c r="AE662" s="50"/>
      <c r="AF662" s="50"/>
      <c r="AG662" s="50"/>
      <c r="AH662" s="50"/>
      <c r="AI662" s="42"/>
      <c r="AJ662" s="42"/>
      <c r="AK662" s="42"/>
    </row>
    <row r="663" spans="1:37" x14ac:dyDescent="0.25">
      <c r="A663" s="5" t="s">
        <v>236</v>
      </c>
      <c r="B663" s="31" t="s">
        <v>213</v>
      </c>
      <c r="C663" s="4" t="s">
        <v>240</v>
      </c>
      <c r="D663" s="4" t="s">
        <v>421</v>
      </c>
      <c r="E663" s="31" t="s">
        <v>206</v>
      </c>
      <c r="F663" s="4" t="s">
        <v>417</v>
      </c>
      <c r="G663" s="4" t="s">
        <v>415</v>
      </c>
      <c r="H663" s="4" t="s">
        <v>406</v>
      </c>
      <c r="I663" s="113">
        <v>657.96132624000006</v>
      </c>
      <c r="J663" s="120">
        <v>1.2751783830330481</v>
      </c>
      <c r="K663" s="116">
        <v>3.3215572850697895E-3</v>
      </c>
      <c r="L663" s="116">
        <v>30.939083736999997</v>
      </c>
      <c r="M663" s="116">
        <v>8.0589446218000002E-2</v>
      </c>
      <c r="N663" s="116">
        <v>5.4964712420000001</v>
      </c>
      <c r="O663" s="116">
        <v>1.4317087266999999E-2</v>
      </c>
      <c r="P663" s="116">
        <v>0.67039198796999999</v>
      </c>
      <c r="Q663" s="116">
        <v>1.7462223623000001E-3</v>
      </c>
      <c r="R663" s="116">
        <v>0.65028022833090016</v>
      </c>
      <c r="S663" s="116">
        <v>1.693835691431E-3</v>
      </c>
      <c r="T663" s="116">
        <v>0.43529863041</v>
      </c>
      <c r="U663" s="118">
        <v>1.13385654733E-3</v>
      </c>
      <c r="V663" s="42"/>
      <c r="W663" s="42"/>
      <c r="X663" s="42"/>
      <c r="Y663" s="42"/>
      <c r="Z663" s="42"/>
      <c r="AA663" s="42"/>
      <c r="AB663" s="42"/>
      <c r="AC663" s="50"/>
      <c r="AD663" s="50"/>
      <c r="AE663" s="50"/>
      <c r="AF663" s="50"/>
      <c r="AG663" s="50"/>
      <c r="AH663" s="50"/>
      <c r="AI663" s="42"/>
      <c r="AJ663" s="42"/>
      <c r="AK663" s="42"/>
    </row>
    <row r="664" spans="1:37" x14ac:dyDescent="0.25">
      <c r="A664" s="5" t="s">
        <v>236</v>
      </c>
      <c r="B664" s="31" t="s">
        <v>213</v>
      </c>
      <c r="C664" s="4" t="s">
        <v>240</v>
      </c>
      <c r="D664" s="4" t="s">
        <v>421</v>
      </c>
      <c r="E664" s="31" t="s">
        <v>207</v>
      </c>
      <c r="F664" s="4" t="s">
        <v>418</v>
      </c>
      <c r="G664" s="4" t="s">
        <v>415</v>
      </c>
      <c r="H664" s="4" t="s">
        <v>406</v>
      </c>
      <c r="I664" s="113">
        <v>4.4426861000000004</v>
      </c>
      <c r="J664" s="120">
        <v>8.5433942470499995E-3</v>
      </c>
      <c r="K664" s="116">
        <v>2.2253644439909997E-5</v>
      </c>
      <c r="L664" s="116">
        <v>4.2773560000000002E-2</v>
      </c>
      <c r="M664" s="116">
        <v>1.1141563000000001E-4</v>
      </c>
      <c r="N664" s="116">
        <v>2.5988035E-2</v>
      </c>
      <c r="O664" s="116">
        <v>6.7693065000000002E-5</v>
      </c>
      <c r="P664" s="116">
        <v>4.5414199000000004E-3</v>
      </c>
      <c r="Q664" s="116">
        <v>1.1829393E-5</v>
      </c>
      <c r="R664" s="116">
        <v>4.4051773030000007E-3</v>
      </c>
      <c r="S664" s="116">
        <v>1.147451121E-5</v>
      </c>
      <c r="T664" s="116">
        <v>7.0425757000000002E-4</v>
      </c>
      <c r="U664" s="118">
        <v>1.8344348999999999E-6</v>
      </c>
      <c r="V664" s="42"/>
      <c r="W664" s="42"/>
      <c r="X664" s="42"/>
      <c r="Y664" s="42"/>
      <c r="Z664" s="42"/>
      <c r="AA664" s="42"/>
      <c r="AB664" s="42"/>
      <c r="AC664" s="50"/>
      <c r="AD664" s="50"/>
      <c r="AE664" s="50"/>
      <c r="AF664" s="50"/>
      <c r="AG664" s="50"/>
      <c r="AH664" s="50"/>
      <c r="AI664" s="42"/>
      <c r="AJ664" s="42"/>
      <c r="AK664" s="42"/>
    </row>
    <row r="665" spans="1:37" x14ac:dyDescent="0.25">
      <c r="A665" s="5" t="s">
        <v>236</v>
      </c>
      <c r="B665" s="31" t="s">
        <v>213</v>
      </c>
      <c r="C665" s="4" t="s">
        <v>240</v>
      </c>
      <c r="D665" s="4" t="s">
        <v>421</v>
      </c>
      <c r="E665" s="31" t="s">
        <v>208</v>
      </c>
      <c r="F665" s="4" t="s">
        <v>419</v>
      </c>
      <c r="G665" s="4" t="s">
        <v>420</v>
      </c>
      <c r="H665" s="4" t="s">
        <v>406</v>
      </c>
      <c r="I665" s="113">
        <v>0</v>
      </c>
      <c r="J665" s="120">
        <v>0</v>
      </c>
      <c r="K665" s="116">
        <v>0</v>
      </c>
      <c r="L665" s="116">
        <v>0</v>
      </c>
      <c r="M665" s="116">
        <v>0</v>
      </c>
      <c r="N665" s="116">
        <v>0</v>
      </c>
      <c r="O665" s="116">
        <v>0</v>
      </c>
      <c r="P665" s="116">
        <v>0</v>
      </c>
      <c r="Q665" s="116">
        <v>0</v>
      </c>
      <c r="R665" s="116">
        <v>0</v>
      </c>
      <c r="S665" s="116">
        <v>0</v>
      </c>
      <c r="T665" s="116">
        <v>0</v>
      </c>
      <c r="U665" s="118">
        <v>0</v>
      </c>
      <c r="V665" s="42"/>
      <c r="W665" s="42"/>
      <c r="X665" s="42"/>
      <c r="Y665" s="42"/>
      <c r="Z665" s="42"/>
      <c r="AA665" s="42"/>
      <c r="AB665" s="42"/>
      <c r="AC665" s="50"/>
      <c r="AD665" s="50"/>
      <c r="AE665" s="50"/>
      <c r="AF665" s="50"/>
      <c r="AG665" s="50"/>
      <c r="AH665" s="50"/>
      <c r="AI665" s="42"/>
      <c r="AJ665" s="42"/>
      <c r="AK665" s="42"/>
    </row>
    <row r="666" spans="1:37" x14ac:dyDescent="0.25">
      <c r="A666" s="5" t="s">
        <v>236</v>
      </c>
      <c r="B666" s="31" t="s">
        <v>213</v>
      </c>
      <c r="C666" s="4" t="s">
        <v>240</v>
      </c>
      <c r="D666" s="4" t="s">
        <v>421</v>
      </c>
      <c r="E666" s="31" t="s">
        <v>209</v>
      </c>
      <c r="F666" s="4" t="s">
        <v>419</v>
      </c>
      <c r="G666" s="4" t="s">
        <v>420</v>
      </c>
      <c r="H666" s="4" t="s">
        <v>357</v>
      </c>
      <c r="I666" s="113">
        <v>0</v>
      </c>
      <c r="J666" s="120">
        <v>0</v>
      </c>
      <c r="K666" s="116">
        <v>0</v>
      </c>
      <c r="L666" s="116">
        <v>0</v>
      </c>
      <c r="M666" s="116">
        <v>0</v>
      </c>
      <c r="N666" s="116">
        <v>0</v>
      </c>
      <c r="O666" s="116">
        <v>0</v>
      </c>
      <c r="P666" s="116">
        <v>0</v>
      </c>
      <c r="Q666" s="116">
        <v>0</v>
      </c>
      <c r="R666" s="116">
        <v>0</v>
      </c>
      <c r="S666" s="116">
        <v>0</v>
      </c>
      <c r="T666" s="116">
        <v>0</v>
      </c>
      <c r="U666" s="118">
        <v>0</v>
      </c>
      <c r="V666" s="42"/>
      <c r="W666" s="42"/>
      <c r="X666" s="42"/>
      <c r="Y666" s="42"/>
      <c r="Z666" s="42"/>
      <c r="AA666" s="42"/>
      <c r="AB666" s="42"/>
      <c r="AC666" s="50"/>
      <c r="AD666" s="50"/>
      <c r="AE666" s="50"/>
      <c r="AF666" s="50"/>
      <c r="AG666" s="50"/>
      <c r="AH666" s="50"/>
      <c r="AI666" s="42"/>
      <c r="AJ666" s="42"/>
      <c r="AK666" s="42"/>
    </row>
    <row r="667" spans="1:37" x14ac:dyDescent="0.25">
      <c r="A667" s="5" t="s">
        <v>236</v>
      </c>
      <c r="B667" s="31" t="s">
        <v>213</v>
      </c>
      <c r="C667" s="4" t="s">
        <v>240</v>
      </c>
      <c r="D667" s="4" t="s">
        <v>421</v>
      </c>
      <c r="E667" s="31" t="s">
        <v>210</v>
      </c>
      <c r="F667" s="4" t="s">
        <v>419</v>
      </c>
      <c r="G667" s="4" t="s">
        <v>420</v>
      </c>
      <c r="H667" s="4" t="s">
        <v>399</v>
      </c>
      <c r="I667" s="113">
        <v>0</v>
      </c>
      <c r="J667" s="120">
        <v>0</v>
      </c>
      <c r="K667" s="116">
        <v>0</v>
      </c>
      <c r="L667" s="116">
        <v>0</v>
      </c>
      <c r="M667" s="116">
        <v>0</v>
      </c>
      <c r="N667" s="116">
        <v>0</v>
      </c>
      <c r="O667" s="116">
        <v>0</v>
      </c>
      <c r="P667" s="116">
        <v>0</v>
      </c>
      <c r="Q667" s="116">
        <v>0</v>
      </c>
      <c r="R667" s="116">
        <v>0</v>
      </c>
      <c r="S667" s="116">
        <v>0</v>
      </c>
      <c r="T667" s="116">
        <v>0</v>
      </c>
      <c r="U667" s="118">
        <v>0</v>
      </c>
      <c r="V667" s="42"/>
      <c r="W667" s="42"/>
      <c r="X667" s="42"/>
      <c r="Y667" s="42"/>
      <c r="Z667" s="42"/>
      <c r="AA667" s="42"/>
      <c r="AB667" s="42"/>
      <c r="AC667" s="50"/>
      <c r="AD667" s="50"/>
      <c r="AE667" s="50"/>
      <c r="AF667" s="50"/>
      <c r="AG667" s="50"/>
      <c r="AH667" s="50"/>
      <c r="AI667" s="42"/>
      <c r="AJ667" s="42"/>
      <c r="AK667" s="42"/>
    </row>
    <row r="668" spans="1:37" x14ac:dyDescent="0.25">
      <c r="A668" s="5" t="s">
        <v>236</v>
      </c>
      <c r="B668" s="31" t="s">
        <v>213</v>
      </c>
      <c r="C668" s="4" t="s">
        <v>240</v>
      </c>
      <c r="D668" s="4" t="s">
        <v>421</v>
      </c>
      <c r="E668" s="31" t="s">
        <v>259</v>
      </c>
      <c r="F668" s="4" t="s">
        <v>422</v>
      </c>
      <c r="G668" s="4" t="s">
        <v>423</v>
      </c>
      <c r="H668" s="4"/>
      <c r="I668" s="113"/>
      <c r="J668" s="120">
        <v>0.82215501938724489</v>
      </c>
      <c r="K668" s="116">
        <v>2.2586676356792443E-3</v>
      </c>
      <c r="L668" s="116">
        <v>4.7045453927440697</v>
      </c>
      <c r="M668" s="116">
        <v>1.29245752547914E-2</v>
      </c>
      <c r="N668" s="116">
        <v>17.77493993028375</v>
      </c>
      <c r="O668" s="116">
        <v>4.8832252555724591E-2</v>
      </c>
      <c r="P668" s="116">
        <v>0.23875762698300287</v>
      </c>
      <c r="Q668" s="116">
        <v>6.5592754665660133E-4</v>
      </c>
      <c r="R668" s="116">
        <v>0.23088072031991341</v>
      </c>
      <c r="S668" s="116">
        <v>6.3428769318657529E-4</v>
      </c>
      <c r="T668" s="116">
        <v>4.2088543894996402E-2</v>
      </c>
      <c r="U668" s="118">
        <v>1.1562786784339671E-4</v>
      </c>
      <c r="V668" s="42"/>
      <c r="W668" s="42"/>
      <c r="X668" s="42"/>
      <c r="Y668" s="42"/>
      <c r="Z668" s="42"/>
      <c r="AA668" s="42"/>
      <c r="AB668" s="42"/>
      <c r="AC668" s="50"/>
      <c r="AD668" s="50"/>
      <c r="AE668" s="50"/>
      <c r="AF668" s="50"/>
      <c r="AG668" s="50"/>
      <c r="AH668" s="50"/>
      <c r="AI668" s="42"/>
      <c r="AJ668" s="42"/>
      <c r="AK668" s="42"/>
    </row>
    <row r="669" spans="1:37" x14ac:dyDescent="0.25">
      <c r="A669" s="5" t="s">
        <v>236</v>
      </c>
      <c r="B669" s="31" t="s">
        <v>213</v>
      </c>
      <c r="C669" s="4" t="s">
        <v>240</v>
      </c>
      <c r="D669" s="4" t="s">
        <v>421</v>
      </c>
      <c r="E669" s="31" t="s">
        <v>260</v>
      </c>
      <c r="F669" s="4" t="s">
        <v>399</v>
      </c>
      <c r="G669" s="4" t="s">
        <v>423</v>
      </c>
      <c r="H669" s="4"/>
      <c r="I669" s="113"/>
      <c r="J669" s="120">
        <v>8.0762451417756814E-2</v>
      </c>
      <c r="K669" s="116">
        <v>2.2187486653229893E-4</v>
      </c>
      <c r="L669" s="116">
        <v>0.46213987601426215</v>
      </c>
      <c r="M669" s="116">
        <v>1.2696150439952256E-3</v>
      </c>
      <c r="N669" s="116">
        <v>1.746079131941572</v>
      </c>
      <c r="O669" s="116">
        <v>4.796920692147176E-3</v>
      </c>
      <c r="P669" s="116">
        <v>2.3453790094482556E-2</v>
      </c>
      <c r="Q669" s="116">
        <v>6.4433489270556468E-5</v>
      </c>
      <c r="R669" s="116">
        <v>2.2680020821415167E-2</v>
      </c>
      <c r="S669" s="116">
        <v>6.2307749509382332E-5</v>
      </c>
      <c r="T669" s="116">
        <v>4.1344684413618113E-3</v>
      </c>
      <c r="U669" s="118">
        <v>1.135842978396102E-5</v>
      </c>
      <c r="V669" s="42"/>
      <c r="W669" s="42"/>
      <c r="X669" s="42"/>
      <c r="Y669" s="42"/>
      <c r="Z669" s="42"/>
      <c r="AA669" s="42"/>
      <c r="AB669" s="42"/>
      <c r="AC669" s="50"/>
      <c r="AD669" s="50"/>
      <c r="AE669" s="50"/>
      <c r="AF669" s="50"/>
      <c r="AG669" s="50"/>
      <c r="AH669" s="50"/>
      <c r="AI669" s="42"/>
      <c r="AJ669" s="42"/>
      <c r="AK669" s="42"/>
    </row>
    <row r="670" spans="1:37" x14ac:dyDescent="0.25">
      <c r="A670" s="5" t="s">
        <v>236</v>
      </c>
      <c r="B670" s="31" t="s">
        <v>213</v>
      </c>
      <c r="C670" s="4" t="s">
        <v>240</v>
      </c>
      <c r="D670" s="4" t="s">
        <v>421</v>
      </c>
      <c r="E670" s="31" t="s">
        <v>261</v>
      </c>
      <c r="F670" s="4" t="s">
        <v>402</v>
      </c>
      <c r="G670" s="4" t="s">
        <v>423</v>
      </c>
      <c r="H670" s="4"/>
      <c r="I670" s="113"/>
      <c r="J670" s="120">
        <v>6.3866543588628186E-2</v>
      </c>
      <c r="K670" s="116">
        <v>1.754575373313961E-4</v>
      </c>
      <c r="L670" s="116">
        <v>0.36545790794332822</v>
      </c>
      <c r="M670" s="116">
        <v>1.0040052416025501E-3</v>
      </c>
      <c r="N670" s="116">
        <v>1.3807906648660992</v>
      </c>
      <c r="O670" s="116">
        <v>3.7933809474343387E-3</v>
      </c>
      <c r="P670" s="116">
        <v>1.8547140175817739E-2</v>
      </c>
      <c r="Q670" s="116">
        <v>5.0953681801697082E-5</v>
      </c>
      <c r="R670" s="116">
        <v>1.7935247295668807E-2</v>
      </c>
      <c r="S670" s="116">
        <v>4.9272657405683532E-5</v>
      </c>
      <c r="T670" s="116">
        <v>3.269517013050764E-3</v>
      </c>
      <c r="U670" s="118">
        <v>8.9821895962933073E-6</v>
      </c>
      <c r="V670" s="42"/>
      <c r="W670" s="42"/>
      <c r="X670" s="42"/>
      <c r="Y670" s="42"/>
      <c r="Z670" s="42"/>
      <c r="AA670" s="42"/>
      <c r="AB670" s="42"/>
      <c r="AC670" s="50"/>
      <c r="AD670" s="50"/>
      <c r="AE670" s="50"/>
      <c r="AF670" s="50"/>
      <c r="AG670" s="50"/>
      <c r="AH670" s="50"/>
      <c r="AI670" s="42"/>
      <c r="AJ670" s="42"/>
      <c r="AK670" s="42"/>
    </row>
    <row r="671" spans="1:37" x14ac:dyDescent="0.25">
      <c r="A671" s="5" t="s">
        <v>236</v>
      </c>
      <c r="B671" s="31" t="s">
        <v>213</v>
      </c>
      <c r="C671" s="4" t="s">
        <v>240</v>
      </c>
      <c r="D671" s="4" t="s">
        <v>421</v>
      </c>
      <c r="E671" s="31" t="s">
        <v>262</v>
      </c>
      <c r="F671" s="4" t="s">
        <v>424</v>
      </c>
      <c r="G671" s="4" t="s">
        <v>423</v>
      </c>
      <c r="H671" s="4"/>
      <c r="I671" s="113"/>
      <c r="J671" s="120">
        <v>3.9090379204976982</v>
      </c>
      <c r="K671" s="116">
        <v>1.0739115166202467E-2</v>
      </c>
      <c r="L671" s="116">
        <v>22.368344053467702</v>
      </c>
      <c r="M671" s="116">
        <v>6.1451494652383795E-2</v>
      </c>
      <c r="N671" s="116">
        <v>84.513154555492164</v>
      </c>
      <c r="O671" s="116">
        <v>0.23217899603157188</v>
      </c>
      <c r="P671" s="116">
        <v>1.1352027241531699</v>
      </c>
      <c r="Q671" s="116">
        <v>3.1186888026185989E-3</v>
      </c>
      <c r="R671" s="116">
        <v>1.0977509953232631</v>
      </c>
      <c r="S671" s="116">
        <v>3.0157994377012724E-3</v>
      </c>
      <c r="T671" s="116">
        <v>0.20011519752892148</v>
      </c>
      <c r="U671" s="118">
        <v>5.4976702617835576E-4</v>
      </c>
      <c r="V671" s="42"/>
      <c r="W671" s="42"/>
      <c r="X671" s="42"/>
      <c r="Y671" s="42"/>
      <c r="Z671" s="42"/>
      <c r="AA671" s="42"/>
      <c r="AB671" s="42"/>
      <c r="AC671" s="50"/>
      <c r="AD671" s="50"/>
      <c r="AE671" s="50"/>
      <c r="AF671" s="50"/>
      <c r="AG671" s="50"/>
      <c r="AH671" s="50"/>
      <c r="AI671" s="42"/>
      <c r="AJ671" s="42"/>
      <c r="AK671" s="42"/>
    </row>
    <row r="672" spans="1:37" x14ac:dyDescent="0.25">
      <c r="A672" s="5" t="s">
        <v>236</v>
      </c>
      <c r="B672" s="31" t="s">
        <v>213</v>
      </c>
      <c r="C672" s="4" t="s">
        <v>240</v>
      </c>
      <c r="D672" s="4" t="s">
        <v>421</v>
      </c>
      <c r="E672" s="31" t="s">
        <v>263</v>
      </c>
      <c r="F672" s="4" t="s">
        <v>425</v>
      </c>
      <c r="G672" s="4"/>
      <c r="H672" s="4"/>
      <c r="I672" s="113"/>
      <c r="J672" s="120">
        <v>80.818323891247246</v>
      </c>
      <c r="K672" s="116">
        <v>0.22202836233859133</v>
      </c>
      <c r="L672" s="116">
        <v>1035.6372145701353</v>
      </c>
      <c r="M672" s="116">
        <v>2.8451571828849871</v>
      </c>
      <c r="N672" s="116">
        <v>537.5247629728367</v>
      </c>
      <c r="O672" s="116">
        <v>1.4767163817935074</v>
      </c>
      <c r="P672" s="116">
        <v>10.69421438775999</v>
      </c>
      <c r="Q672" s="116">
        <v>2.9379709856483489E-2</v>
      </c>
      <c r="R672" s="116">
        <v>10.69421438775999</v>
      </c>
      <c r="S672" s="116">
        <v>2.9379709856483489E-2</v>
      </c>
      <c r="T672" s="116">
        <v>79.524410471786908</v>
      </c>
      <c r="U672" s="118">
        <v>0.21847365514227171</v>
      </c>
      <c r="V672" s="42"/>
      <c r="W672" s="42"/>
      <c r="X672" s="42"/>
      <c r="Y672" s="42"/>
      <c r="Z672" s="42"/>
      <c r="AA672" s="42"/>
      <c r="AB672" s="42"/>
      <c r="AC672" s="50"/>
      <c r="AD672" s="50"/>
      <c r="AE672" s="50"/>
      <c r="AF672" s="50"/>
      <c r="AG672" s="50"/>
      <c r="AH672" s="50"/>
      <c r="AI672" s="42"/>
      <c r="AJ672" s="42"/>
      <c r="AK672" s="42"/>
    </row>
    <row r="673" spans="1:37" x14ac:dyDescent="0.25">
      <c r="A673" s="5" t="s">
        <v>236</v>
      </c>
      <c r="B673" s="31" t="s">
        <v>213</v>
      </c>
      <c r="C673" s="4" t="s">
        <v>240</v>
      </c>
      <c r="D673" s="4" t="s">
        <v>421</v>
      </c>
      <c r="E673" s="31" t="s">
        <v>264</v>
      </c>
      <c r="F673" s="4" t="s">
        <v>426</v>
      </c>
      <c r="G673" s="4" t="s">
        <v>427</v>
      </c>
      <c r="H673" s="4"/>
      <c r="I673" s="113"/>
      <c r="J673" s="120">
        <v>0.26368301212760853</v>
      </c>
      <c r="K673" s="116">
        <v>7.2440387947145203E-4</v>
      </c>
      <c r="L673" s="116">
        <v>31.085786359624258</v>
      </c>
      <c r="M673" s="116">
        <v>8.5400511976989724E-2</v>
      </c>
      <c r="N673" s="116">
        <v>2.299986241226093</v>
      </c>
      <c r="O673" s="116">
        <v>6.3186435198519034E-3</v>
      </c>
      <c r="P673" s="116">
        <v>0.25242060377687719</v>
      </c>
      <c r="Q673" s="116">
        <v>6.9346319718922302E-4</v>
      </c>
      <c r="R673" s="116">
        <v>0.25242060377687719</v>
      </c>
      <c r="S673" s="116">
        <v>6.9346319718922302E-4</v>
      </c>
      <c r="T673" s="116">
        <v>2.1608335677649642</v>
      </c>
      <c r="U673" s="118">
        <v>5.9363559553982535E-3</v>
      </c>
      <c r="V673" s="42"/>
      <c r="W673" s="42"/>
      <c r="X673" s="42"/>
      <c r="Y673" s="42"/>
      <c r="Z673" s="42"/>
      <c r="AA673" s="42"/>
      <c r="AB673" s="42"/>
      <c r="AC673" s="50"/>
      <c r="AD673" s="50"/>
      <c r="AE673" s="50"/>
      <c r="AF673" s="50"/>
      <c r="AG673" s="50"/>
      <c r="AH673" s="50"/>
      <c r="AI673" s="42"/>
      <c r="AJ673" s="42"/>
      <c r="AK673" s="42"/>
    </row>
    <row r="674" spans="1:37" x14ac:dyDescent="0.25">
      <c r="A674" s="5" t="s">
        <v>236</v>
      </c>
      <c r="B674" s="31" t="s">
        <v>213</v>
      </c>
      <c r="C674" s="4" t="s">
        <v>240</v>
      </c>
      <c r="D674" s="4" t="s">
        <v>421</v>
      </c>
      <c r="E674" s="31">
        <v>2275050011</v>
      </c>
      <c r="F674" s="4" t="s">
        <v>428</v>
      </c>
      <c r="G674" s="4" t="s">
        <v>429</v>
      </c>
      <c r="H674" s="4"/>
      <c r="I674" s="113"/>
      <c r="J674" s="120">
        <v>15.565675572201485</v>
      </c>
      <c r="K674" s="116">
        <v>4.2762844978575507E-2</v>
      </c>
      <c r="L674" s="116">
        <v>8.404769211539481</v>
      </c>
      <c r="M674" s="116">
        <v>2.3090025306427144E-2</v>
      </c>
      <c r="N674" s="116">
        <v>994.99381685476635</v>
      </c>
      <c r="O674" s="116">
        <v>2.7334994968537538</v>
      </c>
      <c r="P674" s="116">
        <v>0.25269414173128357</v>
      </c>
      <c r="Q674" s="116">
        <v>6.9421467508594392E-4</v>
      </c>
      <c r="R674" s="116">
        <v>0.24387346869224535</v>
      </c>
      <c r="S674" s="116">
        <v>6.6998205684682787E-4</v>
      </c>
      <c r="T674" s="116">
        <v>1.5527413990633328</v>
      </c>
      <c r="U674" s="118">
        <v>4.265773074349815E-3</v>
      </c>
      <c r="V674" s="42"/>
      <c r="W674" s="42"/>
      <c r="X674" s="42"/>
      <c r="Y674" s="42"/>
      <c r="Z674" s="42"/>
      <c r="AA674" s="42"/>
      <c r="AB674" s="42"/>
      <c r="AC674" s="50"/>
      <c r="AD674" s="50"/>
      <c r="AE674" s="50"/>
      <c r="AF674" s="50"/>
      <c r="AG674" s="50"/>
      <c r="AH674" s="50"/>
      <c r="AI674" s="42"/>
      <c r="AJ674" s="42"/>
      <c r="AK674" s="42"/>
    </row>
    <row r="675" spans="1:37" x14ac:dyDescent="0.25">
      <c r="A675" s="5" t="s">
        <v>236</v>
      </c>
      <c r="B675" s="31" t="s">
        <v>213</v>
      </c>
      <c r="C675" s="4" t="s">
        <v>240</v>
      </c>
      <c r="D675" s="4" t="s">
        <v>421</v>
      </c>
      <c r="E675" s="31" t="s">
        <v>265</v>
      </c>
      <c r="F675" s="4" t="s">
        <v>428</v>
      </c>
      <c r="G675" s="4" t="s">
        <v>430</v>
      </c>
      <c r="H675" s="4"/>
      <c r="I675" s="113"/>
      <c r="J675" s="120">
        <v>11.965537368971479</v>
      </c>
      <c r="K675" s="116">
        <v>3.2872355409262304E-2</v>
      </c>
      <c r="L675" s="116">
        <v>1.3755493035299506</v>
      </c>
      <c r="M675" s="116">
        <v>3.7789816031042599E-3</v>
      </c>
      <c r="N675" s="116">
        <v>11.963971015432358</v>
      </c>
      <c r="O675" s="116">
        <v>3.2868052240198786E-2</v>
      </c>
      <c r="P675" s="116">
        <v>0</v>
      </c>
      <c r="Q675" s="116">
        <v>0</v>
      </c>
      <c r="R675" s="116">
        <v>0</v>
      </c>
      <c r="S675" s="116">
        <v>0</v>
      </c>
      <c r="T675" s="116">
        <v>0.45044293873859492</v>
      </c>
      <c r="U675" s="118">
        <v>1.2374806009302058E-3</v>
      </c>
      <c r="V675" s="42"/>
      <c r="W675" s="42"/>
      <c r="X675" s="42"/>
      <c r="Y675" s="42"/>
      <c r="Z675" s="42"/>
      <c r="AA675" s="42"/>
      <c r="AB675" s="42"/>
      <c r="AC675" s="50"/>
      <c r="AD675" s="50"/>
      <c r="AE675" s="50"/>
      <c r="AF675" s="50"/>
      <c r="AG675" s="50"/>
      <c r="AH675" s="50"/>
      <c r="AI675" s="42"/>
      <c r="AJ675" s="42"/>
      <c r="AK675" s="42"/>
    </row>
    <row r="676" spans="1:37" x14ac:dyDescent="0.25">
      <c r="A676" s="5" t="s">
        <v>236</v>
      </c>
      <c r="B676" s="31" t="s">
        <v>213</v>
      </c>
      <c r="C676" s="4" t="s">
        <v>240</v>
      </c>
      <c r="D676" s="4" t="s">
        <v>421</v>
      </c>
      <c r="E676" s="31" t="s">
        <v>266</v>
      </c>
      <c r="F676" s="4" t="s">
        <v>431</v>
      </c>
      <c r="G676" s="4" t="s">
        <v>430</v>
      </c>
      <c r="H676" s="4"/>
      <c r="I676" s="113"/>
      <c r="J676" s="120">
        <v>0.1604277971548228</v>
      </c>
      <c r="K676" s="116">
        <v>4.4073570646929343E-4</v>
      </c>
      <c r="L676" s="116">
        <v>6.8446565005604948E-2</v>
      </c>
      <c r="M676" s="116">
        <v>1.8804001375166194E-4</v>
      </c>
      <c r="N676" s="116">
        <v>8.2738575562901548</v>
      </c>
      <c r="O676" s="116">
        <v>2.273037790189603E-2</v>
      </c>
      <c r="P676" s="116">
        <v>0</v>
      </c>
      <c r="Q676" s="116">
        <v>0</v>
      </c>
      <c r="R676" s="116">
        <v>0</v>
      </c>
      <c r="S676" s="116">
        <v>0</v>
      </c>
      <c r="T676" s="116">
        <v>2.5179311474815006E-2</v>
      </c>
      <c r="U676" s="118">
        <v>6.9173932623118147E-5</v>
      </c>
      <c r="V676" s="42"/>
      <c r="W676" s="42"/>
      <c r="X676" s="42"/>
      <c r="Y676" s="42"/>
      <c r="Z676" s="42"/>
      <c r="AA676" s="42"/>
      <c r="AB676" s="42"/>
      <c r="AC676" s="50"/>
      <c r="AD676" s="50"/>
      <c r="AE676" s="50"/>
      <c r="AF676" s="50"/>
      <c r="AG676" s="50"/>
      <c r="AH676" s="50"/>
      <c r="AI676" s="42"/>
      <c r="AJ676" s="42"/>
      <c r="AK676" s="42"/>
    </row>
    <row r="677" spans="1:37" x14ac:dyDescent="0.25">
      <c r="A677" s="5" t="s">
        <v>236</v>
      </c>
      <c r="B677" s="31" t="s">
        <v>213</v>
      </c>
      <c r="C677" s="4" t="s">
        <v>240</v>
      </c>
      <c r="D677" s="4" t="s">
        <v>421</v>
      </c>
      <c r="E677" s="31" t="s">
        <v>267</v>
      </c>
      <c r="F677" s="4"/>
      <c r="G677" s="4" t="s">
        <v>432</v>
      </c>
      <c r="H677" s="4"/>
      <c r="I677" s="113"/>
      <c r="J677" s="120">
        <v>0.56322347592787325</v>
      </c>
      <c r="K677" s="116">
        <v>1.5473172415600913E-3</v>
      </c>
      <c r="L677" s="116">
        <v>10.886340949383852</v>
      </c>
      <c r="M677" s="116">
        <v>2.9907530080724869E-2</v>
      </c>
      <c r="N677" s="116">
        <v>4.9125840909346854</v>
      </c>
      <c r="O677" s="116">
        <v>1.3496110139930455E-2</v>
      </c>
      <c r="P677" s="116">
        <v>0.72931051777300859</v>
      </c>
      <c r="Q677" s="116">
        <v>2.0036003235522214E-3</v>
      </c>
      <c r="R677" s="116">
        <v>0.72931051777300859</v>
      </c>
      <c r="S677" s="116">
        <v>2.0036003235522214E-3</v>
      </c>
      <c r="T677" s="116">
        <v>1.3043634794911747</v>
      </c>
      <c r="U677" s="118">
        <v>3.5834161524482822E-3</v>
      </c>
      <c r="V677" s="42"/>
      <c r="W677" s="42"/>
      <c r="X677" s="42"/>
      <c r="Y677" s="42"/>
      <c r="Z677" s="42"/>
      <c r="AA677" s="42"/>
      <c r="AB677" s="42"/>
      <c r="AC677" s="50"/>
      <c r="AD677" s="50"/>
      <c r="AE677" s="50"/>
      <c r="AF677" s="50"/>
      <c r="AG677" s="50"/>
      <c r="AH677" s="50"/>
      <c r="AI677" s="42"/>
      <c r="AJ677" s="42"/>
      <c r="AK677" s="42"/>
    </row>
    <row r="678" spans="1:37" x14ac:dyDescent="0.25">
      <c r="A678" s="5" t="s">
        <v>236</v>
      </c>
      <c r="B678" s="31">
        <v>34005</v>
      </c>
      <c r="C678" s="4" t="s">
        <v>278</v>
      </c>
      <c r="D678" s="4" t="s">
        <v>421</v>
      </c>
      <c r="E678" s="31" t="s">
        <v>271</v>
      </c>
      <c r="F678" s="4" t="s">
        <v>433</v>
      </c>
      <c r="G678" s="4" t="s">
        <v>406</v>
      </c>
      <c r="H678" s="4" t="s">
        <v>436</v>
      </c>
      <c r="I678" s="113"/>
      <c r="J678" s="120">
        <v>0.43630099999999999</v>
      </c>
      <c r="K678" s="116">
        <v>1.1986291208791208E-3</v>
      </c>
      <c r="L678" s="116">
        <v>19.072019999999998</v>
      </c>
      <c r="M678" s="116">
        <v>5.2395659340659338E-2</v>
      </c>
      <c r="N678" s="116">
        <v>3.8767860000000001</v>
      </c>
      <c r="O678" s="116">
        <v>1.065051098901099E-2</v>
      </c>
      <c r="P678" s="116">
        <v>0.63033269999999997</v>
      </c>
      <c r="Q678" s="116">
        <v>1.7316832417582416E-3</v>
      </c>
      <c r="R678" s="116">
        <v>0.61142249999999998</v>
      </c>
      <c r="S678" s="116">
        <v>1.6797321428571428E-3</v>
      </c>
      <c r="T678" s="116">
        <v>0.23436599999999999</v>
      </c>
      <c r="U678" s="118">
        <v>6.4386263736263731E-4</v>
      </c>
      <c r="V678" s="42"/>
      <c r="W678" s="42"/>
      <c r="X678" s="42"/>
      <c r="Y678" s="42"/>
      <c r="Z678" s="42"/>
      <c r="AA678" s="42"/>
      <c r="AB678" s="42"/>
      <c r="AC678" s="50"/>
      <c r="AD678" s="50"/>
      <c r="AE678" s="50"/>
      <c r="AF678" s="50"/>
      <c r="AG678" s="50"/>
      <c r="AH678" s="50"/>
      <c r="AI678" s="42"/>
      <c r="AJ678" s="42"/>
      <c r="AK678" s="42"/>
    </row>
    <row r="679" spans="1:37" x14ac:dyDescent="0.25">
      <c r="A679" s="5" t="s">
        <v>236</v>
      </c>
      <c r="B679" s="31">
        <v>34005</v>
      </c>
      <c r="C679" s="4" t="s">
        <v>278</v>
      </c>
      <c r="D679" s="4" t="s">
        <v>421</v>
      </c>
      <c r="E679" s="31" t="s">
        <v>270</v>
      </c>
      <c r="F679" s="4" t="s">
        <v>433</v>
      </c>
      <c r="G679" s="4" t="s">
        <v>435</v>
      </c>
      <c r="H679" s="4" t="s">
        <v>436</v>
      </c>
      <c r="I679" s="113"/>
      <c r="J679" s="120">
        <v>3.1516999999999999</v>
      </c>
      <c r="K679" s="116">
        <v>8.6585164835164836E-3</v>
      </c>
      <c r="L679" s="116">
        <v>88.201390000000004</v>
      </c>
      <c r="M679" s="116">
        <v>0.24231151098901099</v>
      </c>
      <c r="N679" s="116">
        <v>8.1010139999999993</v>
      </c>
      <c r="O679" s="116">
        <v>2.2255532967032966E-2</v>
      </c>
      <c r="P679" s="116">
        <v>2.8240699999999999</v>
      </c>
      <c r="Q679" s="116">
        <v>7.7584340659340653E-3</v>
      </c>
      <c r="R679" s="116">
        <v>2.5805630000000002</v>
      </c>
      <c r="S679" s="116">
        <v>7.0894587912087919E-3</v>
      </c>
      <c r="T679" s="116">
        <v>52.336880000000001</v>
      </c>
      <c r="U679" s="118">
        <v>0.14378263736263736</v>
      </c>
      <c r="V679" s="42"/>
      <c r="W679" s="42"/>
      <c r="X679" s="42"/>
      <c r="Y679" s="42"/>
      <c r="Z679" s="42"/>
      <c r="AA679" s="42"/>
      <c r="AB679" s="42"/>
      <c r="AC679" s="50"/>
      <c r="AD679" s="50"/>
      <c r="AE679" s="50"/>
      <c r="AF679" s="50"/>
      <c r="AG679" s="50"/>
      <c r="AH679" s="50"/>
      <c r="AI679" s="42"/>
      <c r="AJ679" s="42"/>
      <c r="AK679" s="42"/>
    </row>
    <row r="680" spans="1:37" x14ac:dyDescent="0.25">
      <c r="A680" s="5" t="s">
        <v>236</v>
      </c>
      <c r="B680" s="31" t="s">
        <v>213</v>
      </c>
      <c r="C680" s="4" t="s">
        <v>240</v>
      </c>
      <c r="D680" s="4" t="s">
        <v>421</v>
      </c>
      <c r="E680" s="31" t="s">
        <v>268</v>
      </c>
      <c r="F680" s="4" t="s">
        <v>420</v>
      </c>
      <c r="G680" s="4" t="s">
        <v>406</v>
      </c>
      <c r="H680" s="4" t="s">
        <v>437</v>
      </c>
      <c r="I680" s="113"/>
      <c r="J680" s="120">
        <v>0.43096047114265584</v>
      </c>
      <c r="K680" s="116">
        <v>1.1839573383039996E-3</v>
      </c>
      <c r="L680" s="116">
        <v>11.084374257784361</v>
      </c>
      <c r="M680" s="116">
        <v>3.045157763127572E-2</v>
      </c>
      <c r="N680" s="116">
        <v>1.0913845423049218</v>
      </c>
      <c r="O680" s="116">
        <v>2.9983091821563783E-3</v>
      </c>
      <c r="P680" s="116">
        <v>0.23160441998355677</v>
      </c>
      <c r="Q680" s="116">
        <v>6.3627587907570541E-4</v>
      </c>
      <c r="R680" s="116">
        <v>0.21307606638487223</v>
      </c>
      <c r="S680" s="116">
        <v>5.8537380874964899E-4</v>
      </c>
      <c r="T680" s="116">
        <v>8.9910251142793322E-3</v>
      </c>
      <c r="U680" s="118">
        <v>2.4700618445822342E-5</v>
      </c>
      <c r="V680" s="42"/>
      <c r="W680" s="42"/>
      <c r="X680" s="42"/>
      <c r="Y680" s="42"/>
      <c r="Z680" s="42"/>
      <c r="AA680" s="42"/>
      <c r="AB680" s="42"/>
      <c r="AC680" s="50"/>
      <c r="AD680" s="50"/>
      <c r="AE680" s="50"/>
      <c r="AF680" s="50"/>
      <c r="AG680" s="50"/>
      <c r="AH680" s="50"/>
      <c r="AI680" s="42"/>
      <c r="AJ680" s="42"/>
      <c r="AK680" s="42"/>
    </row>
    <row r="681" spans="1:37" x14ac:dyDescent="0.25">
      <c r="A681" s="5" t="s">
        <v>236</v>
      </c>
      <c r="B681" s="31">
        <v>34005</v>
      </c>
      <c r="C681" s="4" t="s">
        <v>240</v>
      </c>
      <c r="D681" s="4" t="s">
        <v>421</v>
      </c>
      <c r="E681" s="31" t="s">
        <v>273</v>
      </c>
      <c r="F681" s="4" t="s">
        <v>420</v>
      </c>
      <c r="G681" s="4" t="s">
        <v>406</v>
      </c>
      <c r="H681" s="4" t="s">
        <v>442</v>
      </c>
      <c r="I681" s="113"/>
      <c r="J681" s="120">
        <v>0.27983233118774214</v>
      </c>
      <c r="K681" s="116">
        <v>7.6877014062566519E-4</v>
      </c>
      <c r="L681" s="116">
        <v>4.4545751066669874</v>
      </c>
      <c r="M681" s="116">
        <v>1.2237843699634581E-2</v>
      </c>
      <c r="N681" s="116">
        <v>0.71981251946822289</v>
      </c>
      <c r="O681" s="116">
        <v>1.977506921615997E-3</v>
      </c>
      <c r="P681" s="116">
        <v>0.1013025694010263</v>
      </c>
      <c r="Q681" s="116">
        <v>2.7830376209073159E-4</v>
      </c>
      <c r="R681" s="116">
        <v>9.8263492318995518E-2</v>
      </c>
      <c r="S681" s="116">
        <v>2.6995464922800966E-4</v>
      </c>
      <c r="T681" s="116">
        <v>1.3905267775601103E-2</v>
      </c>
      <c r="U681" s="118">
        <v>3.8201285097805229E-5</v>
      </c>
      <c r="V681" s="42"/>
      <c r="W681" s="42"/>
      <c r="X681" s="42"/>
      <c r="Y681" s="42"/>
      <c r="Z681" s="42"/>
      <c r="AA681" s="42"/>
      <c r="AB681" s="42"/>
      <c r="AC681" s="50"/>
      <c r="AD681" s="50"/>
      <c r="AE681" s="50"/>
      <c r="AF681" s="50"/>
      <c r="AG681" s="50"/>
      <c r="AH681" s="50"/>
      <c r="AI681" s="42"/>
      <c r="AJ681" s="42"/>
      <c r="AK681" s="42"/>
    </row>
    <row r="682" spans="1:37" x14ac:dyDescent="0.25">
      <c r="A682" s="5" t="s">
        <v>236</v>
      </c>
      <c r="B682" s="31" t="s">
        <v>214</v>
      </c>
      <c r="C682" s="4" t="s">
        <v>279</v>
      </c>
      <c r="D682" s="4" t="s">
        <v>421</v>
      </c>
      <c r="E682" s="31" t="s">
        <v>0</v>
      </c>
      <c r="F682" s="4" t="s">
        <v>324</v>
      </c>
      <c r="G682" s="4" t="s">
        <v>325</v>
      </c>
      <c r="H682" s="4" t="s">
        <v>326</v>
      </c>
      <c r="I682" s="113">
        <v>1050.0791999999999</v>
      </c>
      <c r="J682" s="120">
        <v>89.999291012</v>
      </c>
      <c r="K682" s="116">
        <v>0.3151421987300001</v>
      </c>
      <c r="L682" s="116">
        <v>0.59864353999999997</v>
      </c>
      <c r="M682" s="116">
        <v>2.0821516000000002E-3</v>
      </c>
      <c r="N682" s="116">
        <v>77.645392999999999</v>
      </c>
      <c r="O682" s="116">
        <v>0.27005964999999998</v>
      </c>
      <c r="P682" s="116">
        <v>3.3178977999999999</v>
      </c>
      <c r="Q682" s="116">
        <v>1.1540032E-2</v>
      </c>
      <c r="R682" s="116">
        <v>3.0524659760000001</v>
      </c>
      <c r="S682" s="116">
        <v>1.0616829440000001E-2</v>
      </c>
      <c r="T682" s="116">
        <v>9.2474454999999997E-3</v>
      </c>
      <c r="U682" s="118">
        <v>3.0725775999999997E-5</v>
      </c>
      <c r="V682" s="42"/>
      <c r="W682" s="42"/>
      <c r="X682" s="42"/>
      <c r="Y682" s="42"/>
      <c r="Z682" s="42"/>
      <c r="AA682" s="42"/>
      <c r="AB682" s="42"/>
      <c r="AC682" s="50"/>
      <c r="AD682" s="50"/>
      <c r="AE682" s="50"/>
      <c r="AF682" s="50"/>
      <c r="AG682" s="50"/>
      <c r="AH682" s="50"/>
      <c r="AI682" s="42"/>
      <c r="AJ682" s="42"/>
      <c r="AK682" s="42"/>
    </row>
    <row r="683" spans="1:37" x14ac:dyDescent="0.25">
      <c r="A683" s="5" t="s">
        <v>236</v>
      </c>
      <c r="B683" s="31" t="s">
        <v>214</v>
      </c>
      <c r="C683" s="4" t="s">
        <v>279</v>
      </c>
      <c r="D683" s="4" t="s">
        <v>421</v>
      </c>
      <c r="E683" s="31" t="s">
        <v>1</v>
      </c>
      <c r="F683" s="4" t="s">
        <v>327</v>
      </c>
      <c r="G683" s="4" t="s">
        <v>325</v>
      </c>
      <c r="H683" s="4" t="s">
        <v>326</v>
      </c>
      <c r="I683" s="113">
        <v>0</v>
      </c>
      <c r="J683" s="120">
        <v>0</v>
      </c>
      <c r="K683" s="116">
        <v>0</v>
      </c>
      <c r="L683" s="116">
        <v>0</v>
      </c>
      <c r="M683" s="116">
        <v>0</v>
      </c>
      <c r="N683" s="116">
        <v>0</v>
      </c>
      <c r="O683" s="116">
        <v>0</v>
      </c>
      <c r="P683" s="116">
        <v>0</v>
      </c>
      <c r="Q683" s="116">
        <v>0</v>
      </c>
      <c r="R683" s="116">
        <v>0</v>
      </c>
      <c r="S683" s="116">
        <v>0</v>
      </c>
      <c r="T683" s="116">
        <v>0</v>
      </c>
      <c r="U683" s="118">
        <v>0</v>
      </c>
      <c r="V683" s="42"/>
      <c r="W683" s="42"/>
      <c r="X683" s="42"/>
      <c r="Y683" s="42"/>
      <c r="Z683" s="42"/>
      <c r="AA683" s="42"/>
      <c r="AB683" s="42"/>
      <c r="AC683" s="50"/>
      <c r="AD683" s="50"/>
      <c r="AE683" s="50"/>
      <c r="AF683" s="50"/>
      <c r="AG683" s="50"/>
      <c r="AH683" s="50"/>
      <c r="AI683" s="42"/>
      <c r="AJ683" s="42"/>
      <c r="AK683" s="42"/>
    </row>
    <row r="684" spans="1:37" x14ac:dyDescent="0.25">
      <c r="A684" s="5" t="s">
        <v>236</v>
      </c>
      <c r="B684" s="31" t="s">
        <v>214</v>
      </c>
      <c r="C684" s="4" t="s">
        <v>279</v>
      </c>
      <c r="D684" s="4" t="s">
        <v>421</v>
      </c>
      <c r="E684" s="31" t="s">
        <v>2</v>
      </c>
      <c r="F684" s="4" t="s">
        <v>328</v>
      </c>
      <c r="G684" s="4" t="s">
        <v>325</v>
      </c>
      <c r="H684" s="4" t="s">
        <v>326</v>
      </c>
      <c r="I684" s="113">
        <v>1491.3552</v>
      </c>
      <c r="J684" s="120">
        <v>104.470520244</v>
      </c>
      <c r="K684" s="116">
        <v>0.36586144916000002</v>
      </c>
      <c r="L684" s="116">
        <v>0.84872413000000002</v>
      </c>
      <c r="M684" s="116">
        <v>2.9519609999999999E-3</v>
      </c>
      <c r="N684" s="116">
        <v>113.52725</v>
      </c>
      <c r="O684" s="116">
        <v>0.39486094999999999</v>
      </c>
      <c r="P684" s="116">
        <v>3.7568777</v>
      </c>
      <c r="Q684" s="116">
        <v>1.3066853E-2</v>
      </c>
      <c r="R684" s="116">
        <v>3.456327484</v>
      </c>
      <c r="S684" s="116">
        <v>1.2021504760000001E-2</v>
      </c>
      <c r="T684" s="116">
        <v>9.7208237000000006E-3</v>
      </c>
      <c r="U684" s="118">
        <v>3.2298631000000001E-5</v>
      </c>
      <c r="V684" s="42"/>
      <c r="W684" s="42"/>
      <c r="X684" s="42"/>
      <c r="Y684" s="42"/>
      <c r="Z684" s="42"/>
      <c r="AA684" s="42"/>
      <c r="AB684" s="42"/>
      <c r="AC684" s="50"/>
      <c r="AD684" s="50"/>
      <c r="AE684" s="50"/>
      <c r="AF684" s="50"/>
      <c r="AG684" s="50"/>
      <c r="AH684" s="50"/>
      <c r="AI684" s="42"/>
      <c r="AJ684" s="42"/>
      <c r="AK684" s="42"/>
    </row>
    <row r="685" spans="1:37" x14ac:dyDescent="0.25">
      <c r="A685" s="5" t="s">
        <v>236</v>
      </c>
      <c r="B685" s="31" t="s">
        <v>214</v>
      </c>
      <c r="C685" s="4" t="s">
        <v>279</v>
      </c>
      <c r="D685" s="4" t="s">
        <v>421</v>
      </c>
      <c r="E685" s="31" t="s">
        <v>3</v>
      </c>
      <c r="F685" s="4" t="s">
        <v>329</v>
      </c>
      <c r="G685" s="4" t="s">
        <v>325</v>
      </c>
      <c r="H685" s="4" t="s">
        <v>326</v>
      </c>
      <c r="I685" s="113">
        <v>411.756795291</v>
      </c>
      <c r="J685" s="120">
        <v>2.1903258825459999</v>
      </c>
      <c r="K685" s="116">
        <v>8.0794872907390004E-3</v>
      </c>
      <c r="L685" s="116">
        <v>0.57628191664999995</v>
      </c>
      <c r="M685" s="116">
        <v>2.0043754642599999E-3</v>
      </c>
      <c r="N685" s="116">
        <v>40.410042161999996</v>
      </c>
      <c r="O685" s="116">
        <v>0.14055079641000001</v>
      </c>
      <c r="P685" s="116">
        <v>1.85815753E-2</v>
      </c>
      <c r="Q685" s="116">
        <v>6.4628868800000006E-5</v>
      </c>
      <c r="R685" s="116">
        <v>1.7095049276000002E-2</v>
      </c>
      <c r="S685" s="116">
        <v>5.9458559295999995E-5</v>
      </c>
      <c r="T685" s="116">
        <v>3.4007614264999998E-3</v>
      </c>
      <c r="U685" s="118">
        <v>1.1299448762199999E-5</v>
      </c>
      <c r="V685" s="42"/>
      <c r="W685" s="42"/>
      <c r="X685" s="42"/>
      <c r="Y685" s="42"/>
      <c r="Z685" s="42"/>
      <c r="AA685" s="42"/>
      <c r="AB685" s="42"/>
      <c r="AC685" s="50"/>
      <c r="AD685" s="50"/>
      <c r="AE685" s="50"/>
      <c r="AF685" s="50"/>
      <c r="AG685" s="50"/>
      <c r="AH685" s="50"/>
      <c r="AI685" s="42"/>
      <c r="AJ685" s="42"/>
      <c r="AK685" s="42"/>
    </row>
    <row r="686" spans="1:37" x14ac:dyDescent="0.25">
      <c r="A686" s="5" t="s">
        <v>236</v>
      </c>
      <c r="B686" s="31" t="s">
        <v>214</v>
      </c>
      <c r="C686" s="4" t="s">
        <v>279</v>
      </c>
      <c r="D686" s="4" t="s">
        <v>421</v>
      </c>
      <c r="E686" s="31" t="s">
        <v>4</v>
      </c>
      <c r="F686" s="4" t="s">
        <v>330</v>
      </c>
      <c r="G686" s="4" t="s">
        <v>331</v>
      </c>
      <c r="H686" s="4" t="s">
        <v>326</v>
      </c>
      <c r="I686" s="113">
        <v>127.72552</v>
      </c>
      <c r="J686" s="120">
        <v>2.8608494911000002</v>
      </c>
      <c r="K686" s="116">
        <v>1.0666648605800001E-2</v>
      </c>
      <c r="L686" s="116">
        <v>6.9254151999999999E-2</v>
      </c>
      <c r="M686" s="116">
        <v>2.5768216999999999E-4</v>
      </c>
      <c r="N686" s="116">
        <v>12.042158000000001</v>
      </c>
      <c r="O686" s="116">
        <v>4.4806684999999999E-2</v>
      </c>
      <c r="P686" s="116">
        <v>0.43065410999999998</v>
      </c>
      <c r="Q686" s="116">
        <v>1.6023859000000001E-3</v>
      </c>
      <c r="R686" s="116">
        <v>0.39620178119999999</v>
      </c>
      <c r="S686" s="116">
        <v>1.4741950280000001E-3</v>
      </c>
      <c r="T686" s="116">
        <v>7.5513968000000004E-4</v>
      </c>
      <c r="U686" s="118">
        <v>2.6841262E-6</v>
      </c>
      <c r="V686" s="42"/>
      <c r="W686" s="42"/>
      <c r="X686" s="42"/>
      <c r="Y686" s="42"/>
      <c r="Z686" s="42"/>
      <c r="AA686" s="42"/>
      <c r="AB686" s="42"/>
      <c r="AC686" s="50"/>
      <c r="AD686" s="50"/>
      <c r="AE686" s="50"/>
      <c r="AF686" s="50"/>
      <c r="AG686" s="50"/>
      <c r="AH686" s="50"/>
      <c r="AI686" s="42"/>
      <c r="AJ686" s="42"/>
      <c r="AK686" s="42"/>
    </row>
    <row r="687" spans="1:37" x14ac:dyDescent="0.25">
      <c r="A687" s="5" t="s">
        <v>236</v>
      </c>
      <c r="B687" s="31" t="s">
        <v>214</v>
      </c>
      <c r="C687" s="4" t="s">
        <v>279</v>
      </c>
      <c r="D687" s="4" t="s">
        <v>421</v>
      </c>
      <c r="E687" s="31" t="s">
        <v>5</v>
      </c>
      <c r="F687" s="4" t="s">
        <v>332</v>
      </c>
      <c r="G687" s="4" t="s">
        <v>331</v>
      </c>
      <c r="H687" s="4" t="s">
        <v>326</v>
      </c>
      <c r="I687" s="113">
        <v>12.000855</v>
      </c>
      <c r="J687" s="120">
        <v>0.103230983914</v>
      </c>
      <c r="K687" s="116">
        <v>3.8524132590000005E-4</v>
      </c>
      <c r="L687" s="116">
        <v>4.6258625000000003E-3</v>
      </c>
      <c r="M687" s="116">
        <v>1.7211994000000001E-5</v>
      </c>
      <c r="N687" s="116">
        <v>0.45144054</v>
      </c>
      <c r="O687" s="116">
        <v>1.6797285000000001E-3</v>
      </c>
      <c r="P687" s="116">
        <v>1.5211087E-2</v>
      </c>
      <c r="Q687" s="116">
        <v>5.6597702000000001E-5</v>
      </c>
      <c r="R687" s="116">
        <v>1.399420004E-2</v>
      </c>
      <c r="S687" s="116">
        <v>5.2069885840000006E-5</v>
      </c>
      <c r="T687" s="116">
        <v>4.9174417999999997E-5</v>
      </c>
      <c r="U687" s="118">
        <v>1.7478929000000001E-7</v>
      </c>
      <c r="V687" s="42"/>
      <c r="W687" s="42"/>
      <c r="X687" s="42"/>
      <c r="Y687" s="42"/>
      <c r="Z687" s="42"/>
      <c r="AA687" s="42"/>
      <c r="AB687" s="42"/>
      <c r="AC687" s="50"/>
      <c r="AD687" s="50"/>
      <c r="AE687" s="50"/>
      <c r="AF687" s="50"/>
      <c r="AG687" s="50"/>
      <c r="AH687" s="50"/>
      <c r="AI687" s="42"/>
      <c r="AJ687" s="42"/>
      <c r="AK687" s="42"/>
    </row>
    <row r="688" spans="1:37" x14ac:dyDescent="0.25">
      <c r="A688" s="5" t="s">
        <v>236</v>
      </c>
      <c r="B688" s="31" t="s">
        <v>214</v>
      </c>
      <c r="C688" s="4" t="s">
        <v>279</v>
      </c>
      <c r="D688" s="4" t="s">
        <v>421</v>
      </c>
      <c r="E688" s="31" t="s">
        <v>6</v>
      </c>
      <c r="F688" s="4" t="s">
        <v>333</v>
      </c>
      <c r="G688" s="4" t="s">
        <v>331</v>
      </c>
      <c r="H688" s="4" t="s">
        <v>326</v>
      </c>
      <c r="I688" s="113">
        <v>11.494887</v>
      </c>
      <c r="J688" s="120">
        <v>0.12300088571000002</v>
      </c>
      <c r="K688" s="116">
        <v>4.5847586893999994E-4</v>
      </c>
      <c r="L688" s="116">
        <v>5.5394983E-3</v>
      </c>
      <c r="M688" s="116">
        <v>2.0611468999999999E-5</v>
      </c>
      <c r="N688" s="116">
        <v>0.54470675999999996</v>
      </c>
      <c r="O688" s="116">
        <v>2.0267554E-3</v>
      </c>
      <c r="P688" s="116">
        <v>1.8337752999999998E-2</v>
      </c>
      <c r="Q688" s="116">
        <v>6.8231448999999999E-5</v>
      </c>
      <c r="R688" s="116">
        <v>1.687073276E-2</v>
      </c>
      <c r="S688" s="116">
        <v>6.2772933079999999E-5</v>
      </c>
      <c r="T688" s="116">
        <v>5.8779853000000001E-5</v>
      </c>
      <c r="U688" s="118">
        <v>2.0893154999999999E-7</v>
      </c>
      <c r="V688" s="42"/>
      <c r="W688" s="42"/>
      <c r="X688" s="42"/>
      <c r="Y688" s="42"/>
      <c r="Z688" s="42"/>
      <c r="AA688" s="42"/>
      <c r="AB688" s="42"/>
      <c r="AC688" s="50"/>
      <c r="AD688" s="50"/>
      <c r="AE688" s="50"/>
      <c r="AF688" s="50"/>
      <c r="AG688" s="50"/>
      <c r="AH688" s="50"/>
      <c r="AI688" s="42"/>
      <c r="AJ688" s="42"/>
      <c r="AK688" s="42"/>
    </row>
    <row r="689" spans="1:37" x14ac:dyDescent="0.25">
      <c r="A689" s="5" t="s">
        <v>236</v>
      </c>
      <c r="B689" s="31" t="s">
        <v>214</v>
      </c>
      <c r="C689" s="4" t="s">
        <v>279</v>
      </c>
      <c r="D689" s="4" t="s">
        <v>421</v>
      </c>
      <c r="E689" s="31" t="s">
        <v>7</v>
      </c>
      <c r="F689" s="4" t="s">
        <v>334</v>
      </c>
      <c r="G689" s="4" t="s">
        <v>331</v>
      </c>
      <c r="H689" s="4" t="s">
        <v>326</v>
      </c>
      <c r="I689" s="113">
        <v>2.9983401E-2</v>
      </c>
      <c r="J689" s="120">
        <v>1.0056986820000001E-3</v>
      </c>
      <c r="K689" s="116">
        <v>3.7421729399000002E-6</v>
      </c>
      <c r="L689" s="116">
        <v>3.8668051000000003E-5</v>
      </c>
      <c r="M689" s="116">
        <v>1.4387681999999999E-7</v>
      </c>
      <c r="N689" s="116">
        <v>3.9445477999999999E-3</v>
      </c>
      <c r="O689" s="116">
        <v>1.4676947E-5</v>
      </c>
      <c r="P689" s="116">
        <v>1.3271284E-4</v>
      </c>
      <c r="Q689" s="116">
        <v>4.9380043000000001E-7</v>
      </c>
      <c r="R689" s="116">
        <v>1.2209581280000001E-4</v>
      </c>
      <c r="S689" s="116">
        <v>4.5429639560000001E-7</v>
      </c>
      <c r="T689" s="116">
        <v>4.0631059000000001E-7</v>
      </c>
      <c r="U689" s="118">
        <v>1.4442213E-9</v>
      </c>
      <c r="V689" s="42"/>
      <c r="W689" s="42"/>
      <c r="X689" s="42"/>
      <c r="Y689" s="42"/>
      <c r="Z689" s="42"/>
      <c r="AA689" s="42"/>
      <c r="AB689" s="42"/>
      <c r="AC689" s="50"/>
      <c r="AD689" s="50"/>
      <c r="AE689" s="50"/>
      <c r="AF689" s="50"/>
      <c r="AG689" s="50"/>
      <c r="AH689" s="50"/>
      <c r="AI689" s="42"/>
      <c r="AJ689" s="42"/>
      <c r="AK689" s="42"/>
    </row>
    <row r="690" spans="1:37" x14ac:dyDescent="0.25">
      <c r="A690" s="5" t="s">
        <v>236</v>
      </c>
      <c r="B690" s="31" t="s">
        <v>214</v>
      </c>
      <c r="C690" s="4" t="s">
        <v>279</v>
      </c>
      <c r="D690" s="4" t="s">
        <v>421</v>
      </c>
      <c r="E690" s="31" t="s">
        <v>8</v>
      </c>
      <c r="F690" s="4" t="s">
        <v>335</v>
      </c>
      <c r="G690" s="4" t="s">
        <v>331</v>
      </c>
      <c r="H690" s="4" t="s">
        <v>326</v>
      </c>
      <c r="I690" s="113">
        <v>54.663486899999995</v>
      </c>
      <c r="J690" s="120">
        <v>7.2831723024299988</v>
      </c>
      <c r="K690" s="116">
        <v>2.7090630519100004E-2</v>
      </c>
      <c r="L690" s="116">
        <v>0.18204408999999999</v>
      </c>
      <c r="M690" s="116">
        <v>6.7735305900000009E-4</v>
      </c>
      <c r="N690" s="116">
        <v>31.366454299999997</v>
      </c>
      <c r="O690" s="116">
        <v>0.1167088917</v>
      </c>
      <c r="P690" s="116">
        <v>1.122781445</v>
      </c>
      <c r="Q690" s="116">
        <v>4.1776669999999995E-3</v>
      </c>
      <c r="R690" s="116">
        <v>1.0329589293999999</v>
      </c>
      <c r="S690" s="116">
        <v>3.8434536400000002E-3</v>
      </c>
      <c r="T690" s="116">
        <v>1.9514752400000002E-3</v>
      </c>
      <c r="U690" s="118">
        <v>6.9364726800000004E-6</v>
      </c>
      <c r="V690" s="42"/>
      <c r="W690" s="42"/>
      <c r="X690" s="42"/>
      <c r="Y690" s="42"/>
      <c r="Z690" s="42"/>
      <c r="AA690" s="42"/>
      <c r="AB690" s="42"/>
      <c r="AC690" s="50"/>
      <c r="AD690" s="50"/>
      <c r="AE690" s="50"/>
      <c r="AF690" s="50"/>
      <c r="AG690" s="50"/>
      <c r="AH690" s="50"/>
      <c r="AI690" s="42"/>
      <c r="AJ690" s="42"/>
      <c r="AK690" s="42"/>
    </row>
    <row r="691" spans="1:37" x14ac:dyDescent="0.25">
      <c r="A691" s="5" t="s">
        <v>236</v>
      </c>
      <c r="B691" s="31" t="s">
        <v>214</v>
      </c>
      <c r="C691" s="4" t="s">
        <v>279</v>
      </c>
      <c r="D691" s="4" t="s">
        <v>421</v>
      </c>
      <c r="E691" s="31" t="s">
        <v>9</v>
      </c>
      <c r="F691" s="4" t="s">
        <v>336</v>
      </c>
      <c r="G691" s="4" t="s">
        <v>331</v>
      </c>
      <c r="H691" s="4" t="s">
        <v>326</v>
      </c>
      <c r="I691" s="113">
        <v>1.1543608000000001</v>
      </c>
      <c r="J691" s="120">
        <v>2.5015849493000002E-2</v>
      </c>
      <c r="K691" s="116">
        <v>9.3254222454000003E-5</v>
      </c>
      <c r="L691" s="116">
        <v>1.0897805E-3</v>
      </c>
      <c r="M691" s="116">
        <v>4.0548757000000003E-6</v>
      </c>
      <c r="N691" s="116">
        <v>0.11116906</v>
      </c>
      <c r="O691" s="116">
        <v>4.1363997000000002E-4</v>
      </c>
      <c r="P691" s="116">
        <v>3.7402414999999998E-3</v>
      </c>
      <c r="Q691" s="116">
        <v>1.3916762E-5</v>
      </c>
      <c r="R691" s="116">
        <v>3.4410221799999999E-3</v>
      </c>
      <c r="S691" s="116">
        <v>1.280342104E-5</v>
      </c>
      <c r="T691" s="116">
        <v>1.1451038999999999E-5</v>
      </c>
      <c r="U691" s="118">
        <v>4.0702445999999999E-8</v>
      </c>
      <c r="V691" s="42"/>
      <c r="W691" s="42"/>
      <c r="X691" s="42"/>
      <c r="Y691" s="42"/>
      <c r="Z691" s="42"/>
      <c r="AA691" s="42"/>
      <c r="AB691" s="42"/>
      <c r="AC691" s="50"/>
      <c r="AD691" s="50"/>
      <c r="AE691" s="50"/>
      <c r="AF691" s="50"/>
      <c r="AG691" s="50"/>
      <c r="AH691" s="50"/>
      <c r="AI691" s="42"/>
      <c r="AJ691" s="42"/>
      <c r="AK691" s="42"/>
    </row>
    <row r="692" spans="1:37" x14ac:dyDescent="0.25">
      <c r="A692" s="5" t="s">
        <v>236</v>
      </c>
      <c r="B692" s="31" t="s">
        <v>214</v>
      </c>
      <c r="C692" s="4" t="s">
        <v>279</v>
      </c>
      <c r="D692" s="4" t="s">
        <v>421</v>
      </c>
      <c r="E692" s="31" t="s">
        <v>10</v>
      </c>
      <c r="F692" s="4" t="s">
        <v>337</v>
      </c>
      <c r="G692" s="4" t="s">
        <v>338</v>
      </c>
      <c r="H692" s="4" t="s">
        <v>326</v>
      </c>
      <c r="I692" s="113">
        <v>1.6810046000000001</v>
      </c>
      <c r="J692" s="120">
        <v>4.9689061904999991E-2</v>
      </c>
      <c r="K692" s="116">
        <v>1.5792695645000003E-4</v>
      </c>
      <c r="L692" s="116">
        <v>2.0119471000000001E-3</v>
      </c>
      <c r="M692" s="116">
        <v>6.3784540999999999E-6</v>
      </c>
      <c r="N692" s="116">
        <v>0.20523974</v>
      </c>
      <c r="O692" s="116">
        <v>6.5066945000000003E-4</v>
      </c>
      <c r="P692" s="116">
        <v>6.9052139000000002E-3</v>
      </c>
      <c r="Q692" s="116">
        <v>2.1891530000000001E-5</v>
      </c>
      <c r="R692" s="116">
        <v>6.3527967880000003E-3</v>
      </c>
      <c r="S692" s="116">
        <v>2.0140207600000003E-5</v>
      </c>
      <c r="T692" s="116">
        <v>2.1140845999999998E-5</v>
      </c>
      <c r="U692" s="118">
        <v>6.4026295000000005E-8</v>
      </c>
      <c r="V692" s="42"/>
      <c r="W692" s="42"/>
      <c r="X692" s="42"/>
      <c r="Y692" s="42"/>
      <c r="Z692" s="42"/>
      <c r="AA692" s="42"/>
      <c r="AB692" s="42"/>
      <c r="AC692" s="50"/>
      <c r="AD692" s="50"/>
      <c r="AE692" s="50"/>
      <c r="AF692" s="50"/>
      <c r="AG692" s="50"/>
      <c r="AH692" s="50"/>
      <c r="AI692" s="42"/>
      <c r="AJ692" s="42"/>
      <c r="AK692" s="42"/>
    </row>
    <row r="693" spans="1:37" x14ac:dyDescent="0.25">
      <c r="A693" s="5" t="s">
        <v>236</v>
      </c>
      <c r="B693" s="31" t="s">
        <v>214</v>
      </c>
      <c r="C693" s="4" t="s">
        <v>279</v>
      </c>
      <c r="D693" s="4" t="s">
        <v>421</v>
      </c>
      <c r="E693" s="31" t="s">
        <v>11</v>
      </c>
      <c r="F693" s="4" t="s">
        <v>339</v>
      </c>
      <c r="G693" s="4" t="s">
        <v>338</v>
      </c>
      <c r="H693" s="4" t="s">
        <v>326</v>
      </c>
      <c r="I693" s="113">
        <v>7.9562135000000006E-2</v>
      </c>
      <c r="J693" s="120">
        <v>3.8201768278000006E-3</v>
      </c>
      <c r="K693" s="116">
        <v>1.2132584628000001E-5</v>
      </c>
      <c r="L693" s="116">
        <v>1.6030959E-4</v>
      </c>
      <c r="M693" s="116">
        <v>5.0822786000000001E-7</v>
      </c>
      <c r="N693" s="116">
        <v>1.6353263999999999E-2</v>
      </c>
      <c r="O693" s="116">
        <v>5.1844581000000003E-5</v>
      </c>
      <c r="P693" s="116">
        <v>5.5019941999999997E-4</v>
      </c>
      <c r="Q693" s="116">
        <v>1.7442916E-6</v>
      </c>
      <c r="R693" s="116">
        <v>5.061834664E-4</v>
      </c>
      <c r="S693" s="116">
        <v>1.6047482720000001E-6</v>
      </c>
      <c r="T693" s="116">
        <v>1.6844781000000001E-6</v>
      </c>
      <c r="U693" s="118">
        <v>5.1015410000000001E-9</v>
      </c>
      <c r="V693" s="42"/>
      <c r="W693" s="42"/>
      <c r="X693" s="42"/>
      <c r="Y693" s="42"/>
      <c r="Z693" s="42"/>
      <c r="AA693" s="42"/>
      <c r="AB693" s="42"/>
      <c r="AC693" s="50"/>
      <c r="AD693" s="50"/>
      <c r="AE693" s="50"/>
      <c r="AF693" s="50"/>
      <c r="AG693" s="50"/>
      <c r="AH693" s="50"/>
      <c r="AI693" s="42"/>
      <c r="AJ693" s="42"/>
      <c r="AK693" s="42"/>
    </row>
    <row r="694" spans="1:37" x14ac:dyDescent="0.25">
      <c r="A694" s="5" t="s">
        <v>236</v>
      </c>
      <c r="B694" s="31" t="s">
        <v>214</v>
      </c>
      <c r="C694" s="4" t="s">
        <v>279</v>
      </c>
      <c r="D694" s="4" t="s">
        <v>421</v>
      </c>
      <c r="E694" s="31" t="s">
        <v>12</v>
      </c>
      <c r="F694" s="4" t="s">
        <v>340</v>
      </c>
      <c r="G694" s="4" t="s">
        <v>341</v>
      </c>
      <c r="H694" s="4" t="s">
        <v>326</v>
      </c>
      <c r="I694" s="113">
        <v>1109.0950600000001</v>
      </c>
      <c r="J694" s="120">
        <v>1.3507014810460001</v>
      </c>
      <c r="K694" s="116">
        <v>4.9552695700199999E-3</v>
      </c>
      <c r="L694" s="116">
        <v>4.38607513E-2</v>
      </c>
      <c r="M694" s="116">
        <v>1.4809867180000001E-4</v>
      </c>
      <c r="N694" s="116">
        <v>4.1690404600000006</v>
      </c>
      <c r="O694" s="116">
        <v>1.4077035539999999E-2</v>
      </c>
      <c r="P694" s="116">
        <v>0.1435367055</v>
      </c>
      <c r="Q694" s="116">
        <v>4.8466103700000002E-4</v>
      </c>
      <c r="R694" s="116">
        <v>0.13205376906000002</v>
      </c>
      <c r="S694" s="116">
        <v>4.4588815404000002E-4</v>
      </c>
      <c r="T694" s="116">
        <v>4.8082311600000004E-4</v>
      </c>
      <c r="U694" s="118">
        <v>1.550949063E-6</v>
      </c>
      <c r="V694" s="42"/>
      <c r="W694" s="42"/>
      <c r="X694" s="42"/>
      <c r="Y694" s="42"/>
      <c r="Z694" s="42"/>
      <c r="AA694" s="42"/>
      <c r="AB694" s="42"/>
      <c r="AC694" s="50"/>
      <c r="AD694" s="50"/>
      <c r="AE694" s="50"/>
      <c r="AF694" s="50"/>
      <c r="AG694" s="50"/>
      <c r="AH694" s="50"/>
      <c r="AI694" s="42"/>
      <c r="AJ694" s="42"/>
      <c r="AK694" s="42"/>
    </row>
    <row r="695" spans="1:37" x14ac:dyDescent="0.25">
      <c r="A695" s="5" t="s">
        <v>236</v>
      </c>
      <c r="B695" s="31" t="s">
        <v>214</v>
      </c>
      <c r="C695" s="4" t="s">
        <v>279</v>
      </c>
      <c r="D695" s="4" t="s">
        <v>421</v>
      </c>
      <c r="E695" s="31" t="s">
        <v>13</v>
      </c>
      <c r="F695" s="4" t="s">
        <v>340</v>
      </c>
      <c r="G695" s="4" t="s">
        <v>342</v>
      </c>
      <c r="H695" s="4" t="s">
        <v>326</v>
      </c>
      <c r="I695" s="113">
        <v>114.516941</v>
      </c>
      <c r="J695" s="120">
        <v>2.9350820523800003</v>
      </c>
      <c r="K695" s="116">
        <v>1.42800927893E-2</v>
      </c>
      <c r="L695" s="116">
        <v>0.1282434378</v>
      </c>
      <c r="M695" s="116">
        <v>6.2355218799999999E-4</v>
      </c>
      <c r="N695" s="116">
        <v>11.79795214</v>
      </c>
      <c r="O695" s="116">
        <v>5.7364641399999999E-2</v>
      </c>
      <c r="P695" s="116">
        <v>0.41189375900000003</v>
      </c>
      <c r="Q695" s="116">
        <v>2.0027321899999998E-3</v>
      </c>
      <c r="R695" s="116">
        <v>0.37894225828000005</v>
      </c>
      <c r="S695" s="116">
        <v>1.8425136148E-3</v>
      </c>
      <c r="T695" s="116">
        <v>1.3789129189999999E-3</v>
      </c>
      <c r="U695" s="118">
        <v>6.4048887299999999E-6</v>
      </c>
      <c r="V695" s="42"/>
      <c r="W695" s="42"/>
      <c r="X695" s="42"/>
      <c r="Y695" s="42"/>
      <c r="Z695" s="42"/>
      <c r="AA695" s="42"/>
      <c r="AB695" s="42"/>
      <c r="AC695" s="50"/>
      <c r="AD695" s="50"/>
      <c r="AE695" s="50"/>
      <c r="AF695" s="50"/>
      <c r="AG695" s="50"/>
      <c r="AH695" s="50"/>
      <c r="AI695" s="42"/>
      <c r="AJ695" s="42"/>
      <c r="AK695" s="42"/>
    </row>
    <row r="696" spans="1:37" x14ac:dyDescent="0.25">
      <c r="A696" s="5" t="s">
        <v>236</v>
      </c>
      <c r="B696" s="31" t="s">
        <v>214</v>
      </c>
      <c r="C696" s="4" t="s">
        <v>279</v>
      </c>
      <c r="D696" s="4" t="s">
        <v>421</v>
      </c>
      <c r="E696" s="31" t="s">
        <v>14</v>
      </c>
      <c r="F696" s="4" t="s">
        <v>343</v>
      </c>
      <c r="G696" s="4" t="s">
        <v>341</v>
      </c>
      <c r="H696" s="4" t="s">
        <v>326</v>
      </c>
      <c r="I696" s="113">
        <v>12526.1</v>
      </c>
      <c r="J696" s="120">
        <v>20.343718711999998</v>
      </c>
      <c r="K696" s="116">
        <v>4.7071953172000004E-2</v>
      </c>
      <c r="L696" s="116">
        <v>0.61332165999999999</v>
      </c>
      <c r="M696" s="116">
        <v>1.2962717999999999E-3</v>
      </c>
      <c r="N696" s="116">
        <v>57.786212999999996</v>
      </c>
      <c r="O696" s="116">
        <v>0.12213272</v>
      </c>
      <c r="P696" s="116">
        <v>1.9551795000000001</v>
      </c>
      <c r="Q696" s="116">
        <v>4.1323243999999999E-3</v>
      </c>
      <c r="R696" s="116">
        <v>1.7987651400000002</v>
      </c>
      <c r="S696" s="116">
        <v>3.8017384480000002E-3</v>
      </c>
      <c r="T696" s="116">
        <v>6.6071921E-3</v>
      </c>
      <c r="U696" s="118">
        <v>1.3340182000000001E-5</v>
      </c>
      <c r="V696" s="42"/>
      <c r="W696" s="42"/>
      <c r="X696" s="42"/>
      <c r="Y696" s="42"/>
      <c r="Z696" s="42"/>
      <c r="AA696" s="42"/>
      <c r="AB696" s="42"/>
      <c r="AC696" s="50"/>
      <c r="AD696" s="50"/>
      <c r="AE696" s="50"/>
      <c r="AF696" s="50"/>
      <c r="AG696" s="50"/>
      <c r="AH696" s="50"/>
      <c r="AI696" s="42"/>
      <c r="AJ696" s="42"/>
      <c r="AK696" s="42"/>
    </row>
    <row r="697" spans="1:37" x14ac:dyDescent="0.25">
      <c r="A697" s="5" t="s">
        <v>236</v>
      </c>
      <c r="B697" s="31" t="s">
        <v>214</v>
      </c>
      <c r="C697" s="4" t="s">
        <v>279</v>
      </c>
      <c r="D697" s="4" t="s">
        <v>421</v>
      </c>
      <c r="E697" s="31" t="s">
        <v>15</v>
      </c>
      <c r="F697" s="4" t="s">
        <v>343</v>
      </c>
      <c r="G697" s="4" t="s">
        <v>342</v>
      </c>
      <c r="H697" s="4" t="s">
        <v>326</v>
      </c>
      <c r="I697" s="113">
        <v>1083.1889100000001</v>
      </c>
      <c r="J697" s="120">
        <v>65.471759926299995</v>
      </c>
      <c r="K697" s="116">
        <v>0.19952026484000004</v>
      </c>
      <c r="L697" s="116">
        <v>1.4257548899999999</v>
      </c>
      <c r="M697" s="116">
        <v>4.33925441E-3</v>
      </c>
      <c r="N697" s="116">
        <v>237.36440400000001</v>
      </c>
      <c r="O697" s="116">
        <v>0.72241345199999996</v>
      </c>
      <c r="P697" s="116">
        <v>8.4707103000000004</v>
      </c>
      <c r="Q697" s="116">
        <v>2.5780425700000002E-2</v>
      </c>
      <c r="R697" s="116">
        <v>7.7930534759999999</v>
      </c>
      <c r="S697" s="116">
        <v>2.3717991644000003E-2</v>
      </c>
      <c r="T697" s="116">
        <v>1.5258766E-2</v>
      </c>
      <c r="U697" s="118">
        <v>4.4363595000000003E-5</v>
      </c>
      <c r="V697" s="42"/>
      <c r="W697" s="42"/>
      <c r="X697" s="42"/>
      <c r="Y697" s="42"/>
      <c r="Z697" s="42"/>
      <c r="AA697" s="42"/>
      <c r="AB697" s="42"/>
      <c r="AC697" s="50"/>
      <c r="AD697" s="50"/>
      <c r="AE697" s="50"/>
      <c r="AF697" s="50"/>
      <c r="AG697" s="50"/>
      <c r="AH697" s="50"/>
      <c r="AI697" s="42"/>
      <c r="AJ697" s="42"/>
      <c r="AK697" s="42"/>
    </row>
    <row r="698" spans="1:37" x14ac:dyDescent="0.25">
      <c r="A698" s="5" t="s">
        <v>236</v>
      </c>
      <c r="B698" s="31" t="s">
        <v>214</v>
      </c>
      <c r="C698" s="4" t="s">
        <v>279</v>
      </c>
      <c r="D698" s="4" t="s">
        <v>421</v>
      </c>
      <c r="E698" s="31" t="s">
        <v>16</v>
      </c>
      <c r="F698" s="4" t="s">
        <v>344</v>
      </c>
      <c r="G698" s="4" t="s">
        <v>341</v>
      </c>
      <c r="H698" s="4" t="s">
        <v>326</v>
      </c>
      <c r="I698" s="113">
        <v>33074.142399999997</v>
      </c>
      <c r="J698" s="120">
        <v>25.236463776800004</v>
      </c>
      <c r="K698" s="116">
        <v>9.3375988865400009E-2</v>
      </c>
      <c r="L698" s="116">
        <v>0.86000555000000001</v>
      </c>
      <c r="M698" s="116">
        <v>2.9038647799999998E-3</v>
      </c>
      <c r="N698" s="116">
        <v>74.189746200000002</v>
      </c>
      <c r="O698" s="116">
        <v>0.25050652000000001</v>
      </c>
      <c r="P698" s="116">
        <v>2.8207193899999998</v>
      </c>
      <c r="Q698" s="116">
        <v>9.5243425999999992E-3</v>
      </c>
      <c r="R698" s="116">
        <v>2.5950618388000004</v>
      </c>
      <c r="S698" s="116">
        <v>8.7623951920000002E-3</v>
      </c>
      <c r="T698" s="116">
        <v>9.1749581999999996E-3</v>
      </c>
      <c r="U698" s="118">
        <v>2.9594860699999999E-5</v>
      </c>
      <c r="V698" s="42"/>
      <c r="W698" s="42"/>
      <c r="X698" s="42"/>
      <c r="Y698" s="42"/>
      <c r="Z698" s="42"/>
      <c r="AA698" s="42"/>
      <c r="AB698" s="42"/>
      <c r="AC698" s="50"/>
      <c r="AD698" s="50"/>
      <c r="AE698" s="50"/>
      <c r="AF698" s="50"/>
      <c r="AG698" s="50"/>
      <c r="AH698" s="50"/>
      <c r="AI698" s="42"/>
      <c r="AJ698" s="42"/>
      <c r="AK698" s="42"/>
    </row>
    <row r="699" spans="1:37" x14ac:dyDescent="0.25">
      <c r="A699" s="5" t="s">
        <v>236</v>
      </c>
      <c r="B699" s="31" t="s">
        <v>214</v>
      </c>
      <c r="C699" s="4" t="s">
        <v>279</v>
      </c>
      <c r="D699" s="4" t="s">
        <v>421</v>
      </c>
      <c r="E699" s="31" t="s">
        <v>17</v>
      </c>
      <c r="F699" s="4" t="s">
        <v>344</v>
      </c>
      <c r="G699" s="4" t="s">
        <v>342</v>
      </c>
      <c r="H699" s="4" t="s">
        <v>326</v>
      </c>
      <c r="I699" s="113">
        <v>2708.7226099999998</v>
      </c>
      <c r="J699" s="120">
        <v>33.5524413634</v>
      </c>
      <c r="K699" s="116">
        <v>0.16324706509999998</v>
      </c>
      <c r="L699" s="116">
        <v>1.25158915</v>
      </c>
      <c r="M699" s="116">
        <v>6.08554401E-3</v>
      </c>
      <c r="N699" s="116">
        <v>129.714721</v>
      </c>
      <c r="O699" s="116">
        <v>0.63070586999999989</v>
      </c>
      <c r="P699" s="116">
        <v>4.4220745199999998</v>
      </c>
      <c r="Q699" s="116">
        <v>2.1501248900000002E-2</v>
      </c>
      <c r="R699" s="116">
        <v>4.0683085584000001</v>
      </c>
      <c r="S699" s="116">
        <v>1.9781148988000003E-2</v>
      </c>
      <c r="T699" s="116">
        <v>1.3380876600000001E-2</v>
      </c>
      <c r="U699" s="118">
        <v>6.2152598700000001E-5</v>
      </c>
      <c r="V699" s="42"/>
      <c r="W699" s="42"/>
      <c r="X699" s="42"/>
      <c r="Y699" s="42"/>
      <c r="Z699" s="42"/>
      <c r="AA699" s="42"/>
      <c r="AB699" s="42"/>
      <c r="AC699" s="50"/>
      <c r="AD699" s="50"/>
      <c r="AE699" s="50"/>
      <c r="AF699" s="50"/>
      <c r="AG699" s="50"/>
      <c r="AH699" s="50"/>
      <c r="AI699" s="42"/>
      <c r="AJ699" s="42"/>
      <c r="AK699" s="42"/>
    </row>
    <row r="700" spans="1:37" x14ac:dyDescent="0.25">
      <c r="A700" s="5" t="s">
        <v>236</v>
      </c>
      <c r="B700" s="31" t="s">
        <v>214</v>
      </c>
      <c r="C700" s="4" t="s">
        <v>279</v>
      </c>
      <c r="D700" s="4" t="s">
        <v>421</v>
      </c>
      <c r="E700" s="31" t="s">
        <v>18</v>
      </c>
      <c r="F700" s="4" t="s">
        <v>345</v>
      </c>
      <c r="G700" s="4" t="s">
        <v>341</v>
      </c>
      <c r="H700" s="4" t="s">
        <v>326</v>
      </c>
      <c r="I700" s="113">
        <v>16780.2601</v>
      </c>
      <c r="J700" s="120">
        <v>16.360630679180002</v>
      </c>
      <c r="K700" s="116">
        <v>6.2228878767E-2</v>
      </c>
      <c r="L700" s="116">
        <v>0.54983036299999999</v>
      </c>
      <c r="M700" s="116">
        <v>1.8565379359999998E-3</v>
      </c>
      <c r="N700" s="116">
        <v>50.576818500000002</v>
      </c>
      <c r="O700" s="116">
        <v>0.17077593629999999</v>
      </c>
      <c r="P700" s="116">
        <v>1.76633675</v>
      </c>
      <c r="Q700" s="116">
        <v>5.9641513299999995E-3</v>
      </c>
      <c r="R700" s="116">
        <v>1.62502981</v>
      </c>
      <c r="S700" s="116">
        <v>5.4870192235999997E-3</v>
      </c>
      <c r="T700" s="116">
        <v>5.9056647200000003E-3</v>
      </c>
      <c r="U700" s="118">
        <v>1.904938559E-5</v>
      </c>
      <c r="V700" s="42"/>
      <c r="W700" s="42"/>
      <c r="X700" s="42"/>
      <c r="Y700" s="42"/>
      <c r="Z700" s="42"/>
      <c r="AA700" s="42"/>
      <c r="AB700" s="42"/>
      <c r="AC700" s="50"/>
      <c r="AD700" s="50"/>
      <c r="AE700" s="50"/>
      <c r="AF700" s="50"/>
      <c r="AG700" s="50"/>
      <c r="AH700" s="50"/>
      <c r="AI700" s="42"/>
      <c r="AJ700" s="42"/>
      <c r="AK700" s="42"/>
    </row>
    <row r="701" spans="1:37" x14ac:dyDescent="0.25">
      <c r="A701" s="5" t="s">
        <v>236</v>
      </c>
      <c r="B701" s="31" t="s">
        <v>214</v>
      </c>
      <c r="C701" s="4" t="s">
        <v>279</v>
      </c>
      <c r="D701" s="4" t="s">
        <v>421</v>
      </c>
      <c r="E701" s="31" t="s">
        <v>19</v>
      </c>
      <c r="F701" s="4" t="s">
        <v>345</v>
      </c>
      <c r="G701" s="4" t="s">
        <v>342</v>
      </c>
      <c r="H701" s="4" t="s">
        <v>326</v>
      </c>
      <c r="I701" s="113">
        <v>1053.3925200000001</v>
      </c>
      <c r="J701" s="120">
        <v>33.214549907699997</v>
      </c>
      <c r="K701" s="116">
        <v>0.16144669532300004</v>
      </c>
      <c r="L701" s="116">
        <v>1.16031974</v>
      </c>
      <c r="M701" s="116">
        <v>5.6417691000000001E-3</v>
      </c>
      <c r="N701" s="116">
        <v>144.54670700000003</v>
      </c>
      <c r="O701" s="116">
        <v>0.70282274999999994</v>
      </c>
      <c r="P701" s="116">
        <v>5.0280304000000005</v>
      </c>
      <c r="Q701" s="116">
        <v>2.444756E-2</v>
      </c>
      <c r="R701" s="116">
        <v>4.6257879680000009</v>
      </c>
      <c r="S701" s="116">
        <v>2.2491755200000001E-2</v>
      </c>
      <c r="T701" s="116">
        <v>1.24805509E-2</v>
      </c>
      <c r="U701" s="118">
        <v>5.7970685999999999E-5</v>
      </c>
      <c r="V701" s="42"/>
      <c r="W701" s="42"/>
      <c r="X701" s="42"/>
      <c r="Y701" s="42"/>
      <c r="Z701" s="42"/>
      <c r="AA701" s="42"/>
      <c r="AB701" s="42"/>
      <c r="AC701" s="50"/>
      <c r="AD701" s="50"/>
      <c r="AE701" s="50"/>
      <c r="AF701" s="50"/>
      <c r="AG701" s="50"/>
      <c r="AH701" s="50"/>
      <c r="AI701" s="42"/>
      <c r="AJ701" s="42"/>
      <c r="AK701" s="42"/>
    </row>
    <row r="702" spans="1:37" x14ac:dyDescent="0.25">
      <c r="A702" s="5" t="s">
        <v>236</v>
      </c>
      <c r="B702" s="31" t="s">
        <v>214</v>
      </c>
      <c r="C702" s="4" t="s">
        <v>279</v>
      </c>
      <c r="D702" s="4" t="s">
        <v>421</v>
      </c>
      <c r="E702" s="31" t="s">
        <v>20</v>
      </c>
      <c r="F702" s="4" t="s">
        <v>346</v>
      </c>
      <c r="G702" s="4" t="s">
        <v>341</v>
      </c>
      <c r="H702" s="4" t="s">
        <v>326</v>
      </c>
      <c r="I702" s="113">
        <v>9610.3706000000002</v>
      </c>
      <c r="J702" s="120">
        <v>23.729034847800008</v>
      </c>
      <c r="K702" s="116">
        <v>1.0707161429999999E-2</v>
      </c>
      <c r="L702" s="116">
        <v>0.18565698899999999</v>
      </c>
      <c r="M702" s="116">
        <v>0</v>
      </c>
      <c r="N702" s="116">
        <v>57.903368</v>
      </c>
      <c r="O702" s="116">
        <v>0</v>
      </c>
      <c r="P702" s="116">
        <v>0.63193149000000004</v>
      </c>
      <c r="Q702" s="116">
        <v>0</v>
      </c>
      <c r="R702" s="116">
        <v>0.58137697080000006</v>
      </c>
      <c r="S702" s="116">
        <v>0</v>
      </c>
      <c r="T702" s="116">
        <v>2.6335771099999998E-3</v>
      </c>
      <c r="U702" s="118">
        <v>0</v>
      </c>
      <c r="V702" s="42"/>
      <c r="W702" s="42"/>
      <c r="X702" s="42"/>
      <c r="Y702" s="42"/>
      <c r="Z702" s="42"/>
      <c r="AA702" s="42"/>
      <c r="AB702" s="42"/>
      <c r="AC702" s="50"/>
      <c r="AD702" s="50"/>
      <c r="AE702" s="50"/>
      <c r="AF702" s="50"/>
      <c r="AG702" s="50"/>
      <c r="AH702" s="50"/>
      <c r="AI702" s="42"/>
      <c r="AJ702" s="42"/>
      <c r="AK702" s="42"/>
    </row>
    <row r="703" spans="1:37" x14ac:dyDescent="0.25">
      <c r="A703" s="5" t="s">
        <v>236</v>
      </c>
      <c r="B703" s="31" t="s">
        <v>214</v>
      </c>
      <c r="C703" s="4" t="s">
        <v>279</v>
      </c>
      <c r="D703" s="4" t="s">
        <v>421</v>
      </c>
      <c r="E703" s="31" t="s">
        <v>21</v>
      </c>
      <c r="F703" s="4" t="s">
        <v>346</v>
      </c>
      <c r="G703" s="4" t="s">
        <v>342</v>
      </c>
      <c r="H703" s="4" t="s">
        <v>326</v>
      </c>
      <c r="I703" s="113">
        <v>836.4162</v>
      </c>
      <c r="J703" s="120">
        <v>31.962840409800002</v>
      </c>
      <c r="K703" s="116">
        <v>9.7223797700000004E-4</v>
      </c>
      <c r="L703" s="116">
        <v>0.27469000999999998</v>
      </c>
      <c r="M703" s="116">
        <v>0</v>
      </c>
      <c r="N703" s="116">
        <v>85.669364999999999</v>
      </c>
      <c r="O703" s="116">
        <v>0</v>
      </c>
      <c r="P703" s="116">
        <v>0.93497585999999999</v>
      </c>
      <c r="Q703" s="116">
        <v>0</v>
      </c>
      <c r="R703" s="116">
        <v>0.86017779120000004</v>
      </c>
      <c r="S703" s="116">
        <v>0</v>
      </c>
      <c r="T703" s="116">
        <v>3.8965485999999999E-3</v>
      </c>
      <c r="U703" s="118">
        <v>0</v>
      </c>
      <c r="V703" s="42"/>
      <c r="W703" s="42"/>
      <c r="X703" s="42"/>
      <c r="Y703" s="42"/>
      <c r="Z703" s="42"/>
      <c r="AA703" s="42"/>
      <c r="AB703" s="42"/>
      <c r="AC703" s="50"/>
      <c r="AD703" s="50"/>
      <c r="AE703" s="50"/>
      <c r="AF703" s="50"/>
      <c r="AG703" s="50"/>
      <c r="AH703" s="50"/>
      <c r="AI703" s="42"/>
      <c r="AJ703" s="42"/>
      <c r="AK703" s="42"/>
    </row>
    <row r="704" spans="1:37" x14ac:dyDescent="0.25">
      <c r="A704" s="5" t="s">
        <v>236</v>
      </c>
      <c r="B704" s="31" t="s">
        <v>214</v>
      </c>
      <c r="C704" s="4" t="s">
        <v>279</v>
      </c>
      <c r="D704" s="4" t="s">
        <v>421</v>
      </c>
      <c r="E704" s="31" t="s">
        <v>22</v>
      </c>
      <c r="F704" s="4" t="s">
        <v>347</v>
      </c>
      <c r="G704" s="4" t="s">
        <v>342</v>
      </c>
      <c r="H704" s="4" t="s">
        <v>326</v>
      </c>
      <c r="I704" s="113">
        <v>0.16977713999999999</v>
      </c>
      <c r="J704" s="120">
        <v>1.0754756309399999E-2</v>
      </c>
      <c r="K704" s="116">
        <v>5.2215408714000002E-5</v>
      </c>
      <c r="L704" s="116">
        <v>5.3361127999999999E-4</v>
      </c>
      <c r="M704" s="116">
        <v>2.5945540000000001E-6</v>
      </c>
      <c r="N704" s="116">
        <v>5.1092520000000002E-2</v>
      </c>
      <c r="O704" s="116">
        <v>2.4842480000000002E-4</v>
      </c>
      <c r="P704" s="116">
        <v>1.7260002E-3</v>
      </c>
      <c r="Q704" s="116">
        <v>8.3922514E-6</v>
      </c>
      <c r="R704" s="116">
        <v>1.587920184E-3</v>
      </c>
      <c r="S704" s="116">
        <v>7.7208712880000009E-6</v>
      </c>
      <c r="T704" s="116">
        <v>5.6976331999999996E-6</v>
      </c>
      <c r="U704" s="118">
        <v>2.6464836E-8</v>
      </c>
      <c r="V704" s="42"/>
      <c r="W704" s="42"/>
      <c r="X704" s="42"/>
      <c r="Y704" s="42"/>
      <c r="Z704" s="42"/>
      <c r="AA704" s="42"/>
      <c r="AB704" s="42"/>
      <c r="AC704" s="50"/>
      <c r="AD704" s="50"/>
      <c r="AE704" s="50"/>
      <c r="AF704" s="50"/>
      <c r="AG704" s="50"/>
      <c r="AH704" s="50"/>
      <c r="AI704" s="42"/>
      <c r="AJ704" s="42"/>
      <c r="AK704" s="42"/>
    </row>
    <row r="705" spans="1:37" x14ac:dyDescent="0.25">
      <c r="A705" s="5" t="s">
        <v>236</v>
      </c>
      <c r="B705" s="31" t="s">
        <v>214</v>
      </c>
      <c r="C705" s="4" t="s">
        <v>279</v>
      </c>
      <c r="D705" s="4" t="s">
        <v>421</v>
      </c>
      <c r="E705" s="31" t="s">
        <v>23</v>
      </c>
      <c r="F705" s="4" t="s">
        <v>348</v>
      </c>
      <c r="G705" s="4" t="s">
        <v>349</v>
      </c>
      <c r="H705" s="4" t="s">
        <v>326</v>
      </c>
      <c r="I705" s="113">
        <v>0.96984091000000006</v>
      </c>
      <c r="J705" s="120">
        <v>4.6422440057000006E-3</v>
      </c>
      <c r="K705" s="116">
        <v>2.3139422966799998E-5</v>
      </c>
      <c r="L705" s="116">
        <v>2.21647821E-4</v>
      </c>
      <c r="M705" s="116">
        <v>1.12261225E-6</v>
      </c>
      <c r="N705" s="116">
        <v>1.84145397E-2</v>
      </c>
      <c r="O705" s="116">
        <v>9.3266813000000002E-5</v>
      </c>
      <c r="P705" s="116">
        <v>7.4097817999999992E-4</v>
      </c>
      <c r="Q705" s="116">
        <v>3.7529411000000001E-6</v>
      </c>
      <c r="R705" s="116">
        <v>6.8169992559999999E-4</v>
      </c>
      <c r="S705" s="116">
        <v>3.4527058120000003E-6</v>
      </c>
      <c r="T705" s="116">
        <v>2.33993508E-6</v>
      </c>
      <c r="U705" s="118">
        <v>1.1321585E-8</v>
      </c>
      <c r="V705" s="42"/>
      <c r="W705" s="42"/>
      <c r="X705" s="42"/>
      <c r="Y705" s="42"/>
      <c r="Z705" s="42"/>
      <c r="AA705" s="42"/>
      <c r="AB705" s="42"/>
      <c r="AC705" s="50"/>
      <c r="AD705" s="50"/>
      <c r="AE705" s="50"/>
      <c r="AF705" s="50"/>
      <c r="AG705" s="50"/>
      <c r="AH705" s="50"/>
      <c r="AI705" s="42"/>
      <c r="AJ705" s="42"/>
      <c r="AK705" s="42"/>
    </row>
    <row r="706" spans="1:37" x14ac:dyDescent="0.25">
      <c r="A706" s="5" t="s">
        <v>236</v>
      </c>
      <c r="B706" s="31" t="s">
        <v>214</v>
      </c>
      <c r="C706" s="4" t="s">
        <v>279</v>
      </c>
      <c r="D706" s="4" t="s">
        <v>421</v>
      </c>
      <c r="E706" s="31" t="s">
        <v>24</v>
      </c>
      <c r="F706" s="4" t="s">
        <v>350</v>
      </c>
      <c r="G706" s="4" t="s">
        <v>351</v>
      </c>
      <c r="H706" s="4" t="s">
        <v>326</v>
      </c>
      <c r="I706" s="113">
        <v>292.40066400000001</v>
      </c>
      <c r="J706" s="120">
        <v>2.6200642749799998</v>
      </c>
      <c r="K706" s="116">
        <v>8.3876550543799996E-3</v>
      </c>
      <c r="L706" s="116">
        <v>9.5493228299999997E-2</v>
      </c>
      <c r="M706" s="116">
        <v>3.0274121389999996E-4</v>
      </c>
      <c r="N706" s="116">
        <v>9.1709118299999997</v>
      </c>
      <c r="O706" s="116">
        <v>2.907444532E-2</v>
      </c>
      <c r="P706" s="116">
        <v>0.3131056626</v>
      </c>
      <c r="Q706" s="116">
        <v>9.9263558400000001E-4</v>
      </c>
      <c r="R706" s="116">
        <v>0.28805720959199999</v>
      </c>
      <c r="S706" s="116">
        <v>9.132247372800001E-4</v>
      </c>
      <c r="T706" s="116">
        <v>1.0157742649999999E-3</v>
      </c>
      <c r="U706" s="118">
        <v>3.0763322820000001E-6</v>
      </c>
      <c r="V706" s="42"/>
      <c r="W706" s="42"/>
      <c r="X706" s="42"/>
      <c r="Y706" s="42"/>
      <c r="Z706" s="42"/>
      <c r="AA706" s="42"/>
      <c r="AB706" s="42"/>
      <c r="AC706" s="50"/>
      <c r="AD706" s="50"/>
      <c r="AE706" s="50"/>
      <c r="AF706" s="50"/>
      <c r="AG706" s="50"/>
      <c r="AH706" s="50"/>
      <c r="AI706" s="42"/>
      <c r="AJ706" s="42"/>
      <c r="AK706" s="42"/>
    </row>
    <row r="707" spans="1:37" x14ac:dyDescent="0.25">
      <c r="A707" s="5" t="s">
        <v>236</v>
      </c>
      <c r="B707" s="31" t="s">
        <v>214</v>
      </c>
      <c r="C707" s="4" t="s">
        <v>279</v>
      </c>
      <c r="D707" s="4" t="s">
        <v>421</v>
      </c>
      <c r="E707" s="31" t="s">
        <v>25</v>
      </c>
      <c r="F707" s="4" t="s">
        <v>352</v>
      </c>
      <c r="G707" s="4" t="s">
        <v>351</v>
      </c>
      <c r="H707" s="4" t="s">
        <v>326</v>
      </c>
      <c r="I707" s="113">
        <v>999.43337085400003</v>
      </c>
      <c r="J707" s="120">
        <v>18.581417871497003</v>
      </c>
      <c r="K707" s="116">
        <v>5.9127651977003995E-2</v>
      </c>
      <c r="L707" s="116">
        <v>0.65145714255999998</v>
      </c>
      <c r="M707" s="116">
        <v>2.0653076424000001E-3</v>
      </c>
      <c r="N707" s="116">
        <v>59.967693950000005</v>
      </c>
      <c r="O707" s="116">
        <v>0.19011495134</v>
      </c>
      <c r="P707" s="116">
        <v>2.3158540295000001</v>
      </c>
      <c r="Q707" s="116">
        <v>7.341928585E-3</v>
      </c>
      <c r="R707" s="116">
        <v>2.1305857071400003</v>
      </c>
      <c r="S707" s="116">
        <v>6.7545742982000005E-3</v>
      </c>
      <c r="T707" s="116">
        <v>6.7765795150000006E-3</v>
      </c>
      <c r="U707" s="118">
        <v>2.0523269098E-5</v>
      </c>
      <c r="V707" s="42"/>
      <c r="W707" s="42"/>
      <c r="X707" s="42"/>
      <c r="Y707" s="42"/>
      <c r="Z707" s="42"/>
      <c r="AA707" s="42"/>
      <c r="AB707" s="42"/>
      <c r="AC707" s="50"/>
      <c r="AD707" s="50"/>
      <c r="AE707" s="50"/>
      <c r="AF707" s="50"/>
      <c r="AG707" s="50"/>
      <c r="AH707" s="50"/>
      <c r="AI707" s="42"/>
      <c r="AJ707" s="42"/>
      <c r="AK707" s="42"/>
    </row>
    <row r="708" spans="1:37" x14ac:dyDescent="0.25">
      <c r="A708" s="5" t="s">
        <v>236</v>
      </c>
      <c r="B708" s="31" t="s">
        <v>214</v>
      </c>
      <c r="C708" s="4" t="s">
        <v>279</v>
      </c>
      <c r="D708" s="4" t="s">
        <v>421</v>
      </c>
      <c r="E708" s="31" t="s">
        <v>26</v>
      </c>
      <c r="F708" s="4" t="s">
        <v>353</v>
      </c>
      <c r="G708" s="4" t="s">
        <v>351</v>
      </c>
      <c r="H708" s="4" t="s">
        <v>326</v>
      </c>
      <c r="I708" s="113">
        <v>0.16232587000000001</v>
      </c>
      <c r="J708" s="120">
        <v>6.9210065541000006E-3</v>
      </c>
      <c r="K708" s="116">
        <v>2.1984176834E-5</v>
      </c>
      <c r="L708" s="116">
        <v>2.4883172999999999E-4</v>
      </c>
      <c r="M708" s="116">
        <v>7.8886876000000005E-7</v>
      </c>
      <c r="N708" s="116">
        <v>2.5383454E-2</v>
      </c>
      <c r="O708" s="116">
        <v>8.0472898999999997E-5</v>
      </c>
      <c r="P708" s="116">
        <v>8.5401686000000001E-4</v>
      </c>
      <c r="Q708" s="116">
        <v>2.7074807000000002E-6</v>
      </c>
      <c r="R708" s="116">
        <v>7.8569551120000007E-4</v>
      </c>
      <c r="S708" s="116">
        <v>2.4908822440000001E-6</v>
      </c>
      <c r="T708" s="116">
        <v>2.6146382999999999E-6</v>
      </c>
      <c r="U708" s="118">
        <v>7.9185867000000002E-9</v>
      </c>
      <c r="V708" s="42"/>
      <c r="W708" s="42"/>
      <c r="X708" s="42"/>
      <c r="Y708" s="42"/>
      <c r="Z708" s="42"/>
      <c r="AA708" s="42"/>
      <c r="AB708" s="42"/>
      <c r="AC708" s="50"/>
      <c r="AD708" s="50"/>
      <c r="AE708" s="50"/>
      <c r="AF708" s="50"/>
      <c r="AG708" s="50"/>
      <c r="AH708" s="50"/>
      <c r="AI708" s="42"/>
      <c r="AJ708" s="42"/>
      <c r="AK708" s="42"/>
    </row>
    <row r="709" spans="1:37" x14ac:dyDescent="0.25">
      <c r="A709" s="5" t="s">
        <v>236</v>
      </c>
      <c r="B709" s="31" t="s">
        <v>214</v>
      </c>
      <c r="C709" s="4" t="s">
        <v>279</v>
      </c>
      <c r="D709" s="4" t="s">
        <v>421</v>
      </c>
      <c r="E709" s="31" t="s">
        <v>27</v>
      </c>
      <c r="F709" s="4" t="s">
        <v>354</v>
      </c>
      <c r="G709" s="4" t="s">
        <v>351</v>
      </c>
      <c r="H709" s="4" t="s">
        <v>326</v>
      </c>
      <c r="I709" s="113">
        <v>3.5564138999999999</v>
      </c>
      <c r="J709" s="120">
        <v>0.114817042924</v>
      </c>
      <c r="K709" s="116">
        <v>3.6446657385000005E-4</v>
      </c>
      <c r="L709" s="116">
        <v>3.9214239999999997E-3</v>
      </c>
      <c r="M709" s="116">
        <v>1.2432050000000001E-5</v>
      </c>
      <c r="N709" s="116">
        <v>0.40002643999999998</v>
      </c>
      <c r="O709" s="116">
        <v>1.2681998000000001E-3</v>
      </c>
      <c r="P709" s="116">
        <v>1.3458741E-2</v>
      </c>
      <c r="Q709" s="116">
        <v>4.2668106999999998E-5</v>
      </c>
      <c r="R709" s="116">
        <v>1.238204172E-2</v>
      </c>
      <c r="S709" s="116">
        <v>3.925465844E-5</v>
      </c>
      <c r="T709" s="116">
        <v>4.1204970000000001E-5</v>
      </c>
      <c r="U709" s="118">
        <v>1.2479168E-7</v>
      </c>
      <c r="V709" s="42"/>
      <c r="W709" s="42"/>
      <c r="X709" s="42"/>
      <c r="Y709" s="42"/>
      <c r="Z709" s="42"/>
      <c r="AA709" s="42"/>
      <c r="AB709" s="42"/>
      <c r="AC709" s="50"/>
      <c r="AD709" s="50"/>
      <c r="AE709" s="50"/>
      <c r="AF709" s="50"/>
      <c r="AG709" s="50"/>
      <c r="AH709" s="50"/>
      <c r="AI709" s="42"/>
      <c r="AJ709" s="42"/>
      <c r="AK709" s="42"/>
    </row>
    <row r="710" spans="1:37" x14ac:dyDescent="0.25">
      <c r="A710" s="5" t="s">
        <v>236</v>
      </c>
      <c r="B710" s="31" t="s">
        <v>214</v>
      </c>
      <c r="C710" s="4" t="s">
        <v>279</v>
      </c>
      <c r="D710" s="4" t="s">
        <v>421</v>
      </c>
      <c r="E710" s="31" t="s">
        <v>28</v>
      </c>
      <c r="F710" s="4" t="s">
        <v>355</v>
      </c>
      <c r="G710" s="4" t="s">
        <v>356</v>
      </c>
      <c r="H710" s="4" t="s">
        <v>326</v>
      </c>
      <c r="I710" s="113">
        <v>0.38806272000000003</v>
      </c>
      <c r="J710" s="120">
        <v>4.2143388568700001E-2</v>
      </c>
      <c r="K710" s="116">
        <v>1.33729541916E-4</v>
      </c>
      <c r="L710" s="116">
        <v>9.2096637999999995E-4</v>
      </c>
      <c r="M710" s="116">
        <v>2.9197302E-6</v>
      </c>
      <c r="N710" s="116">
        <v>0.16749452000000001</v>
      </c>
      <c r="O710" s="116">
        <v>5.3100613999999997E-4</v>
      </c>
      <c r="P710" s="116">
        <v>6.0230739999999998E-3</v>
      </c>
      <c r="Q710" s="116">
        <v>1.9094888999999999E-5</v>
      </c>
      <c r="R710" s="116">
        <v>5.5412280800000002E-3</v>
      </c>
      <c r="S710" s="116">
        <v>1.756729788E-5</v>
      </c>
      <c r="T710" s="116">
        <v>9.8991622999999992E-6</v>
      </c>
      <c r="U710" s="118">
        <v>2.9980195999999997E-8</v>
      </c>
      <c r="V710" s="42"/>
      <c r="W710" s="42"/>
      <c r="X710" s="42"/>
      <c r="Y710" s="42"/>
      <c r="Z710" s="42"/>
      <c r="AA710" s="42"/>
      <c r="AB710" s="42"/>
      <c r="AC710" s="50"/>
      <c r="AD710" s="50"/>
      <c r="AE710" s="50"/>
      <c r="AF710" s="50"/>
      <c r="AG710" s="50"/>
      <c r="AH710" s="50"/>
      <c r="AI710" s="42"/>
      <c r="AJ710" s="42"/>
      <c r="AK710" s="42"/>
    </row>
    <row r="711" spans="1:37" x14ac:dyDescent="0.25">
      <c r="A711" s="5" t="s">
        <v>236</v>
      </c>
      <c r="B711" s="31" t="s">
        <v>214</v>
      </c>
      <c r="C711" s="4" t="s">
        <v>279</v>
      </c>
      <c r="D711" s="4" t="s">
        <v>421</v>
      </c>
      <c r="E711" s="31" t="s">
        <v>29</v>
      </c>
      <c r="F711" s="4" t="s">
        <v>324</v>
      </c>
      <c r="G711" s="4" t="s">
        <v>325</v>
      </c>
      <c r="H711" s="4" t="s">
        <v>357</v>
      </c>
      <c r="I711" s="113">
        <v>517.20050000000003</v>
      </c>
      <c r="J711" s="120">
        <v>3.5807009667299994</v>
      </c>
      <c r="K711" s="116">
        <v>1.323193338624E-2</v>
      </c>
      <c r="L711" s="116">
        <v>0.56393778000000006</v>
      </c>
      <c r="M711" s="116">
        <v>1.6393620999999999E-3</v>
      </c>
      <c r="N711" s="116">
        <v>31.622505</v>
      </c>
      <c r="O711" s="116">
        <v>0.11408306</v>
      </c>
      <c r="P711" s="116">
        <v>6.0458737999999998E-2</v>
      </c>
      <c r="Q711" s="116">
        <v>2.1028244000000001E-4</v>
      </c>
      <c r="R711" s="116">
        <v>5.5622038960000002E-2</v>
      </c>
      <c r="S711" s="116">
        <v>1.9345984480000002E-4</v>
      </c>
      <c r="T711" s="116">
        <v>4.7366954000000001E-3</v>
      </c>
      <c r="U711" s="118">
        <v>1.5738256000000001E-5</v>
      </c>
      <c r="V711" s="42"/>
      <c r="W711" s="42"/>
      <c r="X711" s="42"/>
      <c r="Y711" s="42"/>
      <c r="Z711" s="42"/>
      <c r="AA711" s="42"/>
      <c r="AB711" s="42"/>
      <c r="AC711" s="50"/>
      <c r="AD711" s="50"/>
      <c r="AE711" s="50"/>
      <c r="AF711" s="50"/>
      <c r="AG711" s="50"/>
      <c r="AH711" s="50"/>
      <c r="AI711" s="42"/>
      <c r="AJ711" s="42"/>
      <c r="AK711" s="42"/>
    </row>
    <row r="712" spans="1:37" x14ac:dyDescent="0.25">
      <c r="A712" s="5" t="s">
        <v>236</v>
      </c>
      <c r="B712" s="31" t="s">
        <v>214</v>
      </c>
      <c r="C712" s="4" t="s">
        <v>279</v>
      </c>
      <c r="D712" s="4" t="s">
        <v>421</v>
      </c>
      <c r="E712" s="31" t="s">
        <v>30</v>
      </c>
      <c r="F712" s="4" t="s">
        <v>328</v>
      </c>
      <c r="G712" s="4" t="s">
        <v>325</v>
      </c>
      <c r="H712" s="4" t="s">
        <v>357</v>
      </c>
      <c r="I712" s="113">
        <v>5094.1938</v>
      </c>
      <c r="J712" s="120">
        <v>40.495825063600002</v>
      </c>
      <c r="K712" s="116">
        <v>0.1469785688769</v>
      </c>
      <c r="L712" s="116">
        <v>5.0078706999999998</v>
      </c>
      <c r="M712" s="116">
        <v>1.4557835E-2</v>
      </c>
      <c r="N712" s="116">
        <v>354.19958000000003</v>
      </c>
      <c r="O712" s="116">
        <v>1.2778293999999999</v>
      </c>
      <c r="P712" s="116">
        <v>0.59729105000000005</v>
      </c>
      <c r="Q712" s="116">
        <v>2.0774474999999998E-3</v>
      </c>
      <c r="R712" s="116">
        <v>0.54950776600000006</v>
      </c>
      <c r="S712" s="116">
        <v>1.9112516999999999E-3</v>
      </c>
      <c r="T712" s="116">
        <v>4.9842782000000002E-2</v>
      </c>
      <c r="U712" s="118">
        <v>1.6560876999999999E-4</v>
      </c>
      <c r="V712" s="42"/>
      <c r="W712" s="42"/>
      <c r="X712" s="42"/>
      <c r="Y712" s="42"/>
      <c r="Z712" s="42"/>
      <c r="AA712" s="42"/>
      <c r="AB712" s="42"/>
      <c r="AC712" s="50"/>
      <c r="AD712" s="50"/>
      <c r="AE712" s="50"/>
      <c r="AF712" s="50"/>
      <c r="AG712" s="50"/>
      <c r="AH712" s="50"/>
      <c r="AI712" s="42"/>
      <c r="AJ712" s="42"/>
      <c r="AK712" s="42"/>
    </row>
    <row r="713" spans="1:37" x14ac:dyDescent="0.25">
      <c r="A713" s="5" t="s">
        <v>236</v>
      </c>
      <c r="B713" s="31" t="s">
        <v>214</v>
      </c>
      <c r="C713" s="4" t="s">
        <v>279</v>
      </c>
      <c r="D713" s="4" t="s">
        <v>421</v>
      </c>
      <c r="E713" s="31" t="s">
        <v>31</v>
      </c>
      <c r="F713" s="4" t="s">
        <v>358</v>
      </c>
      <c r="G713" s="4" t="s">
        <v>325</v>
      </c>
      <c r="H713" s="4" t="s">
        <v>357</v>
      </c>
      <c r="I713" s="113">
        <v>194.16445999999999</v>
      </c>
      <c r="J713" s="120">
        <v>7.4838213352</v>
      </c>
      <c r="K713" s="116">
        <v>2.5216943435000003E-2</v>
      </c>
      <c r="L713" s="116">
        <v>2.8261661999999999</v>
      </c>
      <c r="M713" s="116">
        <v>8.2156396999999992E-3</v>
      </c>
      <c r="N713" s="116">
        <v>269.56682999999998</v>
      </c>
      <c r="O713" s="116">
        <v>0.97250389999999998</v>
      </c>
      <c r="P713" s="116">
        <v>0.13265213000000001</v>
      </c>
      <c r="Q713" s="116">
        <v>4.6137944000000002E-4</v>
      </c>
      <c r="R713" s="116">
        <v>0.12203995960000001</v>
      </c>
      <c r="S713" s="116">
        <v>4.2446908480000005E-4</v>
      </c>
      <c r="T713" s="116">
        <v>2.3887797999999998E-2</v>
      </c>
      <c r="U713" s="118">
        <v>7.9370154999999998E-5</v>
      </c>
      <c r="V713" s="42"/>
      <c r="W713" s="42"/>
      <c r="X713" s="42"/>
      <c r="Y713" s="42"/>
      <c r="Z713" s="42"/>
      <c r="AA713" s="42"/>
      <c r="AB713" s="42"/>
      <c r="AC713" s="50"/>
      <c r="AD713" s="50"/>
      <c r="AE713" s="50"/>
      <c r="AF713" s="50"/>
      <c r="AG713" s="50"/>
      <c r="AH713" s="50"/>
      <c r="AI713" s="42"/>
      <c r="AJ713" s="42"/>
      <c r="AK713" s="42"/>
    </row>
    <row r="714" spans="1:37" x14ac:dyDescent="0.25">
      <c r="A714" s="5" t="s">
        <v>236</v>
      </c>
      <c r="B714" s="31" t="s">
        <v>214</v>
      </c>
      <c r="C714" s="4" t="s">
        <v>279</v>
      </c>
      <c r="D714" s="4" t="s">
        <v>421</v>
      </c>
      <c r="E714" s="31" t="s">
        <v>32</v>
      </c>
      <c r="F714" s="4" t="s">
        <v>329</v>
      </c>
      <c r="G714" s="4" t="s">
        <v>325</v>
      </c>
      <c r="H714" s="4" t="s">
        <v>357</v>
      </c>
      <c r="I714" s="113">
        <v>156.38674629100001</v>
      </c>
      <c r="J714" s="120">
        <v>2.1585516694537512</v>
      </c>
      <c r="K714" s="116">
        <v>8.2084041070548692E-3</v>
      </c>
      <c r="L714" s="116">
        <v>0.70268033409999986</v>
      </c>
      <c r="M714" s="116">
        <v>2.0426849664199999E-3</v>
      </c>
      <c r="N714" s="116">
        <v>50.141009825199994</v>
      </c>
      <c r="O714" s="116">
        <v>0.180891368729</v>
      </c>
      <c r="P714" s="116">
        <v>1.6233022888699999E-2</v>
      </c>
      <c r="Q714" s="116">
        <v>5.6460333523000001E-5</v>
      </c>
      <c r="R714" s="116">
        <v>1.4934381057604001E-2</v>
      </c>
      <c r="S714" s="116">
        <v>5.1943506841159998E-5</v>
      </c>
      <c r="T714" s="116">
        <v>3.3966597965500002E-3</v>
      </c>
      <c r="U714" s="118">
        <v>1.1285819683199999E-5</v>
      </c>
      <c r="V714" s="42"/>
      <c r="W714" s="42"/>
      <c r="X714" s="42"/>
      <c r="Y714" s="42"/>
      <c r="Z714" s="42"/>
      <c r="AA714" s="42"/>
      <c r="AB714" s="42"/>
      <c r="AC714" s="50"/>
      <c r="AD714" s="50"/>
      <c r="AE714" s="50"/>
      <c r="AF714" s="50"/>
      <c r="AG714" s="50"/>
      <c r="AH714" s="50"/>
      <c r="AI714" s="42"/>
      <c r="AJ714" s="42"/>
      <c r="AK714" s="42"/>
    </row>
    <row r="715" spans="1:37" x14ac:dyDescent="0.25">
      <c r="A715" s="5" t="s">
        <v>236</v>
      </c>
      <c r="B715" s="31" t="s">
        <v>214</v>
      </c>
      <c r="C715" s="4" t="s">
        <v>279</v>
      </c>
      <c r="D715" s="4" t="s">
        <v>421</v>
      </c>
      <c r="E715" s="31" t="s">
        <v>33</v>
      </c>
      <c r="F715" s="4" t="s">
        <v>359</v>
      </c>
      <c r="G715" s="4" t="s">
        <v>331</v>
      </c>
      <c r="H715" s="4" t="s">
        <v>357</v>
      </c>
      <c r="I715" s="113">
        <v>7.177276</v>
      </c>
      <c r="J715" s="120">
        <v>0.21070541477802002</v>
      </c>
      <c r="K715" s="116">
        <v>7.5860971733096995E-4</v>
      </c>
      <c r="L715" s="116">
        <v>0.12181770700000001</v>
      </c>
      <c r="M715" s="116">
        <v>3.7883373130000002E-4</v>
      </c>
      <c r="N715" s="116">
        <v>6.6578195779999989</v>
      </c>
      <c r="O715" s="116">
        <v>2.569516338E-2</v>
      </c>
      <c r="P715" s="116">
        <v>3.6044554639999998E-3</v>
      </c>
      <c r="Q715" s="116">
        <v>1.341152626E-5</v>
      </c>
      <c r="R715" s="116">
        <v>3.3160990268800003E-3</v>
      </c>
      <c r="S715" s="116">
        <v>1.23386041592E-5</v>
      </c>
      <c r="T715" s="116">
        <v>6.7986886700000004E-4</v>
      </c>
      <c r="U715" s="118">
        <v>2.4165778559999996E-6</v>
      </c>
      <c r="V715" s="42"/>
      <c r="W715" s="42"/>
      <c r="X715" s="42"/>
      <c r="Y715" s="42"/>
      <c r="Z715" s="42"/>
      <c r="AA715" s="42"/>
      <c r="AB715" s="42"/>
      <c r="AC715" s="50"/>
      <c r="AD715" s="50"/>
      <c r="AE715" s="50"/>
      <c r="AF715" s="50"/>
      <c r="AG715" s="50"/>
      <c r="AH715" s="50"/>
      <c r="AI715" s="42"/>
      <c r="AJ715" s="42"/>
      <c r="AK715" s="42"/>
    </row>
    <row r="716" spans="1:37" x14ac:dyDescent="0.25">
      <c r="A716" s="5" t="s">
        <v>236</v>
      </c>
      <c r="B716" s="31" t="s">
        <v>214</v>
      </c>
      <c r="C716" s="4" t="s">
        <v>279</v>
      </c>
      <c r="D716" s="4" t="s">
        <v>421</v>
      </c>
      <c r="E716" s="31" t="s">
        <v>34</v>
      </c>
      <c r="F716" s="4" t="s">
        <v>330</v>
      </c>
      <c r="G716" s="4" t="s">
        <v>331</v>
      </c>
      <c r="H716" s="4" t="s">
        <v>357</v>
      </c>
      <c r="I716" s="113">
        <v>0.28109440000000002</v>
      </c>
      <c r="J716" s="120">
        <v>1.9311149541E-3</v>
      </c>
      <c r="K716" s="116">
        <v>7.119211390200001E-6</v>
      </c>
      <c r="L716" s="116">
        <v>8.4151793000000004E-4</v>
      </c>
      <c r="M716" s="116">
        <v>2.6169870999999999E-6</v>
      </c>
      <c r="N716" s="116">
        <v>5.8470502000000001E-2</v>
      </c>
      <c r="O716" s="116">
        <v>2.2566082999999999E-4</v>
      </c>
      <c r="P716" s="116">
        <v>2.3385984999999998E-5</v>
      </c>
      <c r="Q716" s="116">
        <v>8.7015009999999999E-8</v>
      </c>
      <c r="R716" s="116">
        <v>2.15151062E-5</v>
      </c>
      <c r="S716" s="116">
        <v>8.0053809200000009E-8</v>
      </c>
      <c r="T716" s="116">
        <v>5.0492598999999999E-6</v>
      </c>
      <c r="U716" s="118">
        <v>1.7947473E-8</v>
      </c>
      <c r="V716" s="42"/>
      <c r="W716" s="42"/>
      <c r="X716" s="42"/>
      <c r="Y716" s="42"/>
      <c r="Z716" s="42"/>
      <c r="AA716" s="42"/>
      <c r="AB716" s="42"/>
      <c r="AC716" s="50"/>
      <c r="AD716" s="50"/>
      <c r="AE716" s="50"/>
      <c r="AF716" s="50"/>
      <c r="AG716" s="50"/>
      <c r="AH716" s="50"/>
      <c r="AI716" s="42"/>
      <c r="AJ716" s="42"/>
      <c r="AK716" s="42"/>
    </row>
    <row r="717" spans="1:37" x14ac:dyDescent="0.25">
      <c r="A717" s="5" t="s">
        <v>236</v>
      </c>
      <c r="B717" s="31" t="s">
        <v>214</v>
      </c>
      <c r="C717" s="4" t="s">
        <v>279</v>
      </c>
      <c r="D717" s="4" t="s">
        <v>421</v>
      </c>
      <c r="E717" s="31" t="s">
        <v>35</v>
      </c>
      <c r="F717" s="4" t="s">
        <v>332</v>
      </c>
      <c r="G717" s="4" t="s">
        <v>331</v>
      </c>
      <c r="H717" s="4" t="s">
        <v>357</v>
      </c>
      <c r="I717" s="113">
        <v>82.971562200000008</v>
      </c>
      <c r="J717" s="120">
        <v>0.730017333293</v>
      </c>
      <c r="K717" s="116">
        <v>2.6601567562099995E-3</v>
      </c>
      <c r="L717" s="116">
        <v>0.191133629</v>
      </c>
      <c r="M717" s="116">
        <v>5.9439522900000001E-4</v>
      </c>
      <c r="N717" s="116">
        <v>12.109178</v>
      </c>
      <c r="O717" s="116">
        <v>4.6734115999999999E-2</v>
      </c>
      <c r="P717" s="116">
        <v>1.4513797459999998E-2</v>
      </c>
      <c r="Q717" s="116">
        <v>5.4003208900000005E-5</v>
      </c>
      <c r="R717" s="116">
        <v>1.3352693663199999E-2</v>
      </c>
      <c r="S717" s="116">
        <v>4.9682952188000007E-5</v>
      </c>
      <c r="T717" s="116">
        <v>1.2431767100000001E-3</v>
      </c>
      <c r="U717" s="118">
        <v>4.4188418900000001E-6</v>
      </c>
      <c r="V717" s="42"/>
      <c r="W717" s="42"/>
      <c r="X717" s="42"/>
      <c r="Y717" s="42"/>
      <c r="Z717" s="42"/>
      <c r="AA717" s="42"/>
      <c r="AB717" s="42"/>
      <c r="AC717" s="50"/>
      <c r="AD717" s="50"/>
      <c r="AE717" s="50"/>
      <c r="AF717" s="50"/>
      <c r="AG717" s="50"/>
      <c r="AH717" s="50"/>
      <c r="AI717" s="42"/>
      <c r="AJ717" s="42"/>
      <c r="AK717" s="42"/>
    </row>
    <row r="718" spans="1:37" x14ac:dyDescent="0.25">
      <c r="A718" s="5" t="s">
        <v>236</v>
      </c>
      <c r="B718" s="31" t="s">
        <v>214</v>
      </c>
      <c r="C718" s="4" t="s">
        <v>279</v>
      </c>
      <c r="D718" s="4" t="s">
        <v>421</v>
      </c>
      <c r="E718" s="31" t="s">
        <v>36</v>
      </c>
      <c r="F718" s="4" t="s">
        <v>360</v>
      </c>
      <c r="G718" s="4" t="s">
        <v>331</v>
      </c>
      <c r="H718" s="4" t="s">
        <v>357</v>
      </c>
      <c r="I718" s="113">
        <v>8.1367445099999998</v>
      </c>
      <c r="J718" s="120">
        <v>0.33573368805879994</v>
      </c>
      <c r="K718" s="116">
        <v>1.2063830719869998E-3</v>
      </c>
      <c r="L718" s="116">
        <v>0.17680965939999999</v>
      </c>
      <c r="M718" s="116">
        <v>5.4984996299999999E-4</v>
      </c>
      <c r="N718" s="116">
        <v>11.696619601000002</v>
      </c>
      <c r="O718" s="116">
        <v>4.5141888650000003E-2</v>
      </c>
      <c r="P718" s="116">
        <v>6.0588032999999994E-3</v>
      </c>
      <c r="Q718" s="116">
        <v>2.2543711199999999E-5</v>
      </c>
      <c r="R718" s="116">
        <v>5.5740990359999998E-3</v>
      </c>
      <c r="S718" s="116">
        <v>2.0740214304000003E-5</v>
      </c>
      <c r="T718" s="116">
        <v>1.1949993710000002E-3</v>
      </c>
      <c r="U718" s="118">
        <v>4.2475967399999994E-6</v>
      </c>
      <c r="V718" s="42"/>
      <c r="W718" s="42"/>
      <c r="X718" s="42"/>
      <c r="Y718" s="42"/>
      <c r="Z718" s="42"/>
      <c r="AA718" s="42"/>
      <c r="AB718" s="42"/>
      <c r="AC718" s="50"/>
      <c r="AD718" s="50"/>
      <c r="AE718" s="50"/>
      <c r="AF718" s="50"/>
      <c r="AG718" s="50"/>
      <c r="AH718" s="50"/>
      <c r="AI718" s="42"/>
      <c r="AJ718" s="42"/>
      <c r="AK718" s="42"/>
    </row>
    <row r="719" spans="1:37" x14ac:dyDescent="0.25">
      <c r="A719" s="5" t="s">
        <v>236</v>
      </c>
      <c r="B719" s="31" t="s">
        <v>214</v>
      </c>
      <c r="C719" s="4" t="s">
        <v>279</v>
      </c>
      <c r="D719" s="4" t="s">
        <v>421</v>
      </c>
      <c r="E719" s="31" t="s">
        <v>37</v>
      </c>
      <c r="F719" s="4" t="s">
        <v>333</v>
      </c>
      <c r="G719" s="4" t="s">
        <v>331</v>
      </c>
      <c r="H719" s="4" t="s">
        <v>357</v>
      </c>
      <c r="I719" s="113">
        <v>86.925621976999992</v>
      </c>
      <c r="J719" s="120">
        <v>1.0844614304384401</v>
      </c>
      <c r="K719" s="116">
        <v>3.9970942419782999E-3</v>
      </c>
      <c r="L719" s="116">
        <v>0.39580154580000004</v>
      </c>
      <c r="M719" s="116">
        <v>1.2308799916999999E-3</v>
      </c>
      <c r="N719" s="116">
        <v>25.772573691000002</v>
      </c>
      <c r="O719" s="116">
        <v>9.9466575279999983E-2</v>
      </c>
      <c r="P719" s="116">
        <v>1.7363474839999997E-2</v>
      </c>
      <c r="Q719" s="116">
        <v>6.4606345152999996E-5</v>
      </c>
      <c r="R719" s="116">
        <v>1.5974396852799999E-2</v>
      </c>
      <c r="S719" s="116">
        <v>5.9437837540759999E-5</v>
      </c>
      <c r="T719" s="116">
        <v>2.368614481E-3</v>
      </c>
      <c r="U719" s="118">
        <v>8.4191838009999989E-6</v>
      </c>
      <c r="V719" s="42"/>
      <c r="W719" s="42"/>
      <c r="X719" s="42"/>
      <c r="Y719" s="42"/>
      <c r="Z719" s="42"/>
      <c r="AA719" s="42"/>
      <c r="AB719" s="42"/>
      <c r="AC719" s="50"/>
      <c r="AD719" s="50"/>
      <c r="AE719" s="50"/>
      <c r="AF719" s="50"/>
      <c r="AG719" s="50"/>
      <c r="AH719" s="50"/>
      <c r="AI719" s="42"/>
      <c r="AJ719" s="42"/>
      <c r="AK719" s="42"/>
    </row>
    <row r="720" spans="1:37" x14ac:dyDescent="0.25">
      <c r="A720" s="5" t="s">
        <v>236</v>
      </c>
      <c r="B720" s="31" t="s">
        <v>214</v>
      </c>
      <c r="C720" s="4" t="s">
        <v>279</v>
      </c>
      <c r="D720" s="4" t="s">
        <v>421</v>
      </c>
      <c r="E720" s="31" t="s">
        <v>38</v>
      </c>
      <c r="F720" s="4" t="s">
        <v>361</v>
      </c>
      <c r="G720" s="4" t="s">
        <v>331</v>
      </c>
      <c r="H720" s="4" t="s">
        <v>357</v>
      </c>
      <c r="I720" s="113">
        <v>15.966161675999999</v>
      </c>
      <c r="J720" s="120">
        <v>0.41691675997465388</v>
      </c>
      <c r="K720" s="116">
        <v>1.5055328552905502E-3</v>
      </c>
      <c r="L720" s="116">
        <v>0.14995931680000002</v>
      </c>
      <c r="M720" s="116">
        <v>4.6634967189999996E-4</v>
      </c>
      <c r="N720" s="116">
        <v>10.679314031000001</v>
      </c>
      <c r="O720" s="116">
        <v>4.1215704401999995E-2</v>
      </c>
      <c r="P720" s="116">
        <v>7.5363417249999995E-3</v>
      </c>
      <c r="Q720" s="116">
        <v>2.8041362349999999E-5</v>
      </c>
      <c r="R720" s="116">
        <v>6.9334343870000002E-3</v>
      </c>
      <c r="S720" s="116">
        <v>2.5798053362000002E-5</v>
      </c>
      <c r="T720" s="116">
        <v>9.9628538900000015E-4</v>
      </c>
      <c r="U720" s="118">
        <v>3.541272629E-6</v>
      </c>
      <c r="V720" s="42"/>
      <c r="W720" s="42"/>
      <c r="X720" s="42"/>
      <c r="Y720" s="42"/>
      <c r="Z720" s="42"/>
      <c r="AA720" s="42"/>
      <c r="AB720" s="42"/>
      <c r="AC720" s="50"/>
      <c r="AD720" s="50"/>
      <c r="AE720" s="50"/>
      <c r="AF720" s="50"/>
      <c r="AG720" s="50"/>
      <c r="AH720" s="50"/>
      <c r="AI720" s="42"/>
      <c r="AJ720" s="42"/>
      <c r="AK720" s="42"/>
    </row>
    <row r="721" spans="1:37" x14ac:dyDescent="0.25">
      <c r="A721" s="5" t="s">
        <v>236</v>
      </c>
      <c r="B721" s="31" t="s">
        <v>214</v>
      </c>
      <c r="C721" s="4" t="s">
        <v>279</v>
      </c>
      <c r="D721" s="4" t="s">
        <v>421</v>
      </c>
      <c r="E721" s="31" t="s">
        <v>39</v>
      </c>
      <c r="F721" s="4" t="s">
        <v>334</v>
      </c>
      <c r="G721" s="4" t="s">
        <v>331</v>
      </c>
      <c r="H721" s="4" t="s">
        <v>357</v>
      </c>
      <c r="I721" s="113">
        <v>1.1506132180000002</v>
      </c>
      <c r="J721" s="120">
        <v>2.4725572487569996E-2</v>
      </c>
      <c r="K721" s="116">
        <v>8.9107112575000007E-5</v>
      </c>
      <c r="L721" s="116">
        <v>7.6017872100000005E-3</v>
      </c>
      <c r="M721" s="116">
        <v>2.3640350400000001E-5</v>
      </c>
      <c r="N721" s="116">
        <v>0.53022541899999998</v>
      </c>
      <c r="O721" s="116">
        <v>2.04634994E-3</v>
      </c>
      <c r="P721" s="116">
        <v>5.2595190700000004E-4</v>
      </c>
      <c r="Q721" s="116">
        <v>1.9569718080000003E-6</v>
      </c>
      <c r="R721" s="116">
        <v>4.8387575444000004E-4</v>
      </c>
      <c r="S721" s="116">
        <v>1.80041406336E-6</v>
      </c>
      <c r="T721" s="116">
        <v>5.1275600999999997E-5</v>
      </c>
      <c r="U721" s="118">
        <v>1.822578983E-7</v>
      </c>
      <c r="V721" s="42"/>
      <c r="W721" s="42"/>
      <c r="X721" s="42"/>
      <c r="Y721" s="42"/>
      <c r="Z721" s="42"/>
      <c r="AA721" s="42"/>
      <c r="AB721" s="42"/>
      <c r="AC721" s="50"/>
      <c r="AD721" s="50"/>
      <c r="AE721" s="50"/>
      <c r="AF721" s="50"/>
      <c r="AG721" s="50"/>
      <c r="AH721" s="50"/>
      <c r="AI721" s="42"/>
      <c r="AJ721" s="42"/>
      <c r="AK721" s="42"/>
    </row>
    <row r="722" spans="1:37" x14ac:dyDescent="0.25">
      <c r="A722" s="5" t="s">
        <v>236</v>
      </c>
      <c r="B722" s="31" t="s">
        <v>214</v>
      </c>
      <c r="C722" s="4" t="s">
        <v>279</v>
      </c>
      <c r="D722" s="4" t="s">
        <v>421</v>
      </c>
      <c r="E722" s="31" t="s">
        <v>40</v>
      </c>
      <c r="F722" s="4" t="s">
        <v>362</v>
      </c>
      <c r="G722" s="4" t="s">
        <v>331</v>
      </c>
      <c r="H722" s="4" t="s">
        <v>357</v>
      </c>
      <c r="I722" s="113">
        <v>25.320981457999999</v>
      </c>
      <c r="J722" s="120">
        <v>0.78556530437752981</v>
      </c>
      <c r="K722" s="116">
        <v>2.8282188262081006E-3</v>
      </c>
      <c r="L722" s="116">
        <v>0.38090746564700007</v>
      </c>
      <c r="M722" s="116">
        <v>1.1845617608200001E-3</v>
      </c>
      <c r="N722" s="116">
        <v>19.8230581758</v>
      </c>
      <c r="O722" s="116">
        <v>7.6505029843000005E-2</v>
      </c>
      <c r="P722" s="116">
        <v>1.5292457821E-2</v>
      </c>
      <c r="Q722" s="116">
        <v>5.6900470191E-5</v>
      </c>
      <c r="R722" s="116">
        <v>1.4069061195320001E-2</v>
      </c>
      <c r="S722" s="116">
        <v>5.2348432575720003E-5</v>
      </c>
      <c r="T722" s="116">
        <v>2.0987747501499997E-3</v>
      </c>
      <c r="U722" s="118">
        <v>7.4600442003000004E-6</v>
      </c>
      <c r="V722" s="42"/>
      <c r="W722" s="42"/>
      <c r="X722" s="42"/>
      <c r="Y722" s="42"/>
      <c r="Z722" s="42"/>
      <c r="AA722" s="42"/>
      <c r="AB722" s="42"/>
      <c r="AC722" s="50"/>
      <c r="AD722" s="50"/>
      <c r="AE722" s="50"/>
      <c r="AF722" s="50"/>
      <c r="AG722" s="50"/>
      <c r="AH722" s="50"/>
      <c r="AI722" s="42"/>
      <c r="AJ722" s="42"/>
      <c r="AK722" s="42"/>
    </row>
    <row r="723" spans="1:37" x14ac:dyDescent="0.25">
      <c r="A723" s="5" t="s">
        <v>236</v>
      </c>
      <c r="B723" s="31" t="s">
        <v>214</v>
      </c>
      <c r="C723" s="4" t="s">
        <v>279</v>
      </c>
      <c r="D723" s="4" t="s">
        <v>421</v>
      </c>
      <c r="E723" s="31" t="s">
        <v>41</v>
      </c>
      <c r="F723" s="4" t="s">
        <v>363</v>
      </c>
      <c r="G723" s="4" t="s">
        <v>331</v>
      </c>
      <c r="H723" s="4" t="s">
        <v>357</v>
      </c>
      <c r="I723" s="113">
        <v>84.260859649999986</v>
      </c>
      <c r="J723" s="120">
        <v>0.44758063721312996</v>
      </c>
      <c r="K723" s="116">
        <v>1.6407810614107105E-3</v>
      </c>
      <c r="L723" s="116">
        <v>0.16196570430000001</v>
      </c>
      <c r="M723" s="116">
        <v>5.0368767520000003E-4</v>
      </c>
      <c r="N723" s="116">
        <v>6.0683050599999993</v>
      </c>
      <c r="O723" s="116">
        <v>2.3419992969999998E-2</v>
      </c>
      <c r="P723" s="116">
        <v>8.4820059200000006E-3</v>
      </c>
      <c r="Q723" s="116">
        <v>3.1560006399999999E-5</v>
      </c>
      <c r="R723" s="116">
        <v>7.8034454464000003E-3</v>
      </c>
      <c r="S723" s="116">
        <v>2.9035205888E-5</v>
      </c>
      <c r="T723" s="116">
        <v>7.1327745360000013E-4</v>
      </c>
      <c r="U723" s="118">
        <v>2.5353276719999993E-6</v>
      </c>
      <c r="V723" s="42"/>
      <c r="W723" s="42"/>
      <c r="X723" s="42"/>
      <c r="Y723" s="42"/>
      <c r="Z723" s="42"/>
      <c r="AA723" s="42"/>
      <c r="AB723" s="42"/>
      <c r="AC723" s="50"/>
      <c r="AD723" s="50"/>
      <c r="AE723" s="50"/>
      <c r="AF723" s="50"/>
      <c r="AG723" s="50"/>
      <c r="AH723" s="50"/>
      <c r="AI723" s="42"/>
      <c r="AJ723" s="42"/>
      <c r="AK723" s="42"/>
    </row>
    <row r="724" spans="1:37" x14ac:dyDescent="0.25">
      <c r="A724" s="5" t="s">
        <v>236</v>
      </c>
      <c r="B724" s="31" t="s">
        <v>214</v>
      </c>
      <c r="C724" s="4" t="s">
        <v>279</v>
      </c>
      <c r="D724" s="4" t="s">
        <v>421</v>
      </c>
      <c r="E724" s="31" t="s">
        <v>42</v>
      </c>
      <c r="F724" s="4" t="s">
        <v>335</v>
      </c>
      <c r="G724" s="4" t="s">
        <v>331</v>
      </c>
      <c r="H724" s="4" t="s">
        <v>357</v>
      </c>
      <c r="I724" s="113">
        <v>31.182735520000001</v>
      </c>
      <c r="J724" s="120">
        <v>1.2073200846355001</v>
      </c>
      <c r="K724" s="116">
        <v>4.3311206147958001E-3</v>
      </c>
      <c r="L724" s="116">
        <v>0.537011354</v>
      </c>
      <c r="M724" s="116">
        <v>1.6700198860000002E-3</v>
      </c>
      <c r="N724" s="116">
        <v>45.872701660000004</v>
      </c>
      <c r="O724" s="116">
        <v>0.17704094070000001</v>
      </c>
      <c r="P724" s="116">
        <v>2.3448124539999997E-2</v>
      </c>
      <c r="Q724" s="116">
        <v>8.7246224999999993E-5</v>
      </c>
      <c r="R724" s="116">
        <v>2.1572274576799999E-2</v>
      </c>
      <c r="S724" s="116">
        <v>8.0266527000000002E-5</v>
      </c>
      <c r="T724" s="116">
        <v>4.3761617199999997E-3</v>
      </c>
      <c r="U724" s="118">
        <v>1.5554962580000002E-5</v>
      </c>
      <c r="V724" s="42"/>
      <c r="W724" s="42"/>
      <c r="X724" s="42"/>
      <c r="Y724" s="42"/>
      <c r="Z724" s="42"/>
      <c r="AA724" s="42"/>
      <c r="AB724" s="42"/>
      <c r="AC724" s="50"/>
      <c r="AD724" s="50"/>
      <c r="AE724" s="50"/>
      <c r="AF724" s="50"/>
      <c r="AG724" s="50"/>
      <c r="AH724" s="50"/>
      <c r="AI724" s="42"/>
      <c r="AJ724" s="42"/>
      <c r="AK724" s="42"/>
    </row>
    <row r="725" spans="1:37" x14ac:dyDescent="0.25">
      <c r="A725" s="5" t="s">
        <v>236</v>
      </c>
      <c r="B725" s="31" t="s">
        <v>214</v>
      </c>
      <c r="C725" s="4" t="s">
        <v>279</v>
      </c>
      <c r="D725" s="4" t="s">
        <v>421</v>
      </c>
      <c r="E725" s="31" t="s">
        <v>43</v>
      </c>
      <c r="F725" s="4" t="s">
        <v>364</v>
      </c>
      <c r="G725" s="4" t="s">
        <v>331</v>
      </c>
      <c r="H725" s="4" t="s">
        <v>357</v>
      </c>
      <c r="I725" s="113">
        <v>200.0005549</v>
      </c>
      <c r="J725" s="120">
        <v>1.3023574974038734</v>
      </c>
      <c r="K725" s="116">
        <v>4.9052633887878595E-3</v>
      </c>
      <c r="L725" s="116">
        <v>0.36482670555000002</v>
      </c>
      <c r="M725" s="116">
        <v>1.1345530918000001E-3</v>
      </c>
      <c r="N725" s="116">
        <v>25.461752801999999</v>
      </c>
      <c r="O725" s="116">
        <v>9.8266974779999988E-2</v>
      </c>
      <c r="P725" s="116">
        <v>1.5432297198000001E-2</v>
      </c>
      <c r="Q725" s="116">
        <v>5.7420783080000003E-5</v>
      </c>
      <c r="R725" s="116">
        <v>1.4197713422160002E-2</v>
      </c>
      <c r="S725" s="116">
        <v>5.2827120433600004E-5</v>
      </c>
      <c r="T725" s="116">
        <v>2.1011515878E-3</v>
      </c>
      <c r="U725" s="118">
        <v>7.4684940500000008E-6</v>
      </c>
      <c r="V725" s="42"/>
      <c r="W725" s="42"/>
      <c r="X725" s="42"/>
      <c r="Y725" s="42"/>
      <c r="Z725" s="42"/>
      <c r="AA725" s="42"/>
      <c r="AB725" s="42"/>
      <c r="AC725" s="50"/>
      <c r="AD725" s="50"/>
      <c r="AE725" s="50"/>
      <c r="AF725" s="50"/>
      <c r="AG725" s="50"/>
      <c r="AH725" s="50"/>
      <c r="AI725" s="42"/>
      <c r="AJ725" s="42"/>
      <c r="AK725" s="42"/>
    </row>
    <row r="726" spans="1:37" x14ac:dyDescent="0.25">
      <c r="A726" s="5" t="s">
        <v>236</v>
      </c>
      <c r="B726" s="31" t="s">
        <v>214</v>
      </c>
      <c r="C726" s="4" t="s">
        <v>279</v>
      </c>
      <c r="D726" s="4" t="s">
        <v>421</v>
      </c>
      <c r="E726" s="31" t="s">
        <v>44</v>
      </c>
      <c r="F726" s="4" t="s">
        <v>365</v>
      </c>
      <c r="G726" s="4" t="s">
        <v>331</v>
      </c>
      <c r="H726" s="4" t="s">
        <v>357</v>
      </c>
      <c r="I726" s="113">
        <v>0.85077893640000002</v>
      </c>
      <c r="J726" s="120">
        <v>4.5079554507493805E-2</v>
      </c>
      <c r="K726" s="116">
        <v>1.60675577369682E-4</v>
      </c>
      <c r="L726" s="116">
        <v>6.9841760520000004E-2</v>
      </c>
      <c r="M726" s="116">
        <v>2.1719679029000001E-4</v>
      </c>
      <c r="N726" s="116">
        <v>0.99176093850000002</v>
      </c>
      <c r="O726" s="116">
        <v>3.8275982208E-3</v>
      </c>
      <c r="P726" s="116">
        <v>6.6988678509999995E-4</v>
      </c>
      <c r="Q726" s="116">
        <v>2.4925273045999998E-6</v>
      </c>
      <c r="R726" s="116">
        <v>6.1629584229200014E-4</v>
      </c>
      <c r="S726" s="116">
        <v>2.2931251202319995E-6</v>
      </c>
      <c r="T726" s="116">
        <v>1.7108968006000001E-4</v>
      </c>
      <c r="U726" s="118">
        <v>6.0813409729999998E-7</v>
      </c>
      <c r="V726" s="42"/>
      <c r="W726" s="42"/>
      <c r="X726" s="42"/>
      <c r="Y726" s="42"/>
      <c r="Z726" s="42"/>
      <c r="AA726" s="42"/>
      <c r="AB726" s="42"/>
      <c r="AC726" s="50"/>
      <c r="AD726" s="50"/>
      <c r="AE726" s="50"/>
      <c r="AF726" s="50"/>
      <c r="AG726" s="50"/>
      <c r="AH726" s="50"/>
      <c r="AI726" s="42"/>
      <c r="AJ726" s="42"/>
      <c r="AK726" s="42"/>
    </row>
    <row r="727" spans="1:37" x14ac:dyDescent="0.25">
      <c r="A727" s="5" t="s">
        <v>236</v>
      </c>
      <c r="B727" s="31" t="s">
        <v>214</v>
      </c>
      <c r="C727" s="4" t="s">
        <v>279</v>
      </c>
      <c r="D727" s="4" t="s">
        <v>421</v>
      </c>
      <c r="E727" s="31" t="s">
        <v>45</v>
      </c>
      <c r="F727" s="4" t="s">
        <v>336</v>
      </c>
      <c r="G727" s="4" t="s">
        <v>331</v>
      </c>
      <c r="H727" s="4" t="s">
        <v>357</v>
      </c>
      <c r="I727" s="113">
        <v>5.4344916790000006</v>
      </c>
      <c r="J727" s="120">
        <v>0.10905063985489998</v>
      </c>
      <c r="K727" s="116">
        <v>3.9371393766900002E-4</v>
      </c>
      <c r="L727" s="116">
        <v>4.8831028099999993E-2</v>
      </c>
      <c r="M727" s="116">
        <v>1.5185674199999998E-4</v>
      </c>
      <c r="N727" s="116">
        <v>2.94307783</v>
      </c>
      <c r="O727" s="116">
        <v>1.1358503689999999E-2</v>
      </c>
      <c r="P727" s="116">
        <v>1.9554362790000003E-3</v>
      </c>
      <c r="Q727" s="116">
        <v>7.2758244500000003E-6</v>
      </c>
      <c r="R727" s="116">
        <v>1.7990013766800001E-3</v>
      </c>
      <c r="S727" s="116">
        <v>6.6937584940000006E-6</v>
      </c>
      <c r="T727" s="116">
        <v>2.8223748199999999E-4</v>
      </c>
      <c r="U727" s="118">
        <v>1.0032063789999999E-6</v>
      </c>
      <c r="V727" s="42"/>
      <c r="W727" s="42"/>
      <c r="X727" s="42"/>
      <c r="Y727" s="42"/>
      <c r="Z727" s="42"/>
      <c r="AA727" s="42"/>
      <c r="AB727" s="42"/>
      <c r="AC727" s="50"/>
      <c r="AD727" s="50"/>
      <c r="AE727" s="50"/>
      <c r="AF727" s="50"/>
      <c r="AG727" s="50"/>
      <c r="AH727" s="50"/>
      <c r="AI727" s="42"/>
      <c r="AJ727" s="42"/>
      <c r="AK727" s="42"/>
    </row>
    <row r="728" spans="1:37" x14ac:dyDescent="0.25">
      <c r="A728" s="5" t="s">
        <v>236</v>
      </c>
      <c r="B728" s="31" t="s">
        <v>214</v>
      </c>
      <c r="C728" s="4" t="s">
        <v>279</v>
      </c>
      <c r="D728" s="4" t="s">
        <v>421</v>
      </c>
      <c r="E728" s="31" t="s">
        <v>46</v>
      </c>
      <c r="F728" s="4" t="s">
        <v>366</v>
      </c>
      <c r="G728" s="4" t="s">
        <v>331</v>
      </c>
      <c r="H728" s="4" t="s">
        <v>357</v>
      </c>
      <c r="I728" s="113">
        <v>0.79830816819999995</v>
      </c>
      <c r="J728" s="120">
        <v>5.2225049724256997E-2</v>
      </c>
      <c r="K728" s="116">
        <v>1.8555217424292002E-4</v>
      </c>
      <c r="L728" s="116">
        <v>9.4045470029999981E-2</v>
      </c>
      <c r="M728" s="116">
        <v>2.924664726E-4</v>
      </c>
      <c r="N728" s="116">
        <v>1.0860678658</v>
      </c>
      <c r="O728" s="116">
        <v>4.1915666699999998E-3</v>
      </c>
      <c r="P728" s="116">
        <v>1.0315916546E-3</v>
      </c>
      <c r="Q728" s="116">
        <v>3.8383659829999995E-6</v>
      </c>
      <c r="R728" s="116">
        <v>9.4906432223199999E-4</v>
      </c>
      <c r="S728" s="116">
        <v>3.5312967043600003E-6</v>
      </c>
      <c r="T728" s="116">
        <v>2.6402344720000002E-4</v>
      </c>
      <c r="U728" s="118">
        <v>9.3846513999999996E-7</v>
      </c>
      <c r="V728" s="42"/>
      <c r="W728" s="42"/>
      <c r="X728" s="42"/>
      <c r="Y728" s="42"/>
      <c r="Z728" s="42"/>
      <c r="AA728" s="42"/>
      <c r="AB728" s="42"/>
      <c r="AC728" s="50"/>
      <c r="AD728" s="50"/>
      <c r="AE728" s="50"/>
      <c r="AF728" s="50"/>
      <c r="AG728" s="50"/>
      <c r="AH728" s="50"/>
      <c r="AI728" s="42"/>
      <c r="AJ728" s="42"/>
      <c r="AK728" s="42"/>
    </row>
    <row r="729" spans="1:37" x14ac:dyDescent="0.25">
      <c r="A729" s="5" t="s">
        <v>236</v>
      </c>
      <c r="B729" s="31" t="s">
        <v>214</v>
      </c>
      <c r="C729" s="4" t="s">
        <v>279</v>
      </c>
      <c r="D729" s="4" t="s">
        <v>421</v>
      </c>
      <c r="E729" s="31" t="s">
        <v>47</v>
      </c>
      <c r="F729" s="4" t="s">
        <v>367</v>
      </c>
      <c r="G729" s="4" t="s">
        <v>331</v>
      </c>
      <c r="H729" s="4" t="s">
        <v>357</v>
      </c>
      <c r="I729" s="113">
        <v>1.2780422549999999</v>
      </c>
      <c r="J729" s="120">
        <v>8.1523386269322512E-2</v>
      </c>
      <c r="K729" s="116">
        <v>2.8881758795918841E-4</v>
      </c>
      <c r="L729" s="116">
        <v>0.15495560392999999</v>
      </c>
      <c r="M729" s="116">
        <v>4.818873538E-4</v>
      </c>
      <c r="N729" s="116">
        <v>1.7552708922000002</v>
      </c>
      <c r="O729" s="116">
        <v>6.7742855270000006E-3</v>
      </c>
      <c r="P729" s="116">
        <v>2.5297323199999998E-3</v>
      </c>
      <c r="Q729" s="116">
        <v>9.4126755399999995E-6</v>
      </c>
      <c r="R729" s="116">
        <v>2.3273537344000003E-3</v>
      </c>
      <c r="S729" s="116">
        <v>8.6596614968000001E-6</v>
      </c>
      <c r="T729" s="116">
        <v>6.2260795470000011E-4</v>
      </c>
      <c r="U729" s="118">
        <v>2.2130449239999997E-6</v>
      </c>
      <c r="V729" s="42"/>
      <c r="W729" s="42"/>
      <c r="X729" s="42"/>
      <c r="Y729" s="42"/>
      <c r="Z729" s="42"/>
      <c r="AA729" s="42"/>
      <c r="AB729" s="42"/>
      <c r="AC729" s="50"/>
      <c r="AD729" s="50"/>
      <c r="AE729" s="50"/>
      <c r="AF729" s="50"/>
      <c r="AG729" s="50"/>
      <c r="AH729" s="50"/>
      <c r="AI729" s="42"/>
      <c r="AJ729" s="42"/>
      <c r="AK729" s="42"/>
    </row>
    <row r="730" spans="1:37" x14ac:dyDescent="0.25">
      <c r="A730" s="5" t="s">
        <v>236</v>
      </c>
      <c r="B730" s="31" t="s">
        <v>214</v>
      </c>
      <c r="C730" s="4" t="s">
        <v>279</v>
      </c>
      <c r="D730" s="4" t="s">
        <v>421</v>
      </c>
      <c r="E730" s="31" t="s">
        <v>48</v>
      </c>
      <c r="F730" s="4" t="s">
        <v>368</v>
      </c>
      <c r="G730" s="4" t="s">
        <v>331</v>
      </c>
      <c r="H730" s="4" t="s">
        <v>357</v>
      </c>
      <c r="I730" s="113">
        <v>6.6300813609999993</v>
      </c>
      <c r="J730" s="120">
        <v>0.43181226875232009</v>
      </c>
      <c r="K730" s="116">
        <v>1.5521289702791E-3</v>
      </c>
      <c r="L730" s="116">
        <v>0.21160290592</v>
      </c>
      <c r="M730" s="116">
        <v>6.5805144120000003E-4</v>
      </c>
      <c r="N730" s="116">
        <v>15.8238476317</v>
      </c>
      <c r="O730" s="116">
        <v>6.1070494846000002E-2</v>
      </c>
      <c r="P730" s="116">
        <v>7.1346006290000001E-3</v>
      </c>
      <c r="Q730" s="116">
        <v>2.6546558460999998E-5</v>
      </c>
      <c r="R730" s="116">
        <v>6.5638325786800001E-3</v>
      </c>
      <c r="S730" s="116">
        <v>2.4422833784120002E-5</v>
      </c>
      <c r="T730" s="116">
        <v>1.4376253950999999E-3</v>
      </c>
      <c r="U730" s="118">
        <v>5.1100047859999996E-6</v>
      </c>
      <c r="V730" s="42"/>
      <c r="W730" s="42"/>
      <c r="X730" s="42"/>
      <c r="Y730" s="42"/>
      <c r="Z730" s="42"/>
      <c r="AA730" s="42"/>
      <c r="AB730" s="42"/>
      <c r="AC730" s="50"/>
      <c r="AD730" s="50"/>
      <c r="AE730" s="50"/>
      <c r="AF730" s="50"/>
      <c r="AG730" s="50"/>
      <c r="AH730" s="50"/>
      <c r="AI730" s="42"/>
      <c r="AJ730" s="42"/>
      <c r="AK730" s="42"/>
    </row>
    <row r="731" spans="1:37" x14ac:dyDescent="0.25">
      <c r="A731" s="5" t="s">
        <v>236</v>
      </c>
      <c r="B731" s="31" t="s">
        <v>214</v>
      </c>
      <c r="C731" s="4" t="s">
        <v>279</v>
      </c>
      <c r="D731" s="4" t="s">
        <v>421</v>
      </c>
      <c r="E731" s="31" t="s">
        <v>49</v>
      </c>
      <c r="F731" s="4" t="s">
        <v>369</v>
      </c>
      <c r="G731" s="4" t="s">
        <v>331</v>
      </c>
      <c r="H731" s="4" t="s">
        <v>357</v>
      </c>
      <c r="I731" s="113">
        <v>8.1517377700000004</v>
      </c>
      <c r="J731" s="120">
        <v>0.28153797453960006</v>
      </c>
      <c r="K731" s="116">
        <v>1.0173008156340003E-3</v>
      </c>
      <c r="L731" s="116">
        <v>0.29767034619999999</v>
      </c>
      <c r="M731" s="116">
        <v>9.2570757009999998E-4</v>
      </c>
      <c r="N731" s="116">
        <v>7.7396119499999996</v>
      </c>
      <c r="O731" s="116">
        <v>2.9870230080000001E-2</v>
      </c>
      <c r="P731" s="116">
        <v>4.2307772259999998E-3</v>
      </c>
      <c r="Q731" s="116">
        <v>1.5741955609999999E-5</v>
      </c>
      <c r="R731" s="116">
        <v>3.8923150479199999E-3</v>
      </c>
      <c r="S731" s="116">
        <v>1.4482599161200002E-5</v>
      </c>
      <c r="T731" s="116">
        <v>1.0038828599999998E-3</v>
      </c>
      <c r="U731" s="118">
        <v>3.5682777980000004E-6</v>
      </c>
      <c r="V731" s="42"/>
      <c r="W731" s="42"/>
      <c r="X731" s="42"/>
      <c r="Y731" s="42"/>
      <c r="Z731" s="42"/>
      <c r="AA731" s="42"/>
      <c r="AB731" s="42"/>
      <c r="AC731" s="50"/>
      <c r="AD731" s="50"/>
      <c r="AE731" s="50"/>
      <c r="AF731" s="50"/>
      <c r="AG731" s="50"/>
      <c r="AH731" s="50"/>
      <c r="AI731" s="42"/>
      <c r="AJ731" s="42"/>
      <c r="AK731" s="42"/>
    </row>
    <row r="732" spans="1:37" x14ac:dyDescent="0.25">
      <c r="A732" s="5" t="s">
        <v>236</v>
      </c>
      <c r="B732" s="31" t="s">
        <v>214</v>
      </c>
      <c r="C732" s="4" t="s">
        <v>279</v>
      </c>
      <c r="D732" s="4" t="s">
        <v>421</v>
      </c>
      <c r="E732" s="31" t="s">
        <v>50</v>
      </c>
      <c r="F732" s="4" t="s">
        <v>370</v>
      </c>
      <c r="G732" s="4" t="s">
        <v>331</v>
      </c>
      <c r="H732" s="4" t="s">
        <v>357</v>
      </c>
      <c r="I732" s="113">
        <v>23.529470859999996</v>
      </c>
      <c r="J732" s="120">
        <v>0.18685943086874815</v>
      </c>
      <c r="K732" s="116">
        <v>7.1399429496612707E-4</v>
      </c>
      <c r="L732" s="116">
        <v>6.1392725299999992E-2</v>
      </c>
      <c r="M732" s="116">
        <v>1.9092163199999998E-4</v>
      </c>
      <c r="N732" s="116">
        <v>4.1344308339999998</v>
      </c>
      <c r="O732" s="116">
        <v>1.5956406879999999E-2</v>
      </c>
      <c r="P732" s="116">
        <v>1.8699335660000002E-3</v>
      </c>
      <c r="Q732" s="116">
        <v>6.9576842110000007E-6</v>
      </c>
      <c r="R732" s="116">
        <v>1.72033888072E-3</v>
      </c>
      <c r="S732" s="116">
        <v>6.4010694741199996E-6</v>
      </c>
      <c r="T732" s="116">
        <v>3.2829793979999994E-4</v>
      </c>
      <c r="U732" s="118">
        <v>1.166927187E-6</v>
      </c>
      <c r="V732" s="42"/>
      <c r="W732" s="42"/>
      <c r="X732" s="42"/>
      <c r="Y732" s="42"/>
      <c r="Z732" s="42"/>
      <c r="AA732" s="42"/>
      <c r="AB732" s="42"/>
      <c r="AC732" s="50"/>
      <c r="AD732" s="50"/>
      <c r="AE732" s="50"/>
      <c r="AF732" s="50"/>
      <c r="AG732" s="50"/>
      <c r="AH732" s="50"/>
      <c r="AI732" s="42"/>
      <c r="AJ732" s="42"/>
      <c r="AK732" s="42"/>
    </row>
    <row r="733" spans="1:37" x14ac:dyDescent="0.25">
      <c r="A733" s="5" t="s">
        <v>236</v>
      </c>
      <c r="B733" s="31" t="s">
        <v>214</v>
      </c>
      <c r="C733" s="4" t="s">
        <v>279</v>
      </c>
      <c r="D733" s="4" t="s">
        <v>421</v>
      </c>
      <c r="E733" s="31" t="s">
        <v>51</v>
      </c>
      <c r="F733" s="4" t="s">
        <v>371</v>
      </c>
      <c r="G733" s="4" t="s">
        <v>331</v>
      </c>
      <c r="H733" s="4" t="s">
        <v>357</v>
      </c>
      <c r="I733" s="113">
        <v>0.52845746299999996</v>
      </c>
      <c r="J733" s="120">
        <v>6.1613372642709996E-2</v>
      </c>
      <c r="K733" s="116">
        <v>2.185050269641E-4</v>
      </c>
      <c r="L733" s="116">
        <v>0.11033877903</v>
      </c>
      <c r="M733" s="116">
        <v>3.4313606698000001E-4</v>
      </c>
      <c r="N733" s="116">
        <v>1.205833809</v>
      </c>
      <c r="O733" s="116">
        <v>4.6537906610000001E-3</v>
      </c>
      <c r="P733" s="116">
        <v>8.7976131180000005E-4</v>
      </c>
      <c r="Q733" s="116">
        <v>3.2734329570000003E-6</v>
      </c>
      <c r="R733" s="116">
        <v>8.0938040685600001E-4</v>
      </c>
      <c r="S733" s="116">
        <v>3.0115583204399998E-6</v>
      </c>
      <c r="T733" s="116">
        <v>2.3596141660000002E-4</v>
      </c>
      <c r="U733" s="118">
        <v>8.3871927100000004E-7</v>
      </c>
      <c r="V733" s="42"/>
      <c r="W733" s="42"/>
      <c r="X733" s="42"/>
      <c r="Y733" s="42"/>
      <c r="Z733" s="42"/>
      <c r="AA733" s="42"/>
      <c r="AB733" s="42"/>
      <c r="AC733" s="50"/>
      <c r="AD733" s="50"/>
      <c r="AE733" s="50"/>
      <c r="AF733" s="50"/>
      <c r="AG733" s="50"/>
      <c r="AH733" s="50"/>
      <c r="AI733" s="42"/>
      <c r="AJ733" s="42"/>
      <c r="AK733" s="42"/>
    </row>
    <row r="734" spans="1:37" x14ac:dyDescent="0.25">
      <c r="A734" s="5" t="s">
        <v>236</v>
      </c>
      <c r="B734" s="31" t="s">
        <v>214</v>
      </c>
      <c r="C734" s="4" t="s">
        <v>279</v>
      </c>
      <c r="D734" s="4" t="s">
        <v>421</v>
      </c>
      <c r="E734" s="31" t="s">
        <v>52</v>
      </c>
      <c r="F734" s="4" t="s">
        <v>372</v>
      </c>
      <c r="G734" s="4" t="s">
        <v>338</v>
      </c>
      <c r="H734" s="4" t="s">
        <v>357</v>
      </c>
      <c r="I734" s="113">
        <v>18.471664480000001</v>
      </c>
      <c r="J734" s="120">
        <v>0.8773780822192998</v>
      </c>
      <c r="K734" s="116">
        <v>2.73480234977E-3</v>
      </c>
      <c r="L734" s="116">
        <v>1.1871483388999999</v>
      </c>
      <c r="M734" s="116">
        <v>3.1456007964999998E-3</v>
      </c>
      <c r="N734" s="116">
        <v>20.335972539999997</v>
      </c>
      <c r="O734" s="116">
        <v>6.687206125999999E-2</v>
      </c>
      <c r="P734" s="116">
        <v>1.0255151431E-2</v>
      </c>
      <c r="Q734" s="116">
        <v>3.2511799730000004E-5</v>
      </c>
      <c r="R734" s="116">
        <v>9.4347393165200005E-3</v>
      </c>
      <c r="S734" s="116">
        <v>2.99108557516E-5</v>
      </c>
      <c r="T734" s="116">
        <v>2.5375314769999998E-3</v>
      </c>
      <c r="U734" s="118">
        <v>7.6850633709999997E-6</v>
      </c>
      <c r="V734" s="42"/>
      <c r="W734" s="42"/>
      <c r="X734" s="42"/>
      <c r="Y734" s="42"/>
      <c r="Z734" s="42"/>
      <c r="AA734" s="42"/>
      <c r="AB734" s="42"/>
      <c r="AC734" s="50"/>
      <c r="AD734" s="50"/>
      <c r="AE734" s="50"/>
      <c r="AF734" s="50"/>
      <c r="AG734" s="50"/>
      <c r="AH734" s="50"/>
      <c r="AI734" s="42"/>
      <c r="AJ734" s="42"/>
      <c r="AK734" s="42"/>
    </row>
    <row r="735" spans="1:37" x14ac:dyDescent="0.25">
      <c r="A735" s="5" t="s">
        <v>236</v>
      </c>
      <c r="B735" s="31" t="s">
        <v>214</v>
      </c>
      <c r="C735" s="4" t="s">
        <v>279</v>
      </c>
      <c r="D735" s="4" t="s">
        <v>421</v>
      </c>
      <c r="E735" s="31" t="s">
        <v>53</v>
      </c>
      <c r="F735" s="4" t="s">
        <v>373</v>
      </c>
      <c r="G735" s="4" t="s">
        <v>338</v>
      </c>
      <c r="H735" s="4" t="s">
        <v>357</v>
      </c>
      <c r="I735" s="113">
        <v>10.369595633800001</v>
      </c>
      <c r="J735" s="120">
        <v>1.3484962145791701</v>
      </c>
      <c r="K735" s="116">
        <v>4.1251485500356008E-3</v>
      </c>
      <c r="L735" s="116">
        <v>2.5938282678000002</v>
      </c>
      <c r="M735" s="116">
        <v>6.8728978409999999E-3</v>
      </c>
      <c r="N735" s="116">
        <v>29.704197051000001</v>
      </c>
      <c r="O735" s="116">
        <v>9.7678186100000008E-2</v>
      </c>
      <c r="P735" s="116">
        <v>3.2150756645999999E-2</v>
      </c>
      <c r="Q735" s="116">
        <v>1.0192720501E-4</v>
      </c>
      <c r="R735" s="116">
        <v>2.9578696114320003E-2</v>
      </c>
      <c r="S735" s="116">
        <v>9.3773028609199995E-5</v>
      </c>
      <c r="T735" s="116">
        <v>7.9167169749999999E-3</v>
      </c>
      <c r="U735" s="118">
        <v>2.3976243601E-5</v>
      </c>
      <c r="V735" s="42"/>
      <c r="W735" s="42"/>
      <c r="X735" s="42"/>
      <c r="Y735" s="42"/>
      <c r="Z735" s="42"/>
      <c r="AA735" s="42"/>
      <c r="AB735" s="42"/>
      <c r="AC735" s="50"/>
      <c r="AD735" s="50"/>
      <c r="AE735" s="50"/>
      <c r="AF735" s="50"/>
      <c r="AG735" s="50"/>
      <c r="AH735" s="50"/>
      <c r="AI735" s="42"/>
      <c r="AJ735" s="42"/>
      <c r="AK735" s="42"/>
    </row>
    <row r="736" spans="1:37" x14ac:dyDescent="0.25">
      <c r="A736" s="5" t="s">
        <v>236</v>
      </c>
      <c r="B736" s="31" t="s">
        <v>214</v>
      </c>
      <c r="C736" s="4" t="s">
        <v>279</v>
      </c>
      <c r="D736" s="4" t="s">
        <v>421</v>
      </c>
      <c r="E736" s="31" t="s">
        <v>54</v>
      </c>
      <c r="F736" s="4" t="s">
        <v>337</v>
      </c>
      <c r="G736" s="4" t="s">
        <v>338</v>
      </c>
      <c r="H736" s="4" t="s">
        <v>357</v>
      </c>
      <c r="I736" s="113">
        <v>10.765368494600001</v>
      </c>
      <c r="J736" s="120">
        <v>0.44847506432032619</v>
      </c>
      <c r="K736" s="116">
        <v>1.3837969299074699E-3</v>
      </c>
      <c r="L736" s="116">
        <v>0.35555801250000002</v>
      </c>
      <c r="M736" s="116">
        <v>9.4212621320000013E-4</v>
      </c>
      <c r="N736" s="116">
        <v>11.754622808000001</v>
      </c>
      <c r="O736" s="116">
        <v>3.8653468672999999E-2</v>
      </c>
      <c r="P736" s="116">
        <v>1.0685175707000002E-2</v>
      </c>
      <c r="Q736" s="116">
        <v>3.3875104779999994E-5</v>
      </c>
      <c r="R736" s="116">
        <v>9.8303616504400015E-3</v>
      </c>
      <c r="S736" s="116">
        <v>3.1165096397600003E-5</v>
      </c>
      <c r="T736" s="116">
        <v>1.9499483196999997E-3</v>
      </c>
      <c r="U736" s="118">
        <v>5.9055332390000004E-6</v>
      </c>
      <c r="V736" s="42"/>
      <c r="W736" s="42"/>
      <c r="X736" s="42"/>
      <c r="Y736" s="42"/>
      <c r="Z736" s="42"/>
      <c r="AA736" s="42"/>
      <c r="AB736" s="42"/>
      <c r="AC736" s="50"/>
      <c r="AD736" s="50"/>
      <c r="AE736" s="50"/>
      <c r="AF736" s="50"/>
      <c r="AG736" s="50"/>
      <c r="AH736" s="50"/>
      <c r="AI736" s="42"/>
      <c r="AJ736" s="42"/>
      <c r="AK736" s="42"/>
    </row>
    <row r="737" spans="1:37" x14ac:dyDescent="0.25">
      <c r="A737" s="5" t="s">
        <v>236</v>
      </c>
      <c r="B737" s="31" t="s">
        <v>214</v>
      </c>
      <c r="C737" s="4" t="s">
        <v>279</v>
      </c>
      <c r="D737" s="4" t="s">
        <v>421</v>
      </c>
      <c r="E737" s="31" t="s">
        <v>55</v>
      </c>
      <c r="F737" s="4" t="s">
        <v>339</v>
      </c>
      <c r="G737" s="4" t="s">
        <v>338</v>
      </c>
      <c r="H737" s="4" t="s">
        <v>357</v>
      </c>
      <c r="I737" s="113">
        <v>45.2994183713</v>
      </c>
      <c r="J737" s="120">
        <v>2.0506579796295901</v>
      </c>
      <c r="K737" s="116">
        <v>6.3422190940269395E-3</v>
      </c>
      <c r="L737" s="116">
        <v>0.5672137786</v>
      </c>
      <c r="M737" s="116">
        <v>1.5029529715000001E-3</v>
      </c>
      <c r="N737" s="116">
        <v>33.094516615000003</v>
      </c>
      <c r="O737" s="116">
        <v>0.10882678945299999</v>
      </c>
      <c r="P737" s="116">
        <v>4.4712846437999998E-2</v>
      </c>
      <c r="Q737" s="116">
        <v>1.4175266622699998E-4</v>
      </c>
      <c r="R737" s="116">
        <v>4.1135818722960009E-2</v>
      </c>
      <c r="S737" s="116">
        <v>1.3041245292883999E-4</v>
      </c>
      <c r="T737" s="116">
        <v>3.5203177230000004E-3</v>
      </c>
      <c r="U737" s="118">
        <v>1.0661489710999999E-5</v>
      </c>
      <c r="V737" s="42"/>
      <c r="W737" s="42"/>
      <c r="X737" s="42"/>
      <c r="Y737" s="42"/>
      <c r="Z737" s="42"/>
      <c r="AA737" s="42"/>
      <c r="AB737" s="42"/>
      <c r="AC737" s="50"/>
      <c r="AD737" s="50"/>
      <c r="AE737" s="50"/>
      <c r="AF737" s="50"/>
      <c r="AG737" s="50"/>
      <c r="AH737" s="50"/>
      <c r="AI737" s="42"/>
      <c r="AJ737" s="42"/>
      <c r="AK737" s="42"/>
    </row>
    <row r="738" spans="1:37" x14ac:dyDescent="0.25">
      <c r="A738" s="5" t="s">
        <v>236</v>
      </c>
      <c r="B738" s="31" t="s">
        <v>214</v>
      </c>
      <c r="C738" s="4" t="s">
        <v>279</v>
      </c>
      <c r="D738" s="4" t="s">
        <v>421</v>
      </c>
      <c r="E738" s="31" t="s">
        <v>56</v>
      </c>
      <c r="F738" s="4" t="s">
        <v>374</v>
      </c>
      <c r="G738" s="4" t="s">
        <v>338</v>
      </c>
      <c r="H738" s="4" t="s">
        <v>357</v>
      </c>
      <c r="I738" s="113">
        <v>1.0710287669999998</v>
      </c>
      <c r="J738" s="120">
        <v>5.9725495933880011E-2</v>
      </c>
      <c r="K738" s="116">
        <v>1.8576591632166002E-4</v>
      </c>
      <c r="L738" s="116">
        <v>7.558666514399999E-2</v>
      </c>
      <c r="M738" s="116">
        <v>2.0028286924E-4</v>
      </c>
      <c r="N738" s="116">
        <v>1.4700921345999998</v>
      </c>
      <c r="O738" s="116">
        <v>4.8341964603000002E-3</v>
      </c>
      <c r="P738" s="116">
        <v>7.3727073290000007E-4</v>
      </c>
      <c r="Q738" s="116">
        <v>2.3373618950000002E-6</v>
      </c>
      <c r="R738" s="116">
        <v>6.7828907426800006E-4</v>
      </c>
      <c r="S738" s="116">
        <v>2.1503729433999999E-6</v>
      </c>
      <c r="T738" s="116">
        <v>1.7770216946E-4</v>
      </c>
      <c r="U738" s="118">
        <v>5.3818148613000003E-7</v>
      </c>
      <c r="V738" s="42"/>
      <c r="W738" s="42"/>
      <c r="X738" s="42"/>
      <c r="Y738" s="42"/>
      <c r="Z738" s="42"/>
      <c r="AA738" s="42"/>
      <c r="AB738" s="42"/>
      <c r="AC738" s="50"/>
      <c r="AD738" s="50"/>
      <c r="AE738" s="50"/>
      <c r="AF738" s="50"/>
      <c r="AG738" s="50"/>
      <c r="AH738" s="50"/>
      <c r="AI738" s="42"/>
      <c r="AJ738" s="42"/>
      <c r="AK738" s="42"/>
    </row>
    <row r="739" spans="1:37" x14ac:dyDescent="0.25">
      <c r="A739" s="5" t="s">
        <v>236</v>
      </c>
      <c r="B739" s="31" t="s">
        <v>214</v>
      </c>
      <c r="C739" s="4" t="s">
        <v>279</v>
      </c>
      <c r="D739" s="4" t="s">
        <v>421</v>
      </c>
      <c r="E739" s="31" t="s">
        <v>57</v>
      </c>
      <c r="F739" s="4" t="s">
        <v>375</v>
      </c>
      <c r="G739" s="4" t="s">
        <v>338</v>
      </c>
      <c r="H739" s="4" t="s">
        <v>357</v>
      </c>
      <c r="I739" s="113">
        <v>0.84447447100000006</v>
      </c>
      <c r="J739" s="120">
        <v>4.1738976722199998E-2</v>
      </c>
      <c r="K739" s="116">
        <v>1.1358372526080001E-4</v>
      </c>
      <c r="L739" s="116">
        <v>1.7941338099999999E-2</v>
      </c>
      <c r="M739" s="116">
        <v>4.0748040370000003E-5</v>
      </c>
      <c r="N739" s="116">
        <v>1.298308298</v>
      </c>
      <c r="O739" s="116">
        <v>3.6594081530000001E-3</v>
      </c>
      <c r="P739" s="116">
        <v>5.4910825239999996E-4</v>
      </c>
      <c r="Q739" s="116">
        <v>1.4921422509999999E-6</v>
      </c>
      <c r="R739" s="116">
        <v>5.05179592208E-4</v>
      </c>
      <c r="S739" s="116">
        <v>1.3727708709200002E-6</v>
      </c>
      <c r="T739" s="116">
        <v>1.1249241160000001E-4</v>
      </c>
      <c r="U739" s="118">
        <v>2.9201992649999999E-7</v>
      </c>
      <c r="V739" s="42"/>
      <c r="W739" s="42"/>
      <c r="X739" s="42"/>
      <c r="Y739" s="42"/>
      <c r="Z739" s="42"/>
      <c r="AA739" s="42"/>
      <c r="AB739" s="42"/>
      <c r="AC739" s="50"/>
      <c r="AD739" s="50"/>
      <c r="AE739" s="50"/>
      <c r="AF739" s="50"/>
      <c r="AG739" s="50"/>
      <c r="AH739" s="50"/>
      <c r="AI739" s="42"/>
      <c r="AJ739" s="42"/>
      <c r="AK739" s="42"/>
    </row>
    <row r="740" spans="1:37" x14ac:dyDescent="0.25">
      <c r="A740" s="5" t="s">
        <v>236</v>
      </c>
      <c r="B740" s="31" t="s">
        <v>214</v>
      </c>
      <c r="C740" s="4" t="s">
        <v>279</v>
      </c>
      <c r="D740" s="4" t="s">
        <v>421</v>
      </c>
      <c r="E740" s="31" t="s">
        <v>58</v>
      </c>
      <c r="F740" s="4" t="s">
        <v>376</v>
      </c>
      <c r="G740" s="4" t="s">
        <v>338</v>
      </c>
      <c r="H740" s="4" t="s">
        <v>357</v>
      </c>
      <c r="I740" s="113">
        <v>0.69157852509999984</v>
      </c>
      <c r="J740" s="120">
        <v>4.3495213314902005E-2</v>
      </c>
      <c r="K740" s="116">
        <v>1.310426019126E-4</v>
      </c>
      <c r="L740" s="116">
        <v>8.9578534690000003E-2</v>
      </c>
      <c r="M740" s="116">
        <v>2.3735730331E-4</v>
      </c>
      <c r="N740" s="116">
        <v>0.95918838000000006</v>
      </c>
      <c r="O740" s="116">
        <v>3.1541596378E-3</v>
      </c>
      <c r="P740" s="116">
        <v>3.3206628599999994E-3</v>
      </c>
      <c r="Q740" s="116">
        <v>1.0527463712000001E-5</v>
      </c>
      <c r="R740" s="116">
        <v>3.0550098311999999E-3</v>
      </c>
      <c r="S740" s="116">
        <v>9.6852666150400019E-6</v>
      </c>
      <c r="T740" s="116">
        <v>7.7346495170000002E-4</v>
      </c>
      <c r="U740" s="118">
        <v>2.3424841336999998E-6</v>
      </c>
      <c r="V740" s="42"/>
      <c r="W740" s="42"/>
      <c r="X740" s="42"/>
      <c r="Y740" s="42"/>
      <c r="Z740" s="42"/>
      <c r="AA740" s="42"/>
      <c r="AB740" s="42"/>
      <c r="AC740" s="50"/>
      <c r="AD740" s="50"/>
      <c r="AE740" s="50"/>
      <c r="AF740" s="50"/>
      <c r="AG740" s="50"/>
      <c r="AH740" s="50"/>
      <c r="AI740" s="42"/>
      <c r="AJ740" s="42"/>
      <c r="AK740" s="42"/>
    </row>
    <row r="741" spans="1:37" x14ac:dyDescent="0.25">
      <c r="A741" s="5" t="s">
        <v>236</v>
      </c>
      <c r="B741" s="31" t="s">
        <v>214</v>
      </c>
      <c r="C741" s="4" t="s">
        <v>279</v>
      </c>
      <c r="D741" s="4" t="s">
        <v>421</v>
      </c>
      <c r="E741" s="31" t="s">
        <v>59</v>
      </c>
      <c r="F741" s="4" t="s">
        <v>377</v>
      </c>
      <c r="G741" s="4" t="s">
        <v>341</v>
      </c>
      <c r="H741" s="4" t="s">
        <v>357</v>
      </c>
      <c r="I741" s="113">
        <v>78551.089936000004</v>
      </c>
      <c r="J741" s="120">
        <v>116.40840669991789</v>
      </c>
      <c r="K741" s="116">
        <v>0.42052427901832934</v>
      </c>
      <c r="L741" s="116">
        <v>13.117870014799999</v>
      </c>
      <c r="M741" s="116">
        <v>3.7020146658999997E-2</v>
      </c>
      <c r="N741" s="116">
        <v>1006.01113216</v>
      </c>
      <c r="O741" s="116">
        <v>3.5233740047</v>
      </c>
      <c r="P741" s="116">
        <v>1.0639742050900001</v>
      </c>
      <c r="Q741" s="116">
        <v>3.5925779588299998E-3</v>
      </c>
      <c r="R741" s="116">
        <v>0.97885626868279996</v>
      </c>
      <c r="S741" s="116">
        <v>3.3051717221236E-3</v>
      </c>
      <c r="T741" s="116">
        <v>8.0981233262999983E-2</v>
      </c>
      <c r="U741" s="118">
        <v>2.6121407777000003E-4</v>
      </c>
      <c r="V741" s="42"/>
      <c r="W741" s="42"/>
      <c r="X741" s="42"/>
      <c r="Y741" s="42"/>
      <c r="Z741" s="42"/>
      <c r="AA741" s="42"/>
      <c r="AB741" s="42"/>
      <c r="AC741" s="50"/>
      <c r="AD741" s="50"/>
      <c r="AE741" s="50"/>
      <c r="AF741" s="50"/>
      <c r="AG741" s="50"/>
      <c r="AH741" s="50"/>
      <c r="AI741" s="42"/>
      <c r="AJ741" s="42"/>
      <c r="AK741" s="42"/>
    </row>
    <row r="742" spans="1:37" x14ac:dyDescent="0.25">
      <c r="A742" s="5" t="s">
        <v>236</v>
      </c>
      <c r="B742" s="31" t="s">
        <v>214</v>
      </c>
      <c r="C742" s="4" t="s">
        <v>279</v>
      </c>
      <c r="D742" s="4" t="s">
        <v>421</v>
      </c>
      <c r="E742" s="31" t="s">
        <v>60</v>
      </c>
      <c r="F742" s="4" t="s">
        <v>377</v>
      </c>
      <c r="G742" s="4" t="s">
        <v>342</v>
      </c>
      <c r="H742" s="4" t="s">
        <v>357</v>
      </c>
      <c r="I742" s="113">
        <v>2257.26806958</v>
      </c>
      <c r="J742" s="120">
        <v>34.467554878215296</v>
      </c>
      <c r="K742" s="116">
        <v>0.16348250170871903</v>
      </c>
      <c r="L742" s="116">
        <v>5.5324856366999997</v>
      </c>
      <c r="M742" s="116">
        <v>2.2483173654000002E-2</v>
      </c>
      <c r="N742" s="116">
        <v>321.90068228000001</v>
      </c>
      <c r="O742" s="116">
        <v>1.62345531604</v>
      </c>
      <c r="P742" s="116">
        <v>0.61972912643400002</v>
      </c>
      <c r="Q742" s="116">
        <v>3.01328049269E-3</v>
      </c>
      <c r="R742" s="116">
        <v>0.57015079631928001</v>
      </c>
      <c r="S742" s="116">
        <v>2.7722180532748003E-3</v>
      </c>
      <c r="T742" s="116">
        <v>3.7993827633E-2</v>
      </c>
      <c r="U742" s="118">
        <v>1.76476850455E-4</v>
      </c>
      <c r="V742" s="42"/>
      <c r="W742" s="42"/>
      <c r="X742" s="42"/>
      <c r="Y742" s="42"/>
      <c r="Z742" s="42"/>
      <c r="AA742" s="42"/>
      <c r="AB742" s="42"/>
      <c r="AC742" s="50"/>
      <c r="AD742" s="50"/>
      <c r="AE742" s="50"/>
      <c r="AF742" s="50"/>
      <c r="AG742" s="50"/>
      <c r="AH742" s="50"/>
      <c r="AI742" s="42"/>
      <c r="AJ742" s="42"/>
      <c r="AK742" s="42"/>
    </row>
    <row r="743" spans="1:37" x14ac:dyDescent="0.25">
      <c r="A743" s="5" t="s">
        <v>236</v>
      </c>
      <c r="B743" s="31" t="s">
        <v>214</v>
      </c>
      <c r="C743" s="4" t="s">
        <v>279</v>
      </c>
      <c r="D743" s="4" t="s">
        <v>421</v>
      </c>
      <c r="E743" s="31" t="s">
        <v>61</v>
      </c>
      <c r="F743" s="4" t="s">
        <v>340</v>
      </c>
      <c r="G743" s="4" t="s">
        <v>341</v>
      </c>
      <c r="H743" s="4" t="s">
        <v>357</v>
      </c>
      <c r="I743" s="113">
        <v>6900.1724000000004</v>
      </c>
      <c r="J743" s="120">
        <v>9.8671149092000014</v>
      </c>
      <c r="K743" s="116">
        <v>3.5498803731000006E-2</v>
      </c>
      <c r="L743" s="116">
        <v>1.1027397000000001</v>
      </c>
      <c r="M743" s="116">
        <v>3.1120591E-3</v>
      </c>
      <c r="N743" s="116">
        <v>84.411841999999993</v>
      </c>
      <c r="O743" s="116">
        <v>0.29563737000000001</v>
      </c>
      <c r="P743" s="116">
        <v>9.0498067000000001E-2</v>
      </c>
      <c r="Q743" s="116">
        <v>3.0557258000000001E-4</v>
      </c>
      <c r="R743" s="116">
        <v>8.3258221640000005E-2</v>
      </c>
      <c r="S743" s="116">
        <v>2.8112677360000001E-4</v>
      </c>
      <c r="T743" s="116">
        <v>6.8011312000000003E-3</v>
      </c>
      <c r="U743" s="118">
        <v>2.1937815999999999E-5</v>
      </c>
      <c r="V743" s="42"/>
      <c r="W743" s="42"/>
      <c r="X743" s="42"/>
      <c r="Y743" s="42"/>
      <c r="Z743" s="42"/>
      <c r="AA743" s="42"/>
      <c r="AB743" s="42"/>
      <c r="AC743" s="50"/>
      <c r="AD743" s="50"/>
      <c r="AE743" s="50"/>
      <c r="AF743" s="50"/>
      <c r="AG743" s="50"/>
      <c r="AH743" s="50"/>
      <c r="AI743" s="42"/>
      <c r="AJ743" s="42"/>
      <c r="AK743" s="42"/>
    </row>
    <row r="744" spans="1:37" x14ac:dyDescent="0.25">
      <c r="A744" s="5" t="s">
        <v>236</v>
      </c>
      <c r="B744" s="31" t="s">
        <v>214</v>
      </c>
      <c r="C744" s="4" t="s">
        <v>279</v>
      </c>
      <c r="D744" s="4" t="s">
        <v>421</v>
      </c>
      <c r="E744" s="31" t="s">
        <v>62</v>
      </c>
      <c r="F744" s="4" t="s">
        <v>340</v>
      </c>
      <c r="G744" s="4" t="s">
        <v>342</v>
      </c>
      <c r="H744" s="4" t="s">
        <v>357</v>
      </c>
      <c r="I744" s="113">
        <v>712.45354999999995</v>
      </c>
      <c r="J744" s="120">
        <v>20.695996179000002</v>
      </c>
      <c r="K744" s="116">
        <v>9.8164153130999993E-2</v>
      </c>
      <c r="L744" s="116">
        <v>2.9905846</v>
      </c>
      <c r="M744" s="116">
        <v>1.2153278E-2</v>
      </c>
      <c r="N744" s="116">
        <v>210.99898999999999</v>
      </c>
      <c r="O744" s="116">
        <v>1.0641403</v>
      </c>
      <c r="P744" s="116">
        <v>0.27424562000000002</v>
      </c>
      <c r="Q744" s="116">
        <v>1.3334518000000001E-3</v>
      </c>
      <c r="R744" s="116">
        <v>0.25230597040000002</v>
      </c>
      <c r="S744" s="116">
        <v>1.2267756560000002E-3</v>
      </c>
      <c r="T744" s="116">
        <v>1.9493697000000001E-2</v>
      </c>
      <c r="U744" s="118">
        <v>9.0545915999999994E-5</v>
      </c>
      <c r="V744" s="42"/>
      <c r="W744" s="42"/>
      <c r="X744" s="42"/>
      <c r="Y744" s="42"/>
      <c r="Z744" s="42"/>
      <c r="AA744" s="42"/>
      <c r="AB744" s="42"/>
      <c r="AC744" s="50"/>
      <c r="AD744" s="50"/>
      <c r="AE744" s="50"/>
      <c r="AF744" s="50"/>
      <c r="AG744" s="50"/>
      <c r="AH744" s="50"/>
      <c r="AI744" s="42"/>
      <c r="AJ744" s="42"/>
      <c r="AK744" s="42"/>
    </row>
    <row r="745" spans="1:37" x14ac:dyDescent="0.25">
      <c r="A745" s="5" t="s">
        <v>236</v>
      </c>
      <c r="B745" s="31" t="s">
        <v>214</v>
      </c>
      <c r="C745" s="4" t="s">
        <v>279</v>
      </c>
      <c r="D745" s="4" t="s">
        <v>421</v>
      </c>
      <c r="E745" s="31" t="s">
        <v>63</v>
      </c>
      <c r="F745" s="4" t="s">
        <v>344</v>
      </c>
      <c r="G745" s="4" t="s">
        <v>341</v>
      </c>
      <c r="H745" s="4" t="s">
        <v>357</v>
      </c>
      <c r="I745" s="113">
        <v>540.72406000000001</v>
      </c>
      <c r="J745" s="120">
        <v>0.61401812954000001</v>
      </c>
      <c r="K745" s="116">
        <v>2.1668498482999999E-3</v>
      </c>
      <c r="L745" s="116">
        <v>6.8878464E-2</v>
      </c>
      <c r="M745" s="116">
        <v>1.9438298000000001E-4</v>
      </c>
      <c r="N745" s="116">
        <v>4.8314985999999998</v>
      </c>
      <c r="O745" s="116">
        <v>1.6921459E-2</v>
      </c>
      <c r="P745" s="116">
        <v>6.3938079000000004E-3</v>
      </c>
      <c r="Q745" s="116">
        <v>2.158911E-5</v>
      </c>
      <c r="R745" s="116">
        <v>5.8823032680000008E-3</v>
      </c>
      <c r="S745" s="116">
        <v>1.9861981200000002E-5</v>
      </c>
      <c r="T745" s="116">
        <v>4.4979507E-4</v>
      </c>
      <c r="U745" s="118">
        <v>1.4508649000000001E-6</v>
      </c>
      <c r="V745" s="42"/>
      <c r="W745" s="42"/>
      <c r="X745" s="42"/>
      <c r="Y745" s="42"/>
      <c r="Z745" s="42"/>
      <c r="AA745" s="42"/>
      <c r="AB745" s="42"/>
      <c r="AC745" s="50"/>
      <c r="AD745" s="50"/>
      <c r="AE745" s="50"/>
      <c r="AF745" s="50"/>
      <c r="AG745" s="50"/>
      <c r="AH745" s="50"/>
      <c r="AI745" s="42"/>
      <c r="AJ745" s="42"/>
      <c r="AK745" s="42"/>
    </row>
    <row r="746" spans="1:37" x14ac:dyDescent="0.25">
      <c r="A746" s="5" t="s">
        <v>236</v>
      </c>
      <c r="B746" s="31" t="s">
        <v>214</v>
      </c>
      <c r="C746" s="4" t="s">
        <v>279</v>
      </c>
      <c r="D746" s="4" t="s">
        <v>421</v>
      </c>
      <c r="E746" s="31" t="s">
        <v>64</v>
      </c>
      <c r="F746" s="4" t="s">
        <v>344</v>
      </c>
      <c r="G746" s="4" t="s">
        <v>342</v>
      </c>
      <c r="H746" s="4" t="s">
        <v>357</v>
      </c>
      <c r="I746" s="113">
        <v>52.064727230000003</v>
      </c>
      <c r="J746" s="120">
        <v>0.70372015536249999</v>
      </c>
      <c r="K746" s="116">
        <v>3.349170814897E-3</v>
      </c>
      <c r="L746" s="116">
        <v>0.1328921233</v>
      </c>
      <c r="M746" s="116">
        <v>5.4005322800000004E-4</v>
      </c>
      <c r="N746" s="116">
        <v>8.7822473100000007</v>
      </c>
      <c r="O746" s="116">
        <v>4.4291876100000002E-2</v>
      </c>
      <c r="P746" s="116">
        <v>9.9526443999999985E-3</v>
      </c>
      <c r="Q746" s="116">
        <v>4.8392280920000004E-5</v>
      </c>
      <c r="R746" s="116">
        <v>9.1564328480000009E-3</v>
      </c>
      <c r="S746" s="116">
        <v>4.4520898446400001E-5</v>
      </c>
      <c r="T746" s="116">
        <v>8.9165089099999982E-4</v>
      </c>
      <c r="U746" s="118">
        <v>4.1416134899999999E-6</v>
      </c>
      <c r="V746" s="42"/>
      <c r="W746" s="42"/>
      <c r="X746" s="42"/>
      <c r="Y746" s="42"/>
      <c r="Z746" s="42"/>
      <c r="AA746" s="42"/>
      <c r="AB746" s="42"/>
      <c r="AC746" s="50"/>
      <c r="AD746" s="50"/>
      <c r="AE746" s="50"/>
      <c r="AF746" s="50"/>
      <c r="AG746" s="50"/>
      <c r="AH746" s="50"/>
      <c r="AI746" s="42"/>
      <c r="AJ746" s="42"/>
      <c r="AK746" s="42"/>
    </row>
    <row r="747" spans="1:37" x14ac:dyDescent="0.25">
      <c r="A747" s="5" t="s">
        <v>236</v>
      </c>
      <c r="B747" s="31" t="s">
        <v>214</v>
      </c>
      <c r="C747" s="4" t="s">
        <v>279</v>
      </c>
      <c r="D747" s="4" t="s">
        <v>421</v>
      </c>
      <c r="E747" s="31" t="s">
        <v>65</v>
      </c>
      <c r="F747" s="4" t="s">
        <v>345</v>
      </c>
      <c r="G747" s="4" t="s">
        <v>341</v>
      </c>
      <c r="H747" s="4" t="s">
        <v>357</v>
      </c>
      <c r="I747" s="113">
        <v>872.30926999999997</v>
      </c>
      <c r="J747" s="120">
        <v>1.0807937077000001</v>
      </c>
      <c r="K747" s="116">
        <v>3.9884203411000001E-3</v>
      </c>
      <c r="L747" s="116">
        <v>0.13145865000000001</v>
      </c>
      <c r="M747" s="116">
        <v>3.7099147000000001E-4</v>
      </c>
      <c r="N747" s="116">
        <v>9.2122878999999998</v>
      </c>
      <c r="O747" s="116">
        <v>3.2264393000000002E-2</v>
      </c>
      <c r="P747" s="116">
        <v>1.2242954E-2</v>
      </c>
      <c r="Q747" s="116">
        <v>4.1339138999999999E-5</v>
      </c>
      <c r="R747" s="116">
        <v>1.1263517680000001E-2</v>
      </c>
      <c r="S747" s="116">
        <v>3.8032007880000002E-5</v>
      </c>
      <c r="T747" s="116">
        <v>8.5836858000000005E-4</v>
      </c>
      <c r="U747" s="118">
        <v>2.7687643000000002E-6</v>
      </c>
      <c r="V747" s="42"/>
      <c r="W747" s="42"/>
      <c r="X747" s="42"/>
      <c r="Y747" s="42"/>
      <c r="Z747" s="42"/>
      <c r="AA747" s="42"/>
      <c r="AB747" s="42"/>
      <c r="AC747" s="50"/>
      <c r="AD747" s="50"/>
      <c r="AE747" s="50"/>
      <c r="AF747" s="50"/>
      <c r="AG747" s="50"/>
      <c r="AH747" s="50"/>
      <c r="AI747" s="42"/>
      <c r="AJ747" s="42"/>
      <c r="AK747" s="42"/>
    </row>
    <row r="748" spans="1:37" x14ac:dyDescent="0.25">
      <c r="A748" s="5" t="s">
        <v>236</v>
      </c>
      <c r="B748" s="31" t="s">
        <v>214</v>
      </c>
      <c r="C748" s="4" t="s">
        <v>279</v>
      </c>
      <c r="D748" s="4" t="s">
        <v>421</v>
      </c>
      <c r="E748" s="31" t="s">
        <v>66</v>
      </c>
      <c r="F748" s="4" t="s">
        <v>345</v>
      </c>
      <c r="G748" s="4" t="s">
        <v>342</v>
      </c>
      <c r="H748" s="4" t="s">
        <v>357</v>
      </c>
      <c r="I748" s="113">
        <v>516.22599790000004</v>
      </c>
      <c r="J748" s="120">
        <v>15.014364718966082</v>
      </c>
      <c r="K748" s="116">
        <v>7.1326284432537718E-2</v>
      </c>
      <c r="L748" s="116">
        <v>7.1566066870000009</v>
      </c>
      <c r="M748" s="116">
        <v>2.9083349620000004E-2</v>
      </c>
      <c r="N748" s="116">
        <v>372.68445291</v>
      </c>
      <c r="O748" s="116">
        <v>1.8795752577000002</v>
      </c>
      <c r="P748" s="116">
        <v>0.19044626654000005</v>
      </c>
      <c r="Q748" s="116">
        <v>9.259980203000001E-4</v>
      </c>
      <c r="R748" s="116">
        <v>0.17521056521680001</v>
      </c>
      <c r="S748" s="116">
        <v>8.5191817867600011E-4</v>
      </c>
      <c r="T748" s="116">
        <v>3.7622408180000004E-2</v>
      </c>
      <c r="U748" s="118">
        <v>1.7475165403000003E-4</v>
      </c>
      <c r="V748" s="42"/>
      <c r="W748" s="42"/>
      <c r="X748" s="42"/>
      <c r="Y748" s="42"/>
      <c r="Z748" s="42"/>
      <c r="AA748" s="42"/>
      <c r="AB748" s="42"/>
      <c r="AC748" s="50"/>
      <c r="AD748" s="50"/>
      <c r="AE748" s="50"/>
      <c r="AF748" s="50"/>
      <c r="AG748" s="50"/>
      <c r="AH748" s="50"/>
      <c r="AI748" s="42"/>
      <c r="AJ748" s="42"/>
      <c r="AK748" s="42"/>
    </row>
    <row r="749" spans="1:37" x14ac:dyDescent="0.25">
      <c r="A749" s="5" t="s">
        <v>236</v>
      </c>
      <c r="B749" s="31" t="s">
        <v>214</v>
      </c>
      <c r="C749" s="4" t="s">
        <v>279</v>
      </c>
      <c r="D749" s="4" t="s">
        <v>421</v>
      </c>
      <c r="E749" s="31" t="s">
        <v>67</v>
      </c>
      <c r="F749" s="4" t="s">
        <v>346</v>
      </c>
      <c r="G749" s="4" t="s">
        <v>341</v>
      </c>
      <c r="H749" s="4" t="s">
        <v>357</v>
      </c>
      <c r="I749" s="113">
        <v>10266.57574</v>
      </c>
      <c r="J749" s="120">
        <v>9.8197627195359996</v>
      </c>
      <c r="K749" s="116">
        <v>2.040580052E-2</v>
      </c>
      <c r="L749" s="116">
        <v>1.0805576289999999</v>
      </c>
      <c r="M749" s="116">
        <v>0</v>
      </c>
      <c r="N749" s="116">
        <v>159.30815999999999</v>
      </c>
      <c r="O749" s="116">
        <v>0</v>
      </c>
      <c r="P749" s="116">
        <v>3.2050687199999997E-2</v>
      </c>
      <c r="Q749" s="116">
        <v>0</v>
      </c>
      <c r="R749" s="116">
        <v>2.9486632224000001E-2</v>
      </c>
      <c r="S749" s="116">
        <v>0</v>
      </c>
      <c r="T749" s="116">
        <v>8.6472024900000003E-3</v>
      </c>
      <c r="U749" s="118">
        <v>0</v>
      </c>
      <c r="V749" s="42"/>
      <c r="W749" s="42"/>
      <c r="X749" s="42"/>
      <c r="Y749" s="42"/>
      <c r="Z749" s="42"/>
      <c r="AA749" s="42"/>
      <c r="AB749" s="42"/>
      <c r="AC749" s="50"/>
      <c r="AD749" s="50"/>
      <c r="AE749" s="50"/>
      <c r="AF749" s="50"/>
      <c r="AG749" s="50"/>
      <c r="AH749" s="50"/>
      <c r="AI749" s="42"/>
      <c r="AJ749" s="42"/>
      <c r="AK749" s="42"/>
    </row>
    <row r="750" spans="1:37" x14ac:dyDescent="0.25">
      <c r="A750" s="5" t="s">
        <v>236</v>
      </c>
      <c r="B750" s="31" t="s">
        <v>214</v>
      </c>
      <c r="C750" s="4" t="s">
        <v>279</v>
      </c>
      <c r="D750" s="4" t="s">
        <v>421</v>
      </c>
      <c r="E750" s="31" t="s">
        <v>68</v>
      </c>
      <c r="F750" s="4" t="s">
        <v>346</v>
      </c>
      <c r="G750" s="4" t="s">
        <v>342</v>
      </c>
      <c r="H750" s="4" t="s">
        <v>357</v>
      </c>
      <c r="I750" s="113">
        <v>893.52471199999991</v>
      </c>
      <c r="J750" s="120">
        <v>8.4783770276159984</v>
      </c>
      <c r="K750" s="116">
        <v>1.9470941539999999E-3</v>
      </c>
      <c r="L750" s="116">
        <v>1.5987379499999999</v>
      </c>
      <c r="M750" s="116">
        <v>0</v>
      </c>
      <c r="N750" s="116">
        <v>235.69348400000001</v>
      </c>
      <c r="O750" s="116">
        <v>0</v>
      </c>
      <c r="P750" s="116">
        <v>4.7418137999999999E-2</v>
      </c>
      <c r="Q750" s="116">
        <v>0</v>
      </c>
      <c r="R750" s="116">
        <v>4.3624686960000006E-2</v>
      </c>
      <c r="S750" s="116">
        <v>0</v>
      </c>
      <c r="T750" s="116">
        <v>1.279398828E-2</v>
      </c>
      <c r="U750" s="118">
        <v>0</v>
      </c>
      <c r="V750" s="42"/>
      <c r="W750" s="42"/>
      <c r="X750" s="42"/>
      <c r="Y750" s="42"/>
      <c r="Z750" s="42"/>
      <c r="AA750" s="42"/>
      <c r="AB750" s="42"/>
      <c r="AC750" s="50"/>
      <c r="AD750" s="50"/>
      <c r="AE750" s="50"/>
      <c r="AF750" s="50"/>
      <c r="AG750" s="50"/>
      <c r="AH750" s="50"/>
      <c r="AI750" s="42"/>
      <c r="AJ750" s="42"/>
      <c r="AK750" s="42"/>
    </row>
    <row r="751" spans="1:37" x14ac:dyDescent="0.25">
      <c r="A751" s="5" t="s">
        <v>236</v>
      </c>
      <c r="B751" s="31" t="s">
        <v>214</v>
      </c>
      <c r="C751" s="4" t="s">
        <v>279</v>
      </c>
      <c r="D751" s="4" t="s">
        <v>421</v>
      </c>
      <c r="E751" s="31" t="s">
        <v>69</v>
      </c>
      <c r="F751" s="4" t="s">
        <v>378</v>
      </c>
      <c r="G751" s="4" t="s">
        <v>341</v>
      </c>
      <c r="H751" s="4" t="s">
        <v>357</v>
      </c>
      <c r="I751" s="113">
        <v>4182.1602944999995</v>
      </c>
      <c r="J751" s="120">
        <v>10.865007050316381</v>
      </c>
      <c r="K751" s="116">
        <v>4.1699003358630596E-2</v>
      </c>
      <c r="L751" s="116">
        <v>2.8290870396000005</v>
      </c>
      <c r="M751" s="116">
        <v>7.9840107509999998E-3</v>
      </c>
      <c r="N751" s="116">
        <v>195.61613740999999</v>
      </c>
      <c r="O751" s="116">
        <v>0.6851105299000001</v>
      </c>
      <c r="P751" s="116">
        <v>7.5985199560000008E-2</v>
      </c>
      <c r="Q751" s="116">
        <v>2.5656895394E-4</v>
      </c>
      <c r="R751" s="116">
        <v>6.9906383595200017E-2</v>
      </c>
      <c r="S751" s="116">
        <v>2.3604343762480002E-4</v>
      </c>
      <c r="T751" s="116">
        <v>1.6602601207000002E-2</v>
      </c>
      <c r="U751" s="118">
        <v>5.3553558859999999E-5</v>
      </c>
      <c r="V751" s="42"/>
      <c r="W751" s="42"/>
      <c r="X751" s="42"/>
      <c r="Y751" s="42"/>
      <c r="Z751" s="42"/>
      <c r="AA751" s="42"/>
      <c r="AB751" s="42"/>
      <c r="AC751" s="50"/>
      <c r="AD751" s="50"/>
      <c r="AE751" s="50"/>
      <c r="AF751" s="50"/>
      <c r="AG751" s="50"/>
      <c r="AH751" s="50"/>
      <c r="AI751" s="42"/>
      <c r="AJ751" s="42"/>
      <c r="AK751" s="42"/>
    </row>
    <row r="752" spans="1:37" x14ac:dyDescent="0.25">
      <c r="A752" s="5" t="s">
        <v>236</v>
      </c>
      <c r="B752" s="31" t="s">
        <v>214</v>
      </c>
      <c r="C752" s="4" t="s">
        <v>279</v>
      </c>
      <c r="D752" s="4" t="s">
        <v>421</v>
      </c>
      <c r="E752" s="31" t="s">
        <v>70</v>
      </c>
      <c r="F752" s="4" t="s">
        <v>378</v>
      </c>
      <c r="G752" s="4" t="s">
        <v>342</v>
      </c>
      <c r="H752" s="4" t="s">
        <v>357</v>
      </c>
      <c r="I752" s="113">
        <v>69.080926770000005</v>
      </c>
      <c r="J752" s="120">
        <v>1.4979365462584002</v>
      </c>
      <c r="K752" s="116">
        <v>7.0484679474000014E-3</v>
      </c>
      <c r="L752" s="116">
        <v>0.67824678269999994</v>
      </c>
      <c r="M752" s="116">
        <v>2.7562909648000001E-3</v>
      </c>
      <c r="N752" s="116">
        <v>49.505422484</v>
      </c>
      <c r="O752" s="116">
        <v>0.2496728034</v>
      </c>
      <c r="P752" s="116">
        <v>2.0625343193000002E-2</v>
      </c>
      <c r="Q752" s="116">
        <v>1.0028565474999999E-4</v>
      </c>
      <c r="R752" s="116">
        <v>1.8975315737560002E-2</v>
      </c>
      <c r="S752" s="116">
        <v>9.2262802369999996E-5</v>
      </c>
      <c r="T752" s="116">
        <v>4.3176654509999995E-3</v>
      </c>
      <c r="U752" s="118">
        <v>2.00550471E-5</v>
      </c>
      <c r="V752" s="42"/>
      <c r="W752" s="42"/>
      <c r="X752" s="42"/>
      <c r="Y752" s="42"/>
      <c r="Z752" s="42"/>
      <c r="AA752" s="42"/>
      <c r="AB752" s="42"/>
      <c r="AC752" s="50"/>
      <c r="AD752" s="50"/>
      <c r="AE752" s="50"/>
      <c r="AF752" s="50"/>
      <c r="AG752" s="50"/>
      <c r="AH752" s="50"/>
      <c r="AI752" s="42"/>
      <c r="AJ752" s="42"/>
      <c r="AK752" s="42"/>
    </row>
    <row r="753" spans="1:37" x14ac:dyDescent="0.25">
      <c r="A753" s="5" t="s">
        <v>236</v>
      </c>
      <c r="B753" s="31" t="s">
        <v>214</v>
      </c>
      <c r="C753" s="4" t="s">
        <v>279</v>
      </c>
      <c r="D753" s="4" t="s">
        <v>421</v>
      </c>
      <c r="E753" s="31" t="s">
        <v>71</v>
      </c>
      <c r="F753" s="4" t="s">
        <v>379</v>
      </c>
      <c r="G753" s="4" t="s">
        <v>342</v>
      </c>
      <c r="H753" s="4" t="s">
        <v>357</v>
      </c>
      <c r="I753" s="113">
        <v>238.09177603000001</v>
      </c>
      <c r="J753" s="120">
        <v>2.2079049338009002</v>
      </c>
      <c r="K753" s="116">
        <v>1.0594957643841999E-2</v>
      </c>
      <c r="L753" s="116">
        <v>0.91429965300000005</v>
      </c>
      <c r="M753" s="116">
        <v>3.7155736839999997E-3</v>
      </c>
      <c r="N753" s="116">
        <v>64.052783759999997</v>
      </c>
      <c r="O753" s="116">
        <v>0.32304012377000002</v>
      </c>
      <c r="P753" s="116">
        <v>2.3081239440000002E-2</v>
      </c>
      <c r="Q753" s="116">
        <v>1.1222684268999999E-4</v>
      </c>
      <c r="R753" s="116">
        <v>2.1234740284800002E-2</v>
      </c>
      <c r="S753" s="116">
        <v>1.0324869527480001E-4</v>
      </c>
      <c r="T753" s="116">
        <v>4.9851481900000001E-3</v>
      </c>
      <c r="U753" s="118">
        <v>2.3155424940000001E-5</v>
      </c>
      <c r="V753" s="42"/>
      <c r="W753" s="42"/>
      <c r="X753" s="42"/>
      <c r="Y753" s="42"/>
      <c r="Z753" s="42"/>
      <c r="AA753" s="42"/>
      <c r="AB753" s="42"/>
      <c r="AC753" s="50"/>
      <c r="AD753" s="50"/>
      <c r="AE753" s="50"/>
      <c r="AF753" s="50"/>
      <c r="AG753" s="50"/>
      <c r="AH753" s="50"/>
      <c r="AI753" s="42"/>
      <c r="AJ753" s="42"/>
      <c r="AK753" s="42"/>
    </row>
    <row r="754" spans="1:37" x14ac:dyDescent="0.25">
      <c r="A754" s="5" t="s">
        <v>236</v>
      </c>
      <c r="B754" s="31" t="s">
        <v>214</v>
      </c>
      <c r="C754" s="4" t="s">
        <v>279</v>
      </c>
      <c r="D754" s="4" t="s">
        <v>421</v>
      </c>
      <c r="E754" s="31" t="s">
        <v>72</v>
      </c>
      <c r="F754" s="4" t="s">
        <v>380</v>
      </c>
      <c r="G754" s="4" t="s">
        <v>342</v>
      </c>
      <c r="H754" s="4" t="s">
        <v>357</v>
      </c>
      <c r="I754" s="113">
        <v>433.67956000000004</v>
      </c>
      <c r="J754" s="120">
        <v>2.4874854811600002</v>
      </c>
      <c r="K754" s="116">
        <v>1.1808476581599999E-2</v>
      </c>
      <c r="L754" s="116">
        <v>0.352926297</v>
      </c>
      <c r="M754" s="116">
        <v>1.43423822E-3</v>
      </c>
      <c r="N754" s="116">
        <v>26.058715599999999</v>
      </c>
      <c r="O754" s="116">
        <v>0.131423026</v>
      </c>
      <c r="P754" s="116">
        <v>3.0462051600000001E-2</v>
      </c>
      <c r="Q754" s="116">
        <v>1.4811423500000001E-4</v>
      </c>
      <c r="R754" s="116">
        <v>2.8025087472000002E-2</v>
      </c>
      <c r="S754" s="116">
        <v>1.362650962E-4</v>
      </c>
      <c r="T754" s="116">
        <v>2.2421813199999998E-3</v>
      </c>
      <c r="U754" s="118">
        <v>1.04146677E-5</v>
      </c>
      <c r="V754" s="42"/>
      <c r="W754" s="42"/>
      <c r="X754" s="42"/>
      <c r="Y754" s="42"/>
      <c r="Z754" s="42"/>
      <c r="AA754" s="42"/>
      <c r="AB754" s="42"/>
      <c r="AC754" s="50"/>
      <c r="AD754" s="50"/>
      <c r="AE754" s="50"/>
      <c r="AF754" s="50"/>
      <c r="AG754" s="50"/>
      <c r="AH754" s="50"/>
      <c r="AI754" s="42"/>
      <c r="AJ754" s="42"/>
      <c r="AK754" s="42"/>
    </row>
    <row r="755" spans="1:37" x14ac:dyDescent="0.25">
      <c r="A755" s="5" t="s">
        <v>236</v>
      </c>
      <c r="B755" s="31" t="s">
        <v>214</v>
      </c>
      <c r="C755" s="4" t="s">
        <v>279</v>
      </c>
      <c r="D755" s="4" t="s">
        <v>421</v>
      </c>
      <c r="E755" s="31" t="s">
        <v>73</v>
      </c>
      <c r="F755" s="4" t="s">
        <v>381</v>
      </c>
      <c r="G755" s="4" t="s">
        <v>341</v>
      </c>
      <c r="H755" s="4" t="s">
        <v>357</v>
      </c>
      <c r="I755" s="113">
        <v>28579.540406</v>
      </c>
      <c r="J755" s="120">
        <v>114.96058564648001</v>
      </c>
      <c r="K755" s="116">
        <v>0.43224333963683997</v>
      </c>
      <c r="L755" s="116">
        <v>37.969413835000005</v>
      </c>
      <c r="M755" s="116">
        <v>0.107154087863</v>
      </c>
      <c r="N755" s="116">
        <v>2616.8537061999996</v>
      </c>
      <c r="O755" s="116">
        <v>9.1650617402999988</v>
      </c>
      <c r="P755" s="116">
        <v>1.018740684</v>
      </c>
      <c r="Q755" s="116">
        <v>3.4398441433E-3</v>
      </c>
      <c r="R755" s="116">
        <v>0.93724142928000009</v>
      </c>
      <c r="S755" s="116">
        <v>3.1646566118359999E-3</v>
      </c>
      <c r="T755" s="116">
        <v>0.22263717726000001</v>
      </c>
      <c r="U755" s="118">
        <v>7.1814125123999999E-4</v>
      </c>
      <c r="V755" s="42"/>
      <c r="W755" s="42"/>
      <c r="X755" s="42"/>
      <c r="Y755" s="42"/>
      <c r="Z755" s="42"/>
      <c r="AA755" s="42"/>
      <c r="AB755" s="42"/>
      <c r="AC755" s="50"/>
      <c r="AD755" s="50"/>
      <c r="AE755" s="50"/>
      <c r="AF755" s="50"/>
      <c r="AG755" s="50"/>
      <c r="AH755" s="50"/>
      <c r="AI755" s="42"/>
      <c r="AJ755" s="42"/>
      <c r="AK755" s="42"/>
    </row>
    <row r="756" spans="1:37" x14ac:dyDescent="0.25">
      <c r="A756" s="5" t="s">
        <v>236</v>
      </c>
      <c r="B756" s="31" t="s">
        <v>214</v>
      </c>
      <c r="C756" s="4" t="s">
        <v>279</v>
      </c>
      <c r="D756" s="4" t="s">
        <v>421</v>
      </c>
      <c r="E756" s="31" t="s">
        <v>74</v>
      </c>
      <c r="F756" s="4" t="s">
        <v>381</v>
      </c>
      <c r="G756" s="4" t="s">
        <v>342</v>
      </c>
      <c r="H756" s="4" t="s">
        <v>357</v>
      </c>
      <c r="I756" s="113">
        <v>472.07210176999996</v>
      </c>
      <c r="J756" s="120">
        <v>19.157139818325</v>
      </c>
      <c r="K756" s="116">
        <v>9.0234447204218998E-2</v>
      </c>
      <c r="L756" s="116">
        <v>9.218509108100001</v>
      </c>
      <c r="M756" s="116">
        <v>3.7462610287000001E-2</v>
      </c>
      <c r="N756" s="116">
        <v>673.09310525000001</v>
      </c>
      <c r="O756" s="116">
        <v>3.3946392074</v>
      </c>
      <c r="P756" s="116">
        <v>0.27938859065999999</v>
      </c>
      <c r="Q756" s="116">
        <v>1.3584583369E-3</v>
      </c>
      <c r="R756" s="116">
        <v>0.2570375034072</v>
      </c>
      <c r="S756" s="116">
        <v>1.249781669948E-3</v>
      </c>
      <c r="T756" s="116">
        <v>5.8685487591E-2</v>
      </c>
      <c r="U756" s="118">
        <v>2.7258714685999999E-4</v>
      </c>
      <c r="V756" s="42"/>
      <c r="W756" s="42"/>
      <c r="X756" s="42"/>
      <c r="Y756" s="42"/>
      <c r="Z756" s="42"/>
      <c r="AA756" s="42"/>
      <c r="AB756" s="42"/>
      <c r="AC756" s="50"/>
      <c r="AD756" s="50"/>
      <c r="AE756" s="50"/>
      <c r="AF756" s="50"/>
      <c r="AG756" s="50"/>
      <c r="AH756" s="50"/>
      <c r="AI756" s="42"/>
      <c r="AJ756" s="42"/>
      <c r="AK756" s="42"/>
    </row>
    <row r="757" spans="1:37" x14ac:dyDescent="0.25">
      <c r="A757" s="5" t="s">
        <v>236</v>
      </c>
      <c r="B757" s="31" t="s">
        <v>214</v>
      </c>
      <c r="C757" s="4" t="s">
        <v>279</v>
      </c>
      <c r="D757" s="4" t="s">
        <v>421</v>
      </c>
      <c r="E757" s="31" t="s">
        <v>75</v>
      </c>
      <c r="F757" s="4" t="s">
        <v>382</v>
      </c>
      <c r="G757" s="4" t="s">
        <v>342</v>
      </c>
      <c r="H757" s="4" t="s">
        <v>357</v>
      </c>
      <c r="I757" s="113">
        <v>40.159177309</v>
      </c>
      <c r="J757" s="120">
        <v>2.1860399202327931</v>
      </c>
      <c r="K757" s="116">
        <v>1.0193370192679197E-2</v>
      </c>
      <c r="L757" s="116">
        <v>1.6737426809199998</v>
      </c>
      <c r="M757" s="116">
        <v>6.8018332357000005E-3</v>
      </c>
      <c r="N757" s="116">
        <v>74.873089304000018</v>
      </c>
      <c r="O757" s="116">
        <v>0.37761058316599999</v>
      </c>
      <c r="P757" s="116">
        <v>4.6446220189999991E-2</v>
      </c>
      <c r="Q757" s="116">
        <v>2.2583332516000002E-4</v>
      </c>
      <c r="R757" s="116">
        <v>4.2730522574799999E-2</v>
      </c>
      <c r="S757" s="116">
        <v>2.077666591472E-4</v>
      </c>
      <c r="T757" s="116">
        <v>9.9003621513999995E-3</v>
      </c>
      <c r="U757" s="118">
        <v>4.5986016591900003E-5</v>
      </c>
      <c r="V757" s="42"/>
      <c r="W757" s="42"/>
      <c r="X757" s="42"/>
      <c r="Y757" s="42"/>
      <c r="Z757" s="42"/>
      <c r="AA757" s="42"/>
      <c r="AB757" s="42"/>
      <c r="AC757" s="50"/>
      <c r="AD757" s="50"/>
      <c r="AE757" s="50"/>
      <c r="AF757" s="50"/>
      <c r="AG757" s="50"/>
      <c r="AH757" s="50"/>
      <c r="AI757" s="42"/>
      <c r="AJ757" s="42"/>
      <c r="AK757" s="42"/>
    </row>
    <row r="758" spans="1:37" x14ac:dyDescent="0.25">
      <c r="A758" s="5" t="s">
        <v>236</v>
      </c>
      <c r="B758" s="31" t="s">
        <v>214</v>
      </c>
      <c r="C758" s="4" t="s">
        <v>279</v>
      </c>
      <c r="D758" s="4" t="s">
        <v>421</v>
      </c>
      <c r="E758" s="31" t="s">
        <v>76</v>
      </c>
      <c r="F758" s="4" t="s">
        <v>347</v>
      </c>
      <c r="G758" s="4" t="s">
        <v>342</v>
      </c>
      <c r="H758" s="4" t="s">
        <v>357</v>
      </c>
      <c r="I758" s="113">
        <v>1377.3009240599999</v>
      </c>
      <c r="J758" s="120">
        <v>66.793116484999899</v>
      </c>
      <c r="K758" s="116">
        <v>0.31295168370941695</v>
      </c>
      <c r="L758" s="116">
        <v>27.730868280999999</v>
      </c>
      <c r="M758" s="116">
        <v>0.11269399604000001</v>
      </c>
      <c r="N758" s="116">
        <v>1904.72379834</v>
      </c>
      <c r="O758" s="116">
        <v>9.6061744873999988</v>
      </c>
      <c r="P758" s="116">
        <v>1.2634375998</v>
      </c>
      <c r="Q758" s="116">
        <v>6.1431543075999998E-3</v>
      </c>
      <c r="R758" s="116">
        <v>1.1623625918160001</v>
      </c>
      <c r="S758" s="116">
        <v>5.6517019629920007E-3</v>
      </c>
      <c r="T758" s="116">
        <v>0.18842390197</v>
      </c>
      <c r="U758" s="118">
        <v>8.7520683279999998E-4</v>
      </c>
      <c r="V758" s="42"/>
      <c r="W758" s="42"/>
      <c r="X758" s="42"/>
      <c r="Y758" s="42"/>
      <c r="Z758" s="42"/>
      <c r="AA758" s="42"/>
      <c r="AB758" s="42"/>
      <c r="AC758" s="50"/>
      <c r="AD758" s="50"/>
      <c r="AE758" s="50"/>
      <c r="AF758" s="50"/>
      <c r="AG758" s="50"/>
      <c r="AH758" s="50"/>
      <c r="AI758" s="42"/>
      <c r="AJ758" s="42"/>
      <c r="AK758" s="42"/>
    </row>
    <row r="759" spans="1:37" x14ac:dyDescent="0.25">
      <c r="A759" s="5" t="s">
        <v>236</v>
      </c>
      <c r="B759" s="31" t="s">
        <v>214</v>
      </c>
      <c r="C759" s="4" t="s">
        <v>279</v>
      </c>
      <c r="D759" s="4" t="s">
        <v>421</v>
      </c>
      <c r="E759" s="31" t="s">
        <v>77</v>
      </c>
      <c r="F759" s="4" t="s">
        <v>383</v>
      </c>
      <c r="G759" s="4" t="s">
        <v>341</v>
      </c>
      <c r="H759" s="4" t="s">
        <v>357</v>
      </c>
      <c r="I759" s="113">
        <v>1407.7136218000001</v>
      </c>
      <c r="J759" s="120">
        <v>7.0097768110902612</v>
      </c>
      <c r="K759" s="116">
        <v>2.4767590882425087E-2</v>
      </c>
      <c r="L759" s="116">
        <v>1.3653232783</v>
      </c>
      <c r="M759" s="116">
        <v>3.8531002860000001E-3</v>
      </c>
      <c r="N759" s="116">
        <v>102.16299497</v>
      </c>
      <c r="O759" s="116">
        <v>0.3578075859</v>
      </c>
      <c r="P759" s="116">
        <v>7.1878583329999995E-2</v>
      </c>
      <c r="Q759" s="116">
        <v>2.42702725E-4</v>
      </c>
      <c r="R759" s="116">
        <v>6.6128296663600011E-2</v>
      </c>
      <c r="S759" s="116">
        <v>2.2328650700000001E-4</v>
      </c>
      <c r="T759" s="116">
        <v>7.8576315430000012E-3</v>
      </c>
      <c r="U759" s="118">
        <v>2.5345675170000002E-5</v>
      </c>
      <c r="V759" s="42"/>
      <c r="W759" s="42"/>
      <c r="X759" s="42"/>
      <c r="Y759" s="42"/>
      <c r="Z759" s="42"/>
      <c r="AA759" s="42"/>
      <c r="AB759" s="42"/>
      <c r="AC759" s="50"/>
      <c r="AD759" s="50"/>
      <c r="AE759" s="50"/>
      <c r="AF759" s="50"/>
      <c r="AG759" s="50"/>
      <c r="AH759" s="50"/>
      <c r="AI759" s="42"/>
      <c r="AJ759" s="42"/>
      <c r="AK759" s="42"/>
    </row>
    <row r="760" spans="1:37" x14ac:dyDescent="0.25">
      <c r="A760" s="5" t="s">
        <v>236</v>
      </c>
      <c r="B760" s="31" t="s">
        <v>214</v>
      </c>
      <c r="C760" s="4" t="s">
        <v>279</v>
      </c>
      <c r="D760" s="4" t="s">
        <v>421</v>
      </c>
      <c r="E760" s="31" t="s">
        <v>78</v>
      </c>
      <c r="F760" s="4" t="s">
        <v>383</v>
      </c>
      <c r="G760" s="4" t="s">
        <v>342</v>
      </c>
      <c r="H760" s="4" t="s">
        <v>357</v>
      </c>
      <c r="I760" s="113">
        <v>1035.5624868010002</v>
      </c>
      <c r="J760" s="120">
        <v>5.1033938303774207</v>
      </c>
      <c r="K760" s="116">
        <v>2.3366534087710927E-2</v>
      </c>
      <c r="L760" s="116">
        <v>1.0167298786000001</v>
      </c>
      <c r="M760" s="116">
        <v>4.1318343444999997E-3</v>
      </c>
      <c r="N760" s="116">
        <v>75.251115635000005</v>
      </c>
      <c r="O760" s="116">
        <v>0.37951714442100004</v>
      </c>
      <c r="P760" s="116">
        <v>5.2938636274799999E-2</v>
      </c>
      <c r="Q760" s="116">
        <v>2.5740104261999996E-4</v>
      </c>
      <c r="R760" s="116">
        <v>4.8703545372815994E-2</v>
      </c>
      <c r="S760" s="116">
        <v>2.3680895921039999E-4</v>
      </c>
      <c r="T760" s="116">
        <v>5.8023256299999998E-3</v>
      </c>
      <c r="U760" s="118">
        <v>2.6951118836E-5</v>
      </c>
      <c r="V760" s="42"/>
      <c r="W760" s="42"/>
      <c r="X760" s="42"/>
      <c r="Y760" s="42"/>
      <c r="Z760" s="42"/>
      <c r="AA760" s="42"/>
      <c r="AB760" s="42"/>
      <c r="AC760" s="50"/>
      <c r="AD760" s="50"/>
      <c r="AE760" s="50"/>
      <c r="AF760" s="50"/>
      <c r="AG760" s="50"/>
      <c r="AH760" s="50"/>
      <c r="AI760" s="42"/>
      <c r="AJ760" s="42"/>
      <c r="AK760" s="42"/>
    </row>
    <row r="761" spans="1:37" x14ac:dyDescent="0.25">
      <c r="A761" s="5" t="s">
        <v>236</v>
      </c>
      <c r="B761" s="31" t="s">
        <v>214</v>
      </c>
      <c r="C761" s="4" t="s">
        <v>279</v>
      </c>
      <c r="D761" s="4" t="s">
        <v>421</v>
      </c>
      <c r="E761" s="31" t="s">
        <v>79</v>
      </c>
      <c r="F761" s="4" t="s">
        <v>384</v>
      </c>
      <c r="G761" s="4" t="s">
        <v>349</v>
      </c>
      <c r="H761" s="4" t="s">
        <v>357</v>
      </c>
      <c r="I761" s="113">
        <v>0.107760086</v>
      </c>
      <c r="J761" s="120">
        <v>1.8420924016400002E-3</v>
      </c>
      <c r="K761" s="116">
        <v>8.8975957760999999E-6</v>
      </c>
      <c r="L761" s="116">
        <v>8.7396267999999993E-4</v>
      </c>
      <c r="M761" s="116">
        <v>3.6996355000000001E-6</v>
      </c>
      <c r="N761" s="116">
        <v>6.5360425E-2</v>
      </c>
      <c r="O761" s="116">
        <v>3.4336977999999997E-4</v>
      </c>
      <c r="P761" s="116">
        <v>2.7949347999999998E-5</v>
      </c>
      <c r="Q761" s="116">
        <v>1.4155916900000001E-7</v>
      </c>
      <c r="R761" s="116">
        <v>2.5713400160000001E-5</v>
      </c>
      <c r="S761" s="116">
        <v>1.3023443548000001E-7</v>
      </c>
      <c r="T761" s="116">
        <v>5.6865039999999998E-6</v>
      </c>
      <c r="U761" s="118">
        <v>2.7513683999999999E-8</v>
      </c>
      <c r="V761" s="42"/>
      <c r="W761" s="42"/>
      <c r="X761" s="42"/>
      <c r="Y761" s="42"/>
      <c r="Z761" s="42"/>
      <c r="AA761" s="42"/>
      <c r="AB761" s="42"/>
      <c r="AC761" s="50"/>
      <c r="AD761" s="50"/>
      <c r="AE761" s="50"/>
      <c r="AF761" s="50"/>
      <c r="AG761" s="50"/>
      <c r="AH761" s="50"/>
      <c r="AI761" s="42"/>
      <c r="AJ761" s="42"/>
      <c r="AK761" s="42"/>
    </row>
    <row r="762" spans="1:37" x14ac:dyDescent="0.25">
      <c r="A762" s="5" t="s">
        <v>236</v>
      </c>
      <c r="B762" s="31" t="s">
        <v>214</v>
      </c>
      <c r="C762" s="4" t="s">
        <v>279</v>
      </c>
      <c r="D762" s="4" t="s">
        <v>421</v>
      </c>
      <c r="E762" s="31" t="s">
        <v>80</v>
      </c>
      <c r="F762" s="4" t="s">
        <v>385</v>
      </c>
      <c r="G762" s="4" t="s">
        <v>349</v>
      </c>
      <c r="H762" s="4" t="s">
        <v>357</v>
      </c>
      <c r="I762" s="113">
        <v>5.9192147200000003E-2</v>
      </c>
      <c r="J762" s="120">
        <v>3.7874084249892898E-3</v>
      </c>
      <c r="K762" s="116">
        <v>1.8204128433442003E-5</v>
      </c>
      <c r="L762" s="116">
        <v>5.3552574940000002E-3</v>
      </c>
      <c r="M762" s="116">
        <v>2.2669735540000001E-5</v>
      </c>
      <c r="N762" s="116">
        <v>0.10509773143000001</v>
      </c>
      <c r="O762" s="116">
        <v>5.5212898949999999E-4</v>
      </c>
      <c r="P762" s="116">
        <v>9.6433846499999995E-5</v>
      </c>
      <c r="Q762" s="116">
        <v>4.8842270600000005E-7</v>
      </c>
      <c r="R762" s="116">
        <v>8.8719138780000013E-5</v>
      </c>
      <c r="S762" s="116">
        <v>4.4934888952000007E-7</v>
      </c>
      <c r="T762" s="116">
        <v>2.2883158409999999E-5</v>
      </c>
      <c r="U762" s="118">
        <v>1.107182981E-7</v>
      </c>
      <c r="V762" s="42"/>
      <c r="W762" s="42"/>
      <c r="X762" s="42"/>
      <c r="Y762" s="42"/>
      <c r="Z762" s="42"/>
      <c r="AA762" s="42"/>
      <c r="AB762" s="42"/>
      <c r="AC762" s="50"/>
      <c r="AD762" s="50"/>
      <c r="AE762" s="50"/>
      <c r="AF762" s="50"/>
      <c r="AG762" s="50"/>
      <c r="AH762" s="50"/>
      <c r="AI762" s="42"/>
      <c r="AJ762" s="42"/>
      <c r="AK762" s="42"/>
    </row>
    <row r="763" spans="1:37" x14ac:dyDescent="0.25">
      <c r="A763" s="5" t="s">
        <v>236</v>
      </c>
      <c r="B763" s="31" t="s">
        <v>214</v>
      </c>
      <c r="C763" s="4" t="s">
        <v>279</v>
      </c>
      <c r="D763" s="4" t="s">
        <v>421</v>
      </c>
      <c r="E763" s="31" t="s">
        <v>81</v>
      </c>
      <c r="F763" s="4" t="s">
        <v>386</v>
      </c>
      <c r="G763" s="4" t="s">
        <v>349</v>
      </c>
      <c r="H763" s="4" t="s">
        <v>357</v>
      </c>
      <c r="I763" s="113">
        <v>0</v>
      </c>
      <c r="J763" s="120">
        <v>0</v>
      </c>
      <c r="K763" s="116">
        <v>0</v>
      </c>
      <c r="L763" s="116">
        <v>0</v>
      </c>
      <c r="M763" s="116">
        <v>0</v>
      </c>
      <c r="N763" s="116">
        <v>0</v>
      </c>
      <c r="O763" s="116">
        <v>0</v>
      </c>
      <c r="P763" s="116">
        <v>0</v>
      </c>
      <c r="Q763" s="116">
        <v>0</v>
      </c>
      <c r="R763" s="116">
        <v>0</v>
      </c>
      <c r="S763" s="116">
        <v>0</v>
      </c>
      <c r="T763" s="116">
        <v>0</v>
      </c>
      <c r="U763" s="118">
        <v>0</v>
      </c>
      <c r="V763" s="42"/>
      <c r="W763" s="42"/>
      <c r="X763" s="42"/>
      <c r="Y763" s="42"/>
      <c r="Z763" s="42"/>
      <c r="AA763" s="42"/>
      <c r="AB763" s="42"/>
      <c r="AC763" s="50"/>
      <c r="AD763" s="50"/>
      <c r="AE763" s="50"/>
      <c r="AF763" s="50"/>
      <c r="AG763" s="50"/>
      <c r="AH763" s="50"/>
      <c r="AI763" s="42"/>
      <c r="AJ763" s="42"/>
      <c r="AK763" s="42"/>
    </row>
    <row r="764" spans="1:37" x14ac:dyDescent="0.25">
      <c r="A764" s="5" t="s">
        <v>236</v>
      </c>
      <c r="B764" s="31" t="s">
        <v>214</v>
      </c>
      <c r="C764" s="4" t="s">
        <v>279</v>
      </c>
      <c r="D764" s="4" t="s">
        <v>421</v>
      </c>
      <c r="E764" s="31" t="s">
        <v>82</v>
      </c>
      <c r="F764" s="4" t="s">
        <v>387</v>
      </c>
      <c r="G764" s="4" t="s">
        <v>349</v>
      </c>
      <c r="H764" s="4" t="s">
        <v>357</v>
      </c>
      <c r="I764" s="113">
        <v>0.40068536900000001</v>
      </c>
      <c r="J764" s="120">
        <v>6.242897869862E-3</v>
      </c>
      <c r="K764" s="116">
        <v>2.6536104105320005E-5</v>
      </c>
      <c r="L764" s="116">
        <v>8.0456358400000007E-3</v>
      </c>
      <c r="M764" s="116">
        <v>3.4058567800000002E-5</v>
      </c>
      <c r="N764" s="116">
        <v>8.4709671700000003E-2</v>
      </c>
      <c r="O764" s="116">
        <v>4.4502062999999994E-4</v>
      </c>
      <c r="P764" s="116">
        <v>5.5608644800000001E-5</v>
      </c>
      <c r="Q764" s="116">
        <v>2.8164925900000005E-7</v>
      </c>
      <c r="R764" s="116">
        <v>5.1159953216000005E-5</v>
      </c>
      <c r="S764" s="116">
        <v>2.5911731828000005E-7</v>
      </c>
      <c r="T764" s="116">
        <v>1.5405771599999998E-5</v>
      </c>
      <c r="U764" s="118">
        <v>7.4539572200000004E-8</v>
      </c>
      <c r="V764" s="42"/>
      <c r="W764" s="42"/>
      <c r="X764" s="42"/>
      <c r="Y764" s="42"/>
      <c r="Z764" s="42"/>
      <c r="AA764" s="42"/>
      <c r="AB764" s="42"/>
      <c r="AC764" s="50"/>
      <c r="AD764" s="50"/>
      <c r="AE764" s="50"/>
      <c r="AF764" s="50"/>
      <c r="AG764" s="50"/>
      <c r="AH764" s="50"/>
      <c r="AI764" s="42"/>
      <c r="AJ764" s="42"/>
      <c r="AK764" s="42"/>
    </row>
    <row r="765" spans="1:37" x14ac:dyDescent="0.25">
      <c r="A765" s="5" t="s">
        <v>236</v>
      </c>
      <c r="B765" s="31" t="s">
        <v>214</v>
      </c>
      <c r="C765" s="4" t="s">
        <v>279</v>
      </c>
      <c r="D765" s="4" t="s">
        <v>421</v>
      </c>
      <c r="E765" s="31" t="s">
        <v>83</v>
      </c>
      <c r="F765" s="4" t="s">
        <v>388</v>
      </c>
      <c r="G765" s="4" t="s">
        <v>349</v>
      </c>
      <c r="H765" s="4" t="s">
        <v>357</v>
      </c>
      <c r="I765" s="113">
        <v>0.18212977280000003</v>
      </c>
      <c r="J765" s="120">
        <v>1.7896177389743E-3</v>
      </c>
      <c r="K765" s="116">
        <v>8.6935869229850018E-6</v>
      </c>
      <c r="L765" s="116">
        <v>8.1581586939999992E-4</v>
      </c>
      <c r="M765" s="116">
        <v>3.4534898880000002E-6</v>
      </c>
      <c r="N765" s="116">
        <v>5.6839344159999999E-2</v>
      </c>
      <c r="O765" s="116">
        <v>2.9860441410000001E-4</v>
      </c>
      <c r="P765" s="116">
        <v>2.2061538469999998E-5</v>
      </c>
      <c r="Q765" s="116">
        <v>1.117383246E-7</v>
      </c>
      <c r="R765" s="116">
        <v>2.0296615392400003E-5</v>
      </c>
      <c r="S765" s="116">
        <v>1.02799258632E-7</v>
      </c>
      <c r="T765" s="116">
        <v>4.7257083820000005E-6</v>
      </c>
      <c r="U765" s="118">
        <v>2.2864956310000002E-8</v>
      </c>
      <c r="V765" s="42"/>
      <c r="W765" s="42"/>
      <c r="X765" s="42"/>
      <c r="Y765" s="42"/>
      <c r="Z765" s="42"/>
      <c r="AA765" s="42"/>
      <c r="AB765" s="42"/>
      <c r="AC765" s="50"/>
      <c r="AD765" s="50"/>
      <c r="AE765" s="50"/>
      <c r="AF765" s="50"/>
      <c r="AG765" s="50"/>
      <c r="AH765" s="50"/>
      <c r="AI765" s="42"/>
      <c r="AJ765" s="42"/>
      <c r="AK765" s="42"/>
    </row>
    <row r="766" spans="1:37" x14ac:dyDescent="0.25">
      <c r="A766" s="5" t="s">
        <v>236</v>
      </c>
      <c r="B766" s="31" t="s">
        <v>214</v>
      </c>
      <c r="C766" s="4" t="s">
        <v>279</v>
      </c>
      <c r="D766" s="4" t="s">
        <v>421</v>
      </c>
      <c r="E766" s="31" t="s">
        <v>84</v>
      </c>
      <c r="F766" s="4" t="s">
        <v>348</v>
      </c>
      <c r="G766" s="4" t="s">
        <v>349</v>
      </c>
      <c r="H766" s="4" t="s">
        <v>357</v>
      </c>
      <c r="I766" s="113">
        <v>3.304136368</v>
      </c>
      <c r="J766" s="120">
        <v>2.7933269190462091E-2</v>
      </c>
      <c r="K766" s="116">
        <v>1.319029025000655E-4</v>
      </c>
      <c r="L766" s="116">
        <v>1.3950599629999999E-2</v>
      </c>
      <c r="M766" s="116">
        <v>5.9055296399999999E-5</v>
      </c>
      <c r="N766" s="116">
        <v>0.5372404930000001</v>
      </c>
      <c r="O766" s="116">
        <v>2.8223825859999998E-3</v>
      </c>
      <c r="P766" s="116">
        <v>3.5185113959999999E-4</v>
      </c>
      <c r="Q766" s="116">
        <v>1.7820721909999999E-6</v>
      </c>
      <c r="R766" s="116">
        <v>3.23703048432E-4</v>
      </c>
      <c r="S766" s="116">
        <v>1.63950641572E-6</v>
      </c>
      <c r="T766" s="116">
        <v>5.1680316399999991E-5</v>
      </c>
      <c r="U766" s="118">
        <v>2.50050979E-7</v>
      </c>
      <c r="V766" s="42"/>
      <c r="W766" s="42"/>
      <c r="X766" s="42"/>
      <c r="Y766" s="42"/>
      <c r="Z766" s="42"/>
      <c r="AA766" s="42"/>
      <c r="AB766" s="42"/>
      <c r="AC766" s="50"/>
      <c r="AD766" s="50"/>
      <c r="AE766" s="50"/>
      <c r="AF766" s="50"/>
      <c r="AG766" s="50"/>
      <c r="AH766" s="50"/>
      <c r="AI766" s="42"/>
      <c r="AJ766" s="42"/>
      <c r="AK766" s="42"/>
    </row>
    <row r="767" spans="1:37" x14ac:dyDescent="0.25">
      <c r="A767" s="5" t="s">
        <v>236</v>
      </c>
      <c r="B767" s="31" t="s">
        <v>214</v>
      </c>
      <c r="C767" s="4" t="s">
        <v>279</v>
      </c>
      <c r="D767" s="4" t="s">
        <v>421</v>
      </c>
      <c r="E767" s="31" t="s">
        <v>85</v>
      </c>
      <c r="F767" s="4" t="s">
        <v>389</v>
      </c>
      <c r="G767" s="4" t="s">
        <v>349</v>
      </c>
      <c r="H767" s="4" t="s">
        <v>357</v>
      </c>
      <c r="I767" s="113">
        <v>16.07142443</v>
      </c>
      <c r="J767" s="120">
        <v>6.9753569056906994E-2</v>
      </c>
      <c r="K767" s="116">
        <v>3.4643665249892006E-4</v>
      </c>
      <c r="L767" s="116">
        <v>1.8640091835000001E-2</v>
      </c>
      <c r="M767" s="116">
        <v>7.8906713210000003E-5</v>
      </c>
      <c r="N767" s="116">
        <v>1.7882333389</v>
      </c>
      <c r="O767" s="116">
        <v>9.3944493570000016E-3</v>
      </c>
      <c r="P767" s="116">
        <v>4.508991124E-4</v>
      </c>
      <c r="Q767" s="116">
        <v>2.2837347999999999E-6</v>
      </c>
      <c r="R767" s="116">
        <v>4.1482718340800004E-4</v>
      </c>
      <c r="S767" s="116">
        <v>2.1010360160000001E-6</v>
      </c>
      <c r="T767" s="116">
        <v>1.1250701355E-4</v>
      </c>
      <c r="U767" s="118">
        <v>5.4435600360000002E-7</v>
      </c>
      <c r="V767" s="42"/>
      <c r="W767" s="42"/>
      <c r="X767" s="42"/>
      <c r="Y767" s="42"/>
      <c r="Z767" s="42"/>
      <c r="AA767" s="42"/>
      <c r="AB767" s="42"/>
      <c r="AC767" s="50"/>
      <c r="AD767" s="50"/>
      <c r="AE767" s="50"/>
      <c r="AF767" s="50"/>
      <c r="AG767" s="50"/>
      <c r="AH767" s="50"/>
      <c r="AI767" s="42"/>
      <c r="AJ767" s="42"/>
      <c r="AK767" s="42"/>
    </row>
    <row r="768" spans="1:37" x14ac:dyDescent="0.25">
      <c r="A768" s="5" t="s">
        <v>236</v>
      </c>
      <c r="B768" s="31" t="s">
        <v>214</v>
      </c>
      <c r="C768" s="4" t="s">
        <v>279</v>
      </c>
      <c r="D768" s="4" t="s">
        <v>421</v>
      </c>
      <c r="E768" s="31" t="s">
        <v>86</v>
      </c>
      <c r="F768" s="4" t="s">
        <v>390</v>
      </c>
      <c r="G768" s="4" t="s">
        <v>349</v>
      </c>
      <c r="H768" s="4" t="s">
        <v>357</v>
      </c>
      <c r="I768" s="113">
        <v>0.25042833799999997</v>
      </c>
      <c r="J768" s="120">
        <v>8.7457183265999983E-3</v>
      </c>
      <c r="K768" s="116">
        <v>3.8454851398800008E-5</v>
      </c>
      <c r="L768" s="116">
        <v>1.27933188E-2</v>
      </c>
      <c r="M768" s="116">
        <v>5.4156341000000001E-5</v>
      </c>
      <c r="N768" s="116">
        <v>0.13469635699999999</v>
      </c>
      <c r="O768" s="116">
        <v>7.0762471E-4</v>
      </c>
      <c r="P768" s="116">
        <v>8.8422984999999996E-5</v>
      </c>
      <c r="Q768" s="116">
        <v>4.4784889000000003E-7</v>
      </c>
      <c r="R768" s="116">
        <v>8.1349146200000006E-5</v>
      </c>
      <c r="S768" s="116">
        <v>4.1202097880000007E-7</v>
      </c>
      <c r="T768" s="116">
        <v>2.4496628999999998E-5</v>
      </c>
      <c r="U768" s="118">
        <v>1.18524941E-7</v>
      </c>
      <c r="V768" s="42"/>
      <c r="W768" s="42"/>
      <c r="X768" s="42"/>
      <c r="Y768" s="42"/>
      <c r="Z768" s="42"/>
      <c r="AA768" s="42"/>
      <c r="AB768" s="42"/>
      <c r="AC768" s="50"/>
      <c r="AD768" s="50"/>
      <c r="AE768" s="50"/>
      <c r="AF768" s="50"/>
      <c r="AG768" s="50"/>
      <c r="AH768" s="50"/>
      <c r="AI768" s="42"/>
      <c r="AJ768" s="42"/>
      <c r="AK768" s="42"/>
    </row>
    <row r="769" spans="1:37" x14ac:dyDescent="0.25">
      <c r="A769" s="5" t="s">
        <v>236</v>
      </c>
      <c r="B769" s="31" t="s">
        <v>214</v>
      </c>
      <c r="C769" s="4" t="s">
        <v>279</v>
      </c>
      <c r="D769" s="4" t="s">
        <v>421</v>
      </c>
      <c r="E769" s="31" t="s">
        <v>87</v>
      </c>
      <c r="F769" s="4" t="s">
        <v>391</v>
      </c>
      <c r="G769" s="4" t="s">
        <v>349</v>
      </c>
      <c r="H769" s="4" t="s">
        <v>357</v>
      </c>
      <c r="I769" s="113">
        <v>0.50389230319999989</v>
      </c>
      <c r="J769" s="120">
        <v>1.1809957003764001E-2</v>
      </c>
      <c r="K769" s="116">
        <v>5.5532425330395988E-5</v>
      </c>
      <c r="L769" s="116">
        <v>1.5271122849E-2</v>
      </c>
      <c r="M769" s="116">
        <v>6.4645306260000001E-5</v>
      </c>
      <c r="N769" s="116">
        <v>0.25452980419999999</v>
      </c>
      <c r="O769" s="116">
        <v>1.3371675898999999E-3</v>
      </c>
      <c r="P769" s="116">
        <v>1.3984581961E-4</v>
      </c>
      <c r="Q769" s="116">
        <v>7.0829763200000015E-7</v>
      </c>
      <c r="R769" s="116">
        <v>1.2865815404119999E-4</v>
      </c>
      <c r="S769" s="116">
        <v>6.5163382144000006E-7</v>
      </c>
      <c r="T769" s="116">
        <v>3.5198690399999998E-5</v>
      </c>
      <c r="U769" s="118">
        <v>1.7030597928000002E-7</v>
      </c>
      <c r="V769" s="42"/>
      <c r="W769" s="42"/>
      <c r="X769" s="42"/>
      <c r="Y769" s="42"/>
      <c r="Z769" s="42"/>
      <c r="AA769" s="42"/>
      <c r="AB769" s="42"/>
      <c r="AC769" s="50"/>
      <c r="AD769" s="50"/>
      <c r="AE769" s="50"/>
      <c r="AF769" s="50"/>
      <c r="AG769" s="50"/>
      <c r="AH769" s="50"/>
      <c r="AI769" s="42"/>
      <c r="AJ769" s="42"/>
      <c r="AK769" s="42"/>
    </row>
    <row r="770" spans="1:37" x14ac:dyDescent="0.25">
      <c r="A770" s="5" t="s">
        <v>236</v>
      </c>
      <c r="B770" s="31" t="s">
        <v>214</v>
      </c>
      <c r="C770" s="4" t="s">
        <v>279</v>
      </c>
      <c r="D770" s="4" t="s">
        <v>421</v>
      </c>
      <c r="E770" s="31" t="s">
        <v>88</v>
      </c>
      <c r="F770" s="4" t="s">
        <v>392</v>
      </c>
      <c r="G770" s="4" t="s">
        <v>349</v>
      </c>
      <c r="H770" s="4" t="s">
        <v>357</v>
      </c>
      <c r="I770" s="113">
        <v>6.9816403099999993E-2</v>
      </c>
      <c r="J770" s="120">
        <v>4.621706981717E-3</v>
      </c>
      <c r="K770" s="116">
        <v>2.2053403204987004E-5</v>
      </c>
      <c r="L770" s="116">
        <v>7.0011119960000003E-3</v>
      </c>
      <c r="M770" s="116">
        <v>2.9636916769999995E-5</v>
      </c>
      <c r="N770" s="116">
        <v>9.0967469599999989E-2</v>
      </c>
      <c r="O770" s="116">
        <v>4.7789588699999997E-4</v>
      </c>
      <c r="P770" s="116">
        <v>1.7929103040000002E-4</v>
      </c>
      <c r="Q770" s="116">
        <v>9.0808161999999986E-7</v>
      </c>
      <c r="R770" s="116">
        <v>1.6494774796800001E-4</v>
      </c>
      <c r="S770" s="116">
        <v>8.3543509040000008E-7</v>
      </c>
      <c r="T770" s="116">
        <v>3.8793932820000001E-5</v>
      </c>
      <c r="U770" s="118">
        <v>1.877012882E-7</v>
      </c>
      <c r="V770" s="42"/>
      <c r="W770" s="42"/>
      <c r="X770" s="42"/>
      <c r="Y770" s="42"/>
      <c r="Z770" s="42"/>
      <c r="AA770" s="42"/>
      <c r="AB770" s="42"/>
      <c r="AC770" s="50"/>
      <c r="AD770" s="50"/>
      <c r="AE770" s="50"/>
      <c r="AF770" s="50"/>
      <c r="AG770" s="50"/>
      <c r="AH770" s="50"/>
      <c r="AI770" s="42"/>
      <c r="AJ770" s="42"/>
      <c r="AK770" s="42"/>
    </row>
    <row r="771" spans="1:37" x14ac:dyDescent="0.25">
      <c r="A771" s="5" t="s">
        <v>236</v>
      </c>
      <c r="B771" s="31" t="s">
        <v>214</v>
      </c>
      <c r="C771" s="4" t="s">
        <v>279</v>
      </c>
      <c r="D771" s="4" t="s">
        <v>421</v>
      </c>
      <c r="E771" s="31" t="s">
        <v>89</v>
      </c>
      <c r="F771" s="4" t="s">
        <v>350</v>
      </c>
      <c r="G771" s="4" t="s">
        <v>351</v>
      </c>
      <c r="H771" s="4" t="s">
        <v>357</v>
      </c>
      <c r="I771" s="113">
        <v>9278.8516</v>
      </c>
      <c r="J771" s="120">
        <v>106.0182811401</v>
      </c>
      <c r="K771" s="116">
        <v>0.35302555386367007</v>
      </c>
      <c r="L771" s="116">
        <v>35.8434065</v>
      </c>
      <c r="M771" s="116">
        <v>9.4974696400000003E-2</v>
      </c>
      <c r="N771" s="116">
        <v>2471.1288299999997</v>
      </c>
      <c r="O771" s="116">
        <v>8.1259696999999989</v>
      </c>
      <c r="P771" s="116">
        <v>1.2041096099999999</v>
      </c>
      <c r="Q771" s="116">
        <v>3.8173763099999996E-3</v>
      </c>
      <c r="R771" s="116">
        <v>1.1077808412000001</v>
      </c>
      <c r="S771" s="116">
        <v>3.5119862052000001E-3</v>
      </c>
      <c r="T771" s="116">
        <v>0.21026727200000001</v>
      </c>
      <c r="U771" s="118">
        <v>6.3680683600000009E-4</v>
      </c>
      <c r="V771" s="42"/>
      <c r="W771" s="42"/>
      <c r="X771" s="42"/>
      <c r="Y771" s="42"/>
      <c r="Z771" s="42"/>
      <c r="AA771" s="42"/>
      <c r="AB771" s="42"/>
      <c r="AC771" s="50"/>
      <c r="AD771" s="50"/>
      <c r="AE771" s="50"/>
      <c r="AF771" s="50"/>
      <c r="AG771" s="50"/>
      <c r="AH771" s="50"/>
      <c r="AI771" s="42"/>
      <c r="AJ771" s="42"/>
      <c r="AK771" s="42"/>
    </row>
    <row r="772" spans="1:37" x14ac:dyDescent="0.25">
      <c r="A772" s="5" t="s">
        <v>236</v>
      </c>
      <c r="B772" s="31" t="s">
        <v>214</v>
      </c>
      <c r="C772" s="4" t="s">
        <v>279</v>
      </c>
      <c r="D772" s="4" t="s">
        <v>421</v>
      </c>
      <c r="E772" s="31" t="s">
        <v>90</v>
      </c>
      <c r="F772" s="4" t="s">
        <v>352</v>
      </c>
      <c r="G772" s="4" t="s">
        <v>351</v>
      </c>
      <c r="H772" s="4" t="s">
        <v>357</v>
      </c>
      <c r="I772" s="113">
        <v>1632.9251437499997</v>
      </c>
      <c r="J772" s="120">
        <v>29.717616556898562</v>
      </c>
      <c r="K772" s="116">
        <v>9.3293622315294311E-2</v>
      </c>
      <c r="L772" s="116">
        <v>9.3045478377000013</v>
      </c>
      <c r="M772" s="116">
        <v>2.4654368396999998E-2</v>
      </c>
      <c r="N772" s="116">
        <v>485.37537165200007</v>
      </c>
      <c r="O772" s="116">
        <v>1.59609055306</v>
      </c>
      <c r="P772" s="116">
        <v>0.49760098919999995</v>
      </c>
      <c r="Q772" s="116">
        <v>1.5775392789599998E-3</v>
      </c>
      <c r="R772" s="116">
        <v>0.45779291006399997</v>
      </c>
      <c r="S772" s="116">
        <v>1.4513361366432001E-3</v>
      </c>
      <c r="T772" s="116">
        <v>5.1973583407E-2</v>
      </c>
      <c r="U772" s="118">
        <v>1.5740505704E-4</v>
      </c>
      <c r="V772" s="42"/>
      <c r="W772" s="42"/>
      <c r="X772" s="42"/>
      <c r="Y772" s="42"/>
      <c r="Z772" s="42"/>
      <c r="AA772" s="42"/>
      <c r="AB772" s="42"/>
      <c r="AC772" s="50"/>
      <c r="AD772" s="50"/>
      <c r="AE772" s="50"/>
      <c r="AF772" s="50"/>
      <c r="AG772" s="50"/>
      <c r="AH772" s="50"/>
      <c r="AI772" s="42"/>
      <c r="AJ772" s="42"/>
      <c r="AK772" s="42"/>
    </row>
    <row r="773" spans="1:37" x14ac:dyDescent="0.25">
      <c r="A773" s="5" t="s">
        <v>236</v>
      </c>
      <c r="B773" s="31" t="s">
        <v>214</v>
      </c>
      <c r="C773" s="4" t="s">
        <v>279</v>
      </c>
      <c r="D773" s="4" t="s">
        <v>421</v>
      </c>
      <c r="E773" s="31" t="s">
        <v>91</v>
      </c>
      <c r="F773" s="4" t="s">
        <v>353</v>
      </c>
      <c r="G773" s="4" t="s">
        <v>351</v>
      </c>
      <c r="H773" s="4" t="s">
        <v>357</v>
      </c>
      <c r="I773" s="113">
        <v>339.15051489999996</v>
      </c>
      <c r="J773" s="120">
        <v>12.209277306640198</v>
      </c>
      <c r="K773" s="116">
        <v>3.7947521120106589E-2</v>
      </c>
      <c r="L773" s="116">
        <v>5.2939078550000005</v>
      </c>
      <c r="M773" s="116">
        <v>1.4027329669999998E-2</v>
      </c>
      <c r="N773" s="116">
        <v>234.34515794000001</v>
      </c>
      <c r="O773" s="116">
        <v>0.77061201099999999</v>
      </c>
      <c r="P773" s="116">
        <v>0.221345922</v>
      </c>
      <c r="Q773" s="116">
        <v>7.0173066979999999E-4</v>
      </c>
      <c r="R773" s="116">
        <v>0.20363824824000004</v>
      </c>
      <c r="S773" s="116">
        <v>6.4559221621599992E-4</v>
      </c>
      <c r="T773" s="116">
        <v>2.785807606E-2</v>
      </c>
      <c r="U773" s="118">
        <v>8.4369826200000008E-5</v>
      </c>
      <c r="V773" s="42"/>
      <c r="W773" s="42"/>
      <c r="X773" s="42"/>
      <c r="Y773" s="42"/>
      <c r="Z773" s="42"/>
      <c r="AA773" s="42"/>
      <c r="AB773" s="42"/>
      <c r="AC773" s="50"/>
      <c r="AD773" s="50"/>
      <c r="AE773" s="50"/>
      <c r="AF773" s="50"/>
      <c r="AG773" s="50"/>
      <c r="AH773" s="50"/>
      <c r="AI773" s="42"/>
      <c r="AJ773" s="42"/>
      <c r="AK773" s="42"/>
    </row>
    <row r="774" spans="1:37" x14ac:dyDescent="0.25">
      <c r="A774" s="5" t="s">
        <v>236</v>
      </c>
      <c r="B774" s="31" t="s">
        <v>214</v>
      </c>
      <c r="C774" s="4" t="s">
        <v>279</v>
      </c>
      <c r="D774" s="4" t="s">
        <v>421</v>
      </c>
      <c r="E774" s="31" t="s">
        <v>92</v>
      </c>
      <c r="F774" s="4" t="s">
        <v>393</v>
      </c>
      <c r="G774" s="4" t="s">
        <v>351</v>
      </c>
      <c r="H774" s="4" t="s">
        <v>357</v>
      </c>
      <c r="I774" s="113">
        <v>486.41701595999996</v>
      </c>
      <c r="J774" s="120">
        <v>20.624020576957005</v>
      </c>
      <c r="K774" s="116">
        <v>6.4055908526526012E-2</v>
      </c>
      <c r="L774" s="116">
        <v>10.228707207000001</v>
      </c>
      <c r="M774" s="116">
        <v>2.71031261E-2</v>
      </c>
      <c r="N774" s="116">
        <v>616.69657830000006</v>
      </c>
      <c r="O774" s="116">
        <v>2.0279223324999998</v>
      </c>
      <c r="P774" s="116">
        <v>0.30796290110000002</v>
      </c>
      <c r="Q774" s="116">
        <v>9.7633171030000001E-4</v>
      </c>
      <c r="R774" s="116">
        <v>0.28332586901200008</v>
      </c>
      <c r="S774" s="116">
        <v>8.9822517347600006E-4</v>
      </c>
      <c r="T774" s="116">
        <v>5.9962149989999998E-2</v>
      </c>
      <c r="U774" s="118">
        <v>1.8159889464000001E-4</v>
      </c>
      <c r="V774" s="42"/>
      <c r="W774" s="42"/>
      <c r="X774" s="42"/>
      <c r="Y774" s="42"/>
      <c r="Z774" s="42"/>
      <c r="AA774" s="42"/>
      <c r="AB774" s="42"/>
      <c r="AC774" s="50"/>
      <c r="AD774" s="50"/>
      <c r="AE774" s="50"/>
      <c r="AF774" s="50"/>
      <c r="AG774" s="50"/>
      <c r="AH774" s="50"/>
      <c r="AI774" s="42"/>
      <c r="AJ774" s="42"/>
      <c r="AK774" s="42"/>
    </row>
    <row r="775" spans="1:37" x14ac:dyDescent="0.25">
      <c r="A775" s="5" t="s">
        <v>236</v>
      </c>
      <c r="B775" s="31" t="s">
        <v>214</v>
      </c>
      <c r="C775" s="4" t="s">
        <v>279</v>
      </c>
      <c r="D775" s="4" t="s">
        <v>421</v>
      </c>
      <c r="E775" s="31" t="s">
        <v>93</v>
      </c>
      <c r="F775" s="4" t="s">
        <v>394</v>
      </c>
      <c r="G775" s="4" t="s">
        <v>351</v>
      </c>
      <c r="H775" s="4" t="s">
        <v>357</v>
      </c>
      <c r="I775" s="113">
        <v>4479.8930262600006</v>
      </c>
      <c r="J775" s="120">
        <v>53.645480648105995</v>
      </c>
      <c r="K775" s="116">
        <v>0.17119041295627291</v>
      </c>
      <c r="L775" s="116">
        <v>14.715711961689999</v>
      </c>
      <c r="M775" s="116">
        <v>3.8992395948899999E-2</v>
      </c>
      <c r="N775" s="116">
        <v>967.15536136599997</v>
      </c>
      <c r="O775" s="116">
        <v>3.1803582393000003</v>
      </c>
      <c r="P775" s="116">
        <v>0.84756856969899996</v>
      </c>
      <c r="Q775" s="116">
        <v>2.6870381052999997E-3</v>
      </c>
      <c r="R775" s="116">
        <v>0.77976308412307993</v>
      </c>
      <c r="S775" s="116">
        <v>2.4720750568760002E-3</v>
      </c>
      <c r="T775" s="116">
        <v>9.3053534078500005E-2</v>
      </c>
      <c r="U775" s="118">
        <v>2.8181809921700004E-4</v>
      </c>
      <c r="V775" s="42"/>
      <c r="W775" s="42"/>
      <c r="X775" s="42"/>
      <c r="Y775" s="42"/>
      <c r="Z775" s="42"/>
      <c r="AA775" s="42"/>
      <c r="AB775" s="42"/>
      <c r="AC775" s="50"/>
      <c r="AD775" s="50"/>
      <c r="AE775" s="50"/>
      <c r="AF775" s="50"/>
      <c r="AG775" s="50"/>
      <c r="AH775" s="50"/>
      <c r="AI775" s="42"/>
      <c r="AJ775" s="42"/>
      <c r="AK775" s="42"/>
    </row>
    <row r="776" spans="1:37" x14ac:dyDescent="0.25">
      <c r="A776" s="5" t="s">
        <v>236</v>
      </c>
      <c r="B776" s="31" t="s">
        <v>214</v>
      </c>
      <c r="C776" s="4" t="s">
        <v>279</v>
      </c>
      <c r="D776" s="4" t="s">
        <v>421</v>
      </c>
      <c r="E776" s="31" t="s">
        <v>94</v>
      </c>
      <c r="F776" s="4" t="s">
        <v>354</v>
      </c>
      <c r="G776" s="4" t="s">
        <v>351</v>
      </c>
      <c r="H776" s="4" t="s">
        <v>357</v>
      </c>
      <c r="I776" s="113">
        <v>57.153488486999997</v>
      </c>
      <c r="J776" s="120">
        <v>1.8654386667873348</v>
      </c>
      <c r="K776" s="116">
        <v>5.8034702961106098E-3</v>
      </c>
      <c r="L776" s="116">
        <v>0.66831334829999989</v>
      </c>
      <c r="M776" s="116">
        <v>1.7708375785000002E-3</v>
      </c>
      <c r="N776" s="116">
        <v>47.602994331000005</v>
      </c>
      <c r="O776" s="116">
        <v>0.15653593253799999</v>
      </c>
      <c r="P776" s="116">
        <v>3.0396231798000002E-2</v>
      </c>
      <c r="Q776" s="116">
        <v>9.6364863750000005E-5</v>
      </c>
      <c r="R776" s="116">
        <v>2.7964533254160002E-2</v>
      </c>
      <c r="S776" s="116">
        <v>8.8655674650000007E-5</v>
      </c>
      <c r="T776" s="116">
        <v>4.4005837769999995E-3</v>
      </c>
      <c r="U776" s="118">
        <v>1.3327427476000001E-5</v>
      </c>
      <c r="V776" s="42"/>
      <c r="W776" s="42"/>
      <c r="X776" s="42"/>
      <c r="Y776" s="42"/>
      <c r="Z776" s="42"/>
      <c r="AA776" s="42"/>
      <c r="AB776" s="42"/>
      <c r="AC776" s="50"/>
      <c r="AD776" s="50"/>
      <c r="AE776" s="50"/>
      <c r="AF776" s="50"/>
      <c r="AG776" s="50"/>
      <c r="AH776" s="50"/>
      <c r="AI776" s="42"/>
      <c r="AJ776" s="42"/>
      <c r="AK776" s="42"/>
    </row>
    <row r="777" spans="1:37" x14ac:dyDescent="0.25">
      <c r="A777" s="5" t="s">
        <v>236</v>
      </c>
      <c r="B777" s="31" t="s">
        <v>214</v>
      </c>
      <c r="C777" s="4" t="s">
        <v>279</v>
      </c>
      <c r="D777" s="4" t="s">
        <v>421</v>
      </c>
      <c r="E777" s="31" t="s">
        <v>95</v>
      </c>
      <c r="F777" s="4" t="s">
        <v>395</v>
      </c>
      <c r="G777" s="4" t="s">
        <v>356</v>
      </c>
      <c r="H777" s="4" t="s">
        <v>357</v>
      </c>
      <c r="I777" s="113">
        <v>2.3924871369999998</v>
      </c>
      <c r="J777" s="120">
        <v>1.1098153636291502E-2</v>
      </c>
      <c r="K777" s="116">
        <v>3.7763916034418001E-5</v>
      </c>
      <c r="L777" s="116">
        <v>4.1985165899999996E-3</v>
      </c>
      <c r="M777" s="116">
        <v>1.112485999E-5</v>
      </c>
      <c r="N777" s="116">
        <v>0.29964183999999999</v>
      </c>
      <c r="O777" s="116">
        <v>9.8533112400000004E-4</v>
      </c>
      <c r="P777" s="116">
        <v>1.0512995629999999E-4</v>
      </c>
      <c r="Q777" s="116">
        <v>3.3329243100000002E-7</v>
      </c>
      <c r="R777" s="116">
        <v>9.6719559795999994E-5</v>
      </c>
      <c r="S777" s="116">
        <v>3.0662903652000002E-7</v>
      </c>
      <c r="T777" s="116">
        <v>2.2830593250000001E-5</v>
      </c>
      <c r="U777" s="118">
        <v>6.9143788900000007E-8</v>
      </c>
      <c r="V777" s="42"/>
      <c r="W777" s="42"/>
      <c r="X777" s="42"/>
      <c r="Y777" s="42"/>
      <c r="Z777" s="42"/>
      <c r="AA777" s="42"/>
      <c r="AB777" s="42"/>
      <c r="AC777" s="50"/>
      <c r="AD777" s="50"/>
      <c r="AE777" s="50"/>
      <c r="AF777" s="50"/>
      <c r="AG777" s="50"/>
      <c r="AH777" s="50"/>
      <c r="AI777" s="42"/>
      <c r="AJ777" s="42"/>
      <c r="AK777" s="42"/>
    </row>
    <row r="778" spans="1:37" x14ac:dyDescent="0.25">
      <c r="A778" s="5" t="s">
        <v>236</v>
      </c>
      <c r="B778" s="31" t="s">
        <v>214</v>
      </c>
      <c r="C778" s="4" t="s">
        <v>279</v>
      </c>
      <c r="D778" s="4" t="s">
        <v>421</v>
      </c>
      <c r="E778" s="31" t="s">
        <v>96</v>
      </c>
      <c r="F778" s="4" t="s">
        <v>396</v>
      </c>
      <c r="G778" s="4" t="s">
        <v>356</v>
      </c>
      <c r="H778" s="4" t="s">
        <v>357</v>
      </c>
      <c r="I778" s="113">
        <v>5.5788425000000003E-3</v>
      </c>
      <c r="J778" s="120">
        <v>1.5581126666300003E-4</v>
      </c>
      <c r="K778" s="116">
        <v>4.7880140350800005E-7</v>
      </c>
      <c r="L778" s="116">
        <v>3.8748852E-5</v>
      </c>
      <c r="M778" s="116">
        <v>1.0267328600000001E-7</v>
      </c>
      <c r="N778" s="116">
        <v>2.5347760999999999E-3</v>
      </c>
      <c r="O778" s="116">
        <v>8.3352640999999994E-6</v>
      </c>
      <c r="P778" s="116">
        <v>3.5259945600000004E-6</v>
      </c>
      <c r="Q778" s="116">
        <v>1.1178424999999999E-8</v>
      </c>
      <c r="R778" s="116">
        <v>3.2439149952000004E-6</v>
      </c>
      <c r="S778" s="116">
        <v>1.0284151E-8</v>
      </c>
      <c r="T778" s="116">
        <v>2.6120800499999996E-7</v>
      </c>
      <c r="U778" s="118">
        <v>7.9108392000000001E-10</v>
      </c>
      <c r="V778" s="42"/>
      <c r="W778" s="42"/>
      <c r="X778" s="42"/>
      <c r="Y778" s="42"/>
      <c r="Z778" s="42"/>
      <c r="AA778" s="42"/>
      <c r="AB778" s="42"/>
      <c r="AC778" s="50"/>
      <c r="AD778" s="50"/>
      <c r="AE778" s="50"/>
      <c r="AF778" s="50"/>
      <c r="AG778" s="50"/>
      <c r="AH778" s="50"/>
      <c r="AI778" s="42"/>
      <c r="AJ778" s="42"/>
      <c r="AK778" s="42"/>
    </row>
    <row r="779" spans="1:37" x14ac:dyDescent="0.25">
      <c r="A779" s="5" t="s">
        <v>236</v>
      </c>
      <c r="B779" s="31" t="s">
        <v>214</v>
      </c>
      <c r="C779" s="4" t="s">
        <v>279</v>
      </c>
      <c r="D779" s="4" t="s">
        <v>421</v>
      </c>
      <c r="E779" s="31" t="s">
        <v>97</v>
      </c>
      <c r="F779" s="4" t="s">
        <v>397</v>
      </c>
      <c r="G779" s="4" t="s">
        <v>338</v>
      </c>
      <c r="H779" s="4" t="s">
        <v>357</v>
      </c>
      <c r="I779" s="113">
        <v>0</v>
      </c>
      <c r="J779" s="120">
        <v>0</v>
      </c>
      <c r="K779" s="116">
        <v>0</v>
      </c>
      <c r="L779" s="116">
        <v>0</v>
      </c>
      <c r="M779" s="116">
        <v>0</v>
      </c>
      <c r="N779" s="116">
        <v>0</v>
      </c>
      <c r="O779" s="116">
        <v>0</v>
      </c>
      <c r="P779" s="116">
        <v>0</v>
      </c>
      <c r="Q779" s="116">
        <v>0</v>
      </c>
      <c r="R779" s="116">
        <v>0</v>
      </c>
      <c r="S779" s="116">
        <v>0</v>
      </c>
      <c r="T779" s="116">
        <v>0</v>
      </c>
      <c r="U779" s="118">
        <v>0</v>
      </c>
      <c r="V779" s="42"/>
      <c r="W779" s="42"/>
      <c r="X779" s="42"/>
      <c r="Y779" s="42"/>
      <c r="Z779" s="42"/>
      <c r="AA779" s="42"/>
      <c r="AB779" s="42"/>
      <c r="AC779" s="50"/>
      <c r="AD779" s="50"/>
      <c r="AE779" s="50"/>
      <c r="AF779" s="50"/>
      <c r="AG779" s="50"/>
      <c r="AH779" s="50"/>
      <c r="AI779" s="42"/>
      <c r="AJ779" s="42"/>
      <c r="AK779" s="42"/>
    </row>
    <row r="780" spans="1:37" x14ac:dyDescent="0.25">
      <c r="A780" s="5" t="s">
        <v>236</v>
      </c>
      <c r="B780" s="31" t="s">
        <v>214</v>
      </c>
      <c r="C780" s="4" t="s">
        <v>279</v>
      </c>
      <c r="D780" s="4" t="s">
        <v>421</v>
      </c>
      <c r="E780" s="31" t="s">
        <v>98</v>
      </c>
      <c r="F780" s="4" t="s">
        <v>398</v>
      </c>
      <c r="G780" s="4" t="s">
        <v>325</v>
      </c>
      <c r="H780" s="4" t="s">
        <v>399</v>
      </c>
      <c r="I780" s="113">
        <v>5.6635246779999999</v>
      </c>
      <c r="J780" s="120">
        <v>3.7358850530474594E-2</v>
      </c>
      <c r="K780" s="116">
        <v>1.2993839990688399E-4</v>
      </c>
      <c r="L780" s="116">
        <v>0.13572682149000001</v>
      </c>
      <c r="M780" s="116">
        <v>4.7207359290000008E-4</v>
      </c>
      <c r="N780" s="116">
        <v>0.61771126620000005</v>
      </c>
      <c r="O780" s="116">
        <v>2.1484711574E-3</v>
      </c>
      <c r="P780" s="116">
        <v>8.8854468649999998E-4</v>
      </c>
      <c r="Q780" s="116">
        <v>3.0904611180000005E-6</v>
      </c>
      <c r="R780" s="116">
        <v>8.8854468649999998E-4</v>
      </c>
      <c r="S780" s="116">
        <v>3.0904611180000005E-6</v>
      </c>
      <c r="T780" s="116">
        <v>1.9304879463000001E-4</v>
      </c>
      <c r="U780" s="118">
        <v>6.7144600490000009E-7</v>
      </c>
      <c r="V780" s="42"/>
      <c r="W780" s="42"/>
      <c r="X780" s="42"/>
      <c r="Y780" s="42"/>
      <c r="Z780" s="42"/>
      <c r="AA780" s="42"/>
      <c r="AB780" s="42"/>
      <c r="AC780" s="50"/>
      <c r="AD780" s="50"/>
      <c r="AE780" s="50"/>
      <c r="AF780" s="50"/>
      <c r="AG780" s="50"/>
      <c r="AH780" s="50"/>
      <c r="AI780" s="42"/>
      <c r="AJ780" s="42"/>
      <c r="AK780" s="42"/>
    </row>
    <row r="781" spans="1:37" x14ac:dyDescent="0.25">
      <c r="A781" s="5" t="s">
        <v>236</v>
      </c>
      <c r="B781" s="31" t="s">
        <v>214</v>
      </c>
      <c r="C781" s="4" t="s">
        <v>279</v>
      </c>
      <c r="D781" s="4" t="s">
        <v>421</v>
      </c>
      <c r="E781" s="31" t="s">
        <v>99</v>
      </c>
      <c r="F781" s="4" t="s">
        <v>359</v>
      </c>
      <c r="G781" s="4" t="s">
        <v>331</v>
      </c>
      <c r="H781" s="4" t="s">
        <v>399</v>
      </c>
      <c r="I781" s="113">
        <v>0.69058284000000003</v>
      </c>
      <c r="J781" s="120">
        <v>1.1220901094661E-2</v>
      </c>
      <c r="K781" s="116">
        <v>4.1750936664309996E-5</v>
      </c>
      <c r="L781" s="116">
        <v>4.0722224899999999E-2</v>
      </c>
      <c r="M781" s="116">
        <v>1.51520011E-4</v>
      </c>
      <c r="N781" s="116">
        <v>0.24109024499999998</v>
      </c>
      <c r="O781" s="116">
        <v>8.9705332999999996E-4</v>
      </c>
      <c r="P781" s="116">
        <v>5.4189397999999998E-4</v>
      </c>
      <c r="Q781" s="116">
        <v>2.01628907E-6</v>
      </c>
      <c r="R781" s="116">
        <v>5.4189397999999998E-4</v>
      </c>
      <c r="S781" s="116">
        <v>2.01628907E-6</v>
      </c>
      <c r="T781" s="116">
        <v>1.0667903200000001E-4</v>
      </c>
      <c r="U781" s="118">
        <v>3.9693336999999999E-7</v>
      </c>
      <c r="V781" s="42"/>
      <c r="W781" s="42"/>
      <c r="X781" s="42"/>
      <c r="Y781" s="42"/>
      <c r="Z781" s="42"/>
      <c r="AA781" s="42"/>
      <c r="AB781" s="42"/>
      <c r="AC781" s="50"/>
      <c r="AD781" s="50"/>
      <c r="AE781" s="50"/>
      <c r="AF781" s="50"/>
      <c r="AG781" s="50"/>
      <c r="AH781" s="50"/>
      <c r="AI781" s="42"/>
      <c r="AJ781" s="42"/>
      <c r="AK781" s="42"/>
    </row>
    <row r="782" spans="1:37" x14ac:dyDescent="0.25">
      <c r="A782" s="5" t="s">
        <v>236</v>
      </c>
      <c r="B782" s="31" t="s">
        <v>214</v>
      </c>
      <c r="C782" s="4" t="s">
        <v>279</v>
      </c>
      <c r="D782" s="4" t="s">
        <v>421</v>
      </c>
      <c r="E782" s="31" t="s">
        <v>100</v>
      </c>
      <c r="F782" s="4" t="s">
        <v>360</v>
      </c>
      <c r="G782" s="4" t="s">
        <v>331</v>
      </c>
      <c r="H782" s="4" t="s">
        <v>399</v>
      </c>
      <c r="I782" s="113">
        <v>0.68588499000000003</v>
      </c>
      <c r="J782" s="120">
        <v>1.0084623816761E-2</v>
      </c>
      <c r="K782" s="116">
        <v>3.7523056038159999E-5</v>
      </c>
      <c r="L782" s="116">
        <v>3.8527488099999993E-2</v>
      </c>
      <c r="M782" s="116">
        <v>1.43353796E-4</v>
      </c>
      <c r="N782" s="116">
        <v>0.28330535600000001</v>
      </c>
      <c r="O782" s="116">
        <v>1.05412797E-3</v>
      </c>
      <c r="P782" s="116">
        <v>9.1992175999999998E-4</v>
      </c>
      <c r="Q782" s="116">
        <v>3.4228619000000002E-6</v>
      </c>
      <c r="R782" s="116">
        <v>9.1992175999999998E-4</v>
      </c>
      <c r="S782" s="116">
        <v>3.4228619000000002E-6</v>
      </c>
      <c r="T782" s="116">
        <v>1.72961919E-4</v>
      </c>
      <c r="U782" s="118">
        <v>6.4355991999999995E-7</v>
      </c>
      <c r="V782" s="42"/>
      <c r="W782" s="42"/>
      <c r="X782" s="42"/>
      <c r="Y782" s="42"/>
      <c r="Z782" s="42"/>
      <c r="AA782" s="42"/>
      <c r="AB782" s="42"/>
      <c r="AC782" s="50"/>
      <c r="AD782" s="50"/>
      <c r="AE782" s="50"/>
      <c r="AF782" s="50"/>
      <c r="AG782" s="50"/>
      <c r="AH782" s="50"/>
      <c r="AI782" s="42"/>
      <c r="AJ782" s="42"/>
      <c r="AK782" s="42"/>
    </row>
    <row r="783" spans="1:37" x14ac:dyDescent="0.25">
      <c r="A783" s="5" t="s">
        <v>236</v>
      </c>
      <c r="B783" s="31" t="s">
        <v>214</v>
      </c>
      <c r="C783" s="4" t="s">
        <v>279</v>
      </c>
      <c r="D783" s="4" t="s">
        <v>421</v>
      </c>
      <c r="E783" s="31" t="s">
        <v>101</v>
      </c>
      <c r="F783" s="4" t="s">
        <v>333</v>
      </c>
      <c r="G783" s="4" t="s">
        <v>331</v>
      </c>
      <c r="H783" s="4" t="s">
        <v>399</v>
      </c>
      <c r="I783" s="113">
        <v>0.55904328400000003</v>
      </c>
      <c r="J783" s="120">
        <v>4.6762950560789995E-3</v>
      </c>
      <c r="K783" s="116">
        <v>1.7399647344257999E-5</v>
      </c>
      <c r="L783" s="116">
        <v>1.6858988700000001E-2</v>
      </c>
      <c r="M783" s="116">
        <v>6.2729242999999993E-5</v>
      </c>
      <c r="N783" s="116">
        <v>8.4817565999999997E-2</v>
      </c>
      <c r="O783" s="116">
        <v>3.1559078399999999E-4</v>
      </c>
      <c r="P783" s="116">
        <v>1.41794338E-4</v>
      </c>
      <c r="Q783" s="116">
        <v>5.2759104599999996E-7</v>
      </c>
      <c r="R783" s="116">
        <v>1.41794338E-4</v>
      </c>
      <c r="S783" s="116">
        <v>5.2759104599999996E-7</v>
      </c>
      <c r="T783" s="116">
        <v>2.9593784200000001E-5</v>
      </c>
      <c r="U783" s="118">
        <v>1.10113109E-7</v>
      </c>
      <c r="V783" s="42"/>
      <c r="W783" s="42"/>
      <c r="X783" s="42"/>
      <c r="Y783" s="42"/>
      <c r="Z783" s="42"/>
      <c r="AA783" s="42"/>
      <c r="AB783" s="42"/>
      <c r="AC783" s="50"/>
      <c r="AD783" s="50"/>
      <c r="AE783" s="50"/>
      <c r="AF783" s="50"/>
      <c r="AG783" s="50"/>
      <c r="AH783" s="50"/>
      <c r="AI783" s="42"/>
      <c r="AJ783" s="42"/>
      <c r="AK783" s="42"/>
    </row>
    <row r="784" spans="1:37" x14ac:dyDescent="0.25">
      <c r="A784" s="5" t="s">
        <v>236</v>
      </c>
      <c r="B784" s="31" t="s">
        <v>214</v>
      </c>
      <c r="C784" s="4" t="s">
        <v>279</v>
      </c>
      <c r="D784" s="4" t="s">
        <v>421</v>
      </c>
      <c r="E784" s="31" t="s">
        <v>102</v>
      </c>
      <c r="F784" s="4" t="s">
        <v>361</v>
      </c>
      <c r="G784" s="4" t="s">
        <v>331</v>
      </c>
      <c r="H784" s="4" t="s">
        <v>399</v>
      </c>
      <c r="I784" s="113">
        <v>0.159726653</v>
      </c>
      <c r="J784" s="120">
        <v>1.7448698753969999E-3</v>
      </c>
      <c r="K784" s="116">
        <v>6.4923445972629999E-6</v>
      </c>
      <c r="L784" s="116">
        <v>6.3739263000000008E-3</v>
      </c>
      <c r="M784" s="116">
        <v>2.37162231E-5</v>
      </c>
      <c r="N784" s="116">
        <v>4.0043392999999997E-2</v>
      </c>
      <c r="O784" s="116">
        <v>1.4899419999999999E-4</v>
      </c>
      <c r="P784" s="116">
        <v>9.6435513000000004E-5</v>
      </c>
      <c r="Q784" s="116">
        <v>3.5881905000000003E-7</v>
      </c>
      <c r="R784" s="116">
        <v>9.6435513000000004E-5</v>
      </c>
      <c r="S784" s="116">
        <v>3.5881905000000003E-7</v>
      </c>
      <c r="T784" s="116">
        <v>1.8732555300000003E-5</v>
      </c>
      <c r="U784" s="118">
        <v>6.9700444999999995E-8</v>
      </c>
      <c r="V784" s="42"/>
      <c r="W784" s="42"/>
      <c r="X784" s="42"/>
      <c r="Y784" s="42"/>
      <c r="Z784" s="42"/>
      <c r="AA784" s="42"/>
      <c r="AB784" s="42"/>
      <c r="AC784" s="50"/>
      <c r="AD784" s="50"/>
      <c r="AE784" s="50"/>
      <c r="AF784" s="50"/>
      <c r="AG784" s="50"/>
      <c r="AH784" s="50"/>
      <c r="AI784" s="42"/>
      <c r="AJ784" s="42"/>
      <c r="AK784" s="42"/>
    </row>
    <row r="785" spans="1:37" x14ac:dyDescent="0.25">
      <c r="A785" s="5" t="s">
        <v>236</v>
      </c>
      <c r="B785" s="31" t="s">
        <v>214</v>
      </c>
      <c r="C785" s="4" t="s">
        <v>279</v>
      </c>
      <c r="D785" s="4" t="s">
        <v>421</v>
      </c>
      <c r="E785" s="31" t="s">
        <v>103</v>
      </c>
      <c r="F785" s="4" t="s">
        <v>362</v>
      </c>
      <c r="G785" s="4" t="s">
        <v>331</v>
      </c>
      <c r="H785" s="4" t="s">
        <v>399</v>
      </c>
      <c r="I785" s="113">
        <v>1.8274606800000002</v>
      </c>
      <c r="J785" s="120">
        <v>3.6416472182152E-2</v>
      </c>
      <c r="K785" s="116">
        <v>1.3549910606190099E-4</v>
      </c>
      <c r="L785" s="116">
        <v>0.13151316799999999</v>
      </c>
      <c r="M785" s="116">
        <v>4.8933671999999999E-4</v>
      </c>
      <c r="N785" s="116">
        <v>0.76903016599999996</v>
      </c>
      <c r="O785" s="116">
        <v>2.8614222200000002E-3</v>
      </c>
      <c r="P785" s="116">
        <v>1.6578566600000001E-3</v>
      </c>
      <c r="Q785" s="116">
        <v>6.1685844999999998E-6</v>
      </c>
      <c r="R785" s="116">
        <v>1.6578566600000001E-3</v>
      </c>
      <c r="S785" s="116">
        <v>6.1685844999999998E-6</v>
      </c>
      <c r="T785" s="116">
        <v>3.2793251600000002E-4</v>
      </c>
      <c r="U785" s="118">
        <v>1.22017754E-6</v>
      </c>
      <c r="V785" s="42"/>
      <c r="W785" s="42"/>
      <c r="X785" s="42"/>
      <c r="Y785" s="42"/>
      <c r="Z785" s="42"/>
      <c r="AA785" s="42"/>
      <c r="AB785" s="42"/>
      <c r="AC785" s="50"/>
      <c r="AD785" s="50"/>
      <c r="AE785" s="50"/>
      <c r="AF785" s="50"/>
      <c r="AG785" s="50"/>
      <c r="AH785" s="50"/>
      <c r="AI785" s="42"/>
      <c r="AJ785" s="42"/>
      <c r="AK785" s="42"/>
    </row>
    <row r="786" spans="1:37" x14ac:dyDescent="0.25">
      <c r="A786" s="5" t="s">
        <v>236</v>
      </c>
      <c r="B786" s="31" t="s">
        <v>214</v>
      </c>
      <c r="C786" s="4" t="s">
        <v>279</v>
      </c>
      <c r="D786" s="4" t="s">
        <v>421</v>
      </c>
      <c r="E786" s="31" t="s">
        <v>104</v>
      </c>
      <c r="F786" s="4" t="s">
        <v>363</v>
      </c>
      <c r="G786" s="4" t="s">
        <v>331</v>
      </c>
      <c r="H786" s="4" t="s">
        <v>399</v>
      </c>
      <c r="I786" s="113">
        <v>1.31069821</v>
      </c>
      <c r="J786" s="120">
        <v>2.1506846999402997E-2</v>
      </c>
      <c r="K786" s="116">
        <v>8.0023087431599994E-5</v>
      </c>
      <c r="L786" s="116">
        <v>7.8462232600000001E-2</v>
      </c>
      <c r="M786" s="116">
        <v>2.9194377999999999E-4</v>
      </c>
      <c r="N786" s="116">
        <v>0.360609291</v>
      </c>
      <c r="O786" s="116">
        <v>1.3417618E-3</v>
      </c>
      <c r="P786" s="116">
        <v>5.3651357600000005E-4</v>
      </c>
      <c r="Q786" s="116">
        <v>1.9962697700000001E-6</v>
      </c>
      <c r="R786" s="116">
        <v>5.3651357600000005E-4</v>
      </c>
      <c r="S786" s="116">
        <v>1.9962697700000001E-6</v>
      </c>
      <c r="T786" s="116">
        <v>1.16278953E-4</v>
      </c>
      <c r="U786" s="118">
        <v>4.3265295500000003E-7</v>
      </c>
      <c r="V786" s="42"/>
      <c r="W786" s="42"/>
      <c r="X786" s="42"/>
      <c r="Y786" s="42"/>
      <c r="Z786" s="42"/>
      <c r="AA786" s="42"/>
      <c r="AB786" s="42"/>
      <c r="AC786" s="50"/>
      <c r="AD786" s="50"/>
      <c r="AE786" s="50"/>
      <c r="AF786" s="50"/>
      <c r="AG786" s="50"/>
      <c r="AH786" s="50"/>
      <c r="AI786" s="42"/>
      <c r="AJ786" s="42"/>
      <c r="AK786" s="42"/>
    </row>
    <row r="787" spans="1:37" x14ac:dyDescent="0.25">
      <c r="A787" s="5" t="s">
        <v>236</v>
      </c>
      <c r="B787" s="31" t="s">
        <v>214</v>
      </c>
      <c r="C787" s="4" t="s">
        <v>279</v>
      </c>
      <c r="D787" s="4" t="s">
        <v>421</v>
      </c>
      <c r="E787" s="31" t="s">
        <v>105</v>
      </c>
      <c r="F787" s="4" t="s">
        <v>335</v>
      </c>
      <c r="G787" s="4" t="s">
        <v>331</v>
      </c>
      <c r="H787" s="4" t="s">
        <v>399</v>
      </c>
      <c r="I787" s="113">
        <v>1.14157587</v>
      </c>
      <c r="J787" s="120">
        <v>1.0576710826283E-2</v>
      </c>
      <c r="K787" s="116">
        <v>3.9354028629800004E-5</v>
      </c>
      <c r="L787" s="116">
        <v>4.49892E-2</v>
      </c>
      <c r="M787" s="116">
        <v>1.6739668200000001E-4</v>
      </c>
      <c r="N787" s="116">
        <v>0.334683442</v>
      </c>
      <c r="O787" s="116">
        <v>1.2452965599999998E-3</v>
      </c>
      <c r="P787" s="116">
        <v>1.6060268400000001E-3</v>
      </c>
      <c r="Q787" s="116">
        <v>5.9757349000000002E-6</v>
      </c>
      <c r="R787" s="116">
        <v>1.6060268400000001E-3</v>
      </c>
      <c r="S787" s="116">
        <v>5.9757349000000002E-6</v>
      </c>
      <c r="T787" s="116">
        <v>2.9528171999999999E-4</v>
      </c>
      <c r="U787" s="118">
        <v>1.0986897200000001E-6</v>
      </c>
      <c r="V787" s="42"/>
      <c r="W787" s="42"/>
      <c r="X787" s="42"/>
      <c r="Y787" s="42"/>
      <c r="Z787" s="42"/>
      <c r="AA787" s="42"/>
      <c r="AB787" s="42"/>
      <c r="AC787" s="50"/>
      <c r="AD787" s="50"/>
      <c r="AE787" s="50"/>
      <c r="AF787" s="50"/>
      <c r="AG787" s="50"/>
      <c r="AH787" s="50"/>
      <c r="AI787" s="42"/>
      <c r="AJ787" s="42"/>
      <c r="AK787" s="42"/>
    </row>
    <row r="788" spans="1:37" x14ac:dyDescent="0.25">
      <c r="A788" s="5" t="s">
        <v>236</v>
      </c>
      <c r="B788" s="31" t="s">
        <v>214</v>
      </c>
      <c r="C788" s="4" t="s">
        <v>279</v>
      </c>
      <c r="D788" s="4" t="s">
        <v>421</v>
      </c>
      <c r="E788" s="31" t="s">
        <v>106</v>
      </c>
      <c r="F788" s="4" t="s">
        <v>365</v>
      </c>
      <c r="G788" s="4" t="s">
        <v>331</v>
      </c>
      <c r="H788" s="4" t="s">
        <v>399</v>
      </c>
      <c r="I788" s="113">
        <v>0.62481303200000005</v>
      </c>
      <c r="J788" s="120">
        <v>1.8893660758509269E-2</v>
      </c>
      <c r="K788" s="116">
        <v>7.0299899467510902E-5</v>
      </c>
      <c r="L788" s="116">
        <v>6.8023317959999996E-2</v>
      </c>
      <c r="M788" s="116">
        <v>2.5310245274000001E-4</v>
      </c>
      <c r="N788" s="116">
        <v>0.34337747919999995</v>
      </c>
      <c r="O788" s="116">
        <v>1.2776455762E-3</v>
      </c>
      <c r="P788" s="116">
        <v>5.7532339269999999E-4</v>
      </c>
      <c r="Q788" s="116">
        <v>2.1406741371999999E-6</v>
      </c>
      <c r="R788" s="116">
        <v>5.7532339269999999E-4</v>
      </c>
      <c r="S788" s="116">
        <v>2.1406741371999999E-6</v>
      </c>
      <c r="T788" s="116">
        <v>1.1992844232999999E-4</v>
      </c>
      <c r="U788" s="118">
        <v>4.4623209009999997E-7</v>
      </c>
      <c r="V788" s="42"/>
      <c r="W788" s="42"/>
      <c r="X788" s="42"/>
      <c r="Y788" s="42"/>
      <c r="Z788" s="42"/>
      <c r="AA788" s="42"/>
      <c r="AB788" s="42"/>
      <c r="AC788" s="50"/>
      <c r="AD788" s="50"/>
      <c r="AE788" s="50"/>
      <c r="AF788" s="50"/>
      <c r="AG788" s="50"/>
      <c r="AH788" s="50"/>
      <c r="AI788" s="42"/>
      <c r="AJ788" s="42"/>
      <c r="AK788" s="42"/>
    </row>
    <row r="789" spans="1:37" x14ac:dyDescent="0.25">
      <c r="A789" s="5" t="s">
        <v>236</v>
      </c>
      <c r="B789" s="31" t="s">
        <v>214</v>
      </c>
      <c r="C789" s="4" t="s">
        <v>279</v>
      </c>
      <c r="D789" s="4" t="s">
        <v>421</v>
      </c>
      <c r="E789" s="31" t="s">
        <v>107</v>
      </c>
      <c r="F789" s="4" t="s">
        <v>336</v>
      </c>
      <c r="G789" s="4" t="s">
        <v>331</v>
      </c>
      <c r="H789" s="4" t="s">
        <v>399</v>
      </c>
      <c r="I789" s="113">
        <v>0.11744604</v>
      </c>
      <c r="J789" s="120">
        <v>3.0156959776039996E-3</v>
      </c>
      <c r="K789" s="116">
        <v>1.122086071534E-5</v>
      </c>
      <c r="L789" s="116">
        <v>1.0845811E-2</v>
      </c>
      <c r="M789" s="116">
        <v>4.0355299E-5</v>
      </c>
      <c r="N789" s="116">
        <v>5.5522643000000003E-2</v>
      </c>
      <c r="O789" s="116">
        <v>2.0658969999999999E-4</v>
      </c>
      <c r="P789" s="116">
        <v>9.4685085000000005E-5</v>
      </c>
      <c r="Q789" s="116">
        <v>3.5230599000000002E-7</v>
      </c>
      <c r="R789" s="116">
        <v>9.4685085000000005E-5</v>
      </c>
      <c r="S789" s="116">
        <v>3.5230599000000002E-7</v>
      </c>
      <c r="T789" s="116">
        <v>1.9642529999999999E-5</v>
      </c>
      <c r="U789" s="118">
        <v>7.3086312000000004E-8</v>
      </c>
      <c r="V789" s="42"/>
      <c r="W789" s="42"/>
      <c r="X789" s="42"/>
      <c r="Y789" s="42"/>
      <c r="Z789" s="42"/>
      <c r="AA789" s="42"/>
      <c r="AB789" s="42"/>
      <c r="AC789" s="50"/>
      <c r="AD789" s="50"/>
      <c r="AE789" s="50"/>
      <c r="AF789" s="50"/>
      <c r="AG789" s="50"/>
      <c r="AH789" s="50"/>
      <c r="AI789" s="42"/>
      <c r="AJ789" s="42"/>
      <c r="AK789" s="42"/>
    </row>
    <row r="790" spans="1:37" x14ac:dyDescent="0.25">
      <c r="A790" s="5" t="s">
        <v>236</v>
      </c>
      <c r="B790" s="31" t="s">
        <v>214</v>
      </c>
      <c r="C790" s="4" t="s">
        <v>279</v>
      </c>
      <c r="D790" s="4" t="s">
        <v>421</v>
      </c>
      <c r="E790" s="31" t="s">
        <v>108</v>
      </c>
      <c r="F790" s="4" t="s">
        <v>366</v>
      </c>
      <c r="G790" s="4" t="s">
        <v>331</v>
      </c>
      <c r="H790" s="4" t="s">
        <v>399</v>
      </c>
      <c r="I790" s="113">
        <v>0.96775585850000012</v>
      </c>
      <c r="J790" s="120">
        <v>2.6719467440797395E-2</v>
      </c>
      <c r="K790" s="116">
        <v>9.9418298028414992E-5</v>
      </c>
      <c r="L790" s="116">
        <v>9.5812798019999992E-2</v>
      </c>
      <c r="M790" s="116">
        <v>3.5650209830000005E-4</v>
      </c>
      <c r="N790" s="116">
        <v>0.54004934939999993</v>
      </c>
      <c r="O790" s="116">
        <v>2.0094256969999998E-3</v>
      </c>
      <c r="P790" s="116">
        <v>1.0516554243000002E-3</v>
      </c>
      <c r="Q790" s="116">
        <v>3.9130192670000002E-6</v>
      </c>
      <c r="R790" s="116">
        <v>1.0516554243000002E-3</v>
      </c>
      <c r="S790" s="116">
        <v>3.9130192670000002E-6</v>
      </c>
      <c r="T790" s="116">
        <v>2.1130826789999998E-4</v>
      </c>
      <c r="U790" s="118">
        <v>7.8623971759999998E-7</v>
      </c>
      <c r="V790" s="42"/>
      <c r="W790" s="42"/>
      <c r="X790" s="42"/>
      <c r="Y790" s="42"/>
      <c r="Z790" s="42"/>
      <c r="AA790" s="42"/>
      <c r="AB790" s="42"/>
      <c r="AC790" s="50"/>
      <c r="AD790" s="50"/>
      <c r="AE790" s="50"/>
      <c r="AF790" s="50"/>
      <c r="AG790" s="50"/>
      <c r="AH790" s="50"/>
      <c r="AI790" s="42"/>
      <c r="AJ790" s="42"/>
      <c r="AK790" s="42"/>
    </row>
    <row r="791" spans="1:37" x14ac:dyDescent="0.25">
      <c r="A791" s="5" t="s">
        <v>236</v>
      </c>
      <c r="B791" s="31" t="s">
        <v>214</v>
      </c>
      <c r="C791" s="4" t="s">
        <v>279</v>
      </c>
      <c r="D791" s="4" t="s">
        <v>421</v>
      </c>
      <c r="E791" s="31" t="s">
        <v>109</v>
      </c>
      <c r="F791" s="4" t="s">
        <v>367</v>
      </c>
      <c r="G791" s="4" t="s">
        <v>331</v>
      </c>
      <c r="H791" s="4" t="s">
        <v>399</v>
      </c>
      <c r="I791" s="113">
        <v>1.6019645690000002</v>
      </c>
      <c r="J791" s="120">
        <v>4.4006320805942141E-2</v>
      </c>
      <c r="K791" s="116">
        <v>1.6373955241253974E-4</v>
      </c>
      <c r="L791" s="116">
        <v>0.15913717580999998</v>
      </c>
      <c r="M791" s="116">
        <v>5.921204783000001E-4</v>
      </c>
      <c r="N791" s="116">
        <v>1.0960260076999999</v>
      </c>
      <c r="O791" s="116">
        <v>4.0781137249999997E-3</v>
      </c>
      <c r="P791" s="116">
        <v>2.6339234589999997E-3</v>
      </c>
      <c r="Q791" s="116">
        <v>9.8003517200000004E-6</v>
      </c>
      <c r="R791" s="116">
        <v>2.6339234589999997E-3</v>
      </c>
      <c r="S791" s="116">
        <v>9.8003517200000004E-6</v>
      </c>
      <c r="T791" s="116">
        <v>5.0681666760000002E-4</v>
      </c>
      <c r="U791" s="118">
        <v>1.885773007E-6</v>
      </c>
      <c r="V791" s="42"/>
      <c r="W791" s="42"/>
      <c r="X791" s="42"/>
      <c r="Y791" s="42"/>
      <c r="Z791" s="42"/>
      <c r="AA791" s="42"/>
      <c r="AB791" s="42"/>
      <c r="AC791" s="50"/>
      <c r="AD791" s="50"/>
      <c r="AE791" s="50"/>
      <c r="AF791" s="50"/>
      <c r="AG791" s="50"/>
      <c r="AH791" s="50"/>
      <c r="AI791" s="42"/>
      <c r="AJ791" s="42"/>
      <c r="AK791" s="42"/>
    </row>
    <row r="792" spans="1:37" x14ac:dyDescent="0.25">
      <c r="A792" s="5" t="s">
        <v>236</v>
      </c>
      <c r="B792" s="31" t="s">
        <v>214</v>
      </c>
      <c r="C792" s="4" t="s">
        <v>279</v>
      </c>
      <c r="D792" s="4" t="s">
        <v>421</v>
      </c>
      <c r="E792" s="31" t="s">
        <v>110</v>
      </c>
      <c r="F792" s="4" t="s">
        <v>368</v>
      </c>
      <c r="G792" s="4" t="s">
        <v>331</v>
      </c>
      <c r="H792" s="4" t="s">
        <v>399</v>
      </c>
      <c r="I792" s="113">
        <v>0.18321594099999999</v>
      </c>
      <c r="J792" s="120">
        <v>3.3875389209714001E-3</v>
      </c>
      <c r="K792" s="116">
        <v>1.2604420188663E-5</v>
      </c>
      <c r="L792" s="116">
        <v>1.2613370300000001E-2</v>
      </c>
      <c r="M792" s="116">
        <v>4.6932061200000001E-5</v>
      </c>
      <c r="N792" s="116">
        <v>9.8242654999999998E-2</v>
      </c>
      <c r="O792" s="116">
        <v>3.6554312300000002E-4</v>
      </c>
      <c r="P792" s="116">
        <v>2.8434213600000004E-4</v>
      </c>
      <c r="Q792" s="116">
        <v>1.057985734E-6</v>
      </c>
      <c r="R792" s="116">
        <v>2.8434213600000004E-4</v>
      </c>
      <c r="S792" s="116">
        <v>1.057985734E-6</v>
      </c>
      <c r="T792" s="116">
        <v>5.3510634499999993E-5</v>
      </c>
      <c r="U792" s="118">
        <v>1.99103349E-7</v>
      </c>
      <c r="V792" s="42"/>
      <c r="W792" s="42"/>
      <c r="X792" s="42"/>
      <c r="Y792" s="42"/>
      <c r="Z792" s="42"/>
      <c r="AA792" s="42"/>
      <c r="AB792" s="42"/>
      <c r="AC792" s="50"/>
      <c r="AD792" s="50"/>
      <c r="AE792" s="50"/>
      <c r="AF792" s="50"/>
      <c r="AG792" s="50"/>
      <c r="AH792" s="50"/>
      <c r="AI792" s="42"/>
      <c r="AJ792" s="42"/>
      <c r="AK792" s="42"/>
    </row>
    <row r="793" spans="1:37" x14ac:dyDescent="0.25">
      <c r="A793" s="5" t="s">
        <v>236</v>
      </c>
      <c r="B793" s="31" t="s">
        <v>214</v>
      </c>
      <c r="C793" s="4" t="s">
        <v>279</v>
      </c>
      <c r="D793" s="4" t="s">
        <v>421</v>
      </c>
      <c r="E793" s="31" t="s">
        <v>111</v>
      </c>
      <c r="F793" s="4" t="s">
        <v>369</v>
      </c>
      <c r="G793" s="4" t="s">
        <v>331</v>
      </c>
      <c r="H793" s="4" t="s">
        <v>399</v>
      </c>
      <c r="I793" s="113">
        <v>3.74887916</v>
      </c>
      <c r="J793" s="120">
        <v>6.3161982545210008E-2</v>
      </c>
      <c r="K793" s="116">
        <v>2.3501428677147001E-4</v>
      </c>
      <c r="L793" s="116">
        <v>0.227986297</v>
      </c>
      <c r="M793" s="116">
        <v>8.4829569999999991E-4</v>
      </c>
      <c r="N793" s="116">
        <v>1.2010169099999999</v>
      </c>
      <c r="O793" s="116">
        <v>4.4687661000000004E-3</v>
      </c>
      <c r="P793" s="116">
        <v>2.1563545500000001E-3</v>
      </c>
      <c r="Q793" s="116">
        <v>8.0234047000000007E-6</v>
      </c>
      <c r="R793" s="116">
        <v>2.1563545500000001E-3</v>
      </c>
      <c r="S793" s="116">
        <v>8.0234047000000007E-6</v>
      </c>
      <c r="T793" s="116">
        <v>4.4219751999999995E-4</v>
      </c>
      <c r="U793" s="118">
        <v>1.64533696E-6</v>
      </c>
      <c r="V793" s="42"/>
      <c r="W793" s="42"/>
      <c r="X793" s="42"/>
      <c r="Y793" s="42"/>
      <c r="Z793" s="42"/>
      <c r="AA793" s="42"/>
      <c r="AB793" s="42"/>
      <c r="AC793" s="50"/>
      <c r="AD793" s="50"/>
      <c r="AE793" s="50"/>
      <c r="AF793" s="50"/>
      <c r="AG793" s="50"/>
      <c r="AH793" s="50"/>
      <c r="AI793" s="42"/>
      <c r="AJ793" s="42"/>
      <c r="AK793" s="42"/>
    </row>
    <row r="794" spans="1:37" x14ac:dyDescent="0.25">
      <c r="A794" s="5" t="s">
        <v>236</v>
      </c>
      <c r="B794" s="31" t="s">
        <v>214</v>
      </c>
      <c r="C794" s="4" t="s">
        <v>279</v>
      </c>
      <c r="D794" s="4" t="s">
        <v>421</v>
      </c>
      <c r="E794" s="31" t="s">
        <v>112</v>
      </c>
      <c r="F794" s="4" t="s">
        <v>371</v>
      </c>
      <c r="G794" s="4" t="s">
        <v>331</v>
      </c>
      <c r="H794" s="4" t="s">
        <v>399</v>
      </c>
      <c r="I794" s="113">
        <v>0.61541736000000002</v>
      </c>
      <c r="J794" s="120">
        <v>2.9979162668529999E-2</v>
      </c>
      <c r="K794" s="116">
        <v>1.115470521447E-4</v>
      </c>
      <c r="L794" s="116">
        <v>0.10824249</v>
      </c>
      <c r="M794" s="116">
        <v>4.0275082999999999E-4</v>
      </c>
      <c r="N794" s="116">
        <v>0.53341936999999995</v>
      </c>
      <c r="O794" s="116">
        <v>1.9847567000000001E-3</v>
      </c>
      <c r="P794" s="116">
        <v>8.6703151000000001E-4</v>
      </c>
      <c r="Q794" s="116">
        <v>3.2260671E-6</v>
      </c>
      <c r="R794" s="116">
        <v>8.6703151000000001E-4</v>
      </c>
      <c r="S794" s="116">
        <v>3.2260671E-6</v>
      </c>
      <c r="T794" s="116">
        <v>1.8243617000000001E-4</v>
      </c>
      <c r="U794" s="118">
        <v>6.7881199999999998E-7</v>
      </c>
      <c r="V794" s="42"/>
      <c r="W794" s="42"/>
      <c r="X794" s="42"/>
      <c r="Y794" s="42"/>
      <c r="Z794" s="42"/>
      <c r="AA794" s="42"/>
      <c r="AB794" s="42"/>
      <c r="AC794" s="50"/>
      <c r="AD794" s="50"/>
      <c r="AE794" s="50"/>
      <c r="AF794" s="50"/>
      <c r="AG794" s="50"/>
      <c r="AH794" s="50"/>
      <c r="AI794" s="42"/>
      <c r="AJ794" s="42"/>
      <c r="AK794" s="42"/>
    </row>
    <row r="795" spans="1:37" x14ac:dyDescent="0.25">
      <c r="A795" s="5" t="s">
        <v>236</v>
      </c>
      <c r="B795" s="31" t="s">
        <v>214</v>
      </c>
      <c r="C795" s="4" t="s">
        <v>279</v>
      </c>
      <c r="D795" s="4" t="s">
        <v>421</v>
      </c>
      <c r="E795" s="31" t="s">
        <v>113</v>
      </c>
      <c r="F795" s="4" t="s">
        <v>372</v>
      </c>
      <c r="G795" s="4" t="s">
        <v>338</v>
      </c>
      <c r="H795" s="4" t="s">
        <v>399</v>
      </c>
      <c r="I795" s="113">
        <v>32.715498260000004</v>
      </c>
      <c r="J795" s="120">
        <v>0.56342977770777991</v>
      </c>
      <c r="K795" s="116">
        <v>1.7862356979449999E-3</v>
      </c>
      <c r="L795" s="116">
        <v>2.0399518510000001</v>
      </c>
      <c r="M795" s="116">
        <v>6.4672376199999999E-3</v>
      </c>
      <c r="N795" s="116">
        <v>10.283271749999999</v>
      </c>
      <c r="O795" s="116">
        <v>3.26009534E-2</v>
      </c>
      <c r="P795" s="116">
        <v>1.7554226030000002E-2</v>
      </c>
      <c r="Q795" s="116">
        <v>5.5651979700000006E-5</v>
      </c>
      <c r="R795" s="116">
        <v>1.7554226030000002E-2</v>
      </c>
      <c r="S795" s="116">
        <v>5.5651979700000006E-5</v>
      </c>
      <c r="T795" s="116">
        <v>3.65946799E-3</v>
      </c>
      <c r="U795" s="118">
        <v>1.160157419E-5</v>
      </c>
      <c r="V795" s="42"/>
      <c r="W795" s="42"/>
      <c r="X795" s="42"/>
      <c r="Y795" s="42"/>
      <c r="Z795" s="42"/>
      <c r="AA795" s="42"/>
      <c r="AB795" s="42"/>
      <c r="AC795" s="50"/>
      <c r="AD795" s="50"/>
      <c r="AE795" s="50"/>
      <c r="AF795" s="50"/>
      <c r="AG795" s="50"/>
      <c r="AH795" s="50"/>
      <c r="AI795" s="42"/>
      <c r="AJ795" s="42"/>
      <c r="AK795" s="42"/>
    </row>
    <row r="796" spans="1:37" x14ac:dyDescent="0.25">
      <c r="A796" s="5" t="s">
        <v>236</v>
      </c>
      <c r="B796" s="31" t="s">
        <v>214</v>
      </c>
      <c r="C796" s="4" t="s">
        <v>279</v>
      </c>
      <c r="D796" s="4" t="s">
        <v>421</v>
      </c>
      <c r="E796" s="31" t="s">
        <v>114</v>
      </c>
      <c r="F796" s="4" t="s">
        <v>373</v>
      </c>
      <c r="G796" s="4" t="s">
        <v>338</v>
      </c>
      <c r="H796" s="4" t="s">
        <v>399</v>
      </c>
      <c r="I796" s="113">
        <v>686.22523480999996</v>
      </c>
      <c r="J796" s="120">
        <v>27.788633466072898</v>
      </c>
      <c r="K796" s="116">
        <v>8.8098016368095999E-2</v>
      </c>
      <c r="L796" s="116">
        <v>100.65916512</v>
      </c>
      <c r="M796" s="116">
        <v>0.31911872800000002</v>
      </c>
      <c r="N796" s="116">
        <v>692.66229769999995</v>
      </c>
      <c r="O796" s="116">
        <v>2.1959402034999997</v>
      </c>
      <c r="P796" s="116">
        <v>1.6709233774000003</v>
      </c>
      <c r="Q796" s="116">
        <v>5.2973108549999991E-3</v>
      </c>
      <c r="R796" s="116">
        <v>1.6709233774000003</v>
      </c>
      <c r="S796" s="116">
        <v>5.2973108549999991E-3</v>
      </c>
      <c r="T796" s="116">
        <v>0.32208362939999996</v>
      </c>
      <c r="U796" s="118">
        <v>1.0210983650999999E-3</v>
      </c>
      <c r="V796" s="42"/>
      <c r="W796" s="42"/>
      <c r="X796" s="42"/>
      <c r="Y796" s="42"/>
      <c r="Z796" s="42"/>
      <c r="AA796" s="42"/>
      <c r="AB796" s="42"/>
      <c r="AC796" s="50"/>
      <c r="AD796" s="50"/>
      <c r="AE796" s="50"/>
      <c r="AF796" s="50"/>
      <c r="AG796" s="50"/>
      <c r="AH796" s="50"/>
      <c r="AI796" s="42"/>
      <c r="AJ796" s="42"/>
      <c r="AK796" s="42"/>
    </row>
    <row r="797" spans="1:37" x14ac:dyDescent="0.25">
      <c r="A797" s="5" t="s">
        <v>236</v>
      </c>
      <c r="B797" s="31" t="s">
        <v>214</v>
      </c>
      <c r="C797" s="4" t="s">
        <v>279</v>
      </c>
      <c r="D797" s="4" t="s">
        <v>421</v>
      </c>
      <c r="E797" s="31" t="s">
        <v>115</v>
      </c>
      <c r="F797" s="4" t="s">
        <v>337</v>
      </c>
      <c r="G797" s="4" t="s">
        <v>338</v>
      </c>
      <c r="H797" s="4" t="s">
        <v>399</v>
      </c>
      <c r="I797" s="113">
        <v>11.2288797662</v>
      </c>
      <c r="J797" s="120">
        <v>0.12547150254221742</v>
      </c>
      <c r="K797" s="116">
        <v>3.9778102421950302E-4</v>
      </c>
      <c r="L797" s="116">
        <v>0.49425325999999997</v>
      </c>
      <c r="M797" s="116">
        <v>1.5669261710000001E-3</v>
      </c>
      <c r="N797" s="116">
        <v>3.4506565519999999</v>
      </c>
      <c r="O797" s="116">
        <v>1.0939581223999999E-2</v>
      </c>
      <c r="P797" s="116">
        <v>1.2916612646999998E-2</v>
      </c>
      <c r="Q797" s="116">
        <v>4.0949404850000004E-5</v>
      </c>
      <c r="R797" s="116">
        <v>1.2916612646999998E-2</v>
      </c>
      <c r="S797" s="116">
        <v>4.0949404850000004E-5</v>
      </c>
      <c r="T797" s="116">
        <v>2.4172276949999999E-3</v>
      </c>
      <c r="U797" s="118">
        <v>7.6633124809999998E-6</v>
      </c>
      <c r="V797" s="42"/>
      <c r="W797" s="42"/>
      <c r="X797" s="42"/>
      <c r="Y797" s="42"/>
      <c r="Z797" s="42"/>
      <c r="AA797" s="42"/>
      <c r="AB797" s="42"/>
      <c r="AC797" s="50"/>
      <c r="AD797" s="50"/>
      <c r="AE797" s="50"/>
      <c r="AF797" s="50"/>
      <c r="AG797" s="50"/>
      <c r="AH797" s="50"/>
      <c r="AI797" s="42"/>
      <c r="AJ797" s="42"/>
      <c r="AK797" s="42"/>
    </row>
    <row r="798" spans="1:37" x14ac:dyDescent="0.25">
      <c r="A798" s="5" t="s">
        <v>236</v>
      </c>
      <c r="B798" s="31" t="s">
        <v>214</v>
      </c>
      <c r="C798" s="4" t="s">
        <v>279</v>
      </c>
      <c r="D798" s="4" t="s">
        <v>421</v>
      </c>
      <c r="E798" s="31" t="s">
        <v>116</v>
      </c>
      <c r="F798" s="4" t="s">
        <v>400</v>
      </c>
      <c r="G798" s="4" t="s">
        <v>338</v>
      </c>
      <c r="H798" s="4" t="s">
        <v>399</v>
      </c>
      <c r="I798" s="113">
        <v>2.4278658240000004</v>
      </c>
      <c r="J798" s="120">
        <v>4.8740874867874998E-2</v>
      </c>
      <c r="K798" s="116">
        <v>1.5452269174377601E-4</v>
      </c>
      <c r="L798" s="116">
        <v>0.181947473</v>
      </c>
      <c r="M798" s="116">
        <v>5.7682617899999995E-4</v>
      </c>
      <c r="N798" s="116">
        <v>1.349677357</v>
      </c>
      <c r="O798" s="116">
        <v>4.278868529E-3</v>
      </c>
      <c r="P798" s="116">
        <v>3.9020584739999998E-3</v>
      </c>
      <c r="Q798" s="116">
        <v>1.2370655529999999E-5</v>
      </c>
      <c r="R798" s="116">
        <v>3.9020584739999998E-3</v>
      </c>
      <c r="S798" s="116">
        <v>1.2370655529999999E-5</v>
      </c>
      <c r="T798" s="116">
        <v>7.3907496199999978E-4</v>
      </c>
      <c r="U798" s="118">
        <v>2.3430818359999998E-6</v>
      </c>
      <c r="V798" s="42"/>
      <c r="W798" s="42"/>
      <c r="X798" s="42"/>
      <c r="Y798" s="42"/>
      <c r="Z798" s="42"/>
      <c r="AA798" s="42"/>
      <c r="AB798" s="42"/>
      <c r="AC798" s="50"/>
      <c r="AD798" s="50"/>
      <c r="AE798" s="50"/>
      <c r="AF798" s="50"/>
      <c r="AG798" s="50"/>
      <c r="AH798" s="50"/>
      <c r="AI798" s="42"/>
      <c r="AJ798" s="42"/>
      <c r="AK798" s="42"/>
    </row>
    <row r="799" spans="1:37" x14ac:dyDescent="0.25">
      <c r="A799" s="5" t="s">
        <v>236</v>
      </c>
      <c r="B799" s="31" t="s">
        <v>214</v>
      </c>
      <c r="C799" s="4" t="s">
        <v>279</v>
      </c>
      <c r="D799" s="4" t="s">
        <v>421</v>
      </c>
      <c r="E799" s="31" t="s">
        <v>117</v>
      </c>
      <c r="F799" s="4" t="s">
        <v>401</v>
      </c>
      <c r="G799" s="4" t="s">
        <v>338</v>
      </c>
      <c r="H799" s="4" t="s">
        <v>399</v>
      </c>
      <c r="I799" s="113">
        <v>1.3488141069999999</v>
      </c>
      <c r="J799" s="120">
        <v>2.9573112725262998E-2</v>
      </c>
      <c r="K799" s="116">
        <v>9.3755331407189993E-5</v>
      </c>
      <c r="L799" s="116">
        <v>0.1065707842</v>
      </c>
      <c r="M799" s="116">
        <v>3.3786026600000002E-4</v>
      </c>
      <c r="N799" s="116">
        <v>0.54750896399999993</v>
      </c>
      <c r="O799" s="116">
        <v>1.7357620940000001E-3</v>
      </c>
      <c r="P799" s="116">
        <v>9.4854213499999992E-4</v>
      </c>
      <c r="Q799" s="116">
        <v>3.00715307E-6</v>
      </c>
      <c r="R799" s="116">
        <v>9.4854213499999992E-4</v>
      </c>
      <c r="S799" s="116">
        <v>3.00715307E-6</v>
      </c>
      <c r="T799" s="116">
        <v>1.96687135E-4</v>
      </c>
      <c r="U799" s="118">
        <v>6.2355510900000005E-7</v>
      </c>
      <c r="V799" s="42"/>
      <c r="W799" s="42"/>
      <c r="X799" s="42"/>
      <c r="Y799" s="42"/>
      <c r="Z799" s="42"/>
      <c r="AA799" s="42"/>
      <c r="AB799" s="42"/>
      <c r="AC799" s="50"/>
      <c r="AD799" s="50"/>
      <c r="AE799" s="50"/>
      <c r="AF799" s="50"/>
      <c r="AG799" s="50"/>
      <c r="AH799" s="50"/>
      <c r="AI799" s="42"/>
      <c r="AJ799" s="42"/>
      <c r="AK799" s="42"/>
    </row>
    <row r="800" spans="1:37" x14ac:dyDescent="0.25">
      <c r="A800" s="5" t="s">
        <v>236</v>
      </c>
      <c r="B800" s="31" t="s">
        <v>214</v>
      </c>
      <c r="C800" s="4" t="s">
        <v>279</v>
      </c>
      <c r="D800" s="4" t="s">
        <v>421</v>
      </c>
      <c r="E800" s="31" t="s">
        <v>118</v>
      </c>
      <c r="F800" s="4" t="s">
        <v>376</v>
      </c>
      <c r="G800" s="4" t="s">
        <v>338</v>
      </c>
      <c r="H800" s="4" t="s">
        <v>399</v>
      </c>
      <c r="I800" s="113">
        <v>2.1513594519999999</v>
      </c>
      <c r="J800" s="120">
        <v>3.8383052925747993E-2</v>
      </c>
      <c r="K800" s="116">
        <v>1.2168539344705601E-4</v>
      </c>
      <c r="L800" s="116">
        <v>0.17990768147</v>
      </c>
      <c r="M800" s="116">
        <v>5.7035943309999997E-4</v>
      </c>
      <c r="N800" s="116">
        <v>1.3175094827</v>
      </c>
      <c r="O800" s="116">
        <v>4.1768868360999994E-3</v>
      </c>
      <c r="P800" s="116">
        <v>7.875249933000001E-3</v>
      </c>
      <c r="Q800" s="116">
        <v>2.4966822311999998E-5</v>
      </c>
      <c r="R800" s="116">
        <v>7.875249933000001E-3</v>
      </c>
      <c r="S800" s="116">
        <v>2.4966822311999998E-5</v>
      </c>
      <c r="T800" s="116">
        <v>1.4488975267999999E-3</v>
      </c>
      <c r="U800" s="118">
        <v>4.5934250110000001E-6</v>
      </c>
      <c r="V800" s="42"/>
      <c r="W800" s="42"/>
      <c r="X800" s="42"/>
      <c r="Y800" s="42"/>
      <c r="Z800" s="42"/>
      <c r="AA800" s="42"/>
      <c r="AB800" s="42"/>
      <c r="AC800" s="50"/>
      <c r="AD800" s="50"/>
      <c r="AE800" s="50"/>
      <c r="AF800" s="50"/>
      <c r="AG800" s="50"/>
      <c r="AH800" s="50"/>
      <c r="AI800" s="42"/>
      <c r="AJ800" s="42"/>
      <c r="AK800" s="42"/>
    </row>
    <row r="801" spans="1:37" x14ac:dyDescent="0.25">
      <c r="A801" s="5" t="s">
        <v>236</v>
      </c>
      <c r="B801" s="31" t="s">
        <v>214</v>
      </c>
      <c r="C801" s="4" t="s">
        <v>279</v>
      </c>
      <c r="D801" s="4" t="s">
        <v>421</v>
      </c>
      <c r="E801" s="31" t="s">
        <v>119</v>
      </c>
      <c r="F801" s="4" t="s">
        <v>382</v>
      </c>
      <c r="G801" s="4" t="s">
        <v>342</v>
      </c>
      <c r="H801" s="4" t="s">
        <v>399</v>
      </c>
      <c r="I801" s="113">
        <v>8.9839759459999993</v>
      </c>
      <c r="J801" s="120">
        <v>0.19836510510908734</v>
      </c>
      <c r="K801" s="116">
        <v>9.64501456855788E-4</v>
      </c>
      <c r="L801" s="116">
        <v>0.73022198639999991</v>
      </c>
      <c r="M801" s="116">
        <v>3.5505253300000001E-3</v>
      </c>
      <c r="N801" s="116">
        <v>5.3603943149999997</v>
      </c>
      <c r="O801" s="116">
        <v>2.6063599980000001E-2</v>
      </c>
      <c r="P801" s="116">
        <v>1.441849194E-2</v>
      </c>
      <c r="Q801" s="116">
        <v>7.0106363839999994E-5</v>
      </c>
      <c r="R801" s="116">
        <v>1.441849194E-2</v>
      </c>
      <c r="S801" s="116">
        <v>7.0106363839999994E-5</v>
      </c>
      <c r="T801" s="116">
        <v>2.741822351E-3</v>
      </c>
      <c r="U801" s="118">
        <v>1.333143559E-5</v>
      </c>
      <c r="V801" s="42"/>
      <c r="W801" s="42"/>
      <c r="X801" s="42"/>
      <c r="Y801" s="42"/>
      <c r="Z801" s="42"/>
      <c r="AA801" s="42"/>
      <c r="AB801" s="42"/>
      <c r="AC801" s="50"/>
      <c r="AD801" s="50"/>
      <c r="AE801" s="50"/>
      <c r="AF801" s="50"/>
      <c r="AG801" s="50"/>
      <c r="AH801" s="50"/>
      <c r="AI801" s="42"/>
      <c r="AJ801" s="42"/>
      <c r="AK801" s="42"/>
    </row>
    <row r="802" spans="1:37" x14ac:dyDescent="0.25">
      <c r="A802" s="5" t="s">
        <v>236</v>
      </c>
      <c r="B802" s="31" t="s">
        <v>214</v>
      </c>
      <c r="C802" s="4" t="s">
        <v>279</v>
      </c>
      <c r="D802" s="4" t="s">
        <v>421</v>
      </c>
      <c r="E802" s="31" t="s">
        <v>120</v>
      </c>
      <c r="F802" s="4" t="s">
        <v>391</v>
      </c>
      <c r="G802" s="4" t="s">
        <v>349</v>
      </c>
      <c r="H802" s="4" t="s">
        <v>399</v>
      </c>
      <c r="I802" s="113">
        <v>1.2332742E-3</v>
      </c>
      <c r="J802" s="120">
        <v>3.5716343684960003E-5</v>
      </c>
      <c r="K802" s="116">
        <v>1.8089781835090001E-7</v>
      </c>
      <c r="L802" s="116">
        <v>1.2921463E-4</v>
      </c>
      <c r="M802" s="116">
        <v>6.5445237999999999E-7</v>
      </c>
      <c r="N802" s="116">
        <v>5.8356952000000002E-4</v>
      </c>
      <c r="O802" s="116">
        <v>2.9556907000000001E-6</v>
      </c>
      <c r="P802" s="116">
        <v>8.1797429999999999E-7</v>
      </c>
      <c r="Q802" s="116">
        <v>4.1429145000000003E-9</v>
      </c>
      <c r="R802" s="116">
        <v>8.1797429999999999E-7</v>
      </c>
      <c r="S802" s="116">
        <v>4.1429145000000003E-9</v>
      </c>
      <c r="T802" s="116">
        <v>1.7784891999999999E-7</v>
      </c>
      <c r="U802" s="118">
        <v>9.0077751000000004E-10</v>
      </c>
      <c r="V802" s="42"/>
      <c r="W802" s="42"/>
      <c r="X802" s="42"/>
      <c r="Y802" s="42"/>
      <c r="Z802" s="42"/>
      <c r="AA802" s="42"/>
      <c r="AB802" s="42"/>
      <c r="AC802" s="50"/>
      <c r="AD802" s="50"/>
      <c r="AE802" s="50"/>
      <c r="AF802" s="50"/>
      <c r="AG802" s="50"/>
      <c r="AH802" s="50"/>
      <c r="AI802" s="42"/>
      <c r="AJ802" s="42"/>
      <c r="AK802" s="42"/>
    </row>
    <row r="803" spans="1:37" x14ac:dyDescent="0.25">
      <c r="A803" s="5" t="s">
        <v>236</v>
      </c>
      <c r="B803" s="31" t="s">
        <v>214</v>
      </c>
      <c r="C803" s="4" t="s">
        <v>279</v>
      </c>
      <c r="D803" s="4" t="s">
        <v>421</v>
      </c>
      <c r="E803" s="31" t="s">
        <v>121</v>
      </c>
      <c r="F803" s="4" t="s">
        <v>392</v>
      </c>
      <c r="G803" s="4" t="s">
        <v>349</v>
      </c>
      <c r="H803" s="4" t="s">
        <v>399</v>
      </c>
      <c r="I803" s="113">
        <v>0</v>
      </c>
      <c r="J803" s="120">
        <v>0</v>
      </c>
      <c r="K803" s="116">
        <v>0</v>
      </c>
      <c r="L803" s="116">
        <v>0</v>
      </c>
      <c r="M803" s="116">
        <v>0</v>
      </c>
      <c r="N803" s="116">
        <v>0</v>
      </c>
      <c r="O803" s="116">
        <v>0</v>
      </c>
      <c r="P803" s="116">
        <v>0</v>
      </c>
      <c r="Q803" s="116">
        <v>0</v>
      </c>
      <c r="R803" s="116">
        <v>0</v>
      </c>
      <c r="S803" s="116">
        <v>0</v>
      </c>
      <c r="T803" s="116">
        <v>0</v>
      </c>
      <c r="U803" s="118">
        <v>0</v>
      </c>
      <c r="V803" s="42"/>
      <c r="W803" s="42"/>
      <c r="X803" s="42"/>
      <c r="Y803" s="42"/>
      <c r="Z803" s="42"/>
      <c r="AA803" s="42"/>
      <c r="AB803" s="42"/>
      <c r="AC803" s="50"/>
      <c r="AD803" s="50"/>
      <c r="AE803" s="50"/>
      <c r="AF803" s="50"/>
      <c r="AG803" s="50"/>
      <c r="AH803" s="50"/>
      <c r="AI803" s="42"/>
      <c r="AJ803" s="42"/>
      <c r="AK803" s="42"/>
    </row>
    <row r="804" spans="1:37" x14ac:dyDescent="0.25">
      <c r="A804" s="5" t="s">
        <v>236</v>
      </c>
      <c r="B804" s="31" t="s">
        <v>214</v>
      </c>
      <c r="C804" s="4" t="s">
        <v>279</v>
      </c>
      <c r="D804" s="4" t="s">
        <v>421</v>
      </c>
      <c r="E804" s="31" t="s">
        <v>122</v>
      </c>
      <c r="F804" s="4" t="s">
        <v>350</v>
      </c>
      <c r="G804" s="4" t="s">
        <v>351</v>
      </c>
      <c r="H804" s="4" t="s">
        <v>399</v>
      </c>
      <c r="I804" s="113">
        <v>384.53078235999999</v>
      </c>
      <c r="J804" s="120">
        <v>2.8096612329037596</v>
      </c>
      <c r="K804" s="116">
        <v>8.9074405954742402E-3</v>
      </c>
      <c r="L804" s="116">
        <v>13.595483168999998</v>
      </c>
      <c r="M804" s="116">
        <v>4.3101624495999996E-2</v>
      </c>
      <c r="N804" s="116">
        <v>45.953886427999997</v>
      </c>
      <c r="O804" s="116">
        <v>0.14568713617000001</v>
      </c>
      <c r="P804" s="116">
        <v>0.10521554482999999</v>
      </c>
      <c r="Q804" s="116">
        <v>3.3356376264000002E-4</v>
      </c>
      <c r="R804" s="116">
        <v>0.10521554482999999</v>
      </c>
      <c r="S804" s="116">
        <v>3.3356376264000002E-4</v>
      </c>
      <c r="T804" s="116">
        <v>2.2771122275999998E-2</v>
      </c>
      <c r="U804" s="118">
        <v>7.2191051610000006E-5</v>
      </c>
      <c r="V804" s="42"/>
      <c r="W804" s="42"/>
      <c r="X804" s="42"/>
      <c r="Y804" s="42"/>
      <c r="Z804" s="42"/>
      <c r="AA804" s="42"/>
      <c r="AB804" s="42"/>
      <c r="AC804" s="50"/>
      <c r="AD804" s="50"/>
      <c r="AE804" s="50"/>
      <c r="AF804" s="50"/>
      <c r="AG804" s="50"/>
      <c r="AH804" s="50"/>
      <c r="AI804" s="42"/>
      <c r="AJ804" s="42"/>
      <c r="AK804" s="42"/>
    </row>
    <row r="805" spans="1:37" x14ac:dyDescent="0.25">
      <c r="A805" s="5" t="s">
        <v>236</v>
      </c>
      <c r="B805" s="31" t="s">
        <v>214</v>
      </c>
      <c r="C805" s="4" t="s">
        <v>279</v>
      </c>
      <c r="D805" s="4" t="s">
        <v>421</v>
      </c>
      <c r="E805" s="31" t="s">
        <v>123</v>
      </c>
      <c r="F805" s="4" t="s">
        <v>352</v>
      </c>
      <c r="G805" s="4" t="s">
        <v>351</v>
      </c>
      <c r="H805" s="4" t="s">
        <v>399</v>
      </c>
      <c r="I805" s="113">
        <v>58.890675350000002</v>
      </c>
      <c r="J805" s="120">
        <v>0.49048097103779698</v>
      </c>
      <c r="K805" s="116">
        <v>1.5549668873074303E-3</v>
      </c>
      <c r="L805" s="116">
        <v>2.3752079090000002</v>
      </c>
      <c r="M805" s="116">
        <v>7.5300978009999993E-3</v>
      </c>
      <c r="N805" s="116">
        <v>9.3300334859999996</v>
      </c>
      <c r="O805" s="116">
        <v>2.9578906850000003E-2</v>
      </c>
      <c r="P805" s="116">
        <v>2.4780492300000002E-2</v>
      </c>
      <c r="Q805" s="116">
        <v>7.856134167999999E-5</v>
      </c>
      <c r="R805" s="116">
        <v>2.4780492300000002E-2</v>
      </c>
      <c r="S805" s="116">
        <v>7.856134167999999E-5</v>
      </c>
      <c r="T805" s="116">
        <v>5.105449699E-3</v>
      </c>
      <c r="U805" s="118">
        <v>1.6185752616E-5</v>
      </c>
      <c r="V805" s="42"/>
      <c r="W805" s="42"/>
      <c r="X805" s="42"/>
      <c r="Y805" s="42"/>
      <c r="Z805" s="42"/>
      <c r="AA805" s="42"/>
      <c r="AB805" s="42"/>
      <c r="AC805" s="50"/>
      <c r="AD805" s="50"/>
      <c r="AE805" s="50"/>
      <c r="AF805" s="50"/>
      <c r="AG805" s="50"/>
      <c r="AH805" s="50"/>
      <c r="AI805" s="42"/>
      <c r="AJ805" s="42"/>
      <c r="AK805" s="42"/>
    </row>
    <row r="806" spans="1:37" x14ac:dyDescent="0.25">
      <c r="A806" s="5" t="s">
        <v>236</v>
      </c>
      <c r="B806" s="31" t="s">
        <v>214</v>
      </c>
      <c r="C806" s="4" t="s">
        <v>279</v>
      </c>
      <c r="D806" s="4" t="s">
        <v>421</v>
      </c>
      <c r="E806" s="31" t="s">
        <v>124</v>
      </c>
      <c r="F806" s="4" t="s">
        <v>353</v>
      </c>
      <c r="G806" s="4" t="s">
        <v>351</v>
      </c>
      <c r="H806" s="4" t="s">
        <v>399</v>
      </c>
      <c r="I806" s="113">
        <v>28.082032800000004</v>
      </c>
      <c r="J806" s="120">
        <v>0.47484938214796002</v>
      </c>
      <c r="K806" s="116">
        <v>1.5054099633320097E-3</v>
      </c>
      <c r="L806" s="116">
        <v>2.2992870330000001</v>
      </c>
      <c r="M806" s="116">
        <v>7.2894056299999989E-3</v>
      </c>
      <c r="N806" s="116">
        <v>10.186656320000001</v>
      </c>
      <c r="O806" s="116">
        <v>3.2294650000000001E-2</v>
      </c>
      <c r="P806" s="116">
        <v>3.01193669E-2</v>
      </c>
      <c r="Q806" s="116">
        <v>9.5487122900000007E-5</v>
      </c>
      <c r="R806" s="116">
        <v>3.01193669E-2</v>
      </c>
      <c r="S806" s="116">
        <v>9.5487122900000007E-5</v>
      </c>
      <c r="T806" s="116">
        <v>6.0163678999999998E-3</v>
      </c>
      <c r="U806" s="118">
        <v>1.9073632199999997E-5</v>
      </c>
      <c r="V806" s="42"/>
      <c r="W806" s="42"/>
      <c r="X806" s="42"/>
      <c r="Y806" s="42"/>
      <c r="Z806" s="42"/>
      <c r="AA806" s="42"/>
      <c r="AB806" s="42"/>
      <c r="AC806" s="50"/>
      <c r="AD806" s="50"/>
      <c r="AE806" s="50"/>
      <c r="AF806" s="50"/>
      <c r="AG806" s="50"/>
      <c r="AH806" s="50"/>
      <c r="AI806" s="42"/>
      <c r="AJ806" s="42"/>
      <c r="AK806" s="42"/>
    </row>
    <row r="807" spans="1:37" x14ac:dyDescent="0.25">
      <c r="A807" s="5" t="s">
        <v>236</v>
      </c>
      <c r="B807" s="31" t="s">
        <v>214</v>
      </c>
      <c r="C807" s="4" t="s">
        <v>279</v>
      </c>
      <c r="D807" s="4" t="s">
        <v>421</v>
      </c>
      <c r="E807" s="31" t="s">
        <v>125</v>
      </c>
      <c r="F807" s="4" t="s">
        <v>393</v>
      </c>
      <c r="G807" s="4" t="s">
        <v>351</v>
      </c>
      <c r="H807" s="4" t="s">
        <v>399</v>
      </c>
      <c r="I807" s="113">
        <v>32.510285150000001</v>
      </c>
      <c r="J807" s="120">
        <v>0.84415327211886992</v>
      </c>
      <c r="K807" s="116">
        <v>2.6762100242424002E-3</v>
      </c>
      <c r="L807" s="116">
        <v>3.04661531</v>
      </c>
      <c r="M807" s="116">
        <v>9.6586530999999993E-3</v>
      </c>
      <c r="N807" s="116">
        <v>17.970997749999999</v>
      </c>
      <c r="O807" s="116">
        <v>5.6973274399999996E-2</v>
      </c>
      <c r="P807" s="116">
        <v>3.75079756E-2</v>
      </c>
      <c r="Q807" s="116">
        <v>1.189111505E-4</v>
      </c>
      <c r="R807" s="116">
        <v>3.75079756E-2</v>
      </c>
      <c r="S807" s="116">
        <v>1.189111505E-4</v>
      </c>
      <c r="T807" s="116">
        <v>7.4891778200000007E-3</v>
      </c>
      <c r="U807" s="118">
        <v>2.3742863329999999E-5</v>
      </c>
      <c r="V807" s="42"/>
      <c r="W807" s="42"/>
      <c r="X807" s="42"/>
      <c r="Y807" s="42"/>
      <c r="Z807" s="42"/>
      <c r="AA807" s="42"/>
      <c r="AB807" s="42"/>
      <c r="AC807" s="50"/>
      <c r="AD807" s="50"/>
      <c r="AE807" s="50"/>
      <c r="AF807" s="50"/>
      <c r="AG807" s="50"/>
      <c r="AH807" s="50"/>
      <c r="AI807" s="42"/>
      <c r="AJ807" s="42"/>
      <c r="AK807" s="42"/>
    </row>
    <row r="808" spans="1:37" x14ac:dyDescent="0.25">
      <c r="A808" s="5" t="s">
        <v>236</v>
      </c>
      <c r="B808" s="31" t="s">
        <v>214</v>
      </c>
      <c r="C808" s="4" t="s">
        <v>279</v>
      </c>
      <c r="D808" s="4" t="s">
        <v>421</v>
      </c>
      <c r="E808" s="31" t="s">
        <v>126</v>
      </c>
      <c r="F808" s="4" t="s">
        <v>394</v>
      </c>
      <c r="G808" s="4" t="s">
        <v>351</v>
      </c>
      <c r="H808" s="4" t="s">
        <v>399</v>
      </c>
      <c r="I808" s="113">
        <v>2.0698305500000003</v>
      </c>
      <c r="J808" s="120">
        <v>1.5019043368813E-2</v>
      </c>
      <c r="K808" s="116">
        <v>4.7614714665179996E-5</v>
      </c>
      <c r="L808" s="116">
        <v>5.4714848499999996E-2</v>
      </c>
      <c r="M808" s="116">
        <v>1.7346193E-4</v>
      </c>
      <c r="N808" s="116">
        <v>0.277891534</v>
      </c>
      <c r="O808" s="116">
        <v>8.8099671999999993E-4</v>
      </c>
      <c r="P808" s="116">
        <v>4.86948478E-4</v>
      </c>
      <c r="Q808" s="116">
        <v>1.5437676599999999E-6</v>
      </c>
      <c r="R808" s="116">
        <v>4.86948478E-4</v>
      </c>
      <c r="S808" s="116">
        <v>1.5437676599999999E-6</v>
      </c>
      <c r="T808" s="116">
        <v>1.0182987399999999E-4</v>
      </c>
      <c r="U808" s="118">
        <v>3.2283016699999996E-7</v>
      </c>
      <c r="V808" s="42"/>
      <c r="W808" s="42"/>
      <c r="X808" s="42"/>
      <c r="Y808" s="42"/>
      <c r="Z808" s="42"/>
      <c r="AA808" s="42"/>
      <c r="AB808" s="42"/>
      <c r="AC808" s="50"/>
      <c r="AD808" s="50"/>
      <c r="AE808" s="50"/>
      <c r="AF808" s="50"/>
      <c r="AG808" s="50"/>
      <c r="AH808" s="50"/>
      <c r="AI808" s="42"/>
      <c r="AJ808" s="42"/>
      <c r="AK808" s="42"/>
    </row>
    <row r="809" spans="1:37" x14ac:dyDescent="0.25">
      <c r="A809" s="5" t="s">
        <v>236</v>
      </c>
      <c r="B809" s="31" t="s">
        <v>214</v>
      </c>
      <c r="C809" s="4" t="s">
        <v>279</v>
      </c>
      <c r="D809" s="4" t="s">
        <v>421</v>
      </c>
      <c r="E809" s="31" t="s">
        <v>127</v>
      </c>
      <c r="F809" s="4" t="s">
        <v>354</v>
      </c>
      <c r="G809" s="4" t="s">
        <v>351</v>
      </c>
      <c r="H809" s="4" t="s">
        <v>399</v>
      </c>
      <c r="I809" s="113">
        <v>0.60701772999999992</v>
      </c>
      <c r="J809" s="120">
        <v>5.7311879289535985E-3</v>
      </c>
      <c r="K809" s="116">
        <v>1.8169527152206999E-5</v>
      </c>
      <c r="L809" s="116">
        <v>2.8569606400000003E-2</v>
      </c>
      <c r="M809" s="116">
        <v>9.0573923E-5</v>
      </c>
      <c r="N809" s="116">
        <v>0.137576223</v>
      </c>
      <c r="O809" s="116">
        <v>4.36156473E-4</v>
      </c>
      <c r="P809" s="116">
        <v>4.7899903499999999E-4</v>
      </c>
      <c r="Q809" s="116">
        <v>1.51856557E-6</v>
      </c>
      <c r="R809" s="116">
        <v>4.7899903499999999E-4</v>
      </c>
      <c r="S809" s="116">
        <v>1.51856557E-6</v>
      </c>
      <c r="T809" s="116">
        <v>9.3624714000000003E-5</v>
      </c>
      <c r="U809" s="118">
        <v>2.96817451E-7</v>
      </c>
      <c r="V809" s="42"/>
      <c r="W809" s="42"/>
      <c r="X809" s="42"/>
      <c r="Y809" s="42"/>
      <c r="Z809" s="42"/>
      <c r="AA809" s="42"/>
      <c r="AB809" s="42"/>
      <c r="AC809" s="50"/>
      <c r="AD809" s="50"/>
      <c r="AE809" s="50"/>
      <c r="AF809" s="50"/>
      <c r="AG809" s="50"/>
      <c r="AH809" s="50"/>
      <c r="AI809" s="42"/>
      <c r="AJ809" s="42"/>
      <c r="AK809" s="42"/>
    </row>
    <row r="810" spans="1:37" x14ac:dyDescent="0.25">
      <c r="A810" s="5" t="s">
        <v>236</v>
      </c>
      <c r="B810" s="31" t="s">
        <v>214</v>
      </c>
      <c r="C810" s="4" t="s">
        <v>279</v>
      </c>
      <c r="D810" s="4" t="s">
        <v>421</v>
      </c>
      <c r="E810" s="31" t="s">
        <v>128</v>
      </c>
      <c r="F810" s="4" t="s">
        <v>371</v>
      </c>
      <c r="G810" s="4" t="s">
        <v>331</v>
      </c>
      <c r="H810" s="4" t="s">
        <v>402</v>
      </c>
      <c r="I810" s="113">
        <v>2.8187060999999999E-2</v>
      </c>
      <c r="J810" s="120">
        <v>6.7672542000000001E-5</v>
      </c>
      <c r="K810" s="116">
        <v>2.5179728800000003E-7</v>
      </c>
      <c r="L810" s="116">
        <v>4.1389959000000002E-3</v>
      </c>
      <c r="M810" s="116">
        <v>1.5400454E-5</v>
      </c>
      <c r="N810" s="116">
        <v>2.0359518E-2</v>
      </c>
      <c r="O810" s="116">
        <v>7.5754083999999996E-5</v>
      </c>
      <c r="P810" s="116">
        <v>3.3092809000000001E-5</v>
      </c>
      <c r="Q810" s="116">
        <v>1.2313234999999999E-7</v>
      </c>
      <c r="R810" s="116">
        <v>3.3092809000000001E-5</v>
      </c>
      <c r="S810" s="116">
        <v>1.2313234999999999E-7</v>
      </c>
      <c r="T810" s="116">
        <v>6.2286307999999999E-6</v>
      </c>
      <c r="U810" s="118">
        <v>2.3175611E-8</v>
      </c>
      <c r="V810" s="42"/>
      <c r="W810" s="42"/>
      <c r="X810" s="42"/>
      <c r="Y810" s="42"/>
      <c r="Z810" s="42"/>
      <c r="AA810" s="42"/>
      <c r="AB810" s="42"/>
      <c r="AC810" s="50"/>
      <c r="AD810" s="50"/>
      <c r="AE810" s="50"/>
      <c r="AF810" s="50"/>
      <c r="AG810" s="50"/>
      <c r="AH810" s="50"/>
      <c r="AI810" s="42"/>
      <c r="AJ810" s="42"/>
      <c r="AK810" s="42"/>
    </row>
    <row r="811" spans="1:37" x14ac:dyDescent="0.25">
      <c r="A811" s="5" t="s">
        <v>236</v>
      </c>
      <c r="B811" s="31" t="s">
        <v>214</v>
      </c>
      <c r="C811" s="4" t="s">
        <v>279</v>
      </c>
      <c r="D811" s="4" t="s">
        <v>421</v>
      </c>
      <c r="E811" s="31" t="s">
        <v>129</v>
      </c>
      <c r="F811" s="4" t="s">
        <v>373</v>
      </c>
      <c r="G811" s="4" t="s">
        <v>338</v>
      </c>
      <c r="H811" s="4" t="s">
        <v>402</v>
      </c>
      <c r="I811" s="113">
        <v>70.988472000000002</v>
      </c>
      <c r="J811" s="120">
        <v>0.11738055800000001</v>
      </c>
      <c r="K811" s="116">
        <v>3.7213032800000002E-4</v>
      </c>
      <c r="L811" s="116">
        <v>7.1901812999999999</v>
      </c>
      <c r="M811" s="116">
        <v>2.2794961999999998E-2</v>
      </c>
      <c r="N811" s="116">
        <v>49.009414999999997</v>
      </c>
      <c r="O811" s="116">
        <v>0.15537403999999999</v>
      </c>
      <c r="P811" s="116">
        <v>0.1169346</v>
      </c>
      <c r="Q811" s="116">
        <v>3.7071652999999999E-4</v>
      </c>
      <c r="R811" s="116">
        <v>0.1169346</v>
      </c>
      <c r="S811" s="116">
        <v>3.7071652999999999E-4</v>
      </c>
      <c r="T811" s="116">
        <v>2.1151975E-2</v>
      </c>
      <c r="U811" s="118">
        <v>6.7057887999999994E-5</v>
      </c>
      <c r="V811" s="42"/>
      <c r="W811" s="42"/>
      <c r="X811" s="42"/>
      <c r="Y811" s="42"/>
      <c r="Z811" s="42"/>
      <c r="AA811" s="42"/>
      <c r="AB811" s="42"/>
      <c r="AC811" s="50"/>
      <c r="AD811" s="50"/>
      <c r="AE811" s="50"/>
      <c r="AF811" s="50"/>
      <c r="AG811" s="50"/>
      <c r="AH811" s="50"/>
      <c r="AI811" s="42"/>
      <c r="AJ811" s="42"/>
      <c r="AK811" s="42"/>
    </row>
    <row r="812" spans="1:37" x14ac:dyDescent="0.25">
      <c r="A812" s="5" t="s">
        <v>236</v>
      </c>
      <c r="B812" s="31" t="s">
        <v>214</v>
      </c>
      <c r="C812" s="4" t="s">
        <v>279</v>
      </c>
      <c r="D812" s="4" t="s">
        <v>421</v>
      </c>
      <c r="E812" s="31" t="s">
        <v>130</v>
      </c>
      <c r="F812" s="4" t="s">
        <v>337</v>
      </c>
      <c r="G812" s="4" t="s">
        <v>338</v>
      </c>
      <c r="H812" s="4" t="s">
        <v>402</v>
      </c>
      <c r="I812" s="113">
        <v>3.120007E-2</v>
      </c>
      <c r="J812" s="120">
        <v>1.351979644E-4</v>
      </c>
      <c r="K812" s="116">
        <v>4.2861667200000003E-7</v>
      </c>
      <c r="L812" s="116">
        <v>8.2895095000000002E-3</v>
      </c>
      <c r="M812" s="116">
        <v>2.6280148000000001E-5</v>
      </c>
      <c r="N812" s="116">
        <v>5.7190682999999999E-2</v>
      </c>
      <c r="O812" s="116">
        <v>1.8131101000000001E-4</v>
      </c>
      <c r="P812" s="116">
        <v>1.3810714999999999E-4</v>
      </c>
      <c r="Q812" s="116">
        <v>4.3783969999999998E-7</v>
      </c>
      <c r="R812" s="116">
        <v>1.3810714999999999E-4</v>
      </c>
      <c r="S812" s="116">
        <v>4.3783969999999998E-7</v>
      </c>
      <c r="T812" s="116">
        <v>2.4951417999999999E-5</v>
      </c>
      <c r="U812" s="118">
        <v>7.9103223999999996E-8</v>
      </c>
      <c r="V812" s="42"/>
      <c r="W812" s="42"/>
      <c r="X812" s="42"/>
      <c r="Y812" s="42"/>
      <c r="Z812" s="42"/>
      <c r="AA812" s="42"/>
      <c r="AB812" s="42"/>
      <c r="AC812" s="50"/>
      <c r="AD812" s="50"/>
      <c r="AE812" s="50"/>
      <c r="AF812" s="50"/>
      <c r="AG812" s="50"/>
      <c r="AH812" s="50"/>
      <c r="AI812" s="42"/>
      <c r="AJ812" s="42"/>
      <c r="AK812" s="42"/>
    </row>
    <row r="813" spans="1:37" x14ac:dyDescent="0.25">
      <c r="A813" s="5" t="s">
        <v>236</v>
      </c>
      <c r="B813" s="31" t="s">
        <v>214</v>
      </c>
      <c r="C813" s="4" t="s">
        <v>279</v>
      </c>
      <c r="D813" s="4" t="s">
        <v>421</v>
      </c>
      <c r="E813" s="31" t="s">
        <v>131</v>
      </c>
      <c r="F813" s="4" t="s">
        <v>403</v>
      </c>
      <c r="G813" s="4" t="s">
        <v>338</v>
      </c>
      <c r="H813" s="4" t="s">
        <v>402</v>
      </c>
      <c r="I813" s="113">
        <v>3.7440083999999998E-2</v>
      </c>
      <c r="J813" s="120">
        <v>7.6702503200000004E-5</v>
      </c>
      <c r="K813" s="116">
        <v>2.4316917240000002E-7</v>
      </c>
      <c r="L813" s="116">
        <v>4.7499611999999997E-3</v>
      </c>
      <c r="M813" s="116">
        <v>1.5058753E-5</v>
      </c>
      <c r="N813" s="116">
        <v>3.4996800000000002E-2</v>
      </c>
      <c r="O813" s="116">
        <v>1.1095E-4</v>
      </c>
      <c r="P813" s="116">
        <v>9.0267764000000005E-5</v>
      </c>
      <c r="Q813" s="116">
        <v>2.8617494999999998E-7</v>
      </c>
      <c r="R813" s="116">
        <v>9.0267764000000005E-5</v>
      </c>
      <c r="S813" s="116">
        <v>2.8617494999999998E-7</v>
      </c>
      <c r="T813" s="116">
        <v>1.6271291E-5</v>
      </c>
      <c r="U813" s="118">
        <v>5.1584710000000002E-8</v>
      </c>
      <c r="V813" s="42"/>
      <c r="W813" s="42"/>
      <c r="X813" s="42"/>
      <c r="Y813" s="42"/>
      <c r="Z813" s="42"/>
      <c r="AA813" s="42"/>
      <c r="AB813" s="42"/>
      <c r="AC813" s="50"/>
      <c r="AD813" s="50"/>
      <c r="AE813" s="50"/>
      <c r="AF813" s="50"/>
      <c r="AG813" s="50"/>
      <c r="AH813" s="50"/>
      <c r="AI813" s="42"/>
      <c r="AJ813" s="42"/>
      <c r="AK813" s="42"/>
    </row>
    <row r="814" spans="1:37" x14ac:dyDescent="0.25">
      <c r="A814" s="5" t="s">
        <v>236</v>
      </c>
      <c r="B814" s="31" t="s">
        <v>214</v>
      </c>
      <c r="C814" s="4" t="s">
        <v>279</v>
      </c>
      <c r="D814" s="4" t="s">
        <v>421</v>
      </c>
      <c r="E814" s="31" t="s">
        <v>132</v>
      </c>
      <c r="F814" s="4" t="s">
        <v>375</v>
      </c>
      <c r="G814" s="4" t="s">
        <v>338</v>
      </c>
      <c r="H814" s="4" t="s">
        <v>402</v>
      </c>
      <c r="I814" s="113">
        <v>0.37010653699999996</v>
      </c>
      <c r="J814" s="120">
        <v>2.7817327199999999E-4</v>
      </c>
      <c r="K814" s="116">
        <v>7.5590566439999992E-7</v>
      </c>
      <c r="L814" s="116">
        <v>1.7779661700000001E-2</v>
      </c>
      <c r="M814" s="116">
        <v>4.831431E-5</v>
      </c>
      <c r="N814" s="116">
        <v>0.11818134799999999</v>
      </c>
      <c r="O814" s="116">
        <v>3.2114500999999996E-4</v>
      </c>
      <c r="P814" s="116">
        <v>3.5832076000000002E-4</v>
      </c>
      <c r="Q814" s="116">
        <v>9.7369774999999998E-7</v>
      </c>
      <c r="R814" s="116">
        <v>3.5832076000000002E-4</v>
      </c>
      <c r="S814" s="116">
        <v>9.7369774999999998E-7</v>
      </c>
      <c r="T814" s="116">
        <v>6.4785306000000008E-5</v>
      </c>
      <c r="U814" s="118">
        <v>1.7604704900000001E-7</v>
      </c>
      <c r="V814" s="42"/>
      <c r="W814" s="42"/>
      <c r="X814" s="42"/>
      <c r="Y814" s="42"/>
      <c r="Z814" s="42"/>
      <c r="AA814" s="42"/>
      <c r="AB814" s="42"/>
      <c r="AC814" s="50"/>
      <c r="AD814" s="50"/>
      <c r="AE814" s="50"/>
      <c r="AF814" s="50"/>
      <c r="AG814" s="50"/>
      <c r="AH814" s="50"/>
      <c r="AI814" s="42"/>
      <c r="AJ814" s="42"/>
      <c r="AK814" s="42"/>
    </row>
    <row r="815" spans="1:37" x14ac:dyDescent="0.25">
      <c r="A815" s="5" t="s">
        <v>236</v>
      </c>
      <c r="B815" s="31" t="s">
        <v>214</v>
      </c>
      <c r="C815" s="4" t="s">
        <v>279</v>
      </c>
      <c r="D815" s="4" t="s">
        <v>421</v>
      </c>
      <c r="E815" s="31" t="s">
        <v>133</v>
      </c>
      <c r="F815" s="4" t="s">
        <v>376</v>
      </c>
      <c r="G815" s="4" t="s">
        <v>338</v>
      </c>
      <c r="H815" s="4" t="s">
        <v>402</v>
      </c>
      <c r="I815" s="113">
        <v>0.12480028</v>
      </c>
      <c r="J815" s="120">
        <v>1.6001300776000003E-4</v>
      </c>
      <c r="K815" s="116">
        <v>5.0728757916000001E-7</v>
      </c>
      <c r="L815" s="116">
        <v>1.2623459E-2</v>
      </c>
      <c r="M815" s="116">
        <v>4.0020018800000002E-5</v>
      </c>
      <c r="N815" s="116">
        <v>9.0106270000000002E-2</v>
      </c>
      <c r="O815" s="116">
        <v>2.8566295500000004E-4</v>
      </c>
      <c r="P815" s="116">
        <v>5.3390752899999997E-4</v>
      </c>
      <c r="Q815" s="116">
        <v>1.6926417299999997E-6</v>
      </c>
      <c r="R815" s="116">
        <v>5.3390752899999997E-4</v>
      </c>
      <c r="S815" s="116">
        <v>1.6926417299999997E-6</v>
      </c>
      <c r="T815" s="116">
        <v>9.6044064000000006E-5</v>
      </c>
      <c r="U815" s="118">
        <v>3.04487536E-7</v>
      </c>
      <c r="V815" s="42"/>
      <c r="W815" s="42"/>
      <c r="X815" s="42"/>
      <c r="Y815" s="42"/>
      <c r="Z815" s="42"/>
      <c r="AA815" s="42"/>
      <c r="AB815" s="42"/>
      <c r="AC815" s="50"/>
      <c r="AD815" s="50"/>
      <c r="AE815" s="50"/>
      <c r="AF815" s="50"/>
      <c r="AG815" s="50"/>
      <c r="AH815" s="50"/>
      <c r="AI815" s="42"/>
      <c r="AJ815" s="42"/>
      <c r="AK815" s="42"/>
    </row>
    <row r="816" spans="1:37" x14ac:dyDescent="0.25">
      <c r="A816" s="5" t="s">
        <v>236</v>
      </c>
      <c r="B816" s="31" t="s">
        <v>214</v>
      </c>
      <c r="C816" s="4" t="s">
        <v>279</v>
      </c>
      <c r="D816" s="4" t="s">
        <v>421</v>
      </c>
      <c r="E816" s="31" t="s">
        <v>134</v>
      </c>
      <c r="F816" s="4" t="s">
        <v>391</v>
      </c>
      <c r="G816" s="4" t="s">
        <v>349</v>
      </c>
      <c r="H816" s="4" t="s">
        <v>402</v>
      </c>
      <c r="I816" s="113">
        <v>6.5591338000000005E-4</v>
      </c>
      <c r="J816" s="120">
        <v>1.562909596E-6</v>
      </c>
      <c r="K816" s="116">
        <v>7.9158976E-9</v>
      </c>
      <c r="L816" s="116">
        <v>9.0094371000000003E-5</v>
      </c>
      <c r="M816" s="116">
        <v>4.5631427000000002E-7</v>
      </c>
      <c r="N816" s="116">
        <v>4.0196406000000002E-4</v>
      </c>
      <c r="O816" s="116">
        <v>2.0358871000000001E-6</v>
      </c>
      <c r="P816" s="116">
        <v>4.5860136E-7</v>
      </c>
      <c r="Q816" s="116">
        <v>2.3227455999999999E-9</v>
      </c>
      <c r="R816" s="116">
        <v>4.5860136E-7</v>
      </c>
      <c r="S816" s="116">
        <v>2.3227455999999999E-9</v>
      </c>
      <c r="T816" s="116">
        <v>8.0052089E-8</v>
      </c>
      <c r="U816" s="118">
        <v>4.0545153000000002E-10</v>
      </c>
      <c r="V816" s="42"/>
      <c r="W816" s="42"/>
      <c r="X816" s="42"/>
      <c r="Y816" s="42"/>
      <c r="Z816" s="42"/>
      <c r="AA816" s="42"/>
      <c r="AB816" s="42"/>
      <c r="AC816" s="50"/>
      <c r="AD816" s="50"/>
      <c r="AE816" s="50"/>
      <c r="AF816" s="50"/>
      <c r="AG816" s="50"/>
      <c r="AH816" s="50"/>
      <c r="AI816" s="42"/>
      <c r="AJ816" s="42"/>
      <c r="AK816" s="42"/>
    </row>
    <row r="817" spans="1:37" x14ac:dyDescent="0.25">
      <c r="A817" s="5" t="s">
        <v>236</v>
      </c>
      <c r="B817" s="31" t="s">
        <v>214</v>
      </c>
      <c r="C817" s="4" t="s">
        <v>279</v>
      </c>
      <c r="D817" s="4" t="s">
        <v>421</v>
      </c>
      <c r="E817" s="31" t="s">
        <v>135</v>
      </c>
      <c r="F817" s="4" t="s">
        <v>392</v>
      </c>
      <c r="G817" s="4" t="s">
        <v>349</v>
      </c>
      <c r="H817" s="4" t="s">
        <v>402</v>
      </c>
      <c r="I817" s="113">
        <v>7.4370261299999988E-4</v>
      </c>
      <c r="J817" s="120">
        <v>7.4515461468000006E-6</v>
      </c>
      <c r="K817" s="116">
        <v>3.7740943052E-8</v>
      </c>
      <c r="L817" s="116">
        <v>4.2869945680000006E-4</v>
      </c>
      <c r="M817" s="116">
        <v>2.1712971320999999E-6</v>
      </c>
      <c r="N817" s="116">
        <v>1.9241051230000001E-3</v>
      </c>
      <c r="O817" s="116">
        <v>9.7452983790000007E-6</v>
      </c>
      <c r="P817" s="116">
        <v>2.2165940929999997E-6</v>
      </c>
      <c r="Q817" s="116">
        <v>1.1226710090000001E-8</v>
      </c>
      <c r="R817" s="116">
        <v>2.2165940929999997E-6</v>
      </c>
      <c r="S817" s="116">
        <v>1.1226710090000001E-8</v>
      </c>
      <c r="T817" s="116">
        <v>3.8534428130000001E-7</v>
      </c>
      <c r="U817" s="118">
        <v>1.9517098869999998E-9</v>
      </c>
      <c r="V817" s="42"/>
      <c r="W817" s="42"/>
      <c r="X817" s="42"/>
      <c r="Y817" s="42"/>
      <c r="Z817" s="42"/>
      <c r="AA817" s="42"/>
      <c r="AB817" s="42"/>
      <c r="AC817" s="50"/>
      <c r="AD817" s="50"/>
      <c r="AE817" s="50"/>
      <c r="AF817" s="50"/>
      <c r="AG817" s="50"/>
      <c r="AH817" s="50"/>
      <c r="AI817" s="42"/>
      <c r="AJ817" s="42"/>
      <c r="AK817" s="42"/>
    </row>
    <row r="818" spans="1:37" x14ac:dyDescent="0.25">
      <c r="A818" s="5" t="s">
        <v>236</v>
      </c>
      <c r="B818" s="31" t="s">
        <v>214</v>
      </c>
      <c r="C818" s="4" t="s">
        <v>279</v>
      </c>
      <c r="D818" s="4" t="s">
        <v>421</v>
      </c>
      <c r="E818" s="31" t="s">
        <v>136</v>
      </c>
      <c r="F818" s="4" t="s">
        <v>350</v>
      </c>
      <c r="G818" s="4" t="s">
        <v>351</v>
      </c>
      <c r="H818" s="4" t="s">
        <v>402</v>
      </c>
      <c r="I818" s="113">
        <v>73.066032699999994</v>
      </c>
      <c r="J818" s="120">
        <v>5.1261559732000007E-2</v>
      </c>
      <c r="K818" s="116">
        <v>1.6251399087199999E-4</v>
      </c>
      <c r="L818" s="116">
        <v>4.1725250200000001</v>
      </c>
      <c r="M818" s="116">
        <v>1.3228110849000002E-2</v>
      </c>
      <c r="N818" s="116">
        <v>13.635604538000001</v>
      </c>
      <c r="O818" s="116">
        <v>4.3228813829999997E-2</v>
      </c>
      <c r="P818" s="116">
        <v>2.9579970189999999E-2</v>
      </c>
      <c r="Q818" s="116">
        <v>9.3777076279999997E-5</v>
      </c>
      <c r="R818" s="116">
        <v>2.9579970189999999E-2</v>
      </c>
      <c r="S818" s="116">
        <v>9.3777076279999997E-5</v>
      </c>
      <c r="T818" s="116">
        <v>5.8960338080000004E-3</v>
      </c>
      <c r="U818" s="118">
        <v>1.869213456E-5</v>
      </c>
      <c r="V818" s="42"/>
      <c r="W818" s="42"/>
      <c r="X818" s="42"/>
      <c r="Y818" s="42"/>
      <c r="Z818" s="42"/>
      <c r="AA818" s="42"/>
      <c r="AB818" s="42"/>
      <c r="AC818" s="50"/>
      <c r="AD818" s="50"/>
      <c r="AE818" s="50"/>
      <c r="AF818" s="50"/>
      <c r="AG818" s="50"/>
      <c r="AH818" s="50"/>
      <c r="AI818" s="42"/>
      <c r="AJ818" s="42"/>
      <c r="AK818" s="42"/>
    </row>
    <row r="819" spans="1:37" x14ac:dyDescent="0.25">
      <c r="A819" s="5" t="s">
        <v>236</v>
      </c>
      <c r="B819" s="31" t="s">
        <v>214</v>
      </c>
      <c r="C819" s="4" t="s">
        <v>279</v>
      </c>
      <c r="D819" s="4" t="s">
        <v>421</v>
      </c>
      <c r="E819" s="31" t="s">
        <v>137</v>
      </c>
      <c r="F819" s="4" t="s">
        <v>352</v>
      </c>
      <c r="G819" s="4" t="s">
        <v>351</v>
      </c>
      <c r="H819" s="4" t="s">
        <v>402</v>
      </c>
      <c r="I819" s="113">
        <v>1.405843108</v>
      </c>
      <c r="J819" s="120">
        <v>2.1677186264799997E-3</v>
      </c>
      <c r="K819" s="116">
        <v>6.8722961644000006E-6</v>
      </c>
      <c r="L819" s="116">
        <v>0.17594936977999998</v>
      </c>
      <c r="M819" s="116">
        <v>5.5781056520000003E-4</v>
      </c>
      <c r="N819" s="116">
        <v>0.63077183679999993</v>
      </c>
      <c r="O819" s="116">
        <v>1.9997295250000001E-3</v>
      </c>
      <c r="P819" s="116">
        <v>1.5070325164E-3</v>
      </c>
      <c r="Q819" s="116">
        <v>4.7777298769999999E-6</v>
      </c>
      <c r="R819" s="116">
        <v>1.5070325164E-3</v>
      </c>
      <c r="S819" s="116">
        <v>4.7777298769999999E-6</v>
      </c>
      <c r="T819" s="116">
        <v>2.9400714639999997E-4</v>
      </c>
      <c r="U819" s="118">
        <v>9.3208786739999995E-7</v>
      </c>
      <c r="V819" s="42"/>
      <c r="W819" s="42"/>
      <c r="X819" s="42"/>
      <c r="Y819" s="42"/>
      <c r="Z819" s="42"/>
      <c r="AA819" s="42"/>
      <c r="AB819" s="42"/>
      <c r="AC819" s="50"/>
      <c r="AD819" s="50"/>
      <c r="AE819" s="50"/>
      <c r="AF819" s="50"/>
      <c r="AG819" s="50"/>
      <c r="AH819" s="50"/>
      <c r="AI819" s="42"/>
      <c r="AJ819" s="42"/>
      <c r="AK819" s="42"/>
    </row>
    <row r="820" spans="1:37" x14ac:dyDescent="0.25">
      <c r="A820" s="5" t="s">
        <v>236</v>
      </c>
      <c r="B820" s="31" t="s">
        <v>214</v>
      </c>
      <c r="C820" s="4" t="s">
        <v>279</v>
      </c>
      <c r="D820" s="4" t="s">
        <v>421</v>
      </c>
      <c r="E820" s="31" t="s">
        <v>138</v>
      </c>
      <c r="F820" s="4" t="s">
        <v>353</v>
      </c>
      <c r="G820" s="4" t="s">
        <v>351</v>
      </c>
      <c r="H820" s="4" t="s">
        <v>402</v>
      </c>
      <c r="I820" s="113">
        <v>1.1261863400000001</v>
      </c>
      <c r="J820" s="120">
        <v>2.217709984E-3</v>
      </c>
      <c r="K820" s="116">
        <v>7.0307834640000007E-6</v>
      </c>
      <c r="L820" s="116">
        <v>0.18026784700000001</v>
      </c>
      <c r="M820" s="116">
        <v>5.7150126999999998E-4</v>
      </c>
      <c r="N820" s="116">
        <v>0.77134454000000008</v>
      </c>
      <c r="O820" s="116">
        <v>2.4453859099999998E-3</v>
      </c>
      <c r="P820" s="116">
        <v>2.1442014400000001E-3</v>
      </c>
      <c r="Q820" s="116">
        <v>6.7977403000000002E-6</v>
      </c>
      <c r="R820" s="116">
        <v>2.1442014400000001E-3</v>
      </c>
      <c r="S820" s="116">
        <v>6.7977403000000002E-6</v>
      </c>
      <c r="T820" s="116">
        <v>4.0645930000000001E-4</v>
      </c>
      <c r="U820" s="118">
        <v>1.28859381E-6</v>
      </c>
      <c r="V820" s="42"/>
      <c r="W820" s="42"/>
      <c r="X820" s="42"/>
      <c r="Y820" s="42"/>
      <c r="Z820" s="42"/>
      <c r="AA820" s="42"/>
      <c r="AB820" s="42"/>
      <c r="AC820" s="50"/>
      <c r="AD820" s="50"/>
      <c r="AE820" s="50"/>
      <c r="AF820" s="50"/>
      <c r="AG820" s="50"/>
      <c r="AH820" s="50"/>
      <c r="AI820" s="42"/>
      <c r="AJ820" s="42"/>
      <c r="AK820" s="42"/>
    </row>
    <row r="821" spans="1:37" x14ac:dyDescent="0.25">
      <c r="A821" s="5" t="s">
        <v>236</v>
      </c>
      <c r="B821" s="31" t="s">
        <v>214</v>
      </c>
      <c r="C821" s="4" t="s">
        <v>279</v>
      </c>
      <c r="D821" s="4" t="s">
        <v>421</v>
      </c>
      <c r="E821" s="31" t="s">
        <v>139</v>
      </c>
      <c r="F821" s="4" t="s">
        <v>404</v>
      </c>
      <c r="G821" s="4" t="s">
        <v>351</v>
      </c>
      <c r="H821" s="4" t="s">
        <v>402</v>
      </c>
      <c r="I821" s="113">
        <v>2.1238811629999996</v>
      </c>
      <c r="J821" s="120">
        <v>1.3995144156000002E-2</v>
      </c>
      <c r="K821" s="116">
        <v>4.4368660319999993E-5</v>
      </c>
      <c r="L821" s="116">
        <v>1.390790336</v>
      </c>
      <c r="M821" s="116">
        <v>4.4092085009999997E-3</v>
      </c>
      <c r="N821" s="116">
        <v>7.2443407799999999</v>
      </c>
      <c r="O821" s="116">
        <v>2.2966657200000001E-2</v>
      </c>
      <c r="P821" s="116">
        <v>8.5608013099999991E-2</v>
      </c>
      <c r="Q821" s="116">
        <v>2.7140219779999997E-4</v>
      </c>
      <c r="R821" s="116">
        <v>8.5608013099999991E-2</v>
      </c>
      <c r="S821" s="116">
        <v>2.7140219779999997E-4</v>
      </c>
      <c r="T821" s="116">
        <v>1.435458461E-2</v>
      </c>
      <c r="U821" s="118">
        <v>4.5508192679999999E-5</v>
      </c>
      <c r="V821" s="42"/>
      <c r="W821" s="42"/>
      <c r="X821" s="42"/>
      <c r="Y821" s="42"/>
      <c r="Z821" s="42"/>
      <c r="AA821" s="42"/>
      <c r="AB821" s="42"/>
      <c r="AC821" s="50"/>
      <c r="AD821" s="50"/>
      <c r="AE821" s="50"/>
      <c r="AF821" s="50"/>
      <c r="AG821" s="50"/>
      <c r="AH821" s="50"/>
      <c r="AI821" s="42"/>
      <c r="AJ821" s="42"/>
      <c r="AK821" s="42"/>
    </row>
    <row r="822" spans="1:37" x14ac:dyDescent="0.25">
      <c r="A822" s="5" t="s">
        <v>236</v>
      </c>
      <c r="B822" s="31" t="s">
        <v>214</v>
      </c>
      <c r="C822" s="4" t="s">
        <v>279</v>
      </c>
      <c r="D822" s="4" t="s">
        <v>421</v>
      </c>
      <c r="E822" s="31" t="s">
        <v>140</v>
      </c>
      <c r="F822" s="4" t="s">
        <v>354</v>
      </c>
      <c r="G822" s="4" t="s">
        <v>351</v>
      </c>
      <c r="H822" s="4" t="s">
        <v>402</v>
      </c>
      <c r="I822" s="113">
        <v>0</v>
      </c>
      <c r="J822" s="120">
        <v>0</v>
      </c>
      <c r="K822" s="116">
        <v>0</v>
      </c>
      <c r="L822" s="116">
        <v>0</v>
      </c>
      <c r="M822" s="116">
        <v>0</v>
      </c>
      <c r="N822" s="116">
        <v>0</v>
      </c>
      <c r="O822" s="116">
        <v>0</v>
      </c>
      <c r="P822" s="116">
        <v>0</v>
      </c>
      <c r="Q822" s="116">
        <v>0</v>
      </c>
      <c r="R822" s="116">
        <v>0</v>
      </c>
      <c r="S822" s="116">
        <v>0</v>
      </c>
      <c r="T822" s="116">
        <v>0</v>
      </c>
      <c r="U822" s="118">
        <v>0</v>
      </c>
      <c r="V822" s="42"/>
      <c r="W822" s="42"/>
      <c r="X822" s="42"/>
      <c r="Y822" s="42"/>
      <c r="Z822" s="42"/>
      <c r="AA822" s="42"/>
      <c r="AB822" s="42"/>
      <c r="AC822" s="50"/>
      <c r="AD822" s="50"/>
      <c r="AE822" s="50"/>
      <c r="AF822" s="50"/>
      <c r="AG822" s="50"/>
      <c r="AH822" s="50"/>
      <c r="AI822" s="42"/>
      <c r="AJ822" s="42"/>
      <c r="AK822" s="42"/>
    </row>
    <row r="823" spans="1:37" x14ac:dyDescent="0.25">
      <c r="A823" s="5" t="s">
        <v>236</v>
      </c>
      <c r="B823" s="31" t="s">
        <v>214</v>
      </c>
      <c r="C823" s="4" t="s">
        <v>279</v>
      </c>
      <c r="D823" s="4" t="s">
        <v>421</v>
      </c>
      <c r="E823" s="31" t="s">
        <v>141</v>
      </c>
      <c r="F823" s="4" t="s">
        <v>397</v>
      </c>
      <c r="G823" s="4" t="s">
        <v>338</v>
      </c>
      <c r="H823" s="4" t="s">
        <v>402</v>
      </c>
      <c r="I823" s="113">
        <v>0</v>
      </c>
      <c r="J823" s="120">
        <v>0</v>
      </c>
      <c r="K823" s="116">
        <v>0</v>
      </c>
      <c r="L823" s="116">
        <v>0</v>
      </c>
      <c r="M823" s="116">
        <v>0</v>
      </c>
      <c r="N823" s="116">
        <v>0</v>
      </c>
      <c r="O823" s="116">
        <v>0</v>
      </c>
      <c r="P823" s="116">
        <v>0</v>
      </c>
      <c r="Q823" s="116">
        <v>0</v>
      </c>
      <c r="R823" s="116">
        <v>0</v>
      </c>
      <c r="S823" s="116">
        <v>0</v>
      </c>
      <c r="T823" s="116">
        <v>0</v>
      </c>
      <c r="U823" s="118">
        <v>0</v>
      </c>
      <c r="V823" s="42"/>
      <c r="W823" s="42"/>
      <c r="X823" s="42"/>
      <c r="Y823" s="42"/>
      <c r="Z823" s="42"/>
      <c r="AA823" s="42"/>
      <c r="AB823" s="42"/>
      <c r="AC823" s="50"/>
      <c r="AD823" s="50"/>
      <c r="AE823" s="50"/>
      <c r="AF823" s="50"/>
      <c r="AG823" s="50"/>
      <c r="AH823" s="50"/>
      <c r="AI823" s="42"/>
      <c r="AJ823" s="42"/>
      <c r="AK823" s="42"/>
    </row>
    <row r="824" spans="1:37" x14ac:dyDescent="0.25">
      <c r="A824" s="5" t="s">
        <v>236</v>
      </c>
      <c r="B824" s="31" t="s">
        <v>214</v>
      </c>
      <c r="C824" s="4" t="s">
        <v>279</v>
      </c>
      <c r="D824" s="4" t="s">
        <v>421</v>
      </c>
      <c r="E824" s="31" t="s">
        <v>142</v>
      </c>
      <c r="F824" s="4" t="s">
        <v>405</v>
      </c>
      <c r="G824" s="4" t="s">
        <v>325</v>
      </c>
      <c r="H824" s="4" t="s">
        <v>406</v>
      </c>
      <c r="I824" s="113">
        <v>52.669366189999998</v>
      </c>
      <c r="J824" s="120">
        <v>0.46291244620081501</v>
      </c>
      <c r="K824" s="116">
        <v>1.610063023606128E-3</v>
      </c>
      <c r="L824" s="116">
        <v>1.8014841840000002</v>
      </c>
      <c r="M824" s="116">
        <v>6.2657696475999997E-3</v>
      </c>
      <c r="N824" s="116">
        <v>1.7804760341000003</v>
      </c>
      <c r="O824" s="116">
        <v>6.1927017657E-3</v>
      </c>
      <c r="P824" s="116">
        <v>0.25745079270000004</v>
      </c>
      <c r="Q824" s="116">
        <v>8.954437075000001E-4</v>
      </c>
      <c r="R824" s="116">
        <v>0.24972726891899999</v>
      </c>
      <c r="S824" s="116">
        <v>8.685803962750001E-4</v>
      </c>
      <c r="T824" s="116">
        <v>3.5884437135999996E-3</v>
      </c>
      <c r="U824" s="118">
        <v>1.2481022495E-5</v>
      </c>
      <c r="V824" s="42"/>
      <c r="W824" s="42"/>
      <c r="X824" s="42"/>
      <c r="Y824" s="42"/>
      <c r="Z824" s="42"/>
      <c r="AA824" s="42"/>
      <c r="AB824" s="42"/>
      <c r="AC824" s="50"/>
      <c r="AD824" s="50"/>
      <c r="AE824" s="50"/>
      <c r="AF824" s="50"/>
      <c r="AG824" s="50"/>
      <c r="AH824" s="50"/>
      <c r="AI824" s="42"/>
      <c r="AJ824" s="42"/>
      <c r="AK824" s="42"/>
    </row>
    <row r="825" spans="1:37" x14ac:dyDescent="0.25">
      <c r="A825" s="5" t="s">
        <v>236</v>
      </c>
      <c r="B825" s="31" t="s">
        <v>214</v>
      </c>
      <c r="C825" s="4" t="s">
        <v>279</v>
      </c>
      <c r="D825" s="4" t="s">
        <v>421</v>
      </c>
      <c r="E825" s="31" t="s">
        <v>143</v>
      </c>
      <c r="F825" s="4" t="s">
        <v>359</v>
      </c>
      <c r="G825" s="4" t="s">
        <v>331</v>
      </c>
      <c r="H825" s="4" t="s">
        <v>406</v>
      </c>
      <c r="I825" s="113">
        <v>23.18362174</v>
      </c>
      <c r="J825" s="120">
        <v>0.47098349456675398</v>
      </c>
      <c r="K825" s="116">
        <v>1.752444346139721E-3</v>
      </c>
      <c r="L825" s="116">
        <v>5.7951496586999998</v>
      </c>
      <c r="M825" s="116">
        <v>2.1562701711000002E-2</v>
      </c>
      <c r="N825" s="116">
        <v>2.8121360942</v>
      </c>
      <c r="O825" s="116">
        <v>1.0463448944999999E-2</v>
      </c>
      <c r="P825" s="116">
        <v>0.48748506868999997</v>
      </c>
      <c r="Q825" s="116">
        <v>1.8138435991000002E-3</v>
      </c>
      <c r="R825" s="116">
        <v>0.47286051662929995</v>
      </c>
      <c r="S825" s="116">
        <v>1.7594282911269998E-3</v>
      </c>
      <c r="T825" s="116">
        <v>1.6380855268999999E-2</v>
      </c>
      <c r="U825" s="118">
        <v>6.0950200601000008E-5</v>
      </c>
      <c r="V825" s="42"/>
      <c r="W825" s="42"/>
      <c r="X825" s="42"/>
      <c r="Y825" s="42"/>
      <c r="Z825" s="42"/>
      <c r="AA825" s="42"/>
      <c r="AB825" s="42"/>
      <c r="AC825" s="50"/>
      <c r="AD825" s="50"/>
      <c r="AE825" s="50"/>
      <c r="AF825" s="50"/>
      <c r="AG825" s="50"/>
      <c r="AH825" s="50"/>
      <c r="AI825" s="42"/>
      <c r="AJ825" s="42"/>
      <c r="AK825" s="42"/>
    </row>
    <row r="826" spans="1:37" x14ac:dyDescent="0.25">
      <c r="A826" s="5" t="s">
        <v>236</v>
      </c>
      <c r="B826" s="31" t="s">
        <v>214</v>
      </c>
      <c r="C826" s="4" t="s">
        <v>279</v>
      </c>
      <c r="D826" s="4" t="s">
        <v>421</v>
      </c>
      <c r="E826" s="31" t="s">
        <v>144</v>
      </c>
      <c r="F826" s="4" t="s">
        <v>330</v>
      </c>
      <c r="G826" s="4" t="s">
        <v>331</v>
      </c>
      <c r="H826" s="4" t="s">
        <v>406</v>
      </c>
      <c r="I826" s="113">
        <v>2.5632060000000001</v>
      </c>
      <c r="J826" s="120">
        <v>2.0339714756789995E-3</v>
      </c>
      <c r="K826" s="116">
        <v>7.5680397713699998E-6</v>
      </c>
      <c r="L826" s="116">
        <v>1.3436425E-2</v>
      </c>
      <c r="M826" s="116">
        <v>4.9994504999999997E-5</v>
      </c>
      <c r="N826" s="116">
        <v>1.0839791E-2</v>
      </c>
      <c r="O826" s="116">
        <v>4.0332895999999997E-5</v>
      </c>
      <c r="P826" s="116">
        <v>1.4590885E-3</v>
      </c>
      <c r="Q826" s="116">
        <v>5.4290053000000002E-6</v>
      </c>
      <c r="R826" s="116">
        <v>1.415315845E-3</v>
      </c>
      <c r="S826" s="116">
        <v>5.2661351409999997E-6</v>
      </c>
      <c r="T826" s="116">
        <v>2.7055574000000001E-5</v>
      </c>
      <c r="U826" s="118">
        <v>1.0066887E-7</v>
      </c>
      <c r="V826" s="42"/>
      <c r="W826" s="42"/>
      <c r="X826" s="42"/>
      <c r="Y826" s="42"/>
      <c r="Z826" s="42"/>
      <c r="AA826" s="42"/>
      <c r="AB826" s="42"/>
      <c r="AC826" s="50"/>
      <c r="AD826" s="50"/>
      <c r="AE826" s="50"/>
      <c r="AF826" s="50"/>
      <c r="AG826" s="50"/>
      <c r="AH826" s="50"/>
      <c r="AI826" s="42"/>
      <c r="AJ826" s="42"/>
      <c r="AK826" s="42"/>
    </row>
    <row r="827" spans="1:37" x14ac:dyDescent="0.25">
      <c r="A827" s="5" t="s">
        <v>236</v>
      </c>
      <c r="B827" s="31" t="s">
        <v>214</v>
      </c>
      <c r="C827" s="4" t="s">
        <v>279</v>
      </c>
      <c r="D827" s="4" t="s">
        <v>421</v>
      </c>
      <c r="E827" s="31" t="s">
        <v>145</v>
      </c>
      <c r="F827" s="4" t="s">
        <v>332</v>
      </c>
      <c r="G827" s="4" t="s">
        <v>331</v>
      </c>
      <c r="H827" s="4" t="s">
        <v>406</v>
      </c>
      <c r="I827" s="113">
        <v>22.370664590000001</v>
      </c>
      <c r="J827" s="120">
        <v>3.1059649785527998E-2</v>
      </c>
      <c r="K827" s="116">
        <v>1.1556732946695299E-4</v>
      </c>
      <c r="L827" s="116">
        <v>0.21132616440000002</v>
      </c>
      <c r="M827" s="116">
        <v>7.8630647400000013E-4</v>
      </c>
      <c r="N827" s="116">
        <v>0.15564276919999998</v>
      </c>
      <c r="O827" s="116">
        <v>5.7911852399999996E-4</v>
      </c>
      <c r="P827" s="116">
        <v>2.1427874440000001E-2</v>
      </c>
      <c r="Q827" s="116">
        <v>7.9729235099999996E-5</v>
      </c>
      <c r="R827" s="116">
        <v>2.0785038206799999E-2</v>
      </c>
      <c r="S827" s="116">
        <v>7.7337358047000003E-5</v>
      </c>
      <c r="T827" s="116">
        <v>4.4566613800000004E-4</v>
      </c>
      <c r="U827" s="118">
        <v>1.6582430069999999E-6</v>
      </c>
      <c r="V827" s="42"/>
      <c r="W827" s="42"/>
      <c r="X827" s="42"/>
      <c r="Y827" s="42"/>
      <c r="Z827" s="42"/>
      <c r="AA827" s="42"/>
      <c r="AB827" s="42"/>
      <c r="AC827" s="50"/>
      <c r="AD827" s="50"/>
      <c r="AE827" s="50"/>
      <c r="AF827" s="50"/>
      <c r="AG827" s="50"/>
      <c r="AH827" s="50"/>
      <c r="AI827" s="42"/>
      <c r="AJ827" s="42"/>
      <c r="AK827" s="42"/>
    </row>
    <row r="828" spans="1:37" x14ac:dyDescent="0.25">
      <c r="A828" s="5" t="s">
        <v>236</v>
      </c>
      <c r="B828" s="31" t="s">
        <v>214</v>
      </c>
      <c r="C828" s="4" t="s">
        <v>279</v>
      </c>
      <c r="D828" s="4" t="s">
        <v>421</v>
      </c>
      <c r="E828" s="31" t="s">
        <v>146</v>
      </c>
      <c r="F828" s="4" t="s">
        <v>360</v>
      </c>
      <c r="G828" s="4" t="s">
        <v>331</v>
      </c>
      <c r="H828" s="4" t="s">
        <v>406</v>
      </c>
      <c r="I828" s="113">
        <v>83.141590600000001</v>
      </c>
      <c r="J828" s="120">
        <v>1.2789680415347158</v>
      </c>
      <c r="K828" s="116">
        <v>4.758808988557961E-3</v>
      </c>
      <c r="L828" s="116">
        <v>15.352003343</v>
      </c>
      <c r="M828" s="116">
        <v>5.7122024169000002E-2</v>
      </c>
      <c r="N828" s="116">
        <v>8.4217690529999985</v>
      </c>
      <c r="O828" s="116">
        <v>3.1335879604E-2</v>
      </c>
      <c r="P828" s="116">
        <v>1.3920454488</v>
      </c>
      <c r="Q828" s="116">
        <v>5.1795490567E-3</v>
      </c>
      <c r="R828" s="116">
        <v>1.3502840853359999</v>
      </c>
      <c r="S828" s="116">
        <v>5.0241625849989993E-3</v>
      </c>
      <c r="T828" s="116">
        <v>4.1248823039999993E-2</v>
      </c>
      <c r="U828" s="118">
        <v>1.5347940327999998E-4</v>
      </c>
      <c r="V828" s="42"/>
      <c r="W828" s="42"/>
      <c r="X828" s="42"/>
      <c r="Y828" s="42"/>
      <c r="Z828" s="42"/>
      <c r="AA828" s="42"/>
      <c r="AB828" s="42"/>
      <c r="AC828" s="50"/>
      <c r="AD828" s="50"/>
      <c r="AE828" s="50"/>
      <c r="AF828" s="50"/>
      <c r="AG828" s="50"/>
      <c r="AH828" s="50"/>
      <c r="AI828" s="42"/>
      <c r="AJ828" s="42"/>
      <c r="AK828" s="42"/>
    </row>
    <row r="829" spans="1:37" x14ac:dyDescent="0.25">
      <c r="A829" s="5" t="s">
        <v>236</v>
      </c>
      <c r="B829" s="31" t="s">
        <v>214</v>
      </c>
      <c r="C829" s="4" t="s">
        <v>279</v>
      </c>
      <c r="D829" s="4" t="s">
        <v>421</v>
      </c>
      <c r="E829" s="31" t="s">
        <v>147</v>
      </c>
      <c r="F829" s="4" t="s">
        <v>407</v>
      </c>
      <c r="G829" s="4" t="s">
        <v>331</v>
      </c>
      <c r="H829" s="4" t="s">
        <v>406</v>
      </c>
      <c r="I829" s="113">
        <v>17.6698625595</v>
      </c>
      <c r="J829" s="120">
        <v>0.96744806620540647</v>
      </c>
      <c r="K829" s="116">
        <v>3.5996990516144779E-3</v>
      </c>
      <c r="L829" s="116">
        <v>16.133366468850003</v>
      </c>
      <c r="M829" s="116">
        <v>6.0029332179900002E-2</v>
      </c>
      <c r="N829" s="116">
        <v>7.2407752069100004</v>
      </c>
      <c r="O829" s="116">
        <v>2.6941607735200004E-2</v>
      </c>
      <c r="P829" s="116">
        <v>0.97640516396800003</v>
      </c>
      <c r="Q829" s="116">
        <v>3.6330271615E-3</v>
      </c>
      <c r="R829" s="116">
        <v>0.94711300904896001</v>
      </c>
      <c r="S829" s="116">
        <v>3.5240363466549998E-3</v>
      </c>
      <c r="T829" s="116">
        <v>4.4036718759499993E-2</v>
      </c>
      <c r="U829" s="118">
        <v>1.6385263453570003E-4</v>
      </c>
      <c r="V829" s="42"/>
      <c r="W829" s="42"/>
      <c r="X829" s="42"/>
      <c r="Y829" s="42"/>
      <c r="Z829" s="42"/>
      <c r="AA829" s="42"/>
      <c r="AB829" s="42"/>
      <c r="AC829" s="50"/>
      <c r="AD829" s="50"/>
      <c r="AE829" s="50"/>
      <c r="AF829" s="50"/>
      <c r="AG829" s="50"/>
      <c r="AH829" s="50"/>
      <c r="AI829" s="42"/>
      <c r="AJ829" s="42"/>
      <c r="AK829" s="42"/>
    </row>
    <row r="830" spans="1:37" x14ac:dyDescent="0.25">
      <c r="A830" s="5" t="s">
        <v>236</v>
      </c>
      <c r="B830" s="31" t="s">
        <v>214</v>
      </c>
      <c r="C830" s="4" t="s">
        <v>279</v>
      </c>
      <c r="D830" s="4" t="s">
        <v>421</v>
      </c>
      <c r="E830" s="31" t="s">
        <v>148</v>
      </c>
      <c r="F830" s="4" t="s">
        <v>333</v>
      </c>
      <c r="G830" s="4" t="s">
        <v>331</v>
      </c>
      <c r="H830" s="4" t="s">
        <v>406</v>
      </c>
      <c r="I830" s="113">
        <v>8.134352508000001</v>
      </c>
      <c r="J830" s="120">
        <v>8.5858399164996893E-2</v>
      </c>
      <c r="K830" s="116">
        <v>3.1946355017670592E-4</v>
      </c>
      <c r="L830" s="116">
        <v>0.97074174400000002</v>
      </c>
      <c r="M830" s="116">
        <v>3.6119546557000005E-3</v>
      </c>
      <c r="N830" s="116">
        <v>0.51479816940000001</v>
      </c>
      <c r="O830" s="116">
        <v>1.9154707629E-3</v>
      </c>
      <c r="P830" s="116">
        <v>8.7250263189999996E-2</v>
      </c>
      <c r="Q830" s="116">
        <v>3.2464242246000002E-4</v>
      </c>
      <c r="R830" s="116">
        <v>8.4632755294299991E-2</v>
      </c>
      <c r="S830" s="116">
        <v>3.1490314978619999E-4</v>
      </c>
      <c r="T830" s="116">
        <v>2.4802559765999999E-3</v>
      </c>
      <c r="U830" s="118">
        <v>9.228584363000001E-6</v>
      </c>
      <c r="V830" s="42"/>
      <c r="W830" s="42"/>
      <c r="X830" s="42"/>
      <c r="Y830" s="42"/>
      <c r="Z830" s="42"/>
      <c r="AA830" s="42"/>
      <c r="AB830" s="42"/>
      <c r="AC830" s="50"/>
      <c r="AD830" s="50"/>
      <c r="AE830" s="50"/>
      <c r="AF830" s="50"/>
      <c r="AG830" s="50"/>
      <c r="AH830" s="50"/>
      <c r="AI830" s="42"/>
      <c r="AJ830" s="42"/>
      <c r="AK830" s="42"/>
    </row>
    <row r="831" spans="1:37" x14ac:dyDescent="0.25">
      <c r="A831" s="5" t="s">
        <v>236</v>
      </c>
      <c r="B831" s="31" t="s">
        <v>214</v>
      </c>
      <c r="C831" s="4" t="s">
        <v>279</v>
      </c>
      <c r="D831" s="4" t="s">
        <v>421</v>
      </c>
      <c r="E831" s="31" t="s">
        <v>149</v>
      </c>
      <c r="F831" s="4" t="s">
        <v>361</v>
      </c>
      <c r="G831" s="4" t="s">
        <v>331</v>
      </c>
      <c r="H831" s="4" t="s">
        <v>406</v>
      </c>
      <c r="I831" s="113">
        <v>3.5052794786000008</v>
      </c>
      <c r="J831" s="120">
        <v>5.6970278296828651E-2</v>
      </c>
      <c r="K831" s="116">
        <v>2.119760744558652E-4</v>
      </c>
      <c r="L831" s="116">
        <v>0.69577764266999997</v>
      </c>
      <c r="M831" s="116">
        <v>2.5888625940000002E-3</v>
      </c>
      <c r="N831" s="116">
        <v>0.39179722690999996</v>
      </c>
      <c r="O831" s="116">
        <v>1.4578064975899999E-3</v>
      </c>
      <c r="P831" s="116">
        <v>5.6462215031000004E-2</v>
      </c>
      <c r="Q831" s="116">
        <v>2.100857018E-4</v>
      </c>
      <c r="R831" s="116">
        <v>5.4768348580069993E-2</v>
      </c>
      <c r="S831" s="116">
        <v>2.0378313074599996E-4</v>
      </c>
      <c r="T831" s="116">
        <v>1.49413085121E-3</v>
      </c>
      <c r="U831" s="118">
        <v>5.5593911350000011E-6</v>
      </c>
      <c r="V831" s="42"/>
      <c r="W831" s="42"/>
      <c r="X831" s="42"/>
      <c r="Y831" s="42"/>
      <c r="Z831" s="42"/>
      <c r="AA831" s="42"/>
      <c r="AB831" s="42"/>
      <c r="AC831" s="50"/>
      <c r="AD831" s="50"/>
      <c r="AE831" s="50"/>
      <c r="AF831" s="50"/>
      <c r="AG831" s="50"/>
      <c r="AH831" s="50"/>
      <c r="AI831" s="42"/>
      <c r="AJ831" s="42"/>
      <c r="AK831" s="42"/>
    </row>
    <row r="832" spans="1:37" x14ac:dyDescent="0.25">
      <c r="A832" s="5" t="s">
        <v>236</v>
      </c>
      <c r="B832" s="31" t="s">
        <v>214</v>
      </c>
      <c r="C832" s="4" t="s">
        <v>279</v>
      </c>
      <c r="D832" s="4" t="s">
        <v>421</v>
      </c>
      <c r="E832" s="31" t="s">
        <v>150</v>
      </c>
      <c r="F832" s="4" t="s">
        <v>334</v>
      </c>
      <c r="G832" s="4" t="s">
        <v>331</v>
      </c>
      <c r="H832" s="4" t="s">
        <v>406</v>
      </c>
      <c r="I832" s="113">
        <v>65.596062439000008</v>
      </c>
      <c r="J832" s="120">
        <v>0.24198887488610252</v>
      </c>
      <c r="K832" s="116">
        <v>9.0039679641872982E-4</v>
      </c>
      <c r="L832" s="116">
        <v>2.0228968267000003</v>
      </c>
      <c r="M832" s="116">
        <v>7.5268327097E-3</v>
      </c>
      <c r="N832" s="116">
        <v>1.0319998877199998</v>
      </c>
      <c r="O832" s="116">
        <v>3.8398845373999999E-3</v>
      </c>
      <c r="P832" s="116">
        <v>0.16862972603999998</v>
      </c>
      <c r="Q832" s="116">
        <v>6.2744070414999975E-4</v>
      </c>
      <c r="R832" s="116">
        <v>0.16357083425879998</v>
      </c>
      <c r="S832" s="116">
        <v>6.0861748302549991E-4</v>
      </c>
      <c r="T832" s="116">
        <v>4.5877726704999996E-3</v>
      </c>
      <c r="U832" s="118">
        <v>1.7070271521E-5</v>
      </c>
      <c r="V832" s="42"/>
      <c r="W832" s="42"/>
      <c r="X832" s="42"/>
      <c r="Y832" s="42"/>
      <c r="Z832" s="42"/>
      <c r="AA832" s="42"/>
      <c r="AB832" s="42"/>
      <c r="AC832" s="50"/>
      <c r="AD832" s="50"/>
      <c r="AE832" s="50"/>
      <c r="AF832" s="50"/>
      <c r="AG832" s="50"/>
      <c r="AH832" s="50"/>
      <c r="AI832" s="42"/>
      <c r="AJ832" s="42"/>
      <c r="AK832" s="42"/>
    </row>
    <row r="833" spans="1:37" x14ac:dyDescent="0.25">
      <c r="A833" s="5" t="s">
        <v>236</v>
      </c>
      <c r="B833" s="31" t="s">
        <v>214</v>
      </c>
      <c r="C833" s="4" t="s">
        <v>279</v>
      </c>
      <c r="D833" s="4" t="s">
        <v>421</v>
      </c>
      <c r="E833" s="31" t="s">
        <v>151</v>
      </c>
      <c r="F833" s="4" t="s">
        <v>362</v>
      </c>
      <c r="G833" s="4" t="s">
        <v>331</v>
      </c>
      <c r="H833" s="4" t="s">
        <v>406</v>
      </c>
      <c r="I833" s="113">
        <v>59.527587578100011</v>
      </c>
      <c r="J833" s="120">
        <v>0.72023966884838597</v>
      </c>
      <c r="K833" s="116">
        <v>2.6798815234000159E-3</v>
      </c>
      <c r="L833" s="116">
        <v>7.925399218897998</v>
      </c>
      <c r="M833" s="116">
        <v>2.9488974110910001E-2</v>
      </c>
      <c r="N833" s="116">
        <v>5.043308610815</v>
      </c>
      <c r="O833" s="116">
        <v>1.8765239054629998E-2</v>
      </c>
      <c r="P833" s="116">
        <v>0.77696799714999998</v>
      </c>
      <c r="Q833" s="116">
        <v>2.8909570948899999E-3</v>
      </c>
      <c r="R833" s="116">
        <v>0.75365895723550014</v>
      </c>
      <c r="S833" s="116">
        <v>2.8042283820433E-3</v>
      </c>
      <c r="T833" s="116">
        <v>1.9600186243549998E-2</v>
      </c>
      <c r="U833" s="118">
        <v>7.292874335956E-5</v>
      </c>
      <c r="V833" s="42"/>
      <c r="W833" s="42"/>
      <c r="X833" s="42"/>
      <c r="Y833" s="42"/>
      <c r="Z833" s="42"/>
      <c r="AA833" s="42"/>
      <c r="AB833" s="42"/>
      <c r="AC833" s="50"/>
      <c r="AD833" s="50"/>
      <c r="AE833" s="50"/>
      <c r="AF833" s="50"/>
      <c r="AG833" s="50"/>
      <c r="AH833" s="50"/>
      <c r="AI833" s="42"/>
      <c r="AJ833" s="42"/>
      <c r="AK833" s="42"/>
    </row>
    <row r="834" spans="1:37" x14ac:dyDescent="0.25">
      <c r="A834" s="5" t="s">
        <v>236</v>
      </c>
      <c r="B834" s="31" t="s">
        <v>214</v>
      </c>
      <c r="C834" s="4" t="s">
        <v>279</v>
      </c>
      <c r="D834" s="4" t="s">
        <v>421</v>
      </c>
      <c r="E834" s="31" t="s">
        <v>152</v>
      </c>
      <c r="F834" s="4" t="s">
        <v>363</v>
      </c>
      <c r="G834" s="4" t="s">
        <v>331</v>
      </c>
      <c r="H834" s="4" t="s">
        <v>406</v>
      </c>
      <c r="I834" s="113">
        <v>41.355606197600004</v>
      </c>
      <c r="J834" s="120">
        <v>0.76040037325439447</v>
      </c>
      <c r="K834" s="116">
        <v>2.8293117040008755E-3</v>
      </c>
      <c r="L834" s="116">
        <v>9.2741175232299984</v>
      </c>
      <c r="M834" s="116">
        <v>3.4507311807E-2</v>
      </c>
      <c r="N834" s="116">
        <v>3.1856296563500002</v>
      </c>
      <c r="O834" s="116">
        <v>1.1853151187600001E-2</v>
      </c>
      <c r="P834" s="116">
        <v>0.56492548372700002</v>
      </c>
      <c r="Q834" s="116">
        <v>2.1019855438800003E-3</v>
      </c>
      <c r="R834" s="116">
        <v>0.54797771921519001</v>
      </c>
      <c r="S834" s="116">
        <v>2.0389259775636E-3</v>
      </c>
      <c r="T834" s="116">
        <v>1.6774797302600002E-2</v>
      </c>
      <c r="U834" s="118">
        <v>6.2415981753400002E-5</v>
      </c>
      <c r="V834" s="42"/>
      <c r="W834" s="42"/>
      <c r="X834" s="42"/>
      <c r="Y834" s="42"/>
      <c r="Z834" s="42"/>
      <c r="AA834" s="42"/>
      <c r="AB834" s="42"/>
      <c r="AC834" s="50"/>
      <c r="AD834" s="50"/>
      <c r="AE834" s="50"/>
      <c r="AF834" s="50"/>
      <c r="AG834" s="50"/>
      <c r="AH834" s="50"/>
      <c r="AI834" s="42"/>
      <c r="AJ834" s="42"/>
      <c r="AK834" s="42"/>
    </row>
    <row r="835" spans="1:37" x14ac:dyDescent="0.25">
      <c r="A835" s="5" t="s">
        <v>236</v>
      </c>
      <c r="B835" s="31" t="s">
        <v>214</v>
      </c>
      <c r="C835" s="4" t="s">
        <v>279</v>
      </c>
      <c r="D835" s="4" t="s">
        <v>421</v>
      </c>
      <c r="E835" s="31" t="s">
        <v>153</v>
      </c>
      <c r="F835" s="4" t="s">
        <v>408</v>
      </c>
      <c r="G835" s="4" t="s">
        <v>331</v>
      </c>
      <c r="H835" s="4" t="s">
        <v>406</v>
      </c>
      <c r="I835" s="113">
        <v>130.50830220920002</v>
      </c>
      <c r="J835" s="120">
        <v>4.0601994880819055</v>
      </c>
      <c r="K835" s="116">
        <v>1.5107267060549946E-2</v>
      </c>
      <c r="L835" s="116">
        <v>53.295990635800003</v>
      </c>
      <c r="M835" s="116">
        <v>0.19830473960879999</v>
      </c>
      <c r="N835" s="116">
        <v>23.3119342249</v>
      </c>
      <c r="O835" s="116">
        <v>8.6739485386599993E-2</v>
      </c>
      <c r="P835" s="116">
        <v>4.2636857802100003</v>
      </c>
      <c r="Q835" s="116">
        <v>1.5864400834500001E-2</v>
      </c>
      <c r="R835" s="116">
        <v>4.1357752068037001</v>
      </c>
      <c r="S835" s="116">
        <v>1.5388468809465001E-2</v>
      </c>
      <c r="T835" s="116">
        <v>0.1648144210011</v>
      </c>
      <c r="U835" s="118">
        <v>6.1324458272900002E-4</v>
      </c>
      <c r="V835" s="42"/>
      <c r="W835" s="42"/>
      <c r="X835" s="42"/>
      <c r="Y835" s="42"/>
      <c r="Z835" s="42"/>
      <c r="AA835" s="42"/>
      <c r="AB835" s="42"/>
      <c r="AC835" s="50"/>
      <c r="AD835" s="50"/>
      <c r="AE835" s="50"/>
      <c r="AF835" s="50"/>
      <c r="AG835" s="50"/>
      <c r="AH835" s="50"/>
      <c r="AI835" s="42"/>
      <c r="AJ835" s="42"/>
      <c r="AK835" s="42"/>
    </row>
    <row r="836" spans="1:37" x14ac:dyDescent="0.25">
      <c r="A836" s="5" t="s">
        <v>236</v>
      </c>
      <c r="B836" s="31" t="s">
        <v>214</v>
      </c>
      <c r="C836" s="4" t="s">
        <v>279</v>
      </c>
      <c r="D836" s="4" t="s">
        <v>421</v>
      </c>
      <c r="E836" s="31" t="s">
        <v>154</v>
      </c>
      <c r="F836" s="4" t="s">
        <v>335</v>
      </c>
      <c r="G836" s="4" t="s">
        <v>331</v>
      </c>
      <c r="H836" s="4" t="s">
        <v>406</v>
      </c>
      <c r="I836" s="113">
        <v>6.7140676697000004</v>
      </c>
      <c r="J836" s="120">
        <v>5.2829870386714196E-2</v>
      </c>
      <c r="K836" s="116">
        <v>1.965704070093192E-4</v>
      </c>
      <c r="L836" s="116">
        <v>0.55710247820000003</v>
      </c>
      <c r="M836" s="116">
        <v>2.0728775482E-3</v>
      </c>
      <c r="N836" s="116">
        <v>0.38441513271</v>
      </c>
      <c r="O836" s="116">
        <v>1.4303390442000001E-3</v>
      </c>
      <c r="P836" s="116">
        <v>5.970409854E-2</v>
      </c>
      <c r="Q836" s="116">
        <v>2.2214815293999999E-4</v>
      </c>
      <c r="R836" s="116">
        <v>5.7912975583799993E-2</v>
      </c>
      <c r="S836" s="116">
        <v>2.154837083518E-4</v>
      </c>
      <c r="T836" s="116">
        <v>1.3948726519E-3</v>
      </c>
      <c r="U836" s="118">
        <v>5.1900686060000003E-6</v>
      </c>
      <c r="V836" s="42"/>
      <c r="W836" s="42"/>
      <c r="X836" s="42"/>
      <c r="Y836" s="42"/>
      <c r="Z836" s="42"/>
      <c r="AA836" s="42"/>
      <c r="AB836" s="42"/>
      <c r="AC836" s="50"/>
      <c r="AD836" s="50"/>
      <c r="AE836" s="50"/>
      <c r="AF836" s="50"/>
      <c r="AG836" s="50"/>
      <c r="AH836" s="50"/>
      <c r="AI836" s="42"/>
      <c r="AJ836" s="42"/>
      <c r="AK836" s="42"/>
    </row>
    <row r="837" spans="1:37" x14ac:dyDescent="0.25">
      <c r="A837" s="5" t="s">
        <v>236</v>
      </c>
      <c r="B837" s="31" t="s">
        <v>214</v>
      </c>
      <c r="C837" s="4" t="s">
        <v>279</v>
      </c>
      <c r="D837" s="4" t="s">
        <v>421</v>
      </c>
      <c r="E837" s="31" t="s">
        <v>155</v>
      </c>
      <c r="F837" s="4" t="s">
        <v>364</v>
      </c>
      <c r="G837" s="4" t="s">
        <v>331</v>
      </c>
      <c r="H837" s="4" t="s">
        <v>406</v>
      </c>
      <c r="I837" s="113">
        <v>14.853203364000002</v>
      </c>
      <c r="J837" s="120">
        <v>4.0358189128256991E-2</v>
      </c>
      <c r="K837" s="116">
        <v>1.5016550063638501E-4</v>
      </c>
      <c r="L837" s="116">
        <v>0.36350165370000004</v>
      </c>
      <c r="M837" s="116">
        <v>1.352523864E-3</v>
      </c>
      <c r="N837" s="116">
        <v>0.17176475489999998</v>
      </c>
      <c r="O837" s="116">
        <v>6.3910551499999984E-4</v>
      </c>
      <c r="P837" s="116">
        <v>2.9143686860000004E-2</v>
      </c>
      <c r="Q837" s="116">
        <v>1.084383918E-4</v>
      </c>
      <c r="R837" s="116">
        <v>2.8269376254200004E-2</v>
      </c>
      <c r="S837" s="116">
        <v>1.0518524004599999E-4</v>
      </c>
      <c r="T837" s="116">
        <v>6.58270346E-4</v>
      </c>
      <c r="U837" s="118">
        <v>2.4493044770000005E-6</v>
      </c>
      <c r="V837" s="42"/>
      <c r="W837" s="42"/>
      <c r="X837" s="42"/>
      <c r="Y837" s="42"/>
      <c r="Z837" s="42"/>
      <c r="AA837" s="42"/>
      <c r="AB837" s="42"/>
      <c r="AC837" s="50"/>
      <c r="AD837" s="50"/>
      <c r="AE837" s="50"/>
      <c r="AF837" s="50"/>
      <c r="AG837" s="50"/>
      <c r="AH837" s="50"/>
      <c r="AI837" s="42"/>
      <c r="AJ837" s="42"/>
      <c r="AK837" s="42"/>
    </row>
    <row r="838" spans="1:37" x14ac:dyDescent="0.25">
      <c r="A838" s="5" t="s">
        <v>236</v>
      </c>
      <c r="B838" s="31" t="s">
        <v>214</v>
      </c>
      <c r="C838" s="4" t="s">
        <v>279</v>
      </c>
      <c r="D838" s="4" t="s">
        <v>421</v>
      </c>
      <c r="E838" s="31" t="s">
        <v>156</v>
      </c>
      <c r="F838" s="4" t="s">
        <v>365</v>
      </c>
      <c r="G838" s="4" t="s">
        <v>331</v>
      </c>
      <c r="H838" s="4" t="s">
        <v>406</v>
      </c>
      <c r="I838" s="113">
        <v>33.986382836700002</v>
      </c>
      <c r="J838" s="120">
        <v>1.0445452808656752</v>
      </c>
      <c r="K838" s="116">
        <v>3.8865639914184326E-3</v>
      </c>
      <c r="L838" s="116">
        <v>15.36096884434</v>
      </c>
      <c r="M838" s="116">
        <v>5.7155389117900003E-2</v>
      </c>
      <c r="N838" s="116">
        <v>4.0100467768800003</v>
      </c>
      <c r="O838" s="116">
        <v>1.4920658445799999E-2</v>
      </c>
      <c r="P838" s="116">
        <v>0.76539230458500007</v>
      </c>
      <c r="Q838" s="116">
        <v>2.8478862084499999E-3</v>
      </c>
      <c r="R838" s="116">
        <v>0.74243053544744997</v>
      </c>
      <c r="S838" s="116">
        <v>2.7624496221964998E-3</v>
      </c>
      <c r="T838" s="116">
        <v>3.7779446619000005E-2</v>
      </c>
      <c r="U838" s="118">
        <v>1.4057047610440001E-4</v>
      </c>
      <c r="V838" s="42"/>
      <c r="W838" s="42"/>
      <c r="X838" s="42"/>
      <c r="Y838" s="42"/>
      <c r="Z838" s="42"/>
      <c r="AA838" s="42"/>
      <c r="AB838" s="42"/>
      <c r="AC838" s="50"/>
      <c r="AD838" s="50"/>
      <c r="AE838" s="50"/>
      <c r="AF838" s="50"/>
      <c r="AG838" s="50"/>
      <c r="AH838" s="50"/>
      <c r="AI838" s="42"/>
      <c r="AJ838" s="42"/>
      <c r="AK838" s="42"/>
    </row>
    <row r="839" spans="1:37" x14ac:dyDescent="0.25">
      <c r="A839" s="5" t="s">
        <v>236</v>
      </c>
      <c r="B839" s="31" t="s">
        <v>214</v>
      </c>
      <c r="C839" s="4" t="s">
        <v>279</v>
      </c>
      <c r="D839" s="4" t="s">
        <v>421</v>
      </c>
      <c r="E839" s="31" t="s">
        <v>157</v>
      </c>
      <c r="F839" s="4" t="s">
        <v>409</v>
      </c>
      <c r="G839" s="4" t="s">
        <v>331</v>
      </c>
      <c r="H839" s="4" t="s">
        <v>406</v>
      </c>
      <c r="I839" s="113">
        <v>31.117127108999995</v>
      </c>
      <c r="J839" s="120">
        <v>1.0267499346918709</v>
      </c>
      <c r="K839" s="116">
        <v>3.8203504790182518E-3</v>
      </c>
      <c r="L839" s="116">
        <v>13.2175249286</v>
      </c>
      <c r="M839" s="116">
        <v>4.9180016985000005E-2</v>
      </c>
      <c r="N839" s="116">
        <v>5.0876165212799993</v>
      </c>
      <c r="O839" s="116">
        <v>1.8930100386200001E-2</v>
      </c>
      <c r="P839" s="116">
        <v>0.98073519551999988</v>
      </c>
      <c r="Q839" s="116">
        <v>3.6491384530299999E-3</v>
      </c>
      <c r="R839" s="116">
        <v>0.95131313965440001</v>
      </c>
      <c r="S839" s="116">
        <v>3.5396642994390999E-3</v>
      </c>
      <c r="T839" s="116">
        <v>4.0840542840300004E-2</v>
      </c>
      <c r="U839" s="118">
        <v>1.5196027516300003E-4</v>
      </c>
      <c r="V839" s="42"/>
      <c r="W839" s="42"/>
      <c r="X839" s="42"/>
      <c r="Y839" s="42"/>
      <c r="Z839" s="42"/>
      <c r="AA839" s="42"/>
      <c r="AB839" s="42"/>
      <c r="AC839" s="50"/>
      <c r="AD839" s="50"/>
      <c r="AE839" s="50"/>
      <c r="AF839" s="50"/>
      <c r="AG839" s="50"/>
      <c r="AH839" s="50"/>
      <c r="AI839" s="42"/>
      <c r="AJ839" s="42"/>
      <c r="AK839" s="42"/>
    </row>
    <row r="840" spans="1:37" x14ac:dyDescent="0.25">
      <c r="A840" s="5" t="s">
        <v>236</v>
      </c>
      <c r="B840" s="31" t="s">
        <v>214</v>
      </c>
      <c r="C840" s="4" t="s">
        <v>279</v>
      </c>
      <c r="D840" s="4" t="s">
        <v>421</v>
      </c>
      <c r="E840" s="31" t="s">
        <v>158</v>
      </c>
      <c r="F840" s="4" t="s">
        <v>410</v>
      </c>
      <c r="G840" s="4" t="s">
        <v>331</v>
      </c>
      <c r="H840" s="4" t="s">
        <v>406</v>
      </c>
      <c r="I840" s="113">
        <v>16.383474647999996</v>
      </c>
      <c r="J840" s="120">
        <v>3.1307968641940378</v>
      </c>
      <c r="K840" s="116">
        <v>1.1649128545647801E-2</v>
      </c>
      <c r="L840" s="116">
        <v>52.502633949999996</v>
      </c>
      <c r="M840" s="116">
        <v>0.19535279986200002</v>
      </c>
      <c r="N840" s="116">
        <v>18.880976834800002</v>
      </c>
      <c r="O840" s="116">
        <v>7.0252696815000001E-2</v>
      </c>
      <c r="P840" s="116">
        <v>2.7657104469</v>
      </c>
      <c r="Q840" s="116">
        <v>1.02907080792E-2</v>
      </c>
      <c r="R840" s="116">
        <v>2.682739133493</v>
      </c>
      <c r="S840" s="116">
        <v>9.981986836823999E-3</v>
      </c>
      <c r="T840" s="116">
        <v>0.13809053502999999</v>
      </c>
      <c r="U840" s="118">
        <v>5.1380990065999998E-4</v>
      </c>
      <c r="V840" s="42"/>
      <c r="W840" s="42"/>
      <c r="X840" s="42"/>
      <c r="Y840" s="42"/>
      <c r="Z840" s="42"/>
      <c r="AA840" s="42"/>
      <c r="AB840" s="42"/>
      <c r="AC840" s="50"/>
      <c r="AD840" s="50"/>
      <c r="AE840" s="50"/>
      <c r="AF840" s="50"/>
      <c r="AG840" s="50"/>
      <c r="AH840" s="50"/>
      <c r="AI840" s="42"/>
      <c r="AJ840" s="42"/>
      <c r="AK840" s="42"/>
    </row>
    <row r="841" spans="1:37" x14ac:dyDescent="0.25">
      <c r="A841" s="5" t="s">
        <v>236</v>
      </c>
      <c r="B841" s="31" t="s">
        <v>214</v>
      </c>
      <c r="C841" s="4" t="s">
        <v>279</v>
      </c>
      <c r="D841" s="4" t="s">
        <v>421</v>
      </c>
      <c r="E841" s="31" t="s">
        <v>159</v>
      </c>
      <c r="F841" s="4" t="s">
        <v>336</v>
      </c>
      <c r="G841" s="4" t="s">
        <v>331</v>
      </c>
      <c r="H841" s="4" t="s">
        <v>406</v>
      </c>
      <c r="I841" s="113">
        <v>9.205542488599999</v>
      </c>
      <c r="J841" s="120">
        <v>0.20446515879430677</v>
      </c>
      <c r="K841" s="116">
        <v>7.6077783089718918E-4</v>
      </c>
      <c r="L841" s="116">
        <v>2.8707986337000002</v>
      </c>
      <c r="M841" s="116">
        <v>1.0681720872E-2</v>
      </c>
      <c r="N841" s="116">
        <v>0.99254149889999999</v>
      </c>
      <c r="O841" s="116">
        <v>3.6930676696E-3</v>
      </c>
      <c r="P841" s="116">
        <v>0.1648013069</v>
      </c>
      <c r="Q841" s="116">
        <v>6.1319572644000003E-4</v>
      </c>
      <c r="R841" s="116">
        <v>0.15985726769299999</v>
      </c>
      <c r="S841" s="116">
        <v>5.9479985464679997E-4</v>
      </c>
      <c r="T841" s="116">
        <v>6.7216883595E-3</v>
      </c>
      <c r="U841" s="118">
        <v>2.5010185346999998E-5</v>
      </c>
      <c r="V841" s="42"/>
      <c r="W841" s="42"/>
      <c r="X841" s="42"/>
      <c r="Y841" s="42"/>
      <c r="Z841" s="42"/>
      <c r="AA841" s="42"/>
      <c r="AB841" s="42"/>
      <c r="AC841" s="50"/>
      <c r="AD841" s="50"/>
      <c r="AE841" s="50"/>
      <c r="AF841" s="50"/>
      <c r="AG841" s="50"/>
      <c r="AH841" s="50"/>
      <c r="AI841" s="42"/>
      <c r="AJ841" s="42"/>
      <c r="AK841" s="42"/>
    </row>
    <row r="842" spans="1:37" x14ac:dyDescent="0.25">
      <c r="A842" s="5" t="s">
        <v>236</v>
      </c>
      <c r="B842" s="31" t="s">
        <v>214</v>
      </c>
      <c r="C842" s="4" t="s">
        <v>279</v>
      </c>
      <c r="D842" s="4" t="s">
        <v>421</v>
      </c>
      <c r="E842" s="31" t="s">
        <v>160</v>
      </c>
      <c r="F842" s="4" t="s">
        <v>366</v>
      </c>
      <c r="G842" s="4" t="s">
        <v>331</v>
      </c>
      <c r="H842" s="4" t="s">
        <v>406</v>
      </c>
      <c r="I842" s="113">
        <v>115.97550181900002</v>
      </c>
      <c r="J842" s="120">
        <v>1.9028598308698526</v>
      </c>
      <c r="K842" s="116">
        <v>7.080197078926518E-3</v>
      </c>
      <c r="L842" s="116">
        <v>20.89095019518</v>
      </c>
      <c r="M842" s="116">
        <v>7.7731439665399998E-2</v>
      </c>
      <c r="N842" s="116">
        <v>13.76875815487</v>
      </c>
      <c r="O842" s="116">
        <v>5.123106146472E-2</v>
      </c>
      <c r="P842" s="116">
        <v>2.1798873165220001</v>
      </c>
      <c r="Q842" s="116">
        <v>8.1109661711400004E-3</v>
      </c>
      <c r="R842" s="116">
        <v>2.1144906970263397</v>
      </c>
      <c r="S842" s="116">
        <v>7.8676371860057995E-3</v>
      </c>
      <c r="T842" s="116">
        <v>5.378635633968E-2</v>
      </c>
      <c r="U842" s="118">
        <v>2.0012929746379999E-4</v>
      </c>
      <c r="V842" s="42"/>
      <c r="W842" s="42"/>
      <c r="X842" s="42"/>
      <c r="Y842" s="42"/>
      <c r="Z842" s="42"/>
      <c r="AA842" s="42"/>
      <c r="AB842" s="42"/>
      <c r="AC842" s="50"/>
      <c r="AD842" s="50"/>
      <c r="AE842" s="50"/>
      <c r="AF842" s="50"/>
      <c r="AG842" s="50"/>
      <c r="AH842" s="50"/>
      <c r="AI842" s="42"/>
      <c r="AJ842" s="42"/>
      <c r="AK842" s="42"/>
    </row>
    <row r="843" spans="1:37" x14ac:dyDescent="0.25">
      <c r="A843" s="5" t="s">
        <v>236</v>
      </c>
      <c r="B843" s="31" t="s">
        <v>214</v>
      </c>
      <c r="C843" s="4" t="s">
        <v>279</v>
      </c>
      <c r="D843" s="4" t="s">
        <v>421</v>
      </c>
      <c r="E843" s="31" t="s">
        <v>161</v>
      </c>
      <c r="F843" s="4" t="s">
        <v>367</v>
      </c>
      <c r="G843" s="4" t="s">
        <v>331</v>
      </c>
      <c r="H843" s="4" t="s">
        <v>406</v>
      </c>
      <c r="I843" s="113">
        <v>144.41464705800001</v>
      </c>
      <c r="J843" s="120">
        <v>5.0722861553810423</v>
      </c>
      <c r="K843" s="116">
        <v>1.8873057604686033E-2</v>
      </c>
      <c r="L843" s="116">
        <v>72.117362903</v>
      </c>
      <c r="M843" s="116">
        <v>0.26833564520250003</v>
      </c>
      <c r="N843" s="116">
        <v>30.199258626000002</v>
      </c>
      <c r="O843" s="116">
        <v>0.11236597109559998</v>
      </c>
      <c r="P843" s="116">
        <v>4.8809252157099996</v>
      </c>
      <c r="Q843" s="116">
        <v>1.8161037561569997E-2</v>
      </c>
      <c r="R843" s="116">
        <v>4.7344974592386997</v>
      </c>
      <c r="S843" s="116">
        <v>1.7616206434722902E-2</v>
      </c>
      <c r="T843" s="116">
        <v>0.1799290628553</v>
      </c>
      <c r="U843" s="118">
        <v>6.6948346530800004E-4</v>
      </c>
      <c r="V843" s="42"/>
      <c r="W843" s="42"/>
      <c r="X843" s="42"/>
      <c r="Y843" s="42"/>
      <c r="Z843" s="42"/>
      <c r="AA843" s="42"/>
      <c r="AB843" s="42"/>
      <c r="AC843" s="50"/>
      <c r="AD843" s="50"/>
      <c r="AE843" s="50"/>
      <c r="AF843" s="50"/>
      <c r="AG843" s="50"/>
      <c r="AH843" s="50"/>
      <c r="AI843" s="42"/>
      <c r="AJ843" s="42"/>
      <c r="AK843" s="42"/>
    </row>
    <row r="844" spans="1:37" x14ac:dyDescent="0.25">
      <c r="A844" s="5" t="s">
        <v>236</v>
      </c>
      <c r="B844" s="31" t="s">
        <v>214</v>
      </c>
      <c r="C844" s="4" t="s">
        <v>279</v>
      </c>
      <c r="D844" s="4" t="s">
        <v>421</v>
      </c>
      <c r="E844" s="31" t="s">
        <v>162</v>
      </c>
      <c r="F844" s="4" t="s">
        <v>368</v>
      </c>
      <c r="G844" s="4" t="s">
        <v>331</v>
      </c>
      <c r="H844" s="4" t="s">
        <v>406</v>
      </c>
      <c r="I844" s="113">
        <v>348.17995418930002</v>
      </c>
      <c r="J844" s="120">
        <v>10.393871398625922</v>
      </c>
      <c r="K844" s="116">
        <v>3.8673713819710402E-2</v>
      </c>
      <c r="L844" s="116">
        <v>51.250829974180007</v>
      </c>
      <c r="M844" s="116">
        <v>0.19069507467093999</v>
      </c>
      <c r="N844" s="116">
        <v>49.656450246559999</v>
      </c>
      <c r="O844" s="116">
        <v>0.18476266872699001</v>
      </c>
      <c r="P844" s="116">
        <v>7.8706335202380009</v>
      </c>
      <c r="Q844" s="116">
        <v>2.9285207254352998E-2</v>
      </c>
      <c r="R844" s="116">
        <v>7.6345145146308599</v>
      </c>
      <c r="S844" s="116">
        <v>2.8406651036722408E-2</v>
      </c>
      <c r="T844" s="116">
        <v>0.11104884574871002</v>
      </c>
      <c r="U844" s="118">
        <v>4.1319263893534002E-4</v>
      </c>
      <c r="V844" s="42"/>
      <c r="W844" s="42"/>
      <c r="X844" s="42"/>
      <c r="Y844" s="42"/>
      <c r="Z844" s="42"/>
      <c r="AA844" s="42"/>
      <c r="AB844" s="42"/>
      <c r="AC844" s="50"/>
      <c r="AD844" s="50"/>
      <c r="AE844" s="50"/>
      <c r="AF844" s="50"/>
      <c r="AG844" s="50"/>
      <c r="AH844" s="50"/>
      <c r="AI844" s="42"/>
      <c r="AJ844" s="42"/>
      <c r="AK844" s="42"/>
    </row>
    <row r="845" spans="1:37" x14ac:dyDescent="0.25">
      <c r="A845" s="5" t="s">
        <v>236</v>
      </c>
      <c r="B845" s="31" t="s">
        <v>214</v>
      </c>
      <c r="C845" s="4" t="s">
        <v>279</v>
      </c>
      <c r="D845" s="4" t="s">
        <v>421</v>
      </c>
      <c r="E845" s="31" t="s">
        <v>163</v>
      </c>
      <c r="F845" s="4" t="s">
        <v>411</v>
      </c>
      <c r="G845" s="4" t="s">
        <v>331</v>
      </c>
      <c r="H845" s="4" t="s">
        <v>406</v>
      </c>
      <c r="I845" s="113">
        <v>100.29498373950001</v>
      </c>
      <c r="J845" s="120">
        <v>4.1724541797940171</v>
      </c>
      <c r="K845" s="116">
        <v>1.5524945585056441E-2</v>
      </c>
      <c r="L845" s="116">
        <v>60.444307471000002</v>
      </c>
      <c r="M845" s="116">
        <v>0.22490234464999997</v>
      </c>
      <c r="N845" s="116">
        <v>26.276144262999999</v>
      </c>
      <c r="O845" s="116">
        <v>9.7768777048999986E-2</v>
      </c>
      <c r="P845" s="116">
        <v>4.1192489828000003</v>
      </c>
      <c r="Q845" s="116">
        <v>1.5326980417099999E-2</v>
      </c>
      <c r="R845" s="116">
        <v>3.9956715133159997</v>
      </c>
      <c r="S845" s="116">
        <v>1.4867171004586996E-2</v>
      </c>
      <c r="T845" s="116">
        <v>0.16406743213800001</v>
      </c>
      <c r="U845" s="118">
        <v>6.1046513082999997E-4</v>
      </c>
      <c r="V845" s="42"/>
      <c r="W845" s="42"/>
      <c r="X845" s="42"/>
      <c r="Y845" s="42"/>
      <c r="Z845" s="42"/>
      <c r="AA845" s="42"/>
      <c r="AB845" s="42"/>
      <c r="AC845" s="50"/>
      <c r="AD845" s="50"/>
      <c r="AE845" s="50"/>
      <c r="AF845" s="50"/>
      <c r="AG845" s="50"/>
      <c r="AH845" s="50"/>
      <c r="AI845" s="42"/>
      <c r="AJ845" s="42"/>
      <c r="AK845" s="42"/>
    </row>
    <row r="846" spans="1:37" x14ac:dyDescent="0.25">
      <c r="A846" s="5" t="s">
        <v>236</v>
      </c>
      <c r="B846" s="31" t="s">
        <v>214</v>
      </c>
      <c r="C846" s="4" t="s">
        <v>279</v>
      </c>
      <c r="D846" s="4" t="s">
        <v>421</v>
      </c>
      <c r="E846" s="31" t="s">
        <v>164</v>
      </c>
      <c r="F846" s="4" t="s">
        <v>369</v>
      </c>
      <c r="G846" s="4" t="s">
        <v>331</v>
      </c>
      <c r="H846" s="4" t="s">
        <v>406</v>
      </c>
      <c r="I846" s="113">
        <v>541.84543523999992</v>
      </c>
      <c r="J846" s="120">
        <v>9.2177716267501459</v>
      </c>
      <c r="K846" s="116">
        <v>3.4297658790734077E-2</v>
      </c>
      <c r="L846" s="116">
        <v>35.434728795299996</v>
      </c>
      <c r="M846" s="116">
        <v>0.1318462107551</v>
      </c>
      <c r="N846" s="116">
        <v>41.573822404700003</v>
      </c>
      <c r="O846" s="116">
        <v>0.15468865030180004</v>
      </c>
      <c r="P846" s="116">
        <v>6.4206738893999988</v>
      </c>
      <c r="Q846" s="116">
        <v>2.3890165467800002E-2</v>
      </c>
      <c r="R846" s="116">
        <v>6.2280536727179996</v>
      </c>
      <c r="S846" s="116">
        <v>2.3173460503765998E-2</v>
      </c>
      <c r="T846" s="116">
        <v>7.6121769350600013E-2</v>
      </c>
      <c r="U846" s="118">
        <v>2.8323530793399998E-4</v>
      </c>
      <c r="V846" s="42"/>
      <c r="W846" s="42"/>
      <c r="X846" s="42"/>
      <c r="Y846" s="42"/>
      <c r="Z846" s="42"/>
      <c r="AA846" s="42"/>
      <c r="AB846" s="42"/>
      <c r="AC846" s="50"/>
      <c r="AD846" s="50"/>
      <c r="AE846" s="50"/>
      <c r="AF846" s="50"/>
      <c r="AG846" s="50"/>
      <c r="AH846" s="50"/>
      <c r="AI846" s="42"/>
      <c r="AJ846" s="42"/>
      <c r="AK846" s="42"/>
    </row>
    <row r="847" spans="1:37" x14ac:dyDescent="0.25">
      <c r="A847" s="5" t="s">
        <v>236</v>
      </c>
      <c r="B847" s="31" t="s">
        <v>214</v>
      </c>
      <c r="C847" s="4" t="s">
        <v>279</v>
      </c>
      <c r="D847" s="4" t="s">
        <v>421</v>
      </c>
      <c r="E847" s="31" t="s">
        <v>165</v>
      </c>
      <c r="F847" s="4" t="s">
        <v>412</v>
      </c>
      <c r="G847" s="4" t="s">
        <v>331</v>
      </c>
      <c r="H847" s="4" t="s">
        <v>406</v>
      </c>
      <c r="I847" s="113">
        <v>4.2560690145000004</v>
      </c>
      <c r="J847" s="120">
        <v>0.50807319041103305</v>
      </c>
      <c r="K847" s="116">
        <v>1.89044838156096E-3</v>
      </c>
      <c r="L847" s="116">
        <v>7.9525071000000001</v>
      </c>
      <c r="M847" s="116">
        <v>2.9589838410000003E-2</v>
      </c>
      <c r="N847" s="116">
        <v>3.4598767989999999</v>
      </c>
      <c r="O847" s="116">
        <v>1.2873574327999999E-2</v>
      </c>
      <c r="P847" s="116">
        <v>0.44891770420000005</v>
      </c>
      <c r="Q847" s="116">
        <v>1.670341729E-3</v>
      </c>
      <c r="R847" s="116">
        <v>0.43545017307399997</v>
      </c>
      <c r="S847" s="116">
        <v>1.6202314771299998E-3</v>
      </c>
      <c r="T847" s="116">
        <v>1.7602902109999999E-2</v>
      </c>
      <c r="U847" s="118">
        <v>6.5497214100000004E-5</v>
      </c>
      <c r="V847" s="42"/>
      <c r="W847" s="42"/>
      <c r="X847" s="42"/>
      <c r="Y847" s="42"/>
      <c r="Z847" s="42"/>
      <c r="AA847" s="42"/>
      <c r="AB847" s="42"/>
      <c r="AC847" s="50"/>
      <c r="AD847" s="50"/>
      <c r="AE847" s="50"/>
      <c r="AF847" s="50"/>
      <c r="AG847" s="50"/>
      <c r="AH847" s="50"/>
      <c r="AI847" s="42"/>
      <c r="AJ847" s="42"/>
      <c r="AK847" s="42"/>
    </row>
    <row r="848" spans="1:37" x14ac:dyDescent="0.25">
      <c r="A848" s="5" t="s">
        <v>236</v>
      </c>
      <c r="B848" s="31" t="s">
        <v>214</v>
      </c>
      <c r="C848" s="4" t="s">
        <v>279</v>
      </c>
      <c r="D848" s="4" t="s">
        <v>421</v>
      </c>
      <c r="E848" s="31" t="s">
        <v>166</v>
      </c>
      <c r="F848" s="4" t="s">
        <v>370</v>
      </c>
      <c r="G848" s="4" t="s">
        <v>331</v>
      </c>
      <c r="H848" s="4" t="s">
        <v>406</v>
      </c>
      <c r="I848" s="113">
        <v>4.0647844979999999</v>
      </c>
      <c r="J848" s="120">
        <v>3.1717936164095996E-2</v>
      </c>
      <c r="K848" s="116">
        <v>1.1801669477012999E-4</v>
      </c>
      <c r="L848" s="116">
        <v>0.11555741330000001</v>
      </c>
      <c r="M848" s="116">
        <v>4.2996826200000001E-4</v>
      </c>
      <c r="N848" s="116">
        <v>0.12953767129999999</v>
      </c>
      <c r="O848" s="116">
        <v>4.8198619700000003E-4</v>
      </c>
      <c r="P848" s="116">
        <v>2.0290226499999998E-2</v>
      </c>
      <c r="Q848" s="116">
        <v>7.5496257199999996E-5</v>
      </c>
      <c r="R848" s="116">
        <v>1.9681519704999997E-2</v>
      </c>
      <c r="S848" s="116">
        <v>7.3231369484E-5</v>
      </c>
      <c r="T848" s="116">
        <v>2.351004233E-4</v>
      </c>
      <c r="U848" s="118">
        <v>8.7476616499999995E-7</v>
      </c>
      <c r="V848" s="42"/>
      <c r="W848" s="42"/>
      <c r="X848" s="42"/>
      <c r="Y848" s="42"/>
      <c r="Z848" s="42"/>
      <c r="AA848" s="42"/>
      <c r="AB848" s="42"/>
      <c r="AC848" s="50"/>
      <c r="AD848" s="50"/>
      <c r="AE848" s="50"/>
      <c r="AF848" s="50"/>
      <c r="AG848" s="50"/>
      <c r="AH848" s="50"/>
      <c r="AI848" s="42"/>
      <c r="AJ848" s="42"/>
      <c r="AK848" s="42"/>
    </row>
    <row r="849" spans="1:37" x14ac:dyDescent="0.25">
      <c r="A849" s="5" t="s">
        <v>236</v>
      </c>
      <c r="B849" s="31" t="s">
        <v>214</v>
      </c>
      <c r="C849" s="4" t="s">
        <v>279</v>
      </c>
      <c r="D849" s="4" t="s">
        <v>421</v>
      </c>
      <c r="E849" s="31" t="s">
        <v>167</v>
      </c>
      <c r="F849" s="4" t="s">
        <v>371</v>
      </c>
      <c r="G849" s="4" t="s">
        <v>331</v>
      </c>
      <c r="H849" s="4" t="s">
        <v>406</v>
      </c>
      <c r="I849" s="113">
        <v>12.6869091493</v>
      </c>
      <c r="J849" s="120">
        <v>0.55275411271502561</v>
      </c>
      <c r="K849" s="116">
        <v>2.0566980632191851E-3</v>
      </c>
      <c r="L849" s="116">
        <v>7.7669528469100007</v>
      </c>
      <c r="M849" s="116">
        <v>2.8899427880800004E-2</v>
      </c>
      <c r="N849" s="116">
        <v>3.6927619864599999</v>
      </c>
      <c r="O849" s="116">
        <v>1.374009990734E-2</v>
      </c>
      <c r="P849" s="116">
        <v>0.527431256525</v>
      </c>
      <c r="Q849" s="116">
        <v>1.9624758350900002E-3</v>
      </c>
      <c r="R849" s="116">
        <v>0.51160831882925006</v>
      </c>
      <c r="S849" s="116">
        <v>1.9036015600372997E-3</v>
      </c>
      <c r="T849" s="116">
        <v>1.7009107254039996E-2</v>
      </c>
      <c r="U849" s="118">
        <v>6.3287801770600004E-5</v>
      </c>
      <c r="V849" s="42"/>
      <c r="W849" s="42"/>
      <c r="X849" s="42"/>
      <c r="Y849" s="42"/>
      <c r="Z849" s="42"/>
      <c r="AA849" s="42"/>
      <c r="AB849" s="42"/>
      <c r="AC849" s="50"/>
      <c r="AD849" s="50"/>
      <c r="AE849" s="50"/>
      <c r="AF849" s="50"/>
      <c r="AG849" s="50"/>
      <c r="AH849" s="50"/>
      <c r="AI849" s="42"/>
      <c r="AJ849" s="42"/>
      <c r="AK849" s="42"/>
    </row>
    <row r="850" spans="1:37" x14ac:dyDescent="0.25">
      <c r="A850" s="5" t="s">
        <v>236</v>
      </c>
      <c r="B850" s="31" t="s">
        <v>214</v>
      </c>
      <c r="C850" s="4" t="s">
        <v>279</v>
      </c>
      <c r="D850" s="4" t="s">
        <v>421</v>
      </c>
      <c r="E850" s="31" t="s">
        <v>168</v>
      </c>
      <c r="F850" s="4" t="s">
        <v>372</v>
      </c>
      <c r="G850" s="4" t="s">
        <v>338</v>
      </c>
      <c r="H850" s="4" t="s">
        <v>406</v>
      </c>
      <c r="I850" s="113">
        <v>98.733713460000004</v>
      </c>
      <c r="J850" s="120">
        <v>0.76287564817897668</v>
      </c>
      <c r="K850" s="116">
        <v>2.4185365050991949E-3</v>
      </c>
      <c r="L850" s="116">
        <v>2.8808999942</v>
      </c>
      <c r="M850" s="116">
        <v>9.1332869650000009E-3</v>
      </c>
      <c r="N850" s="116">
        <v>3.1410846956</v>
      </c>
      <c r="O850" s="116">
        <v>9.9581494950000005E-3</v>
      </c>
      <c r="P850" s="116">
        <v>0.46837826354000001</v>
      </c>
      <c r="Q850" s="116">
        <v>1.48489472543E-3</v>
      </c>
      <c r="R850" s="116">
        <v>0.45432691563379995</v>
      </c>
      <c r="S850" s="116">
        <v>1.4403478836671E-3</v>
      </c>
      <c r="T850" s="116">
        <v>5.8037366532999995E-3</v>
      </c>
      <c r="U850" s="118">
        <v>1.8399527089800003E-5</v>
      </c>
      <c r="V850" s="42"/>
      <c r="W850" s="42"/>
      <c r="X850" s="42"/>
      <c r="Y850" s="42"/>
      <c r="Z850" s="42"/>
      <c r="AA850" s="42"/>
      <c r="AB850" s="42"/>
      <c r="AC850" s="50"/>
      <c r="AD850" s="50"/>
      <c r="AE850" s="50"/>
      <c r="AF850" s="50"/>
      <c r="AG850" s="50"/>
      <c r="AH850" s="50"/>
      <c r="AI850" s="42"/>
      <c r="AJ850" s="42"/>
      <c r="AK850" s="42"/>
    </row>
    <row r="851" spans="1:37" x14ac:dyDescent="0.25">
      <c r="A851" s="5" t="s">
        <v>236</v>
      </c>
      <c r="B851" s="31" t="s">
        <v>214</v>
      </c>
      <c r="C851" s="4" t="s">
        <v>279</v>
      </c>
      <c r="D851" s="4" t="s">
        <v>421</v>
      </c>
      <c r="E851" s="31" t="s">
        <v>169</v>
      </c>
      <c r="F851" s="4" t="s">
        <v>373</v>
      </c>
      <c r="G851" s="4" t="s">
        <v>338</v>
      </c>
      <c r="H851" s="4" t="s">
        <v>406</v>
      </c>
      <c r="I851" s="113">
        <v>72.250512521100006</v>
      </c>
      <c r="J851" s="120">
        <v>1.9075305399021576</v>
      </c>
      <c r="K851" s="116">
        <v>6.0474243643084255E-3</v>
      </c>
      <c r="L851" s="116">
        <v>24.751077100930001</v>
      </c>
      <c r="M851" s="116">
        <v>7.8468086439199988E-2</v>
      </c>
      <c r="N851" s="116">
        <v>20.200784869029999</v>
      </c>
      <c r="O851" s="116">
        <v>6.4042338399999996E-2</v>
      </c>
      <c r="P851" s="116">
        <v>2.8379761198380002</v>
      </c>
      <c r="Q851" s="116">
        <v>8.9972064079000009E-3</v>
      </c>
      <c r="R851" s="116">
        <v>2.7528368362428597</v>
      </c>
      <c r="S851" s="116">
        <v>8.7272902156629983E-3</v>
      </c>
      <c r="T851" s="116">
        <v>8.3686919386400008E-2</v>
      </c>
      <c r="U851" s="118">
        <v>2.653117980564E-4</v>
      </c>
      <c r="V851" s="42"/>
      <c r="W851" s="42"/>
      <c r="X851" s="42"/>
      <c r="Y851" s="42"/>
      <c r="Z851" s="42"/>
      <c r="AA851" s="42"/>
      <c r="AB851" s="42"/>
      <c r="AC851" s="50"/>
      <c r="AD851" s="50"/>
      <c r="AE851" s="50"/>
      <c r="AF851" s="50"/>
      <c r="AG851" s="50"/>
      <c r="AH851" s="50"/>
      <c r="AI851" s="42"/>
      <c r="AJ851" s="42"/>
      <c r="AK851" s="42"/>
    </row>
    <row r="852" spans="1:37" x14ac:dyDescent="0.25">
      <c r="A852" s="5" t="s">
        <v>236</v>
      </c>
      <c r="B852" s="31" t="s">
        <v>214</v>
      </c>
      <c r="C852" s="4" t="s">
        <v>279</v>
      </c>
      <c r="D852" s="4" t="s">
        <v>421</v>
      </c>
      <c r="E852" s="31" t="s">
        <v>170</v>
      </c>
      <c r="F852" s="4" t="s">
        <v>337</v>
      </c>
      <c r="G852" s="4" t="s">
        <v>338</v>
      </c>
      <c r="H852" s="4" t="s">
        <v>406</v>
      </c>
      <c r="I852" s="113">
        <v>60.972305354000007</v>
      </c>
      <c r="J852" s="120">
        <v>1.0386233820574291</v>
      </c>
      <c r="K852" s="116">
        <v>3.2927369161393875E-3</v>
      </c>
      <c r="L852" s="116">
        <v>13.05774278953</v>
      </c>
      <c r="M852" s="116">
        <v>4.1396826067900003E-2</v>
      </c>
      <c r="N852" s="116">
        <v>4.8727743261300001</v>
      </c>
      <c r="O852" s="116">
        <v>1.5448104699100001E-2</v>
      </c>
      <c r="P852" s="116">
        <v>0.91430590584199989</v>
      </c>
      <c r="Q852" s="116">
        <v>2.8986144990700005E-3</v>
      </c>
      <c r="R852" s="116">
        <v>0.88687672866674006</v>
      </c>
      <c r="S852" s="116">
        <v>2.8116560640978998E-3</v>
      </c>
      <c r="T852" s="116">
        <v>3.6584745008899994E-2</v>
      </c>
      <c r="U852" s="118">
        <v>1.159842492539E-4</v>
      </c>
      <c r="V852" s="42"/>
      <c r="W852" s="42"/>
      <c r="X852" s="42"/>
      <c r="Y852" s="42"/>
      <c r="Z852" s="42"/>
      <c r="AA852" s="42"/>
      <c r="AB852" s="42"/>
      <c r="AC852" s="50"/>
      <c r="AD852" s="50"/>
      <c r="AE852" s="50"/>
      <c r="AF852" s="50"/>
      <c r="AG852" s="50"/>
      <c r="AH852" s="50"/>
      <c r="AI852" s="42"/>
      <c r="AJ852" s="42"/>
      <c r="AK852" s="42"/>
    </row>
    <row r="853" spans="1:37" x14ac:dyDescent="0.25">
      <c r="A853" s="5" t="s">
        <v>236</v>
      </c>
      <c r="B853" s="31" t="s">
        <v>214</v>
      </c>
      <c r="C853" s="4" t="s">
        <v>279</v>
      </c>
      <c r="D853" s="4" t="s">
        <v>421</v>
      </c>
      <c r="E853" s="31" t="s">
        <v>171</v>
      </c>
      <c r="F853" s="4" t="s">
        <v>339</v>
      </c>
      <c r="G853" s="4" t="s">
        <v>338</v>
      </c>
      <c r="H853" s="4" t="s">
        <v>406</v>
      </c>
      <c r="I853" s="113">
        <v>72.002726409999994</v>
      </c>
      <c r="J853" s="120">
        <v>1.2022645927089328</v>
      </c>
      <c r="K853" s="116">
        <v>3.811527292616316E-3</v>
      </c>
      <c r="L853" s="116">
        <v>15.032272337</v>
      </c>
      <c r="M853" s="116">
        <v>4.7656661431000003E-2</v>
      </c>
      <c r="N853" s="116">
        <v>4.9630725767000001</v>
      </c>
      <c r="O853" s="116">
        <v>1.5734377471E-2</v>
      </c>
      <c r="P853" s="116">
        <v>0.97727601649999996</v>
      </c>
      <c r="Q853" s="116">
        <v>3.0982482870000002E-3</v>
      </c>
      <c r="R853" s="116">
        <v>0.94795773600500022</v>
      </c>
      <c r="S853" s="116">
        <v>3.00530083839E-3</v>
      </c>
      <c r="T853" s="116">
        <v>3.7083547700000004E-2</v>
      </c>
      <c r="U853" s="118">
        <v>1.1756559186399999E-4</v>
      </c>
      <c r="V853" s="42"/>
      <c r="W853" s="42"/>
      <c r="X853" s="42"/>
      <c r="Y853" s="42"/>
      <c r="Z853" s="42"/>
      <c r="AA853" s="42"/>
      <c r="AB853" s="42"/>
      <c r="AC853" s="50"/>
      <c r="AD853" s="50"/>
      <c r="AE853" s="50"/>
      <c r="AF853" s="50"/>
      <c r="AG853" s="50"/>
      <c r="AH853" s="50"/>
      <c r="AI853" s="42"/>
      <c r="AJ853" s="42"/>
      <c r="AK853" s="42"/>
    </row>
    <row r="854" spans="1:37" x14ac:dyDescent="0.25">
      <c r="A854" s="5" t="s">
        <v>236</v>
      </c>
      <c r="B854" s="31" t="s">
        <v>214</v>
      </c>
      <c r="C854" s="4" t="s">
        <v>279</v>
      </c>
      <c r="D854" s="4" t="s">
        <v>421</v>
      </c>
      <c r="E854" s="31" t="s">
        <v>172</v>
      </c>
      <c r="F854" s="4" t="s">
        <v>374</v>
      </c>
      <c r="G854" s="4" t="s">
        <v>338</v>
      </c>
      <c r="H854" s="4" t="s">
        <v>406</v>
      </c>
      <c r="I854" s="113">
        <v>9.3593396999999996</v>
      </c>
      <c r="J854" s="120">
        <v>0.13869052695026102</v>
      </c>
      <c r="K854" s="116">
        <v>4.3968914656875003E-4</v>
      </c>
      <c r="L854" s="116">
        <v>0.7756683230000001</v>
      </c>
      <c r="M854" s="116">
        <v>2.4590932550000002E-3</v>
      </c>
      <c r="N854" s="116">
        <v>0.532270629</v>
      </c>
      <c r="O854" s="116">
        <v>1.6874521190000001E-3</v>
      </c>
      <c r="P854" s="116">
        <v>8.8903789999999996E-2</v>
      </c>
      <c r="Q854" s="116">
        <v>2.8185077919999998E-4</v>
      </c>
      <c r="R854" s="116">
        <v>8.6236676299999981E-2</v>
      </c>
      <c r="S854" s="116">
        <v>2.7339525582399996E-4</v>
      </c>
      <c r="T854" s="116">
        <v>1.4259354330000001E-3</v>
      </c>
      <c r="U854" s="118">
        <v>4.5206278769999998E-6</v>
      </c>
      <c r="V854" s="42"/>
      <c r="W854" s="42"/>
      <c r="X854" s="42"/>
      <c r="Y854" s="42"/>
      <c r="Z854" s="42"/>
      <c r="AA854" s="42"/>
      <c r="AB854" s="42"/>
      <c r="AC854" s="50"/>
      <c r="AD854" s="50"/>
      <c r="AE854" s="50"/>
      <c r="AF854" s="50"/>
      <c r="AG854" s="50"/>
      <c r="AH854" s="50"/>
      <c r="AI854" s="42"/>
      <c r="AJ854" s="42"/>
      <c r="AK854" s="42"/>
    </row>
    <row r="855" spans="1:37" x14ac:dyDescent="0.25">
      <c r="A855" s="5" t="s">
        <v>236</v>
      </c>
      <c r="B855" s="31" t="s">
        <v>214</v>
      </c>
      <c r="C855" s="4" t="s">
        <v>279</v>
      </c>
      <c r="D855" s="4" t="s">
        <v>421</v>
      </c>
      <c r="E855" s="31" t="s">
        <v>173</v>
      </c>
      <c r="F855" s="4" t="s">
        <v>375</v>
      </c>
      <c r="G855" s="4" t="s">
        <v>338</v>
      </c>
      <c r="H855" s="4" t="s">
        <v>406</v>
      </c>
      <c r="I855" s="113">
        <v>501.83229300000005</v>
      </c>
      <c r="J855" s="120">
        <v>5.1828217984296003</v>
      </c>
      <c r="K855" s="116">
        <v>1.408375446941853E-2</v>
      </c>
      <c r="L855" s="116">
        <v>63.102328550000003</v>
      </c>
      <c r="M855" s="116">
        <v>0.17147372969999999</v>
      </c>
      <c r="N855" s="116">
        <v>35.067959260000002</v>
      </c>
      <c r="O855" s="116">
        <v>9.5293370099999997E-2</v>
      </c>
      <c r="P855" s="116">
        <v>4.8329897800000001</v>
      </c>
      <c r="Q855" s="116">
        <v>1.313312592E-2</v>
      </c>
      <c r="R855" s="116">
        <v>4.6880000865999998</v>
      </c>
      <c r="S855" s="116">
        <v>1.27391321424E-2</v>
      </c>
      <c r="T855" s="116">
        <v>0.16948391450000003</v>
      </c>
      <c r="U855" s="118">
        <v>4.6055413410000005E-4</v>
      </c>
      <c r="V855" s="42"/>
      <c r="W855" s="42"/>
      <c r="X855" s="42"/>
      <c r="Y855" s="42"/>
      <c r="Z855" s="42"/>
      <c r="AA855" s="42"/>
      <c r="AB855" s="42"/>
      <c r="AC855" s="50"/>
      <c r="AD855" s="50"/>
      <c r="AE855" s="50"/>
      <c r="AF855" s="50"/>
      <c r="AG855" s="50"/>
      <c r="AH855" s="50"/>
      <c r="AI855" s="42"/>
      <c r="AJ855" s="42"/>
      <c r="AK855" s="42"/>
    </row>
    <row r="856" spans="1:37" x14ac:dyDescent="0.25">
      <c r="A856" s="5" t="s">
        <v>236</v>
      </c>
      <c r="B856" s="31" t="s">
        <v>214</v>
      </c>
      <c r="C856" s="4" t="s">
        <v>279</v>
      </c>
      <c r="D856" s="4" t="s">
        <v>421</v>
      </c>
      <c r="E856" s="31" t="s">
        <v>174</v>
      </c>
      <c r="F856" s="4" t="s">
        <v>376</v>
      </c>
      <c r="G856" s="4" t="s">
        <v>338</v>
      </c>
      <c r="H856" s="4" t="s">
        <v>406</v>
      </c>
      <c r="I856" s="113">
        <v>37.214960709100005</v>
      </c>
      <c r="J856" s="120">
        <v>1.2344578816601783</v>
      </c>
      <c r="K856" s="116">
        <v>3.9135888393146004E-3</v>
      </c>
      <c r="L856" s="116">
        <v>15.240992086289999</v>
      </c>
      <c r="M856" s="116">
        <v>4.8318360666200003E-2</v>
      </c>
      <c r="N856" s="116">
        <v>7.3935584086599988</v>
      </c>
      <c r="O856" s="116">
        <v>2.3439722556299999E-2</v>
      </c>
      <c r="P856" s="116">
        <v>1.3386001227159998</v>
      </c>
      <c r="Q856" s="116">
        <v>4.2437500141599997E-3</v>
      </c>
      <c r="R856" s="116">
        <v>1.2984421190345201</v>
      </c>
      <c r="S856" s="116">
        <v>4.1164375137351999E-3</v>
      </c>
      <c r="T856" s="116">
        <v>5.1621595576599996E-2</v>
      </c>
      <c r="U856" s="118">
        <v>1.6365541119340001E-4</v>
      </c>
      <c r="V856" s="42"/>
      <c r="W856" s="42"/>
      <c r="X856" s="42"/>
      <c r="Y856" s="42"/>
      <c r="Z856" s="42"/>
      <c r="AA856" s="42"/>
      <c r="AB856" s="42"/>
      <c r="AC856" s="50"/>
      <c r="AD856" s="50"/>
      <c r="AE856" s="50"/>
      <c r="AF856" s="50"/>
      <c r="AG856" s="50"/>
      <c r="AH856" s="50"/>
      <c r="AI856" s="42"/>
      <c r="AJ856" s="42"/>
      <c r="AK856" s="42"/>
    </row>
    <row r="857" spans="1:37" x14ac:dyDescent="0.25">
      <c r="A857" s="5" t="s">
        <v>236</v>
      </c>
      <c r="B857" s="31" t="s">
        <v>214</v>
      </c>
      <c r="C857" s="4" t="s">
        <v>279</v>
      </c>
      <c r="D857" s="4" t="s">
        <v>421</v>
      </c>
      <c r="E857" s="31" t="s">
        <v>175</v>
      </c>
      <c r="F857" s="4" t="s">
        <v>345</v>
      </c>
      <c r="G857" s="4" t="s">
        <v>342</v>
      </c>
      <c r="H857" s="4" t="s">
        <v>406</v>
      </c>
      <c r="I857" s="113">
        <v>0.61685906000000001</v>
      </c>
      <c r="J857" s="120">
        <v>3.6506784914730001E-4</v>
      </c>
      <c r="K857" s="116">
        <v>1.775052421506E-6</v>
      </c>
      <c r="L857" s="116">
        <v>2.2142335000000001E-3</v>
      </c>
      <c r="M857" s="116">
        <v>1.07661649E-5</v>
      </c>
      <c r="N857" s="116">
        <v>1.34974154E-3</v>
      </c>
      <c r="O857" s="116">
        <v>6.5627863999999999E-6</v>
      </c>
      <c r="P857" s="116">
        <v>2.0966091300000001E-4</v>
      </c>
      <c r="Q857" s="116">
        <v>1.0194245600000001E-6</v>
      </c>
      <c r="R857" s="116">
        <v>2.0337108561000001E-4</v>
      </c>
      <c r="S857" s="116">
        <v>9.888418232000001E-7</v>
      </c>
      <c r="T857" s="116">
        <v>4.0444807999999998E-6</v>
      </c>
      <c r="U857" s="118">
        <v>1.9665291200000001E-8</v>
      </c>
      <c r="V857" s="42"/>
      <c r="W857" s="42"/>
      <c r="X857" s="42"/>
      <c r="Y857" s="42"/>
      <c r="Z857" s="42"/>
      <c r="AA857" s="42"/>
      <c r="AB857" s="42"/>
      <c r="AC857" s="50"/>
      <c r="AD857" s="50"/>
      <c r="AE857" s="50"/>
      <c r="AF857" s="50"/>
      <c r="AG857" s="50"/>
      <c r="AH857" s="50"/>
      <c r="AI857" s="42"/>
      <c r="AJ857" s="42"/>
      <c r="AK857" s="42"/>
    </row>
    <row r="858" spans="1:37" x14ac:dyDescent="0.25">
      <c r="A858" s="5" t="s">
        <v>236</v>
      </c>
      <c r="B858" s="31" t="s">
        <v>214</v>
      </c>
      <c r="C858" s="4" t="s">
        <v>279</v>
      </c>
      <c r="D858" s="4" t="s">
        <v>421</v>
      </c>
      <c r="E858" s="31" t="s">
        <v>176</v>
      </c>
      <c r="F858" s="4" t="s">
        <v>346</v>
      </c>
      <c r="G858" s="4" t="s">
        <v>342</v>
      </c>
      <c r="H858" s="4" t="s">
        <v>406</v>
      </c>
      <c r="I858" s="113">
        <v>1.7045909909999999</v>
      </c>
      <c r="J858" s="120">
        <v>4.1881564836890997E-2</v>
      </c>
      <c r="K858" s="116">
        <v>0</v>
      </c>
      <c r="L858" s="116">
        <v>0.53195238299999992</v>
      </c>
      <c r="M858" s="116">
        <v>0</v>
      </c>
      <c r="N858" s="116">
        <v>0.1690484364</v>
      </c>
      <c r="O858" s="116">
        <v>0</v>
      </c>
      <c r="P858" s="116">
        <v>2.809991102E-2</v>
      </c>
      <c r="Q858" s="116">
        <v>0</v>
      </c>
      <c r="R858" s="116">
        <v>2.72569136894E-2</v>
      </c>
      <c r="S858" s="116">
        <v>0</v>
      </c>
      <c r="T858" s="116">
        <v>1.0491928360000001E-3</v>
      </c>
      <c r="U858" s="118">
        <v>0</v>
      </c>
      <c r="V858" s="42"/>
      <c r="W858" s="42"/>
      <c r="X858" s="42"/>
      <c r="Y858" s="42"/>
      <c r="Z858" s="42"/>
      <c r="AA858" s="42"/>
      <c r="AB858" s="42"/>
      <c r="AC858" s="50"/>
      <c r="AD858" s="50"/>
      <c r="AE858" s="50"/>
      <c r="AF858" s="50"/>
      <c r="AG858" s="50"/>
      <c r="AH858" s="50"/>
      <c r="AI858" s="42"/>
      <c r="AJ858" s="42"/>
      <c r="AK858" s="42"/>
    </row>
    <row r="859" spans="1:37" x14ac:dyDescent="0.25">
      <c r="A859" s="5" t="s">
        <v>236</v>
      </c>
      <c r="B859" s="31" t="s">
        <v>214</v>
      </c>
      <c r="C859" s="4" t="s">
        <v>279</v>
      </c>
      <c r="D859" s="4" t="s">
        <v>421</v>
      </c>
      <c r="E859" s="31" t="s">
        <v>177</v>
      </c>
      <c r="F859" s="4" t="s">
        <v>379</v>
      </c>
      <c r="G859" s="4" t="s">
        <v>342</v>
      </c>
      <c r="H859" s="4" t="s">
        <v>406</v>
      </c>
      <c r="I859" s="113">
        <v>368.69325690000005</v>
      </c>
      <c r="J859" s="120">
        <v>1.4957891373207395</v>
      </c>
      <c r="K859" s="116">
        <v>7.2729068021382239E-3</v>
      </c>
      <c r="L859" s="116">
        <v>12.5915930931</v>
      </c>
      <c r="M859" s="116">
        <v>6.1223517888000005E-2</v>
      </c>
      <c r="N859" s="116">
        <v>6.3870145662999995</v>
      </c>
      <c r="O859" s="116">
        <v>3.1055283736E-2</v>
      </c>
      <c r="P859" s="116">
        <v>1.1008228950799999</v>
      </c>
      <c r="Q859" s="116">
        <v>5.3524813064000001E-3</v>
      </c>
      <c r="R859" s="116">
        <v>1.0677982082275999</v>
      </c>
      <c r="S859" s="116">
        <v>5.1919068672080003E-3</v>
      </c>
      <c r="T859" s="116">
        <v>2.8185994594800003E-2</v>
      </c>
      <c r="U859" s="118">
        <v>1.3704745572499998E-4</v>
      </c>
      <c r="V859" s="42"/>
      <c r="W859" s="42"/>
      <c r="X859" s="42"/>
      <c r="Y859" s="42"/>
      <c r="Z859" s="42"/>
      <c r="AA859" s="42"/>
      <c r="AB859" s="42"/>
      <c r="AC859" s="50"/>
      <c r="AD859" s="50"/>
      <c r="AE859" s="50"/>
      <c r="AF859" s="50"/>
      <c r="AG859" s="50"/>
      <c r="AH859" s="50"/>
      <c r="AI859" s="42"/>
      <c r="AJ859" s="42"/>
      <c r="AK859" s="42"/>
    </row>
    <row r="860" spans="1:37" x14ac:dyDescent="0.25">
      <c r="A860" s="5" t="s">
        <v>236</v>
      </c>
      <c r="B860" s="31" t="s">
        <v>214</v>
      </c>
      <c r="C860" s="4" t="s">
        <v>279</v>
      </c>
      <c r="D860" s="4" t="s">
        <v>421</v>
      </c>
      <c r="E860" s="31" t="s">
        <v>178</v>
      </c>
      <c r="F860" s="4" t="s">
        <v>381</v>
      </c>
      <c r="G860" s="4" t="s">
        <v>342</v>
      </c>
      <c r="H860" s="4" t="s">
        <v>406</v>
      </c>
      <c r="I860" s="113">
        <v>93.111454348999999</v>
      </c>
      <c r="J860" s="120">
        <v>0.31550776674470821</v>
      </c>
      <c r="K860" s="116">
        <v>1.5340790001988269E-3</v>
      </c>
      <c r="L860" s="116">
        <v>2.5007043109400002</v>
      </c>
      <c r="M860" s="116">
        <v>1.2159058132699999E-2</v>
      </c>
      <c r="N860" s="116">
        <v>1.3438258128800002</v>
      </c>
      <c r="O860" s="116">
        <v>6.5340212991000001E-3</v>
      </c>
      <c r="P860" s="116">
        <v>0.20601391838300001</v>
      </c>
      <c r="Q860" s="116">
        <v>1.00169187091E-3</v>
      </c>
      <c r="R860" s="116">
        <v>0.19983350083150997</v>
      </c>
      <c r="S860" s="116">
        <v>9.7164111478270003E-4</v>
      </c>
      <c r="T860" s="116">
        <v>5.8170612015999998E-3</v>
      </c>
      <c r="U860" s="118">
        <v>2.8284025846099999E-5</v>
      </c>
      <c r="V860" s="42"/>
      <c r="W860" s="42"/>
      <c r="X860" s="42"/>
      <c r="Y860" s="42"/>
      <c r="Z860" s="42"/>
      <c r="AA860" s="42"/>
      <c r="AB860" s="42"/>
      <c r="AC860" s="50"/>
      <c r="AD860" s="50"/>
      <c r="AE860" s="50"/>
      <c r="AF860" s="50"/>
      <c r="AG860" s="50"/>
      <c r="AH860" s="50"/>
      <c r="AI860" s="42"/>
      <c r="AJ860" s="42"/>
      <c r="AK860" s="42"/>
    </row>
    <row r="861" spans="1:37" x14ac:dyDescent="0.25">
      <c r="A861" s="5" t="s">
        <v>236</v>
      </c>
      <c r="B861" s="31" t="s">
        <v>214</v>
      </c>
      <c r="C861" s="4" t="s">
        <v>279</v>
      </c>
      <c r="D861" s="4" t="s">
        <v>421</v>
      </c>
      <c r="E861" s="31" t="s">
        <v>179</v>
      </c>
      <c r="F861" s="4" t="s">
        <v>382</v>
      </c>
      <c r="G861" s="4" t="s">
        <v>342</v>
      </c>
      <c r="H861" s="4" t="s">
        <v>406</v>
      </c>
      <c r="I861" s="113">
        <v>112.09130470600002</v>
      </c>
      <c r="J861" s="120">
        <v>1.744353662021652</v>
      </c>
      <c r="K861" s="116">
        <v>8.48148987598339E-3</v>
      </c>
      <c r="L861" s="116">
        <v>18.788827531450004</v>
      </c>
      <c r="M861" s="116">
        <v>9.1356047512999985E-2</v>
      </c>
      <c r="N861" s="116">
        <v>7.6184655538700001</v>
      </c>
      <c r="O861" s="116">
        <v>3.7042912251699998E-2</v>
      </c>
      <c r="P861" s="116">
        <v>1.3460402834550003</v>
      </c>
      <c r="Q861" s="116">
        <v>6.5447891069200003E-3</v>
      </c>
      <c r="R861" s="116">
        <v>1.3056590749513499</v>
      </c>
      <c r="S861" s="116">
        <v>6.3484454337124005E-3</v>
      </c>
      <c r="T861" s="116">
        <v>3.8054850518900001E-2</v>
      </c>
      <c r="U861" s="118">
        <v>1.850323356376E-4</v>
      </c>
      <c r="V861" s="42"/>
      <c r="W861" s="42"/>
      <c r="X861" s="42"/>
      <c r="Y861" s="42"/>
      <c r="Z861" s="42"/>
      <c r="AA861" s="42"/>
      <c r="AB861" s="42"/>
      <c r="AC861" s="50"/>
      <c r="AD861" s="50"/>
      <c r="AE861" s="50"/>
      <c r="AF861" s="50"/>
      <c r="AG861" s="50"/>
      <c r="AH861" s="50"/>
      <c r="AI861" s="42"/>
      <c r="AJ861" s="42"/>
      <c r="AK861" s="42"/>
    </row>
    <row r="862" spans="1:37" x14ac:dyDescent="0.25">
      <c r="A862" s="5" t="s">
        <v>236</v>
      </c>
      <c r="B862" s="31" t="s">
        <v>214</v>
      </c>
      <c r="C862" s="4" t="s">
        <v>279</v>
      </c>
      <c r="D862" s="4" t="s">
        <v>421</v>
      </c>
      <c r="E862" s="31" t="s">
        <v>180</v>
      </c>
      <c r="F862" s="4" t="s">
        <v>347</v>
      </c>
      <c r="G862" s="4" t="s">
        <v>342</v>
      </c>
      <c r="H862" s="4" t="s">
        <v>406</v>
      </c>
      <c r="I862" s="113">
        <v>16.346763707000001</v>
      </c>
      <c r="J862" s="120">
        <v>0.14004564545105549</v>
      </c>
      <c r="K862" s="116">
        <v>6.8093742131602195E-4</v>
      </c>
      <c r="L862" s="116">
        <v>1.7637270707999999</v>
      </c>
      <c r="M862" s="116">
        <v>8.5756886350000002E-3</v>
      </c>
      <c r="N862" s="116">
        <v>0.71436617019999993</v>
      </c>
      <c r="O862" s="116">
        <v>3.4734296690000005E-3</v>
      </c>
      <c r="P862" s="116">
        <v>0.12976674835000002</v>
      </c>
      <c r="Q862" s="116">
        <v>6.3095884630000006E-4</v>
      </c>
      <c r="R862" s="116">
        <v>0.12587374589949998</v>
      </c>
      <c r="S862" s="116">
        <v>6.1203008091100007E-4</v>
      </c>
      <c r="T862" s="116">
        <v>4.5279445649999998E-3</v>
      </c>
      <c r="U862" s="118">
        <v>2.2016014322000001E-5</v>
      </c>
      <c r="V862" s="42"/>
      <c r="W862" s="42"/>
      <c r="X862" s="42"/>
      <c r="Y862" s="42"/>
      <c r="Z862" s="42"/>
      <c r="AA862" s="42"/>
      <c r="AB862" s="42"/>
      <c r="AC862" s="50"/>
      <c r="AD862" s="50"/>
      <c r="AE862" s="50"/>
      <c r="AF862" s="50"/>
      <c r="AG862" s="50"/>
      <c r="AH862" s="50"/>
      <c r="AI862" s="42"/>
      <c r="AJ862" s="42"/>
      <c r="AK862" s="42"/>
    </row>
    <row r="863" spans="1:37" x14ac:dyDescent="0.25">
      <c r="A863" s="5" t="s">
        <v>236</v>
      </c>
      <c r="B863" s="31" t="s">
        <v>214</v>
      </c>
      <c r="C863" s="4" t="s">
        <v>279</v>
      </c>
      <c r="D863" s="4" t="s">
        <v>421</v>
      </c>
      <c r="E863" s="31" t="s">
        <v>181</v>
      </c>
      <c r="F863" s="4" t="s">
        <v>383</v>
      </c>
      <c r="G863" s="4" t="s">
        <v>342</v>
      </c>
      <c r="H863" s="4" t="s">
        <v>406</v>
      </c>
      <c r="I863" s="113">
        <v>1.113773224</v>
      </c>
      <c r="J863" s="120">
        <v>6.3389675420826306E-3</v>
      </c>
      <c r="K863" s="116">
        <v>3.0821670855623699E-5</v>
      </c>
      <c r="L863" s="116">
        <v>5.0716983089999994E-2</v>
      </c>
      <c r="M863" s="116">
        <v>2.4659884159999998E-4</v>
      </c>
      <c r="N863" s="116">
        <v>2.7988347699999999E-2</v>
      </c>
      <c r="O863" s="116">
        <v>1.3608645929999999E-4</v>
      </c>
      <c r="P863" s="116">
        <v>4.9017701840000007E-3</v>
      </c>
      <c r="Q863" s="116">
        <v>2.3833652299999999E-5</v>
      </c>
      <c r="R863" s="116">
        <v>4.7547170784799997E-3</v>
      </c>
      <c r="S863" s="116">
        <v>2.3118642731000002E-5</v>
      </c>
      <c r="T863" s="116">
        <v>1.07019645E-4</v>
      </c>
      <c r="U863" s="118">
        <v>5.2035673829999991E-7</v>
      </c>
      <c r="V863" s="42"/>
      <c r="W863" s="42"/>
      <c r="X863" s="42"/>
      <c r="Y863" s="42"/>
      <c r="Z863" s="42"/>
      <c r="AA863" s="42"/>
      <c r="AB863" s="42"/>
      <c r="AC863" s="50"/>
      <c r="AD863" s="50"/>
      <c r="AE863" s="50"/>
      <c r="AF863" s="50"/>
      <c r="AG863" s="50"/>
      <c r="AH863" s="50"/>
      <c r="AI863" s="42"/>
      <c r="AJ863" s="42"/>
      <c r="AK863" s="42"/>
    </row>
    <row r="864" spans="1:37" x14ac:dyDescent="0.25">
      <c r="A864" s="5" t="s">
        <v>236</v>
      </c>
      <c r="B864" s="31" t="s">
        <v>214</v>
      </c>
      <c r="C864" s="4" t="s">
        <v>279</v>
      </c>
      <c r="D864" s="4" t="s">
        <v>421</v>
      </c>
      <c r="E864" s="31" t="s">
        <v>182</v>
      </c>
      <c r="F864" s="4" t="s">
        <v>384</v>
      </c>
      <c r="G864" s="4" t="s">
        <v>349</v>
      </c>
      <c r="H864" s="4" t="s">
        <v>406</v>
      </c>
      <c r="I864" s="113">
        <v>9.4815387000000001E-3</v>
      </c>
      <c r="J864" s="120">
        <v>1.8945544323654E-5</v>
      </c>
      <c r="K864" s="116">
        <v>9.5956290487979991E-8</v>
      </c>
      <c r="L864" s="116">
        <v>1.23989833E-4</v>
      </c>
      <c r="M864" s="116">
        <v>6.2798942599999993E-7</v>
      </c>
      <c r="N864" s="116">
        <v>1.5189646999999999E-4</v>
      </c>
      <c r="O864" s="116">
        <v>7.6933257299999998E-7</v>
      </c>
      <c r="P864" s="116">
        <v>1.5849543199999999E-5</v>
      </c>
      <c r="Q864" s="116">
        <v>8.0275509999999993E-8</v>
      </c>
      <c r="R864" s="116">
        <v>1.5374056903999998E-5</v>
      </c>
      <c r="S864" s="116">
        <v>7.7867244699999995E-8</v>
      </c>
      <c r="T864" s="116">
        <v>3.10436827E-7</v>
      </c>
      <c r="U864" s="118">
        <v>1.57231522E-9</v>
      </c>
      <c r="V864" s="42"/>
      <c r="W864" s="42"/>
      <c r="X864" s="42"/>
      <c r="Y864" s="42"/>
      <c r="Z864" s="42"/>
      <c r="AA864" s="42"/>
      <c r="AB864" s="42"/>
      <c r="AC864" s="50"/>
      <c r="AD864" s="50"/>
      <c r="AE864" s="50"/>
      <c r="AF864" s="50"/>
      <c r="AG864" s="50"/>
      <c r="AH864" s="50"/>
      <c r="AI864" s="42"/>
      <c r="AJ864" s="42"/>
      <c r="AK864" s="42"/>
    </row>
    <row r="865" spans="1:37" x14ac:dyDescent="0.25">
      <c r="A865" s="5" t="s">
        <v>236</v>
      </c>
      <c r="B865" s="31" t="s">
        <v>214</v>
      </c>
      <c r="C865" s="4" t="s">
        <v>279</v>
      </c>
      <c r="D865" s="4" t="s">
        <v>421</v>
      </c>
      <c r="E865" s="31" t="s">
        <v>183</v>
      </c>
      <c r="F865" s="4" t="s">
        <v>385</v>
      </c>
      <c r="G865" s="4" t="s">
        <v>349</v>
      </c>
      <c r="H865" s="4" t="s">
        <v>406</v>
      </c>
      <c r="I865" s="113">
        <v>33.172719999999998</v>
      </c>
      <c r="J865" s="120">
        <v>0.617123327199678</v>
      </c>
      <c r="K865" s="116">
        <v>3.12563530351566E-3</v>
      </c>
      <c r="L865" s="116">
        <v>6.6825425940000001</v>
      </c>
      <c r="M865" s="116">
        <v>3.3846058769999993E-2</v>
      </c>
      <c r="N865" s="116">
        <v>3.4141487779999999</v>
      </c>
      <c r="O865" s="116">
        <v>1.7292140810000002E-2</v>
      </c>
      <c r="P865" s="116">
        <v>0.59816293870000004</v>
      </c>
      <c r="Q865" s="116">
        <v>3.0296041340000003E-3</v>
      </c>
      <c r="R865" s="116">
        <v>0.580218050539</v>
      </c>
      <c r="S865" s="116">
        <v>2.9387160099799995E-3</v>
      </c>
      <c r="T865" s="116">
        <v>1.4407959789999999E-2</v>
      </c>
      <c r="U865" s="118">
        <v>7.2974111469999988E-5</v>
      </c>
      <c r="V865" s="42"/>
      <c r="W865" s="42"/>
      <c r="X865" s="42"/>
      <c r="Y865" s="42"/>
      <c r="Z865" s="42"/>
      <c r="AA865" s="42"/>
      <c r="AB865" s="42"/>
      <c r="AC865" s="50"/>
      <c r="AD865" s="50"/>
      <c r="AE865" s="50"/>
      <c r="AF865" s="50"/>
      <c r="AG865" s="50"/>
      <c r="AH865" s="50"/>
      <c r="AI865" s="42"/>
      <c r="AJ865" s="42"/>
      <c r="AK865" s="42"/>
    </row>
    <row r="866" spans="1:37" x14ac:dyDescent="0.25">
      <c r="A866" s="5" t="s">
        <v>236</v>
      </c>
      <c r="B866" s="31" t="s">
        <v>214</v>
      </c>
      <c r="C866" s="4" t="s">
        <v>279</v>
      </c>
      <c r="D866" s="4" t="s">
        <v>421</v>
      </c>
      <c r="E866" s="31" t="s">
        <v>184</v>
      </c>
      <c r="F866" s="4" t="s">
        <v>386</v>
      </c>
      <c r="G866" s="4" t="s">
        <v>349</v>
      </c>
      <c r="H866" s="4" t="s">
        <v>406</v>
      </c>
      <c r="I866" s="113">
        <v>6.69080282</v>
      </c>
      <c r="J866" s="120">
        <v>6.0685820747954991E-2</v>
      </c>
      <c r="K866" s="116">
        <v>3.0736440020637002E-4</v>
      </c>
      <c r="L866" s="116">
        <v>0.70296268900000003</v>
      </c>
      <c r="M866" s="116">
        <v>3.5603980699999999E-3</v>
      </c>
      <c r="N866" s="116">
        <v>0.27810224499999997</v>
      </c>
      <c r="O866" s="116">
        <v>1.408545205E-3</v>
      </c>
      <c r="P866" s="116">
        <v>6.3469997700000003E-2</v>
      </c>
      <c r="Q866" s="116">
        <v>3.21465813E-4</v>
      </c>
      <c r="R866" s="116">
        <v>6.1565897768999997E-2</v>
      </c>
      <c r="S866" s="116">
        <v>3.1182183860999996E-4</v>
      </c>
      <c r="T866" s="116">
        <v>1.2932128929999999E-3</v>
      </c>
      <c r="U866" s="118">
        <v>6.5499250399999999E-6</v>
      </c>
      <c r="V866" s="42"/>
      <c r="W866" s="42"/>
      <c r="X866" s="42"/>
      <c r="Y866" s="42"/>
      <c r="Z866" s="42"/>
      <c r="AA866" s="42"/>
      <c r="AB866" s="42"/>
      <c r="AC866" s="50"/>
      <c r="AD866" s="50"/>
      <c r="AE866" s="50"/>
      <c r="AF866" s="50"/>
      <c r="AG866" s="50"/>
      <c r="AH866" s="50"/>
      <c r="AI866" s="42"/>
      <c r="AJ866" s="42"/>
      <c r="AK866" s="42"/>
    </row>
    <row r="867" spans="1:37" x14ac:dyDescent="0.25">
      <c r="A867" s="5" t="s">
        <v>236</v>
      </c>
      <c r="B867" s="31" t="s">
        <v>214</v>
      </c>
      <c r="C867" s="4" t="s">
        <v>279</v>
      </c>
      <c r="D867" s="4" t="s">
        <v>421</v>
      </c>
      <c r="E867" s="31" t="s">
        <v>185</v>
      </c>
      <c r="F867" s="4" t="s">
        <v>387</v>
      </c>
      <c r="G867" s="4" t="s">
        <v>349</v>
      </c>
      <c r="H867" s="4" t="s">
        <v>406</v>
      </c>
      <c r="I867" s="113">
        <v>0.1295809477</v>
      </c>
      <c r="J867" s="120">
        <v>5.2473976672337997E-4</v>
      </c>
      <c r="K867" s="116">
        <v>2.65772660052627E-6</v>
      </c>
      <c r="L867" s="116">
        <v>3.5412560799999997E-3</v>
      </c>
      <c r="M867" s="116">
        <v>1.7935918980000001E-5</v>
      </c>
      <c r="N867" s="116">
        <v>2.4736880219999998E-3</v>
      </c>
      <c r="O867" s="116">
        <v>1.252885182E-5</v>
      </c>
      <c r="P867" s="116">
        <v>4.2485343010000004E-4</v>
      </c>
      <c r="Q867" s="116">
        <v>2.1518175799999997E-6</v>
      </c>
      <c r="R867" s="116">
        <v>4.1210782719699996E-4</v>
      </c>
      <c r="S867" s="116">
        <v>2.0872630525999997E-6</v>
      </c>
      <c r="T867" s="116">
        <v>7.4021967899999996E-6</v>
      </c>
      <c r="U867" s="118">
        <v>3.7490993910000003E-8</v>
      </c>
      <c r="V867" s="42"/>
      <c r="W867" s="42"/>
      <c r="X867" s="42"/>
      <c r="Y867" s="42"/>
      <c r="Z867" s="42"/>
      <c r="AA867" s="42"/>
      <c r="AB867" s="42"/>
      <c r="AC867" s="50"/>
      <c r="AD867" s="50"/>
      <c r="AE867" s="50"/>
      <c r="AF867" s="50"/>
      <c r="AG867" s="50"/>
      <c r="AH867" s="50"/>
      <c r="AI867" s="42"/>
      <c r="AJ867" s="42"/>
      <c r="AK867" s="42"/>
    </row>
    <row r="868" spans="1:37" x14ac:dyDescent="0.25">
      <c r="A868" s="5" t="s">
        <v>236</v>
      </c>
      <c r="B868" s="31" t="s">
        <v>214</v>
      </c>
      <c r="C868" s="4" t="s">
        <v>279</v>
      </c>
      <c r="D868" s="4" t="s">
        <v>421</v>
      </c>
      <c r="E868" s="31" t="s">
        <v>186</v>
      </c>
      <c r="F868" s="4" t="s">
        <v>388</v>
      </c>
      <c r="G868" s="4" t="s">
        <v>349</v>
      </c>
      <c r="H868" s="4" t="s">
        <v>406</v>
      </c>
      <c r="I868" s="113">
        <v>6.3210228000000002E-3</v>
      </c>
      <c r="J868" s="120">
        <v>8.1488389905E-5</v>
      </c>
      <c r="K868" s="116">
        <v>4.1272626512520001E-7</v>
      </c>
      <c r="L868" s="116">
        <v>6.2073255E-4</v>
      </c>
      <c r="M868" s="116">
        <v>3.1439155999999999E-6</v>
      </c>
      <c r="N868" s="116">
        <v>5.3259857999999997E-4</v>
      </c>
      <c r="O868" s="116">
        <v>2.6975300999999999E-6</v>
      </c>
      <c r="P868" s="116">
        <v>8.9102984999999996E-5</v>
      </c>
      <c r="Q868" s="116">
        <v>4.5129299999999999E-7</v>
      </c>
      <c r="R868" s="116">
        <v>8.6429895449999992E-5</v>
      </c>
      <c r="S868" s="116">
        <v>4.3775420999999998E-7</v>
      </c>
      <c r="T868" s="116">
        <v>1.3211455E-6</v>
      </c>
      <c r="U868" s="118">
        <v>6.6914011999999998E-9</v>
      </c>
      <c r="V868" s="42"/>
      <c r="W868" s="42"/>
      <c r="X868" s="42"/>
      <c r="Y868" s="42"/>
      <c r="Z868" s="42"/>
      <c r="AA868" s="42"/>
      <c r="AB868" s="42"/>
      <c r="AC868" s="50"/>
      <c r="AD868" s="50"/>
      <c r="AE868" s="50"/>
      <c r="AF868" s="50"/>
      <c r="AG868" s="50"/>
      <c r="AH868" s="50"/>
      <c r="AI868" s="42"/>
      <c r="AJ868" s="42"/>
      <c r="AK868" s="42"/>
    </row>
    <row r="869" spans="1:37" x14ac:dyDescent="0.25">
      <c r="A869" s="5" t="s">
        <v>236</v>
      </c>
      <c r="B869" s="31" t="s">
        <v>214</v>
      </c>
      <c r="C869" s="4" t="s">
        <v>279</v>
      </c>
      <c r="D869" s="4" t="s">
        <v>421</v>
      </c>
      <c r="E869" s="31" t="s">
        <v>187</v>
      </c>
      <c r="F869" s="4" t="s">
        <v>348</v>
      </c>
      <c r="G869" s="4" t="s">
        <v>349</v>
      </c>
      <c r="H869" s="4" t="s">
        <v>406</v>
      </c>
      <c r="I869" s="113">
        <v>1.058771323</v>
      </c>
      <c r="J869" s="120">
        <v>6.9034497308606705E-3</v>
      </c>
      <c r="K869" s="116">
        <v>3.4964917613355593E-5</v>
      </c>
      <c r="L869" s="116">
        <v>5.5036147760000001E-2</v>
      </c>
      <c r="M869" s="116">
        <v>2.7874966264000001E-4</v>
      </c>
      <c r="N869" s="116">
        <v>2.8050132419999999E-2</v>
      </c>
      <c r="O869" s="116">
        <v>1.4206959524999999E-4</v>
      </c>
      <c r="P869" s="116">
        <v>5.1061865690000003E-3</v>
      </c>
      <c r="Q869" s="116">
        <v>2.5862054009999998E-5</v>
      </c>
      <c r="R869" s="116">
        <v>4.9530009719299991E-3</v>
      </c>
      <c r="S869" s="116">
        <v>2.50861923897E-5</v>
      </c>
      <c r="T869" s="116">
        <v>1.0983847247999999E-4</v>
      </c>
      <c r="U869" s="118">
        <v>5.5631507620000007E-7</v>
      </c>
      <c r="V869" s="42"/>
      <c r="W869" s="42"/>
      <c r="X869" s="42"/>
      <c r="Y869" s="42"/>
      <c r="Z869" s="42"/>
      <c r="AA869" s="42"/>
      <c r="AB869" s="42"/>
      <c r="AC869" s="50"/>
      <c r="AD869" s="50"/>
      <c r="AE869" s="50"/>
      <c r="AF869" s="50"/>
      <c r="AG869" s="50"/>
      <c r="AH869" s="50"/>
      <c r="AI869" s="42"/>
      <c r="AJ869" s="42"/>
      <c r="AK869" s="42"/>
    </row>
    <row r="870" spans="1:37" x14ac:dyDescent="0.25">
      <c r="A870" s="5" t="s">
        <v>236</v>
      </c>
      <c r="B870" s="31" t="s">
        <v>214</v>
      </c>
      <c r="C870" s="4" t="s">
        <v>279</v>
      </c>
      <c r="D870" s="4" t="s">
        <v>421</v>
      </c>
      <c r="E870" s="31" t="s">
        <v>188</v>
      </c>
      <c r="F870" s="4" t="s">
        <v>389</v>
      </c>
      <c r="G870" s="4" t="s">
        <v>349</v>
      </c>
      <c r="H870" s="4" t="s">
        <v>406</v>
      </c>
      <c r="I870" s="113">
        <v>0</v>
      </c>
      <c r="J870" s="120">
        <v>0</v>
      </c>
      <c r="K870" s="116">
        <v>0</v>
      </c>
      <c r="L870" s="116">
        <v>0</v>
      </c>
      <c r="M870" s="116">
        <v>0</v>
      </c>
      <c r="N870" s="116">
        <v>0</v>
      </c>
      <c r="O870" s="116">
        <v>0</v>
      </c>
      <c r="P870" s="116">
        <v>0</v>
      </c>
      <c r="Q870" s="116">
        <v>0</v>
      </c>
      <c r="R870" s="116">
        <v>0</v>
      </c>
      <c r="S870" s="116">
        <v>0</v>
      </c>
      <c r="T870" s="116">
        <v>0</v>
      </c>
      <c r="U870" s="118">
        <v>0</v>
      </c>
      <c r="V870" s="42"/>
      <c r="W870" s="42"/>
      <c r="X870" s="42"/>
      <c r="Y870" s="42"/>
      <c r="Z870" s="42"/>
      <c r="AA870" s="42"/>
      <c r="AB870" s="42"/>
      <c r="AC870" s="50"/>
      <c r="AD870" s="50"/>
      <c r="AE870" s="50"/>
      <c r="AF870" s="50"/>
      <c r="AG870" s="50"/>
      <c r="AH870" s="50"/>
      <c r="AI870" s="42"/>
      <c r="AJ870" s="42"/>
      <c r="AK870" s="42"/>
    </row>
    <row r="871" spans="1:37" x14ac:dyDescent="0.25">
      <c r="A871" s="5" t="s">
        <v>236</v>
      </c>
      <c r="B871" s="31" t="s">
        <v>214</v>
      </c>
      <c r="C871" s="4" t="s">
        <v>279</v>
      </c>
      <c r="D871" s="4" t="s">
        <v>421</v>
      </c>
      <c r="E871" s="31" t="s">
        <v>189</v>
      </c>
      <c r="F871" s="4" t="s">
        <v>390</v>
      </c>
      <c r="G871" s="4" t="s">
        <v>349</v>
      </c>
      <c r="H871" s="4" t="s">
        <v>406</v>
      </c>
      <c r="I871" s="113">
        <v>1.3969458834000001</v>
      </c>
      <c r="J871" s="120">
        <v>5.8623786253656001E-3</v>
      </c>
      <c r="K871" s="116">
        <v>2.9692048883210999E-5</v>
      </c>
      <c r="L871" s="116">
        <v>5.194597569E-2</v>
      </c>
      <c r="M871" s="116">
        <v>2.6309844410000001E-4</v>
      </c>
      <c r="N871" s="116">
        <v>3.386790345E-2</v>
      </c>
      <c r="O871" s="116">
        <v>1.715357864E-4</v>
      </c>
      <c r="P871" s="116">
        <v>6.2992317109999991E-3</v>
      </c>
      <c r="Q871" s="116">
        <v>3.1904646059999998E-5</v>
      </c>
      <c r="R871" s="116">
        <v>6.1102547596700004E-3</v>
      </c>
      <c r="S871" s="116">
        <v>3.0947506678199993E-5</v>
      </c>
      <c r="T871" s="116">
        <v>1.0248843759999999E-4</v>
      </c>
      <c r="U871" s="118">
        <v>5.1908826940000003E-7</v>
      </c>
      <c r="V871" s="42"/>
      <c r="W871" s="42"/>
      <c r="X871" s="42"/>
      <c r="Y871" s="42"/>
      <c r="Z871" s="42"/>
      <c r="AA871" s="42"/>
      <c r="AB871" s="42"/>
      <c r="AC871" s="50"/>
      <c r="AD871" s="50"/>
      <c r="AE871" s="50"/>
      <c r="AF871" s="50"/>
      <c r="AG871" s="50"/>
      <c r="AH871" s="50"/>
      <c r="AI871" s="42"/>
      <c r="AJ871" s="42"/>
      <c r="AK871" s="42"/>
    </row>
    <row r="872" spans="1:37" x14ac:dyDescent="0.25">
      <c r="A872" s="5" t="s">
        <v>236</v>
      </c>
      <c r="B872" s="31" t="s">
        <v>214</v>
      </c>
      <c r="C872" s="4" t="s">
        <v>279</v>
      </c>
      <c r="D872" s="4" t="s">
        <v>421</v>
      </c>
      <c r="E872" s="31" t="s">
        <v>190</v>
      </c>
      <c r="F872" s="4" t="s">
        <v>391</v>
      </c>
      <c r="G872" s="4" t="s">
        <v>349</v>
      </c>
      <c r="H872" s="4" t="s">
        <v>406</v>
      </c>
      <c r="I872" s="113">
        <v>0.62894167470000006</v>
      </c>
      <c r="J872" s="120">
        <v>1.4151581805775047E-2</v>
      </c>
      <c r="K872" s="116">
        <v>7.1675591450135389E-5</v>
      </c>
      <c r="L872" s="116">
        <v>0.14142053355999998</v>
      </c>
      <c r="M872" s="116">
        <v>7.1627338879E-4</v>
      </c>
      <c r="N872" s="116">
        <v>7.1502159726999998E-2</v>
      </c>
      <c r="O872" s="116">
        <v>3.6214753970000002E-4</v>
      </c>
      <c r="P872" s="116">
        <v>1.3452116922999999E-2</v>
      </c>
      <c r="Q872" s="116">
        <v>6.8132923966000001E-5</v>
      </c>
      <c r="R872" s="116">
        <v>1.3048553415309999E-2</v>
      </c>
      <c r="S872" s="116">
        <v>6.6088936247019997E-5</v>
      </c>
      <c r="T872" s="116">
        <v>2.807518758E-4</v>
      </c>
      <c r="U872" s="118">
        <v>1.4219653608E-6</v>
      </c>
      <c r="V872" s="42"/>
      <c r="W872" s="42"/>
      <c r="X872" s="42"/>
      <c r="Y872" s="42"/>
      <c r="Z872" s="42"/>
      <c r="AA872" s="42"/>
      <c r="AB872" s="42"/>
      <c r="AC872" s="50"/>
      <c r="AD872" s="50"/>
      <c r="AE872" s="50"/>
      <c r="AF872" s="50"/>
      <c r="AG872" s="50"/>
      <c r="AH872" s="50"/>
      <c r="AI872" s="42"/>
      <c r="AJ872" s="42"/>
      <c r="AK872" s="42"/>
    </row>
    <row r="873" spans="1:37" x14ac:dyDescent="0.25">
      <c r="A873" s="5" t="s">
        <v>236</v>
      </c>
      <c r="B873" s="31" t="s">
        <v>214</v>
      </c>
      <c r="C873" s="4" t="s">
        <v>279</v>
      </c>
      <c r="D873" s="4" t="s">
        <v>421</v>
      </c>
      <c r="E873" s="31" t="s">
        <v>191</v>
      </c>
      <c r="F873" s="4" t="s">
        <v>392</v>
      </c>
      <c r="G873" s="4" t="s">
        <v>349</v>
      </c>
      <c r="H873" s="4" t="s">
        <v>406</v>
      </c>
      <c r="I873" s="113">
        <v>0.52938567439999995</v>
      </c>
      <c r="J873" s="120">
        <v>8.1623511459839714E-3</v>
      </c>
      <c r="K873" s="116">
        <v>4.1341060146964506E-5</v>
      </c>
      <c r="L873" s="116">
        <v>8.9139395909999988E-2</v>
      </c>
      <c r="M873" s="116">
        <v>4.5147745449999996E-4</v>
      </c>
      <c r="N873" s="116">
        <v>3.5495036000000001E-2</v>
      </c>
      <c r="O873" s="116">
        <v>1.7977692839999998E-4</v>
      </c>
      <c r="P873" s="116">
        <v>6.9179679159999995E-3</v>
      </c>
      <c r="Q873" s="116">
        <v>3.5038451700000001E-5</v>
      </c>
      <c r="R873" s="116">
        <v>6.7104288785199999E-3</v>
      </c>
      <c r="S873" s="116">
        <v>3.3987298149000001E-5</v>
      </c>
      <c r="T873" s="116">
        <v>2.0742130959999999E-4</v>
      </c>
      <c r="U873" s="118">
        <v>1.050557133E-6</v>
      </c>
      <c r="V873" s="42"/>
      <c r="W873" s="42"/>
      <c r="X873" s="42"/>
      <c r="Y873" s="42"/>
      <c r="Z873" s="42"/>
      <c r="AA873" s="42"/>
      <c r="AB873" s="42"/>
      <c r="AC873" s="50"/>
      <c r="AD873" s="50"/>
      <c r="AE873" s="50"/>
      <c r="AF873" s="50"/>
      <c r="AG873" s="50"/>
      <c r="AH873" s="50"/>
      <c r="AI873" s="42"/>
      <c r="AJ873" s="42"/>
      <c r="AK873" s="42"/>
    </row>
    <row r="874" spans="1:37" x14ac:dyDescent="0.25">
      <c r="A874" s="5" t="s">
        <v>236</v>
      </c>
      <c r="B874" s="31" t="s">
        <v>214</v>
      </c>
      <c r="C874" s="4" t="s">
        <v>279</v>
      </c>
      <c r="D874" s="4" t="s">
        <v>421</v>
      </c>
      <c r="E874" s="31" t="s">
        <v>192</v>
      </c>
      <c r="F874" s="4" t="s">
        <v>350</v>
      </c>
      <c r="G874" s="4" t="s">
        <v>351</v>
      </c>
      <c r="H874" s="4" t="s">
        <v>406</v>
      </c>
      <c r="I874" s="113">
        <v>1512.8356609999998</v>
      </c>
      <c r="J874" s="120">
        <v>7.8966825167177994</v>
      </c>
      <c r="K874" s="116">
        <v>2.5034771734420494E-2</v>
      </c>
      <c r="L874" s="116">
        <v>66.647119520000004</v>
      </c>
      <c r="M874" s="116">
        <v>0.21129068309999996</v>
      </c>
      <c r="N874" s="116">
        <v>32.069120920000003</v>
      </c>
      <c r="O874" s="116">
        <v>0.10166841</v>
      </c>
      <c r="P874" s="116">
        <v>5.7186789600000001</v>
      </c>
      <c r="Q874" s="116">
        <v>1.8129869480000001E-2</v>
      </c>
      <c r="R874" s="116">
        <v>5.5471185911999994</v>
      </c>
      <c r="S874" s="116">
        <v>1.7585973395600002E-2</v>
      </c>
      <c r="T874" s="116">
        <v>0.13321413870000001</v>
      </c>
      <c r="U874" s="118">
        <v>4.223274105E-4</v>
      </c>
      <c r="V874" s="42"/>
      <c r="W874" s="42"/>
      <c r="X874" s="42"/>
      <c r="Y874" s="42"/>
      <c r="Z874" s="42"/>
      <c r="AA874" s="42"/>
      <c r="AB874" s="42"/>
      <c r="AC874" s="50"/>
      <c r="AD874" s="50"/>
      <c r="AE874" s="50"/>
      <c r="AF874" s="50"/>
      <c r="AG874" s="50"/>
      <c r="AH874" s="50"/>
      <c r="AI874" s="42"/>
      <c r="AJ874" s="42"/>
      <c r="AK874" s="42"/>
    </row>
    <row r="875" spans="1:37" x14ac:dyDescent="0.25">
      <c r="A875" s="5" t="s">
        <v>236</v>
      </c>
      <c r="B875" s="31" t="s">
        <v>214</v>
      </c>
      <c r="C875" s="4" t="s">
        <v>279</v>
      </c>
      <c r="D875" s="4" t="s">
        <v>421</v>
      </c>
      <c r="E875" s="31" t="s">
        <v>193</v>
      </c>
      <c r="F875" s="4" t="s">
        <v>352</v>
      </c>
      <c r="G875" s="4" t="s">
        <v>351</v>
      </c>
      <c r="H875" s="4" t="s">
        <v>406</v>
      </c>
      <c r="I875" s="113">
        <v>281.515044644</v>
      </c>
      <c r="J875" s="120">
        <v>1.77714607092244</v>
      </c>
      <c r="K875" s="116">
        <v>5.6340679442570636E-3</v>
      </c>
      <c r="L875" s="116">
        <v>15.726137335880001</v>
      </c>
      <c r="M875" s="116">
        <v>4.9856406914490004E-2</v>
      </c>
      <c r="N875" s="116">
        <v>7.6672606629600004</v>
      </c>
      <c r="O875" s="116">
        <v>2.4307436383919998E-2</v>
      </c>
      <c r="P875" s="116">
        <v>1.3920448872529998</v>
      </c>
      <c r="Q875" s="116">
        <v>4.4131853458080003E-3</v>
      </c>
      <c r="R875" s="116">
        <v>1.3502835406354101</v>
      </c>
      <c r="S875" s="116">
        <v>4.2807897854337598E-3</v>
      </c>
      <c r="T875" s="116">
        <v>3.1463067796100003E-2</v>
      </c>
      <c r="U875" s="118">
        <v>9.9747038928300002E-5</v>
      </c>
      <c r="V875" s="42"/>
      <c r="W875" s="42"/>
      <c r="X875" s="42"/>
      <c r="Y875" s="42"/>
      <c r="Z875" s="42"/>
      <c r="AA875" s="42"/>
      <c r="AB875" s="42"/>
      <c r="AC875" s="50"/>
      <c r="AD875" s="50"/>
      <c r="AE875" s="50"/>
      <c r="AF875" s="50"/>
      <c r="AG875" s="50"/>
      <c r="AH875" s="50"/>
      <c r="AI875" s="42"/>
      <c r="AJ875" s="42"/>
      <c r="AK875" s="42"/>
    </row>
    <row r="876" spans="1:37" x14ac:dyDescent="0.25">
      <c r="A876" s="5" t="s">
        <v>236</v>
      </c>
      <c r="B876" s="31" t="s">
        <v>214</v>
      </c>
      <c r="C876" s="4" t="s">
        <v>279</v>
      </c>
      <c r="D876" s="4" t="s">
        <v>421</v>
      </c>
      <c r="E876" s="31" t="s">
        <v>194</v>
      </c>
      <c r="F876" s="4" t="s">
        <v>353</v>
      </c>
      <c r="G876" s="4" t="s">
        <v>351</v>
      </c>
      <c r="H876" s="4" t="s">
        <v>406</v>
      </c>
      <c r="I876" s="113">
        <v>243.25994088999997</v>
      </c>
      <c r="J876" s="120">
        <v>3.2300532488359042</v>
      </c>
      <c r="K876" s="116">
        <v>1.0240204170042871E-2</v>
      </c>
      <c r="L876" s="116">
        <v>36.101583167799994</v>
      </c>
      <c r="M876" s="116">
        <v>0.11445248467499998</v>
      </c>
      <c r="N876" s="116">
        <v>16.895815537999997</v>
      </c>
      <c r="O876" s="116">
        <v>5.3564635255999998E-2</v>
      </c>
      <c r="P876" s="116">
        <v>2.90479948742</v>
      </c>
      <c r="Q876" s="116">
        <v>9.2090556545999999E-3</v>
      </c>
      <c r="R876" s="116">
        <v>2.8176555027974</v>
      </c>
      <c r="S876" s="116">
        <v>8.9327839849620005E-3</v>
      </c>
      <c r="T876" s="116">
        <v>8.7153435296999995E-2</v>
      </c>
      <c r="U876" s="118">
        <v>2.7630163516799997E-4</v>
      </c>
      <c r="V876" s="42"/>
      <c r="W876" s="42"/>
      <c r="X876" s="42"/>
      <c r="Y876" s="42"/>
      <c r="Z876" s="42"/>
      <c r="AA876" s="42"/>
      <c r="AB876" s="42"/>
      <c r="AC876" s="50"/>
      <c r="AD876" s="50"/>
      <c r="AE876" s="50"/>
      <c r="AF876" s="50"/>
      <c r="AG876" s="50"/>
      <c r="AH876" s="50"/>
      <c r="AI876" s="42"/>
      <c r="AJ876" s="42"/>
      <c r="AK876" s="42"/>
    </row>
    <row r="877" spans="1:37" x14ac:dyDescent="0.25">
      <c r="A877" s="5" t="s">
        <v>236</v>
      </c>
      <c r="B877" s="31" t="s">
        <v>214</v>
      </c>
      <c r="C877" s="4" t="s">
        <v>279</v>
      </c>
      <c r="D877" s="4" t="s">
        <v>421</v>
      </c>
      <c r="E877" s="31" t="s">
        <v>195</v>
      </c>
      <c r="F877" s="4" t="s">
        <v>404</v>
      </c>
      <c r="G877" s="4" t="s">
        <v>351</v>
      </c>
      <c r="H877" s="4" t="s">
        <v>406</v>
      </c>
      <c r="I877" s="113">
        <v>0</v>
      </c>
      <c r="J877" s="120">
        <v>0</v>
      </c>
      <c r="K877" s="116">
        <v>0</v>
      </c>
      <c r="L877" s="116">
        <v>0</v>
      </c>
      <c r="M877" s="116">
        <v>0</v>
      </c>
      <c r="N877" s="116">
        <v>0</v>
      </c>
      <c r="O877" s="116">
        <v>0</v>
      </c>
      <c r="P877" s="116">
        <v>0</v>
      </c>
      <c r="Q877" s="116">
        <v>0</v>
      </c>
      <c r="R877" s="116">
        <v>0</v>
      </c>
      <c r="S877" s="116">
        <v>0</v>
      </c>
      <c r="T877" s="116">
        <v>0</v>
      </c>
      <c r="U877" s="118">
        <v>0</v>
      </c>
      <c r="V877" s="42"/>
      <c r="W877" s="42"/>
      <c r="X877" s="42"/>
      <c r="Y877" s="42"/>
      <c r="Z877" s="42"/>
      <c r="AA877" s="42"/>
      <c r="AB877" s="42"/>
      <c r="AC877" s="50"/>
      <c r="AD877" s="50"/>
      <c r="AE877" s="50"/>
      <c r="AF877" s="50"/>
      <c r="AG877" s="50"/>
      <c r="AH877" s="50"/>
      <c r="AI877" s="42"/>
      <c r="AJ877" s="42"/>
      <c r="AK877" s="42"/>
    </row>
    <row r="878" spans="1:37" x14ac:dyDescent="0.25">
      <c r="A878" s="5" t="s">
        <v>236</v>
      </c>
      <c r="B878" s="31" t="s">
        <v>214</v>
      </c>
      <c r="C878" s="4" t="s">
        <v>279</v>
      </c>
      <c r="D878" s="4" t="s">
        <v>421</v>
      </c>
      <c r="E878" s="31" t="s">
        <v>196</v>
      </c>
      <c r="F878" s="4" t="s">
        <v>393</v>
      </c>
      <c r="G878" s="4" t="s">
        <v>351</v>
      </c>
      <c r="H878" s="4" t="s">
        <v>406</v>
      </c>
      <c r="I878" s="113">
        <v>499.75681461100004</v>
      </c>
      <c r="J878" s="120">
        <v>5.6491852834261262</v>
      </c>
      <c r="K878" s="116">
        <v>1.7909553233068379E-2</v>
      </c>
      <c r="L878" s="116">
        <v>20.050760312000001</v>
      </c>
      <c r="M878" s="116">
        <v>6.3566719392999987E-2</v>
      </c>
      <c r="N878" s="116">
        <v>24.133913063999998</v>
      </c>
      <c r="O878" s="116">
        <v>7.6511500534000007E-2</v>
      </c>
      <c r="P878" s="116">
        <v>3.5954179775999995</v>
      </c>
      <c r="Q878" s="116">
        <v>1.1398516265800001E-2</v>
      </c>
      <c r="R878" s="116">
        <v>3.487555438272</v>
      </c>
      <c r="S878" s="116">
        <v>1.1056560777825998E-2</v>
      </c>
      <c r="T878" s="116">
        <v>4.4373386568999994E-2</v>
      </c>
      <c r="U878" s="118">
        <v>1.4067648978999999E-4</v>
      </c>
      <c r="V878" s="42"/>
      <c r="W878" s="42"/>
      <c r="X878" s="42"/>
      <c r="Y878" s="42"/>
      <c r="Z878" s="42"/>
      <c r="AA878" s="42"/>
      <c r="AB878" s="42"/>
      <c r="AC878" s="50"/>
      <c r="AD878" s="50"/>
      <c r="AE878" s="50"/>
      <c r="AF878" s="50"/>
      <c r="AG878" s="50"/>
      <c r="AH878" s="50"/>
      <c r="AI878" s="42"/>
      <c r="AJ878" s="42"/>
      <c r="AK878" s="42"/>
    </row>
    <row r="879" spans="1:37" x14ac:dyDescent="0.25">
      <c r="A879" s="5" t="s">
        <v>236</v>
      </c>
      <c r="B879" s="31" t="s">
        <v>214</v>
      </c>
      <c r="C879" s="4" t="s">
        <v>279</v>
      </c>
      <c r="D879" s="4" t="s">
        <v>421</v>
      </c>
      <c r="E879" s="31" t="s">
        <v>197</v>
      </c>
      <c r="F879" s="4" t="s">
        <v>394</v>
      </c>
      <c r="G879" s="4" t="s">
        <v>351</v>
      </c>
      <c r="H879" s="4" t="s">
        <v>406</v>
      </c>
      <c r="I879" s="113">
        <v>108.80692676999999</v>
      </c>
      <c r="J879" s="120">
        <v>0.26338248873588593</v>
      </c>
      <c r="K879" s="116">
        <v>8.3499881568023689E-4</v>
      </c>
      <c r="L879" s="116">
        <v>2.2136712520000001</v>
      </c>
      <c r="M879" s="116">
        <v>7.017979928999999E-3</v>
      </c>
      <c r="N879" s="116">
        <v>0.95086336679999994</v>
      </c>
      <c r="O879" s="116">
        <v>3.0145123969999993E-3</v>
      </c>
      <c r="P879" s="116">
        <v>0.15635976213</v>
      </c>
      <c r="Q879" s="116">
        <v>4.9570575030000001E-4</v>
      </c>
      <c r="R879" s="116">
        <v>0.15166896926610002</v>
      </c>
      <c r="S879" s="116">
        <v>4.8083457779100002E-4</v>
      </c>
      <c r="T879" s="116">
        <v>4.2490750264E-3</v>
      </c>
      <c r="U879" s="118">
        <v>1.3470799148000002E-5</v>
      </c>
      <c r="V879" s="42"/>
      <c r="W879" s="42"/>
      <c r="X879" s="42"/>
      <c r="Y879" s="42"/>
      <c r="Z879" s="42"/>
      <c r="AA879" s="42"/>
      <c r="AB879" s="42"/>
      <c r="AC879" s="50"/>
      <c r="AD879" s="50"/>
      <c r="AE879" s="50"/>
      <c r="AF879" s="50"/>
      <c r="AG879" s="50"/>
      <c r="AH879" s="50"/>
      <c r="AI879" s="42"/>
      <c r="AJ879" s="42"/>
      <c r="AK879" s="42"/>
    </row>
    <row r="880" spans="1:37" x14ac:dyDescent="0.25">
      <c r="A880" s="5" t="s">
        <v>236</v>
      </c>
      <c r="B880" s="31" t="s">
        <v>214</v>
      </c>
      <c r="C880" s="4" t="s">
        <v>279</v>
      </c>
      <c r="D880" s="4" t="s">
        <v>421</v>
      </c>
      <c r="E880" s="31" t="s">
        <v>198</v>
      </c>
      <c r="F880" s="4" t="s">
        <v>354</v>
      </c>
      <c r="G880" s="4" t="s">
        <v>351</v>
      </c>
      <c r="H880" s="4" t="s">
        <v>406</v>
      </c>
      <c r="I880" s="113">
        <v>14.492838848</v>
      </c>
      <c r="J880" s="120">
        <v>0.14376974934505948</v>
      </c>
      <c r="K880" s="116">
        <v>4.5579177946680299E-4</v>
      </c>
      <c r="L880" s="116">
        <v>1.5749303233</v>
      </c>
      <c r="M880" s="116">
        <v>4.9929857446999997E-3</v>
      </c>
      <c r="N880" s="116">
        <v>0.74022579150000001</v>
      </c>
      <c r="O880" s="116">
        <v>2.3467300342999995E-3</v>
      </c>
      <c r="P880" s="116">
        <v>0.12915294549</v>
      </c>
      <c r="Q880" s="116">
        <v>4.0945228408999999E-4</v>
      </c>
      <c r="R880" s="116">
        <v>0.1252783571253</v>
      </c>
      <c r="S880" s="116">
        <v>3.9716871556729996E-4</v>
      </c>
      <c r="T880" s="116">
        <v>3.7892658446000002E-3</v>
      </c>
      <c r="U880" s="118">
        <v>1.2013071063000001E-5</v>
      </c>
      <c r="V880" s="42"/>
      <c r="W880" s="42"/>
      <c r="X880" s="42"/>
      <c r="Y880" s="42"/>
      <c r="Z880" s="42"/>
      <c r="AA880" s="42"/>
      <c r="AB880" s="42"/>
      <c r="AC880" s="50"/>
      <c r="AD880" s="50"/>
      <c r="AE880" s="50"/>
      <c r="AF880" s="50"/>
      <c r="AG880" s="50"/>
      <c r="AH880" s="50"/>
      <c r="AI880" s="42"/>
      <c r="AJ880" s="42"/>
      <c r="AK880" s="42"/>
    </row>
    <row r="881" spans="1:37" x14ac:dyDescent="0.25">
      <c r="A881" s="5" t="s">
        <v>236</v>
      </c>
      <c r="B881" s="31" t="s">
        <v>214</v>
      </c>
      <c r="C881" s="4" t="s">
        <v>279</v>
      </c>
      <c r="D881" s="4" t="s">
        <v>421</v>
      </c>
      <c r="E881" s="31" t="s">
        <v>199</v>
      </c>
      <c r="F881" s="4" t="s">
        <v>395</v>
      </c>
      <c r="G881" s="4" t="s">
        <v>356</v>
      </c>
      <c r="H881" s="4" t="s">
        <v>406</v>
      </c>
      <c r="I881" s="113">
        <v>0</v>
      </c>
      <c r="J881" s="120">
        <v>0</v>
      </c>
      <c r="K881" s="116">
        <v>0</v>
      </c>
      <c r="L881" s="116">
        <v>0</v>
      </c>
      <c r="M881" s="116">
        <v>0</v>
      </c>
      <c r="N881" s="116">
        <v>0</v>
      </c>
      <c r="O881" s="116">
        <v>0</v>
      </c>
      <c r="P881" s="116">
        <v>0</v>
      </c>
      <c r="Q881" s="116">
        <v>0</v>
      </c>
      <c r="R881" s="116">
        <v>0</v>
      </c>
      <c r="S881" s="116">
        <v>0</v>
      </c>
      <c r="T881" s="116">
        <v>0</v>
      </c>
      <c r="U881" s="118">
        <v>0</v>
      </c>
      <c r="V881" s="42"/>
      <c r="W881" s="42"/>
      <c r="X881" s="42"/>
      <c r="Y881" s="42"/>
      <c r="Z881" s="42"/>
      <c r="AA881" s="42"/>
      <c r="AB881" s="42"/>
      <c r="AC881" s="50"/>
      <c r="AD881" s="50"/>
      <c r="AE881" s="50"/>
      <c r="AF881" s="50"/>
      <c r="AG881" s="50"/>
      <c r="AH881" s="50"/>
      <c r="AI881" s="42"/>
      <c r="AJ881" s="42"/>
      <c r="AK881" s="42"/>
    </row>
    <row r="882" spans="1:37" x14ac:dyDescent="0.25">
      <c r="A882" s="5" t="s">
        <v>236</v>
      </c>
      <c r="B882" s="31" t="s">
        <v>214</v>
      </c>
      <c r="C882" s="4" t="s">
        <v>279</v>
      </c>
      <c r="D882" s="4" t="s">
        <v>421</v>
      </c>
      <c r="E882" s="31" t="s">
        <v>200</v>
      </c>
      <c r="F882" s="4" t="s">
        <v>396</v>
      </c>
      <c r="G882" s="4" t="s">
        <v>356</v>
      </c>
      <c r="H882" s="4" t="s">
        <v>406</v>
      </c>
      <c r="I882" s="113">
        <v>0.15603755129000002</v>
      </c>
      <c r="J882" s="120">
        <v>6.2546889848465285E-3</v>
      </c>
      <c r="K882" s="116">
        <v>1.9829175493324228E-5</v>
      </c>
      <c r="L882" s="116">
        <v>8.1167104905000009E-2</v>
      </c>
      <c r="M882" s="116">
        <v>2.5732323064200002E-4</v>
      </c>
      <c r="N882" s="116">
        <v>3.4874708242099997E-2</v>
      </c>
      <c r="O882" s="116">
        <v>1.1056292888000001E-4</v>
      </c>
      <c r="P882" s="116">
        <v>6.5911939474E-3</v>
      </c>
      <c r="Q882" s="116">
        <v>2.0895993976400003E-5</v>
      </c>
      <c r="R882" s="116">
        <v>6.3934581289779987E-3</v>
      </c>
      <c r="S882" s="116">
        <v>2.0269114157108004E-5</v>
      </c>
      <c r="T882" s="116">
        <v>2.6949447355200003E-4</v>
      </c>
      <c r="U882" s="118">
        <v>8.5437547036E-7</v>
      </c>
      <c r="V882" s="42"/>
      <c r="W882" s="42"/>
      <c r="X882" s="42"/>
      <c r="Y882" s="42"/>
      <c r="Z882" s="42"/>
      <c r="AA882" s="42"/>
      <c r="AB882" s="42"/>
      <c r="AC882" s="50"/>
      <c r="AD882" s="50"/>
      <c r="AE882" s="50"/>
      <c r="AF882" s="50"/>
      <c r="AG882" s="50"/>
      <c r="AH882" s="50"/>
      <c r="AI882" s="42"/>
      <c r="AJ882" s="42"/>
      <c r="AK882" s="42"/>
    </row>
    <row r="883" spans="1:37" x14ac:dyDescent="0.25">
      <c r="A883" s="5" t="s">
        <v>236</v>
      </c>
      <c r="B883" s="31" t="s">
        <v>214</v>
      </c>
      <c r="C883" s="4" t="s">
        <v>279</v>
      </c>
      <c r="D883" s="4" t="s">
        <v>421</v>
      </c>
      <c r="E883" s="31" t="s">
        <v>201</v>
      </c>
      <c r="F883" s="4" t="s">
        <v>413</v>
      </c>
      <c r="G883" s="4" t="s">
        <v>331</v>
      </c>
      <c r="H883" s="4" t="s">
        <v>406</v>
      </c>
      <c r="I883" s="113">
        <v>0</v>
      </c>
      <c r="J883" s="120">
        <v>0</v>
      </c>
      <c r="K883" s="116">
        <v>0</v>
      </c>
      <c r="L883" s="116">
        <v>0</v>
      </c>
      <c r="M883" s="116">
        <v>0</v>
      </c>
      <c r="N883" s="116">
        <v>0</v>
      </c>
      <c r="O883" s="116">
        <v>0</v>
      </c>
      <c r="P883" s="116">
        <v>0</v>
      </c>
      <c r="Q883" s="116">
        <v>0</v>
      </c>
      <c r="R883" s="116">
        <v>0</v>
      </c>
      <c r="S883" s="116">
        <v>0</v>
      </c>
      <c r="T883" s="116">
        <v>0</v>
      </c>
      <c r="U883" s="118">
        <v>0</v>
      </c>
      <c r="V883" s="42"/>
      <c r="W883" s="42"/>
      <c r="X883" s="42"/>
      <c r="Y883" s="42"/>
      <c r="Z883" s="42"/>
      <c r="AA883" s="42"/>
      <c r="AB883" s="42"/>
      <c r="AC883" s="50"/>
      <c r="AD883" s="50"/>
      <c r="AE883" s="50"/>
      <c r="AF883" s="50"/>
      <c r="AG883" s="50"/>
      <c r="AH883" s="50"/>
      <c r="AI883" s="42"/>
      <c r="AJ883" s="42"/>
      <c r="AK883" s="42"/>
    </row>
    <row r="884" spans="1:37" x14ac:dyDescent="0.25">
      <c r="A884" s="5" t="s">
        <v>236</v>
      </c>
      <c r="B884" s="31" t="s">
        <v>214</v>
      </c>
      <c r="C884" s="4" t="s">
        <v>279</v>
      </c>
      <c r="D884" s="4" t="s">
        <v>421</v>
      </c>
      <c r="E884" s="31" t="s">
        <v>202</v>
      </c>
      <c r="F884" s="4" t="s">
        <v>397</v>
      </c>
      <c r="G884" s="4" t="s">
        <v>338</v>
      </c>
      <c r="H884" s="4" t="s">
        <v>406</v>
      </c>
      <c r="I884" s="113">
        <v>0</v>
      </c>
      <c r="J884" s="120">
        <v>0</v>
      </c>
      <c r="K884" s="116">
        <v>0</v>
      </c>
      <c r="L884" s="116">
        <v>0</v>
      </c>
      <c r="M884" s="116">
        <v>0</v>
      </c>
      <c r="N884" s="116">
        <v>0</v>
      </c>
      <c r="O884" s="116">
        <v>0</v>
      </c>
      <c r="P884" s="116">
        <v>0</v>
      </c>
      <c r="Q884" s="116">
        <v>0</v>
      </c>
      <c r="R884" s="116">
        <v>0</v>
      </c>
      <c r="S884" s="116">
        <v>0</v>
      </c>
      <c r="T884" s="116">
        <v>0</v>
      </c>
      <c r="U884" s="118">
        <v>0</v>
      </c>
      <c r="V884" s="42"/>
      <c r="W884" s="42"/>
      <c r="X884" s="42"/>
      <c r="Y884" s="42"/>
      <c r="Z884" s="42"/>
      <c r="AA884" s="42"/>
      <c r="AB884" s="42"/>
      <c r="AC884" s="50"/>
      <c r="AD884" s="50"/>
      <c r="AE884" s="50"/>
      <c r="AF884" s="50"/>
      <c r="AG884" s="50"/>
      <c r="AH884" s="50"/>
      <c r="AI884" s="42"/>
      <c r="AJ884" s="42"/>
      <c r="AK884" s="42"/>
    </row>
    <row r="885" spans="1:37" x14ac:dyDescent="0.25">
      <c r="A885" s="5" t="s">
        <v>236</v>
      </c>
      <c r="B885" s="31" t="s">
        <v>214</v>
      </c>
      <c r="C885" s="4" t="s">
        <v>279</v>
      </c>
      <c r="D885" s="4" t="s">
        <v>421</v>
      </c>
      <c r="E885" s="31" t="s">
        <v>203</v>
      </c>
      <c r="F885" s="4" t="s">
        <v>414</v>
      </c>
      <c r="G885" s="4" t="s">
        <v>415</v>
      </c>
      <c r="H885" s="4" t="s">
        <v>326</v>
      </c>
      <c r="I885" s="113">
        <v>1407.161703</v>
      </c>
      <c r="J885" s="120">
        <v>62.743127236699998</v>
      </c>
      <c r="K885" s="116">
        <v>0.18838596841479002</v>
      </c>
      <c r="L885" s="116">
        <v>4.9445908924000008</v>
      </c>
      <c r="M885" s="116">
        <v>1.2879562200499999E-2</v>
      </c>
      <c r="N885" s="116">
        <v>120.43574085</v>
      </c>
      <c r="O885" s="116">
        <v>0.31370838770000004</v>
      </c>
      <c r="P885" s="116">
        <v>0.99626260950000001</v>
      </c>
      <c r="Q885" s="116">
        <v>2.5950424815000001E-3</v>
      </c>
      <c r="R885" s="116">
        <v>0.91656160074000015</v>
      </c>
      <c r="S885" s="116">
        <v>2.3874390829800004E-3</v>
      </c>
      <c r="T885" s="116">
        <v>2.1687663973999998E-2</v>
      </c>
      <c r="U885" s="118">
        <v>5.3966035118999991E-5</v>
      </c>
      <c r="V885" s="42"/>
      <c r="W885" s="42"/>
      <c r="X885" s="42"/>
      <c r="Y885" s="42"/>
      <c r="Z885" s="42"/>
      <c r="AA885" s="42"/>
      <c r="AB885" s="42"/>
      <c r="AC885" s="50"/>
      <c r="AD885" s="50"/>
      <c r="AE885" s="50"/>
      <c r="AF885" s="50"/>
      <c r="AG885" s="50"/>
      <c r="AH885" s="50"/>
      <c r="AI885" s="42"/>
      <c r="AJ885" s="42"/>
      <c r="AK885" s="42"/>
    </row>
    <row r="886" spans="1:37" x14ac:dyDescent="0.25">
      <c r="A886" s="5" t="s">
        <v>236</v>
      </c>
      <c r="B886" s="31" t="s">
        <v>214</v>
      </c>
      <c r="C886" s="4" t="s">
        <v>279</v>
      </c>
      <c r="D886" s="4" t="s">
        <v>421</v>
      </c>
      <c r="E886" s="31" t="s">
        <v>204</v>
      </c>
      <c r="F886" s="4" t="s">
        <v>416</v>
      </c>
      <c r="G886" s="4" t="s">
        <v>415</v>
      </c>
      <c r="H886" s="4" t="s">
        <v>326</v>
      </c>
      <c r="I886" s="113">
        <v>419.92410155999994</v>
      </c>
      <c r="J886" s="120">
        <v>36.153991117214055</v>
      </c>
      <c r="K886" s="116">
        <v>9.7979172278205198E-2</v>
      </c>
      <c r="L886" s="116">
        <v>4.3917841645020008</v>
      </c>
      <c r="M886" s="116">
        <v>1.1439623951053E-2</v>
      </c>
      <c r="N886" s="116">
        <v>118.06544205460001</v>
      </c>
      <c r="O886" s="116">
        <v>0.30753427643530001</v>
      </c>
      <c r="P886" s="116">
        <v>0.64489397616190003</v>
      </c>
      <c r="Q886" s="116">
        <v>1.6798058078469999E-3</v>
      </c>
      <c r="R886" s="116">
        <v>0.59330245806894799</v>
      </c>
      <c r="S886" s="116">
        <v>1.5454213432192401E-3</v>
      </c>
      <c r="T886" s="116">
        <v>2.038627262359E-2</v>
      </c>
      <c r="U886" s="118">
        <v>5.0727748080939999E-5</v>
      </c>
      <c r="V886" s="42"/>
      <c r="W886" s="42"/>
      <c r="X886" s="42"/>
      <c r="Y886" s="42"/>
      <c r="Z886" s="42"/>
      <c r="AA886" s="42"/>
      <c r="AB886" s="42"/>
      <c r="AC886" s="50"/>
      <c r="AD886" s="50"/>
      <c r="AE886" s="50"/>
      <c r="AF886" s="50"/>
      <c r="AG886" s="50"/>
      <c r="AH886" s="50"/>
      <c r="AI886" s="42"/>
      <c r="AJ886" s="42"/>
      <c r="AK886" s="42"/>
    </row>
    <row r="887" spans="1:37" x14ac:dyDescent="0.25">
      <c r="A887" s="5" t="s">
        <v>236</v>
      </c>
      <c r="B887" s="31" t="s">
        <v>214</v>
      </c>
      <c r="C887" s="4" t="s">
        <v>279</v>
      </c>
      <c r="D887" s="4" t="s">
        <v>421</v>
      </c>
      <c r="E887" s="31" t="s">
        <v>205</v>
      </c>
      <c r="F887" s="4" t="s">
        <v>417</v>
      </c>
      <c r="G887" s="4" t="s">
        <v>415</v>
      </c>
      <c r="H887" s="4" t="s">
        <v>357</v>
      </c>
      <c r="I887" s="113">
        <v>129.48155631099999</v>
      </c>
      <c r="J887" s="120">
        <v>2.1209040090653151</v>
      </c>
      <c r="K887" s="116">
        <v>7.3781232047188429E-3</v>
      </c>
      <c r="L887" s="116">
        <v>2.1681233750230007</v>
      </c>
      <c r="M887" s="116">
        <v>4.7201349774800005E-3</v>
      </c>
      <c r="N887" s="116">
        <v>26.36464814456</v>
      </c>
      <c r="O887" s="116">
        <v>7.1231739843500008E-2</v>
      </c>
      <c r="P887" s="116">
        <v>1.55620352781E-2</v>
      </c>
      <c r="Q887" s="116">
        <v>4.0535649975099998E-5</v>
      </c>
      <c r="R887" s="116">
        <v>1.4317072455852E-2</v>
      </c>
      <c r="S887" s="116">
        <v>3.7292797977092005E-5</v>
      </c>
      <c r="T887" s="116">
        <v>4.77998666567E-3</v>
      </c>
      <c r="U887" s="118">
        <v>1.1894179612559999E-5</v>
      </c>
      <c r="V887" s="42"/>
      <c r="W887" s="42"/>
      <c r="X887" s="42"/>
      <c r="Y887" s="42"/>
      <c r="Z887" s="42"/>
      <c r="AA887" s="42"/>
      <c r="AB887" s="42"/>
      <c r="AC887" s="50"/>
      <c r="AD887" s="50"/>
      <c r="AE887" s="50"/>
      <c r="AF887" s="50"/>
      <c r="AG887" s="50"/>
      <c r="AH887" s="50"/>
      <c r="AI887" s="42"/>
      <c r="AJ887" s="42"/>
      <c r="AK887" s="42"/>
    </row>
    <row r="888" spans="1:37" x14ac:dyDescent="0.25">
      <c r="A888" s="5" t="s">
        <v>236</v>
      </c>
      <c r="B888" s="31" t="s">
        <v>214</v>
      </c>
      <c r="C888" s="4" t="s">
        <v>279</v>
      </c>
      <c r="D888" s="4" t="s">
        <v>421</v>
      </c>
      <c r="E888" s="31" t="s">
        <v>206</v>
      </c>
      <c r="F888" s="4" t="s">
        <v>417</v>
      </c>
      <c r="G888" s="4" t="s">
        <v>415</v>
      </c>
      <c r="H888" s="4" t="s">
        <v>406</v>
      </c>
      <c r="I888" s="113">
        <v>242.40680926399997</v>
      </c>
      <c r="J888" s="120">
        <v>0.46980258648722095</v>
      </c>
      <c r="K888" s="116">
        <v>1.2237316762530599E-3</v>
      </c>
      <c r="L888" s="116">
        <v>11.3986103736</v>
      </c>
      <c r="M888" s="116">
        <v>2.96908495357E-2</v>
      </c>
      <c r="N888" s="116">
        <v>2.0250158490999999</v>
      </c>
      <c r="O888" s="116">
        <v>5.2747164161999994E-3</v>
      </c>
      <c r="P888" s="116">
        <v>0.24698653346999999</v>
      </c>
      <c r="Q888" s="116">
        <v>6.4334509762E-4</v>
      </c>
      <c r="R888" s="116">
        <v>0.23957693746589998</v>
      </c>
      <c r="S888" s="116">
        <v>6.2404474469140005E-4</v>
      </c>
      <c r="T888" s="116">
        <v>0.160373186753</v>
      </c>
      <c r="U888" s="118">
        <v>4.1773665410999993E-4</v>
      </c>
      <c r="V888" s="42"/>
      <c r="W888" s="42"/>
      <c r="X888" s="42"/>
      <c r="Y888" s="42"/>
      <c r="Z888" s="42"/>
      <c r="AA888" s="42"/>
      <c r="AB888" s="42"/>
      <c r="AC888" s="50"/>
      <c r="AD888" s="50"/>
      <c r="AE888" s="50"/>
      <c r="AF888" s="50"/>
      <c r="AG888" s="50"/>
      <c r="AH888" s="50"/>
      <c r="AI888" s="42"/>
      <c r="AJ888" s="42"/>
      <c r="AK888" s="42"/>
    </row>
    <row r="889" spans="1:37" x14ac:dyDescent="0.25">
      <c r="A889" s="5" t="s">
        <v>236</v>
      </c>
      <c r="B889" s="31" t="s">
        <v>214</v>
      </c>
      <c r="C889" s="4" t="s">
        <v>279</v>
      </c>
      <c r="D889" s="4" t="s">
        <v>421</v>
      </c>
      <c r="E889" s="31" t="s">
        <v>207</v>
      </c>
      <c r="F889" s="4" t="s">
        <v>418</v>
      </c>
      <c r="G889" s="4" t="s">
        <v>415</v>
      </c>
      <c r="H889" s="4" t="s">
        <v>406</v>
      </c>
      <c r="I889" s="113">
        <v>1.6367791</v>
      </c>
      <c r="J889" s="120">
        <v>3.1475662901279998E-3</v>
      </c>
      <c r="K889" s="116">
        <v>8.1987116924699987E-6</v>
      </c>
      <c r="L889" s="116">
        <v>1.5758680000000001E-2</v>
      </c>
      <c r="M889" s="116">
        <v>4.1047868000000003E-5</v>
      </c>
      <c r="N889" s="116">
        <v>9.5745399999999994E-3</v>
      </c>
      <c r="O889" s="116">
        <v>2.4939551E-5</v>
      </c>
      <c r="P889" s="116">
        <v>1.6731548999999999E-3</v>
      </c>
      <c r="Q889" s="116">
        <v>4.3581976999999998E-6</v>
      </c>
      <c r="R889" s="116">
        <v>1.622960253E-3</v>
      </c>
      <c r="S889" s="116">
        <v>4.2274517689999996E-6</v>
      </c>
      <c r="T889" s="116">
        <v>2.5946333000000002E-4</v>
      </c>
      <c r="U889" s="118">
        <v>6.7584448999999998E-7</v>
      </c>
      <c r="V889" s="42"/>
      <c r="W889" s="42"/>
      <c r="X889" s="42"/>
      <c r="Y889" s="42"/>
      <c r="Z889" s="42"/>
      <c r="AA889" s="42"/>
      <c r="AB889" s="42"/>
      <c r="AC889" s="50"/>
      <c r="AD889" s="50"/>
      <c r="AE889" s="50"/>
      <c r="AF889" s="50"/>
      <c r="AG889" s="50"/>
      <c r="AH889" s="50"/>
      <c r="AI889" s="42"/>
      <c r="AJ889" s="42"/>
      <c r="AK889" s="42"/>
    </row>
    <row r="890" spans="1:37" x14ac:dyDescent="0.25">
      <c r="A890" s="5" t="s">
        <v>236</v>
      </c>
      <c r="B890" s="31" t="s">
        <v>214</v>
      </c>
      <c r="C890" s="4" t="s">
        <v>279</v>
      </c>
      <c r="D890" s="4" t="s">
        <v>421</v>
      </c>
      <c r="E890" s="31" t="s">
        <v>208</v>
      </c>
      <c r="F890" s="4" t="s">
        <v>419</v>
      </c>
      <c r="G890" s="4" t="s">
        <v>420</v>
      </c>
      <c r="H890" s="4" t="s">
        <v>406</v>
      </c>
      <c r="I890" s="113">
        <v>0</v>
      </c>
      <c r="J890" s="120">
        <v>0</v>
      </c>
      <c r="K890" s="116">
        <v>0</v>
      </c>
      <c r="L890" s="116">
        <v>0</v>
      </c>
      <c r="M890" s="116">
        <v>0</v>
      </c>
      <c r="N890" s="116">
        <v>0</v>
      </c>
      <c r="O890" s="116">
        <v>0</v>
      </c>
      <c r="P890" s="116">
        <v>0</v>
      </c>
      <c r="Q890" s="116">
        <v>0</v>
      </c>
      <c r="R890" s="116">
        <v>0</v>
      </c>
      <c r="S890" s="116">
        <v>0</v>
      </c>
      <c r="T890" s="116">
        <v>0</v>
      </c>
      <c r="U890" s="118">
        <v>0</v>
      </c>
      <c r="V890" s="42"/>
      <c r="W890" s="42"/>
      <c r="X890" s="42"/>
      <c r="Y890" s="42"/>
      <c r="Z890" s="42"/>
      <c r="AA890" s="42"/>
      <c r="AB890" s="42"/>
      <c r="AC890" s="50"/>
      <c r="AD890" s="50"/>
      <c r="AE890" s="50"/>
      <c r="AF890" s="50"/>
      <c r="AG890" s="50"/>
      <c r="AH890" s="50"/>
      <c r="AI890" s="42"/>
      <c r="AJ890" s="42"/>
      <c r="AK890" s="42"/>
    </row>
    <row r="891" spans="1:37" x14ac:dyDescent="0.25">
      <c r="A891" s="5" t="s">
        <v>236</v>
      </c>
      <c r="B891" s="31" t="s">
        <v>214</v>
      </c>
      <c r="C891" s="4" t="s">
        <v>279</v>
      </c>
      <c r="D891" s="4" t="s">
        <v>421</v>
      </c>
      <c r="E891" s="31" t="s">
        <v>209</v>
      </c>
      <c r="F891" s="4" t="s">
        <v>419</v>
      </c>
      <c r="G891" s="4" t="s">
        <v>420</v>
      </c>
      <c r="H891" s="4" t="s">
        <v>357</v>
      </c>
      <c r="I891" s="113">
        <v>0</v>
      </c>
      <c r="J891" s="120">
        <v>0</v>
      </c>
      <c r="K891" s="116">
        <v>0</v>
      </c>
      <c r="L891" s="116">
        <v>0</v>
      </c>
      <c r="M891" s="116">
        <v>0</v>
      </c>
      <c r="N891" s="116">
        <v>0</v>
      </c>
      <c r="O891" s="116">
        <v>0</v>
      </c>
      <c r="P891" s="116">
        <v>0</v>
      </c>
      <c r="Q891" s="116">
        <v>0</v>
      </c>
      <c r="R891" s="116">
        <v>0</v>
      </c>
      <c r="S891" s="116">
        <v>0</v>
      </c>
      <c r="T891" s="116">
        <v>0</v>
      </c>
      <c r="U891" s="118">
        <v>0</v>
      </c>
      <c r="V891" s="42"/>
      <c r="W891" s="42"/>
      <c r="X891" s="42"/>
      <c r="Y891" s="42"/>
      <c r="Z891" s="42"/>
      <c r="AA891" s="42"/>
      <c r="AB891" s="42"/>
      <c r="AC891" s="50"/>
      <c r="AD891" s="50"/>
      <c r="AE891" s="50"/>
      <c r="AF891" s="50"/>
      <c r="AG891" s="50"/>
      <c r="AH891" s="50"/>
      <c r="AI891" s="42"/>
      <c r="AJ891" s="42"/>
      <c r="AK891" s="42"/>
    </row>
    <row r="892" spans="1:37" x14ac:dyDescent="0.25">
      <c r="A892" s="5" t="s">
        <v>236</v>
      </c>
      <c r="B892" s="31" t="s">
        <v>214</v>
      </c>
      <c r="C892" s="4" t="s">
        <v>279</v>
      </c>
      <c r="D892" s="4" t="s">
        <v>421</v>
      </c>
      <c r="E892" s="31" t="s">
        <v>210</v>
      </c>
      <c r="F892" s="4" t="s">
        <v>419</v>
      </c>
      <c r="G892" s="4" t="s">
        <v>420</v>
      </c>
      <c r="H892" s="4" t="s">
        <v>399</v>
      </c>
      <c r="I892" s="113">
        <v>0</v>
      </c>
      <c r="J892" s="120">
        <v>0</v>
      </c>
      <c r="K892" s="116">
        <v>0</v>
      </c>
      <c r="L892" s="116">
        <v>0</v>
      </c>
      <c r="M892" s="116">
        <v>0</v>
      </c>
      <c r="N892" s="116">
        <v>0</v>
      </c>
      <c r="O892" s="116">
        <v>0</v>
      </c>
      <c r="P892" s="116">
        <v>0</v>
      </c>
      <c r="Q892" s="116">
        <v>0</v>
      </c>
      <c r="R892" s="116">
        <v>0</v>
      </c>
      <c r="S892" s="116">
        <v>0</v>
      </c>
      <c r="T892" s="116">
        <v>0</v>
      </c>
      <c r="U892" s="118">
        <v>0</v>
      </c>
      <c r="V892" s="42"/>
      <c r="W892" s="42"/>
      <c r="X892" s="42"/>
      <c r="Y892" s="42"/>
      <c r="Z892" s="42"/>
      <c r="AA892" s="42"/>
      <c r="AB892" s="42"/>
      <c r="AC892" s="50"/>
      <c r="AD892" s="50"/>
      <c r="AE892" s="50"/>
      <c r="AF892" s="50"/>
      <c r="AG892" s="50"/>
      <c r="AH892" s="50"/>
      <c r="AI892" s="42"/>
      <c r="AJ892" s="42"/>
      <c r="AK892" s="42"/>
    </row>
    <row r="893" spans="1:37" x14ac:dyDescent="0.25">
      <c r="A893" s="5" t="s">
        <v>236</v>
      </c>
      <c r="B893" s="31" t="s">
        <v>214</v>
      </c>
      <c r="C893" s="4" t="s">
        <v>279</v>
      </c>
      <c r="D893" s="4" t="s">
        <v>421</v>
      </c>
      <c r="E893" s="31">
        <v>2275050011</v>
      </c>
      <c r="F893" s="4" t="s">
        <v>428</v>
      </c>
      <c r="G893" s="4" t="s">
        <v>429</v>
      </c>
      <c r="H893" s="4"/>
      <c r="I893" s="113"/>
      <c r="J893" s="120">
        <v>0.87768338833021375</v>
      </c>
      <c r="K893" s="116">
        <v>2.4112180998082794E-3</v>
      </c>
      <c r="L893" s="116">
        <v>0.5002036325857514</v>
      </c>
      <c r="M893" s="116">
        <v>1.3741858038070094E-3</v>
      </c>
      <c r="N893" s="116">
        <v>56.711538953766997</v>
      </c>
      <c r="O893" s="116">
        <v>0.15580093119166757</v>
      </c>
      <c r="P893" s="116">
        <v>1.5094839231270748E-2</v>
      </c>
      <c r="Q893" s="116">
        <v>4.1469338547447108E-5</v>
      </c>
      <c r="R893" s="116">
        <v>1.4567930928119513E-2</v>
      </c>
      <c r="S893" s="116">
        <v>4.0021788264064599E-5</v>
      </c>
      <c r="T893" s="116">
        <v>8.9951059926348109E-2</v>
      </c>
      <c r="U893" s="118">
        <v>2.4711829650095633E-4</v>
      </c>
      <c r="V893" s="42"/>
      <c r="W893" s="42"/>
      <c r="X893" s="42"/>
      <c r="Y893" s="42"/>
      <c r="Z893" s="42"/>
      <c r="AA893" s="42"/>
      <c r="AB893" s="42"/>
      <c r="AC893" s="50"/>
      <c r="AD893" s="50"/>
      <c r="AE893" s="50"/>
      <c r="AF893" s="50"/>
      <c r="AG893" s="50"/>
      <c r="AH893" s="50"/>
      <c r="AI893" s="42"/>
      <c r="AJ893" s="42"/>
      <c r="AK893" s="42"/>
    </row>
    <row r="894" spans="1:37" x14ac:dyDescent="0.25">
      <c r="A894" s="5" t="s">
        <v>236</v>
      </c>
      <c r="B894" s="31" t="s">
        <v>214</v>
      </c>
      <c r="C894" s="4" t="s">
        <v>279</v>
      </c>
      <c r="D894" s="4" t="s">
        <v>421</v>
      </c>
      <c r="E894" s="31" t="s">
        <v>265</v>
      </c>
      <c r="F894" s="4" t="s">
        <v>428</v>
      </c>
      <c r="G894" s="4" t="s">
        <v>430</v>
      </c>
      <c r="H894" s="4"/>
      <c r="I894" s="113"/>
      <c r="J894" s="120">
        <v>5.0025605612587141</v>
      </c>
      <c r="K894" s="116">
        <v>1.3743298245216248E-2</v>
      </c>
      <c r="L894" s="116">
        <v>0.31814456769889227</v>
      </c>
      <c r="M894" s="116">
        <v>8.7402353763431936E-4</v>
      </c>
      <c r="N894" s="116">
        <v>4.2097044422298247</v>
      </c>
      <c r="O894" s="116">
        <v>1.1565122094037979E-2</v>
      </c>
      <c r="P894" s="116">
        <v>0</v>
      </c>
      <c r="Q894" s="116">
        <v>0</v>
      </c>
      <c r="R894" s="116">
        <v>0</v>
      </c>
      <c r="S894" s="116">
        <v>0</v>
      </c>
      <c r="T894" s="116">
        <v>0.11880999371330794</v>
      </c>
      <c r="U894" s="118">
        <v>3.2640108162996687E-4</v>
      </c>
      <c r="V894" s="42"/>
      <c r="W894" s="42"/>
      <c r="X894" s="42"/>
      <c r="Y894" s="42"/>
      <c r="Z894" s="42"/>
      <c r="AA894" s="42"/>
      <c r="AB894" s="42"/>
      <c r="AC894" s="50"/>
      <c r="AD894" s="50"/>
      <c r="AE894" s="50"/>
      <c r="AF894" s="50"/>
      <c r="AG894" s="50"/>
      <c r="AH894" s="50"/>
      <c r="AI894" s="42"/>
      <c r="AJ894" s="42"/>
      <c r="AK894" s="42"/>
    </row>
    <row r="895" spans="1:37" x14ac:dyDescent="0.25">
      <c r="A895" s="5" t="s">
        <v>236</v>
      </c>
      <c r="B895" s="31">
        <v>34007</v>
      </c>
      <c r="C895" s="4" t="s">
        <v>279</v>
      </c>
      <c r="D895" s="4" t="s">
        <v>421</v>
      </c>
      <c r="E895" s="31" t="s">
        <v>274</v>
      </c>
      <c r="F895" s="4" t="s">
        <v>433</v>
      </c>
      <c r="G895" s="4" t="s">
        <v>406</v>
      </c>
      <c r="H895" s="4" t="s">
        <v>434</v>
      </c>
      <c r="I895" s="113"/>
      <c r="J895" s="120">
        <v>0.89457399999999998</v>
      </c>
      <c r="K895" s="116">
        <v>2.4576208791208792E-3</v>
      </c>
      <c r="L895" s="116">
        <v>39.104500000000002</v>
      </c>
      <c r="M895" s="116">
        <v>0.10742994505494506</v>
      </c>
      <c r="N895" s="116">
        <v>7.9487899999999998</v>
      </c>
      <c r="O895" s="116">
        <v>2.1837335164835166E-2</v>
      </c>
      <c r="P895" s="116">
        <v>1.2924100000000001</v>
      </c>
      <c r="Q895" s="116">
        <v>3.5505769230769232E-3</v>
      </c>
      <c r="R895" s="116">
        <v>1.2536400000000001</v>
      </c>
      <c r="S895" s="116">
        <v>3.4440659340659345E-3</v>
      </c>
      <c r="T895" s="116">
        <v>0.48053499999999999</v>
      </c>
      <c r="U895" s="118">
        <v>1.3201510989010988E-3</v>
      </c>
      <c r="V895" s="42"/>
      <c r="W895" s="42"/>
      <c r="X895" s="42"/>
      <c r="Y895" s="42"/>
      <c r="Z895" s="42"/>
      <c r="AA895" s="42"/>
      <c r="AB895" s="42"/>
      <c r="AC895" s="50"/>
      <c r="AD895" s="50"/>
      <c r="AE895" s="50"/>
      <c r="AF895" s="50"/>
      <c r="AG895" s="50"/>
      <c r="AH895" s="50"/>
      <c r="AI895" s="42"/>
      <c r="AJ895" s="42"/>
      <c r="AK895" s="42"/>
    </row>
    <row r="896" spans="1:37" x14ac:dyDescent="0.25">
      <c r="A896" s="5" t="s">
        <v>236</v>
      </c>
      <c r="B896" s="31">
        <v>34007</v>
      </c>
      <c r="C896" s="4" t="s">
        <v>279</v>
      </c>
      <c r="D896" s="4" t="s">
        <v>421</v>
      </c>
      <c r="E896" s="31" t="s">
        <v>271</v>
      </c>
      <c r="F896" s="4" t="s">
        <v>433</v>
      </c>
      <c r="G896" s="4" t="s">
        <v>406</v>
      </c>
      <c r="H896" s="4" t="s">
        <v>436</v>
      </c>
      <c r="I896" s="113"/>
      <c r="J896" s="120">
        <v>1.519833</v>
      </c>
      <c r="K896" s="116">
        <v>4.175365384615385E-3</v>
      </c>
      <c r="L896" s="116">
        <v>66.436419999999998</v>
      </c>
      <c r="M896" s="116">
        <v>0.18251763736263735</v>
      </c>
      <c r="N896" s="116">
        <v>13.504580000000001</v>
      </c>
      <c r="O896" s="116">
        <v>3.7100494505494505E-2</v>
      </c>
      <c r="P896" s="116">
        <v>2.1957369999999998</v>
      </c>
      <c r="Q896" s="116">
        <v>6.0322445054945047E-3</v>
      </c>
      <c r="R896" s="116">
        <v>2.1298650000000001</v>
      </c>
      <c r="S896" s="116">
        <v>5.8512774725274731E-3</v>
      </c>
      <c r="T896" s="116">
        <v>0.81640299999999999</v>
      </c>
      <c r="U896" s="118">
        <v>2.2428653846153844E-3</v>
      </c>
      <c r="V896" s="42"/>
      <c r="W896" s="42"/>
      <c r="X896" s="42"/>
      <c r="Y896" s="42"/>
      <c r="Z896" s="42"/>
      <c r="AA896" s="42"/>
      <c r="AB896" s="42"/>
      <c r="AC896" s="50"/>
      <c r="AD896" s="50"/>
      <c r="AE896" s="50"/>
      <c r="AF896" s="50"/>
      <c r="AG896" s="50"/>
      <c r="AH896" s="50"/>
      <c r="AI896" s="42"/>
      <c r="AJ896" s="42"/>
      <c r="AK896" s="42"/>
    </row>
    <row r="897" spans="1:37" x14ac:dyDescent="0.25">
      <c r="A897" s="5" t="s">
        <v>236</v>
      </c>
      <c r="B897" s="31">
        <v>34007</v>
      </c>
      <c r="C897" s="4" t="s">
        <v>279</v>
      </c>
      <c r="D897" s="4" t="s">
        <v>421</v>
      </c>
      <c r="E897" s="31" t="s">
        <v>275</v>
      </c>
      <c r="F897" s="4" t="s">
        <v>433</v>
      </c>
      <c r="G897" s="4" t="s">
        <v>435</v>
      </c>
      <c r="H897" s="4" t="s">
        <v>434</v>
      </c>
      <c r="I897" s="113"/>
      <c r="J897" s="120">
        <v>22.56439</v>
      </c>
      <c r="K897" s="116">
        <v>6.1990082417582422E-2</v>
      </c>
      <c r="L897" s="116">
        <v>648.86470000000008</v>
      </c>
      <c r="M897" s="116">
        <v>1.7825953296703296</v>
      </c>
      <c r="N897" s="116">
        <v>58.770559999999996</v>
      </c>
      <c r="O897" s="116">
        <v>0.1614575824175824</v>
      </c>
      <c r="P897" s="116">
        <v>20.848680000000002</v>
      </c>
      <c r="Q897" s="116">
        <v>5.7276593406593412E-2</v>
      </c>
      <c r="R897" s="116">
        <v>19.05105</v>
      </c>
      <c r="S897" s="116">
        <v>5.233804945054945E-2</v>
      </c>
      <c r="T897" s="116">
        <v>204.9589</v>
      </c>
      <c r="U897" s="118">
        <v>0.5630739010989011</v>
      </c>
      <c r="V897" s="42"/>
      <c r="W897" s="42"/>
      <c r="X897" s="42"/>
      <c r="Y897" s="42"/>
      <c r="Z897" s="42"/>
      <c r="AA897" s="42"/>
      <c r="AB897" s="42"/>
      <c r="AC897" s="50"/>
      <c r="AD897" s="50"/>
      <c r="AE897" s="50"/>
      <c r="AF897" s="50"/>
      <c r="AG897" s="50"/>
      <c r="AH897" s="50"/>
      <c r="AI897" s="42"/>
      <c r="AJ897" s="42"/>
      <c r="AK897" s="42"/>
    </row>
    <row r="898" spans="1:37" x14ac:dyDescent="0.25">
      <c r="A898" s="5" t="s">
        <v>236</v>
      </c>
      <c r="B898" s="31">
        <v>34007</v>
      </c>
      <c r="C898" s="4" t="s">
        <v>279</v>
      </c>
      <c r="D898" s="4" t="s">
        <v>421</v>
      </c>
      <c r="E898" s="31" t="s">
        <v>270</v>
      </c>
      <c r="F898" s="4" t="s">
        <v>433</v>
      </c>
      <c r="G898" s="4" t="s">
        <v>435</v>
      </c>
      <c r="H898" s="4" t="s">
        <v>436</v>
      </c>
      <c r="I898" s="113"/>
      <c r="J898" s="120">
        <v>0.94844969999999995</v>
      </c>
      <c r="K898" s="116">
        <v>2.6056310439560438E-3</v>
      </c>
      <c r="L898" s="116">
        <v>27.273779999999999</v>
      </c>
      <c r="M898" s="116">
        <v>7.492796703296703E-2</v>
      </c>
      <c r="N898" s="116">
        <v>2.4703029999999999</v>
      </c>
      <c r="O898" s="116">
        <v>6.7865467032967031E-3</v>
      </c>
      <c r="P898" s="116">
        <v>0.87633530000000004</v>
      </c>
      <c r="Q898" s="116">
        <v>2.4075145604395606E-3</v>
      </c>
      <c r="R898" s="116">
        <v>0.80077469999999995</v>
      </c>
      <c r="S898" s="116">
        <v>2.1999304945054944E-3</v>
      </c>
      <c r="T898" s="116">
        <v>8.6150300000000009</v>
      </c>
      <c r="U898" s="118">
        <v>2.3667664835164838E-2</v>
      </c>
      <c r="V898" s="42"/>
      <c r="W898" s="42"/>
      <c r="X898" s="42"/>
      <c r="Y898" s="42"/>
      <c r="Z898" s="42"/>
      <c r="AA898" s="42"/>
      <c r="AB898" s="42"/>
      <c r="AC898" s="50"/>
      <c r="AD898" s="50"/>
      <c r="AE898" s="50"/>
      <c r="AF898" s="50"/>
      <c r="AG898" s="50"/>
      <c r="AH898" s="50"/>
      <c r="AI898" s="42"/>
      <c r="AJ898" s="42"/>
      <c r="AK898" s="42"/>
    </row>
    <row r="899" spans="1:37" x14ac:dyDescent="0.25">
      <c r="A899" s="5" t="s">
        <v>236</v>
      </c>
      <c r="B899" s="31" t="s">
        <v>214</v>
      </c>
      <c r="C899" s="4" t="s">
        <v>241</v>
      </c>
      <c r="D899" s="4" t="s">
        <v>421</v>
      </c>
      <c r="E899" s="31" t="s">
        <v>268</v>
      </c>
      <c r="F899" s="4" t="s">
        <v>420</v>
      </c>
      <c r="G899" s="4" t="s">
        <v>406</v>
      </c>
      <c r="H899" s="4" t="s">
        <v>437</v>
      </c>
      <c r="I899" s="113"/>
      <c r="J899" s="120">
        <v>4.1474861614384118</v>
      </c>
      <c r="K899" s="116">
        <v>1.1394192751204428E-2</v>
      </c>
      <c r="L899" s="116">
        <v>106.67402678596741</v>
      </c>
      <c r="M899" s="116">
        <v>0.29306051314826215</v>
      </c>
      <c r="N899" s="116">
        <v>10.503288791233715</v>
      </c>
      <c r="O899" s="116">
        <v>2.8855188986905807E-2</v>
      </c>
      <c r="P899" s="116">
        <v>2.2289193351373595</v>
      </c>
      <c r="Q899" s="116">
        <v>6.1234047668608776E-3</v>
      </c>
      <c r="R899" s="116">
        <v>2.0506057883263704</v>
      </c>
      <c r="S899" s="116">
        <v>5.633532385512007E-3</v>
      </c>
      <c r="T899" s="116">
        <v>8.6528010654311316E-2</v>
      </c>
      <c r="U899" s="118">
        <v>2.3771431498437174E-4</v>
      </c>
      <c r="V899" s="42"/>
      <c r="W899" s="42"/>
      <c r="X899" s="42"/>
      <c r="Y899" s="42"/>
      <c r="Z899" s="42"/>
      <c r="AA899" s="42"/>
      <c r="AB899" s="42"/>
      <c r="AC899" s="50"/>
      <c r="AD899" s="50"/>
      <c r="AE899" s="50"/>
      <c r="AF899" s="50"/>
      <c r="AG899" s="50"/>
      <c r="AH899" s="50"/>
      <c r="AI899" s="42"/>
      <c r="AJ899" s="42"/>
      <c r="AK899" s="42"/>
    </row>
    <row r="900" spans="1:37" x14ac:dyDescent="0.25">
      <c r="A900" s="5" t="s">
        <v>236</v>
      </c>
      <c r="B900" s="31" t="s">
        <v>214</v>
      </c>
      <c r="C900" s="4" t="s">
        <v>241</v>
      </c>
      <c r="D900" s="4" t="s">
        <v>421</v>
      </c>
      <c r="E900" s="31" t="s">
        <v>269</v>
      </c>
      <c r="F900" s="4" t="s">
        <v>420</v>
      </c>
      <c r="G900" s="4" t="s">
        <v>406</v>
      </c>
      <c r="H900" s="4" t="s">
        <v>437</v>
      </c>
      <c r="I900" s="113"/>
      <c r="J900" s="120">
        <v>5.0634124386139812</v>
      </c>
      <c r="K900" s="116">
        <v>1.3910473732455993E-2</v>
      </c>
      <c r="L900" s="116">
        <v>107.02350508323327</v>
      </c>
      <c r="M900" s="116">
        <v>0.29402061836053095</v>
      </c>
      <c r="N900" s="116">
        <v>15.390310887041979</v>
      </c>
      <c r="O900" s="116">
        <v>4.2281073865499945E-2</v>
      </c>
      <c r="P900" s="116">
        <v>2.6776332977648596</v>
      </c>
      <c r="Q900" s="116">
        <v>7.3561354334199438E-3</v>
      </c>
      <c r="R900" s="116">
        <v>2.4634226339436709</v>
      </c>
      <c r="S900" s="116">
        <v>6.7676445987463483E-3</v>
      </c>
      <c r="T900" s="116">
        <v>0.12686896205451387</v>
      </c>
      <c r="U900" s="118">
        <v>3.4854110454536776E-4</v>
      </c>
      <c r="V900" s="42"/>
      <c r="W900" s="42"/>
      <c r="X900" s="42"/>
      <c r="Y900" s="42"/>
      <c r="Z900" s="42"/>
      <c r="AA900" s="42"/>
      <c r="AB900" s="42"/>
      <c r="AC900" s="50"/>
      <c r="AD900" s="50"/>
      <c r="AE900" s="50"/>
      <c r="AF900" s="50"/>
      <c r="AG900" s="50"/>
      <c r="AH900" s="50"/>
      <c r="AI900" s="42"/>
      <c r="AJ900" s="42"/>
      <c r="AK900" s="42"/>
    </row>
    <row r="901" spans="1:37" x14ac:dyDescent="0.25">
      <c r="A901" s="5" t="s">
        <v>236</v>
      </c>
      <c r="B901" s="31">
        <v>34007</v>
      </c>
      <c r="C901" s="4" t="s">
        <v>241</v>
      </c>
      <c r="D901" s="4" t="s">
        <v>421</v>
      </c>
      <c r="E901" s="31" t="s">
        <v>273</v>
      </c>
      <c r="F901" s="4" t="s">
        <v>420</v>
      </c>
      <c r="G901" s="4" t="s">
        <v>406</v>
      </c>
      <c r="H901" s="4" t="s">
        <v>442</v>
      </c>
      <c r="I901" s="113"/>
      <c r="J901" s="120">
        <v>3.8831689505987956</v>
      </c>
      <c r="K901" s="116">
        <v>1.0668046567579109E-2</v>
      </c>
      <c r="L901" s="116">
        <v>61.815115032988309</v>
      </c>
      <c r="M901" s="116">
        <v>0.16982174459612173</v>
      </c>
      <c r="N901" s="116">
        <v>9.9886729099076064</v>
      </c>
      <c r="O901" s="116">
        <v>2.7441409093152763E-2</v>
      </c>
      <c r="P901" s="116">
        <v>1.405752474863335</v>
      </c>
      <c r="Q901" s="116">
        <v>3.8619573485256455E-3</v>
      </c>
      <c r="R901" s="116">
        <v>1.3635799006174349</v>
      </c>
      <c r="S901" s="116">
        <v>3.7460986280698763E-3</v>
      </c>
      <c r="T901" s="116">
        <v>0.19296020530147182</v>
      </c>
      <c r="U901" s="118">
        <v>5.3011045412492254E-4</v>
      </c>
      <c r="V901" s="42"/>
      <c r="W901" s="42"/>
      <c r="X901" s="42"/>
      <c r="Y901" s="42"/>
      <c r="Z901" s="42"/>
      <c r="AA901" s="42"/>
      <c r="AB901" s="42"/>
      <c r="AC901" s="50"/>
      <c r="AD901" s="50"/>
      <c r="AE901" s="50"/>
      <c r="AF901" s="50"/>
      <c r="AG901" s="50"/>
      <c r="AH901" s="50"/>
      <c r="AI901" s="42"/>
      <c r="AJ901" s="42"/>
      <c r="AK901" s="42"/>
    </row>
    <row r="902" spans="1:37" x14ac:dyDescent="0.25">
      <c r="A902" s="5" t="s">
        <v>236</v>
      </c>
      <c r="B902" s="31" t="s">
        <v>215</v>
      </c>
      <c r="C902" s="4" t="s">
        <v>280</v>
      </c>
      <c r="D902" s="4" t="s">
        <v>421</v>
      </c>
      <c r="E902" s="31" t="s">
        <v>0</v>
      </c>
      <c r="F902" s="4" t="s">
        <v>324</v>
      </c>
      <c r="G902" s="4" t="s">
        <v>325</v>
      </c>
      <c r="H902" s="4" t="s">
        <v>326</v>
      </c>
      <c r="I902" s="113">
        <v>6510.4912000000004</v>
      </c>
      <c r="J902" s="120">
        <v>557.99559794000004</v>
      </c>
      <c r="K902" s="116">
        <v>1.9538815258</v>
      </c>
      <c r="L902" s="116">
        <v>3.7115898000000001</v>
      </c>
      <c r="M902" s="116">
        <v>1.290934E-2</v>
      </c>
      <c r="N902" s="116">
        <v>481.40145999999999</v>
      </c>
      <c r="O902" s="116">
        <v>1.6743698</v>
      </c>
      <c r="P902" s="116">
        <v>20.570965000000001</v>
      </c>
      <c r="Q902" s="116">
        <v>7.1548201000000006E-2</v>
      </c>
      <c r="R902" s="116">
        <v>18.925287800000003</v>
      </c>
      <c r="S902" s="116">
        <v>6.5824344920000014E-2</v>
      </c>
      <c r="T902" s="116">
        <v>5.7334162000000001E-2</v>
      </c>
      <c r="U902" s="118">
        <v>1.9049981E-4</v>
      </c>
      <c r="V902" s="42"/>
      <c r="W902" s="42"/>
      <c r="X902" s="42"/>
      <c r="Y902" s="42"/>
      <c r="Z902" s="42"/>
      <c r="AA902" s="42"/>
      <c r="AB902" s="42"/>
      <c r="AC902" s="50"/>
      <c r="AD902" s="50"/>
      <c r="AE902" s="50"/>
      <c r="AF902" s="50"/>
      <c r="AG902" s="50"/>
      <c r="AH902" s="50"/>
      <c r="AI902" s="42"/>
      <c r="AJ902" s="42"/>
      <c r="AK902" s="42"/>
    </row>
    <row r="903" spans="1:37" x14ac:dyDescent="0.25">
      <c r="A903" s="5" t="s">
        <v>236</v>
      </c>
      <c r="B903" s="31" t="s">
        <v>215</v>
      </c>
      <c r="C903" s="4" t="s">
        <v>280</v>
      </c>
      <c r="D903" s="4" t="s">
        <v>421</v>
      </c>
      <c r="E903" s="31" t="s">
        <v>1</v>
      </c>
      <c r="F903" s="4" t="s">
        <v>327</v>
      </c>
      <c r="G903" s="4" t="s">
        <v>325</v>
      </c>
      <c r="H903" s="4" t="s">
        <v>326</v>
      </c>
      <c r="I903" s="113">
        <v>0</v>
      </c>
      <c r="J903" s="120">
        <v>0</v>
      </c>
      <c r="K903" s="116">
        <v>0</v>
      </c>
      <c r="L903" s="116">
        <v>0</v>
      </c>
      <c r="M903" s="116">
        <v>0</v>
      </c>
      <c r="N903" s="116">
        <v>0</v>
      </c>
      <c r="O903" s="116">
        <v>0</v>
      </c>
      <c r="P903" s="116">
        <v>0</v>
      </c>
      <c r="Q903" s="116">
        <v>0</v>
      </c>
      <c r="R903" s="116">
        <v>0</v>
      </c>
      <c r="S903" s="116">
        <v>0</v>
      </c>
      <c r="T903" s="116">
        <v>0</v>
      </c>
      <c r="U903" s="118">
        <v>0</v>
      </c>
      <c r="V903" s="42"/>
      <c r="W903" s="42"/>
      <c r="X903" s="42"/>
      <c r="Y903" s="42"/>
      <c r="Z903" s="42"/>
      <c r="AA903" s="42"/>
      <c r="AB903" s="42"/>
      <c r="AC903" s="50"/>
      <c r="AD903" s="50"/>
      <c r="AE903" s="50"/>
      <c r="AF903" s="50"/>
      <c r="AG903" s="50"/>
      <c r="AH903" s="50"/>
      <c r="AI903" s="42"/>
      <c r="AJ903" s="42"/>
      <c r="AK903" s="42"/>
    </row>
    <row r="904" spans="1:37" x14ac:dyDescent="0.25">
      <c r="A904" s="5" t="s">
        <v>236</v>
      </c>
      <c r="B904" s="31" t="s">
        <v>215</v>
      </c>
      <c r="C904" s="4" t="s">
        <v>280</v>
      </c>
      <c r="D904" s="4" t="s">
        <v>421</v>
      </c>
      <c r="E904" s="31" t="s">
        <v>2</v>
      </c>
      <c r="F904" s="4" t="s">
        <v>328</v>
      </c>
      <c r="G904" s="4" t="s">
        <v>325</v>
      </c>
      <c r="H904" s="4" t="s">
        <v>326</v>
      </c>
      <c r="I904" s="113">
        <v>9246.4022999999997</v>
      </c>
      <c r="J904" s="120">
        <v>647.71721303999993</v>
      </c>
      <c r="K904" s="116">
        <v>2.2683408524000002</v>
      </c>
      <c r="L904" s="116">
        <v>5.2620896999999998</v>
      </c>
      <c r="M904" s="116">
        <v>1.8302157999999999E-2</v>
      </c>
      <c r="N904" s="116">
        <v>703.86896000000002</v>
      </c>
      <c r="O904" s="116">
        <v>2.4481378</v>
      </c>
      <c r="P904" s="116">
        <v>23.292641</v>
      </c>
      <c r="Q904" s="116">
        <v>8.1014491999999994E-2</v>
      </c>
      <c r="R904" s="116">
        <v>21.429229720000002</v>
      </c>
      <c r="S904" s="116">
        <v>7.4533332639999991E-2</v>
      </c>
      <c r="T904" s="116">
        <v>6.0269101999999998E-2</v>
      </c>
      <c r="U904" s="118">
        <v>2.0025151E-4</v>
      </c>
      <c r="V904" s="42"/>
      <c r="W904" s="42"/>
      <c r="X904" s="42"/>
      <c r="Y904" s="42"/>
      <c r="Z904" s="42"/>
      <c r="AA904" s="42"/>
      <c r="AB904" s="42"/>
      <c r="AC904" s="50"/>
      <c r="AD904" s="50"/>
      <c r="AE904" s="50"/>
      <c r="AF904" s="50"/>
      <c r="AG904" s="50"/>
      <c r="AH904" s="50"/>
      <c r="AI904" s="42"/>
      <c r="AJ904" s="42"/>
      <c r="AK904" s="42"/>
    </row>
    <row r="905" spans="1:37" x14ac:dyDescent="0.25">
      <c r="A905" s="5" t="s">
        <v>236</v>
      </c>
      <c r="B905" s="31" t="s">
        <v>215</v>
      </c>
      <c r="C905" s="4" t="s">
        <v>280</v>
      </c>
      <c r="D905" s="4" t="s">
        <v>421</v>
      </c>
      <c r="E905" s="31" t="s">
        <v>3</v>
      </c>
      <c r="F905" s="4" t="s">
        <v>329</v>
      </c>
      <c r="G905" s="4" t="s">
        <v>325</v>
      </c>
      <c r="H905" s="4" t="s">
        <v>326</v>
      </c>
      <c r="I905" s="113">
        <v>2552.8920888099997</v>
      </c>
      <c r="J905" s="120">
        <v>13.580019430705999</v>
      </c>
      <c r="K905" s="116">
        <v>5.009282041193E-2</v>
      </c>
      <c r="L905" s="116">
        <v>3.5729480691500002</v>
      </c>
      <c r="M905" s="116">
        <v>1.2427127538700001E-2</v>
      </c>
      <c r="N905" s="116">
        <v>250.54225821</v>
      </c>
      <c r="O905" s="116">
        <v>0.87141486369999999</v>
      </c>
      <c r="P905" s="116">
        <v>0.1152057693</v>
      </c>
      <c r="Q905" s="116">
        <v>4.0069898499999997E-4</v>
      </c>
      <c r="R905" s="116">
        <v>0.10598930775599999</v>
      </c>
      <c r="S905" s="116">
        <v>3.6864306619999995E-4</v>
      </c>
      <c r="T905" s="116">
        <v>2.1084719783E-2</v>
      </c>
      <c r="U905" s="118">
        <v>7.0056585331E-5</v>
      </c>
      <c r="V905" s="42"/>
      <c r="W905" s="42"/>
      <c r="X905" s="42"/>
      <c r="Y905" s="42"/>
      <c r="Z905" s="42"/>
      <c r="AA905" s="42"/>
      <c r="AB905" s="42"/>
      <c r="AC905" s="50"/>
      <c r="AD905" s="50"/>
      <c r="AE905" s="50"/>
      <c r="AF905" s="50"/>
      <c r="AG905" s="50"/>
      <c r="AH905" s="50"/>
      <c r="AI905" s="42"/>
      <c r="AJ905" s="42"/>
      <c r="AK905" s="42"/>
    </row>
    <row r="906" spans="1:37" x14ac:dyDescent="0.25">
      <c r="A906" s="5" t="s">
        <v>236</v>
      </c>
      <c r="B906" s="31" t="s">
        <v>215</v>
      </c>
      <c r="C906" s="4" t="s">
        <v>280</v>
      </c>
      <c r="D906" s="4" t="s">
        <v>421</v>
      </c>
      <c r="E906" s="31" t="s">
        <v>4</v>
      </c>
      <c r="F906" s="4" t="s">
        <v>330</v>
      </c>
      <c r="G906" s="4" t="s">
        <v>331</v>
      </c>
      <c r="H906" s="4" t="s">
        <v>326</v>
      </c>
      <c r="I906" s="113">
        <v>127.00134</v>
      </c>
      <c r="J906" s="120">
        <v>2.8446290108000003</v>
      </c>
      <c r="K906" s="116">
        <v>1.0606170004E-2</v>
      </c>
      <c r="L906" s="116">
        <v>6.8861491999999996E-2</v>
      </c>
      <c r="M906" s="116">
        <v>2.5622116000000001E-4</v>
      </c>
      <c r="N906" s="116">
        <v>11.973882</v>
      </c>
      <c r="O906" s="116">
        <v>4.4552638999999998E-2</v>
      </c>
      <c r="P906" s="116">
        <v>0.42821237000000001</v>
      </c>
      <c r="Q906" s="116">
        <v>1.5933006E-3</v>
      </c>
      <c r="R906" s="116">
        <v>0.3939553804</v>
      </c>
      <c r="S906" s="116">
        <v>1.4658365520000001E-3</v>
      </c>
      <c r="T906" s="116">
        <v>7.5085815999999998E-4</v>
      </c>
      <c r="U906" s="118">
        <v>2.6689077E-6</v>
      </c>
      <c r="V906" s="42"/>
      <c r="W906" s="42"/>
      <c r="X906" s="42"/>
      <c r="Y906" s="42"/>
      <c r="Z906" s="42"/>
      <c r="AA906" s="42"/>
      <c r="AB906" s="42"/>
      <c r="AC906" s="50"/>
      <c r="AD906" s="50"/>
      <c r="AE906" s="50"/>
      <c r="AF906" s="50"/>
      <c r="AG906" s="50"/>
      <c r="AH906" s="50"/>
      <c r="AI906" s="42"/>
      <c r="AJ906" s="42"/>
      <c r="AK906" s="42"/>
    </row>
    <row r="907" spans="1:37" x14ac:dyDescent="0.25">
      <c r="A907" s="5" t="s">
        <v>236</v>
      </c>
      <c r="B907" s="31" t="s">
        <v>215</v>
      </c>
      <c r="C907" s="4" t="s">
        <v>280</v>
      </c>
      <c r="D907" s="4" t="s">
        <v>421</v>
      </c>
      <c r="E907" s="31" t="s">
        <v>5</v>
      </c>
      <c r="F907" s="4" t="s">
        <v>332</v>
      </c>
      <c r="G907" s="4" t="s">
        <v>331</v>
      </c>
      <c r="H907" s="4" t="s">
        <v>326</v>
      </c>
      <c r="I907" s="113">
        <v>11.932812999999999</v>
      </c>
      <c r="J907" s="120">
        <v>0.102645686012</v>
      </c>
      <c r="K907" s="116">
        <v>3.8305707983999997E-4</v>
      </c>
      <c r="L907" s="116">
        <v>4.5996346000000002E-3</v>
      </c>
      <c r="M907" s="116">
        <v>1.7114406E-5</v>
      </c>
      <c r="N907" s="116">
        <v>0.44888094000000001</v>
      </c>
      <c r="O907" s="116">
        <v>1.6702047E-3</v>
      </c>
      <c r="P907" s="116">
        <v>1.5124843000000001E-2</v>
      </c>
      <c r="Q907" s="116">
        <v>5.6276804000000001E-5</v>
      </c>
      <c r="R907" s="116">
        <v>1.3914855560000002E-2</v>
      </c>
      <c r="S907" s="116">
        <v>5.177465968E-5</v>
      </c>
      <c r="T907" s="116">
        <v>4.8895606999999999E-5</v>
      </c>
      <c r="U907" s="118">
        <v>1.7379827000000001E-7</v>
      </c>
      <c r="V907" s="42"/>
      <c r="W907" s="42"/>
      <c r="X907" s="42"/>
      <c r="Y907" s="42"/>
      <c r="Z907" s="42"/>
      <c r="AA907" s="42"/>
      <c r="AB907" s="42"/>
      <c r="AC907" s="50"/>
      <c r="AD907" s="50"/>
      <c r="AE907" s="50"/>
      <c r="AF907" s="50"/>
      <c r="AG907" s="50"/>
      <c r="AH907" s="50"/>
      <c r="AI907" s="42"/>
      <c r="AJ907" s="42"/>
      <c r="AK907" s="42"/>
    </row>
    <row r="908" spans="1:37" x14ac:dyDescent="0.25">
      <c r="A908" s="5" t="s">
        <v>236</v>
      </c>
      <c r="B908" s="31" t="s">
        <v>215</v>
      </c>
      <c r="C908" s="4" t="s">
        <v>280</v>
      </c>
      <c r="D908" s="4" t="s">
        <v>421</v>
      </c>
      <c r="E908" s="31" t="s">
        <v>6</v>
      </c>
      <c r="F908" s="4" t="s">
        <v>333</v>
      </c>
      <c r="G908" s="4" t="s">
        <v>331</v>
      </c>
      <c r="H908" s="4" t="s">
        <v>326</v>
      </c>
      <c r="I908" s="113">
        <v>11.429713</v>
      </c>
      <c r="J908" s="120">
        <v>0.12230349072999999</v>
      </c>
      <c r="K908" s="116">
        <v>4.5587642856000001E-4</v>
      </c>
      <c r="L908" s="116">
        <v>5.5080904000000003E-3</v>
      </c>
      <c r="M908" s="116">
        <v>2.0494606000000002E-5</v>
      </c>
      <c r="N908" s="116">
        <v>0.54161840999999999</v>
      </c>
      <c r="O908" s="116">
        <v>2.0152640000000001E-3</v>
      </c>
      <c r="P908" s="116">
        <v>1.8233780000000002E-2</v>
      </c>
      <c r="Q908" s="116">
        <v>6.7844593999999994E-5</v>
      </c>
      <c r="R908" s="116">
        <v>1.67750776E-2</v>
      </c>
      <c r="S908" s="116">
        <v>6.2417026479999992E-5</v>
      </c>
      <c r="T908" s="116">
        <v>5.8446582000000001E-5</v>
      </c>
      <c r="U908" s="118">
        <v>2.0774694999999999E-7</v>
      </c>
      <c r="V908" s="42"/>
      <c r="W908" s="42"/>
      <c r="X908" s="42"/>
      <c r="Y908" s="42"/>
      <c r="Z908" s="42"/>
      <c r="AA908" s="42"/>
      <c r="AB908" s="42"/>
      <c r="AC908" s="50"/>
      <c r="AD908" s="50"/>
      <c r="AE908" s="50"/>
      <c r="AF908" s="50"/>
      <c r="AG908" s="50"/>
      <c r="AH908" s="50"/>
      <c r="AI908" s="42"/>
      <c r="AJ908" s="42"/>
      <c r="AK908" s="42"/>
    </row>
    <row r="909" spans="1:37" x14ac:dyDescent="0.25">
      <c r="A909" s="5" t="s">
        <v>236</v>
      </c>
      <c r="B909" s="31" t="s">
        <v>215</v>
      </c>
      <c r="C909" s="4" t="s">
        <v>280</v>
      </c>
      <c r="D909" s="4" t="s">
        <v>421</v>
      </c>
      <c r="E909" s="31" t="s">
        <v>7</v>
      </c>
      <c r="F909" s="4" t="s">
        <v>334</v>
      </c>
      <c r="G909" s="4" t="s">
        <v>331</v>
      </c>
      <c r="H909" s="4" t="s">
        <v>326</v>
      </c>
      <c r="I909" s="113">
        <v>2.9813401E-2</v>
      </c>
      <c r="J909" s="120">
        <v>9.9999654391999993E-4</v>
      </c>
      <c r="K909" s="116">
        <v>3.7209554200000001E-6</v>
      </c>
      <c r="L909" s="116">
        <v>3.8448807999999999E-5</v>
      </c>
      <c r="M909" s="116">
        <v>1.4306105999999999E-7</v>
      </c>
      <c r="N909" s="116">
        <v>3.9221826E-3</v>
      </c>
      <c r="O909" s="116">
        <v>1.4593731E-5</v>
      </c>
      <c r="P909" s="116">
        <v>1.3196038E-4</v>
      </c>
      <c r="Q909" s="116">
        <v>4.9100066E-7</v>
      </c>
      <c r="R909" s="116">
        <v>1.2140354960000001E-4</v>
      </c>
      <c r="S909" s="116">
        <v>4.5172060720000005E-7</v>
      </c>
      <c r="T909" s="116">
        <v>4.0400687E-7</v>
      </c>
      <c r="U909" s="118">
        <v>1.4360327999999999E-9</v>
      </c>
      <c r="V909" s="42"/>
      <c r="W909" s="42"/>
      <c r="X909" s="42"/>
      <c r="Y909" s="42"/>
      <c r="Z909" s="42"/>
      <c r="AA909" s="42"/>
      <c r="AB909" s="42"/>
      <c r="AC909" s="50"/>
      <c r="AD909" s="50"/>
      <c r="AE909" s="50"/>
      <c r="AF909" s="50"/>
      <c r="AG909" s="50"/>
      <c r="AH909" s="50"/>
      <c r="AI909" s="42"/>
      <c r="AJ909" s="42"/>
      <c r="AK909" s="42"/>
    </row>
    <row r="910" spans="1:37" x14ac:dyDescent="0.25">
      <c r="A910" s="5" t="s">
        <v>236</v>
      </c>
      <c r="B910" s="31" t="s">
        <v>215</v>
      </c>
      <c r="C910" s="4" t="s">
        <v>280</v>
      </c>
      <c r="D910" s="4" t="s">
        <v>421</v>
      </c>
      <c r="E910" s="31" t="s">
        <v>8</v>
      </c>
      <c r="F910" s="4" t="s">
        <v>335</v>
      </c>
      <c r="G910" s="4" t="s">
        <v>331</v>
      </c>
      <c r="H910" s="4" t="s">
        <v>326</v>
      </c>
      <c r="I910" s="113">
        <v>54.353555100000001</v>
      </c>
      <c r="J910" s="120">
        <v>7.2418780176599995</v>
      </c>
      <c r="K910" s="116">
        <v>2.6937032447300002E-2</v>
      </c>
      <c r="L910" s="116">
        <v>0.18101192799999999</v>
      </c>
      <c r="M910" s="116">
        <v>6.7351256199999995E-4</v>
      </c>
      <c r="N910" s="116">
        <v>31.188612499999998</v>
      </c>
      <c r="O910" s="116">
        <v>0.1160471686</v>
      </c>
      <c r="P910" s="116">
        <v>1.1164154669999999</v>
      </c>
      <c r="Q910" s="116">
        <v>4.1539804399999998E-3</v>
      </c>
      <c r="R910" s="116">
        <v>1.0271022296400001</v>
      </c>
      <c r="S910" s="116">
        <v>3.8216620048000002E-3</v>
      </c>
      <c r="T910" s="116">
        <v>1.94041077E-3</v>
      </c>
      <c r="U910" s="118">
        <v>6.8971443800000001E-6</v>
      </c>
      <c r="V910" s="42"/>
      <c r="W910" s="42"/>
      <c r="X910" s="42"/>
      <c r="Y910" s="42"/>
      <c r="Z910" s="42"/>
      <c r="AA910" s="42"/>
      <c r="AB910" s="42"/>
      <c r="AC910" s="50"/>
      <c r="AD910" s="50"/>
      <c r="AE910" s="50"/>
      <c r="AF910" s="50"/>
      <c r="AG910" s="50"/>
      <c r="AH910" s="50"/>
      <c r="AI910" s="42"/>
      <c r="AJ910" s="42"/>
      <c r="AK910" s="42"/>
    </row>
    <row r="911" spans="1:37" x14ac:dyDescent="0.25">
      <c r="A911" s="5" t="s">
        <v>236</v>
      </c>
      <c r="B911" s="31" t="s">
        <v>215</v>
      </c>
      <c r="C911" s="4" t="s">
        <v>280</v>
      </c>
      <c r="D911" s="4" t="s">
        <v>421</v>
      </c>
      <c r="E911" s="31" t="s">
        <v>9</v>
      </c>
      <c r="F911" s="4" t="s">
        <v>336</v>
      </c>
      <c r="G911" s="4" t="s">
        <v>331</v>
      </c>
      <c r="H911" s="4" t="s">
        <v>326</v>
      </c>
      <c r="I911" s="113">
        <v>1.1478157</v>
      </c>
      <c r="J911" s="120">
        <v>2.4874012379999998E-2</v>
      </c>
      <c r="K911" s="116">
        <v>9.2725492098000008E-5</v>
      </c>
      <c r="L911" s="116">
        <v>1.0836016E-3</v>
      </c>
      <c r="M911" s="116">
        <v>4.0318854999999998E-6</v>
      </c>
      <c r="N911" s="116">
        <v>0.11053875000000001</v>
      </c>
      <c r="O911" s="116">
        <v>4.1129468999999999E-4</v>
      </c>
      <c r="P911" s="116">
        <v>3.7190350999999999E-3</v>
      </c>
      <c r="Q911" s="116">
        <v>1.3837857000000001E-5</v>
      </c>
      <c r="R911" s="116">
        <v>3.421512292E-3</v>
      </c>
      <c r="S911" s="116">
        <v>1.2730828440000001E-5</v>
      </c>
      <c r="T911" s="116">
        <v>1.1386113999999999E-5</v>
      </c>
      <c r="U911" s="118">
        <v>4.0471668999999997E-8</v>
      </c>
      <c r="V911" s="42"/>
      <c r="W911" s="42"/>
      <c r="X911" s="42"/>
      <c r="Y911" s="42"/>
      <c r="Z911" s="42"/>
      <c r="AA911" s="42"/>
      <c r="AB911" s="42"/>
      <c r="AC911" s="50"/>
      <c r="AD911" s="50"/>
      <c r="AE911" s="50"/>
      <c r="AF911" s="50"/>
      <c r="AG911" s="50"/>
      <c r="AH911" s="50"/>
      <c r="AI911" s="42"/>
      <c r="AJ911" s="42"/>
      <c r="AK911" s="42"/>
    </row>
    <row r="912" spans="1:37" x14ac:dyDescent="0.25">
      <c r="A912" s="5" t="s">
        <v>236</v>
      </c>
      <c r="B912" s="31" t="s">
        <v>215</v>
      </c>
      <c r="C912" s="4" t="s">
        <v>280</v>
      </c>
      <c r="D912" s="4" t="s">
        <v>421</v>
      </c>
      <c r="E912" s="31" t="s">
        <v>10</v>
      </c>
      <c r="F912" s="4" t="s">
        <v>337</v>
      </c>
      <c r="G912" s="4" t="s">
        <v>338</v>
      </c>
      <c r="H912" s="4" t="s">
        <v>326</v>
      </c>
      <c r="I912" s="113">
        <v>6.3308820000000002E-2</v>
      </c>
      <c r="J912" s="120">
        <v>1.8713546371999998E-3</v>
      </c>
      <c r="K912" s="116">
        <v>5.9477348061999998E-6</v>
      </c>
      <c r="L912" s="116">
        <v>7.5772543000000004E-5</v>
      </c>
      <c r="M912" s="116">
        <v>2.4022087999999998E-7</v>
      </c>
      <c r="N912" s="116">
        <v>7.7295955000000003E-3</v>
      </c>
      <c r="O912" s="116">
        <v>2.4505057999999999E-5</v>
      </c>
      <c r="P912" s="116">
        <v>2.6005933999999998E-4</v>
      </c>
      <c r="Q912" s="116">
        <v>8.2446353999999999E-7</v>
      </c>
      <c r="R912" s="116">
        <v>2.392545928E-4</v>
      </c>
      <c r="S912" s="116">
        <v>7.585064568E-7</v>
      </c>
      <c r="T912" s="116">
        <v>7.9619178000000004E-7</v>
      </c>
      <c r="U912" s="118">
        <v>2.4113135999999999E-9</v>
      </c>
      <c r="V912" s="42"/>
      <c r="W912" s="42"/>
      <c r="X912" s="42"/>
      <c r="Y912" s="42"/>
      <c r="Z912" s="42"/>
      <c r="AA912" s="42"/>
      <c r="AB912" s="42"/>
      <c r="AC912" s="50"/>
      <c r="AD912" s="50"/>
      <c r="AE912" s="50"/>
      <c r="AF912" s="50"/>
      <c r="AG912" s="50"/>
      <c r="AH912" s="50"/>
      <c r="AI912" s="42"/>
      <c r="AJ912" s="42"/>
      <c r="AK912" s="42"/>
    </row>
    <row r="913" spans="1:37" x14ac:dyDescent="0.25">
      <c r="A913" s="5" t="s">
        <v>236</v>
      </c>
      <c r="B913" s="31" t="s">
        <v>215</v>
      </c>
      <c r="C913" s="4" t="s">
        <v>280</v>
      </c>
      <c r="D913" s="4" t="s">
        <v>421</v>
      </c>
      <c r="E913" s="31" t="s">
        <v>11</v>
      </c>
      <c r="F913" s="4" t="s">
        <v>339</v>
      </c>
      <c r="G913" s="4" t="s">
        <v>338</v>
      </c>
      <c r="H913" s="4" t="s">
        <v>326</v>
      </c>
      <c r="I913" s="113">
        <v>2.9964137000000001E-3</v>
      </c>
      <c r="J913" s="120">
        <v>1.4387283649000004E-4</v>
      </c>
      <c r="K913" s="116">
        <v>4.569289627900001E-7</v>
      </c>
      <c r="L913" s="116">
        <v>6.0374682000000001E-6</v>
      </c>
      <c r="M913" s="116">
        <v>1.9140521999999999E-8</v>
      </c>
      <c r="N913" s="116">
        <v>6.1588525000000002E-4</v>
      </c>
      <c r="O913" s="116">
        <v>1.9525343999999998E-6</v>
      </c>
      <c r="P913" s="116">
        <v>2.0721227000000001E-5</v>
      </c>
      <c r="Q913" s="116">
        <v>6.5692291E-8</v>
      </c>
      <c r="R913" s="116">
        <v>1.9063528840000003E-5</v>
      </c>
      <c r="S913" s="116">
        <v>6.0436907720000009E-8</v>
      </c>
      <c r="T913" s="116">
        <v>6.3439643000000006E-8</v>
      </c>
      <c r="U913" s="118">
        <v>1.9213067E-10</v>
      </c>
      <c r="V913" s="42"/>
      <c r="W913" s="42"/>
      <c r="X913" s="42"/>
      <c r="Y913" s="42"/>
      <c r="Z913" s="42"/>
      <c r="AA913" s="42"/>
      <c r="AB913" s="42"/>
      <c r="AC913" s="50"/>
      <c r="AD913" s="50"/>
      <c r="AE913" s="50"/>
      <c r="AF913" s="50"/>
      <c r="AG913" s="50"/>
      <c r="AH913" s="50"/>
      <c r="AI913" s="42"/>
      <c r="AJ913" s="42"/>
      <c r="AK913" s="42"/>
    </row>
    <row r="914" spans="1:37" x14ac:dyDescent="0.25">
      <c r="A914" s="5" t="s">
        <v>236</v>
      </c>
      <c r="B914" s="31" t="s">
        <v>215</v>
      </c>
      <c r="C914" s="4" t="s">
        <v>280</v>
      </c>
      <c r="D914" s="4" t="s">
        <v>421</v>
      </c>
      <c r="E914" s="31" t="s">
        <v>12</v>
      </c>
      <c r="F914" s="4" t="s">
        <v>340</v>
      </c>
      <c r="G914" s="4" t="s">
        <v>341</v>
      </c>
      <c r="H914" s="4" t="s">
        <v>326</v>
      </c>
      <c r="I914" s="113">
        <v>554.38269300000002</v>
      </c>
      <c r="J914" s="120">
        <v>0.67514997389600007</v>
      </c>
      <c r="K914" s="116">
        <v>2.4768982132260002E-3</v>
      </c>
      <c r="L914" s="116">
        <v>2.1923855200000002E-2</v>
      </c>
      <c r="M914" s="116">
        <v>7.4027318500000002E-5</v>
      </c>
      <c r="N914" s="116">
        <v>2.0839004750000001</v>
      </c>
      <c r="O914" s="116">
        <v>7.0364258499999999E-3</v>
      </c>
      <c r="P914" s="116">
        <v>7.1747022800000004E-2</v>
      </c>
      <c r="Q914" s="116">
        <v>2.4225847699999999E-4</v>
      </c>
      <c r="R914" s="116">
        <v>6.6007260976000001E-2</v>
      </c>
      <c r="S914" s="116">
        <v>2.2287779884000002E-4</v>
      </c>
      <c r="T914" s="116">
        <v>2.4034009700000001E-4</v>
      </c>
      <c r="U914" s="118">
        <v>7.7524403099999996E-7</v>
      </c>
      <c r="V914" s="42"/>
      <c r="W914" s="42"/>
      <c r="X914" s="42"/>
      <c r="Y914" s="42"/>
      <c r="Z914" s="42"/>
      <c r="AA914" s="42"/>
      <c r="AB914" s="42"/>
      <c r="AC914" s="50"/>
      <c r="AD914" s="50"/>
      <c r="AE914" s="50"/>
      <c r="AF914" s="50"/>
      <c r="AG914" s="50"/>
      <c r="AH914" s="50"/>
      <c r="AI914" s="42"/>
      <c r="AJ914" s="42"/>
      <c r="AK914" s="42"/>
    </row>
    <row r="915" spans="1:37" x14ac:dyDescent="0.25">
      <c r="A915" s="5" t="s">
        <v>236</v>
      </c>
      <c r="B915" s="31" t="s">
        <v>215</v>
      </c>
      <c r="C915" s="4" t="s">
        <v>280</v>
      </c>
      <c r="D915" s="4" t="s">
        <v>421</v>
      </c>
      <c r="E915" s="31" t="s">
        <v>13</v>
      </c>
      <c r="F915" s="4" t="s">
        <v>340</v>
      </c>
      <c r="G915" s="4" t="s">
        <v>342</v>
      </c>
      <c r="H915" s="4" t="s">
        <v>326</v>
      </c>
      <c r="I915" s="113">
        <v>38.658586399999997</v>
      </c>
      <c r="J915" s="120">
        <v>0.99082385720999999</v>
      </c>
      <c r="K915" s="116">
        <v>4.8206680287599998E-3</v>
      </c>
      <c r="L915" s="116">
        <v>4.3292370699999999E-2</v>
      </c>
      <c r="M915" s="116">
        <v>2.1049850799999999E-4</v>
      </c>
      <c r="N915" s="116">
        <v>3.98274829</v>
      </c>
      <c r="O915" s="116">
        <v>1.9365134709999999E-2</v>
      </c>
      <c r="P915" s="116">
        <v>0.13904693019999997</v>
      </c>
      <c r="Q915" s="116">
        <v>6.7608154600000002E-4</v>
      </c>
      <c r="R915" s="116">
        <v>0.127923175784</v>
      </c>
      <c r="S915" s="116">
        <v>6.2199502232000009E-4</v>
      </c>
      <c r="T915" s="116">
        <v>4.65492914E-4</v>
      </c>
      <c r="U915" s="118">
        <v>2.1621597700000002E-6</v>
      </c>
      <c r="V915" s="42"/>
      <c r="W915" s="42"/>
      <c r="X915" s="42"/>
      <c r="Y915" s="42"/>
      <c r="Z915" s="42"/>
      <c r="AA915" s="42"/>
      <c r="AB915" s="42"/>
      <c r="AC915" s="50"/>
      <c r="AD915" s="50"/>
      <c r="AE915" s="50"/>
      <c r="AF915" s="50"/>
      <c r="AG915" s="50"/>
      <c r="AH915" s="50"/>
      <c r="AI915" s="42"/>
      <c r="AJ915" s="42"/>
      <c r="AK915" s="42"/>
    </row>
    <row r="916" spans="1:37" x14ac:dyDescent="0.25">
      <c r="A916" s="5" t="s">
        <v>236</v>
      </c>
      <c r="B916" s="31" t="s">
        <v>215</v>
      </c>
      <c r="C916" s="4" t="s">
        <v>280</v>
      </c>
      <c r="D916" s="4" t="s">
        <v>421</v>
      </c>
      <c r="E916" s="31" t="s">
        <v>14</v>
      </c>
      <c r="F916" s="4" t="s">
        <v>343</v>
      </c>
      <c r="G916" s="4" t="s">
        <v>341</v>
      </c>
      <c r="H916" s="4" t="s">
        <v>326</v>
      </c>
      <c r="I916" s="113">
        <v>6261.1880000000001</v>
      </c>
      <c r="J916" s="120">
        <v>10.168835920999999</v>
      </c>
      <c r="K916" s="116">
        <v>2.3528980602E-2</v>
      </c>
      <c r="L916" s="116">
        <v>0.30656967000000002</v>
      </c>
      <c r="M916" s="116">
        <v>6.4794322999999995E-4</v>
      </c>
      <c r="N916" s="116">
        <v>28.884518</v>
      </c>
      <c r="O916" s="116">
        <v>6.1048206000000001E-2</v>
      </c>
      <c r="P916" s="116">
        <v>0.97729915000000001</v>
      </c>
      <c r="Q916" s="116">
        <v>2.065548E-3</v>
      </c>
      <c r="R916" s="116">
        <v>0.89911521800000005</v>
      </c>
      <c r="S916" s="116">
        <v>1.90030416E-3</v>
      </c>
      <c r="T916" s="116">
        <v>3.3026140000000002E-3</v>
      </c>
      <c r="U916" s="118">
        <v>6.6681081999999998E-6</v>
      </c>
      <c r="V916" s="42"/>
      <c r="W916" s="42"/>
      <c r="X916" s="42"/>
      <c r="Y916" s="42"/>
      <c r="Z916" s="42"/>
      <c r="AA916" s="42"/>
      <c r="AB916" s="42"/>
      <c r="AC916" s="50"/>
      <c r="AD916" s="50"/>
      <c r="AE916" s="50"/>
      <c r="AF916" s="50"/>
      <c r="AG916" s="50"/>
      <c r="AH916" s="50"/>
      <c r="AI916" s="42"/>
      <c r="AJ916" s="42"/>
      <c r="AK916" s="42"/>
    </row>
    <row r="917" spans="1:37" x14ac:dyDescent="0.25">
      <c r="A917" s="5" t="s">
        <v>236</v>
      </c>
      <c r="B917" s="31" t="s">
        <v>215</v>
      </c>
      <c r="C917" s="4" t="s">
        <v>280</v>
      </c>
      <c r="D917" s="4" t="s">
        <v>421</v>
      </c>
      <c r="E917" s="31" t="s">
        <v>15</v>
      </c>
      <c r="F917" s="4" t="s">
        <v>343</v>
      </c>
      <c r="G917" s="4" t="s">
        <v>342</v>
      </c>
      <c r="H917" s="4" t="s">
        <v>326</v>
      </c>
      <c r="I917" s="113">
        <v>365.66248899999994</v>
      </c>
      <c r="J917" s="120">
        <v>22.101931914799998</v>
      </c>
      <c r="K917" s="116">
        <v>6.7353972318200006E-2</v>
      </c>
      <c r="L917" s="116">
        <v>0.48130579699999998</v>
      </c>
      <c r="M917" s="116">
        <v>1.4648437799999999E-3</v>
      </c>
      <c r="N917" s="116">
        <v>80.129380299999994</v>
      </c>
      <c r="O917" s="116">
        <v>0.243872058</v>
      </c>
      <c r="P917" s="116">
        <v>2.8595391100000001</v>
      </c>
      <c r="Q917" s="116">
        <v>8.7029461800000006E-3</v>
      </c>
      <c r="R917" s="116">
        <v>2.6307759812000007</v>
      </c>
      <c r="S917" s="116">
        <v>8.0067104855999997E-3</v>
      </c>
      <c r="T917" s="116">
        <v>5.1510483199999997E-3</v>
      </c>
      <c r="U917" s="118">
        <v>1.4976244500000001E-5</v>
      </c>
      <c r="V917" s="42"/>
      <c r="W917" s="42"/>
      <c r="X917" s="42"/>
      <c r="Y917" s="42"/>
      <c r="Z917" s="42"/>
      <c r="AA917" s="42"/>
      <c r="AB917" s="42"/>
      <c r="AC917" s="50"/>
      <c r="AD917" s="50"/>
      <c r="AE917" s="50"/>
      <c r="AF917" s="50"/>
      <c r="AG917" s="50"/>
      <c r="AH917" s="50"/>
      <c r="AI917" s="42"/>
      <c r="AJ917" s="42"/>
      <c r="AK917" s="42"/>
    </row>
    <row r="918" spans="1:37" x14ac:dyDescent="0.25">
      <c r="A918" s="5" t="s">
        <v>236</v>
      </c>
      <c r="B918" s="31" t="s">
        <v>215</v>
      </c>
      <c r="C918" s="4" t="s">
        <v>280</v>
      </c>
      <c r="D918" s="4" t="s">
        <v>421</v>
      </c>
      <c r="E918" s="31" t="s">
        <v>16</v>
      </c>
      <c r="F918" s="4" t="s">
        <v>344</v>
      </c>
      <c r="G918" s="4" t="s">
        <v>341</v>
      </c>
      <c r="H918" s="4" t="s">
        <v>326</v>
      </c>
      <c r="I918" s="113">
        <v>16532.155599999998</v>
      </c>
      <c r="J918" s="120">
        <v>12.614480479599999</v>
      </c>
      <c r="K918" s="116">
        <v>4.6674115047999995E-2</v>
      </c>
      <c r="L918" s="116">
        <v>0.42987494100000001</v>
      </c>
      <c r="M918" s="116">
        <v>1.4515007199999998E-3</v>
      </c>
      <c r="N918" s="116">
        <v>37.083845699999998</v>
      </c>
      <c r="O918" s="116">
        <v>0.12521602600000001</v>
      </c>
      <c r="P918" s="116">
        <v>1.4099404200000001</v>
      </c>
      <c r="Q918" s="116">
        <v>4.7607557999999996E-3</v>
      </c>
      <c r="R918" s="116">
        <v>1.2971451864000001</v>
      </c>
      <c r="S918" s="116">
        <v>4.3798953360000004E-3</v>
      </c>
      <c r="T918" s="116">
        <v>4.5861153299999995E-3</v>
      </c>
      <c r="U918" s="118">
        <v>1.47930317E-5</v>
      </c>
      <c r="V918" s="42"/>
      <c r="W918" s="42"/>
      <c r="X918" s="42"/>
      <c r="Y918" s="42"/>
      <c r="Z918" s="42"/>
      <c r="AA918" s="42"/>
      <c r="AB918" s="42"/>
      <c r="AC918" s="50"/>
      <c r="AD918" s="50"/>
      <c r="AE918" s="50"/>
      <c r="AF918" s="50"/>
      <c r="AG918" s="50"/>
      <c r="AH918" s="50"/>
      <c r="AI918" s="42"/>
      <c r="AJ918" s="42"/>
      <c r="AK918" s="42"/>
    </row>
    <row r="919" spans="1:37" x14ac:dyDescent="0.25">
      <c r="A919" s="5" t="s">
        <v>236</v>
      </c>
      <c r="B919" s="31" t="s">
        <v>215</v>
      </c>
      <c r="C919" s="4" t="s">
        <v>280</v>
      </c>
      <c r="D919" s="4" t="s">
        <v>421</v>
      </c>
      <c r="E919" s="31" t="s">
        <v>17</v>
      </c>
      <c r="F919" s="4" t="s">
        <v>344</v>
      </c>
      <c r="G919" s="4" t="s">
        <v>342</v>
      </c>
      <c r="H919" s="4" t="s">
        <v>326</v>
      </c>
      <c r="I919" s="113">
        <v>914.40953300000001</v>
      </c>
      <c r="J919" s="120">
        <v>11.326620545499999</v>
      </c>
      <c r="K919" s="116">
        <v>5.5108879879099994E-2</v>
      </c>
      <c r="L919" s="116">
        <v>0.42251096499999996</v>
      </c>
      <c r="M919" s="116">
        <v>2.0543556000000001E-3</v>
      </c>
      <c r="N919" s="116">
        <v>43.789043900000003</v>
      </c>
      <c r="O919" s="116">
        <v>0.212913456</v>
      </c>
      <c r="P919" s="116">
        <v>1.49280222</v>
      </c>
      <c r="Q919" s="116">
        <v>7.2583832000000003E-3</v>
      </c>
      <c r="R919" s="116">
        <v>1.3733780423999999</v>
      </c>
      <c r="S919" s="116">
        <v>6.6777125440000001E-3</v>
      </c>
      <c r="T919" s="116">
        <v>4.5171112799999996E-3</v>
      </c>
      <c r="U919" s="118">
        <v>2.0981449399999999E-5</v>
      </c>
      <c r="V919" s="42"/>
      <c r="W919" s="42"/>
      <c r="X919" s="42"/>
      <c r="Y919" s="42"/>
      <c r="Z919" s="42"/>
      <c r="AA919" s="42"/>
      <c r="AB919" s="42"/>
      <c r="AC919" s="50"/>
      <c r="AD919" s="50"/>
      <c r="AE919" s="50"/>
      <c r="AF919" s="50"/>
      <c r="AG919" s="50"/>
      <c r="AH919" s="50"/>
      <c r="AI919" s="42"/>
      <c r="AJ919" s="42"/>
      <c r="AK919" s="42"/>
    </row>
    <row r="920" spans="1:37" x14ac:dyDescent="0.25">
      <c r="A920" s="5" t="s">
        <v>236</v>
      </c>
      <c r="B920" s="31" t="s">
        <v>215</v>
      </c>
      <c r="C920" s="4" t="s">
        <v>280</v>
      </c>
      <c r="D920" s="4" t="s">
        <v>421</v>
      </c>
      <c r="E920" s="31" t="s">
        <v>18</v>
      </c>
      <c r="F920" s="4" t="s">
        <v>345</v>
      </c>
      <c r="G920" s="4" t="s">
        <v>341</v>
      </c>
      <c r="H920" s="4" t="s">
        <v>326</v>
      </c>
      <c r="I920" s="113">
        <v>8387.6356099999994</v>
      </c>
      <c r="J920" s="120">
        <v>8.1778836363599989</v>
      </c>
      <c r="K920" s="116">
        <v>3.1105188196460003E-2</v>
      </c>
      <c r="L920" s="116">
        <v>0.274833455</v>
      </c>
      <c r="M920" s="116">
        <v>9.2799305999999998E-4</v>
      </c>
      <c r="N920" s="116">
        <v>25.280891069999999</v>
      </c>
      <c r="O920" s="116">
        <v>8.5362588000000003E-2</v>
      </c>
      <c r="P920" s="116">
        <v>0.88290587500000006</v>
      </c>
      <c r="Q920" s="116">
        <v>2.9811889899999996E-3</v>
      </c>
      <c r="R920" s="116">
        <v>0.81227340500000011</v>
      </c>
      <c r="S920" s="116">
        <v>2.7426938707999999E-3</v>
      </c>
      <c r="T920" s="116">
        <v>2.9519543200000001E-3</v>
      </c>
      <c r="U920" s="118">
        <v>9.5218608399999988E-6</v>
      </c>
      <c r="V920" s="42"/>
      <c r="W920" s="42"/>
      <c r="X920" s="42"/>
      <c r="Y920" s="42"/>
      <c r="Z920" s="42"/>
      <c r="AA920" s="42"/>
      <c r="AB920" s="42"/>
      <c r="AC920" s="50"/>
      <c r="AD920" s="50"/>
      <c r="AE920" s="50"/>
      <c r="AF920" s="50"/>
      <c r="AG920" s="50"/>
      <c r="AH920" s="50"/>
      <c r="AI920" s="42"/>
      <c r="AJ920" s="42"/>
      <c r="AK920" s="42"/>
    </row>
    <row r="921" spans="1:37" x14ac:dyDescent="0.25">
      <c r="A921" s="5" t="s">
        <v>236</v>
      </c>
      <c r="B921" s="31" t="s">
        <v>215</v>
      </c>
      <c r="C921" s="4" t="s">
        <v>280</v>
      </c>
      <c r="D921" s="4" t="s">
        <v>421</v>
      </c>
      <c r="E921" s="31" t="s">
        <v>19</v>
      </c>
      <c r="F921" s="4" t="s">
        <v>345</v>
      </c>
      <c r="G921" s="4" t="s">
        <v>342</v>
      </c>
      <c r="H921" s="4" t="s">
        <v>326</v>
      </c>
      <c r="I921" s="113">
        <v>355.60384299999998</v>
      </c>
      <c r="J921" s="120">
        <v>11.212554720899998</v>
      </c>
      <c r="K921" s="116">
        <v>5.4501114592999993E-2</v>
      </c>
      <c r="L921" s="116">
        <v>0.39170029000000001</v>
      </c>
      <c r="M921" s="116">
        <v>1.90454623E-3</v>
      </c>
      <c r="N921" s="116">
        <v>48.796022000000001</v>
      </c>
      <c r="O921" s="116">
        <v>0.23725863999999999</v>
      </c>
      <c r="P921" s="116">
        <v>1.6973605200000002</v>
      </c>
      <c r="Q921" s="116">
        <v>8.2529978E-3</v>
      </c>
      <c r="R921" s="116">
        <v>1.5615716784</v>
      </c>
      <c r="S921" s="116">
        <v>7.5927579760000008E-3</v>
      </c>
      <c r="T921" s="116">
        <v>4.2131794999999998E-3</v>
      </c>
      <c r="U921" s="118">
        <v>1.9569722900000001E-5</v>
      </c>
      <c r="V921" s="42"/>
      <c r="W921" s="42"/>
      <c r="X921" s="42"/>
      <c r="Y921" s="42"/>
      <c r="Z921" s="42"/>
      <c r="AA921" s="42"/>
      <c r="AB921" s="42"/>
      <c r="AC921" s="50"/>
      <c r="AD921" s="50"/>
      <c r="AE921" s="50"/>
      <c r="AF921" s="50"/>
      <c r="AG921" s="50"/>
      <c r="AH921" s="50"/>
      <c r="AI921" s="42"/>
      <c r="AJ921" s="42"/>
      <c r="AK921" s="42"/>
    </row>
    <row r="922" spans="1:37" x14ac:dyDescent="0.25">
      <c r="A922" s="5" t="s">
        <v>236</v>
      </c>
      <c r="B922" s="31" t="s">
        <v>215</v>
      </c>
      <c r="C922" s="4" t="s">
        <v>280</v>
      </c>
      <c r="D922" s="4" t="s">
        <v>421</v>
      </c>
      <c r="E922" s="31" t="s">
        <v>20</v>
      </c>
      <c r="F922" s="4" t="s">
        <v>346</v>
      </c>
      <c r="G922" s="4" t="s">
        <v>341</v>
      </c>
      <c r="H922" s="4" t="s">
        <v>326</v>
      </c>
      <c r="I922" s="113">
        <v>0</v>
      </c>
      <c r="J922" s="120">
        <v>0</v>
      </c>
      <c r="K922" s="116">
        <v>0</v>
      </c>
      <c r="L922" s="116">
        <v>0</v>
      </c>
      <c r="M922" s="116">
        <v>0</v>
      </c>
      <c r="N922" s="116">
        <v>0</v>
      </c>
      <c r="O922" s="116">
        <v>0</v>
      </c>
      <c r="P922" s="116">
        <v>0</v>
      </c>
      <c r="Q922" s="116">
        <v>0</v>
      </c>
      <c r="R922" s="116">
        <v>0</v>
      </c>
      <c r="S922" s="116">
        <v>0</v>
      </c>
      <c r="T922" s="116">
        <v>0</v>
      </c>
      <c r="U922" s="118">
        <v>0</v>
      </c>
      <c r="V922" s="42"/>
      <c r="W922" s="42"/>
      <c r="X922" s="42"/>
      <c r="Y922" s="42"/>
      <c r="Z922" s="42"/>
      <c r="AA922" s="42"/>
      <c r="AB922" s="42"/>
      <c r="AC922" s="50"/>
      <c r="AD922" s="50"/>
      <c r="AE922" s="50"/>
      <c r="AF922" s="50"/>
      <c r="AG922" s="50"/>
      <c r="AH922" s="50"/>
      <c r="AI922" s="42"/>
      <c r="AJ922" s="42"/>
      <c r="AK922" s="42"/>
    </row>
    <row r="923" spans="1:37" x14ac:dyDescent="0.25">
      <c r="A923" s="5" t="s">
        <v>236</v>
      </c>
      <c r="B923" s="31" t="s">
        <v>215</v>
      </c>
      <c r="C923" s="4" t="s">
        <v>280</v>
      </c>
      <c r="D923" s="4" t="s">
        <v>421</v>
      </c>
      <c r="E923" s="31" t="s">
        <v>21</v>
      </c>
      <c r="F923" s="4" t="s">
        <v>346</v>
      </c>
      <c r="G923" s="4" t="s">
        <v>342</v>
      </c>
      <c r="H923" s="4" t="s">
        <v>326</v>
      </c>
      <c r="I923" s="113">
        <v>0</v>
      </c>
      <c r="J923" s="120">
        <v>0</v>
      </c>
      <c r="K923" s="116">
        <v>0</v>
      </c>
      <c r="L923" s="116">
        <v>0</v>
      </c>
      <c r="M923" s="116">
        <v>0</v>
      </c>
      <c r="N923" s="116">
        <v>0</v>
      </c>
      <c r="O923" s="116">
        <v>0</v>
      </c>
      <c r="P923" s="116">
        <v>0</v>
      </c>
      <c r="Q923" s="116">
        <v>0</v>
      </c>
      <c r="R923" s="116">
        <v>0</v>
      </c>
      <c r="S923" s="116">
        <v>0</v>
      </c>
      <c r="T923" s="116">
        <v>0</v>
      </c>
      <c r="U923" s="118">
        <v>0</v>
      </c>
      <c r="V923" s="42"/>
      <c r="W923" s="42"/>
      <c r="X923" s="42"/>
      <c r="Y923" s="42"/>
      <c r="Z923" s="42"/>
      <c r="AA923" s="42"/>
      <c r="AB923" s="42"/>
      <c r="AC923" s="50"/>
      <c r="AD923" s="50"/>
      <c r="AE923" s="50"/>
      <c r="AF923" s="50"/>
      <c r="AG923" s="50"/>
      <c r="AH923" s="50"/>
      <c r="AI923" s="42"/>
      <c r="AJ923" s="42"/>
      <c r="AK923" s="42"/>
    </row>
    <row r="924" spans="1:37" x14ac:dyDescent="0.25">
      <c r="A924" s="5" t="s">
        <v>236</v>
      </c>
      <c r="B924" s="31" t="s">
        <v>215</v>
      </c>
      <c r="C924" s="4" t="s">
        <v>280</v>
      </c>
      <c r="D924" s="4" t="s">
        <v>421</v>
      </c>
      <c r="E924" s="31" t="s">
        <v>22</v>
      </c>
      <c r="F924" s="4" t="s">
        <v>347</v>
      </c>
      <c r="G924" s="4" t="s">
        <v>342</v>
      </c>
      <c r="H924" s="4" t="s">
        <v>326</v>
      </c>
      <c r="I924" s="113">
        <v>5.7313300999999997E-2</v>
      </c>
      <c r="J924" s="120">
        <v>3.6305864504000002E-3</v>
      </c>
      <c r="K924" s="116">
        <v>1.762685648E-5</v>
      </c>
      <c r="L924" s="116">
        <v>1.8013630000000001E-4</v>
      </c>
      <c r="M924" s="116">
        <v>8.7586852E-7</v>
      </c>
      <c r="N924" s="116">
        <v>1.7247792000000001E-2</v>
      </c>
      <c r="O924" s="116">
        <v>8.3863146000000006E-5</v>
      </c>
      <c r="P924" s="116">
        <v>5.8266247000000003E-4</v>
      </c>
      <c r="Q924" s="116">
        <v>2.8330529999999998E-6</v>
      </c>
      <c r="R924" s="116">
        <v>5.3604947240000001E-4</v>
      </c>
      <c r="S924" s="116">
        <v>2.6064087599999997E-6</v>
      </c>
      <c r="T924" s="116">
        <v>1.9234049000000001E-6</v>
      </c>
      <c r="U924" s="118">
        <v>8.9339895000000008E-9</v>
      </c>
      <c r="V924" s="42"/>
      <c r="W924" s="42"/>
      <c r="X924" s="42"/>
      <c r="Y924" s="42"/>
      <c r="Z924" s="42"/>
      <c r="AA924" s="42"/>
      <c r="AB924" s="42"/>
      <c r="AC924" s="50"/>
      <c r="AD924" s="50"/>
      <c r="AE924" s="50"/>
      <c r="AF924" s="50"/>
      <c r="AG924" s="50"/>
      <c r="AH924" s="50"/>
      <c r="AI924" s="42"/>
      <c r="AJ924" s="42"/>
      <c r="AK924" s="42"/>
    </row>
    <row r="925" spans="1:37" x14ac:dyDescent="0.25">
      <c r="A925" s="5" t="s">
        <v>236</v>
      </c>
      <c r="B925" s="31" t="s">
        <v>215</v>
      </c>
      <c r="C925" s="4" t="s">
        <v>280</v>
      </c>
      <c r="D925" s="4" t="s">
        <v>421</v>
      </c>
      <c r="E925" s="31" t="s">
        <v>23</v>
      </c>
      <c r="F925" s="4" t="s">
        <v>348</v>
      </c>
      <c r="G925" s="4" t="s">
        <v>349</v>
      </c>
      <c r="H925" s="4" t="s">
        <v>326</v>
      </c>
      <c r="I925" s="113">
        <v>0.68741273999999997</v>
      </c>
      <c r="J925" s="120">
        <v>3.29037239202E-3</v>
      </c>
      <c r="K925" s="116">
        <v>1.6400972607E-5</v>
      </c>
      <c r="L925" s="116">
        <v>1.5710157700000001E-4</v>
      </c>
      <c r="M925" s="116">
        <v>7.9569544000000004E-7</v>
      </c>
      <c r="N925" s="116">
        <v>1.3052026E-2</v>
      </c>
      <c r="O925" s="116">
        <v>6.6106507000000001E-5</v>
      </c>
      <c r="P925" s="116">
        <v>5.2519732000000006E-4</v>
      </c>
      <c r="Q925" s="116">
        <v>2.6600440100000001E-6</v>
      </c>
      <c r="R925" s="116">
        <v>4.8318153440000001E-4</v>
      </c>
      <c r="S925" s="116">
        <v>2.4472404892E-6</v>
      </c>
      <c r="T925" s="116">
        <v>1.65852065E-6</v>
      </c>
      <c r="U925" s="118">
        <v>8.0246174000000012E-9</v>
      </c>
      <c r="V925" s="42"/>
      <c r="W925" s="42"/>
      <c r="X925" s="42"/>
      <c r="Y925" s="42"/>
      <c r="Z925" s="42"/>
      <c r="AA925" s="42"/>
      <c r="AB925" s="42"/>
      <c r="AC925" s="50"/>
      <c r="AD925" s="50"/>
      <c r="AE925" s="50"/>
      <c r="AF925" s="50"/>
      <c r="AG925" s="50"/>
      <c r="AH925" s="50"/>
      <c r="AI925" s="42"/>
      <c r="AJ925" s="42"/>
      <c r="AK925" s="42"/>
    </row>
    <row r="926" spans="1:37" x14ac:dyDescent="0.25">
      <c r="A926" s="5" t="s">
        <v>236</v>
      </c>
      <c r="B926" s="31" t="s">
        <v>215</v>
      </c>
      <c r="C926" s="4" t="s">
        <v>280</v>
      </c>
      <c r="D926" s="4" t="s">
        <v>421</v>
      </c>
      <c r="E926" s="31" t="s">
        <v>24</v>
      </c>
      <c r="F926" s="4" t="s">
        <v>350</v>
      </c>
      <c r="G926" s="4" t="s">
        <v>351</v>
      </c>
      <c r="H926" s="4" t="s">
        <v>326</v>
      </c>
      <c r="I926" s="113">
        <v>31.076400400000001</v>
      </c>
      <c r="J926" s="120">
        <v>0.27846092898640007</v>
      </c>
      <c r="K926" s="116">
        <v>8.914415806680001E-4</v>
      </c>
      <c r="L926" s="116">
        <v>1.0149038589999999E-2</v>
      </c>
      <c r="M926" s="116">
        <v>3.217539246E-5</v>
      </c>
      <c r="N926" s="116">
        <v>0.97468628099999999</v>
      </c>
      <c r="O926" s="116">
        <v>3.0900376579999999E-3</v>
      </c>
      <c r="P926" s="116">
        <v>3.3276927650000003E-2</v>
      </c>
      <c r="Q926" s="116">
        <v>1.054975023E-4</v>
      </c>
      <c r="R926" s="116">
        <v>3.0614773438000002E-2</v>
      </c>
      <c r="S926" s="116">
        <v>9.7057702116E-5</v>
      </c>
      <c r="T926" s="116">
        <v>1.079566757E-4</v>
      </c>
      <c r="U926" s="118">
        <v>3.2695319210000001E-7</v>
      </c>
      <c r="V926" s="42"/>
      <c r="W926" s="42"/>
      <c r="X926" s="42"/>
      <c r="Y926" s="42"/>
      <c r="Z926" s="42"/>
      <c r="AA926" s="42"/>
      <c r="AB926" s="42"/>
      <c r="AC926" s="50"/>
      <c r="AD926" s="50"/>
      <c r="AE926" s="50"/>
      <c r="AF926" s="50"/>
      <c r="AG926" s="50"/>
      <c r="AH926" s="50"/>
      <c r="AI926" s="42"/>
      <c r="AJ926" s="42"/>
      <c r="AK926" s="42"/>
    </row>
    <row r="927" spans="1:37" x14ac:dyDescent="0.25">
      <c r="A927" s="5" t="s">
        <v>236</v>
      </c>
      <c r="B927" s="31" t="s">
        <v>215</v>
      </c>
      <c r="C927" s="4" t="s">
        <v>280</v>
      </c>
      <c r="D927" s="4" t="s">
        <v>421</v>
      </c>
      <c r="E927" s="31" t="s">
        <v>25</v>
      </c>
      <c r="F927" s="4" t="s">
        <v>352</v>
      </c>
      <c r="G927" s="4" t="s">
        <v>351</v>
      </c>
      <c r="H927" s="4" t="s">
        <v>326</v>
      </c>
      <c r="I927" s="113">
        <v>106.21997272600001</v>
      </c>
      <c r="J927" s="120">
        <v>1.9748367655206001</v>
      </c>
      <c r="K927" s="116">
        <v>6.2840982795161005E-3</v>
      </c>
      <c r="L927" s="116">
        <v>6.9236993726999999E-2</v>
      </c>
      <c r="M927" s="116">
        <v>2.1950130396E-4</v>
      </c>
      <c r="N927" s="116">
        <v>6.3733783419999996</v>
      </c>
      <c r="O927" s="116">
        <v>2.0205454715000001E-2</v>
      </c>
      <c r="P927" s="116">
        <v>0.24612941487999998</v>
      </c>
      <c r="Q927" s="116">
        <v>7.8030158830000003E-4</v>
      </c>
      <c r="R927" s="116">
        <v>0.22643906168960001</v>
      </c>
      <c r="S927" s="116">
        <v>7.1787746123600003E-4</v>
      </c>
      <c r="T927" s="116">
        <v>7.2021613970000003E-4</v>
      </c>
      <c r="U927" s="118">
        <v>2.1812169831000001E-6</v>
      </c>
      <c r="V927" s="42"/>
      <c r="W927" s="42"/>
      <c r="X927" s="42"/>
      <c r="Y927" s="42"/>
      <c r="Z927" s="42"/>
      <c r="AA927" s="42"/>
      <c r="AB927" s="42"/>
      <c r="AC927" s="50"/>
      <c r="AD927" s="50"/>
      <c r="AE927" s="50"/>
      <c r="AF927" s="50"/>
      <c r="AG927" s="50"/>
      <c r="AH927" s="50"/>
      <c r="AI927" s="42"/>
      <c r="AJ927" s="42"/>
      <c r="AK927" s="42"/>
    </row>
    <row r="928" spans="1:37" x14ac:dyDescent="0.25">
      <c r="A928" s="5" t="s">
        <v>236</v>
      </c>
      <c r="B928" s="31" t="s">
        <v>215</v>
      </c>
      <c r="C928" s="4" t="s">
        <v>280</v>
      </c>
      <c r="D928" s="4" t="s">
        <v>421</v>
      </c>
      <c r="E928" s="31" t="s">
        <v>26</v>
      </c>
      <c r="F928" s="4" t="s">
        <v>353</v>
      </c>
      <c r="G928" s="4" t="s">
        <v>351</v>
      </c>
      <c r="H928" s="4" t="s">
        <v>326</v>
      </c>
      <c r="I928" s="113">
        <v>1.7252024000000001E-2</v>
      </c>
      <c r="J928" s="120">
        <v>7.3556589438999998E-4</v>
      </c>
      <c r="K928" s="116">
        <v>2.3364826396000002E-6</v>
      </c>
      <c r="L928" s="116">
        <v>2.6445884999999999E-5</v>
      </c>
      <c r="M928" s="116">
        <v>8.3841121999999995E-8</v>
      </c>
      <c r="N928" s="116">
        <v>2.6977583999999999E-3</v>
      </c>
      <c r="O928" s="116">
        <v>8.5526754E-6</v>
      </c>
      <c r="P928" s="116">
        <v>9.0765075999999997E-5</v>
      </c>
      <c r="Q928" s="116">
        <v>2.8775156000000001E-7</v>
      </c>
      <c r="R928" s="116">
        <v>8.3503869919999998E-5</v>
      </c>
      <c r="S928" s="116">
        <v>2.6473143520000002E-7</v>
      </c>
      <c r="T928" s="116">
        <v>2.7788428000000001E-7</v>
      </c>
      <c r="U928" s="118">
        <v>8.4158897000000005E-10</v>
      </c>
      <c r="V928" s="42"/>
      <c r="W928" s="42"/>
      <c r="X928" s="42"/>
      <c r="Y928" s="42"/>
      <c r="Z928" s="42"/>
      <c r="AA928" s="42"/>
      <c r="AB928" s="42"/>
      <c r="AC928" s="50"/>
      <c r="AD928" s="50"/>
      <c r="AE928" s="50"/>
      <c r="AF928" s="50"/>
      <c r="AG928" s="50"/>
      <c r="AH928" s="50"/>
      <c r="AI928" s="42"/>
      <c r="AJ928" s="42"/>
      <c r="AK928" s="42"/>
    </row>
    <row r="929" spans="1:37" x14ac:dyDescent="0.25">
      <c r="A929" s="5" t="s">
        <v>236</v>
      </c>
      <c r="B929" s="31" t="s">
        <v>215</v>
      </c>
      <c r="C929" s="4" t="s">
        <v>280</v>
      </c>
      <c r="D929" s="4" t="s">
        <v>421</v>
      </c>
      <c r="E929" s="31" t="s">
        <v>27</v>
      </c>
      <c r="F929" s="4" t="s">
        <v>354</v>
      </c>
      <c r="G929" s="4" t="s">
        <v>351</v>
      </c>
      <c r="H929" s="4" t="s">
        <v>326</v>
      </c>
      <c r="I929" s="113">
        <v>0.37797636000000001</v>
      </c>
      <c r="J929" s="120">
        <v>1.2202777630499996E-2</v>
      </c>
      <c r="K929" s="116">
        <v>3.8735579378999998E-5</v>
      </c>
      <c r="L929" s="116">
        <v>4.1676970000000002E-4</v>
      </c>
      <c r="M929" s="116">
        <v>1.3212806000000001E-6</v>
      </c>
      <c r="N929" s="116">
        <v>4.2514887000000001E-2</v>
      </c>
      <c r="O929" s="116">
        <v>1.3478451000000001E-4</v>
      </c>
      <c r="P929" s="116">
        <v>1.4303975999999999E-3</v>
      </c>
      <c r="Q929" s="116">
        <v>4.5347747000000003E-6</v>
      </c>
      <c r="R929" s="116">
        <v>1.315965792E-3</v>
      </c>
      <c r="S929" s="116">
        <v>4.1719927240000003E-6</v>
      </c>
      <c r="T929" s="116">
        <v>4.3792719999999998E-6</v>
      </c>
      <c r="U929" s="118">
        <v>1.3262884E-8</v>
      </c>
      <c r="V929" s="42"/>
      <c r="W929" s="42"/>
      <c r="X929" s="42"/>
      <c r="Y929" s="42"/>
      <c r="Z929" s="42"/>
      <c r="AA929" s="42"/>
      <c r="AB929" s="42"/>
      <c r="AC929" s="50"/>
      <c r="AD929" s="50"/>
      <c r="AE929" s="50"/>
      <c r="AF929" s="50"/>
      <c r="AG929" s="50"/>
      <c r="AH929" s="50"/>
      <c r="AI929" s="42"/>
      <c r="AJ929" s="42"/>
      <c r="AK929" s="42"/>
    </row>
    <row r="930" spans="1:37" x14ac:dyDescent="0.25">
      <c r="A930" s="5" t="s">
        <v>236</v>
      </c>
      <c r="B930" s="31" t="s">
        <v>215</v>
      </c>
      <c r="C930" s="4" t="s">
        <v>280</v>
      </c>
      <c r="D930" s="4" t="s">
        <v>421</v>
      </c>
      <c r="E930" s="31" t="s">
        <v>28</v>
      </c>
      <c r="F930" s="4" t="s">
        <v>355</v>
      </c>
      <c r="G930" s="4" t="s">
        <v>356</v>
      </c>
      <c r="H930" s="4" t="s">
        <v>326</v>
      </c>
      <c r="I930" s="113">
        <v>0.50441778000000004</v>
      </c>
      <c r="J930" s="120">
        <v>5.4779481562999999E-2</v>
      </c>
      <c r="K930" s="116">
        <v>1.7382641705699999E-4</v>
      </c>
      <c r="L930" s="116">
        <v>1.1971048999999999E-3</v>
      </c>
      <c r="M930" s="116">
        <v>3.7951693000000001E-6</v>
      </c>
      <c r="N930" s="116">
        <v>0.21771534000000001</v>
      </c>
      <c r="O930" s="116">
        <v>6.9022067999999995E-4</v>
      </c>
      <c r="P930" s="116">
        <v>7.8290058000000003E-3</v>
      </c>
      <c r="Q930" s="116">
        <v>2.4820217999999999E-5</v>
      </c>
      <c r="R930" s="116">
        <v>7.2026853360000007E-3</v>
      </c>
      <c r="S930" s="116">
        <v>2.283460056E-5</v>
      </c>
      <c r="T930" s="116">
        <v>1.2867283999999999E-5</v>
      </c>
      <c r="U930" s="118">
        <v>3.8969328999999999E-8</v>
      </c>
      <c r="V930" s="42"/>
      <c r="W930" s="42"/>
      <c r="X930" s="42"/>
      <c r="Y930" s="42"/>
      <c r="Z930" s="42"/>
      <c r="AA930" s="42"/>
      <c r="AB930" s="42"/>
      <c r="AC930" s="50"/>
      <c r="AD930" s="50"/>
      <c r="AE930" s="50"/>
      <c r="AF930" s="50"/>
      <c r="AG930" s="50"/>
      <c r="AH930" s="50"/>
      <c r="AI930" s="42"/>
      <c r="AJ930" s="42"/>
      <c r="AK930" s="42"/>
    </row>
    <row r="931" spans="1:37" x14ac:dyDescent="0.25">
      <c r="A931" s="5" t="s">
        <v>236</v>
      </c>
      <c r="B931" s="31" t="s">
        <v>215</v>
      </c>
      <c r="C931" s="4" t="s">
        <v>280</v>
      </c>
      <c r="D931" s="4" t="s">
        <v>421</v>
      </c>
      <c r="E931" s="31" t="s">
        <v>29</v>
      </c>
      <c r="F931" s="4" t="s">
        <v>324</v>
      </c>
      <c r="G931" s="4" t="s">
        <v>325</v>
      </c>
      <c r="H931" s="4" t="s">
        <v>357</v>
      </c>
      <c r="I931" s="113">
        <v>3206.6433000000002</v>
      </c>
      <c r="J931" s="120">
        <v>22.200347400840002</v>
      </c>
      <c r="K931" s="116">
        <v>8.2037990793000018E-2</v>
      </c>
      <c r="L931" s="116">
        <v>3.4964143999999999</v>
      </c>
      <c r="M931" s="116">
        <v>1.0164045999999999E-2</v>
      </c>
      <c r="N931" s="116">
        <v>196.05954</v>
      </c>
      <c r="O931" s="116">
        <v>0.70731496999999999</v>
      </c>
      <c r="P931" s="116">
        <v>0.37484419000000002</v>
      </c>
      <c r="Q931" s="116">
        <v>1.3037510999999999E-3</v>
      </c>
      <c r="R931" s="116">
        <v>0.34485665480000005</v>
      </c>
      <c r="S931" s="116">
        <v>1.199451012E-3</v>
      </c>
      <c r="T931" s="116">
        <v>2.9367514000000001E-2</v>
      </c>
      <c r="U931" s="118">
        <v>9.7577191E-5</v>
      </c>
      <c r="V931" s="42"/>
      <c r="W931" s="42"/>
      <c r="X931" s="42"/>
      <c r="Y931" s="42"/>
      <c r="Z931" s="42"/>
      <c r="AA931" s="42"/>
      <c r="AB931" s="42"/>
      <c r="AC931" s="50"/>
      <c r="AD931" s="50"/>
      <c r="AE931" s="50"/>
      <c r="AF931" s="50"/>
      <c r="AG931" s="50"/>
      <c r="AH931" s="50"/>
      <c r="AI931" s="42"/>
      <c r="AJ931" s="42"/>
      <c r="AK931" s="42"/>
    </row>
    <row r="932" spans="1:37" x14ac:dyDescent="0.25">
      <c r="A932" s="5" t="s">
        <v>236</v>
      </c>
      <c r="B932" s="31" t="s">
        <v>215</v>
      </c>
      <c r="C932" s="4" t="s">
        <v>280</v>
      </c>
      <c r="D932" s="4" t="s">
        <v>421</v>
      </c>
      <c r="E932" s="31" t="s">
        <v>30</v>
      </c>
      <c r="F932" s="4" t="s">
        <v>328</v>
      </c>
      <c r="G932" s="4" t="s">
        <v>325</v>
      </c>
      <c r="H932" s="4" t="s">
        <v>357</v>
      </c>
      <c r="I932" s="113">
        <v>31584</v>
      </c>
      <c r="J932" s="120">
        <v>251.07409105369999</v>
      </c>
      <c r="K932" s="116">
        <v>0.91126707883700009</v>
      </c>
      <c r="L932" s="116">
        <v>31.048795999999999</v>
      </c>
      <c r="M932" s="116">
        <v>9.0258568999999997E-2</v>
      </c>
      <c r="N932" s="116">
        <v>2196.0374000000002</v>
      </c>
      <c r="O932" s="116">
        <v>7.9225415999999997</v>
      </c>
      <c r="P932" s="116">
        <v>3.7032044000000002</v>
      </c>
      <c r="Q932" s="116">
        <v>1.2880173999999999E-2</v>
      </c>
      <c r="R932" s="116">
        <v>3.4069480480000003</v>
      </c>
      <c r="S932" s="116">
        <v>1.1849760080000001E-2</v>
      </c>
      <c r="T932" s="116">
        <v>0.30902522999999998</v>
      </c>
      <c r="U932" s="118">
        <v>1.0267742999999999E-3</v>
      </c>
      <c r="V932" s="42"/>
      <c r="W932" s="42"/>
      <c r="X932" s="42"/>
      <c r="Y932" s="42"/>
      <c r="Z932" s="42"/>
      <c r="AA932" s="42"/>
      <c r="AB932" s="42"/>
      <c r="AC932" s="50"/>
      <c r="AD932" s="50"/>
      <c r="AE932" s="50"/>
      <c r="AF932" s="50"/>
      <c r="AG932" s="50"/>
      <c r="AH932" s="50"/>
      <c r="AI932" s="42"/>
      <c r="AJ932" s="42"/>
      <c r="AK932" s="42"/>
    </row>
    <row r="933" spans="1:37" x14ac:dyDescent="0.25">
      <c r="A933" s="5" t="s">
        <v>236</v>
      </c>
      <c r="B933" s="31" t="s">
        <v>215</v>
      </c>
      <c r="C933" s="4" t="s">
        <v>280</v>
      </c>
      <c r="D933" s="4" t="s">
        <v>421</v>
      </c>
      <c r="E933" s="31" t="s">
        <v>31</v>
      </c>
      <c r="F933" s="4" t="s">
        <v>358</v>
      </c>
      <c r="G933" s="4" t="s">
        <v>325</v>
      </c>
      <c r="H933" s="4" t="s">
        <v>357</v>
      </c>
      <c r="I933" s="113">
        <v>194.16445999999999</v>
      </c>
      <c r="J933" s="120">
        <v>7.4838213352</v>
      </c>
      <c r="K933" s="116">
        <v>2.5216943435000003E-2</v>
      </c>
      <c r="L933" s="116">
        <v>2.8261661999999999</v>
      </c>
      <c r="M933" s="116">
        <v>8.2156396999999992E-3</v>
      </c>
      <c r="N933" s="116">
        <v>269.56682999999998</v>
      </c>
      <c r="O933" s="116">
        <v>0.97250389999999998</v>
      </c>
      <c r="P933" s="116">
        <v>0.13265213000000001</v>
      </c>
      <c r="Q933" s="116">
        <v>4.6137944000000002E-4</v>
      </c>
      <c r="R933" s="116">
        <v>0.12203995960000001</v>
      </c>
      <c r="S933" s="116">
        <v>4.2446908480000005E-4</v>
      </c>
      <c r="T933" s="116">
        <v>2.3887797999999998E-2</v>
      </c>
      <c r="U933" s="118">
        <v>7.9370154999999998E-5</v>
      </c>
      <c r="V933" s="42"/>
      <c r="W933" s="42"/>
      <c r="X933" s="42"/>
      <c r="Y933" s="42"/>
      <c r="Z933" s="42"/>
      <c r="AA933" s="42"/>
      <c r="AB933" s="42"/>
      <c r="AC933" s="50"/>
      <c r="AD933" s="50"/>
      <c r="AE933" s="50"/>
      <c r="AF933" s="50"/>
      <c r="AG933" s="50"/>
      <c r="AH933" s="50"/>
      <c r="AI933" s="42"/>
      <c r="AJ933" s="42"/>
      <c r="AK933" s="42"/>
    </row>
    <row r="934" spans="1:37" x14ac:dyDescent="0.25">
      <c r="A934" s="5" t="s">
        <v>236</v>
      </c>
      <c r="B934" s="31" t="s">
        <v>215</v>
      </c>
      <c r="C934" s="4" t="s">
        <v>280</v>
      </c>
      <c r="D934" s="4" t="s">
        <v>421</v>
      </c>
      <c r="E934" s="31" t="s">
        <v>32</v>
      </c>
      <c r="F934" s="4" t="s">
        <v>329</v>
      </c>
      <c r="G934" s="4" t="s">
        <v>325</v>
      </c>
      <c r="H934" s="4" t="s">
        <v>357</v>
      </c>
      <c r="I934" s="113">
        <v>969.59780646999991</v>
      </c>
      <c r="J934" s="120">
        <v>13.38302021641373</v>
      </c>
      <c r="K934" s="116">
        <v>5.0892103688656008E-2</v>
      </c>
      <c r="L934" s="116">
        <v>4.3566179462199992</v>
      </c>
      <c r="M934" s="116">
        <v>1.2664646268000001E-2</v>
      </c>
      <c r="N934" s="116">
        <v>310.87425918100001</v>
      </c>
      <c r="O934" s="116">
        <v>1.1215264621300001</v>
      </c>
      <c r="P934" s="116">
        <v>0.100644744595</v>
      </c>
      <c r="Q934" s="116">
        <v>3.5005405926999997E-4</v>
      </c>
      <c r="R934" s="116">
        <v>9.2593165027400004E-2</v>
      </c>
      <c r="S934" s="116">
        <v>3.220497345284E-4</v>
      </c>
      <c r="T934" s="116">
        <v>2.1059289648799998E-2</v>
      </c>
      <c r="U934" s="118">
        <v>6.9972083787000003E-5</v>
      </c>
      <c r="V934" s="42"/>
      <c r="W934" s="42"/>
      <c r="X934" s="42"/>
      <c r="Y934" s="42"/>
      <c r="Z934" s="42"/>
      <c r="AA934" s="42"/>
      <c r="AB934" s="42"/>
      <c r="AC934" s="50"/>
      <c r="AD934" s="50"/>
      <c r="AE934" s="50"/>
      <c r="AF934" s="50"/>
      <c r="AG934" s="50"/>
      <c r="AH934" s="50"/>
      <c r="AI934" s="42"/>
      <c r="AJ934" s="42"/>
      <c r="AK934" s="42"/>
    </row>
    <row r="935" spans="1:37" x14ac:dyDescent="0.25">
      <c r="A935" s="5" t="s">
        <v>236</v>
      </c>
      <c r="B935" s="31" t="s">
        <v>215</v>
      </c>
      <c r="C935" s="4" t="s">
        <v>280</v>
      </c>
      <c r="D935" s="4" t="s">
        <v>421</v>
      </c>
      <c r="E935" s="31" t="s">
        <v>33</v>
      </c>
      <c r="F935" s="4" t="s">
        <v>359</v>
      </c>
      <c r="G935" s="4" t="s">
        <v>331</v>
      </c>
      <c r="H935" s="4" t="s">
        <v>357</v>
      </c>
      <c r="I935" s="113">
        <v>7.1365820800000002</v>
      </c>
      <c r="J935" s="120">
        <v>0.20951074875390002</v>
      </c>
      <c r="K935" s="116">
        <v>7.5430855203983006E-4</v>
      </c>
      <c r="L935" s="116">
        <v>0.12112702289999999</v>
      </c>
      <c r="M935" s="116">
        <v>3.766858026E-4</v>
      </c>
      <c r="N935" s="116">
        <v>6.6200710379999999</v>
      </c>
      <c r="O935" s="116">
        <v>2.5549476609999996E-2</v>
      </c>
      <c r="P935" s="116">
        <v>3.5840188250000002E-3</v>
      </c>
      <c r="Q935" s="116">
        <v>1.3335485439999999E-5</v>
      </c>
      <c r="R935" s="116">
        <v>3.2972973190000003E-3</v>
      </c>
      <c r="S935" s="116">
        <v>1.22686466048E-5</v>
      </c>
      <c r="T935" s="116">
        <v>6.7601414800000001E-4</v>
      </c>
      <c r="U935" s="118">
        <v>2.4028763249999995E-6</v>
      </c>
      <c r="V935" s="42"/>
      <c r="W935" s="42"/>
      <c r="X935" s="42"/>
      <c r="Y935" s="42"/>
      <c r="Z935" s="42"/>
      <c r="AA935" s="42"/>
      <c r="AB935" s="42"/>
      <c r="AC935" s="50"/>
      <c r="AD935" s="50"/>
      <c r="AE935" s="50"/>
      <c r="AF935" s="50"/>
      <c r="AG935" s="50"/>
      <c r="AH935" s="50"/>
      <c r="AI935" s="42"/>
      <c r="AJ935" s="42"/>
      <c r="AK935" s="42"/>
    </row>
    <row r="936" spans="1:37" x14ac:dyDescent="0.25">
      <c r="A936" s="5" t="s">
        <v>236</v>
      </c>
      <c r="B936" s="31" t="s">
        <v>215</v>
      </c>
      <c r="C936" s="4" t="s">
        <v>280</v>
      </c>
      <c r="D936" s="4" t="s">
        <v>421</v>
      </c>
      <c r="E936" s="31" t="s">
        <v>34</v>
      </c>
      <c r="F936" s="4" t="s">
        <v>330</v>
      </c>
      <c r="G936" s="4" t="s">
        <v>331</v>
      </c>
      <c r="H936" s="4" t="s">
        <v>357</v>
      </c>
      <c r="I936" s="113">
        <v>0.27950063000000003</v>
      </c>
      <c r="J936" s="120">
        <v>1.9201658229999999E-3</v>
      </c>
      <c r="K936" s="116">
        <v>7.078846773400002E-6</v>
      </c>
      <c r="L936" s="116">
        <v>8.3674664999999998E-4</v>
      </c>
      <c r="M936" s="116">
        <v>2.6021494000000001E-6</v>
      </c>
      <c r="N936" s="116">
        <v>5.8138984999999997E-2</v>
      </c>
      <c r="O936" s="116">
        <v>2.2438136999999999E-4</v>
      </c>
      <c r="P936" s="116">
        <v>2.3253389E-5</v>
      </c>
      <c r="Q936" s="116">
        <v>8.6521651999999994E-8</v>
      </c>
      <c r="R936" s="116">
        <v>2.1393117880000002E-5</v>
      </c>
      <c r="S936" s="116">
        <v>7.9599919840000002E-8</v>
      </c>
      <c r="T936" s="116">
        <v>5.0206313000000003E-6</v>
      </c>
      <c r="U936" s="118">
        <v>1.7845714000000001E-8</v>
      </c>
      <c r="V936" s="42"/>
      <c r="W936" s="42"/>
      <c r="X936" s="42"/>
      <c r="Y936" s="42"/>
      <c r="Z936" s="42"/>
      <c r="AA936" s="42"/>
      <c r="AB936" s="42"/>
      <c r="AC936" s="50"/>
      <c r="AD936" s="50"/>
      <c r="AE936" s="50"/>
      <c r="AF936" s="50"/>
      <c r="AG936" s="50"/>
      <c r="AH936" s="50"/>
      <c r="AI936" s="42"/>
      <c r="AJ936" s="42"/>
      <c r="AK936" s="42"/>
    </row>
    <row r="937" spans="1:37" x14ac:dyDescent="0.25">
      <c r="A937" s="5" t="s">
        <v>236</v>
      </c>
      <c r="B937" s="31" t="s">
        <v>215</v>
      </c>
      <c r="C937" s="4" t="s">
        <v>280</v>
      </c>
      <c r="D937" s="4" t="s">
        <v>421</v>
      </c>
      <c r="E937" s="31" t="s">
        <v>35</v>
      </c>
      <c r="F937" s="4" t="s">
        <v>332</v>
      </c>
      <c r="G937" s="4" t="s">
        <v>331</v>
      </c>
      <c r="H937" s="4" t="s">
        <v>357</v>
      </c>
      <c r="I937" s="113">
        <v>82.501125299999998</v>
      </c>
      <c r="J937" s="120">
        <v>0.72587825844600007</v>
      </c>
      <c r="K937" s="116">
        <v>2.6450739553600003E-3</v>
      </c>
      <c r="L937" s="116">
        <v>0.19004993100000001</v>
      </c>
      <c r="M937" s="116">
        <v>5.9102511000000001E-4</v>
      </c>
      <c r="N937" s="116">
        <v>12.040521099999999</v>
      </c>
      <c r="O937" s="116">
        <v>4.6469142300000002E-2</v>
      </c>
      <c r="P937" s="116">
        <v>1.4431506120000001E-2</v>
      </c>
      <c r="Q937" s="116">
        <v>5.3697021100000007E-5</v>
      </c>
      <c r="R937" s="116">
        <v>1.3276985630400001E-2</v>
      </c>
      <c r="S937" s="116">
        <v>4.9401259412000002E-5</v>
      </c>
      <c r="T937" s="116">
        <v>1.2361281400000001E-3</v>
      </c>
      <c r="U937" s="118">
        <v>4.3937879999999999E-6</v>
      </c>
      <c r="V937" s="42"/>
      <c r="W937" s="42"/>
      <c r="X937" s="42"/>
      <c r="Y937" s="42"/>
      <c r="Z937" s="42"/>
      <c r="AA937" s="42"/>
      <c r="AB937" s="42"/>
      <c r="AC937" s="50"/>
      <c r="AD937" s="50"/>
      <c r="AE937" s="50"/>
      <c r="AF937" s="50"/>
      <c r="AG937" s="50"/>
      <c r="AH937" s="50"/>
      <c r="AI937" s="42"/>
      <c r="AJ937" s="42"/>
      <c r="AK937" s="42"/>
    </row>
    <row r="938" spans="1:37" x14ac:dyDescent="0.25">
      <c r="A938" s="5" t="s">
        <v>236</v>
      </c>
      <c r="B938" s="31" t="s">
        <v>215</v>
      </c>
      <c r="C938" s="4" t="s">
        <v>280</v>
      </c>
      <c r="D938" s="4" t="s">
        <v>421</v>
      </c>
      <c r="E938" s="31" t="s">
        <v>36</v>
      </c>
      <c r="F938" s="4" t="s">
        <v>360</v>
      </c>
      <c r="G938" s="4" t="s">
        <v>331</v>
      </c>
      <c r="H938" s="4" t="s">
        <v>357</v>
      </c>
      <c r="I938" s="113">
        <v>8.0906103900000002</v>
      </c>
      <c r="J938" s="120">
        <v>0.33383013519760002</v>
      </c>
      <c r="K938" s="116">
        <v>1.1995431281485E-3</v>
      </c>
      <c r="L938" s="116">
        <v>0.17580718850000002</v>
      </c>
      <c r="M938" s="116">
        <v>5.4673241199999995E-4</v>
      </c>
      <c r="N938" s="116">
        <v>11.630301827</v>
      </c>
      <c r="O938" s="116">
        <v>4.4885942590000005E-2</v>
      </c>
      <c r="P938" s="116">
        <v>6.0244509799999993E-3</v>
      </c>
      <c r="Q938" s="116">
        <v>2.2415892900000003E-5</v>
      </c>
      <c r="R938" s="116">
        <v>5.5424949015999998E-3</v>
      </c>
      <c r="S938" s="116">
        <v>2.0622621468000003E-5</v>
      </c>
      <c r="T938" s="116">
        <v>1.1882238989999998E-3</v>
      </c>
      <c r="U938" s="118">
        <v>4.2235135600000004E-6</v>
      </c>
      <c r="V938" s="42"/>
      <c r="W938" s="42"/>
      <c r="X938" s="42"/>
      <c r="Y938" s="42"/>
      <c r="Z938" s="42"/>
      <c r="AA938" s="42"/>
      <c r="AB938" s="42"/>
      <c r="AC938" s="50"/>
      <c r="AD938" s="50"/>
      <c r="AE938" s="50"/>
      <c r="AF938" s="50"/>
      <c r="AG938" s="50"/>
      <c r="AH938" s="50"/>
      <c r="AI938" s="42"/>
      <c r="AJ938" s="42"/>
      <c r="AK938" s="42"/>
    </row>
    <row r="939" spans="1:37" x14ac:dyDescent="0.25">
      <c r="A939" s="5" t="s">
        <v>236</v>
      </c>
      <c r="B939" s="31" t="s">
        <v>215</v>
      </c>
      <c r="C939" s="4" t="s">
        <v>280</v>
      </c>
      <c r="D939" s="4" t="s">
        <v>421</v>
      </c>
      <c r="E939" s="31" t="s">
        <v>37</v>
      </c>
      <c r="F939" s="4" t="s">
        <v>333</v>
      </c>
      <c r="G939" s="4" t="s">
        <v>331</v>
      </c>
      <c r="H939" s="4" t="s">
        <v>357</v>
      </c>
      <c r="I939" s="113">
        <v>86.43277320499999</v>
      </c>
      <c r="J939" s="120">
        <v>1.0783127313454599</v>
      </c>
      <c r="K939" s="116">
        <v>3.9744314363476009E-3</v>
      </c>
      <c r="L939" s="116">
        <v>0.39355742399999999</v>
      </c>
      <c r="M939" s="116">
        <v>1.2239011307E-3</v>
      </c>
      <c r="N939" s="116">
        <v>25.626447933000001</v>
      </c>
      <c r="O939" s="116">
        <v>9.8902616370000015E-2</v>
      </c>
      <c r="P939" s="116">
        <v>1.7265027406999998E-2</v>
      </c>
      <c r="Q939" s="116">
        <v>6.4240038945000011E-5</v>
      </c>
      <c r="R939" s="116">
        <v>1.5883825214440001E-2</v>
      </c>
      <c r="S939" s="116">
        <v>5.9100835829400016E-5</v>
      </c>
      <c r="T939" s="116">
        <v>2.3551849349999999E-3</v>
      </c>
      <c r="U939" s="118">
        <v>8.3714482509999998E-6</v>
      </c>
      <c r="V939" s="42"/>
      <c r="W939" s="42"/>
      <c r="X939" s="42"/>
      <c r="Y939" s="42"/>
      <c r="Z939" s="42"/>
      <c r="AA939" s="42"/>
      <c r="AB939" s="42"/>
      <c r="AC939" s="50"/>
      <c r="AD939" s="50"/>
      <c r="AE939" s="50"/>
      <c r="AF939" s="50"/>
      <c r="AG939" s="50"/>
      <c r="AH939" s="50"/>
      <c r="AI939" s="42"/>
      <c r="AJ939" s="42"/>
      <c r="AK939" s="42"/>
    </row>
    <row r="940" spans="1:37" x14ac:dyDescent="0.25">
      <c r="A940" s="5" t="s">
        <v>236</v>
      </c>
      <c r="B940" s="31" t="s">
        <v>215</v>
      </c>
      <c r="C940" s="4" t="s">
        <v>280</v>
      </c>
      <c r="D940" s="4" t="s">
        <v>421</v>
      </c>
      <c r="E940" s="31" t="s">
        <v>38</v>
      </c>
      <c r="F940" s="4" t="s">
        <v>361</v>
      </c>
      <c r="G940" s="4" t="s">
        <v>331</v>
      </c>
      <c r="H940" s="4" t="s">
        <v>357</v>
      </c>
      <c r="I940" s="113">
        <v>15.875636474</v>
      </c>
      <c r="J940" s="120">
        <v>0.41455292659796794</v>
      </c>
      <c r="K940" s="116">
        <v>1.4969967321861902E-3</v>
      </c>
      <c r="L940" s="116">
        <v>0.14910907329999998</v>
      </c>
      <c r="M940" s="116">
        <v>4.637055556E-4</v>
      </c>
      <c r="N940" s="116">
        <v>10.618764412999999</v>
      </c>
      <c r="O940" s="116">
        <v>4.0982017270000004E-2</v>
      </c>
      <c r="P940" s="116">
        <v>7.4936120089999997E-3</v>
      </c>
      <c r="Q940" s="116">
        <v>2.78823729E-5</v>
      </c>
      <c r="R940" s="116">
        <v>6.8941230482800001E-3</v>
      </c>
      <c r="S940" s="116">
        <v>2.5651783067999999E-5</v>
      </c>
      <c r="T940" s="116">
        <v>9.9063657899999989E-4</v>
      </c>
      <c r="U940" s="118">
        <v>3.5211942109999997E-6</v>
      </c>
      <c r="V940" s="42"/>
      <c r="W940" s="42"/>
      <c r="X940" s="42"/>
      <c r="Y940" s="42"/>
      <c r="Z940" s="42"/>
      <c r="AA940" s="42"/>
      <c r="AB940" s="42"/>
      <c r="AC940" s="50"/>
      <c r="AD940" s="50"/>
      <c r="AE940" s="50"/>
      <c r="AF940" s="50"/>
      <c r="AG940" s="50"/>
      <c r="AH940" s="50"/>
      <c r="AI940" s="42"/>
      <c r="AJ940" s="42"/>
      <c r="AK940" s="42"/>
    </row>
    <row r="941" spans="1:37" x14ac:dyDescent="0.25">
      <c r="A941" s="5" t="s">
        <v>236</v>
      </c>
      <c r="B941" s="31" t="s">
        <v>215</v>
      </c>
      <c r="C941" s="4" t="s">
        <v>280</v>
      </c>
      <c r="D941" s="4" t="s">
        <v>421</v>
      </c>
      <c r="E941" s="31" t="s">
        <v>39</v>
      </c>
      <c r="F941" s="4" t="s">
        <v>334</v>
      </c>
      <c r="G941" s="4" t="s">
        <v>331</v>
      </c>
      <c r="H941" s="4" t="s">
        <v>357</v>
      </c>
      <c r="I941" s="113">
        <v>1.1440894990000001</v>
      </c>
      <c r="J941" s="120">
        <v>2.4585382885110002E-2</v>
      </c>
      <c r="K941" s="116">
        <v>8.8601892973000002E-5</v>
      </c>
      <c r="L941" s="116">
        <v>7.5586861499999996E-3</v>
      </c>
      <c r="M941" s="116">
        <v>2.3506312599999998E-5</v>
      </c>
      <c r="N941" s="116">
        <v>0.527219098</v>
      </c>
      <c r="O941" s="116">
        <v>2.03474753E-3</v>
      </c>
      <c r="P941" s="116">
        <v>5.2296985100000004E-4</v>
      </c>
      <c r="Q941" s="116">
        <v>1.9458761820000001E-6</v>
      </c>
      <c r="R941" s="116">
        <v>4.8113226292000001E-4</v>
      </c>
      <c r="S941" s="116">
        <v>1.7902060874400001E-6</v>
      </c>
      <c r="T941" s="116">
        <v>5.0984877399999997E-5</v>
      </c>
      <c r="U941" s="118">
        <v>1.8122452159999999E-7</v>
      </c>
      <c r="V941" s="42"/>
      <c r="W941" s="42"/>
      <c r="X941" s="42"/>
      <c r="Y941" s="42"/>
      <c r="Z941" s="42"/>
      <c r="AA941" s="42"/>
      <c r="AB941" s="42"/>
      <c r="AC941" s="50"/>
      <c r="AD941" s="50"/>
      <c r="AE941" s="50"/>
      <c r="AF941" s="50"/>
      <c r="AG941" s="50"/>
      <c r="AH941" s="50"/>
      <c r="AI941" s="42"/>
      <c r="AJ941" s="42"/>
      <c r="AK941" s="42"/>
    </row>
    <row r="942" spans="1:37" x14ac:dyDescent="0.25">
      <c r="A942" s="5" t="s">
        <v>236</v>
      </c>
      <c r="B942" s="31" t="s">
        <v>215</v>
      </c>
      <c r="C942" s="4" t="s">
        <v>280</v>
      </c>
      <c r="D942" s="4" t="s">
        <v>421</v>
      </c>
      <c r="E942" s="31" t="s">
        <v>40</v>
      </c>
      <c r="F942" s="4" t="s">
        <v>362</v>
      </c>
      <c r="G942" s="4" t="s">
        <v>331</v>
      </c>
      <c r="H942" s="4" t="s">
        <v>357</v>
      </c>
      <c r="I942" s="113">
        <v>25.177416079000004</v>
      </c>
      <c r="J942" s="120">
        <v>0.78111127467404984</v>
      </c>
      <c r="K942" s="116">
        <v>2.81218327976396E-3</v>
      </c>
      <c r="L942" s="116">
        <v>0.37874778666600001</v>
      </c>
      <c r="M942" s="116">
        <v>1.1778454999400001E-3</v>
      </c>
      <c r="N942" s="116">
        <v>19.710664911800002</v>
      </c>
      <c r="O942" s="116">
        <v>7.6071260998999995E-2</v>
      </c>
      <c r="P942" s="116">
        <v>1.5205752452000001E-2</v>
      </c>
      <c r="Q942" s="116">
        <v>5.6577854710999998E-5</v>
      </c>
      <c r="R942" s="116">
        <v>1.3989292255840002E-2</v>
      </c>
      <c r="S942" s="116">
        <v>5.2051626334120006E-5</v>
      </c>
      <c r="T942" s="116">
        <v>2.0868751088799998E-3</v>
      </c>
      <c r="U942" s="118">
        <v>7.4177469988999994E-6</v>
      </c>
      <c r="V942" s="42"/>
      <c r="W942" s="42"/>
      <c r="X942" s="42"/>
      <c r="Y942" s="42"/>
      <c r="Z942" s="42"/>
      <c r="AA942" s="42"/>
      <c r="AB942" s="42"/>
      <c r="AC942" s="50"/>
      <c r="AD942" s="50"/>
      <c r="AE942" s="50"/>
      <c r="AF942" s="50"/>
      <c r="AG942" s="50"/>
      <c r="AH942" s="50"/>
      <c r="AI942" s="42"/>
      <c r="AJ942" s="42"/>
      <c r="AK942" s="42"/>
    </row>
    <row r="943" spans="1:37" x14ac:dyDescent="0.25">
      <c r="A943" s="5" t="s">
        <v>236</v>
      </c>
      <c r="B943" s="31" t="s">
        <v>215</v>
      </c>
      <c r="C943" s="4" t="s">
        <v>280</v>
      </c>
      <c r="D943" s="4" t="s">
        <v>421</v>
      </c>
      <c r="E943" s="31" t="s">
        <v>41</v>
      </c>
      <c r="F943" s="4" t="s">
        <v>363</v>
      </c>
      <c r="G943" s="4" t="s">
        <v>331</v>
      </c>
      <c r="H943" s="4" t="s">
        <v>357</v>
      </c>
      <c r="I943" s="113">
        <v>83.783117870000012</v>
      </c>
      <c r="J943" s="120">
        <v>0.44504294816585999</v>
      </c>
      <c r="K943" s="116">
        <v>1.6314781321235998E-3</v>
      </c>
      <c r="L943" s="116">
        <v>0.16104739310000002</v>
      </c>
      <c r="M943" s="116">
        <v>5.0083185740000004E-4</v>
      </c>
      <c r="N943" s="116">
        <v>6.033899024000001</v>
      </c>
      <c r="O943" s="116">
        <v>2.3287205319999997E-2</v>
      </c>
      <c r="P943" s="116">
        <v>8.4339144020000017E-3</v>
      </c>
      <c r="Q943" s="116">
        <v>3.1381066690000002E-5</v>
      </c>
      <c r="R943" s="116">
        <v>7.7592012498399997E-3</v>
      </c>
      <c r="S943" s="116">
        <v>2.88705813548E-5</v>
      </c>
      <c r="T943" s="116">
        <v>7.0923330360000004E-4</v>
      </c>
      <c r="U943" s="118">
        <v>2.5209528640000002E-6</v>
      </c>
      <c r="V943" s="42"/>
      <c r="W943" s="42"/>
      <c r="X943" s="42"/>
      <c r="Y943" s="42"/>
      <c r="Z943" s="42"/>
      <c r="AA943" s="42"/>
      <c r="AB943" s="42"/>
      <c r="AC943" s="50"/>
      <c r="AD943" s="50"/>
      <c r="AE943" s="50"/>
      <c r="AF943" s="50"/>
      <c r="AG943" s="50"/>
      <c r="AH943" s="50"/>
      <c r="AI943" s="42"/>
      <c r="AJ943" s="42"/>
      <c r="AK943" s="42"/>
    </row>
    <row r="944" spans="1:37" x14ac:dyDescent="0.25">
      <c r="A944" s="5" t="s">
        <v>236</v>
      </c>
      <c r="B944" s="31" t="s">
        <v>215</v>
      </c>
      <c r="C944" s="4" t="s">
        <v>280</v>
      </c>
      <c r="D944" s="4" t="s">
        <v>421</v>
      </c>
      <c r="E944" s="31" t="s">
        <v>42</v>
      </c>
      <c r="F944" s="4" t="s">
        <v>335</v>
      </c>
      <c r="G944" s="4" t="s">
        <v>331</v>
      </c>
      <c r="H944" s="4" t="s">
        <v>357</v>
      </c>
      <c r="I944" s="113">
        <v>31.0059349</v>
      </c>
      <c r="J944" s="120">
        <v>1.2004748008275998</v>
      </c>
      <c r="K944" s="116">
        <v>4.3065640783436004E-3</v>
      </c>
      <c r="L944" s="116">
        <v>0.53396658299999999</v>
      </c>
      <c r="M944" s="116">
        <v>1.6605512789999999E-3</v>
      </c>
      <c r="N944" s="116">
        <v>45.612611579999999</v>
      </c>
      <c r="O944" s="116">
        <v>0.17603715073999998</v>
      </c>
      <c r="P944" s="116">
        <v>2.3315178710000002E-2</v>
      </c>
      <c r="Q944" s="116">
        <v>8.6751555900000006E-5</v>
      </c>
      <c r="R944" s="116">
        <v>2.14499644132E-2</v>
      </c>
      <c r="S944" s="116">
        <v>7.9811431428000013E-5</v>
      </c>
      <c r="T944" s="116">
        <v>4.3513499299999998E-3</v>
      </c>
      <c r="U944" s="118">
        <v>1.5466768739999999E-5</v>
      </c>
      <c r="V944" s="42"/>
      <c r="W944" s="42"/>
      <c r="X944" s="42"/>
      <c r="Y944" s="42"/>
      <c r="Z944" s="42"/>
      <c r="AA944" s="42"/>
      <c r="AB944" s="42"/>
      <c r="AC944" s="50"/>
      <c r="AD944" s="50"/>
      <c r="AE944" s="50"/>
      <c r="AF944" s="50"/>
      <c r="AG944" s="50"/>
      <c r="AH944" s="50"/>
      <c r="AI944" s="42"/>
      <c r="AJ944" s="42"/>
      <c r="AK944" s="42"/>
    </row>
    <row r="945" spans="1:37" x14ac:dyDescent="0.25">
      <c r="A945" s="5" t="s">
        <v>236</v>
      </c>
      <c r="B945" s="31" t="s">
        <v>215</v>
      </c>
      <c r="C945" s="4" t="s">
        <v>280</v>
      </c>
      <c r="D945" s="4" t="s">
        <v>421</v>
      </c>
      <c r="E945" s="31" t="s">
        <v>43</v>
      </c>
      <c r="F945" s="4" t="s">
        <v>364</v>
      </c>
      <c r="G945" s="4" t="s">
        <v>331</v>
      </c>
      <c r="H945" s="4" t="s">
        <v>357</v>
      </c>
      <c r="I945" s="113">
        <v>198.86658439999999</v>
      </c>
      <c r="J945" s="120">
        <v>1.2949733676867932</v>
      </c>
      <c r="K945" s="116">
        <v>4.8774514876879201E-3</v>
      </c>
      <c r="L945" s="116">
        <v>0.36275819224</v>
      </c>
      <c r="M945" s="116">
        <v>1.1281203493E-3</v>
      </c>
      <c r="N945" s="116">
        <v>25.317386633000002</v>
      </c>
      <c r="O945" s="116">
        <v>9.7709825090000008E-2</v>
      </c>
      <c r="P945" s="116">
        <v>1.5344798681000001E-2</v>
      </c>
      <c r="Q945" s="116">
        <v>5.7095220660000005E-5</v>
      </c>
      <c r="R945" s="116">
        <v>1.4117214786520001E-2</v>
      </c>
      <c r="S945" s="116">
        <v>5.2527603007200007E-5</v>
      </c>
      <c r="T945" s="116">
        <v>2.0892384727999999E-3</v>
      </c>
      <c r="U945" s="118">
        <v>7.4261489590000002E-6</v>
      </c>
      <c r="V945" s="42"/>
      <c r="W945" s="42"/>
      <c r="X945" s="42"/>
      <c r="Y945" s="42"/>
      <c r="Z945" s="42"/>
      <c r="AA945" s="42"/>
      <c r="AB945" s="42"/>
      <c r="AC945" s="50"/>
      <c r="AD945" s="50"/>
      <c r="AE945" s="50"/>
      <c r="AF945" s="50"/>
      <c r="AG945" s="50"/>
      <c r="AH945" s="50"/>
      <c r="AI945" s="42"/>
      <c r="AJ945" s="42"/>
      <c r="AK945" s="42"/>
    </row>
    <row r="946" spans="1:37" x14ac:dyDescent="0.25">
      <c r="A946" s="5" t="s">
        <v>236</v>
      </c>
      <c r="B946" s="31" t="s">
        <v>215</v>
      </c>
      <c r="C946" s="4" t="s">
        <v>280</v>
      </c>
      <c r="D946" s="4" t="s">
        <v>421</v>
      </c>
      <c r="E946" s="31" t="s">
        <v>44</v>
      </c>
      <c r="F946" s="4" t="s">
        <v>365</v>
      </c>
      <c r="G946" s="4" t="s">
        <v>331</v>
      </c>
      <c r="H946" s="4" t="s">
        <v>357</v>
      </c>
      <c r="I946" s="113">
        <v>0.84595517040000012</v>
      </c>
      <c r="J946" s="120">
        <v>4.4823961206681702E-2</v>
      </c>
      <c r="K946" s="116">
        <v>1.5976457235911899E-4</v>
      </c>
      <c r="L946" s="116">
        <v>6.9445769369999993E-2</v>
      </c>
      <c r="M946" s="116">
        <v>2.1596531740999999E-4</v>
      </c>
      <c r="N946" s="116">
        <v>0.98613780100000004</v>
      </c>
      <c r="O946" s="116">
        <v>3.8058963174999998E-3</v>
      </c>
      <c r="P946" s="116">
        <v>6.6608866199999997E-4</v>
      </c>
      <c r="Q946" s="116">
        <v>2.4783950371000002E-6</v>
      </c>
      <c r="R946" s="116">
        <v>6.1280156904000007E-4</v>
      </c>
      <c r="S946" s="116">
        <v>2.2801234341320004E-6</v>
      </c>
      <c r="T946" s="116">
        <v>1.7011962260000003E-4</v>
      </c>
      <c r="U946" s="118">
        <v>6.0468607469999999E-7</v>
      </c>
      <c r="V946" s="42"/>
      <c r="W946" s="42"/>
      <c r="X946" s="42"/>
      <c r="Y946" s="42"/>
      <c r="Z946" s="42"/>
      <c r="AA946" s="42"/>
      <c r="AB946" s="42"/>
      <c r="AC946" s="50"/>
      <c r="AD946" s="50"/>
      <c r="AE946" s="50"/>
      <c r="AF946" s="50"/>
      <c r="AG946" s="50"/>
      <c r="AH946" s="50"/>
      <c r="AI946" s="42"/>
      <c r="AJ946" s="42"/>
      <c r="AK946" s="42"/>
    </row>
    <row r="947" spans="1:37" x14ac:dyDescent="0.25">
      <c r="A947" s="5" t="s">
        <v>236</v>
      </c>
      <c r="B947" s="31" t="s">
        <v>215</v>
      </c>
      <c r="C947" s="4" t="s">
        <v>280</v>
      </c>
      <c r="D947" s="4" t="s">
        <v>421</v>
      </c>
      <c r="E947" s="31" t="s">
        <v>45</v>
      </c>
      <c r="F947" s="4" t="s">
        <v>336</v>
      </c>
      <c r="G947" s="4" t="s">
        <v>331</v>
      </c>
      <c r="H947" s="4" t="s">
        <v>357</v>
      </c>
      <c r="I947" s="113">
        <v>5.4036791400000004</v>
      </c>
      <c r="J947" s="120">
        <v>0.10843234466940001</v>
      </c>
      <c r="K947" s="116">
        <v>3.9148166457460005E-4</v>
      </c>
      <c r="L947" s="116">
        <v>4.8554164400000002E-2</v>
      </c>
      <c r="M947" s="116">
        <v>1.5099574599999999E-4</v>
      </c>
      <c r="N947" s="116">
        <v>2.9263911499999997</v>
      </c>
      <c r="O947" s="116">
        <v>1.1294103190000002E-2</v>
      </c>
      <c r="P947" s="116">
        <v>1.9443493239999997E-3</v>
      </c>
      <c r="Q947" s="116">
        <v>7.2345715999999996E-6</v>
      </c>
      <c r="R947" s="116">
        <v>1.7888013780800001E-3</v>
      </c>
      <c r="S947" s="116">
        <v>6.6558058720000008E-6</v>
      </c>
      <c r="T947" s="116">
        <v>2.8063723999999999E-4</v>
      </c>
      <c r="U947" s="118">
        <v>9.9751836200000009E-7</v>
      </c>
      <c r="V947" s="42"/>
      <c r="W947" s="42"/>
      <c r="X947" s="42"/>
      <c r="Y947" s="42"/>
      <c r="Z947" s="42"/>
      <c r="AA947" s="42"/>
      <c r="AB947" s="42"/>
      <c r="AC947" s="50"/>
      <c r="AD947" s="50"/>
      <c r="AE947" s="50"/>
      <c r="AF947" s="50"/>
      <c r="AG947" s="50"/>
      <c r="AH947" s="50"/>
      <c r="AI947" s="42"/>
      <c r="AJ947" s="42"/>
      <c r="AK947" s="42"/>
    </row>
    <row r="948" spans="1:37" x14ac:dyDescent="0.25">
      <c r="A948" s="5" t="s">
        <v>236</v>
      </c>
      <c r="B948" s="31" t="s">
        <v>215</v>
      </c>
      <c r="C948" s="4" t="s">
        <v>280</v>
      </c>
      <c r="D948" s="4" t="s">
        <v>421</v>
      </c>
      <c r="E948" s="31" t="s">
        <v>46</v>
      </c>
      <c r="F948" s="4" t="s">
        <v>366</v>
      </c>
      <c r="G948" s="4" t="s">
        <v>331</v>
      </c>
      <c r="H948" s="4" t="s">
        <v>357</v>
      </c>
      <c r="I948" s="113">
        <v>0.79378188320000009</v>
      </c>
      <c r="J948" s="120">
        <v>5.1928943344958005E-2</v>
      </c>
      <c r="K948" s="116">
        <v>1.8450012889314002E-4</v>
      </c>
      <c r="L948" s="116">
        <v>9.351225044E-2</v>
      </c>
      <c r="M948" s="116">
        <v>2.908082405E-4</v>
      </c>
      <c r="N948" s="116">
        <v>1.0799100894</v>
      </c>
      <c r="O948" s="116">
        <v>4.1678011670000003E-3</v>
      </c>
      <c r="P948" s="116">
        <v>1.0257427192E-3</v>
      </c>
      <c r="Q948" s="116">
        <v>3.8166032860000003E-6</v>
      </c>
      <c r="R948" s="116">
        <v>9.4368330166399994E-4</v>
      </c>
      <c r="S948" s="116">
        <v>3.5112750231200003E-6</v>
      </c>
      <c r="T948" s="116">
        <v>2.6252648300000004E-4</v>
      </c>
      <c r="U948" s="118">
        <v>9.3314422919999988E-7</v>
      </c>
      <c r="V948" s="42"/>
      <c r="W948" s="42"/>
      <c r="X948" s="42"/>
      <c r="Y948" s="42"/>
      <c r="Z948" s="42"/>
      <c r="AA948" s="42"/>
      <c r="AB948" s="42"/>
      <c r="AC948" s="50"/>
      <c r="AD948" s="50"/>
      <c r="AE948" s="50"/>
      <c r="AF948" s="50"/>
      <c r="AG948" s="50"/>
      <c r="AH948" s="50"/>
      <c r="AI948" s="42"/>
      <c r="AJ948" s="42"/>
      <c r="AK948" s="42"/>
    </row>
    <row r="949" spans="1:37" x14ac:dyDescent="0.25">
      <c r="A949" s="5" t="s">
        <v>236</v>
      </c>
      <c r="B949" s="31" t="s">
        <v>215</v>
      </c>
      <c r="C949" s="4" t="s">
        <v>280</v>
      </c>
      <c r="D949" s="4" t="s">
        <v>421</v>
      </c>
      <c r="E949" s="31" t="s">
        <v>47</v>
      </c>
      <c r="F949" s="4" t="s">
        <v>367</v>
      </c>
      <c r="G949" s="4" t="s">
        <v>331</v>
      </c>
      <c r="H949" s="4" t="s">
        <v>357</v>
      </c>
      <c r="I949" s="113">
        <v>1.2707960529999998</v>
      </c>
      <c r="J949" s="120">
        <v>8.1061166248715899E-2</v>
      </c>
      <c r="K949" s="116">
        <v>2.8718004607991289E-4</v>
      </c>
      <c r="L949" s="116">
        <v>0.15407704099</v>
      </c>
      <c r="M949" s="116">
        <v>4.791551509E-4</v>
      </c>
      <c r="N949" s="116">
        <v>1.7453189614</v>
      </c>
      <c r="O949" s="116">
        <v>6.7358762370000004E-3</v>
      </c>
      <c r="P949" s="116">
        <v>2.5153890370000001E-3</v>
      </c>
      <c r="Q949" s="116">
        <v>9.3593072800000013E-6</v>
      </c>
      <c r="R949" s="116">
        <v>2.3141579140400002E-3</v>
      </c>
      <c r="S949" s="116">
        <v>8.6105626975999991E-6</v>
      </c>
      <c r="T949" s="116">
        <v>6.1907788029999999E-4</v>
      </c>
      <c r="U949" s="118">
        <v>2.2004973260000002E-6</v>
      </c>
      <c r="V949" s="42"/>
      <c r="W949" s="42"/>
      <c r="X949" s="42"/>
      <c r="Y949" s="42"/>
      <c r="Z949" s="42"/>
      <c r="AA949" s="42"/>
      <c r="AB949" s="42"/>
      <c r="AC949" s="50"/>
      <c r="AD949" s="50"/>
      <c r="AE949" s="50"/>
      <c r="AF949" s="50"/>
      <c r="AG949" s="50"/>
      <c r="AH949" s="50"/>
      <c r="AI949" s="42"/>
      <c r="AJ949" s="42"/>
      <c r="AK949" s="42"/>
    </row>
    <row r="950" spans="1:37" x14ac:dyDescent="0.25">
      <c r="A950" s="5" t="s">
        <v>236</v>
      </c>
      <c r="B950" s="31" t="s">
        <v>215</v>
      </c>
      <c r="C950" s="4" t="s">
        <v>280</v>
      </c>
      <c r="D950" s="4" t="s">
        <v>421</v>
      </c>
      <c r="E950" s="31" t="s">
        <v>48</v>
      </c>
      <c r="F950" s="4" t="s">
        <v>368</v>
      </c>
      <c r="G950" s="4" t="s">
        <v>331</v>
      </c>
      <c r="H950" s="4" t="s">
        <v>357</v>
      </c>
      <c r="I950" s="113">
        <v>6.5924900520000005</v>
      </c>
      <c r="J950" s="120">
        <v>0.42936397917160002</v>
      </c>
      <c r="K950" s="116">
        <v>1.5433286099660801E-3</v>
      </c>
      <c r="L950" s="116">
        <v>0.21040316480999999</v>
      </c>
      <c r="M950" s="116">
        <v>6.5432045139999996E-4</v>
      </c>
      <c r="N950" s="116">
        <v>15.734129853500001</v>
      </c>
      <c r="O950" s="116">
        <v>6.0724233996999999E-2</v>
      </c>
      <c r="P950" s="116">
        <v>7.0941487499999994E-3</v>
      </c>
      <c r="Q950" s="116">
        <v>2.6396045746999999E-5</v>
      </c>
      <c r="R950" s="116">
        <v>6.5266168500000016E-3</v>
      </c>
      <c r="S950" s="116">
        <v>2.4284362087240003E-5</v>
      </c>
      <c r="T950" s="116">
        <v>1.4294742237000002E-3</v>
      </c>
      <c r="U950" s="118">
        <v>5.0810320960000005E-6</v>
      </c>
      <c r="V950" s="42"/>
      <c r="W950" s="42"/>
      <c r="X950" s="42"/>
      <c r="Y950" s="42"/>
      <c r="Z950" s="42"/>
      <c r="AA950" s="42"/>
      <c r="AB950" s="42"/>
      <c r="AC950" s="50"/>
      <c r="AD950" s="50"/>
      <c r="AE950" s="50"/>
      <c r="AF950" s="50"/>
      <c r="AG950" s="50"/>
      <c r="AH950" s="50"/>
      <c r="AI950" s="42"/>
      <c r="AJ950" s="42"/>
      <c r="AK950" s="42"/>
    </row>
    <row r="951" spans="1:37" x14ac:dyDescent="0.25">
      <c r="A951" s="5" t="s">
        <v>236</v>
      </c>
      <c r="B951" s="31" t="s">
        <v>215</v>
      </c>
      <c r="C951" s="4" t="s">
        <v>280</v>
      </c>
      <c r="D951" s="4" t="s">
        <v>421</v>
      </c>
      <c r="E951" s="31" t="s">
        <v>49</v>
      </c>
      <c r="F951" s="4" t="s">
        <v>369</v>
      </c>
      <c r="G951" s="4" t="s">
        <v>331</v>
      </c>
      <c r="H951" s="4" t="s">
        <v>357</v>
      </c>
      <c r="I951" s="113">
        <v>8.1055187899999996</v>
      </c>
      <c r="J951" s="120">
        <v>0.27994170799450008</v>
      </c>
      <c r="K951" s="116">
        <v>1.0115329011919998E-3</v>
      </c>
      <c r="L951" s="116">
        <v>0.29598261419999999</v>
      </c>
      <c r="M951" s="116">
        <v>9.2045895920000011E-4</v>
      </c>
      <c r="N951" s="116">
        <v>7.6957295599999993</v>
      </c>
      <c r="O951" s="116">
        <v>2.9700872540000003E-2</v>
      </c>
      <c r="P951" s="116">
        <v>4.2067894639999997E-3</v>
      </c>
      <c r="Q951" s="116">
        <v>1.5652701130000001E-5</v>
      </c>
      <c r="R951" s="116">
        <v>3.8702463068800001E-3</v>
      </c>
      <c r="S951" s="116">
        <v>1.4400485039600001E-5</v>
      </c>
      <c r="T951" s="116">
        <v>9.9819103499999991E-4</v>
      </c>
      <c r="U951" s="118">
        <v>3.5480463169999999E-6</v>
      </c>
      <c r="V951" s="42"/>
      <c r="W951" s="42"/>
      <c r="X951" s="42"/>
      <c r="Y951" s="42"/>
      <c r="Z951" s="42"/>
      <c r="AA951" s="42"/>
      <c r="AB951" s="42"/>
      <c r="AC951" s="50"/>
      <c r="AD951" s="50"/>
      <c r="AE951" s="50"/>
      <c r="AF951" s="50"/>
      <c r="AG951" s="50"/>
      <c r="AH951" s="50"/>
      <c r="AI951" s="42"/>
      <c r="AJ951" s="42"/>
      <c r="AK951" s="42"/>
    </row>
    <row r="952" spans="1:37" x14ac:dyDescent="0.25">
      <c r="A952" s="5" t="s">
        <v>236</v>
      </c>
      <c r="B952" s="31" t="s">
        <v>215</v>
      </c>
      <c r="C952" s="4" t="s">
        <v>280</v>
      </c>
      <c r="D952" s="4" t="s">
        <v>421</v>
      </c>
      <c r="E952" s="31" t="s">
        <v>50</v>
      </c>
      <c r="F952" s="4" t="s">
        <v>370</v>
      </c>
      <c r="G952" s="4" t="s">
        <v>331</v>
      </c>
      <c r="H952" s="4" t="s">
        <v>357</v>
      </c>
      <c r="I952" s="113">
        <v>23.396063110000004</v>
      </c>
      <c r="J952" s="120">
        <v>0.18579997422498409</v>
      </c>
      <c r="K952" s="116">
        <v>7.0994607456746205E-4</v>
      </c>
      <c r="L952" s="116">
        <v>6.1044642000000003E-2</v>
      </c>
      <c r="M952" s="116">
        <v>1.89839141E-4</v>
      </c>
      <c r="N952" s="116">
        <v>4.1109894009999994</v>
      </c>
      <c r="O952" s="116">
        <v>1.5865936550000001E-2</v>
      </c>
      <c r="P952" s="116">
        <v>1.8593313830000001E-3</v>
      </c>
      <c r="Q952" s="116">
        <v>6.9182355120000002E-6</v>
      </c>
      <c r="R952" s="116">
        <v>1.71058487236E-3</v>
      </c>
      <c r="S952" s="116">
        <v>6.3647766710399997E-6</v>
      </c>
      <c r="T952" s="116">
        <v>3.2643654820000003E-4</v>
      </c>
      <c r="U952" s="118">
        <v>1.160310934E-6</v>
      </c>
      <c r="V952" s="42"/>
      <c r="W952" s="42"/>
      <c r="X952" s="42"/>
      <c r="Y952" s="42"/>
      <c r="Z952" s="42"/>
      <c r="AA952" s="42"/>
      <c r="AB952" s="42"/>
      <c r="AC952" s="50"/>
      <c r="AD952" s="50"/>
      <c r="AE952" s="50"/>
      <c r="AF952" s="50"/>
      <c r="AG952" s="50"/>
      <c r="AH952" s="50"/>
      <c r="AI952" s="42"/>
      <c r="AJ952" s="42"/>
      <c r="AK952" s="42"/>
    </row>
    <row r="953" spans="1:37" x14ac:dyDescent="0.25">
      <c r="A953" s="5" t="s">
        <v>236</v>
      </c>
      <c r="B953" s="31" t="s">
        <v>215</v>
      </c>
      <c r="C953" s="4" t="s">
        <v>280</v>
      </c>
      <c r="D953" s="4" t="s">
        <v>421</v>
      </c>
      <c r="E953" s="31" t="s">
        <v>51</v>
      </c>
      <c r="F953" s="4" t="s">
        <v>371</v>
      </c>
      <c r="G953" s="4" t="s">
        <v>331</v>
      </c>
      <c r="H953" s="4" t="s">
        <v>357</v>
      </c>
      <c r="I953" s="113">
        <v>0.52546119299999994</v>
      </c>
      <c r="J953" s="120">
        <v>6.126403873729E-2</v>
      </c>
      <c r="K953" s="116">
        <v>2.1726614234250004E-4</v>
      </c>
      <c r="L953" s="116">
        <v>0.10971317412000001</v>
      </c>
      <c r="M953" s="116">
        <v>3.4119053773000002E-4</v>
      </c>
      <c r="N953" s="116">
        <v>1.1989970459999999</v>
      </c>
      <c r="O953" s="116">
        <v>4.627404723E-3</v>
      </c>
      <c r="P953" s="116">
        <v>8.7477322419999995E-4</v>
      </c>
      <c r="Q953" s="116">
        <v>3.2548732000000001E-6</v>
      </c>
      <c r="R953" s="116">
        <v>8.0479136626400005E-4</v>
      </c>
      <c r="S953" s="116">
        <v>2.994483344E-6</v>
      </c>
      <c r="T953" s="116">
        <v>2.3462355260000001E-4</v>
      </c>
      <c r="U953" s="118">
        <v>8.3396389930000001E-7</v>
      </c>
      <c r="V953" s="42"/>
      <c r="W953" s="42"/>
      <c r="X953" s="42"/>
      <c r="Y953" s="42"/>
      <c r="Z953" s="42"/>
      <c r="AA953" s="42"/>
      <c r="AB953" s="42"/>
      <c r="AC953" s="50"/>
      <c r="AD953" s="50"/>
      <c r="AE953" s="50"/>
      <c r="AF953" s="50"/>
      <c r="AG953" s="50"/>
      <c r="AH953" s="50"/>
      <c r="AI953" s="42"/>
      <c r="AJ953" s="42"/>
      <c r="AK953" s="42"/>
    </row>
    <row r="954" spans="1:37" x14ac:dyDescent="0.25">
      <c r="A954" s="5" t="s">
        <v>236</v>
      </c>
      <c r="B954" s="31" t="s">
        <v>215</v>
      </c>
      <c r="C954" s="4" t="s">
        <v>280</v>
      </c>
      <c r="D954" s="4" t="s">
        <v>421</v>
      </c>
      <c r="E954" s="31" t="s">
        <v>52</v>
      </c>
      <c r="F954" s="4" t="s">
        <v>372</v>
      </c>
      <c r="G954" s="4" t="s">
        <v>338</v>
      </c>
      <c r="H954" s="4" t="s">
        <v>357</v>
      </c>
      <c r="I954" s="113">
        <v>0.69566697590000004</v>
      </c>
      <c r="J954" s="120">
        <v>3.3043204017970007E-2</v>
      </c>
      <c r="K954" s="116">
        <v>1.0299622896775001E-4</v>
      </c>
      <c r="L954" s="116">
        <v>4.4709559049999993E-2</v>
      </c>
      <c r="M954" s="116">
        <v>1.1846743773E-4</v>
      </c>
      <c r="N954" s="116">
        <v>0.76587928310000009</v>
      </c>
      <c r="O954" s="116">
        <v>2.518489122E-3</v>
      </c>
      <c r="P954" s="116">
        <v>3.8622238420000002E-4</v>
      </c>
      <c r="Q954" s="116">
        <v>1.2244368249999999E-6</v>
      </c>
      <c r="R954" s="116">
        <v>3.5532459346400002E-4</v>
      </c>
      <c r="S954" s="116">
        <v>1.1264818790000002E-6</v>
      </c>
      <c r="T954" s="116">
        <v>9.5566749820000008E-5</v>
      </c>
      <c r="U954" s="118">
        <v>2.894295167E-7</v>
      </c>
      <c r="V954" s="42"/>
      <c r="W954" s="42"/>
      <c r="X954" s="42"/>
      <c r="Y954" s="42"/>
      <c r="Z954" s="42"/>
      <c r="AA954" s="42"/>
      <c r="AB954" s="42"/>
      <c r="AC954" s="50"/>
      <c r="AD954" s="50"/>
      <c r="AE954" s="50"/>
      <c r="AF954" s="50"/>
      <c r="AG954" s="50"/>
      <c r="AH954" s="50"/>
      <c r="AI954" s="42"/>
      <c r="AJ954" s="42"/>
      <c r="AK954" s="42"/>
    </row>
    <row r="955" spans="1:37" x14ac:dyDescent="0.25">
      <c r="A955" s="5" t="s">
        <v>236</v>
      </c>
      <c r="B955" s="31" t="s">
        <v>215</v>
      </c>
      <c r="C955" s="4" t="s">
        <v>280</v>
      </c>
      <c r="D955" s="4" t="s">
        <v>421</v>
      </c>
      <c r="E955" s="31" t="s">
        <v>53</v>
      </c>
      <c r="F955" s="4" t="s">
        <v>373</v>
      </c>
      <c r="G955" s="4" t="s">
        <v>338</v>
      </c>
      <c r="H955" s="4" t="s">
        <v>357</v>
      </c>
      <c r="I955" s="113">
        <v>0.39053250338000001</v>
      </c>
      <c r="J955" s="120">
        <v>5.0786124836534989E-2</v>
      </c>
      <c r="K955" s="116">
        <v>1.5535846969464304E-4</v>
      </c>
      <c r="L955" s="116">
        <v>9.7686952270000002E-2</v>
      </c>
      <c r="M955" s="116">
        <v>2.5884229117000002E-4</v>
      </c>
      <c r="N955" s="116">
        <v>1.1186987930000001</v>
      </c>
      <c r="O955" s="116">
        <v>3.6786879104999995E-3</v>
      </c>
      <c r="P955" s="116">
        <v>1.2108393875E-3</v>
      </c>
      <c r="Q955" s="116">
        <v>3.8387114350000003E-6</v>
      </c>
      <c r="R955" s="116">
        <v>1.1139722365000001E-3</v>
      </c>
      <c r="S955" s="116">
        <v>3.5316145202000001E-6</v>
      </c>
      <c r="T955" s="116">
        <v>2.9815387609000003E-4</v>
      </c>
      <c r="U955" s="118">
        <v>9.0297655010000011E-7</v>
      </c>
      <c r="V955" s="42"/>
      <c r="W955" s="42"/>
      <c r="X955" s="42"/>
      <c r="Y955" s="42"/>
      <c r="Z955" s="42"/>
      <c r="AA955" s="42"/>
      <c r="AB955" s="42"/>
      <c r="AC955" s="50"/>
      <c r="AD955" s="50"/>
      <c r="AE955" s="50"/>
      <c r="AF955" s="50"/>
      <c r="AG955" s="50"/>
      <c r="AH955" s="50"/>
      <c r="AI955" s="42"/>
      <c r="AJ955" s="42"/>
      <c r="AK955" s="42"/>
    </row>
    <row r="956" spans="1:37" x14ac:dyDescent="0.25">
      <c r="A956" s="5" t="s">
        <v>236</v>
      </c>
      <c r="B956" s="31" t="s">
        <v>215</v>
      </c>
      <c r="C956" s="4" t="s">
        <v>280</v>
      </c>
      <c r="D956" s="4" t="s">
        <v>421</v>
      </c>
      <c r="E956" s="31" t="s">
        <v>54</v>
      </c>
      <c r="F956" s="4" t="s">
        <v>337</v>
      </c>
      <c r="G956" s="4" t="s">
        <v>338</v>
      </c>
      <c r="H956" s="4" t="s">
        <v>357</v>
      </c>
      <c r="I956" s="113">
        <v>0.405437810452</v>
      </c>
      <c r="J956" s="120">
        <v>1.6890154988126096E-2</v>
      </c>
      <c r="K956" s="116">
        <v>5.2115594550907996E-5</v>
      </c>
      <c r="L956" s="116">
        <v>1.3390778365000001E-2</v>
      </c>
      <c r="M956" s="116">
        <v>3.5481700710000001E-5</v>
      </c>
      <c r="N956" s="116">
        <v>0.44269441051000002</v>
      </c>
      <c r="O956" s="116">
        <v>1.4557399759999997E-3</v>
      </c>
      <c r="P956" s="116">
        <v>4.0241764203000004E-4</v>
      </c>
      <c r="Q956" s="116">
        <v>1.2757805652E-6</v>
      </c>
      <c r="R956" s="116">
        <v>3.7022423066760004E-4</v>
      </c>
      <c r="S956" s="116">
        <v>1.1737181199840001E-6</v>
      </c>
      <c r="T956" s="116">
        <v>7.3437596159999996E-5</v>
      </c>
      <c r="U956" s="118">
        <v>2.2241007657999999E-7</v>
      </c>
      <c r="V956" s="42"/>
      <c r="W956" s="42"/>
      <c r="X956" s="42"/>
      <c r="Y956" s="42"/>
      <c r="Z956" s="42"/>
      <c r="AA956" s="42"/>
      <c r="AB956" s="42"/>
      <c r="AC956" s="50"/>
      <c r="AD956" s="50"/>
      <c r="AE956" s="50"/>
      <c r="AF956" s="50"/>
      <c r="AG956" s="50"/>
      <c r="AH956" s="50"/>
      <c r="AI956" s="42"/>
      <c r="AJ956" s="42"/>
      <c r="AK956" s="42"/>
    </row>
    <row r="957" spans="1:37" x14ac:dyDescent="0.25">
      <c r="A957" s="5" t="s">
        <v>236</v>
      </c>
      <c r="B957" s="31" t="s">
        <v>215</v>
      </c>
      <c r="C957" s="4" t="s">
        <v>280</v>
      </c>
      <c r="D957" s="4" t="s">
        <v>421</v>
      </c>
      <c r="E957" s="31" t="s">
        <v>55</v>
      </c>
      <c r="F957" s="4" t="s">
        <v>339</v>
      </c>
      <c r="G957" s="4" t="s">
        <v>338</v>
      </c>
      <c r="H957" s="4" t="s">
        <v>357</v>
      </c>
      <c r="I957" s="113">
        <v>1.70603518264</v>
      </c>
      <c r="J957" s="120">
        <v>7.7230452919429898E-2</v>
      </c>
      <c r="K957" s="116">
        <v>2.3885625048528498E-4</v>
      </c>
      <c r="L957" s="116">
        <v>2.1362009924000003E-2</v>
      </c>
      <c r="M957" s="116">
        <v>5.6603169239999998E-5</v>
      </c>
      <c r="N957" s="116">
        <v>1.2463826002399998</v>
      </c>
      <c r="O957" s="116">
        <v>4.0985587798000002E-3</v>
      </c>
      <c r="P957" s="116">
        <v>1.68394413149E-3</v>
      </c>
      <c r="Q957" s="116">
        <v>5.3385905031999997E-6</v>
      </c>
      <c r="R957" s="116">
        <v>1.5492286009708E-3</v>
      </c>
      <c r="S957" s="116">
        <v>4.9115032629440001E-6</v>
      </c>
      <c r="T957" s="116">
        <v>1.3257975542000001E-4</v>
      </c>
      <c r="U957" s="118">
        <v>4.0152559837000002E-7</v>
      </c>
      <c r="V957" s="42"/>
      <c r="W957" s="42"/>
      <c r="X957" s="42"/>
      <c r="Y957" s="42"/>
      <c r="Z957" s="42"/>
      <c r="AA957" s="42"/>
      <c r="AB957" s="42"/>
      <c r="AC957" s="50"/>
      <c r="AD957" s="50"/>
      <c r="AE957" s="50"/>
      <c r="AF957" s="50"/>
      <c r="AG957" s="50"/>
      <c r="AH957" s="50"/>
      <c r="AI957" s="42"/>
      <c r="AJ957" s="42"/>
      <c r="AK957" s="42"/>
    </row>
    <row r="958" spans="1:37" x14ac:dyDescent="0.25">
      <c r="A958" s="5" t="s">
        <v>236</v>
      </c>
      <c r="B958" s="31" t="s">
        <v>215</v>
      </c>
      <c r="C958" s="4" t="s">
        <v>280</v>
      </c>
      <c r="D958" s="4" t="s">
        <v>421</v>
      </c>
      <c r="E958" s="31" t="s">
        <v>56</v>
      </c>
      <c r="F958" s="4" t="s">
        <v>374</v>
      </c>
      <c r="G958" s="4" t="s">
        <v>338</v>
      </c>
      <c r="H958" s="4" t="s">
        <v>357</v>
      </c>
      <c r="I958" s="113">
        <v>4.0336338630000003E-2</v>
      </c>
      <c r="J958" s="120">
        <v>2.2493400638390997E-3</v>
      </c>
      <c r="K958" s="116">
        <v>6.9961865888709998E-6</v>
      </c>
      <c r="L958" s="116">
        <v>2.8466922245999997E-3</v>
      </c>
      <c r="M958" s="116">
        <v>7.5429136647999996E-6</v>
      </c>
      <c r="N958" s="116">
        <v>5.5365585477999996E-2</v>
      </c>
      <c r="O958" s="116">
        <v>1.8206213234999997E-4</v>
      </c>
      <c r="P958" s="116">
        <v>2.7766577019999996E-5</v>
      </c>
      <c r="Q958" s="116">
        <v>8.8028095480000005E-8</v>
      </c>
      <c r="R958" s="116">
        <v>2.5545250858400001E-5</v>
      </c>
      <c r="S958" s="116">
        <v>8.0985847841600007E-8</v>
      </c>
      <c r="T958" s="116">
        <v>6.6924951659999995E-6</v>
      </c>
      <c r="U958" s="118">
        <v>2.0268615086E-8</v>
      </c>
      <c r="V958" s="42"/>
      <c r="W958" s="42"/>
      <c r="X958" s="42"/>
      <c r="Y958" s="42"/>
      <c r="Z958" s="42"/>
      <c r="AA958" s="42"/>
      <c r="AB958" s="42"/>
      <c r="AC958" s="50"/>
      <c r="AD958" s="50"/>
      <c r="AE958" s="50"/>
      <c r="AF958" s="50"/>
      <c r="AG958" s="50"/>
      <c r="AH958" s="50"/>
      <c r="AI958" s="42"/>
      <c r="AJ958" s="42"/>
      <c r="AK958" s="42"/>
    </row>
    <row r="959" spans="1:37" x14ac:dyDescent="0.25">
      <c r="A959" s="5" t="s">
        <v>236</v>
      </c>
      <c r="B959" s="31" t="s">
        <v>215</v>
      </c>
      <c r="C959" s="4" t="s">
        <v>280</v>
      </c>
      <c r="D959" s="4" t="s">
        <v>421</v>
      </c>
      <c r="E959" s="31" t="s">
        <v>57</v>
      </c>
      <c r="F959" s="4" t="s">
        <v>375</v>
      </c>
      <c r="G959" s="4" t="s">
        <v>338</v>
      </c>
      <c r="H959" s="4" t="s">
        <v>357</v>
      </c>
      <c r="I959" s="113">
        <v>0.16839495570000002</v>
      </c>
      <c r="J959" s="120">
        <v>8.3230851416380008E-3</v>
      </c>
      <c r="K959" s="116">
        <v>2.2649500886020001E-5</v>
      </c>
      <c r="L959" s="116">
        <v>3.5776462260000003E-3</v>
      </c>
      <c r="M959" s="116">
        <v>8.1254843189999991E-6</v>
      </c>
      <c r="N959" s="116">
        <v>0.25889304490000004</v>
      </c>
      <c r="O959" s="116">
        <v>7.2971520019999995E-4</v>
      </c>
      <c r="P959" s="116">
        <v>1.0949657620000001E-4</v>
      </c>
      <c r="Q959" s="116">
        <v>2.9754508350000002E-7</v>
      </c>
      <c r="R959" s="116">
        <v>1.00736850104E-4</v>
      </c>
      <c r="S959" s="116">
        <v>2.7374147682000002E-7</v>
      </c>
      <c r="T959" s="116">
        <v>2.2431884520000002E-5</v>
      </c>
      <c r="U959" s="118">
        <v>5.8231104760000001E-8</v>
      </c>
      <c r="V959" s="42"/>
      <c r="W959" s="42"/>
      <c r="X959" s="42"/>
      <c r="Y959" s="42"/>
      <c r="Z959" s="42"/>
      <c r="AA959" s="42"/>
      <c r="AB959" s="42"/>
      <c r="AC959" s="50"/>
      <c r="AD959" s="50"/>
      <c r="AE959" s="50"/>
      <c r="AF959" s="50"/>
      <c r="AG959" s="50"/>
      <c r="AH959" s="50"/>
      <c r="AI959" s="42"/>
      <c r="AJ959" s="42"/>
      <c r="AK959" s="42"/>
    </row>
    <row r="960" spans="1:37" x14ac:dyDescent="0.25">
      <c r="A960" s="5" t="s">
        <v>236</v>
      </c>
      <c r="B960" s="31" t="s">
        <v>215</v>
      </c>
      <c r="C960" s="4" t="s">
        <v>280</v>
      </c>
      <c r="D960" s="4" t="s">
        <v>421</v>
      </c>
      <c r="E960" s="31" t="s">
        <v>58</v>
      </c>
      <c r="F960" s="4" t="s">
        <v>376</v>
      </c>
      <c r="G960" s="4" t="s">
        <v>338</v>
      </c>
      <c r="H960" s="4" t="s">
        <v>357</v>
      </c>
      <c r="I960" s="113">
        <v>2.6045747040000001E-2</v>
      </c>
      <c r="J960" s="120">
        <v>1.6380864364904002E-3</v>
      </c>
      <c r="K960" s="116">
        <v>4.9352350692419014E-6</v>
      </c>
      <c r="L960" s="116">
        <v>3.3736441908000002E-3</v>
      </c>
      <c r="M960" s="116">
        <v>8.9391853500000003E-6</v>
      </c>
      <c r="N960" s="116">
        <v>3.6124285155999997E-2</v>
      </c>
      <c r="O960" s="116">
        <v>1.1878976408E-4</v>
      </c>
      <c r="P960" s="116">
        <v>1.2506049179E-4</v>
      </c>
      <c r="Q960" s="116">
        <v>3.9647800799999999E-7</v>
      </c>
      <c r="R960" s="116">
        <v>1.1505565244680001E-4</v>
      </c>
      <c r="S960" s="116">
        <v>3.6475976735999995E-7</v>
      </c>
      <c r="T960" s="116">
        <v>2.9129697619000001E-5</v>
      </c>
      <c r="U960" s="118">
        <v>8.8221001499999998E-8</v>
      </c>
      <c r="V960" s="42"/>
      <c r="W960" s="42"/>
      <c r="X960" s="42"/>
      <c r="Y960" s="42"/>
      <c r="Z960" s="42"/>
      <c r="AA960" s="42"/>
      <c r="AB960" s="42"/>
      <c r="AC960" s="50"/>
      <c r="AD960" s="50"/>
      <c r="AE960" s="50"/>
      <c r="AF960" s="50"/>
      <c r="AG960" s="50"/>
      <c r="AH960" s="50"/>
      <c r="AI960" s="42"/>
      <c r="AJ960" s="42"/>
      <c r="AK960" s="42"/>
    </row>
    <row r="961" spans="1:37" x14ac:dyDescent="0.25">
      <c r="A961" s="5" t="s">
        <v>236</v>
      </c>
      <c r="B961" s="31" t="s">
        <v>215</v>
      </c>
      <c r="C961" s="4" t="s">
        <v>280</v>
      </c>
      <c r="D961" s="4" t="s">
        <v>421</v>
      </c>
      <c r="E961" s="31" t="s">
        <v>59</v>
      </c>
      <c r="F961" s="4" t="s">
        <v>377</v>
      </c>
      <c r="G961" s="4" t="s">
        <v>341</v>
      </c>
      <c r="H961" s="4" t="s">
        <v>357</v>
      </c>
      <c r="I961" s="113">
        <v>39263.865984999997</v>
      </c>
      <c r="J961" s="120">
        <v>58.186901275584106</v>
      </c>
      <c r="K961" s="116">
        <v>0.21019963472159972</v>
      </c>
      <c r="L961" s="116">
        <v>6.5569853441999992</v>
      </c>
      <c r="M961" s="116">
        <v>1.8504571067000004E-2</v>
      </c>
      <c r="N961" s="116">
        <v>502.85601825000003</v>
      </c>
      <c r="O961" s="116">
        <v>1.7611633341999999</v>
      </c>
      <c r="P961" s="116">
        <v>0.531828944734</v>
      </c>
      <c r="Q961" s="116">
        <v>1.7957549485100002E-3</v>
      </c>
      <c r="R961" s="116">
        <v>0.48928262915528004</v>
      </c>
      <c r="S961" s="116">
        <v>1.6520945526292002E-3</v>
      </c>
      <c r="T961" s="116">
        <v>4.0478578042000002E-2</v>
      </c>
      <c r="U961" s="118">
        <v>1.30568205193E-4</v>
      </c>
      <c r="V961" s="42"/>
      <c r="W961" s="42"/>
      <c r="X961" s="42"/>
      <c r="Y961" s="42"/>
      <c r="Z961" s="42"/>
      <c r="AA961" s="42"/>
      <c r="AB961" s="42"/>
      <c r="AC961" s="50"/>
      <c r="AD961" s="50"/>
      <c r="AE961" s="50"/>
      <c r="AF961" s="50"/>
      <c r="AG961" s="50"/>
      <c r="AH961" s="50"/>
      <c r="AI961" s="42"/>
      <c r="AJ961" s="42"/>
      <c r="AK961" s="42"/>
    </row>
    <row r="962" spans="1:37" x14ac:dyDescent="0.25">
      <c r="A962" s="5" t="s">
        <v>236</v>
      </c>
      <c r="B962" s="31" t="s">
        <v>215</v>
      </c>
      <c r="C962" s="4" t="s">
        <v>280</v>
      </c>
      <c r="D962" s="4" t="s">
        <v>421</v>
      </c>
      <c r="E962" s="31" t="s">
        <v>60</v>
      </c>
      <c r="F962" s="4" t="s">
        <v>377</v>
      </c>
      <c r="G962" s="4" t="s">
        <v>342</v>
      </c>
      <c r="H962" s="4" t="s">
        <v>357</v>
      </c>
      <c r="I962" s="113">
        <v>762.00763340999993</v>
      </c>
      <c r="J962" s="120">
        <v>11.635544182097</v>
      </c>
      <c r="K962" s="116">
        <v>5.5188361128043706E-2</v>
      </c>
      <c r="L962" s="116">
        <v>1.8676544130499999</v>
      </c>
      <c r="M962" s="116">
        <v>7.5898610983999998E-3</v>
      </c>
      <c r="N962" s="116">
        <v>108.66710675900001</v>
      </c>
      <c r="O962" s="116">
        <v>0.54804540558000003</v>
      </c>
      <c r="P962" s="116">
        <v>0.20920791548999998</v>
      </c>
      <c r="Q962" s="116">
        <v>1.0172221052799997E-3</v>
      </c>
      <c r="R962" s="116">
        <v>0.19247128225080001</v>
      </c>
      <c r="S962" s="116">
        <v>9.3584433685759999E-4</v>
      </c>
      <c r="T962" s="116">
        <v>1.2825941825599999E-2</v>
      </c>
      <c r="U962" s="118">
        <v>5.9574985841999996E-5</v>
      </c>
      <c r="V962" s="42"/>
      <c r="W962" s="42"/>
      <c r="X962" s="42"/>
      <c r="Y962" s="42"/>
      <c r="Z962" s="42"/>
      <c r="AA962" s="42"/>
      <c r="AB962" s="42"/>
      <c r="AC962" s="50"/>
      <c r="AD962" s="50"/>
      <c r="AE962" s="50"/>
      <c r="AF962" s="50"/>
      <c r="AG962" s="50"/>
      <c r="AH962" s="50"/>
      <c r="AI962" s="42"/>
      <c r="AJ962" s="42"/>
      <c r="AK962" s="42"/>
    </row>
    <row r="963" spans="1:37" x14ac:dyDescent="0.25">
      <c r="A963" s="5" t="s">
        <v>236</v>
      </c>
      <c r="B963" s="31" t="s">
        <v>215</v>
      </c>
      <c r="C963" s="4" t="s">
        <v>280</v>
      </c>
      <c r="D963" s="4" t="s">
        <v>421</v>
      </c>
      <c r="E963" s="31" t="s">
        <v>61</v>
      </c>
      <c r="F963" s="4" t="s">
        <v>340</v>
      </c>
      <c r="G963" s="4" t="s">
        <v>341</v>
      </c>
      <c r="H963" s="4" t="s">
        <v>357</v>
      </c>
      <c r="I963" s="113">
        <v>3449.0605</v>
      </c>
      <c r="J963" s="120">
        <v>4.9320909004999995</v>
      </c>
      <c r="K963" s="116">
        <v>1.7744125597300001E-2</v>
      </c>
      <c r="L963" s="116">
        <v>0.55120592999999996</v>
      </c>
      <c r="M963" s="116">
        <v>1.5555669000000001E-3</v>
      </c>
      <c r="N963" s="116">
        <v>42.193375000000003</v>
      </c>
      <c r="O963" s="116">
        <v>0.14777473999999999</v>
      </c>
      <c r="P963" s="116">
        <v>4.5235582000000003E-2</v>
      </c>
      <c r="Q963" s="116">
        <v>1.5274087E-4</v>
      </c>
      <c r="R963" s="116">
        <v>4.1616735440000004E-2</v>
      </c>
      <c r="S963" s="116">
        <v>1.4052160040000001E-4</v>
      </c>
      <c r="T963" s="116">
        <v>3.3995546000000001E-3</v>
      </c>
      <c r="U963" s="118">
        <v>1.0965647000000001E-5</v>
      </c>
      <c r="V963" s="42"/>
      <c r="W963" s="42"/>
      <c r="X963" s="42"/>
      <c r="Y963" s="42"/>
      <c r="Z963" s="42"/>
      <c r="AA963" s="42"/>
      <c r="AB963" s="42"/>
      <c r="AC963" s="50"/>
      <c r="AD963" s="50"/>
      <c r="AE963" s="50"/>
      <c r="AF963" s="50"/>
      <c r="AG963" s="50"/>
      <c r="AH963" s="50"/>
      <c r="AI963" s="42"/>
      <c r="AJ963" s="42"/>
      <c r="AK963" s="42"/>
    </row>
    <row r="964" spans="1:37" x14ac:dyDescent="0.25">
      <c r="A964" s="5" t="s">
        <v>236</v>
      </c>
      <c r="B964" s="31" t="s">
        <v>215</v>
      </c>
      <c r="C964" s="4" t="s">
        <v>280</v>
      </c>
      <c r="D964" s="4" t="s">
        <v>421</v>
      </c>
      <c r="E964" s="31" t="s">
        <v>62</v>
      </c>
      <c r="F964" s="4" t="s">
        <v>340</v>
      </c>
      <c r="G964" s="4" t="s">
        <v>342</v>
      </c>
      <c r="H964" s="4" t="s">
        <v>357</v>
      </c>
      <c r="I964" s="113">
        <v>240.50980000000001</v>
      </c>
      <c r="J964" s="120">
        <v>6.9865463145999991</v>
      </c>
      <c r="K964" s="116">
        <v>3.3138219210999999E-2</v>
      </c>
      <c r="L964" s="116">
        <v>1.0095603</v>
      </c>
      <c r="M964" s="116">
        <v>4.1026989999999996E-3</v>
      </c>
      <c r="N964" s="116">
        <v>71.228958000000006</v>
      </c>
      <c r="O964" s="116">
        <v>0.3592321</v>
      </c>
      <c r="P964" s="116">
        <v>9.2579729999999999E-2</v>
      </c>
      <c r="Q964" s="116">
        <v>4.5014615000000001E-4</v>
      </c>
      <c r="R964" s="116">
        <v>8.5173351600000002E-2</v>
      </c>
      <c r="S964" s="116">
        <v>4.1413445800000004E-4</v>
      </c>
      <c r="T964" s="116">
        <v>6.5806746000000001E-3</v>
      </c>
      <c r="U964" s="118">
        <v>3.0566457999999998E-5</v>
      </c>
      <c r="V964" s="42"/>
      <c r="W964" s="42"/>
      <c r="X964" s="42"/>
      <c r="Y964" s="42"/>
      <c r="Z964" s="42"/>
      <c r="AA964" s="42"/>
      <c r="AB964" s="42"/>
      <c r="AC964" s="50"/>
      <c r="AD964" s="50"/>
      <c r="AE964" s="50"/>
      <c r="AF964" s="50"/>
      <c r="AG964" s="50"/>
      <c r="AH964" s="50"/>
      <c r="AI964" s="42"/>
      <c r="AJ964" s="42"/>
      <c r="AK964" s="42"/>
    </row>
    <row r="965" spans="1:37" x14ac:dyDescent="0.25">
      <c r="A965" s="5" t="s">
        <v>236</v>
      </c>
      <c r="B965" s="31" t="s">
        <v>215</v>
      </c>
      <c r="C965" s="4" t="s">
        <v>280</v>
      </c>
      <c r="D965" s="4" t="s">
        <v>421</v>
      </c>
      <c r="E965" s="31" t="s">
        <v>63</v>
      </c>
      <c r="F965" s="4" t="s">
        <v>344</v>
      </c>
      <c r="G965" s="4" t="s">
        <v>341</v>
      </c>
      <c r="H965" s="4" t="s">
        <v>357</v>
      </c>
      <c r="I965" s="113">
        <v>270.28167999999999</v>
      </c>
      <c r="J965" s="120">
        <v>0.30691780491000004</v>
      </c>
      <c r="K965" s="116">
        <v>1.08310285296E-3</v>
      </c>
      <c r="L965" s="116">
        <v>3.4428994999999997E-2</v>
      </c>
      <c r="M965" s="116">
        <v>9.7162600000000004E-5</v>
      </c>
      <c r="N965" s="116">
        <v>2.4150312</v>
      </c>
      <c r="O965" s="116">
        <v>8.4582139000000008E-3</v>
      </c>
      <c r="P965" s="116">
        <v>3.1959535999999998E-3</v>
      </c>
      <c r="Q965" s="116">
        <v>1.0791346E-5</v>
      </c>
      <c r="R965" s="116">
        <v>2.9402773119999999E-3</v>
      </c>
      <c r="S965" s="116">
        <v>9.9280383200000006E-6</v>
      </c>
      <c r="T965" s="116">
        <v>2.2483067999999999E-4</v>
      </c>
      <c r="U965" s="118">
        <v>7.2521680999999995E-7</v>
      </c>
      <c r="V965" s="42"/>
      <c r="W965" s="42"/>
      <c r="X965" s="42"/>
      <c r="Y965" s="42"/>
      <c r="Z965" s="42"/>
      <c r="AA965" s="42"/>
      <c r="AB965" s="42"/>
      <c r="AC965" s="50"/>
      <c r="AD965" s="50"/>
      <c r="AE965" s="50"/>
      <c r="AF965" s="50"/>
      <c r="AG965" s="50"/>
      <c r="AH965" s="50"/>
      <c r="AI965" s="42"/>
      <c r="AJ965" s="42"/>
      <c r="AK965" s="42"/>
    </row>
    <row r="966" spans="1:37" x14ac:dyDescent="0.25">
      <c r="A966" s="5" t="s">
        <v>236</v>
      </c>
      <c r="B966" s="31" t="s">
        <v>215</v>
      </c>
      <c r="C966" s="4" t="s">
        <v>280</v>
      </c>
      <c r="D966" s="4" t="s">
        <v>421</v>
      </c>
      <c r="E966" s="31" t="s">
        <v>64</v>
      </c>
      <c r="F966" s="4" t="s">
        <v>344</v>
      </c>
      <c r="G966" s="4" t="s">
        <v>342</v>
      </c>
      <c r="H966" s="4" t="s">
        <v>357</v>
      </c>
      <c r="I966" s="113">
        <v>17.575989129999996</v>
      </c>
      <c r="J966" s="120">
        <v>0.23756156623629998</v>
      </c>
      <c r="K966" s="116">
        <v>1.1306117260360001E-3</v>
      </c>
      <c r="L966" s="116">
        <v>4.4861672299999995E-2</v>
      </c>
      <c r="M966" s="116">
        <v>1.8231094810000002E-4</v>
      </c>
      <c r="N966" s="116">
        <v>2.96470748</v>
      </c>
      <c r="O966" s="116">
        <v>1.4952033670000002E-2</v>
      </c>
      <c r="P966" s="116">
        <v>3.359809561E-3</v>
      </c>
      <c r="Q966" s="116">
        <v>1.6336247040000002E-5</v>
      </c>
      <c r="R966" s="116">
        <v>3.0910247961200002E-3</v>
      </c>
      <c r="S966" s="116">
        <v>1.50293472768E-5</v>
      </c>
      <c r="T966" s="116">
        <v>3.0100315899999995E-4</v>
      </c>
      <c r="U966" s="118">
        <v>1.398124187E-6</v>
      </c>
      <c r="V966" s="42"/>
      <c r="W966" s="42"/>
      <c r="X966" s="42"/>
      <c r="Y966" s="42"/>
      <c r="Z966" s="42"/>
      <c r="AA966" s="42"/>
      <c r="AB966" s="42"/>
      <c r="AC966" s="50"/>
      <c r="AD966" s="50"/>
      <c r="AE966" s="50"/>
      <c r="AF966" s="50"/>
      <c r="AG966" s="50"/>
      <c r="AH966" s="50"/>
      <c r="AI966" s="42"/>
      <c r="AJ966" s="42"/>
      <c r="AK966" s="42"/>
    </row>
    <row r="967" spans="1:37" x14ac:dyDescent="0.25">
      <c r="A967" s="5" t="s">
        <v>236</v>
      </c>
      <c r="B967" s="31" t="s">
        <v>215</v>
      </c>
      <c r="C967" s="4" t="s">
        <v>280</v>
      </c>
      <c r="D967" s="4" t="s">
        <v>421</v>
      </c>
      <c r="E967" s="31" t="s">
        <v>65</v>
      </c>
      <c r="F967" s="4" t="s">
        <v>345</v>
      </c>
      <c r="G967" s="4" t="s">
        <v>341</v>
      </c>
      <c r="H967" s="4" t="s">
        <v>357</v>
      </c>
      <c r="I967" s="113">
        <v>436.02499</v>
      </c>
      <c r="J967" s="120">
        <v>0.54023619925999999</v>
      </c>
      <c r="K967" s="116">
        <v>1.9936172957000001E-3</v>
      </c>
      <c r="L967" s="116">
        <v>6.5709792000000003E-2</v>
      </c>
      <c r="M967" s="116">
        <v>1.8544058999999999E-4</v>
      </c>
      <c r="N967" s="116">
        <v>4.6047750000000001</v>
      </c>
      <c r="O967" s="116">
        <v>1.61274E-2</v>
      </c>
      <c r="P967" s="116">
        <v>6.1196573000000002E-3</v>
      </c>
      <c r="Q967" s="116">
        <v>2.0663425000000001E-5</v>
      </c>
      <c r="R967" s="116">
        <v>5.6300847160000002E-3</v>
      </c>
      <c r="S967" s="116">
        <v>1.9010351000000003E-5</v>
      </c>
      <c r="T967" s="116">
        <v>4.290567E-4</v>
      </c>
      <c r="U967" s="118">
        <v>1.3839706000000001E-6</v>
      </c>
      <c r="V967" s="42"/>
      <c r="W967" s="42"/>
      <c r="X967" s="42"/>
      <c r="Y967" s="42"/>
      <c r="Z967" s="42"/>
      <c r="AA967" s="42"/>
      <c r="AB967" s="42"/>
      <c r="AC967" s="50"/>
      <c r="AD967" s="50"/>
      <c r="AE967" s="50"/>
      <c r="AF967" s="50"/>
      <c r="AG967" s="50"/>
      <c r="AH967" s="50"/>
      <c r="AI967" s="42"/>
      <c r="AJ967" s="42"/>
      <c r="AK967" s="42"/>
    </row>
    <row r="968" spans="1:37" x14ac:dyDescent="0.25">
      <c r="A968" s="5" t="s">
        <v>236</v>
      </c>
      <c r="B968" s="31" t="s">
        <v>215</v>
      </c>
      <c r="C968" s="4" t="s">
        <v>280</v>
      </c>
      <c r="D968" s="4" t="s">
        <v>421</v>
      </c>
      <c r="E968" s="31" t="s">
        <v>66</v>
      </c>
      <c r="F968" s="4" t="s">
        <v>345</v>
      </c>
      <c r="G968" s="4" t="s">
        <v>342</v>
      </c>
      <c r="H968" s="4" t="s">
        <v>357</v>
      </c>
      <c r="I968" s="113">
        <v>174.26738212000004</v>
      </c>
      <c r="J968" s="120">
        <v>5.0685434932012505</v>
      </c>
      <c r="K968" s="116">
        <v>2.4078299389587905E-2</v>
      </c>
      <c r="L968" s="116">
        <v>2.4159244968000002</v>
      </c>
      <c r="M968" s="116">
        <v>9.8179457920000001E-3</v>
      </c>
      <c r="N968" s="116">
        <v>125.810669456</v>
      </c>
      <c r="O968" s="116">
        <v>0.63450628422000011</v>
      </c>
      <c r="P968" s="116">
        <v>6.4290777879999997E-2</v>
      </c>
      <c r="Q968" s="116">
        <v>3.1259805909999999E-4</v>
      </c>
      <c r="R968" s="116">
        <v>5.9147515649600003E-2</v>
      </c>
      <c r="S968" s="116">
        <v>2.8759021437199997E-4</v>
      </c>
      <c r="T968" s="116">
        <v>1.2700558191999998E-2</v>
      </c>
      <c r="U968" s="118">
        <v>5.8992594960000009E-5</v>
      </c>
      <c r="V968" s="42"/>
      <c r="W968" s="42"/>
      <c r="X968" s="42"/>
      <c r="Y968" s="42"/>
      <c r="Z968" s="42"/>
      <c r="AA968" s="42"/>
      <c r="AB968" s="42"/>
      <c r="AC968" s="50"/>
      <c r="AD968" s="50"/>
      <c r="AE968" s="50"/>
      <c r="AF968" s="50"/>
      <c r="AG968" s="50"/>
      <c r="AH968" s="50"/>
      <c r="AI968" s="42"/>
      <c r="AJ968" s="42"/>
      <c r="AK968" s="42"/>
    </row>
    <row r="969" spans="1:37" x14ac:dyDescent="0.25">
      <c r="A969" s="5" t="s">
        <v>236</v>
      </c>
      <c r="B969" s="31" t="s">
        <v>215</v>
      </c>
      <c r="C969" s="4" t="s">
        <v>280</v>
      </c>
      <c r="D969" s="4" t="s">
        <v>421</v>
      </c>
      <c r="E969" s="31" t="s">
        <v>67</v>
      </c>
      <c r="F969" s="4" t="s">
        <v>346</v>
      </c>
      <c r="G969" s="4" t="s">
        <v>341</v>
      </c>
      <c r="H969" s="4" t="s">
        <v>357</v>
      </c>
      <c r="I969" s="113">
        <v>0</v>
      </c>
      <c r="J969" s="120">
        <v>0</v>
      </c>
      <c r="K969" s="116">
        <v>0</v>
      </c>
      <c r="L969" s="116">
        <v>0</v>
      </c>
      <c r="M969" s="116">
        <v>0</v>
      </c>
      <c r="N969" s="116">
        <v>0</v>
      </c>
      <c r="O969" s="116">
        <v>0</v>
      </c>
      <c r="P969" s="116">
        <v>0</v>
      </c>
      <c r="Q969" s="116">
        <v>0</v>
      </c>
      <c r="R969" s="116">
        <v>0</v>
      </c>
      <c r="S969" s="116">
        <v>0</v>
      </c>
      <c r="T969" s="116">
        <v>0</v>
      </c>
      <c r="U969" s="118">
        <v>0</v>
      </c>
      <c r="V969" s="42"/>
      <c r="W969" s="42"/>
      <c r="X969" s="42"/>
      <c r="Y969" s="42"/>
      <c r="Z969" s="42"/>
      <c r="AA969" s="42"/>
      <c r="AB969" s="42"/>
      <c r="AC969" s="50"/>
      <c r="AD969" s="50"/>
      <c r="AE969" s="50"/>
      <c r="AF969" s="50"/>
      <c r="AG969" s="50"/>
      <c r="AH969" s="50"/>
      <c r="AI969" s="42"/>
      <c r="AJ969" s="42"/>
      <c r="AK969" s="42"/>
    </row>
    <row r="970" spans="1:37" x14ac:dyDescent="0.25">
      <c r="A970" s="5" t="s">
        <v>236</v>
      </c>
      <c r="B970" s="31" t="s">
        <v>215</v>
      </c>
      <c r="C970" s="4" t="s">
        <v>280</v>
      </c>
      <c r="D970" s="4" t="s">
        <v>421</v>
      </c>
      <c r="E970" s="31" t="s">
        <v>68</v>
      </c>
      <c r="F970" s="4" t="s">
        <v>346</v>
      </c>
      <c r="G970" s="4" t="s">
        <v>342</v>
      </c>
      <c r="H970" s="4" t="s">
        <v>357</v>
      </c>
      <c r="I970" s="113">
        <v>0</v>
      </c>
      <c r="J970" s="120">
        <v>0</v>
      </c>
      <c r="K970" s="116">
        <v>0</v>
      </c>
      <c r="L970" s="116">
        <v>0</v>
      </c>
      <c r="M970" s="116">
        <v>0</v>
      </c>
      <c r="N970" s="116">
        <v>0</v>
      </c>
      <c r="O970" s="116">
        <v>0</v>
      </c>
      <c r="P970" s="116">
        <v>0</v>
      </c>
      <c r="Q970" s="116">
        <v>0</v>
      </c>
      <c r="R970" s="116">
        <v>0</v>
      </c>
      <c r="S970" s="116">
        <v>0</v>
      </c>
      <c r="T970" s="116">
        <v>0</v>
      </c>
      <c r="U970" s="118">
        <v>0</v>
      </c>
      <c r="V970" s="42"/>
      <c r="W970" s="42"/>
      <c r="X970" s="42"/>
      <c r="Y970" s="42"/>
      <c r="Z970" s="42"/>
      <c r="AA970" s="42"/>
      <c r="AB970" s="42"/>
      <c r="AC970" s="50"/>
      <c r="AD970" s="50"/>
      <c r="AE970" s="50"/>
      <c r="AF970" s="50"/>
      <c r="AG970" s="50"/>
      <c r="AH970" s="50"/>
      <c r="AI970" s="42"/>
      <c r="AJ970" s="42"/>
      <c r="AK970" s="42"/>
    </row>
    <row r="971" spans="1:37" x14ac:dyDescent="0.25">
      <c r="A971" s="5" t="s">
        <v>236</v>
      </c>
      <c r="B971" s="31" t="s">
        <v>215</v>
      </c>
      <c r="C971" s="4" t="s">
        <v>280</v>
      </c>
      <c r="D971" s="4" t="s">
        <v>421</v>
      </c>
      <c r="E971" s="31" t="s">
        <v>69</v>
      </c>
      <c r="F971" s="4" t="s">
        <v>378</v>
      </c>
      <c r="G971" s="4" t="s">
        <v>341</v>
      </c>
      <c r="H971" s="4" t="s">
        <v>357</v>
      </c>
      <c r="I971" s="113">
        <v>2090.4585554999999</v>
      </c>
      <c r="J971" s="120">
        <v>5.430888580519361</v>
      </c>
      <c r="K971" s="116">
        <v>2.0843303797326001E-2</v>
      </c>
      <c r="L971" s="116">
        <v>1.4141229290000001</v>
      </c>
      <c r="M971" s="116">
        <v>3.9908186741999998E-3</v>
      </c>
      <c r="N971" s="116">
        <v>97.77898802</v>
      </c>
      <c r="O971" s="116">
        <v>0.34245343696000002</v>
      </c>
      <c r="P971" s="116">
        <v>3.798130727E-2</v>
      </c>
      <c r="Q971" s="116">
        <v>1.2824634548000001E-4</v>
      </c>
      <c r="R971" s="116">
        <v>3.4942802688400006E-2</v>
      </c>
      <c r="S971" s="116">
        <v>1.179866378416E-4</v>
      </c>
      <c r="T971" s="116">
        <v>8.2988330829999978E-3</v>
      </c>
      <c r="U971" s="118">
        <v>2.6768819452999999E-5</v>
      </c>
      <c r="V971" s="42"/>
      <c r="W971" s="42"/>
      <c r="X971" s="42"/>
      <c r="Y971" s="42"/>
      <c r="Z971" s="42"/>
      <c r="AA971" s="42"/>
      <c r="AB971" s="42"/>
      <c r="AC971" s="50"/>
      <c r="AD971" s="50"/>
      <c r="AE971" s="50"/>
      <c r="AF971" s="50"/>
      <c r="AG971" s="50"/>
      <c r="AH971" s="50"/>
      <c r="AI971" s="42"/>
      <c r="AJ971" s="42"/>
      <c r="AK971" s="42"/>
    </row>
    <row r="972" spans="1:37" x14ac:dyDescent="0.25">
      <c r="A972" s="5" t="s">
        <v>236</v>
      </c>
      <c r="B972" s="31" t="s">
        <v>215</v>
      </c>
      <c r="C972" s="4" t="s">
        <v>280</v>
      </c>
      <c r="D972" s="4" t="s">
        <v>421</v>
      </c>
      <c r="E972" s="31" t="s">
        <v>70</v>
      </c>
      <c r="F972" s="4" t="s">
        <v>378</v>
      </c>
      <c r="G972" s="4" t="s">
        <v>342</v>
      </c>
      <c r="H972" s="4" t="s">
        <v>357</v>
      </c>
      <c r="I972" s="113">
        <v>23.320314698999997</v>
      </c>
      <c r="J972" s="120">
        <v>0.50567287126634997</v>
      </c>
      <c r="K972" s="116">
        <v>2.3794191597686001E-3</v>
      </c>
      <c r="L972" s="116">
        <v>0.22896230569000001</v>
      </c>
      <c r="M972" s="116">
        <v>9.3046763749999998E-4</v>
      </c>
      <c r="N972" s="116">
        <v>16.712022696999998</v>
      </c>
      <c r="O972" s="116">
        <v>8.4284457339999994E-2</v>
      </c>
      <c r="P972" s="116">
        <v>6.9626952039999997E-3</v>
      </c>
      <c r="Q972" s="116">
        <v>3.38543953E-5</v>
      </c>
      <c r="R972" s="116">
        <v>6.4056795876800002E-3</v>
      </c>
      <c r="S972" s="116">
        <v>3.1146043676000008E-5</v>
      </c>
      <c r="T972" s="116">
        <v>1.4575559141999999E-3</v>
      </c>
      <c r="U972" s="118">
        <v>6.7701755599999994E-6</v>
      </c>
      <c r="V972" s="42"/>
      <c r="W972" s="42"/>
      <c r="X972" s="42"/>
      <c r="Y972" s="42"/>
      <c r="Z972" s="42"/>
      <c r="AA972" s="42"/>
      <c r="AB972" s="42"/>
      <c r="AC972" s="50"/>
      <c r="AD972" s="50"/>
      <c r="AE972" s="50"/>
      <c r="AF972" s="50"/>
      <c r="AG972" s="50"/>
      <c r="AH972" s="50"/>
      <c r="AI972" s="42"/>
      <c r="AJ972" s="42"/>
      <c r="AK972" s="42"/>
    </row>
    <row r="973" spans="1:37" x14ac:dyDescent="0.25">
      <c r="A973" s="5" t="s">
        <v>236</v>
      </c>
      <c r="B973" s="31" t="s">
        <v>215</v>
      </c>
      <c r="C973" s="4" t="s">
        <v>280</v>
      </c>
      <c r="D973" s="4" t="s">
        <v>421</v>
      </c>
      <c r="E973" s="31" t="s">
        <v>71</v>
      </c>
      <c r="F973" s="4" t="s">
        <v>379</v>
      </c>
      <c r="G973" s="4" t="s">
        <v>342</v>
      </c>
      <c r="H973" s="4" t="s">
        <v>357</v>
      </c>
      <c r="I973" s="113">
        <v>80.374931570000001</v>
      </c>
      <c r="J973" s="120">
        <v>0.74534369705695003</v>
      </c>
      <c r="K973" s="116">
        <v>3.5766417612036997E-3</v>
      </c>
      <c r="L973" s="116">
        <v>0.30864892560000001</v>
      </c>
      <c r="M973" s="116">
        <v>1.254301871E-3</v>
      </c>
      <c r="N973" s="116">
        <v>21.622915237000001</v>
      </c>
      <c r="O973" s="116">
        <v>0.10905176307</v>
      </c>
      <c r="P973" s="116">
        <v>7.7917557410000001E-3</v>
      </c>
      <c r="Q973" s="116">
        <v>3.78854939E-5</v>
      </c>
      <c r="R973" s="116">
        <v>7.1684152817200007E-3</v>
      </c>
      <c r="S973" s="116">
        <v>3.4854654388E-5</v>
      </c>
      <c r="T973" s="116">
        <v>1.6828843429999999E-3</v>
      </c>
      <c r="U973" s="118">
        <v>7.8167993200000012E-6</v>
      </c>
      <c r="V973" s="42"/>
      <c r="W973" s="42"/>
      <c r="X973" s="42"/>
      <c r="Y973" s="42"/>
      <c r="Z973" s="42"/>
      <c r="AA973" s="42"/>
      <c r="AB973" s="42"/>
      <c r="AC973" s="50"/>
      <c r="AD973" s="50"/>
      <c r="AE973" s="50"/>
      <c r="AF973" s="50"/>
      <c r="AG973" s="50"/>
      <c r="AH973" s="50"/>
      <c r="AI973" s="42"/>
      <c r="AJ973" s="42"/>
      <c r="AK973" s="42"/>
    </row>
    <row r="974" spans="1:37" x14ac:dyDescent="0.25">
      <c r="A974" s="5" t="s">
        <v>236</v>
      </c>
      <c r="B974" s="31" t="s">
        <v>215</v>
      </c>
      <c r="C974" s="4" t="s">
        <v>280</v>
      </c>
      <c r="D974" s="4" t="s">
        <v>421</v>
      </c>
      <c r="E974" s="31" t="s">
        <v>72</v>
      </c>
      <c r="F974" s="4" t="s">
        <v>380</v>
      </c>
      <c r="G974" s="4" t="s">
        <v>342</v>
      </c>
      <c r="H974" s="4" t="s">
        <v>357</v>
      </c>
      <c r="I974" s="113">
        <v>146.40138999999999</v>
      </c>
      <c r="J974" s="120">
        <v>0.83972439453000003</v>
      </c>
      <c r="K974" s="116">
        <v>3.9863010695399999E-3</v>
      </c>
      <c r="L974" s="116">
        <v>0.11914071800000001</v>
      </c>
      <c r="M974" s="116">
        <v>4.8416961000000001E-4</v>
      </c>
      <c r="N974" s="116">
        <v>8.7968913999999998</v>
      </c>
      <c r="O974" s="116">
        <v>4.4365733999999997E-2</v>
      </c>
      <c r="P974" s="116">
        <v>1.02833673E-2</v>
      </c>
      <c r="Q974" s="116">
        <v>5.0000346000000002E-5</v>
      </c>
      <c r="R974" s="116">
        <v>9.4606979160000004E-3</v>
      </c>
      <c r="S974" s="116">
        <v>4.6000318320000004E-5</v>
      </c>
      <c r="T974" s="116">
        <v>7.5691465999999999E-4</v>
      </c>
      <c r="U974" s="118">
        <v>3.5157795299999999E-6</v>
      </c>
      <c r="V974" s="42"/>
      <c r="W974" s="42"/>
      <c r="X974" s="42"/>
      <c r="Y974" s="42"/>
      <c r="Z974" s="42"/>
      <c r="AA974" s="42"/>
      <c r="AB974" s="42"/>
      <c r="AC974" s="50"/>
      <c r="AD974" s="50"/>
      <c r="AE974" s="50"/>
      <c r="AF974" s="50"/>
      <c r="AG974" s="50"/>
      <c r="AH974" s="50"/>
      <c r="AI974" s="42"/>
      <c r="AJ974" s="42"/>
      <c r="AK974" s="42"/>
    </row>
    <row r="975" spans="1:37" x14ac:dyDescent="0.25">
      <c r="A975" s="5" t="s">
        <v>236</v>
      </c>
      <c r="B975" s="31" t="s">
        <v>215</v>
      </c>
      <c r="C975" s="4" t="s">
        <v>280</v>
      </c>
      <c r="D975" s="4" t="s">
        <v>421</v>
      </c>
      <c r="E975" s="31" t="s">
        <v>73</v>
      </c>
      <c r="F975" s="4" t="s">
        <v>381</v>
      </c>
      <c r="G975" s="4" t="s">
        <v>341</v>
      </c>
      <c r="H975" s="4" t="s">
        <v>357</v>
      </c>
      <c r="I975" s="113">
        <v>14285.522308</v>
      </c>
      <c r="J975" s="120">
        <v>57.46320631366001</v>
      </c>
      <c r="K975" s="116">
        <v>0.21605742991665999</v>
      </c>
      <c r="L975" s="116">
        <v>18.979064826000002</v>
      </c>
      <c r="M975" s="116">
        <v>5.3561118158999999E-2</v>
      </c>
      <c r="N975" s="116">
        <v>1308.0378903999999</v>
      </c>
      <c r="O975" s="116">
        <v>4.581168507600001</v>
      </c>
      <c r="P975" s="116">
        <v>0.509218913</v>
      </c>
      <c r="Q975" s="116">
        <v>1.7194108102E-3</v>
      </c>
      <c r="R975" s="116">
        <v>0.46848139995999999</v>
      </c>
      <c r="S975" s="116">
        <v>1.5818579453840001E-3</v>
      </c>
      <c r="T975" s="116">
        <v>0.11128548876</v>
      </c>
      <c r="U975" s="118">
        <v>3.5896388921000002E-4</v>
      </c>
      <c r="V975" s="42"/>
      <c r="W975" s="42"/>
      <c r="X975" s="42"/>
      <c r="Y975" s="42"/>
      <c r="Z975" s="42"/>
      <c r="AA975" s="42"/>
      <c r="AB975" s="42"/>
      <c r="AC975" s="50"/>
      <c r="AD975" s="50"/>
      <c r="AE975" s="50"/>
      <c r="AF975" s="50"/>
      <c r="AG975" s="50"/>
      <c r="AH975" s="50"/>
      <c r="AI975" s="42"/>
      <c r="AJ975" s="42"/>
      <c r="AK975" s="42"/>
    </row>
    <row r="976" spans="1:37" x14ac:dyDescent="0.25">
      <c r="A976" s="5" t="s">
        <v>236</v>
      </c>
      <c r="B976" s="31" t="s">
        <v>215</v>
      </c>
      <c r="C976" s="4" t="s">
        <v>280</v>
      </c>
      <c r="D976" s="4" t="s">
        <v>421</v>
      </c>
      <c r="E976" s="31" t="s">
        <v>74</v>
      </c>
      <c r="F976" s="4" t="s">
        <v>381</v>
      </c>
      <c r="G976" s="4" t="s">
        <v>342</v>
      </c>
      <c r="H976" s="4" t="s">
        <v>357</v>
      </c>
      <c r="I976" s="113">
        <v>159.36192068</v>
      </c>
      <c r="J976" s="120">
        <v>6.4670600934793008</v>
      </c>
      <c r="K976" s="116">
        <v>3.0461308532056999E-2</v>
      </c>
      <c r="L976" s="116">
        <v>3.1119807624</v>
      </c>
      <c r="M976" s="116">
        <v>1.2646613065099999E-2</v>
      </c>
      <c r="N976" s="116">
        <v>227.22250695000002</v>
      </c>
      <c r="O976" s="116">
        <v>1.1459609635899999</v>
      </c>
      <c r="P976" s="116">
        <v>9.4315895769999991E-2</v>
      </c>
      <c r="Q976" s="116">
        <v>4.5858784099999999E-4</v>
      </c>
      <c r="R976" s="116">
        <v>8.6770624108400002E-2</v>
      </c>
      <c r="S976" s="116">
        <v>4.2190081372000003E-4</v>
      </c>
      <c r="T976" s="116">
        <v>1.981102434E-2</v>
      </c>
      <c r="U976" s="118">
        <v>9.2019864710000002E-5</v>
      </c>
      <c r="V976" s="42"/>
      <c r="W976" s="42"/>
      <c r="X976" s="42"/>
      <c r="Y976" s="42"/>
      <c r="Z976" s="42"/>
      <c r="AA976" s="42"/>
      <c r="AB976" s="42"/>
      <c r="AC976" s="50"/>
      <c r="AD976" s="50"/>
      <c r="AE976" s="50"/>
      <c r="AF976" s="50"/>
      <c r="AG976" s="50"/>
      <c r="AH976" s="50"/>
      <c r="AI976" s="42"/>
      <c r="AJ976" s="42"/>
      <c r="AK976" s="42"/>
    </row>
    <row r="977" spans="1:37" x14ac:dyDescent="0.25">
      <c r="A977" s="5" t="s">
        <v>236</v>
      </c>
      <c r="B977" s="31" t="s">
        <v>215</v>
      </c>
      <c r="C977" s="4" t="s">
        <v>280</v>
      </c>
      <c r="D977" s="4" t="s">
        <v>421</v>
      </c>
      <c r="E977" s="31" t="s">
        <v>75</v>
      </c>
      <c r="F977" s="4" t="s">
        <v>382</v>
      </c>
      <c r="G977" s="4" t="s">
        <v>342</v>
      </c>
      <c r="H977" s="4" t="s">
        <v>357</v>
      </c>
      <c r="I977" s="113">
        <v>13.556919846999998</v>
      </c>
      <c r="J977" s="120">
        <v>0.73796251466850216</v>
      </c>
      <c r="K977" s="116">
        <v>3.4410738698060161E-3</v>
      </c>
      <c r="L977" s="116">
        <v>0.56502140880999996</v>
      </c>
      <c r="M977" s="116">
        <v>2.2961602557299999E-3</v>
      </c>
      <c r="N977" s="116">
        <v>25.275628860299999</v>
      </c>
      <c r="O977" s="116">
        <v>0.12747363751399998</v>
      </c>
      <c r="P977" s="116">
        <v>1.5679297413999999E-2</v>
      </c>
      <c r="Q977" s="116">
        <v>7.6236726195999988E-5</v>
      </c>
      <c r="R977" s="116">
        <v>1.4424953620880001E-2</v>
      </c>
      <c r="S977" s="116">
        <v>7.0137788100319999E-5</v>
      </c>
      <c r="T977" s="116">
        <v>3.34216036066E-3</v>
      </c>
      <c r="U977" s="118">
        <v>1.5523941592999998E-5</v>
      </c>
      <c r="V977" s="42"/>
      <c r="W977" s="42"/>
      <c r="X977" s="42"/>
      <c r="Y977" s="42"/>
      <c r="Z977" s="42"/>
      <c r="AA977" s="42"/>
      <c r="AB977" s="42"/>
      <c r="AC977" s="50"/>
      <c r="AD977" s="50"/>
      <c r="AE977" s="50"/>
      <c r="AF977" s="50"/>
      <c r="AG977" s="50"/>
      <c r="AH977" s="50"/>
      <c r="AI977" s="42"/>
      <c r="AJ977" s="42"/>
      <c r="AK977" s="42"/>
    </row>
    <row r="978" spans="1:37" x14ac:dyDescent="0.25">
      <c r="A978" s="5" t="s">
        <v>236</v>
      </c>
      <c r="B978" s="31" t="s">
        <v>215</v>
      </c>
      <c r="C978" s="4" t="s">
        <v>280</v>
      </c>
      <c r="D978" s="4" t="s">
        <v>421</v>
      </c>
      <c r="E978" s="31" t="s">
        <v>76</v>
      </c>
      <c r="F978" s="4" t="s">
        <v>347</v>
      </c>
      <c r="G978" s="4" t="s">
        <v>342</v>
      </c>
      <c r="H978" s="4" t="s">
        <v>357</v>
      </c>
      <c r="I978" s="113">
        <v>464.94871812000002</v>
      </c>
      <c r="J978" s="120">
        <v>22.5479944514069</v>
      </c>
      <c r="K978" s="116">
        <v>0.10564611084143281</v>
      </c>
      <c r="L978" s="116">
        <v>9.3613761550000003</v>
      </c>
      <c r="M978" s="116">
        <v>3.8043196656000006E-2</v>
      </c>
      <c r="N978" s="116">
        <v>642.99592506999988</v>
      </c>
      <c r="O978" s="116">
        <v>3.2428486835000001</v>
      </c>
      <c r="P978" s="116">
        <v>0.42651078419999999</v>
      </c>
      <c r="Q978" s="116">
        <v>2.0738036781999996E-3</v>
      </c>
      <c r="R978" s="116">
        <v>0.39238992146399998</v>
      </c>
      <c r="S978" s="116">
        <v>1.9078993839440001E-3</v>
      </c>
      <c r="T978" s="116">
        <v>6.3608069434999998E-2</v>
      </c>
      <c r="U978" s="118">
        <v>2.9545198315000001E-4</v>
      </c>
      <c r="V978" s="42"/>
      <c r="W978" s="42"/>
      <c r="X978" s="42"/>
      <c r="Y978" s="42"/>
      <c r="Z978" s="42"/>
      <c r="AA978" s="42"/>
      <c r="AB978" s="42"/>
      <c r="AC978" s="50"/>
      <c r="AD978" s="50"/>
      <c r="AE978" s="50"/>
      <c r="AF978" s="50"/>
      <c r="AG978" s="50"/>
      <c r="AH978" s="50"/>
      <c r="AI978" s="42"/>
      <c r="AJ978" s="42"/>
      <c r="AK978" s="42"/>
    </row>
    <row r="979" spans="1:37" x14ac:dyDescent="0.25">
      <c r="A979" s="5" t="s">
        <v>236</v>
      </c>
      <c r="B979" s="31" t="s">
        <v>215</v>
      </c>
      <c r="C979" s="4" t="s">
        <v>280</v>
      </c>
      <c r="D979" s="4" t="s">
        <v>421</v>
      </c>
      <c r="E979" s="31" t="s">
        <v>77</v>
      </c>
      <c r="F979" s="4" t="s">
        <v>383</v>
      </c>
      <c r="G979" s="4" t="s">
        <v>341</v>
      </c>
      <c r="H979" s="4" t="s">
        <v>357</v>
      </c>
      <c r="I979" s="113">
        <v>703.64757210000005</v>
      </c>
      <c r="J979" s="120">
        <v>3.50384643819176</v>
      </c>
      <c r="K979" s="116">
        <v>1.238011388529192E-2</v>
      </c>
      <c r="L979" s="116">
        <v>0.68245867630000012</v>
      </c>
      <c r="M979" s="116">
        <v>1.9259773710000002E-3</v>
      </c>
      <c r="N979" s="116">
        <v>51.066309850000003</v>
      </c>
      <c r="O979" s="116">
        <v>0.17885061660000001</v>
      </c>
      <c r="P979" s="116">
        <v>3.5928606259999996E-2</v>
      </c>
      <c r="Q979" s="116">
        <v>1.2131528344000001E-4</v>
      </c>
      <c r="R979" s="116">
        <v>3.3054317759199994E-2</v>
      </c>
      <c r="S979" s="116">
        <v>1.1161006076480002E-4</v>
      </c>
      <c r="T979" s="116">
        <v>3.9276478549999999E-3</v>
      </c>
      <c r="U979" s="118">
        <v>1.2669070228E-5</v>
      </c>
      <c r="V979" s="42"/>
      <c r="W979" s="42"/>
      <c r="X979" s="42"/>
      <c r="Y979" s="42"/>
      <c r="Z979" s="42"/>
      <c r="AA979" s="42"/>
      <c r="AB979" s="42"/>
      <c r="AC979" s="50"/>
      <c r="AD979" s="50"/>
      <c r="AE979" s="50"/>
      <c r="AF979" s="50"/>
      <c r="AG979" s="50"/>
      <c r="AH979" s="50"/>
      <c r="AI979" s="42"/>
      <c r="AJ979" s="42"/>
      <c r="AK979" s="42"/>
    </row>
    <row r="980" spans="1:37" x14ac:dyDescent="0.25">
      <c r="A980" s="5" t="s">
        <v>236</v>
      </c>
      <c r="B980" s="31" t="s">
        <v>215</v>
      </c>
      <c r="C980" s="4" t="s">
        <v>280</v>
      </c>
      <c r="D980" s="4" t="s">
        <v>421</v>
      </c>
      <c r="E980" s="31" t="s">
        <v>78</v>
      </c>
      <c r="F980" s="4" t="s">
        <v>383</v>
      </c>
      <c r="G980" s="4" t="s">
        <v>342</v>
      </c>
      <c r="H980" s="4" t="s">
        <v>357</v>
      </c>
      <c r="I980" s="113">
        <v>349.58477677500002</v>
      </c>
      <c r="J980" s="120">
        <v>1.722801708141382</v>
      </c>
      <c r="K980" s="116">
        <v>7.8880656158014598E-3</v>
      </c>
      <c r="L980" s="116">
        <v>0.34322727625000005</v>
      </c>
      <c r="M980" s="116">
        <v>1.3948230539999999E-3</v>
      </c>
      <c r="N980" s="116">
        <v>25.4032416963</v>
      </c>
      <c r="O980" s="116">
        <v>0.12811724888700002</v>
      </c>
      <c r="P980" s="116">
        <v>1.7871004429700001E-2</v>
      </c>
      <c r="Q980" s="116">
        <v>8.6893349342999999E-5</v>
      </c>
      <c r="R980" s="116">
        <v>1.6441324075324001E-2</v>
      </c>
      <c r="S980" s="116">
        <v>7.9941881395560011E-5</v>
      </c>
      <c r="T980" s="116">
        <v>1.9587468190500001E-3</v>
      </c>
      <c r="U980" s="118">
        <v>9.098148247399999E-6</v>
      </c>
      <c r="V980" s="42"/>
      <c r="W980" s="42"/>
      <c r="X980" s="42"/>
      <c r="Y980" s="42"/>
      <c r="Z980" s="42"/>
      <c r="AA980" s="42"/>
      <c r="AB980" s="42"/>
      <c r="AC980" s="50"/>
      <c r="AD980" s="50"/>
      <c r="AE980" s="50"/>
      <c r="AF980" s="50"/>
      <c r="AG980" s="50"/>
      <c r="AH980" s="50"/>
      <c r="AI980" s="42"/>
      <c r="AJ980" s="42"/>
      <c r="AK980" s="42"/>
    </row>
    <row r="981" spans="1:37" x14ac:dyDescent="0.25">
      <c r="A981" s="5" t="s">
        <v>236</v>
      </c>
      <c r="B981" s="31" t="s">
        <v>215</v>
      </c>
      <c r="C981" s="4" t="s">
        <v>280</v>
      </c>
      <c r="D981" s="4" t="s">
        <v>421</v>
      </c>
      <c r="E981" s="31" t="s">
        <v>79</v>
      </c>
      <c r="F981" s="4" t="s">
        <v>384</v>
      </c>
      <c r="G981" s="4" t="s">
        <v>349</v>
      </c>
      <c r="H981" s="4" t="s">
        <v>357</v>
      </c>
      <c r="I981" s="113">
        <v>7.6379184000000003E-2</v>
      </c>
      <c r="J981" s="120">
        <v>1.3056552009499999E-3</v>
      </c>
      <c r="K981" s="116">
        <v>6.3065196103000016E-6</v>
      </c>
      <c r="L981" s="116">
        <v>6.1945529999999998E-4</v>
      </c>
      <c r="M981" s="116">
        <v>2.6222615999999999E-6</v>
      </c>
      <c r="N981" s="116">
        <v>4.6326763999999999E-2</v>
      </c>
      <c r="O981" s="116">
        <v>2.4337680000000001E-4</v>
      </c>
      <c r="P981" s="116">
        <v>1.9810195999999998E-5</v>
      </c>
      <c r="Q981" s="116">
        <v>1.00335612E-7</v>
      </c>
      <c r="R981" s="116">
        <v>1.822538032E-5</v>
      </c>
      <c r="S981" s="116">
        <v>9.2308763040000003E-8</v>
      </c>
      <c r="T981" s="116">
        <v>4.0305326000000003E-6</v>
      </c>
      <c r="U981" s="118">
        <v>1.9501402500000001E-8</v>
      </c>
      <c r="V981" s="42"/>
      <c r="W981" s="42"/>
      <c r="X981" s="42"/>
      <c r="Y981" s="42"/>
      <c r="Z981" s="42"/>
      <c r="AA981" s="42"/>
      <c r="AB981" s="42"/>
      <c r="AC981" s="50"/>
      <c r="AD981" s="50"/>
      <c r="AE981" s="50"/>
      <c r="AF981" s="50"/>
      <c r="AG981" s="50"/>
      <c r="AH981" s="50"/>
      <c r="AI981" s="42"/>
      <c r="AJ981" s="42"/>
      <c r="AK981" s="42"/>
    </row>
    <row r="982" spans="1:37" x14ac:dyDescent="0.25">
      <c r="A982" s="5" t="s">
        <v>236</v>
      </c>
      <c r="B982" s="31" t="s">
        <v>215</v>
      </c>
      <c r="C982" s="4" t="s">
        <v>280</v>
      </c>
      <c r="D982" s="4" t="s">
        <v>421</v>
      </c>
      <c r="E982" s="31" t="s">
        <v>80</v>
      </c>
      <c r="F982" s="4" t="s">
        <v>385</v>
      </c>
      <c r="G982" s="4" t="s">
        <v>349</v>
      </c>
      <c r="H982" s="4" t="s">
        <v>357</v>
      </c>
      <c r="I982" s="113">
        <v>4.1954751999999998E-2</v>
      </c>
      <c r="J982" s="120">
        <v>2.6844741620869203E-3</v>
      </c>
      <c r="K982" s="116">
        <v>1.2902889572447403E-5</v>
      </c>
      <c r="L982" s="116">
        <v>3.7957487500000003E-3</v>
      </c>
      <c r="M982" s="116">
        <v>1.6068063250000001E-5</v>
      </c>
      <c r="N982" s="116">
        <v>7.4492135850000002E-2</v>
      </c>
      <c r="O982" s="116">
        <v>3.913430611E-4</v>
      </c>
      <c r="P982" s="116">
        <v>6.8351270100000007E-5</v>
      </c>
      <c r="Q982" s="116">
        <v>3.4618873230000002E-7</v>
      </c>
      <c r="R982" s="116">
        <v>6.2883168492000003E-5</v>
      </c>
      <c r="S982" s="116">
        <v>3.1849363371600001E-7</v>
      </c>
      <c r="T982" s="116">
        <v>1.6219335939999999E-5</v>
      </c>
      <c r="U982" s="118">
        <v>7.8475931900000004E-8</v>
      </c>
      <c r="V982" s="42"/>
      <c r="W982" s="42"/>
      <c r="X982" s="42"/>
      <c r="Y982" s="42"/>
      <c r="Z982" s="42"/>
      <c r="AA982" s="42"/>
      <c r="AB982" s="42"/>
      <c r="AC982" s="50"/>
      <c r="AD982" s="50"/>
      <c r="AE982" s="50"/>
      <c r="AF982" s="50"/>
      <c r="AG982" s="50"/>
      <c r="AH982" s="50"/>
      <c r="AI982" s="42"/>
      <c r="AJ982" s="42"/>
      <c r="AK982" s="42"/>
    </row>
    <row r="983" spans="1:37" x14ac:dyDescent="0.25">
      <c r="A983" s="5" t="s">
        <v>236</v>
      </c>
      <c r="B983" s="31" t="s">
        <v>215</v>
      </c>
      <c r="C983" s="4" t="s">
        <v>280</v>
      </c>
      <c r="D983" s="4" t="s">
        <v>421</v>
      </c>
      <c r="E983" s="31" t="s">
        <v>81</v>
      </c>
      <c r="F983" s="4" t="s">
        <v>386</v>
      </c>
      <c r="G983" s="4" t="s">
        <v>349</v>
      </c>
      <c r="H983" s="4" t="s">
        <v>357</v>
      </c>
      <c r="I983" s="113">
        <v>0</v>
      </c>
      <c r="J983" s="120">
        <v>0</v>
      </c>
      <c r="K983" s="116">
        <v>0</v>
      </c>
      <c r="L983" s="116">
        <v>0</v>
      </c>
      <c r="M983" s="116">
        <v>0</v>
      </c>
      <c r="N983" s="116">
        <v>0</v>
      </c>
      <c r="O983" s="116">
        <v>0</v>
      </c>
      <c r="P983" s="116">
        <v>0</v>
      </c>
      <c r="Q983" s="116">
        <v>0</v>
      </c>
      <c r="R983" s="116">
        <v>0</v>
      </c>
      <c r="S983" s="116">
        <v>0</v>
      </c>
      <c r="T983" s="116">
        <v>0</v>
      </c>
      <c r="U983" s="118">
        <v>0</v>
      </c>
      <c r="V983" s="42"/>
      <c r="W983" s="42"/>
      <c r="X983" s="42"/>
      <c r="Y983" s="42"/>
      <c r="Z983" s="42"/>
      <c r="AA983" s="42"/>
      <c r="AB983" s="42"/>
      <c r="AC983" s="50"/>
      <c r="AD983" s="50"/>
      <c r="AE983" s="50"/>
      <c r="AF983" s="50"/>
      <c r="AG983" s="50"/>
      <c r="AH983" s="50"/>
      <c r="AI983" s="42"/>
      <c r="AJ983" s="42"/>
      <c r="AK983" s="42"/>
    </row>
    <row r="984" spans="1:37" x14ac:dyDescent="0.25">
      <c r="A984" s="5" t="s">
        <v>236</v>
      </c>
      <c r="B984" s="31" t="s">
        <v>215</v>
      </c>
      <c r="C984" s="4" t="s">
        <v>280</v>
      </c>
      <c r="D984" s="4" t="s">
        <v>421</v>
      </c>
      <c r="E984" s="31" t="s">
        <v>82</v>
      </c>
      <c r="F984" s="4" t="s">
        <v>387</v>
      </c>
      <c r="G984" s="4" t="s">
        <v>349</v>
      </c>
      <c r="H984" s="4" t="s">
        <v>357</v>
      </c>
      <c r="I984" s="113">
        <v>0.28400145339999999</v>
      </c>
      <c r="J984" s="120">
        <v>4.4248985493890005E-3</v>
      </c>
      <c r="K984" s="116">
        <v>1.8808503650869999E-5</v>
      </c>
      <c r="L984" s="116">
        <v>5.7026596900000004E-3</v>
      </c>
      <c r="M984" s="116">
        <v>2.4140345500000001E-5</v>
      </c>
      <c r="N984" s="116">
        <v>6.0041298399999998E-2</v>
      </c>
      <c r="O984" s="116">
        <v>3.1542580700000001E-4</v>
      </c>
      <c r="P984" s="116">
        <v>3.94148066E-5</v>
      </c>
      <c r="Q984" s="116">
        <v>1.9962995199999998E-7</v>
      </c>
      <c r="R984" s="116">
        <v>3.6261622072000002E-5</v>
      </c>
      <c r="S984" s="116">
        <v>1.8365955584000002E-7</v>
      </c>
      <c r="T984" s="116">
        <v>1.0919444310000001E-5</v>
      </c>
      <c r="U984" s="118">
        <v>5.2832843699999999E-8</v>
      </c>
      <c r="V984" s="42"/>
      <c r="W984" s="42"/>
      <c r="X984" s="42"/>
      <c r="Y984" s="42"/>
      <c r="Z984" s="42"/>
      <c r="AA984" s="42"/>
      <c r="AB984" s="42"/>
      <c r="AC984" s="50"/>
      <c r="AD984" s="50"/>
      <c r="AE984" s="50"/>
      <c r="AF984" s="50"/>
      <c r="AG984" s="50"/>
      <c r="AH984" s="50"/>
      <c r="AI984" s="42"/>
      <c r="AJ984" s="42"/>
      <c r="AK984" s="42"/>
    </row>
    <row r="985" spans="1:37" x14ac:dyDescent="0.25">
      <c r="A985" s="5" t="s">
        <v>236</v>
      </c>
      <c r="B985" s="31" t="s">
        <v>215</v>
      </c>
      <c r="C985" s="4" t="s">
        <v>280</v>
      </c>
      <c r="D985" s="4" t="s">
        <v>421</v>
      </c>
      <c r="E985" s="31" t="s">
        <v>83</v>
      </c>
      <c r="F985" s="4" t="s">
        <v>388</v>
      </c>
      <c r="G985" s="4" t="s">
        <v>349</v>
      </c>
      <c r="H985" s="4" t="s">
        <v>357</v>
      </c>
      <c r="I985" s="113">
        <v>0.12909160980000001</v>
      </c>
      <c r="J985" s="120">
        <v>1.2684617013096E-3</v>
      </c>
      <c r="K985" s="116">
        <v>6.1619203464389995E-6</v>
      </c>
      <c r="L985" s="116">
        <v>5.7824145949999996E-4</v>
      </c>
      <c r="M985" s="116">
        <v>2.4477962520000001E-6</v>
      </c>
      <c r="N985" s="116">
        <v>4.0287111790000003E-2</v>
      </c>
      <c r="O985" s="116">
        <v>2.1164758016000001E-4</v>
      </c>
      <c r="P985" s="116">
        <v>1.5636979979999998E-5</v>
      </c>
      <c r="Q985" s="116">
        <v>7.9198915679999998E-8</v>
      </c>
      <c r="R985" s="116">
        <v>1.4386021581600003E-5</v>
      </c>
      <c r="S985" s="116">
        <v>7.2863002425600005E-8</v>
      </c>
      <c r="T985" s="116">
        <v>3.3495309990000002E-6</v>
      </c>
      <c r="U985" s="118">
        <v>1.6206433000999997E-8</v>
      </c>
      <c r="V985" s="42"/>
      <c r="W985" s="42"/>
      <c r="X985" s="42"/>
      <c r="Y985" s="42"/>
      <c r="Z985" s="42"/>
      <c r="AA985" s="42"/>
      <c r="AB985" s="42"/>
      <c r="AC985" s="50"/>
      <c r="AD985" s="50"/>
      <c r="AE985" s="50"/>
      <c r="AF985" s="50"/>
      <c r="AG985" s="50"/>
      <c r="AH985" s="50"/>
      <c r="AI985" s="42"/>
      <c r="AJ985" s="42"/>
      <c r="AK985" s="42"/>
    </row>
    <row r="986" spans="1:37" x14ac:dyDescent="0.25">
      <c r="A986" s="5" t="s">
        <v>236</v>
      </c>
      <c r="B986" s="31" t="s">
        <v>215</v>
      </c>
      <c r="C986" s="4" t="s">
        <v>280</v>
      </c>
      <c r="D986" s="4" t="s">
        <v>421</v>
      </c>
      <c r="E986" s="31" t="s">
        <v>84</v>
      </c>
      <c r="F986" s="4" t="s">
        <v>348</v>
      </c>
      <c r="G986" s="4" t="s">
        <v>349</v>
      </c>
      <c r="H986" s="4" t="s">
        <v>357</v>
      </c>
      <c r="I986" s="113">
        <v>2.341936123</v>
      </c>
      <c r="J986" s="120">
        <v>1.9798799346369047E-2</v>
      </c>
      <c r="K986" s="116">
        <v>9.3491351371303408E-5</v>
      </c>
      <c r="L986" s="116">
        <v>9.8880342500000003E-3</v>
      </c>
      <c r="M986" s="116">
        <v>4.1857756099999995E-5</v>
      </c>
      <c r="N986" s="116">
        <v>0.38079025919999998</v>
      </c>
      <c r="O986" s="116">
        <v>2.0004742549999998E-3</v>
      </c>
      <c r="P986" s="116">
        <v>2.4938828559999999E-4</v>
      </c>
      <c r="Q986" s="116">
        <v>1.2631135369999999E-6</v>
      </c>
      <c r="R986" s="116">
        <v>2.2943722275199998E-4</v>
      </c>
      <c r="S986" s="116">
        <v>1.1620644540400002E-6</v>
      </c>
      <c r="T986" s="116">
        <v>3.6630448399999999E-5</v>
      </c>
      <c r="U986" s="118">
        <v>1.772334361E-7</v>
      </c>
      <c r="V986" s="42"/>
      <c r="W986" s="42"/>
      <c r="X986" s="42"/>
      <c r="Y986" s="42"/>
      <c r="Z986" s="42"/>
      <c r="AA986" s="42"/>
      <c r="AB986" s="42"/>
      <c r="AC986" s="50"/>
      <c r="AD986" s="50"/>
      <c r="AE986" s="50"/>
      <c r="AF986" s="50"/>
      <c r="AG986" s="50"/>
      <c r="AH986" s="50"/>
      <c r="AI986" s="42"/>
      <c r="AJ986" s="42"/>
      <c r="AK986" s="42"/>
    </row>
    <row r="987" spans="1:37" x14ac:dyDescent="0.25">
      <c r="A987" s="5" t="s">
        <v>236</v>
      </c>
      <c r="B987" s="31" t="s">
        <v>215</v>
      </c>
      <c r="C987" s="4" t="s">
        <v>280</v>
      </c>
      <c r="D987" s="4" t="s">
        <v>421</v>
      </c>
      <c r="E987" s="31" t="s">
        <v>85</v>
      </c>
      <c r="F987" s="4" t="s">
        <v>389</v>
      </c>
      <c r="G987" s="4" t="s">
        <v>349</v>
      </c>
      <c r="H987" s="4" t="s">
        <v>357</v>
      </c>
      <c r="I987" s="113">
        <v>11.391251833</v>
      </c>
      <c r="J987" s="120">
        <v>4.9440577296061002E-2</v>
      </c>
      <c r="K987" s="116">
        <v>2.4555055255701997E-4</v>
      </c>
      <c r="L987" s="116">
        <v>1.321189547E-2</v>
      </c>
      <c r="M987" s="116">
        <v>5.5928227919999996E-5</v>
      </c>
      <c r="N987" s="116">
        <v>1.2674803647999999</v>
      </c>
      <c r="O987" s="116">
        <v>6.6586837309999996E-3</v>
      </c>
      <c r="P987" s="116">
        <v>3.1959242289999996E-4</v>
      </c>
      <c r="Q987" s="116">
        <v>1.6186866095E-6</v>
      </c>
      <c r="R987" s="116">
        <v>2.9402502906800002E-4</v>
      </c>
      <c r="S987" s="116">
        <v>1.4891916807400001E-6</v>
      </c>
      <c r="T987" s="116">
        <v>7.9743750820000003E-5</v>
      </c>
      <c r="U987" s="118">
        <v>3.8583366190000004E-7</v>
      </c>
      <c r="V987" s="42"/>
      <c r="W987" s="42"/>
      <c r="X987" s="42"/>
      <c r="Y987" s="42"/>
      <c r="Z987" s="42"/>
      <c r="AA987" s="42"/>
      <c r="AB987" s="42"/>
      <c r="AC987" s="50"/>
      <c r="AD987" s="50"/>
      <c r="AE987" s="50"/>
      <c r="AF987" s="50"/>
      <c r="AG987" s="50"/>
      <c r="AH987" s="50"/>
      <c r="AI987" s="42"/>
      <c r="AJ987" s="42"/>
      <c r="AK987" s="42"/>
    </row>
    <row r="988" spans="1:37" x14ac:dyDescent="0.25">
      <c r="A988" s="5" t="s">
        <v>236</v>
      </c>
      <c r="B988" s="31" t="s">
        <v>215</v>
      </c>
      <c r="C988" s="4" t="s">
        <v>280</v>
      </c>
      <c r="D988" s="4" t="s">
        <v>421</v>
      </c>
      <c r="E988" s="31" t="s">
        <v>86</v>
      </c>
      <c r="F988" s="4" t="s">
        <v>390</v>
      </c>
      <c r="G988" s="4" t="s">
        <v>349</v>
      </c>
      <c r="H988" s="4" t="s">
        <v>357</v>
      </c>
      <c r="I988" s="113">
        <v>0.17750088999999999</v>
      </c>
      <c r="J988" s="120">
        <v>6.1988703436299999E-3</v>
      </c>
      <c r="K988" s="116">
        <v>2.7256382224199995E-5</v>
      </c>
      <c r="L988" s="116">
        <v>9.0677663000000002E-3</v>
      </c>
      <c r="M988" s="116">
        <v>3.8385428000000003E-5</v>
      </c>
      <c r="N988" s="116">
        <v>9.5471318999999999E-2</v>
      </c>
      <c r="O988" s="116">
        <v>5.0155673999999998E-4</v>
      </c>
      <c r="P988" s="116">
        <v>6.2673254000000003E-5</v>
      </c>
      <c r="Q988" s="116">
        <v>3.1743041999999999E-7</v>
      </c>
      <c r="R988" s="116">
        <v>5.7659393680000001E-5</v>
      </c>
      <c r="S988" s="116">
        <v>2.9203598639999999E-7</v>
      </c>
      <c r="T988" s="116">
        <v>1.7362944999999999E-5</v>
      </c>
      <c r="U988" s="118">
        <v>8.400919400000001E-8</v>
      </c>
      <c r="V988" s="42"/>
      <c r="W988" s="42"/>
      <c r="X988" s="42"/>
      <c r="Y988" s="42"/>
      <c r="Z988" s="42"/>
      <c r="AA988" s="42"/>
      <c r="AB988" s="42"/>
      <c r="AC988" s="50"/>
      <c r="AD988" s="50"/>
      <c r="AE988" s="50"/>
      <c r="AF988" s="50"/>
      <c r="AG988" s="50"/>
      <c r="AH988" s="50"/>
      <c r="AI988" s="42"/>
      <c r="AJ988" s="42"/>
      <c r="AK988" s="42"/>
    </row>
    <row r="989" spans="1:37" x14ac:dyDescent="0.25">
      <c r="A989" s="5" t="s">
        <v>236</v>
      </c>
      <c r="B989" s="31" t="s">
        <v>215</v>
      </c>
      <c r="C989" s="4" t="s">
        <v>280</v>
      </c>
      <c r="D989" s="4" t="s">
        <v>421</v>
      </c>
      <c r="E989" s="31" t="s">
        <v>87</v>
      </c>
      <c r="F989" s="4" t="s">
        <v>391</v>
      </c>
      <c r="G989" s="4" t="s">
        <v>349</v>
      </c>
      <c r="H989" s="4" t="s">
        <v>357</v>
      </c>
      <c r="I989" s="113">
        <v>0.35715343230000002</v>
      </c>
      <c r="J989" s="120">
        <v>8.3707698374921018E-3</v>
      </c>
      <c r="K989" s="116">
        <v>3.9360782116242006E-5</v>
      </c>
      <c r="L989" s="116">
        <v>1.0824006922E-2</v>
      </c>
      <c r="M989" s="116">
        <v>4.5819893730000003E-5</v>
      </c>
      <c r="N989" s="116">
        <v>0.18040797138</v>
      </c>
      <c r="O989" s="116">
        <v>9.4776996769999999E-4</v>
      </c>
      <c r="P989" s="116">
        <v>9.9121206819999998E-5</v>
      </c>
      <c r="Q989" s="116">
        <v>5.020337141E-7</v>
      </c>
      <c r="R989" s="116">
        <v>9.119151027440002E-5</v>
      </c>
      <c r="S989" s="116">
        <v>4.6187101697200003E-7</v>
      </c>
      <c r="T989" s="116">
        <v>2.4948451210000002E-5</v>
      </c>
      <c r="U989" s="118">
        <v>1.2071103531E-7</v>
      </c>
      <c r="V989" s="42"/>
      <c r="W989" s="42"/>
      <c r="X989" s="42"/>
      <c r="Y989" s="42"/>
      <c r="Z989" s="42"/>
      <c r="AA989" s="42"/>
      <c r="AB989" s="42"/>
      <c r="AC989" s="50"/>
      <c r="AD989" s="50"/>
      <c r="AE989" s="50"/>
      <c r="AF989" s="50"/>
      <c r="AG989" s="50"/>
      <c r="AH989" s="50"/>
      <c r="AI989" s="42"/>
      <c r="AJ989" s="42"/>
      <c r="AK989" s="42"/>
    </row>
    <row r="990" spans="1:37" x14ac:dyDescent="0.25">
      <c r="A990" s="5" t="s">
        <v>236</v>
      </c>
      <c r="B990" s="31" t="s">
        <v>215</v>
      </c>
      <c r="C990" s="4" t="s">
        <v>280</v>
      </c>
      <c r="D990" s="4" t="s">
        <v>421</v>
      </c>
      <c r="E990" s="31" t="s">
        <v>88</v>
      </c>
      <c r="F990" s="4" t="s">
        <v>392</v>
      </c>
      <c r="G990" s="4" t="s">
        <v>349</v>
      </c>
      <c r="H990" s="4" t="s">
        <v>357</v>
      </c>
      <c r="I990" s="113">
        <v>4.9485112099999999E-2</v>
      </c>
      <c r="J990" s="120">
        <v>3.2758159767030007E-3</v>
      </c>
      <c r="K990" s="116">
        <v>1.5631214092257997E-5</v>
      </c>
      <c r="L990" s="116">
        <v>4.9623123279999995E-3</v>
      </c>
      <c r="M990" s="116">
        <v>2.1006326130000001E-5</v>
      </c>
      <c r="N990" s="116">
        <v>6.4476756499999996E-2</v>
      </c>
      <c r="O990" s="116">
        <v>3.3872743299999999E-4</v>
      </c>
      <c r="P990" s="116">
        <v>1.2707954070000001E-4</v>
      </c>
      <c r="Q990" s="116">
        <v>6.4363842979999999E-7</v>
      </c>
      <c r="R990" s="116">
        <v>1.1691317744400001E-4</v>
      </c>
      <c r="S990" s="116">
        <v>5.9214735541600007E-7</v>
      </c>
      <c r="T990" s="116">
        <v>2.7496720960000002E-5</v>
      </c>
      <c r="U990" s="118">
        <v>1.3304064079999998E-7</v>
      </c>
      <c r="V990" s="42"/>
      <c r="W990" s="42"/>
      <c r="X990" s="42"/>
      <c r="Y990" s="42"/>
      <c r="Z990" s="42"/>
      <c r="AA990" s="42"/>
      <c r="AB990" s="42"/>
      <c r="AC990" s="50"/>
      <c r="AD990" s="50"/>
      <c r="AE990" s="50"/>
      <c r="AF990" s="50"/>
      <c r="AG990" s="50"/>
      <c r="AH990" s="50"/>
      <c r="AI990" s="42"/>
      <c r="AJ990" s="42"/>
      <c r="AK990" s="42"/>
    </row>
    <row r="991" spans="1:37" x14ac:dyDescent="0.25">
      <c r="A991" s="5" t="s">
        <v>236</v>
      </c>
      <c r="B991" s="31" t="s">
        <v>215</v>
      </c>
      <c r="C991" s="4" t="s">
        <v>280</v>
      </c>
      <c r="D991" s="4" t="s">
        <v>421</v>
      </c>
      <c r="E991" s="31" t="s">
        <v>89</v>
      </c>
      <c r="F991" s="4" t="s">
        <v>350</v>
      </c>
      <c r="G991" s="4" t="s">
        <v>351</v>
      </c>
      <c r="H991" s="4" t="s">
        <v>357</v>
      </c>
      <c r="I991" s="113">
        <v>986.15814999999998</v>
      </c>
      <c r="J991" s="120">
        <v>11.267643302335001</v>
      </c>
      <c r="K991" s="116">
        <v>3.7519624557656998E-2</v>
      </c>
      <c r="L991" s="116">
        <v>3.8094440599999997</v>
      </c>
      <c r="M991" s="116">
        <v>1.0093929160000001E-2</v>
      </c>
      <c r="N991" s="116">
        <v>262.63205600000003</v>
      </c>
      <c r="O991" s="116">
        <v>0.86362964200000003</v>
      </c>
      <c r="P991" s="116">
        <v>0.127973002</v>
      </c>
      <c r="Q991" s="116">
        <v>4.0571149299999999E-4</v>
      </c>
      <c r="R991" s="116">
        <v>0.11773516183999999</v>
      </c>
      <c r="S991" s="116">
        <v>3.7325457356000006E-4</v>
      </c>
      <c r="T991" s="116">
        <v>2.2347246299999998E-2</v>
      </c>
      <c r="U991" s="118">
        <v>6.7679955200000003E-5</v>
      </c>
      <c r="V991" s="42"/>
      <c r="W991" s="42"/>
      <c r="X991" s="42"/>
      <c r="Y991" s="42"/>
      <c r="Z991" s="42"/>
      <c r="AA991" s="42"/>
      <c r="AB991" s="42"/>
      <c r="AC991" s="50"/>
      <c r="AD991" s="50"/>
      <c r="AE991" s="50"/>
      <c r="AF991" s="50"/>
      <c r="AG991" s="50"/>
      <c r="AH991" s="50"/>
      <c r="AI991" s="42"/>
      <c r="AJ991" s="42"/>
      <c r="AK991" s="42"/>
    </row>
    <row r="992" spans="1:37" x14ac:dyDescent="0.25">
      <c r="A992" s="5" t="s">
        <v>236</v>
      </c>
      <c r="B992" s="31" t="s">
        <v>215</v>
      </c>
      <c r="C992" s="4" t="s">
        <v>280</v>
      </c>
      <c r="D992" s="4" t="s">
        <v>421</v>
      </c>
      <c r="E992" s="31" t="s">
        <v>90</v>
      </c>
      <c r="F992" s="4" t="s">
        <v>352</v>
      </c>
      <c r="G992" s="4" t="s">
        <v>351</v>
      </c>
      <c r="H992" s="4" t="s">
        <v>357</v>
      </c>
      <c r="I992" s="113">
        <v>173.54759748800001</v>
      </c>
      <c r="J992" s="120">
        <v>3.1583940144145695</v>
      </c>
      <c r="K992" s="116">
        <v>9.9152643041305211E-3</v>
      </c>
      <c r="L992" s="116">
        <v>0.98888913680000001</v>
      </c>
      <c r="M992" s="116">
        <v>2.6202710544000001E-3</v>
      </c>
      <c r="N992" s="116">
        <v>51.585789028099995</v>
      </c>
      <c r="O992" s="116">
        <v>0.16963281007200001</v>
      </c>
      <c r="P992" s="116">
        <v>5.2885129575000009E-2</v>
      </c>
      <c r="Q992" s="116">
        <v>1.6766118610099997E-4</v>
      </c>
      <c r="R992" s="116">
        <v>4.8654319209000006E-2</v>
      </c>
      <c r="S992" s="116">
        <v>1.5424829121292002E-4</v>
      </c>
      <c r="T992" s="116">
        <v>5.5237625120999993E-3</v>
      </c>
      <c r="U992" s="118">
        <v>1.6729039866999999E-5</v>
      </c>
      <c r="V992" s="42"/>
      <c r="W992" s="42"/>
      <c r="X992" s="42"/>
      <c r="Y992" s="42"/>
      <c r="Z992" s="42"/>
      <c r="AA992" s="42"/>
      <c r="AB992" s="42"/>
      <c r="AC992" s="50"/>
      <c r="AD992" s="50"/>
      <c r="AE992" s="50"/>
      <c r="AF992" s="50"/>
      <c r="AG992" s="50"/>
      <c r="AH992" s="50"/>
      <c r="AI992" s="42"/>
      <c r="AJ992" s="42"/>
      <c r="AK992" s="42"/>
    </row>
    <row r="993" spans="1:37" x14ac:dyDescent="0.25">
      <c r="A993" s="5" t="s">
        <v>236</v>
      </c>
      <c r="B993" s="31" t="s">
        <v>215</v>
      </c>
      <c r="C993" s="4" t="s">
        <v>280</v>
      </c>
      <c r="D993" s="4" t="s">
        <v>421</v>
      </c>
      <c r="E993" s="31" t="s">
        <v>91</v>
      </c>
      <c r="F993" s="4" t="s">
        <v>353</v>
      </c>
      <c r="G993" s="4" t="s">
        <v>351</v>
      </c>
      <c r="H993" s="4" t="s">
        <v>357</v>
      </c>
      <c r="I993" s="113">
        <v>36.044981549999996</v>
      </c>
      <c r="J993" s="120">
        <v>1.2976043636653201</v>
      </c>
      <c r="K993" s="116">
        <v>4.0330698396076796E-3</v>
      </c>
      <c r="L993" s="116">
        <v>0.56263756659999997</v>
      </c>
      <c r="M993" s="116">
        <v>1.490827313E-3</v>
      </c>
      <c r="N993" s="116">
        <v>24.906249968999997</v>
      </c>
      <c r="O993" s="116">
        <v>8.1900793730000018E-2</v>
      </c>
      <c r="P993" s="116">
        <v>2.3524687209999999E-2</v>
      </c>
      <c r="Q993" s="116">
        <v>7.4580072929999978E-5</v>
      </c>
      <c r="R993" s="116">
        <v>2.1642712233199999E-2</v>
      </c>
      <c r="S993" s="116">
        <v>6.8613667095599994E-5</v>
      </c>
      <c r="T993" s="116">
        <v>2.9607617680000005E-3</v>
      </c>
      <c r="U993" s="118">
        <v>8.9668414900000006E-6</v>
      </c>
      <c r="V993" s="42"/>
      <c r="W993" s="42"/>
      <c r="X993" s="42"/>
      <c r="Y993" s="42"/>
      <c r="Z993" s="42"/>
      <c r="AA993" s="42"/>
      <c r="AB993" s="42"/>
      <c r="AC993" s="50"/>
      <c r="AD993" s="50"/>
      <c r="AE993" s="50"/>
      <c r="AF993" s="50"/>
      <c r="AG993" s="50"/>
      <c r="AH993" s="50"/>
      <c r="AI993" s="42"/>
      <c r="AJ993" s="42"/>
      <c r="AK993" s="42"/>
    </row>
    <row r="994" spans="1:37" x14ac:dyDescent="0.25">
      <c r="A994" s="5" t="s">
        <v>236</v>
      </c>
      <c r="B994" s="31" t="s">
        <v>215</v>
      </c>
      <c r="C994" s="4" t="s">
        <v>280</v>
      </c>
      <c r="D994" s="4" t="s">
        <v>421</v>
      </c>
      <c r="E994" s="31" t="s">
        <v>92</v>
      </c>
      <c r="F994" s="4" t="s">
        <v>393</v>
      </c>
      <c r="G994" s="4" t="s">
        <v>351</v>
      </c>
      <c r="H994" s="4" t="s">
        <v>357</v>
      </c>
      <c r="I994" s="113">
        <v>51.696493932999999</v>
      </c>
      <c r="J994" s="120">
        <v>2.1919248932279998</v>
      </c>
      <c r="K994" s="116">
        <v>6.8078743144574013E-3</v>
      </c>
      <c r="L994" s="116">
        <v>1.0871089989999998</v>
      </c>
      <c r="M994" s="116">
        <v>2.880525556E-3</v>
      </c>
      <c r="N994" s="116">
        <v>65.542633649999999</v>
      </c>
      <c r="O994" s="116">
        <v>0.21552797816999997</v>
      </c>
      <c r="P994" s="116">
        <v>3.2730358270000003E-2</v>
      </c>
      <c r="Q994" s="116">
        <v>1.0376472295000001E-4</v>
      </c>
      <c r="R994" s="116">
        <v>3.0111929608400003E-2</v>
      </c>
      <c r="S994" s="116">
        <v>9.5463545114000018E-5</v>
      </c>
      <c r="T994" s="116">
        <v>6.372788596000001E-3</v>
      </c>
      <c r="U994" s="118">
        <v>1.9300366133000001E-5</v>
      </c>
      <c r="V994" s="42"/>
      <c r="W994" s="42"/>
      <c r="X994" s="42"/>
      <c r="Y994" s="42"/>
      <c r="Z994" s="42"/>
      <c r="AA994" s="42"/>
      <c r="AB994" s="42"/>
      <c r="AC994" s="50"/>
      <c r="AD994" s="50"/>
      <c r="AE994" s="50"/>
      <c r="AF994" s="50"/>
      <c r="AG994" s="50"/>
      <c r="AH994" s="50"/>
      <c r="AI994" s="42"/>
      <c r="AJ994" s="42"/>
      <c r="AK994" s="42"/>
    </row>
    <row r="995" spans="1:37" x14ac:dyDescent="0.25">
      <c r="A995" s="5" t="s">
        <v>236</v>
      </c>
      <c r="B995" s="31" t="s">
        <v>215</v>
      </c>
      <c r="C995" s="4" t="s">
        <v>280</v>
      </c>
      <c r="D995" s="4" t="s">
        <v>421</v>
      </c>
      <c r="E995" s="31" t="s">
        <v>93</v>
      </c>
      <c r="F995" s="4" t="s">
        <v>394</v>
      </c>
      <c r="G995" s="4" t="s">
        <v>351</v>
      </c>
      <c r="H995" s="4" t="s">
        <v>357</v>
      </c>
      <c r="I995" s="113">
        <v>476.12390322199997</v>
      </c>
      <c r="J995" s="120">
        <v>5.7014521398890068</v>
      </c>
      <c r="K995" s="116">
        <v>1.819415068317318E-2</v>
      </c>
      <c r="L995" s="116">
        <v>1.5639887513390001</v>
      </c>
      <c r="M995" s="116">
        <v>4.1441191624600002E-3</v>
      </c>
      <c r="N995" s="116">
        <v>102.7894599636</v>
      </c>
      <c r="O995" s="116">
        <v>0.33800909358500003</v>
      </c>
      <c r="P995" s="116">
        <v>9.0079754720199995E-2</v>
      </c>
      <c r="Q995" s="116">
        <v>2.85578920161E-4</v>
      </c>
      <c r="R995" s="116">
        <v>8.2873374342584002E-2</v>
      </c>
      <c r="S995" s="116">
        <v>2.6273260654811995E-4</v>
      </c>
      <c r="T995" s="116">
        <v>9.8897474527999997E-3</v>
      </c>
      <c r="U995" s="118">
        <v>2.9951682362100002E-5</v>
      </c>
      <c r="V995" s="42"/>
      <c r="W995" s="42"/>
      <c r="X995" s="42"/>
      <c r="Y995" s="42"/>
      <c r="Z995" s="42"/>
      <c r="AA995" s="42"/>
      <c r="AB995" s="42"/>
      <c r="AC995" s="50"/>
      <c r="AD995" s="50"/>
      <c r="AE995" s="50"/>
      <c r="AF995" s="50"/>
      <c r="AG995" s="50"/>
      <c r="AH995" s="50"/>
      <c r="AI995" s="42"/>
      <c r="AJ995" s="42"/>
      <c r="AK995" s="42"/>
    </row>
    <row r="996" spans="1:37" x14ac:dyDescent="0.25">
      <c r="A996" s="5" t="s">
        <v>236</v>
      </c>
      <c r="B996" s="31" t="s">
        <v>215</v>
      </c>
      <c r="C996" s="4" t="s">
        <v>280</v>
      </c>
      <c r="D996" s="4" t="s">
        <v>421</v>
      </c>
      <c r="E996" s="31" t="s">
        <v>94</v>
      </c>
      <c r="F996" s="4" t="s">
        <v>354</v>
      </c>
      <c r="G996" s="4" t="s">
        <v>351</v>
      </c>
      <c r="H996" s="4" t="s">
        <v>357</v>
      </c>
      <c r="I996" s="113">
        <v>6.0742838731000006</v>
      </c>
      <c r="J996" s="120">
        <v>0.19825919104236842</v>
      </c>
      <c r="K996" s="116">
        <v>6.1679394983138512E-4</v>
      </c>
      <c r="L996" s="116">
        <v>7.1028474040000011E-2</v>
      </c>
      <c r="M996" s="116">
        <v>1.8820496562000001E-4</v>
      </c>
      <c r="N996" s="116">
        <v>5.0592557392000002</v>
      </c>
      <c r="O996" s="116">
        <v>1.6636669737799998E-2</v>
      </c>
      <c r="P996" s="116">
        <v>3.2305173824000001E-3</v>
      </c>
      <c r="Q996" s="116">
        <v>1.0241676124000001E-5</v>
      </c>
      <c r="R996" s="116">
        <v>2.9720759918080001E-3</v>
      </c>
      <c r="S996" s="116">
        <v>9.4223420340800008E-6</v>
      </c>
      <c r="T996" s="116">
        <v>4.6769491129999998E-4</v>
      </c>
      <c r="U996" s="118">
        <v>1.4164415659999999E-6</v>
      </c>
      <c r="V996" s="42"/>
      <c r="W996" s="42"/>
      <c r="X996" s="42"/>
      <c r="Y996" s="42"/>
      <c r="Z996" s="42"/>
      <c r="AA996" s="42"/>
      <c r="AB996" s="42"/>
      <c r="AC996" s="50"/>
      <c r="AD996" s="50"/>
      <c r="AE996" s="50"/>
      <c r="AF996" s="50"/>
      <c r="AG996" s="50"/>
      <c r="AH996" s="50"/>
      <c r="AI996" s="42"/>
      <c r="AJ996" s="42"/>
      <c r="AK996" s="42"/>
    </row>
    <row r="997" spans="1:37" x14ac:dyDescent="0.25">
      <c r="A997" s="5" t="s">
        <v>236</v>
      </c>
      <c r="B997" s="31" t="s">
        <v>215</v>
      </c>
      <c r="C997" s="4" t="s">
        <v>280</v>
      </c>
      <c r="D997" s="4" t="s">
        <v>421</v>
      </c>
      <c r="E997" s="31" t="s">
        <v>95</v>
      </c>
      <c r="F997" s="4" t="s">
        <v>395</v>
      </c>
      <c r="G997" s="4" t="s">
        <v>356</v>
      </c>
      <c r="H997" s="4" t="s">
        <v>357</v>
      </c>
      <c r="I997" s="113">
        <v>3.1098399629999998</v>
      </c>
      <c r="J997" s="120">
        <v>1.4425775980913E-2</v>
      </c>
      <c r="K997" s="116">
        <v>4.9086883257524998E-5</v>
      </c>
      <c r="L997" s="116">
        <v>5.4573817299999995E-3</v>
      </c>
      <c r="M997" s="116">
        <v>1.4460490210000001E-5</v>
      </c>
      <c r="N997" s="116">
        <v>0.38948512800000001</v>
      </c>
      <c r="O997" s="116">
        <v>1.2807684780000001E-3</v>
      </c>
      <c r="P997" s="116">
        <v>1.3665166529999999E-4</v>
      </c>
      <c r="Q997" s="116">
        <v>4.33225383E-7</v>
      </c>
      <c r="R997" s="116">
        <v>1.2571953207600001E-4</v>
      </c>
      <c r="S997" s="116">
        <v>3.9856735235999999E-7</v>
      </c>
      <c r="T997" s="116">
        <v>2.96760165E-5</v>
      </c>
      <c r="U997" s="118">
        <v>8.98755567E-8</v>
      </c>
      <c r="V997" s="42"/>
      <c r="W997" s="42"/>
      <c r="X997" s="42"/>
      <c r="Y997" s="42"/>
      <c r="Z997" s="42"/>
      <c r="AA997" s="42"/>
      <c r="AB997" s="42"/>
      <c r="AC997" s="50"/>
      <c r="AD997" s="50"/>
      <c r="AE997" s="50"/>
      <c r="AF997" s="50"/>
      <c r="AG997" s="50"/>
      <c r="AH997" s="50"/>
      <c r="AI997" s="42"/>
      <c r="AJ997" s="42"/>
      <c r="AK997" s="42"/>
    </row>
    <row r="998" spans="1:37" x14ac:dyDescent="0.25">
      <c r="A998" s="5" t="s">
        <v>236</v>
      </c>
      <c r="B998" s="31" t="s">
        <v>215</v>
      </c>
      <c r="C998" s="4" t="s">
        <v>280</v>
      </c>
      <c r="D998" s="4" t="s">
        <v>421</v>
      </c>
      <c r="E998" s="31" t="s">
        <v>96</v>
      </c>
      <c r="F998" s="4" t="s">
        <v>396</v>
      </c>
      <c r="G998" s="4" t="s">
        <v>356</v>
      </c>
      <c r="H998" s="4" t="s">
        <v>357</v>
      </c>
      <c r="I998" s="113">
        <v>7.2515779000000002E-3</v>
      </c>
      <c r="J998" s="120">
        <v>2.0252901764399999E-4</v>
      </c>
      <c r="K998" s="116">
        <v>6.2236310338E-7</v>
      </c>
      <c r="L998" s="116">
        <v>5.0367135999999999E-5</v>
      </c>
      <c r="M998" s="116">
        <v>1.3345839700000001E-7</v>
      </c>
      <c r="N998" s="116">
        <v>3.2947922E-3</v>
      </c>
      <c r="O998" s="116">
        <v>1.0834472999999999E-5</v>
      </c>
      <c r="P998" s="116">
        <v>4.5832129299999997E-6</v>
      </c>
      <c r="Q998" s="116">
        <v>1.45301148E-8</v>
      </c>
      <c r="R998" s="116">
        <v>4.2165558956000002E-6</v>
      </c>
      <c r="S998" s="116">
        <v>1.3367705615999999E-8</v>
      </c>
      <c r="T998" s="116">
        <v>3.3952745999999997E-7</v>
      </c>
      <c r="U998" s="118">
        <v>1.0282790200000001E-9</v>
      </c>
      <c r="V998" s="42"/>
      <c r="W998" s="42"/>
      <c r="X998" s="42"/>
      <c r="Y998" s="42"/>
      <c r="Z998" s="42"/>
      <c r="AA998" s="42"/>
      <c r="AB998" s="42"/>
      <c r="AC998" s="50"/>
      <c r="AD998" s="50"/>
      <c r="AE998" s="50"/>
      <c r="AF998" s="50"/>
      <c r="AG998" s="50"/>
      <c r="AH998" s="50"/>
      <c r="AI998" s="42"/>
      <c r="AJ998" s="42"/>
      <c r="AK998" s="42"/>
    </row>
    <row r="999" spans="1:37" x14ac:dyDescent="0.25">
      <c r="A999" s="5" t="s">
        <v>236</v>
      </c>
      <c r="B999" s="31" t="s">
        <v>215</v>
      </c>
      <c r="C999" s="4" t="s">
        <v>280</v>
      </c>
      <c r="D999" s="4" t="s">
        <v>421</v>
      </c>
      <c r="E999" s="31" t="s">
        <v>97</v>
      </c>
      <c r="F999" s="4" t="s">
        <v>397</v>
      </c>
      <c r="G999" s="4" t="s">
        <v>338</v>
      </c>
      <c r="H999" s="4" t="s">
        <v>357</v>
      </c>
      <c r="I999" s="113">
        <v>0.22567198799999999</v>
      </c>
      <c r="J999" s="120">
        <v>2.357840672007E-2</v>
      </c>
      <c r="K999" s="116">
        <v>7.6714635951300001E-5</v>
      </c>
      <c r="L999" s="116">
        <v>9.7640133000000007E-3</v>
      </c>
      <c r="M999" s="116">
        <v>2.7602563200000001E-5</v>
      </c>
      <c r="N999" s="116">
        <v>0.97351997000000001</v>
      </c>
      <c r="O999" s="116">
        <v>3.4154433600000001E-3</v>
      </c>
      <c r="P999" s="116">
        <v>5.1323392799999996E-4</v>
      </c>
      <c r="Q999" s="116">
        <v>1.7359482399999998E-6</v>
      </c>
      <c r="R999" s="116">
        <v>4.7217521376000001E-4</v>
      </c>
      <c r="S999" s="116">
        <v>1.5970723808000003E-6</v>
      </c>
      <c r="T999" s="116">
        <v>8.589184899999999E-5</v>
      </c>
      <c r="U999" s="118">
        <v>2.7753027600000002E-7</v>
      </c>
      <c r="V999" s="42"/>
      <c r="W999" s="42"/>
      <c r="X999" s="42"/>
      <c r="Y999" s="42"/>
      <c r="Z999" s="42"/>
      <c r="AA999" s="42"/>
      <c r="AB999" s="42"/>
      <c r="AC999" s="50"/>
      <c r="AD999" s="50"/>
      <c r="AE999" s="50"/>
      <c r="AF999" s="50"/>
      <c r="AG999" s="50"/>
      <c r="AH999" s="50"/>
      <c r="AI999" s="42"/>
      <c r="AJ999" s="42"/>
      <c r="AK999" s="42"/>
    </row>
    <row r="1000" spans="1:37" x14ac:dyDescent="0.25">
      <c r="A1000" s="5" t="s">
        <v>236</v>
      </c>
      <c r="B1000" s="31" t="s">
        <v>215</v>
      </c>
      <c r="C1000" s="4" t="s">
        <v>280</v>
      </c>
      <c r="D1000" s="4" t="s">
        <v>421</v>
      </c>
      <c r="E1000" s="31" t="s">
        <v>98</v>
      </c>
      <c r="F1000" s="4" t="s">
        <v>398</v>
      </c>
      <c r="G1000" s="4" t="s">
        <v>325</v>
      </c>
      <c r="H1000" s="4" t="s">
        <v>399</v>
      </c>
      <c r="I1000" s="113">
        <v>35.113851999999994</v>
      </c>
      <c r="J1000" s="120">
        <v>0.23162487475362598</v>
      </c>
      <c r="K1000" s="116">
        <v>8.05618057221519E-4</v>
      </c>
      <c r="L1000" s="116">
        <v>0.84150624929999995</v>
      </c>
      <c r="M1000" s="116">
        <v>2.9268561919999999E-3</v>
      </c>
      <c r="N1000" s="116">
        <v>3.8298098129999998</v>
      </c>
      <c r="O1000" s="116">
        <v>1.3320519967E-2</v>
      </c>
      <c r="P1000" s="116">
        <v>5.5089769449999998E-3</v>
      </c>
      <c r="Q1000" s="116">
        <v>1.9160857434000001E-5</v>
      </c>
      <c r="R1000" s="116">
        <v>5.5089769449999998E-3</v>
      </c>
      <c r="S1000" s="116">
        <v>1.9160857434000001E-5</v>
      </c>
      <c r="T1000" s="116">
        <v>1.1969024917999999E-3</v>
      </c>
      <c r="U1000" s="118">
        <v>4.1629652330000002E-6</v>
      </c>
      <c r="V1000" s="42"/>
      <c r="W1000" s="42"/>
      <c r="X1000" s="42"/>
      <c r="Y1000" s="42"/>
      <c r="Z1000" s="42"/>
      <c r="AA1000" s="42"/>
      <c r="AB1000" s="42"/>
      <c r="AC1000" s="50"/>
      <c r="AD1000" s="50"/>
      <c r="AE1000" s="50"/>
      <c r="AF1000" s="50"/>
      <c r="AG1000" s="50"/>
      <c r="AH1000" s="50"/>
      <c r="AI1000" s="42"/>
      <c r="AJ1000" s="42"/>
      <c r="AK1000" s="42"/>
    </row>
    <row r="1001" spans="1:37" x14ac:dyDescent="0.25">
      <c r="A1001" s="5" t="s">
        <v>236</v>
      </c>
      <c r="B1001" s="31" t="s">
        <v>215</v>
      </c>
      <c r="C1001" s="4" t="s">
        <v>280</v>
      </c>
      <c r="D1001" s="4" t="s">
        <v>421</v>
      </c>
      <c r="E1001" s="31" t="s">
        <v>99</v>
      </c>
      <c r="F1001" s="4" t="s">
        <v>359</v>
      </c>
      <c r="G1001" s="4" t="s">
        <v>331</v>
      </c>
      <c r="H1001" s="4" t="s">
        <v>399</v>
      </c>
      <c r="I1001" s="113">
        <v>0.68666738000000005</v>
      </c>
      <c r="J1001" s="120">
        <v>1.1157280742326999E-2</v>
      </c>
      <c r="K1001" s="116">
        <v>4.1514216572580998E-5</v>
      </c>
      <c r="L1001" s="116">
        <v>4.0491339499999994E-2</v>
      </c>
      <c r="M1001" s="116">
        <v>1.5066091600000002E-4</v>
      </c>
      <c r="N1001" s="116">
        <v>0.23972331499999999</v>
      </c>
      <c r="O1001" s="116">
        <v>8.9196716999999999E-4</v>
      </c>
      <c r="P1001" s="116">
        <v>5.3882152999999993E-4</v>
      </c>
      <c r="Q1001" s="116">
        <v>2.0048570999999999E-6</v>
      </c>
      <c r="R1001" s="116">
        <v>5.3882152999999993E-4</v>
      </c>
      <c r="S1001" s="116">
        <v>2.0048570999999999E-6</v>
      </c>
      <c r="T1001" s="116">
        <v>1.0607418200000001E-4</v>
      </c>
      <c r="U1001" s="118">
        <v>3.9468285E-7</v>
      </c>
      <c r="V1001" s="42"/>
      <c r="W1001" s="42"/>
      <c r="X1001" s="42"/>
      <c r="Y1001" s="42"/>
      <c r="Z1001" s="42"/>
      <c r="AA1001" s="42"/>
      <c r="AB1001" s="42"/>
      <c r="AC1001" s="50"/>
      <c r="AD1001" s="50"/>
      <c r="AE1001" s="50"/>
      <c r="AF1001" s="50"/>
      <c r="AG1001" s="50"/>
      <c r="AH1001" s="50"/>
      <c r="AI1001" s="42"/>
      <c r="AJ1001" s="42"/>
      <c r="AK1001" s="42"/>
    </row>
    <row r="1002" spans="1:37" x14ac:dyDescent="0.25">
      <c r="A1002" s="5" t="s">
        <v>236</v>
      </c>
      <c r="B1002" s="31" t="s">
        <v>215</v>
      </c>
      <c r="C1002" s="4" t="s">
        <v>280</v>
      </c>
      <c r="D1002" s="4" t="s">
        <v>421</v>
      </c>
      <c r="E1002" s="31" t="s">
        <v>100</v>
      </c>
      <c r="F1002" s="4" t="s">
        <v>360</v>
      </c>
      <c r="G1002" s="4" t="s">
        <v>331</v>
      </c>
      <c r="H1002" s="4" t="s">
        <v>399</v>
      </c>
      <c r="I1002" s="113">
        <v>0.68199615000000002</v>
      </c>
      <c r="J1002" s="120">
        <v>1.0027445414288001E-2</v>
      </c>
      <c r="K1002" s="116">
        <v>3.7310307478199999E-5</v>
      </c>
      <c r="L1002" s="116">
        <v>3.8309043900000006E-2</v>
      </c>
      <c r="M1002" s="116">
        <v>1.42541003E-4</v>
      </c>
      <c r="N1002" s="116">
        <v>0.28169907500000002</v>
      </c>
      <c r="O1002" s="116">
        <v>1.0481512999999999E-3</v>
      </c>
      <c r="P1002" s="116">
        <v>9.1470594999999992E-4</v>
      </c>
      <c r="Q1002" s="116">
        <v>3.4034549999999999E-6</v>
      </c>
      <c r="R1002" s="116">
        <v>9.1470594999999992E-4</v>
      </c>
      <c r="S1002" s="116">
        <v>3.4034549999999999E-6</v>
      </c>
      <c r="T1002" s="116">
        <v>1.7198125700000001E-4</v>
      </c>
      <c r="U1002" s="118">
        <v>6.3991107999999996E-7</v>
      </c>
      <c r="V1002" s="42"/>
      <c r="W1002" s="42"/>
      <c r="X1002" s="42"/>
      <c r="Y1002" s="42"/>
      <c r="Z1002" s="42"/>
      <c r="AA1002" s="42"/>
      <c r="AB1002" s="42"/>
      <c r="AC1002" s="50"/>
      <c r="AD1002" s="50"/>
      <c r="AE1002" s="50"/>
      <c r="AF1002" s="50"/>
      <c r="AG1002" s="50"/>
      <c r="AH1002" s="50"/>
      <c r="AI1002" s="42"/>
      <c r="AJ1002" s="42"/>
      <c r="AK1002" s="42"/>
    </row>
    <row r="1003" spans="1:37" x14ac:dyDescent="0.25">
      <c r="A1003" s="5" t="s">
        <v>236</v>
      </c>
      <c r="B1003" s="31" t="s">
        <v>215</v>
      </c>
      <c r="C1003" s="4" t="s">
        <v>280</v>
      </c>
      <c r="D1003" s="4" t="s">
        <v>421</v>
      </c>
      <c r="E1003" s="31" t="s">
        <v>101</v>
      </c>
      <c r="F1003" s="4" t="s">
        <v>333</v>
      </c>
      <c r="G1003" s="4" t="s">
        <v>331</v>
      </c>
      <c r="H1003" s="4" t="s">
        <v>399</v>
      </c>
      <c r="I1003" s="113">
        <v>0.555873646</v>
      </c>
      <c r="J1003" s="120">
        <v>4.6497813688620004E-3</v>
      </c>
      <c r="K1003" s="116">
        <v>1.730099444243E-5</v>
      </c>
      <c r="L1003" s="116">
        <v>1.6763401300000001E-2</v>
      </c>
      <c r="M1003" s="116">
        <v>6.237358099999999E-5</v>
      </c>
      <c r="N1003" s="116">
        <v>8.4336662000000007E-2</v>
      </c>
      <c r="O1003" s="116">
        <v>3.1380145599999997E-4</v>
      </c>
      <c r="P1003" s="116">
        <v>1.40990392E-4</v>
      </c>
      <c r="Q1003" s="116">
        <v>5.2459968700000005E-7</v>
      </c>
      <c r="R1003" s="116">
        <v>1.40990392E-4</v>
      </c>
      <c r="S1003" s="116">
        <v>5.2459968700000005E-7</v>
      </c>
      <c r="T1003" s="116">
        <v>2.9425991400000001E-5</v>
      </c>
      <c r="U1003" s="118">
        <v>1.09488783E-7</v>
      </c>
      <c r="V1003" s="42"/>
      <c r="W1003" s="42"/>
      <c r="X1003" s="42"/>
      <c r="Y1003" s="42"/>
      <c r="Z1003" s="42"/>
      <c r="AA1003" s="42"/>
      <c r="AB1003" s="42"/>
      <c r="AC1003" s="50"/>
      <c r="AD1003" s="50"/>
      <c r="AE1003" s="50"/>
      <c r="AF1003" s="50"/>
      <c r="AG1003" s="50"/>
      <c r="AH1003" s="50"/>
      <c r="AI1003" s="42"/>
      <c r="AJ1003" s="42"/>
      <c r="AK1003" s="42"/>
    </row>
    <row r="1004" spans="1:37" x14ac:dyDescent="0.25">
      <c r="A1004" s="5" t="s">
        <v>236</v>
      </c>
      <c r="B1004" s="31" t="s">
        <v>215</v>
      </c>
      <c r="C1004" s="4" t="s">
        <v>280</v>
      </c>
      <c r="D1004" s="4" t="s">
        <v>421</v>
      </c>
      <c r="E1004" s="31" t="s">
        <v>102</v>
      </c>
      <c r="F1004" s="4" t="s">
        <v>361</v>
      </c>
      <c r="G1004" s="4" t="s">
        <v>331</v>
      </c>
      <c r="H1004" s="4" t="s">
        <v>399</v>
      </c>
      <c r="I1004" s="113">
        <v>0.158821027</v>
      </c>
      <c r="J1004" s="120">
        <v>1.7349766809833999E-3</v>
      </c>
      <c r="K1004" s="116">
        <v>6.4555337751179998E-6</v>
      </c>
      <c r="L1004" s="116">
        <v>6.3377872999999998E-3</v>
      </c>
      <c r="M1004" s="116">
        <v>2.3581754700000001E-5</v>
      </c>
      <c r="N1004" s="116">
        <v>3.9816351999999999E-2</v>
      </c>
      <c r="O1004" s="116">
        <v>1.4814942499999999E-4</v>
      </c>
      <c r="P1004" s="116">
        <v>9.5888735000000005E-5</v>
      </c>
      <c r="Q1004" s="116">
        <v>3.5678460999999999E-7</v>
      </c>
      <c r="R1004" s="116">
        <v>9.5888735000000005E-5</v>
      </c>
      <c r="S1004" s="116">
        <v>3.5678460999999999E-7</v>
      </c>
      <c r="T1004" s="116">
        <v>1.86263441E-5</v>
      </c>
      <c r="U1004" s="118">
        <v>6.9305254999999996E-8</v>
      </c>
      <c r="V1004" s="42"/>
      <c r="W1004" s="42"/>
      <c r="X1004" s="42"/>
      <c r="Y1004" s="42"/>
      <c r="Z1004" s="42"/>
      <c r="AA1004" s="42"/>
      <c r="AB1004" s="42"/>
      <c r="AC1004" s="50"/>
      <c r="AD1004" s="50"/>
      <c r="AE1004" s="50"/>
      <c r="AF1004" s="50"/>
      <c r="AG1004" s="50"/>
      <c r="AH1004" s="50"/>
      <c r="AI1004" s="42"/>
      <c r="AJ1004" s="42"/>
      <c r="AK1004" s="42"/>
    </row>
    <row r="1005" spans="1:37" x14ac:dyDescent="0.25">
      <c r="A1005" s="5" t="s">
        <v>236</v>
      </c>
      <c r="B1005" s="31" t="s">
        <v>215</v>
      </c>
      <c r="C1005" s="4" t="s">
        <v>280</v>
      </c>
      <c r="D1005" s="4" t="s">
        <v>421</v>
      </c>
      <c r="E1005" s="31" t="s">
        <v>103</v>
      </c>
      <c r="F1005" s="4" t="s">
        <v>362</v>
      </c>
      <c r="G1005" s="4" t="s">
        <v>331</v>
      </c>
      <c r="H1005" s="4" t="s">
        <v>399</v>
      </c>
      <c r="I1005" s="113">
        <v>1.8170992700000002</v>
      </c>
      <c r="J1005" s="120">
        <v>3.6209997744566999E-2</v>
      </c>
      <c r="K1005" s="116">
        <v>1.34730846930801E-4</v>
      </c>
      <c r="L1005" s="116">
        <v>0.130767512</v>
      </c>
      <c r="M1005" s="116">
        <v>4.8656228399999996E-4</v>
      </c>
      <c r="N1005" s="116">
        <v>0.76466987899999994</v>
      </c>
      <c r="O1005" s="116">
        <v>2.8451984200000002E-3</v>
      </c>
      <c r="P1005" s="116">
        <v>1.6484569100000002E-3</v>
      </c>
      <c r="Q1005" s="116">
        <v>6.1336098000000008E-6</v>
      </c>
      <c r="R1005" s="116">
        <v>1.6484569100000002E-3</v>
      </c>
      <c r="S1005" s="116">
        <v>6.1336098000000008E-6</v>
      </c>
      <c r="T1005" s="116">
        <v>3.2607319699999999E-4</v>
      </c>
      <c r="U1005" s="118">
        <v>1.2132593700000001E-6</v>
      </c>
      <c r="V1005" s="42"/>
      <c r="W1005" s="42"/>
      <c r="X1005" s="42"/>
      <c r="Y1005" s="42"/>
      <c r="Z1005" s="42"/>
      <c r="AA1005" s="42"/>
      <c r="AB1005" s="42"/>
      <c r="AC1005" s="50"/>
      <c r="AD1005" s="50"/>
      <c r="AE1005" s="50"/>
      <c r="AF1005" s="50"/>
      <c r="AG1005" s="50"/>
      <c r="AH1005" s="50"/>
      <c r="AI1005" s="42"/>
      <c r="AJ1005" s="42"/>
      <c r="AK1005" s="42"/>
    </row>
    <row r="1006" spans="1:37" x14ac:dyDescent="0.25">
      <c r="A1006" s="5" t="s">
        <v>236</v>
      </c>
      <c r="B1006" s="31" t="s">
        <v>215</v>
      </c>
      <c r="C1006" s="4" t="s">
        <v>280</v>
      </c>
      <c r="D1006" s="4" t="s">
        <v>421</v>
      </c>
      <c r="E1006" s="31" t="s">
        <v>104</v>
      </c>
      <c r="F1006" s="4" t="s">
        <v>363</v>
      </c>
      <c r="G1006" s="4" t="s">
        <v>331</v>
      </c>
      <c r="H1006" s="4" t="s">
        <v>399</v>
      </c>
      <c r="I1006" s="113">
        <v>1.3032667999999998</v>
      </c>
      <c r="J1006" s="120">
        <v>2.1384908098586997E-2</v>
      </c>
      <c r="K1006" s="116">
        <v>7.9569373357620004E-5</v>
      </c>
      <c r="L1006" s="116">
        <v>7.8017363399999998E-2</v>
      </c>
      <c r="M1006" s="116">
        <v>2.9028850000000004E-4</v>
      </c>
      <c r="N1006" s="116">
        <v>0.35856470100000004</v>
      </c>
      <c r="O1006" s="116">
        <v>1.3341542400000001E-3</v>
      </c>
      <c r="P1006" s="116">
        <v>5.3347163100000007E-4</v>
      </c>
      <c r="Q1006" s="116">
        <v>1.9849512400000002E-6</v>
      </c>
      <c r="R1006" s="116">
        <v>5.3347163100000007E-4</v>
      </c>
      <c r="S1006" s="116">
        <v>1.9849512400000002E-6</v>
      </c>
      <c r="T1006" s="116">
        <v>1.15619673E-4</v>
      </c>
      <c r="U1006" s="118">
        <v>4.3019989799999997E-7</v>
      </c>
      <c r="V1006" s="42"/>
      <c r="W1006" s="42"/>
      <c r="X1006" s="42"/>
      <c r="Y1006" s="42"/>
      <c r="Z1006" s="42"/>
      <c r="AA1006" s="42"/>
      <c r="AB1006" s="42"/>
      <c r="AC1006" s="50"/>
      <c r="AD1006" s="50"/>
      <c r="AE1006" s="50"/>
      <c r="AF1006" s="50"/>
      <c r="AG1006" s="50"/>
      <c r="AH1006" s="50"/>
      <c r="AI1006" s="42"/>
      <c r="AJ1006" s="42"/>
      <c r="AK1006" s="42"/>
    </row>
    <row r="1007" spans="1:37" x14ac:dyDescent="0.25">
      <c r="A1007" s="5" t="s">
        <v>236</v>
      </c>
      <c r="B1007" s="31" t="s">
        <v>215</v>
      </c>
      <c r="C1007" s="4" t="s">
        <v>280</v>
      </c>
      <c r="D1007" s="4" t="s">
        <v>421</v>
      </c>
      <c r="E1007" s="31" t="s">
        <v>105</v>
      </c>
      <c r="F1007" s="4" t="s">
        <v>335</v>
      </c>
      <c r="G1007" s="4" t="s">
        <v>331</v>
      </c>
      <c r="H1007" s="4" t="s">
        <v>399</v>
      </c>
      <c r="I1007" s="113">
        <v>1.1351033400000001</v>
      </c>
      <c r="J1007" s="120">
        <v>1.0516742966171E-2</v>
      </c>
      <c r="K1007" s="116">
        <v>3.9130898294599993E-5</v>
      </c>
      <c r="L1007" s="116">
        <v>4.4734119000000003E-2</v>
      </c>
      <c r="M1007" s="116">
        <v>1.66447573E-4</v>
      </c>
      <c r="N1007" s="116">
        <v>0.33278586299999996</v>
      </c>
      <c r="O1007" s="116">
        <v>1.2382359699999999E-3</v>
      </c>
      <c r="P1007" s="116">
        <v>1.59692101E-3</v>
      </c>
      <c r="Q1007" s="116">
        <v>5.9418535000000001E-6</v>
      </c>
      <c r="R1007" s="116">
        <v>1.59692101E-3</v>
      </c>
      <c r="S1007" s="116">
        <v>5.9418535000000001E-6</v>
      </c>
      <c r="T1007" s="116">
        <v>2.9360751999999996E-4</v>
      </c>
      <c r="U1007" s="118">
        <v>1.0924603599999999E-6</v>
      </c>
      <c r="V1007" s="42"/>
      <c r="W1007" s="42"/>
      <c r="X1007" s="42"/>
      <c r="Y1007" s="42"/>
      <c r="Z1007" s="42"/>
      <c r="AA1007" s="42"/>
      <c r="AB1007" s="42"/>
      <c r="AC1007" s="50"/>
      <c r="AD1007" s="50"/>
      <c r="AE1007" s="50"/>
      <c r="AF1007" s="50"/>
      <c r="AG1007" s="50"/>
      <c r="AH1007" s="50"/>
      <c r="AI1007" s="42"/>
      <c r="AJ1007" s="42"/>
      <c r="AK1007" s="42"/>
    </row>
    <row r="1008" spans="1:37" x14ac:dyDescent="0.25">
      <c r="A1008" s="5" t="s">
        <v>236</v>
      </c>
      <c r="B1008" s="31" t="s">
        <v>215</v>
      </c>
      <c r="C1008" s="4" t="s">
        <v>280</v>
      </c>
      <c r="D1008" s="4" t="s">
        <v>421</v>
      </c>
      <c r="E1008" s="31" t="s">
        <v>106</v>
      </c>
      <c r="F1008" s="4" t="s">
        <v>365</v>
      </c>
      <c r="G1008" s="4" t="s">
        <v>331</v>
      </c>
      <c r="H1008" s="4" t="s">
        <v>399</v>
      </c>
      <c r="I1008" s="113">
        <v>0.62127044419999999</v>
      </c>
      <c r="J1008" s="120">
        <v>1.8786536960499048E-2</v>
      </c>
      <c r="K1008" s="116">
        <v>6.9901307832662295E-5</v>
      </c>
      <c r="L1008" s="116">
        <v>6.7637636819999999E-2</v>
      </c>
      <c r="M1008" s="116">
        <v>2.5166739382000001E-4</v>
      </c>
      <c r="N1008" s="116">
        <v>0.34143055317000004</v>
      </c>
      <c r="O1008" s="116">
        <v>1.2704015147000001E-3</v>
      </c>
      <c r="P1008" s="116">
        <v>5.7206141159999997E-4</v>
      </c>
      <c r="Q1008" s="116">
        <v>2.1285368687000003E-6</v>
      </c>
      <c r="R1008" s="116">
        <v>5.7206141159999997E-4</v>
      </c>
      <c r="S1008" s="116">
        <v>2.1285368687000003E-6</v>
      </c>
      <c r="T1008" s="116">
        <v>1.1924846725E-4</v>
      </c>
      <c r="U1008" s="118">
        <v>4.4370202139999999E-7</v>
      </c>
      <c r="V1008" s="42"/>
      <c r="W1008" s="42"/>
      <c r="X1008" s="42"/>
      <c r="Y1008" s="42"/>
      <c r="Z1008" s="42"/>
      <c r="AA1008" s="42"/>
      <c r="AB1008" s="42"/>
      <c r="AC1008" s="50"/>
      <c r="AD1008" s="50"/>
      <c r="AE1008" s="50"/>
      <c r="AF1008" s="50"/>
      <c r="AG1008" s="50"/>
      <c r="AH1008" s="50"/>
      <c r="AI1008" s="42"/>
      <c r="AJ1008" s="42"/>
      <c r="AK1008" s="42"/>
    </row>
    <row r="1009" spans="1:37" x14ac:dyDescent="0.25">
      <c r="A1009" s="5" t="s">
        <v>236</v>
      </c>
      <c r="B1009" s="31" t="s">
        <v>215</v>
      </c>
      <c r="C1009" s="4" t="s">
        <v>280</v>
      </c>
      <c r="D1009" s="4" t="s">
        <v>421</v>
      </c>
      <c r="E1009" s="31" t="s">
        <v>107</v>
      </c>
      <c r="F1009" s="4" t="s">
        <v>336</v>
      </c>
      <c r="G1009" s="4" t="s">
        <v>331</v>
      </c>
      <c r="H1009" s="4" t="s">
        <v>399</v>
      </c>
      <c r="I1009" s="113">
        <v>0.11678014</v>
      </c>
      <c r="J1009" s="120">
        <v>2.998597430267E-3</v>
      </c>
      <c r="K1009" s="116">
        <v>1.1157239546859999E-5</v>
      </c>
      <c r="L1009" s="116">
        <v>1.0784317E-2</v>
      </c>
      <c r="M1009" s="116">
        <v>4.0126492000000001E-5</v>
      </c>
      <c r="N1009" s="116">
        <v>5.5207841000000001E-2</v>
      </c>
      <c r="O1009" s="116">
        <v>2.0541837E-4</v>
      </c>
      <c r="P1009" s="116">
        <v>9.4148235999999999E-5</v>
      </c>
      <c r="Q1009" s="116">
        <v>3.5030848000000001E-7</v>
      </c>
      <c r="R1009" s="116">
        <v>9.4148235999999999E-5</v>
      </c>
      <c r="S1009" s="116">
        <v>3.5030848000000001E-7</v>
      </c>
      <c r="T1009" s="116">
        <v>1.9531160000000001E-5</v>
      </c>
      <c r="U1009" s="118">
        <v>7.2671924000000006E-8</v>
      </c>
      <c r="V1009" s="42"/>
      <c r="W1009" s="42"/>
      <c r="X1009" s="42"/>
      <c r="Y1009" s="42"/>
      <c r="Z1009" s="42"/>
      <c r="AA1009" s="42"/>
      <c r="AB1009" s="42"/>
      <c r="AC1009" s="50"/>
      <c r="AD1009" s="50"/>
      <c r="AE1009" s="50"/>
      <c r="AF1009" s="50"/>
      <c r="AG1009" s="50"/>
      <c r="AH1009" s="50"/>
      <c r="AI1009" s="42"/>
      <c r="AJ1009" s="42"/>
      <c r="AK1009" s="42"/>
    </row>
    <row r="1010" spans="1:37" x14ac:dyDescent="0.25">
      <c r="A1010" s="5" t="s">
        <v>236</v>
      </c>
      <c r="B1010" s="31" t="s">
        <v>215</v>
      </c>
      <c r="C1010" s="4" t="s">
        <v>280</v>
      </c>
      <c r="D1010" s="4" t="s">
        <v>421</v>
      </c>
      <c r="E1010" s="31" t="s">
        <v>108</v>
      </c>
      <c r="F1010" s="4" t="s">
        <v>366</v>
      </c>
      <c r="G1010" s="4" t="s">
        <v>331</v>
      </c>
      <c r="H1010" s="4" t="s">
        <v>399</v>
      </c>
      <c r="I1010" s="113">
        <v>0.96226885470000001</v>
      </c>
      <c r="J1010" s="120">
        <v>2.6567973125392101E-2</v>
      </c>
      <c r="K1010" s="116">
        <v>9.8854608818396995E-5</v>
      </c>
      <c r="L1010" s="116">
        <v>9.5269559679999991E-2</v>
      </c>
      <c r="M1010" s="116">
        <v>3.5448079209999997E-4</v>
      </c>
      <c r="N1010" s="116">
        <v>0.53698737980000011</v>
      </c>
      <c r="O1010" s="116">
        <v>1.9980325930000001E-3</v>
      </c>
      <c r="P1010" s="116">
        <v>1.0456927076999999E-3</v>
      </c>
      <c r="Q1010" s="116">
        <v>3.8908331499999994E-6</v>
      </c>
      <c r="R1010" s="116">
        <v>1.0456927076999999E-3</v>
      </c>
      <c r="S1010" s="116">
        <v>3.8908331499999994E-6</v>
      </c>
      <c r="T1010" s="116">
        <v>2.1011018500000003E-4</v>
      </c>
      <c r="U1010" s="118">
        <v>7.8178191409999998E-7</v>
      </c>
      <c r="V1010" s="42"/>
      <c r="W1010" s="42"/>
      <c r="X1010" s="42"/>
      <c r="Y1010" s="42"/>
      <c r="Z1010" s="42"/>
      <c r="AA1010" s="42"/>
      <c r="AB1010" s="42"/>
      <c r="AC1010" s="50"/>
      <c r="AD1010" s="50"/>
      <c r="AE1010" s="50"/>
      <c r="AF1010" s="50"/>
      <c r="AG1010" s="50"/>
      <c r="AH1010" s="50"/>
      <c r="AI1010" s="42"/>
      <c r="AJ1010" s="42"/>
      <c r="AK1010" s="42"/>
    </row>
    <row r="1011" spans="1:37" x14ac:dyDescent="0.25">
      <c r="A1011" s="5" t="s">
        <v>236</v>
      </c>
      <c r="B1011" s="31" t="s">
        <v>215</v>
      </c>
      <c r="C1011" s="4" t="s">
        <v>280</v>
      </c>
      <c r="D1011" s="4" t="s">
        <v>421</v>
      </c>
      <c r="E1011" s="31" t="s">
        <v>109</v>
      </c>
      <c r="F1011" s="4" t="s">
        <v>367</v>
      </c>
      <c r="G1011" s="4" t="s">
        <v>331</v>
      </c>
      <c r="H1011" s="4" t="s">
        <v>399</v>
      </c>
      <c r="I1011" s="113">
        <v>1.5928817239999999</v>
      </c>
      <c r="J1011" s="120">
        <v>4.3756814731806551E-2</v>
      </c>
      <c r="K1011" s="116">
        <v>1.6281117907304411E-4</v>
      </c>
      <c r="L1011" s="116">
        <v>0.15823489631000001</v>
      </c>
      <c r="M1011" s="116">
        <v>5.8876328219999998E-4</v>
      </c>
      <c r="N1011" s="116">
        <v>1.0898116222000001</v>
      </c>
      <c r="O1011" s="116">
        <v>4.0549915760000003E-3</v>
      </c>
      <c r="P1011" s="116">
        <v>2.6189895180000001E-3</v>
      </c>
      <c r="Q1011" s="116">
        <v>9.7447859100000002E-6</v>
      </c>
      <c r="R1011" s="116">
        <v>2.6189895180000001E-3</v>
      </c>
      <c r="S1011" s="116">
        <v>9.7447859100000002E-6</v>
      </c>
      <c r="T1011" s="116">
        <v>5.0394309339999994E-4</v>
      </c>
      <c r="U1011" s="118">
        <v>1.875080971E-6</v>
      </c>
      <c r="V1011" s="42"/>
      <c r="W1011" s="42"/>
      <c r="X1011" s="42"/>
      <c r="Y1011" s="42"/>
      <c r="Z1011" s="42"/>
      <c r="AA1011" s="42"/>
      <c r="AB1011" s="42"/>
      <c r="AC1011" s="50"/>
      <c r="AD1011" s="50"/>
      <c r="AE1011" s="50"/>
      <c r="AF1011" s="50"/>
      <c r="AG1011" s="50"/>
      <c r="AH1011" s="50"/>
      <c r="AI1011" s="42"/>
      <c r="AJ1011" s="42"/>
      <c r="AK1011" s="42"/>
    </row>
    <row r="1012" spans="1:37" x14ac:dyDescent="0.25">
      <c r="A1012" s="5" t="s">
        <v>236</v>
      </c>
      <c r="B1012" s="31" t="s">
        <v>215</v>
      </c>
      <c r="C1012" s="4" t="s">
        <v>280</v>
      </c>
      <c r="D1012" s="4" t="s">
        <v>421</v>
      </c>
      <c r="E1012" s="31" t="s">
        <v>110</v>
      </c>
      <c r="F1012" s="4" t="s">
        <v>368</v>
      </c>
      <c r="G1012" s="4" t="s">
        <v>331</v>
      </c>
      <c r="H1012" s="4" t="s">
        <v>399</v>
      </c>
      <c r="I1012" s="113">
        <v>0.18217715200000001</v>
      </c>
      <c r="J1012" s="120">
        <v>3.3683319977947999E-3</v>
      </c>
      <c r="K1012" s="116">
        <v>1.2532955787452E-5</v>
      </c>
      <c r="L1012" s="116">
        <v>1.254185402E-2</v>
      </c>
      <c r="M1012" s="116">
        <v>4.6665964799999998E-5</v>
      </c>
      <c r="N1012" s="116">
        <v>9.7685635599999987E-2</v>
      </c>
      <c r="O1012" s="116">
        <v>3.63470573E-4</v>
      </c>
      <c r="P1012" s="116">
        <v>2.8272998399999998E-4</v>
      </c>
      <c r="Q1012" s="116">
        <v>1.0519871429999999E-6</v>
      </c>
      <c r="R1012" s="116">
        <v>2.8272998399999998E-4</v>
      </c>
      <c r="S1012" s="116">
        <v>1.0519871429999999E-6</v>
      </c>
      <c r="T1012" s="116">
        <v>5.32072375E-5</v>
      </c>
      <c r="U1012" s="118">
        <v>1.9797446999999998E-7</v>
      </c>
      <c r="V1012" s="42"/>
      <c r="W1012" s="42"/>
      <c r="X1012" s="42"/>
      <c r="Y1012" s="42"/>
      <c r="Z1012" s="42"/>
      <c r="AA1012" s="42"/>
      <c r="AB1012" s="42"/>
      <c r="AC1012" s="50"/>
      <c r="AD1012" s="50"/>
      <c r="AE1012" s="50"/>
      <c r="AF1012" s="50"/>
      <c r="AG1012" s="50"/>
      <c r="AH1012" s="50"/>
      <c r="AI1012" s="42"/>
      <c r="AJ1012" s="42"/>
      <c r="AK1012" s="42"/>
    </row>
    <row r="1013" spans="1:37" x14ac:dyDescent="0.25">
      <c r="A1013" s="5" t="s">
        <v>236</v>
      </c>
      <c r="B1013" s="31" t="s">
        <v>215</v>
      </c>
      <c r="C1013" s="4" t="s">
        <v>280</v>
      </c>
      <c r="D1013" s="4" t="s">
        <v>421</v>
      </c>
      <c r="E1013" s="31" t="s">
        <v>111</v>
      </c>
      <c r="F1013" s="4" t="s">
        <v>369</v>
      </c>
      <c r="G1013" s="4" t="s">
        <v>331</v>
      </c>
      <c r="H1013" s="4" t="s">
        <v>399</v>
      </c>
      <c r="I1013" s="113">
        <v>3.7276235899999999</v>
      </c>
      <c r="J1013" s="120">
        <v>6.2803867533879995E-2</v>
      </c>
      <c r="K1013" s="116">
        <v>2.3368180062994999E-4</v>
      </c>
      <c r="L1013" s="116">
        <v>0.22669365200000002</v>
      </c>
      <c r="M1013" s="116">
        <v>8.4348601999999998E-4</v>
      </c>
      <c r="N1013" s="116">
        <v>1.19420737</v>
      </c>
      <c r="O1013" s="116">
        <v>4.4434289999999996E-3</v>
      </c>
      <c r="P1013" s="116">
        <v>2.1441284900000001E-3</v>
      </c>
      <c r="Q1013" s="116">
        <v>7.9779133000000007E-6</v>
      </c>
      <c r="R1013" s="116">
        <v>2.1441284900000001E-3</v>
      </c>
      <c r="S1013" s="116">
        <v>7.9779133000000007E-6</v>
      </c>
      <c r="T1013" s="116">
        <v>4.3969034000000001E-4</v>
      </c>
      <c r="U1013" s="118">
        <v>1.6360082000000002E-6</v>
      </c>
      <c r="V1013" s="42"/>
      <c r="W1013" s="42"/>
      <c r="X1013" s="42"/>
      <c r="Y1013" s="42"/>
      <c r="Z1013" s="42"/>
      <c r="AA1013" s="42"/>
      <c r="AB1013" s="42"/>
      <c r="AC1013" s="50"/>
      <c r="AD1013" s="50"/>
      <c r="AE1013" s="50"/>
      <c r="AF1013" s="50"/>
      <c r="AG1013" s="50"/>
      <c r="AH1013" s="50"/>
      <c r="AI1013" s="42"/>
      <c r="AJ1013" s="42"/>
      <c r="AK1013" s="42"/>
    </row>
    <row r="1014" spans="1:37" x14ac:dyDescent="0.25">
      <c r="A1014" s="5" t="s">
        <v>236</v>
      </c>
      <c r="B1014" s="31" t="s">
        <v>215</v>
      </c>
      <c r="C1014" s="4" t="s">
        <v>280</v>
      </c>
      <c r="D1014" s="4" t="s">
        <v>421</v>
      </c>
      <c r="E1014" s="31" t="s">
        <v>112</v>
      </c>
      <c r="F1014" s="4" t="s">
        <v>371</v>
      </c>
      <c r="G1014" s="4" t="s">
        <v>331</v>
      </c>
      <c r="H1014" s="4" t="s">
        <v>399</v>
      </c>
      <c r="I1014" s="113">
        <v>0.61192811000000003</v>
      </c>
      <c r="J1014" s="120">
        <v>2.9809187225600001E-2</v>
      </c>
      <c r="K1014" s="116">
        <v>1.109146007033E-4</v>
      </c>
      <c r="L1014" s="116">
        <v>0.10762877999999999</v>
      </c>
      <c r="M1014" s="116">
        <v>4.0046728000000002E-4</v>
      </c>
      <c r="N1014" s="116">
        <v>0.53039497000000002</v>
      </c>
      <c r="O1014" s="116">
        <v>1.9735034999999999E-3</v>
      </c>
      <c r="P1014" s="116">
        <v>8.6211559000000002E-4</v>
      </c>
      <c r="Q1014" s="116">
        <v>3.2077760000000002E-6</v>
      </c>
      <c r="R1014" s="116">
        <v>8.6211559000000002E-4</v>
      </c>
      <c r="S1014" s="116">
        <v>3.2077760000000002E-6</v>
      </c>
      <c r="T1014" s="116">
        <v>1.8140178999999999E-4</v>
      </c>
      <c r="U1014" s="118">
        <v>6.7496324999999999E-7</v>
      </c>
      <c r="V1014" s="42"/>
      <c r="W1014" s="42"/>
      <c r="X1014" s="42"/>
      <c r="Y1014" s="42"/>
      <c r="Z1014" s="42"/>
      <c r="AA1014" s="42"/>
      <c r="AB1014" s="42"/>
      <c r="AC1014" s="50"/>
      <c r="AD1014" s="50"/>
      <c r="AE1014" s="50"/>
      <c r="AF1014" s="50"/>
      <c r="AG1014" s="50"/>
      <c r="AH1014" s="50"/>
      <c r="AI1014" s="42"/>
      <c r="AJ1014" s="42"/>
      <c r="AK1014" s="42"/>
    </row>
    <row r="1015" spans="1:37" x14ac:dyDescent="0.25">
      <c r="A1015" s="5" t="s">
        <v>236</v>
      </c>
      <c r="B1015" s="31" t="s">
        <v>215</v>
      </c>
      <c r="C1015" s="4" t="s">
        <v>280</v>
      </c>
      <c r="D1015" s="4" t="s">
        <v>421</v>
      </c>
      <c r="E1015" s="31" t="s">
        <v>113</v>
      </c>
      <c r="F1015" s="4" t="s">
        <v>372</v>
      </c>
      <c r="G1015" s="4" t="s">
        <v>338</v>
      </c>
      <c r="H1015" s="4" t="s">
        <v>399</v>
      </c>
      <c r="I1015" s="113">
        <v>1.232108432</v>
      </c>
      <c r="J1015" s="120">
        <v>2.1219501888849999E-2</v>
      </c>
      <c r="K1015" s="116">
        <v>6.7271965875300991E-5</v>
      </c>
      <c r="L1015" s="116">
        <v>7.6827252099999993E-2</v>
      </c>
      <c r="M1015" s="116">
        <v>2.4356462880000001E-4</v>
      </c>
      <c r="N1015" s="116">
        <v>0.387281451</v>
      </c>
      <c r="O1015" s="116">
        <v>1.2277943789999999E-3</v>
      </c>
      <c r="P1015" s="116">
        <v>6.6111509600000004E-4</v>
      </c>
      <c r="Q1015" s="116">
        <v>2.0959262170000003E-6</v>
      </c>
      <c r="R1015" s="116">
        <v>6.6111509600000004E-4</v>
      </c>
      <c r="S1015" s="116">
        <v>2.0959262170000003E-6</v>
      </c>
      <c r="T1015" s="116">
        <v>1.3782034870000001E-4</v>
      </c>
      <c r="U1015" s="118">
        <v>4.3693042700000005E-7</v>
      </c>
      <c r="V1015" s="42"/>
      <c r="W1015" s="42"/>
      <c r="X1015" s="42"/>
      <c r="Y1015" s="42"/>
      <c r="Z1015" s="42"/>
      <c r="AA1015" s="42"/>
      <c r="AB1015" s="42"/>
      <c r="AC1015" s="50"/>
      <c r="AD1015" s="50"/>
      <c r="AE1015" s="50"/>
      <c r="AF1015" s="50"/>
      <c r="AG1015" s="50"/>
      <c r="AH1015" s="50"/>
      <c r="AI1015" s="42"/>
      <c r="AJ1015" s="42"/>
      <c r="AK1015" s="42"/>
    </row>
    <row r="1016" spans="1:37" x14ac:dyDescent="0.25">
      <c r="A1016" s="5" t="s">
        <v>236</v>
      </c>
      <c r="B1016" s="31" t="s">
        <v>215</v>
      </c>
      <c r="C1016" s="4" t="s">
        <v>280</v>
      </c>
      <c r="D1016" s="4" t="s">
        <v>421</v>
      </c>
      <c r="E1016" s="31" t="s">
        <v>114</v>
      </c>
      <c r="F1016" s="4" t="s">
        <v>373</v>
      </c>
      <c r="G1016" s="4" t="s">
        <v>338</v>
      </c>
      <c r="H1016" s="4" t="s">
        <v>399</v>
      </c>
      <c r="I1016" s="113">
        <v>25.844135976</v>
      </c>
      <c r="J1016" s="120">
        <v>1.0465561731605808</v>
      </c>
      <c r="K1016" s="116">
        <v>3.3178861142591602E-3</v>
      </c>
      <c r="L1016" s="116">
        <v>3.7909553530000002</v>
      </c>
      <c r="M1016" s="116">
        <v>1.2018427312E-2</v>
      </c>
      <c r="N1016" s="116">
        <v>26.086564640999999</v>
      </c>
      <c r="O1016" s="116">
        <v>8.2701967310000013E-2</v>
      </c>
      <c r="P1016" s="116">
        <v>6.2929151190000004E-2</v>
      </c>
      <c r="Q1016" s="116">
        <v>1.9950363888E-4</v>
      </c>
      <c r="R1016" s="116">
        <v>6.2929151190000004E-2</v>
      </c>
      <c r="S1016" s="116">
        <v>1.9950363888E-4</v>
      </c>
      <c r="T1016" s="116">
        <v>1.2130089088E-2</v>
      </c>
      <c r="U1016" s="118">
        <v>3.8455896210000001E-5</v>
      </c>
      <c r="V1016" s="42"/>
      <c r="W1016" s="42"/>
      <c r="X1016" s="42"/>
      <c r="Y1016" s="42"/>
      <c r="Z1016" s="42"/>
      <c r="AA1016" s="42"/>
      <c r="AB1016" s="42"/>
      <c r="AC1016" s="50"/>
      <c r="AD1016" s="50"/>
      <c r="AE1016" s="50"/>
      <c r="AF1016" s="50"/>
      <c r="AG1016" s="50"/>
      <c r="AH1016" s="50"/>
      <c r="AI1016" s="42"/>
      <c r="AJ1016" s="42"/>
      <c r="AK1016" s="42"/>
    </row>
    <row r="1017" spans="1:37" x14ac:dyDescent="0.25">
      <c r="A1017" s="5" t="s">
        <v>236</v>
      </c>
      <c r="B1017" s="31" t="s">
        <v>215</v>
      </c>
      <c r="C1017" s="4" t="s">
        <v>280</v>
      </c>
      <c r="D1017" s="4" t="s">
        <v>421</v>
      </c>
      <c r="E1017" s="31" t="s">
        <v>115</v>
      </c>
      <c r="F1017" s="4" t="s">
        <v>337</v>
      </c>
      <c r="G1017" s="4" t="s">
        <v>338</v>
      </c>
      <c r="H1017" s="4" t="s">
        <v>399</v>
      </c>
      <c r="I1017" s="113">
        <v>0.42289423007999993</v>
      </c>
      <c r="J1017" s="120">
        <v>4.7254203535785095E-3</v>
      </c>
      <c r="K1017" s="116">
        <v>1.4980952362446648E-5</v>
      </c>
      <c r="L1017" s="116">
        <v>1.8614221029999999E-2</v>
      </c>
      <c r="M1017" s="116">
        <v>5.9012479960000004E-5</v>
      </c>
      <c r="N1017" s="116">
        <v>0.12995622583999999</v>
      </c>
      <c r="O1017" s="116">
        <v>4.1199888040000004E-4</v>
      </c>
      <c r="P1017" s="116">
        <v>4.8645646700000005E-4</v>
      </c>
      <c r="Q1017" s="116">
        <v>1.5422079460999999E-6</v>
      </c>
      <c r="R1017" s="116">
        <v>4.8645646700000005E-4</v>
      </c>
      <c r="S1017" s="116">
        <v>1.5422079460999999E-6</v>
      </c>
      <c r="T1017" s="116">
        <v>9.1035941659999987E-5</v>
      </c>
      <c r="U1017" s="118">
        <v>2.8861031989999996E-7</v>
      </c>
      <c r="V1017" s="42"/>
      <c r="W1017" s="42"/>
      <c r="X1017" s="42"/>
      <c r="Y1017" s="42"/>
      <c r="Z1017" s="42"/>
      <c r="AA1017" s="42"/>
      <c r="AB1017" s="42"/>
      <c r="AC1017" s="50"/>
      <c r="AD1017" s="50"/>
      <c r="AE1017" s="50"/>
      <c r="AF1017" s="50"/>
      <c r="AG1017" s="50"/>
      <c r="AH1017" s="50"/>
      <c r="AI1017" s="42"/>
      <c r="AJ1017" s="42"/>
      <c r="AK1017" s="42"/>
    </row>
    <row r="1018" spans="1:37" x14ac:dyDescent="0.25">
      <c r="A1018" s="5" t="s">
        <v>236</v>
      </c>
      <c r="B1018" s="31" t="s">
        <v>215</v>
      </c>
      <c r="C1018" s="4" t="s">
        <v>280</v>
      </c>
      <c r="D1018" s="4" t="s">
        <v>421</v>
      </c>
      <c r="E1018" s="31" t="s">
        <v>116</v>
      </c>
      <c r="F1018" s="4" t="s">
        <v>400</v>
      </c>
      <c r="G1018" s="4" t="s">
        <v>338</v>
      </c>
      <c r="H1018" s="4" t="s">
        <v>399</v>
      </c>
      <c r="I1018" s="113">
        <v>9.1436587050000004E-2</v>
      </c>
      <c r="J1018" s="120">
        <v>1.83564480374656E-3</v>
      </c>
      <c r="K1018" s="116">
        <v>5.8195256888859998E-6</v>
      </c>
      <c r="L1018" s="116">
        <v>6.8523787399999998E-3</v>
      </c>
      <c r="M1018" s="116">
        <v>2.1724025950000003E-5</v>
      </c>
      <c r="N1018" s="116">
        <v>5.0830605270000002E-2</v>
      </c>
      <c r="O1018" s="116">
        <v>1.6114776100000002E-4</v>
      </c>
      <c r="P1018" s="116">
        <v>1.469566065E-4</v>
      </c>
      <c r="Q1018" s="116">
        <v>4.658949775E-7</v>
      </c>
      <c r="R1018" s="116">
        <v>1.469566065E-4</v>
      </c>
      <c r="S1018" s="116">
        <v>4.658949775E-7</v>
      </c>
      <c r="T1018" s="116">
        <v>2.7834526289999999E-5</v>
      </c>
      <c r="U1018" s="118">
        <v>8.8243512299999994E-8</v>
      </c>
      <c r="V1018" s="42"/>
      <c r="W1018" s="42"/>
      <c r="X1018" s="42"/>
      <c r="Y1018" s="42"/>
      <c r="Z1018" s="42"/>
      <c r="AA1018" s="42"/>
      <c r="AB1018" s="42"/>
      <c r="AC1018" s="50"/>
      <c r="AD1018" s="50"/>
      <c r="AE1018" s="50"/>
      <c r="AF1018" s="50"/>
      <c r="AG1018" s="50"/>
      <c r="AH1018" s="50"/>
      <c r="AI1018" s="42"/>
      <c r="AJ1018" s="42"/>
      <c r="AK1018" s="42"/>
    </row>
    <row r="1019" spans="1:37" x14ac:dyDescent="0.25">
      <c r="A1019" s="5" t="s">
        <v>236</v>
      </c>
      <c r="B1019" s="31" t="s">
        <v>215</v>
      </c>
      <c r="C1019" s="4" t="s">
        <v>280</v>
      </c>
      <c r="D1019" s="4" t="s">
        <v>421</v>
      </c>
      <c r="E1019" s="31" t="s">
        <v>117</v>
      </c>
      <c r="F1019" s="4" t="s">
        <v>401</v>
      </c>
      <c r="G1019" s="4" t="s">
        <v>338</v>
      </c>
      <c r="H1019" s="4" t="s">
        <v>399</v>
      </c>
      <c r="I1019" s="113">
        <v>5.0798097699999996E-2</v>
      </c>
      <c r="J1019" s="120">
        <v>1.1137619635892E-3</v>
      </c>
      <c r="K1019" s="116">
        <v>3.5309478441697999E-6</v>
      </c>
      <c r="L1019" s="116">
        <v>4.0135946299999998E-3</v>
      </c>
      <c r="M1019" s="116">
        <v>1.2724257279999999E-5</v>
      </c>
      <c r="N1019" s="116">
        <v>2.0619902199999998E-2</v>
      </c>
      <c r="O1019" s="116">
        <v>6.537106279999999E-5</v>
      </c>
      <c r="P1019" s="116">
        <v>3.5723334399999997E-5</v>
      </c>
      <c r="Q1019" s="116">
        <v>1.132532982E-7</v>
      </c>
      <c r="R1019" s="116">
        <v>3.5723334399999997E-5</v>
      </c>
      <c r="S1019" s="116">
        <v>1.132532982E-7</v>
      </c>
      <c r="T1019" s="116">
        <v>7.4074941400000001E-6</v>
      </c>
      <c r="U1019" s="118">
        <v>2.34838991E-8</v>
      </c>
      <c r="V1019" s="42"/>
      <c r="W1019" s="42"/>
      <c r="X1019" s="42"/>
      <c r="Y1019" s="42"/>
      <c r="Z1019" s="42"/>
      <c r="AA1019" s="42"/>
      <c r="AB1019" s="42"/>
      <c r="AC1019" s="50"/>
      <c r="AD1019" s="50"/>
      <c r="AE1019" s="50"/>
      <c r="AF1019" s="50"/>
      <c r="AG1019" s="50"/>
      <c r="AH1019" s="50"/>
      <c r="AI1019" s="42"/>
      <c r="AJ1019" s="42"/>
      <c r="AK1019" s="42"/>
    </row>
    <row r="1020" spans="1:37" x14ac:dyDescent="0.25">
      <c r="A1020" s="5" t="s">
        <v>236</v>
      </c>
      <c r="B1020" s="31" t="s">
        <v>215</v>
      </c>
      <c r="C1020" s="4" t="s">
        <v>280</v>
      </c>
      <c r="D1020" s="4" t="s">
        <v>421</v>
      </c>
      <c r="E1020" s="31" t="s">
        <v>118</v>
      </c>
      <c r="F1020" s="4" t="s">
        <v>376</v>
      </c>
      <c r="G1020" s="4" t="s">
        <v>338</v>
      </c>
      <c r="H1020" s="4" t="s">
        <v>399</v>
      </c>
      <c r="I1020" s="113">
        <v>8.1023002560000001E-2</v>
      </c>
      <c r="J1020" s="120">
        <v>1.4455558424214001E-3</v>
      </c>
      <c r="K1020" s="116">
        <v>4.5828307351637202E-6</v>
      </c>
      <c r="L1020" s="116">
        <v>6.7755578999999996E-3</v>
      </c>
      <c r="M1020" s="116">
        <v>2.1480478694000001E-5</v>
      </c>
      <c r="N1020" s="116">
        <v>4.9619127648E-2</v>
      </c>
      <c r="O1020" s="116">
        <v>1.5730699574999999E-4</v>
      </c>
      <c r="P1020" s="116">
        <v>2.965921845E-4</v>
      </c>
      <c r="Q1020" s="116">
        <v>9.4028303950000007E-7</v>
      </c>
      <c r="R1020" s="116">
        <v>2.965921845E-4</v>
      </c>
      <c r="S1020" s="116">
        <v>9.4028303950000007E-7</v>
      </c>
      <c r="T1020" s="116">
        <v>5.4567368919999999E-5</v>
      </c>
      <c r="U1020" s="118">
        <v>1.7299437315999999E-7</v>
      </c>
      <c r="V1020" s="42"/>
      <c r="W1020" s="42"/>
      <c r="X1020" s="42"/>
      <c r="Y1020" s="42"/>
      <c r="Z1020" s="42"/>
      <c r="AA1020" s="42"/>
      <c r="AB1020" s="42"/>
      <c r="AC1020" s="50"/>
      <c r="AD1020" s="50"/>
      <c r="AE1020" s="50"/>
      <c r="AF1020" s="50"/>
      <c r="AG1020" s="50"/>
      <c r="AH1020" s="50"/>
      <c r="AI1020" s="42"/>
      <c r="AJ1020" s="42"/>
      <c r="AK1020" s="42"/>
    </row>
    <row r="1021" spans="1:37" x14ac:dyDescent="0.25">
      <c r="A1021" s="5" t="s">
        <v>236</v>
      </c>
      <c r="B1021" s="31" t="s">
        <v>215</v>
      </c>
      <c r="C1021" s="4" t="s">
        <v>280</v>
      </c>
      <c r="D1021" s="4" t="s">
        <v>421</v>
      </c>
      <c r="E1021" s="31" t="s">
        <v>119</v>
      </c>
      <c r="F1021" s="4" t="s">
        <v>382</v>
      </c>
      <c r="G1021" s="4" t="s">
        <v>342</v>
      </c>
      <c r="H1021" s="4" t="s">
        <v>399</v>
      </c>
      <c r="I1021" s="113">
        <v>3.0328072979999998</v>
      </c>
      <c r="J1021" s="120">
        <v>6.6964018383700447E-2</v>
      </c>
      <c r="K1021" s="116">
        <v>3.2559602603448207E-4</v>
      </c>
      <c r="L1021" s="116">
        <v>0.24650805469999995</v>
      </c>
      <c r="M1021" s="116">
        <v>1.1985849802000001E-3</v>
      </c>
      <c r="N1021" s="116">
        <v>1.809559863</v>
      </c>
      <c r="O1021" s="116">
        <v>8.7985398329999999E-3</v>
      </c>
      <c r="P1021" s="116">
        <v>4.8673889269999996E-3</v>
      </c>
      <c r="Q1021" s="116">
        <v>2.3666479510000002E-5</v>
      </c>
      <c r="R1021" s="116">
        <v>4.8673889269999996E-3</v>
      </c>
      <c r="S1021" s="116">
        <v>2.3666479510000002E-5</v>
      </c>
      <c r="T1021" s="116">
        <v>9.2558332440000003E-4</v>
      </c>
      <c r="U1021" s="118">
        <v>4.5004212220000003E-6</v>
      </c>
      <c r="V1021" s="42"/>
      <c r="W1021" s="42"/>
      <c r="X1021" s="42"/>
      <c r="Y1021" s="42"/>
      <c r="Z1021" s="42"/>
      <c r="AA1021" s="42"/>
      <c r="AB1021" s="42"/>
      <c r="AC1021" s="50"/>
      <c r="AD1021" s="50"/>
      <c r="AE1021" s="50"/>
      <c r="AF1021" s="50"/>
      <c r="AG1021" s="50"/>
      <c r="AH1021" s="50"/>
      <c r="AI1021" s="42"/>
      <c r="AJ1021" s="42"/>
      <c r="AK1021" s="42"/>
    </row>
    <row r="1022" spans="1:37" x14ac:dyDescent="0.25">
      <c r="A1022" s="5" t="s">
        <v>236</v>
      </c>
      <c r="B1022" s="31" t="s">
        <v>215</v>
      </c>
      <c r="C1022" s="4" t="s">
        <v>280</v>
      </c>
      <c r="D1022" s="4" t="s">
        <v>421</v>
      </c>
      <c r="E1022" s="31" t="s">
        <v>120</v>
      </c>
      <c r="F1022" s="4" t="s">
        <v>391</v>
      </c>
      <c r="G1022" s="4" t="s">
        <v>349</v>
      </c>
      <c r="H1022" s="4" t="s">
        <v>399</v>
      </c>
      <c r="I1022" s="113">
        <v>8.7413145000000004E-4</v>
      </c>
      <c r="J1022" s="120">
        <v>2.5315358259189998E-5</v>
      </c>
      <c r="K1022" s="116">
        <v>1.2821841572639998E-7</v>
      </c>
      <c r="L1022" s="116">
        <v>9.1585935000000003E-5</v>
      </c>
      <c r="M1022" s="116">
        <v>4.6386878999999999E-7</v>
      </c>
      <c r="N1022" s="116">
        <v>4.1362776999999997E-4</v>
      </c>
      <c r="O1022" s="116">
        <v>2.0949614999999999E-6</v>
      </c>
      <c r="P1022" s="116">
        <v>5.7977131999999998E-7</v>
      </c>
      <c r="Q1022" s="116">
        <v>2.9364530999999999E-9</v>
      </c>
      <c r="R1022" s="116">
        <v>5.7977131999999998E-7</v>
      </c>
      <c r="S1022" s="116">
        <v>2.9364530999999999E-9</v>
      </c>
      <c r="T1022" s="116">
        <v>1.2605738999999999E-7</v>
      </c>
      <c r="U1022" s="118">
        <v>6.3846138999999997E-10</v>
      </c>
      <c r="V1022" s="42"/>
      <c r="W1022" s="42"/>
      <c r="X1022" s="42"/>
      <c r="Y1022" s="42"/>
      <c r="Z1022" s="42"/>
      <c r="AA1022" s="42"/>
      <c r="AB1022" s="42"/>
      <c r="AC1022" s="50"/>
      <c r="AD1022" s="50"/>
      <c r="AE1022" s="50"/>
      <c r="AF1022" s="50"/>
      <c r="AG1022" s="50"/>
      <c r="AH1022" s="50"/>
      <c r="AI1022" s="42"/>
      <c r="AJ1022" s="42"/>
      <c r="AK1022" s="42"/>
    </row>
    <row r="1023" spans="1:37" x14ac:dyDescent="0.25">
      <c r="A1023" s="5" t="s">
        <v>236</v>
      </c>
      <c r="B1023" s="31" t="s">
        <v>215</v>
      </c>
      <c r="C1023" s="4" t="s">
        <v>280</v>
      </c>
      <c r="D1023" s="4" t="s">
        <v>421</v>
      </c>
      <c r="E1023" s="31" t="s">
        <v>121</v>
      </c>
      <c r="F1023" s="4" t="s">
        <v>392</v>
      </c>
      <c r="G1023" s="4" t="s">
        <v>349</v>
      </c>
      <c r="H1023" s="4" t="s">
        <v>399</v>
      </c>
      <c r="I1023" s="113">
        <v>0</v>
      </c>
      <c r="J1023" s="120">
        <v>0</v>
      </c>
      <c r="K1023" s="116">
        <v>0</v>
      </c>
      <c r="L1023" s="116">
        <v>0</v>
      </c>
      <c r="M1023" s="116">
        <v>0</v>
      </c>
      <c r="N1023" s="116">
        <v>0</v>
      </c>
      <c r="O1023" s="116">
        <v>0</v>
      </c>
      <c r="P1023" s="116">
        <v>0</v>
      </c>
      <c r="Q1023" s="116">
        <v>0</v>
      </c>
      <c r="R1023" s="116">
        <v>0</v>
      </c>
      <c r="S1023" s="116">
        <v>0</v>
      </c>
      <c r="T1023" s="116">
        <v>0</v>
      </c>
      <c r="U1023" s="118">
        <v>0</v>
      </c>
      <c r="V1023" s="42"/>
      <c r="W1023" s="42"/>
      <c r="X1023" s="42"/>
      <c r="Y1023" s="42"/>
      <c r="Z1023" s="42"/>
      <c r="AA1023" s="42"/>
      <c r="AB1023" s="42"/>
      <c r="AC1023" s="50"/>
      <c r="AD1023" s="50"/>
      <c r="AE1023" s="50"/>
      <c r="AF1023" s="50"/>
      <c r="AG1023" s="50"/>
      <c r="AH1023" s="50"/>
      <c r="AI1023" s="42"/>
      <c r="AJ1023" s="42"/>
      <c r="AK1023" s="42"/>
    </row>
    <row r="1024" spans="1:37" x14ac:dyDescent="0.25">
      <c r="A1024" s="5" t="s">
        <v>236</v>
      </c>
      <c r="B1024" s="31" t="s">
        <v>215</v>
      </c>
      <c r="C1024" s="4" t="s">
        <v>280</v>
      </c>
      <c r="D1024" s="4" t="s">
        <v>421</v>
      </c>
      <c r="E1024" s="31" t="s">
        <v>122</v>
      </c>
      <c r="F1024" s="4" t="s">
        <v>350</v>
      </c>
      <c r="G1024" s="4" t="s">
        <v>351</v>
      </c>
      <c r="H1024" s="4" t="s">
        <v>399</v>
      </c>
      <c r="I1024" s="113">
        <v>40.868006710000003</v>
      </c>
      <c r="J1024" s="120">
        <v>0.29861135128508298</v>
      </c>
      <c r="K1024" s="116">
        <v>9.4668456014362695E-4</v>
      </c>
      <c r="L1024" s="116">
        <v>1.4449306191</v>
      </c>
      <c r="M1024" s="116">
        <v>4.5808491145000003E-3</v>
      </c>
      <c r="N1024" s="116">
        <v>4.8839882258999996</v>
      </c>
      <c r="O1024" s="116">
        <v>1.5483657579000002E-2</v>
      </c>
      <c r="P1024" s="116">
        <v>1.1182329049E-2</v>
      </c>
      <c r="Q1024" s="116">
        <v>3.5451223768000003E-5</v>
      </c>
      <c r="R1024" s="116">
        <v>1.1182329049E-2</v>
      </c>
      <c r="S1024" s="116">
        <v>3.5451223768000003E-5</v>
      </c>
      <c r="T1024" s="116">
        <v>2.4201193480999999E-3</v>
      </c>
      <c r="U1024" s="118">
        <v>7.6724794649999993E-6</v>
      </c>
      <c r="V1024" s="42"/>
      <c r="W1024" s="42"/>
      <c r="X1024" s="42"/>
      <c r="Y1024" s="42"/>
      <c r="Z1024" s="42"/>
      <c r="AA1024" s="42"/>
      <c r="AB1024" s="42"/>
      <c r="AC1024" s="50"/>
      <c r="AD1024" s="50"/>
      <c r="AE1024" s="50"/>
      <c r="AF1024" s="50"/>
      <c r="AG1024" s="50"/>
      <c r="AH1024" s="50"/>
      <c r="AI1024" s="42"/>
      <c r="AJ1024" s="42"/>
      <c r="AK1024" s="42"/>
    </row>
    <row r="1025" spans="1:37" x14ac:dyDescent="0.25">
      <c r="A1025" s="5" t="s">
        <v>236</v>
      </c>
      <c r="B1025" s="31" t="s">
        <v>215</v>
      </c>
      <c r="C1025" s="4" t="s">
        <v>280</v>
      </c>
      <c r="D1025" s="4" t="s">
        <v>421</v>
      </c>
      <c r="E1025" s="31" t="s">
        <v>123</v>
      </c>
      <c r="F1025" s="4" t="s">
        <v>352</v>
      </c>
      <c r="G1025" s="4" t="s">
        <v>351</v>
      </c>
      <c r="H1025" s="4" t="s">
        <v>399</v>
      </c>
      <c r="I1025" s="113">
        <v>6.2589118180000005</v>
      </c>
      <c r="J1025" s="120">
        <v>5.2128411898771695E-2</v>
      </c>
      <c r="K1025" s="116">
        <v>1.6526217830142601E-4</v>
      </c>
      <c r="L1025" s="116">
        <v>0.25243755070000001</v>
      </c>
      <c r="M1025" s="116">
        <v>8.0030023499999992E-4</v>
      </c>
      <c r="N1025" s="116">
        <v>0.99159769910000006</v>
      </c>
      <c r="O1025" s="116">
        <v>3.1436519220000001E-3</v>
      </c>
      <c r="P1025" s="116">
        <v>2.6336754439999998E-3</v>
      </c>
      <c r="Q1025" s="116">
        <v>8.3495145249999995E-6</v>
      </c>
      <c r="R1025" s="116">
        <v>2.6336754439999998E-3</v>
      </c>
      <c r="S1025" s="116">
        <v>8.3495145249999995E-6</v>
      </c>
      <c r="T1025" s="116">
        <v>5.4260816140000011E-4</v>
      </c>
      <c r="U1025" s="118">
        <v>1.720224871E-6</v>
      </c>
      <c r="V1025" s="42"/>
      <c r="W1025" s="42"/>
      <c r="X1025" s="42"/>
      <c r="Y1025" s="42"/>
      <c r="Z1025" s="42"/>
      <c r="AA1025" s="42"/>
      <c r="AB1025" s="42"/>
      <c r="AC1025" s="50"/>
      <c r="AD1025" s="50"/>
      <c r="AE1025" s="50"/>
      <c r="AF1025" s="50"/>
      <c r="AG1025" s="50"/>
      <c r="AH1025" s="50"/>
      <c r="AI1025" s="42"/>
      <c r="AJ1025" s="42"/>
      <c r="AK1025" s="42"/>
    </row>
    <row r="1026" spans="1:37" x14ac:dyDescent="0.25">
      <c r="A1026" s="5" t="s">
        <v>236</v>
      </c>
      <c r="B1026" s="31" t="s">
        <v>215</v>
      </c>
      <c r="C1026" s="4" t="s">
        <v>280</v>
      </c>
      <c r="D1026" s="4" t="s">
        <v>421</v>
      </c>
      <c r="E1026" s="31" t="s">
        <v>124</v>
      </c>
      <c r="F1026" s="4" t="s">
        <v>353</v>
      </c>
      <c r="G1026" s="4" t="s">
        <v>351</v>
      </c>
      <c r="H1026" s="4" t="s">
        <v>399</v>
      </c>
      <c r="I1026" s="113">
        <v>2.9845636</v>
      </c>
      <c r="J1026" s="120">
        <v>5.0467081386270297E-2</v>
      </c>
      <c r="K1026" s="116">
        <v>1.5999525954522501E-4</v>
      </c>
      <c r="L1026" s="116">
        <v>0.24436866200000001</v>
      </c>
      <c r="M1026" s="116">
        <v>7.7471939500000004E-4</v>
      </c>
      <c r="N1026" s="116">
        <v>1.082639806</v>
      </c>
      <c r="O1026" s="116">
        <v>3.4322815600000001E-3</v>
      </c>
      <c r="P1026" s="116">
        <v>3.2010919399999998E-3</v>
      </c>
      <c r="Q1026" s="116">
        <v>1.0148389310000001E-5</v>
      </c>
      <c r="R1026" s="116">
        <v>3.2010919399999998E-3</v>
      </c>
      <c r="S1026" s="116">
        <v>1.0148389310000001E-5</v>
      </c>
      <c r="T1026" s="116">
        <v>6.3942074399999998E-4</v>
      </c>
      <c r="U1026" s="118">
        <v>2.0271492000000002E-6</v>
      </c>
      <c r="V1026" s="42"/>
      <c r="W1026" s="42"/>
      <c r="X1026" s="42"/>
      <c r="Y1026" s="42"/>
      <c r="Z1026" s="42"/>
      <c r="AA1026" s="42"/>
      <c r="AB1026" s="42"/>
      <c r="AC1026" s="50"/>
      <c r="AD1026" s="50"/>
      <c r="AE1026" s="50"/>
      <c r="AF1026" s="50"/>
      <c r="AG1026" s="50"/>
      <c r="AH1026" s="50"/>
      <c r="AI1026" s="42"/>
      <c r="AJ1026" s="42"/>
      <c r="AK1026" s="42"/>
    </row>
    <row r="1027" spans="1:37" x14ac:dyDescent="0.25">
      <c r="A1027" s="5" t="s">
        <v>236</v>
      </c>
      <c r="B1027" s="31" t="s">
        <v>215</v>
      </c>
      <c r="C1027" s="4" t="s">
        <v>280</v>
      </c>
      <c r="D1027" s="4" t="s">
        <v>421</v>
      </c>
      <c r="E1027" s="31" t="s">
        <v>125</v>
      </c>
      <c r="F1027" s="4" t="s">
        <v>393</v>
      </c>
      <c r="G1027" s="4" t="s">
        <v>351</v>
      </c>
      <c r="H1027" s="4" t="s">
        <v>399</v>
      </c>
      <c r="I1027" s="113">
        <v>3.4551993620000001</v>
      </c>
      <c r="J1027" s="120">
        <v>8.9716773173913009E-2</v>
      </c>
      <c r="K1027" s="116">
        <v>2.8442812920572997E-4</v>
      </c>
      <c r="L1027" s="116">
        <v>0.32379485400000002</v>
      </c>
      <c r="M1027" s="116">
        <v>1.0265235469999999E-3</v>
      </c>
      <c r="N1027" s="116">
        <v>1.909961209</v>
      </c>
      <c r="O1027" s="116">
        <v>6.0551306600000005E-3</v>
      </c>
      <c r="P1027" s="116">
        <v>3.9863547499999997E-3</v>
      </c>
      <c r="Q1027" s="116">
        <v>1.2637900129999999E-5</v>
      </c>
      <c r="R1027" s="116">
        <v>3.9863547499999997E-3</v>
      </c>
      <c r="S1027" s="116">
        <v>1.2637900129999999E-5</v>
      </c>
      <c r="T1027" s="116">
        <v>7.9595127900000001E-4</v>
      </c>
      <c r="U1027" s="118">
        <v>2.523396283E-6</v>
      </c>
      <c r="V1027" s="42"/>
      <c r="W1027" s="42"/>
      <c r="X1027" s="42"/>
      <c r="Y1027" s="42"/>
      <c r="Z1027" s="42"/>
      <c r="AA1027" s="42"/>
      <c r="AB1027" s="42"/>
      <c r="AC1027" s="50"/>
      <c r="AD1027" s="50"/>
      <c r="AE1027" s="50"/>
      <c r="AF1027" s="50"/>
      <c r="AG1027" s="50"/>
      <c r="AH1027" s="50"/>
      <c r="AI1027" s="42"/>
      <c r="AJ1027" s="42"/>
      <c r="AK1027" s="42"/>
    </row>
    <row r="1028" spans="1:37" x14ac:dyDescent="0.25">
      <c r="A1028" s="5" t="s">
        <v>236</v>
      </c>
      <c r="B1028" s="31" t="s">
        <v>215</v>
      </c>
      <c r="C1028" s="4" t="s">
        <v>280</v>
      </c>
      <c r="D1028" s="4" t="s">
        <v>421</v>
      </c>
      <c r="E1028" s="31" t="s">
        <v>126</v>
      </c>
      <c r="F1028" s="4" t="s">
        <v>394</v>
      </c>
      <c r="G1028" s="4" t="s">
        <v>351</v>
      </c>
      <c r="H1028" s="4" t="s">
        <v>399</v>
      </c>
      <c r="I1028" s="113">
        <v>0.21998199900000001</v>
      </c>
      <c r="J1028" s="120">
        <v>1.5962268327278E-3</v>
      </c>
      <c r="K1028" s="116">
        <v>5.0605012497759998E-6</v>
      </c>
      <c r="L1028" s="116">
        <v>5.8151045400000002E-3</v>
      </c>
      <c r="M1028" s="116">
        <v>1.84355672E-5</v>
      </c>
      <c r="N1028" s="116">
        <v>2.95343668E-2</v>
      </c>
      <c r="O1028" s="116">
        <v>9.3632502000000001E-5</v>
      </c>
      <c r="P1028" s="116">
        <v>5.17529794E-5</v>
      </c>
      <c r="Q1028" s="116">
        <v>1.6407192699999999E-7</v>
      </c>
      <c r="R1028" s="116">
        <v>5.17529794E-5</v>
      </c>
      <c r="S1028" s="116">
        <v>1.6407192699999999E-7</v>
      </c>
      <c r="T1028" s="116">
        <v>1.0822499100000001E-5</v>
      </c>
      <c r="U1028" s="118">
        <v>3.4310451899999998E-8</v>
      </c>
      <c r="V1028" s="42"/>
      <c r="W1028" s="42"/>
      <c r="X1028" s="42"/>
      <c r="Y1028" s="42"/>
      <c r="Z1028" s="42"/>
      <c r="AA1028" s="42"/>
      <c r="AB1028" s="42"/>
      <c r="AC1028" s="50"/>
      <c r="AD1028" s="50"/>
      <c r="AE1028" s="50"/>
      <c r="AF1028" s="50"/>
      <c r="AG1028" s="50"/>
      <c r="AH1028" s="50"/>
      <c r="AI1028" s="42"/>
      <c r="AJ1028" s="42"/>
      <c r="AK1028" s="42"/>
    </row>
    <row r="1029" spans="1:37" x14ac:dyDescent="0.25">
      <c r="A1029" s="5" t="s">
        <v>236</v>
      </c>
      <c r="B1029" s="31" t="s">
        <v>215</v>
      </c>
      <c r="C1029" s="4" t="s">
        <v>280</v>
      </c>
      <c r="D1029" s="4" t="s">
        <v>421</v>
      </c>
      <c r="E1029" s="31" t="s">
        <v>127</v>
      </c>
      <c r="F1029" s="4" t="s">
        <v>354</v>
      </c>
      <c r="G1029" s="4" t="s">
        <v>351</v>
      </c>
      <c r="H1029" s="4" t="s">
        <v>399</v>
      </c>
      <c r="I1029" s="113">
        <v>6.4513959999999995E-2</v>
      </c>
      <c r="J1029" s="120">
        <v>6.0911175891590003E-4</v>
      </c>
      <c r="K1029" s="116">
        <v>1.9310608862643003E-6</v>
      </c>
      <c r="L1029" s="116">
        <v>3.03638324E-3</v>
      </c>
      <c r="M1029" s="116">
        <v>9.6262135599999986E-6</v>
      </c>
      <c r="N1029" s="116">
        <v>1.4621627299999999E-2</v>
      </c>
      <c r="O1029" s="116">
        <v>4.6354792100000002E-5</v>
      </c>
      <c r="P1029" s="116">
        <v>5.0908108299999998E-5</v>
      </c>
      <c r="Q1029" s="116">
        <v>1.61393439E-7</v>
      </c>
      <c r="R1029" s="116">
        <v>5.0908108299999998E-5</v>
      </c>
      <c r="S1029" s="116">
        <v>1.61393439E-7</v>
      </c>
      <c r="T1029" s="116">
        <v>9.9504524999999991E-6</v>
      </c>
      <c r="U1029" s="118">
        <v>3.1545817499999996E-8</v>
      </c>
      <c r="V1029" s="42"/>
      <c r="W1029" s="42"/>
      <c r="X1029" s="42"/>
      <c r="Y1029" s="42"/>
      <c r="Z1029" s="42"/>
      <c r="AA1029" s="42"/>
      <c r="AB1029" s="42"/>
      <c r="AC1029" s="50"/>
      <c r="AD1029" s="50"/>
      <c r="AE1029" s="50"/>
      <c r="AF1029" s="50"/>
      <c r="AG1029" s="50"/>
      <c r="AH1029" s="50"/>
      <c r="AI1029" s="42"/>
      <c r="AJ1029" s="42"/>
      <c r="AK1029" s="42"/>
    </row>
    <row r="1030" spans="1:37" x14ac:dyDescent="0.25">
      <c r="A1030" s="5" t="s">
        <v>236</v>
      </c>
      <c r="B1030" s="31" t="s">
        <v>215</v>
      </c>
      <c r="C1030" s="4" t="s">
        <v>280</v>
      </c>
      <c r="D1030" s="4" t="s">
        <v>421</v>
      </c>
      <c r="E1030" s="31" t="s">
        <v>128</v>
      </c>
      <c r="F1030" s="4" t="s">
        <v>371</v>
      </c>
      <c r="G1030" s="4" t="s">
        <v>331</v>
      </c>
      <c r="H1030" s="4" t="s">
        <v>402</v>
      </c>
      <c r="I1030" s="113">
        <v>2.8027244E-2</v>
      </c>
      <c r="J1030" s="120">
        <v>6.7288851600000001E-5</v>
      </c>
      <c r="K1030" s="116">
        <v>2.5036964800000003E-7</v>
      </c>
      <c r="L1030" s="116">
        <v>4.1155284000000004E-3</v>
      </c>
      <c r="M1030" s="116">
        <v>1.5313136999999999E-5</v>
      </c>
      <c r="N1030" s="116">
        <v>2.0244082E-2</v>
      </c>
      <c r="O1030" s="116">
        <v>7.5324569000000002E-5</v>
      </c>
      <c r="P1030" s="116">
        <v>3.2905175999999999E-5</v>
      </c>
      <c r="Q1030" s="116">
        <v>1.2243422E-7</v>
      </c>
      <c r="R1030" s="116">
        <v>3.2905175999999999E-5</v>
      </c>
      <c r="S1030" s="116">
        <v>1.2243422E-7</v>
      </c>
      <c r="T1030" s="116">
        <v>6.1933156000000003E-6</v>
      </c>
      <c r="U1030" s="118">
        <v>2.3044208000000001E-8</v>
      </c>
      <c r="V1030" s="42"/>
      <c r="W1030" s="42"/>
      <c r="X1030" s="42"/>
      <c r="Y1030" s="42"/>
      <c r="Z1030" s="42"/>
      <c r="AA1030" s="42"/>
      <c r="AB1030" s="42"/>
      <c r="AC1030" s="50"/>
      <c r="AD1030" s="50"/>
      <c r="AE1030" s="50"/>
      <c r="AF1030" s="50"/>
      <c r="AG1030" s="50"/>
      <c r="AH1030" s="50"/>
      <c r="AI1030" s="42"/>
      <c r="AJ1030" s="42"/>
      <c r="AK1030" s="42"/>
    </row>
    <row r="1031" spans="1:37" x14ac:dyDescent="0.25">
      <c r="A1031" s="5" t="s">
        <v>236</v>
      </c>
      <c r="B1031" s="31" t="s">
        <v>215</v>
      </c>
      <c r="C1031" s="4" t="s">
        <v>280</v>
      </c>
      <c r="D1031" s="4" t="s">
        <v>421</v>
      </c>
      <c r="E1031" s="31" t="s">
        <v>129</v>
      </c>
      <c r="F1031" s="4" t="s">
        <v>373</v>
      </c>
      <c r="G1031" s="4" t="s">
        <v>338</v>
      </c>
      <c r="H1031" s="4" t="s">
        <v>402</v>
      </c>
      <c r="I1031" s="113">
        <v>2.6735182000000002</v>
      </c>
      <c r="J1031" s="120">
        <v>4.4207049199999999E-3</v>
      </c>
      <c r="K1031" s="116">
        <v>1.4014913760000001E-5</v>
      </c>
      <c r="L1031" s="116">
        <v>0.27079159000000003</v>
      </c>
      <c r="M1031" s="116">
        <v>8.5848797000000004E-4</v>
      </c>
      <c r="N1031" s="116">
        <v>1.8457584</v>
      </c>
      <c r="O1031" s="116">
        <v>5.8515887000000003E-3</v>
      </c>
      <c r="P1031" s="116">
        <v>4.4039092000000002E-3</v>
      </c>
      <c r="Q1031" s="116">
        <v>1.3961668E-5</v>
      </c>
      <c r="R1031" s="116">
        <v>4.4039092000000002E-3</v>
      </c>
      <c r="S1031" s="116">
        <v>1.3961668E-5</v>
      </c>
      <c r="T1031" s="116">
        <v>7.9661095999999996E-4</v>
      </c>
      <c r="U1031" s="118">
        <v>2.5254876000000001E-6</v>
      </c>
      <c r="V1031" s="42"/>
      <c r="W1031" s="42"/>
      <c r="X1031" s="42"/>
      <c r="Y1031" s="42"/>
      <c r="Z1031" s="42"/>
      <c r="AA1031" s="42"/>
      <c r="AB1031" s="42"/>
      <c r="AC1031" s="50"/>
      <c r="AD1031" s="50"/>
      <c r="AE1031" s="50"/>
      <c r="AF1031" s="50"/>
      <c r="AG1031" s="50"/>
      <c r="AH1031" s="50"/>
      <c r="AI1031" s="42"/>
      <c r="AJ1031" s="42"/>
      <c r="AK1031" s="42"/>
    </row>
    <row r="1032" spans="1:37" x14ac:dyDescent="0.25">
      <c r="A1032" s="5" t="s">
        <v>236</v>
      </c>
      <c r="B1032" s="31" t="s">
        <v>215</v>
      </c>
      <c r="C1032" s="4" t="s">
        <v>280</v>
      </c>
      <c r="D1032" s="4" t="s">
        <v>421</v>
      </c>
      <c r="E1032" s="31" t="s">
        <v>130</v>
      </c>
      <c r="F1032" s="4" t="s">
        <v>337</v>
      </c>
      <c r="G1032" s="4" t="s">
        <v>338</v>
      </c>
      <c r="H1032" s="4" t="s">
        <v>402</v>
      </c>
      <c r="I1032" s="113">
        <v>1.1750352999999999E-3</v>
      </c>
      <c r="J1032" s="120">
        <v>5.0917313599999993E-6</v>
      </c>
      <c r="K1032" s="116">
        <v>1.614226324E-8</v>
      </c>
      <c r="L1032" s="116">
        <v>3.1219373000000001E-4</v>
      </c>
      <c r="M1032" s="116">
        <v>9.8974465E-7</v>
      </c>
      <c r="N1032" s="116">
        <v>2.1538755000000001E-3</v>
      </c>
      <c r="O1032" s="116">
        <v>6.8284089000000002E-6</v>
      </c>
      <c r="P1032" s="116">
        <v>5.2012952E-6</v>
      </c>
      <c r="Q1032" s="116">
        <v>1.6489613E-8</v>
      </c>
      <c r="R1032" s="116">
        <v>5.2012952E-6</v>
      </c>
      <c r="S1032" s="116">
        <v>1.6489613E-8</v>
      </c>
      <c r="T1032" s="116">
        <v>9.3970293999999995E-7</v>
      </c>
      <c r="U1032" s="118">
        <v>2.9791305E-9</v>
      </c>
      <c r="V1032" s="42"/>
      <c r="W1032" s="42"/>
      <c r="X1032" s="42"/>
      <c r="Y1032" s="42"/>
      <c r="Z1032" s="42"/>
      <c r="AA1032" s="42"/>
      <c r="AB1032" s="42"/>
      <c r="AC1032" s="50"/>
      <c r="AD1032" s="50"/>
      <c r="AE1032" s="50"/>
      <c r="AF1032" s="50"/>
      <c r="AG1032" s="50"/>
      <c r="AH1032" s="50"/>
      <c r="AI1032" s="42"/>
      <c r="AJ1032" s="42"/>
      <c r="AK1032" s="42"/>
    </row>
    <row r="1033" spans="1:37" x14ac:dyDescent="0.25">
      <c r="A1033" s="5" t="s">
        <v>236</v>
      </c>
      <c r="B1033" s="31" t="s">
        <v>215</v>
      </c>
      <c r="C1033" s="4" t="s">
        <v>280</v>
      </c>
      <c r="D1033" s="4" t="s">
        <v>421</v>
      </c>
      <c r="E1033" s="31" t="s">
        <v>131</v>
      </c>
      <c r="F1033" s="4" t="s">
        <v>403</v>
      </c>
      <c r="G1033" s="4" t="s">
        <v>338</v>
      </c>
      <c r="H1033" s="4" t="s">
        <v>402</v>
      </c>
      <c r="I1033" s="113">
        <v>1.4100422999999999E-3</v>
      </c>
      <c r="J1033" s="120">
        <v>2.8887163880000001E-6</v>
      </c>
      <c r="K1033" s="116">
        <v>9.1580682000000002E-9</v>
      </c>
      <c r="L1033" s="116">
        <v>1.7888972E-4</v>
      </c>
      <c r="M1033" s="116">
        <v>5.6713225000000003E-7</v>
      </c>
      <c r="N1033" s="116">
        <v>1.3180252000000001E-3</v>
      </c>
      <c r="O1033" s="116">
        <v>4.1785215000000004E-6</v>
      </c>
      <c r="P1033" s="116">
        <v>3.3996015999999999E-6</v>
      </c>
      <c r="Q1033" s="116">
        <v>1.0777722E-8</v>
      </c>
      <c r="R1033" s="116">
        <v>3.3996015999999999E-6</v>
      </c>
      <c r="S1033" s="116">
        <v>1.0777722E-8</v>
      </c>
      <c r="T1033" s="116">
        <v>6.1279803000000004E-7</v>
      </c>
      <c r="U1033" s="118">
        <v>1.9427473000000001E-9</v>
      </c>
      <c r="V1033" s="42"/>
      <c r="W1033" s="42"/>
      <c r="X1033" s="42"/>
      <c r="Y1033" s="42"/>
      <c r="Z1033" s="42"/>
      <c r="AA1033" s="42"/>
      <c r="AB1033" s="42"/>
      <c r="AC1033" s="50"/>
      <c r="AD1033" s="50"/>
      <c r="AE1033" s="50"/>
      <c r="AF1033" s="50"/>
      <c r="AG1033" s="50"/>
      <c r="AH1033" s="50"/>
      <c r="AI1033" s="42"/>
      <c r="AJ1033" s="42"/>
      <c r="AK1033" s="42"/>
    </row>
    <row r="1034" spans="1:37" x14ac:dyDescent="0.25">
      <c r="A1034" s="5" t="s">
        <v>236</v>
      </c>
      <c r="B1034" s="31" t="s">
        <v>215</v>
      </c>
      <c r="C1034" s="4" t="s">
        <v>280</v>
      </c>
      <c r="D1034" s="4" t="s">
        <v>421</v>
      </c>
      <c r="E1034" s="31" t="s">
        <v>132</v>
      </c>
      <c r="F1034" s="4" t="s">
        <v>375</v>
      </c>
      <c r="G1034" s="4" t="s">
        <v>338</v>
      </c>
      <c r="H1034" s="4" t="s">
        <v>402</v>
      </c>
      <c r="I1034" s="113">
        <v>7.3802202999999997E-2</v>
      </c>
      <c r="J1034" s="120">
        <v>5.5469970200000004E-5</v>
      </c>
      <c r="K1034" s="116">
        <v>1.5073362556E-7</v>
      </c>
      <c r="L1034" s="116">
        <v>3.5454066999999999E-3</v>
      </c>
      <c r="M1034" s="116">
        <v>9.6342590999999997E-6</v>
      </c>
      <c r="N1034" s="116">
        <v>2.3566304E-2</v>
      </c>
      <c r="O1034" s="116">
        <v>6.4038878999999997E-5</v>
      </c>
      <c r="P1034" s="116">
        <v>7.1452018999999998E-5</v>
      </c>
      <c r="Q1034" s="116">
        <v>1.9416310300000002E-7</v>
      </c>
      <c r="R1034" s="116">
        <v>7.1452018999999998E-5</v>
      </c>
      <c r="S1034" s="116">
        <v>1.9416310300000002E-7</v>
      </c>
      <c r="T1034" s="116">
        <v>1.2918707799999999E-5</v>
      </c>
      <c r="U1034" s="118">
        <v>3.5105188000000003E-8</v>
      </c>
      <c r="V1034" s="42"/>
      <c r="W1034" s="42"/>
      <c r="X1034" s="42"/>
      <c r="Y1034" s="42"/>
      <c r="Z1034" s="42"/>
      <c r="AA1034" s="42"/>
      <c r="AB1034" s="42"/>
      <c r="AC1034" s="50"/>
      <c r="AD1034" s="50"/>
      <c r="AE1034" s="50"/>
      <c r="AF1034" s="50"/>
      <c r="AG1034" s="50"/>
      <c r="AH1034" s="50"/>
      <c r="AI1034" s="42"/>
      <c r="AJ1034" s="42"/>
      <c r="AK1034" s="42"/>
    </row>
    <row r="1035" spans="1:37" x14ac:dyDescent="0.25">
      <c r="A1035" s="5" t="s">
        <v>236</v>
      </c>
      <c r="B1035" s="31" t="s">
        <v>215</v>
      </c>
      <c r="C1035" s="4" t="s">
        <v>280</v>
      </c>
      <c r="D1035" s="4" t="s">
        <v>421</v>
      </c>
      <c r="E1035" s="31" t="s">
        <v>133</v>
      </c>
      <c r="F1035" s="4" t="s">
        <v>376</v>
      </c>
      <c r="G1035" s="4" t="s">
        <v>338</v>
      </c>
      <c r="H1035" s="4" t="s">
        <v>402</v>
      </c>
      <c r="I1035" s="113">
        <v>4.7001411200000001E-3</v>
      </c>
      <c r="J1035" s="120">
        <v>6.0262984231999998E-6</v>
      </c>
      <c r="K1035" s="116">
        <v>1.9105111420000003E-8</v>
      </c>
      <c r="L1035" s="116">
        <v>4.75415903E-4</v>
      </c>
      <c r="M1035" s="116">
        <v>1.50720604E-6</v>
      </c>
      <c r="N1035" s="116">
        <v>3.3935194199999998E-3</v>
      </c>
      <c r="O1035" s="116">
        <v>1.0758438999999999E-5</v>
      </c>
      <c r="P1035" s="116">
        <v>2.0107653399999998E-5</v>
      </c>
      <c r="Q1035" s="116">
        <v>6.37470933E-8</v>
      </c>
      <c r="R1035" s="116">
        <v>2.0107653399999998E-5</v>
      </c>
      <c r="S1035" s="116">
        <v>6.37470933E-8</v>
      </c>
      <c r="T1035" s="116">
        <v>3.61714451E-6</v>
      </c>
      <c r="U1035" s="118">
        <v>1.14673973E-8</v>
      </c>
      <c r="V1035" s="42"/>
      <c r="W1035" s="42"/>
      <c r="X1035" s="42"/>
      <c r="Y1035" s="42"/>
      <c r="Z1035" s="42"/>
      <c r="AA1035" s="42"/>
      <c r="AB1035" s="42"/>
      <c r="AC1035" s="50"/>
      <c r="AD1035" s="50"/>
      <c r="AE1035" s="50"/>
      <c r="AF1035" s="50"/>
      <c r="AG1035" s="50"/>
      <c r="AH1035" s="50"/>
      <c r="AI1035" s="42"/>
      <c r="AJ1035" s="42"/>
      <c r="AK1035" s="42"/>
    </row>
    <row r="1036" spans="1:37" x14ac:dyDescent="0.25">
      <c r="A1036" s="5" t="s">
        <v>236</v>
      </c>
      <c r="B1036" s="31" t="s">
        <v>215</v>
      </c>
      <c r="C1036" s="4" t="s">
        <v>280</v>
      </c>
      <c r="D1036" s="4" t="s">
        <v>421</v>
      </c>
      <c r="E1036" s="31" t="s">
        <v>134</v>
      </c>
      <c r="F1036" s="4" t="s">
        <v>391</v>
      </c>
      <c r="G1036" s="4" t="s">
        <v>349</v>
      </c>
      <c r="H1036" s="4" t="s">
        <v>402</v>
      </c>
      <c r="I1036" s="113">
        <v>4.6490429999999997E-4</v>
      </c>
      <c r="J1036" s="120">
        <v>1.107773376E-6</v>
      </c>
      <c r="K1036" s="116">
        <v>5.6107026400000003E-9</v>
      </c>
      <c r="L1036" s="116">
        <v>6.3857914999999998E-5</v>
      </c>
      <c r="M1036" s="116">
        <v>3.2343061000000002E-7</v>
      </c>
      <c r="N1036" s="116">
        <v>2.8490778999999998E-4</v>
      </c>
      <c r="O1036" s="116">
        <v>1.4430148000000001E-6</v>
      </c>
      <c r="P1036" s="116">
        <v>3.2505169999999999E-7</v>
      </c>
      <c r="Q1036" s="116">
        <v>1.646337E-9</v>
      </c>
      <c r="R1036" s="116">
        <v>3.2505169999999999E-7</v>
      </c>
      <c r="S1036" s="116">
        <v>1.646337E-9</v>
      </c>
      <c r="T1036" s="116">
        <v>5.6740052999999998E-8</v>
      </c>
      <c r="U1036" s="118">
        <v>2.8737968000000002E-10</v>
      </c>
      <c r="V1036" s="42"/>
      <c r="W1036" s="42"/>
      <c r="X1036" s="42"/>
      <c r="Y1036" s="42"/>
      <c r="Z1036" s="42"/>
      <c r="AA1036" s="42"/>
      <c r="AB1036" s="42"/>
      <c r="AC1036" s="50"/>
      <c r="AD1036" s="50"/>
      <c r="AE1036" s="50"/>
      <c r="AF1036" s="50"/>
      <c r="AG1036" s="50"/>
      <c r="AH1036" s="50"/>
      <c r="AI1036" s="42"/>
      <c r="AJ1036" s="42"/>
      <c r="AK1036" s="42"/>
    </row>
    <row r="1037" spans="1:37" x14ac:dyDescent="0.25">
      <c r="A1037" s="5" t="s">
        <v>236</v>
      </c>
      <c r="B1037" s="31" t="s">
        <v>215</v>
      </c>
      <c r="C1037" s="4" t="s">
        <v>280</v>
      </c>
      <c r="D1037" s="4" t="s">
        <v>421</v>
      </c>
      <c r="E1037" s="31" t="s">
        <v>135</v>
      </c>
      <c r="F1037" s="4" t="s">
        <v>392</v>
      </c>
      <c r="G1037" s="4" t="s">
        <v>349</v>
      </c>
      <c r="H1037" s="4" t="s">
        <v>402</v>
      </c>
      <c r="I1037" s="113">
        <v>5.2712833159999993E-4</v>
      </c>
      <c r="J1037" s="120">
        <v>5.2815750980000005E-6</v>
      </c>
      <c r="K1037" s="116">
        <v>2.6750372347999996E-8</v>
      </c>
      <c r="L1037" s="116">
        <v>3.0385752203E-4</v>
      </c>
      <c r="M1037" s="116">
        <v>1.5389919349E-6</v>
      </c>
      <c r="N1037" s="116">
        <v>1.3637848378E-3</v>
      </c>
      <c r="O1037" s="116">
        <v>6.9073619579999996E-6</v>
      </c>
      <c r="P1037" s="116">
        <v>1.5710978420000001E-6</v>
      </c>
      <c r="Q1037" s="116">
        <v>7.9573705800000007E-9</v>
      </c>
      <c r="R1037" s="116">
        <v>1.5710978420000001E-6</v>
      </c>
      <c r="S1037" s="116">
        <v>7.9573705800000007E-9</v>
      </c>
      <c r="T1037" s="116">
        <v>2.7312785920000002E-7</v>
      </c>
      <c r="U1037" s="118">
        <v>1.3833508260000002E-9</v>
      </c>
      <c r="V1037" s="42"/>
      <c r="W1037" s="42"/>
      <c r="X1037" s="42"/>
      <c r="Y1037" s="42"/>
      <c r="Z1037" s="42"/>
      <c r="AA1037" s="42"/>
      <c r="AB1037" s="42"/>
      <c r="AC1037" s="50"/>
      <c r="AD1037" s="50"/>
      <c r="AE1037" s="50"/>
      <c r="AF1037" s="50"/>
      <c r="AG1037" s="50"/>
      <c r="AH1037" s="50"/>
      <c r="AI1037" s="42"/>
      <c r="AJ1037" s="42"/>
      <c r="AK1037" s="42"/>
    </row>
    <row r="1038" spans="1:37" x14ac:dyDescent="0.25">
      <c r="A1038" s="5" t="s">
        <v>236</v>
      </c>
      <c r="B1038" s="31" t="s">
        <v>215</v>
      </c>
      <c r="C1038" s="4" t="s">
        <v>280</v>
      </c>
      <c r="D1038" s="4" t="s">
        <v>421</v>
      </c>
      <c r="E1038" s="31" t="s">
        <v>136</v>
      </c>
      <c r="F1038" s="4" t="s">
        <v>350</v>
      </c>
      <c r="G1038" s="4" t="s">
        <v>351</v>
      </c>
      <c r="H1038" s="4" t="s">
        <v>402</v>
      </c>
      <c r="I1038" s="113">
        <v>7.7654721499999999</v>
      </c>
      <c r="J1038" s="120">
        <v>5.4480885227999997E-3</v>
      </c>
      <c r="K1038" s="116">
        <v>1.7272018313599999E-5</v>
      </c>
      <c r="L1038" s="116">
        <v>0.4434567767</v>
      </c>
      <c r="M1038" s="116">
        <v>1.4058862253000001E-3</v>
      </c>
      <c r="N1038" s="116">
        <v>1.4491946992</v>
      </c>
      <c r="O1038" s="116">
        <v>4.594366725E-3</v>
      </c>
      <c r="P1038" s="116">
        <v>3.143765035E-3</v>
      </c>
      <c r="Q1038" s="116">
        <v>9.9666456769999991E-6</v>
      </c>
      <c r="R1038" s="116">
        <v>3.143765035E-3</v>
      </c>
      <c r="S1038" s="116">
        <v>9.9666456769999991E-6</v>
      </c>
      <c r="T1038" s="116">
        <v>6.2663161140000007E-4</v>
      </c>
      <c r="U1038" s="118">
        <v>1.9866037259999999E-6</v>
      </c>
      <c r="V1038" s="42"/>
      <c r="W1038" s="42"/>
      <c r="X1038" s="42"/>
      <c r="Y1038" s="42"/>
      <c r="Z1038" s="42"/>
      <c r="AA1038" s="42"/>
      <c r="AB1038" s="42"/>
      <c r="AC1038" s="50"/>
      <c r="AD1038" s="50"/>
      <c r="AE1038" s="50"/>
      <c r="AF1038" s="50"/>
      <c r="AG1038" s="50"/>
      <c r="AH1038" s="50"/>
      <c r="AI1038" s="42"/>
      <c r="AJ1038" s="42"/>
      <c r="AK1038" s="42"/>
    </row>
    <row r="1039" spans="1:37" x14ac:dyDescent="0.25">
      <c r="A1039" s="5" t="s">
        <v>236</v>
      </c>
      <c r="B1039" s="31" t="s">
        <v>215</v>
      </c>
      <c r="C1039" s="4" t="s">
        <v>280</v>
      </c>
      <c r="D1039" s="4" t="s">
        <v>421</v>
      </c>
      <c r="E1039" s="31" t="s">
        <v>137</v>
      </c>
      <c r="F1039" s="4" t="s">
        <v>352</v>
      </c>
      <c r="G1039" s="4" t="s">
        <v>351</v>
      </c>
      <c r="H1039" s="4" t="s">
        <v>402</v>
      </c>
      <c r="I1039" s="113">
        <v>0.14941328700000001</v>
      </c>
      <c r="J1039" s="120">
        <v>2.3038556434799997E-4</v>
      </c>
      <c r="K1039" s="116">
        <v>7.3038897776000006E-7</v>
      </c>
      <c r="L1039" s="116">
        <v>1.8699933170000002E-2</v>
      </c>
      <c r="M1039" s="116">
        <v>5.9284213910000001E-5</v>
      </c>
      <c r="N1039" s="116">
        <v>6.7038552180000002E-2</v>
      </c>
      <c r="O1039" s="116">
        <v>2.1253163410000001E-4</v>
      </c>
      <c r="P1039" s="116">
        <v>1.6016771589999999E-4</v>
      </c>
      <c r="Q1039" s="116">
        <v>5.077780582E-7</v>
      </c>
      <c r="R1039" s="116">
        <v>1.6016771589999999E-4</v>
      </c>
      <c r="S1039" s="116">
        <v>5.077780582E-7</v>
      </c>
      <c r="T1039" s="116">
        <v>3.1247136240000002E-5</v>
      </c>
      <c r="U1039" s="118">
        <v>9.9062479400000001E-8</v>
      </c>
      <c r="V1039" s="42"/>
      <c r="W1039" s="42"/>
      <c r="X1039" s="42"/>
      <c r="Y1039" s="42"/>
      <c r="Z1039" s="42"/>
      <c r="AA1039" s="42"/>
      <c r="AB1039" s="42"/>
      <c r="AC1039" s="50"/>
      <c r="AD1039" s="50"/>
      <c r="AE1039" s="50"/>
      <c r="AF1039" s="50"/>
      <c r="AG1039" s="50"/>
      <c r="AH1039" s="50"/>
      <c r="AI1039" s="42"/>
      <c r="AJ1039" s="42"/>
      <c r="AK1039" s="42"/>
    </row>
    <row r="1040" spans="1:37" x14ac:dyDescent="0.25">
      <c r="A1040" s="5" t="s">
        <v>236</v>
      </c>
      <c r="B1040" s="31" t="s">
        <v>215</v>
      </c>
      <c r="C1040" s="4" t="s">
        <v>280</v>
      </c>
      <c r="D1040" s="4" t="s">
        <v>421</v>
      </c>
      <c r="E1040" s="31" t="s">
        <v>138</v>
      </c>
      <c r="F1040" s="4" t="s">
        <v>353</v>
      </c>
      <c r="G1040" s="4" t="s">
        <v>351</v>
      </c>
      <c r="H1040" s="4" t="s">
        <v>402</v>
      </c>
      <c r="I1040" s="113">
        <v>0.119691301</v>
      </c>
      <c r="J1040" s="120">
        <v>2.3569864879999998E-4</v>
      </c>
      <c r="K1040" s="116">
        <v>7.4723299759999999E-7</v>
      </c>
      <c r="L1040" s="116">
        <v>1.91589016E-2</v>
      </c>
      <c r="M1040" s="116">
        <v>6.0739263000000002E-5</v>
      </c>
      <c r="N1040" s="116">
        <v>8.1978645000000003E-2</v>
      </c>
      <c r="O1040" s="116">
        <v>2.5989609299999997E-4</v>
      </c>
      <c r="P1040" s="116">
        <v>2.27886144E-4</v>
      </c>
      <c r="Q1040" s="116">
        <v>7.224651599999999E-7</v>
      </c>
      <c r="R1040" s="116">
        <v>2.27886144E-4</v>
      </c>
      <c r="S1040" s="116">
        <v>7.224651599999999E-7</v>
      </c>
      <c r="T1040" s="116">
        <v>4.3198572300000002E-5</v>
      </c>
      <c r="U1040" s="118">
        <v>1.3695200300000001E-7</v>
      </c>
      <c r="V1040" s="42"/>
      <c r="W1040" s="42"/>
      <c r="X1040" s="42"/>
      <c r="Y1040" s="42"/>
      <c r="Z1040" s="42"/>
      <c r="AA1040" s="42"/>
      <c r="AB1040" s="42"/>
      <c r="AC1040" s="50"/>
      <c r="AD1040" s="50"/>
      <c r="AE1040" s="50"/>
      <c r="AF1040" s="50"/>
      <c r="AG1040" s="50"/>
      <c r="AH1040" s="50"/>
      <c r="AI1040" s="42"/>
      <c r="AJ1040" s="42"/>
      <c r="AK1040" s="42"/>
    </row>
    <row r="1041" spans="1:37" x14ac:dyDescent="0.25">
      <c r="A1041" s="5" t="s">
        <v>236</v>
      </c>
      <c r="B1041" s="31" t="s">
        <v>215</v>
      </c>
      <c r="C1041" s="4" t="s">
        <v>280</v>
      </c>
      <c r="D1041" s="4" t="s">
        <v>421</v>
      </c>
      <c r="E1041" s="31" t="s">
        <v>139</v>
      </c>
      <c r="F1041" s="4" t="s">
        <v>404</v>
      </c>
      <c r="G1041" s="4" t="s">
        <v>351</v>
      </c>
      <c r="H1041" s="4" t="s">
        <v>402</v>
      </c>
      <c r="I1041" s="113">
        <v>0.22572650869999999</v>
      </c>
      <c r="J1041" s="120">
        <v>1.4874065976E-3</v>
      </c>
      <c r="K1041" s="116">
        <v>4.7155098480000001E-6</v>
      </c>
      <c r="L1041" s="116">
        <v>0.14781346919999999</v>
      </c>
      <c r="M1041" s="116">
        <v>4.6861153559999997E-4</v>
      </c>
      <c r="N1041" s="116">
        <v>0.76992993100000007</v>
      </c>
      <c r="O1041" s="116">
        <v>2.4409007799999997E-3</v>
      </c>
      <c r="P1041" s="116">
        <v>9.0984359900000006E-3</v>
      </c>
      <c r="Q1041" s="116">
        <v>2.8844677999999998E-5</v>
      </c>
      <c r="R1041" s="116">
        <v>9.0984359900000006E-3</v>
      </c>
      <c r="S1041" s="116">
        <v>2.8844677999999998E-5</v>
      </c>
      <c r="T1041" s="116">
        <v>1.52560803E-3</v>
      </c>
      <c r="U1041" s="118">
        <v>4.8366195449999996E-6</v>
      </c>
      <c r="V1041" s="42"/>
      <c r="W1041" s="42"/>
      <c r="X1041" s="42"/>
      <c r="Y1041" s="42"/>
      <c r="Z1041" s="42"/>
      <c r="AA1041" s="42"/>
      <c r="AB1041" s="42"/>
      <c r="AC1041" s="50"/>
      <c r="AD1041" s="50"/>
      <c r="AE1041" s="50"/>
      <c r="AF1041" s="50"/>
      <c r="AG1041" s="50"/>
      <c r="AH1041" s="50"/>
      <c r="AI1041" s="42"/>
      <c r="AJ1041" s="42"/>
      <c r="AK1041" s="42"/>
    </row>
    <row r="1042" spans="1:37" x14ac:dyDescent="0.25">
      <c r="A1042" s="5" t="s">
        <v>236</v>
      </c>
      <c r="B1042" s="31" t="s">
        <v>215</v>
      </c>
      <c r="C1042" s="4" t="s">
        <v>280</v>
      </c>
      <c r="D1042" s="4" t="s">
        <v>421</v>
      </c>
      <c r="E1042" s="31" t="s">
        <v>140</v>
      </c>
      <c r="F1042" s="4" t="s">
        <v>354</v>
      </c>
      <c r="G1042" s="4" t="s">
        <v>351</v>
      </c>
      <c r="H1042" s="4" t="s">
        <v>402</v>
      </c>
      <c r="I1042" s="113">
        <v>0</v>
      </c>
      <c r="J1042" s="120">
        <v>0</v>
      </c>
      <c r="K1042" s="116">
        <v>0</v>
      </c>
      <c r="L1042" s="116">
        <v>0</v>
      </c>
      <c r="M1042" s="116">
        <v>0</v>
      </c>
      <c r="N1042" s="116">
        <v>0</v>
      </c>
      <c r="O1042" s="116">
        <v>0</v>
      </c>
      <c r="P1042" s="116">
        <v>0</v>
      </c>
      <c r="Q1042" s="116">
        <v>0</v>
      </c>
      <c r="R1042" s="116">
        <v>0</v>
      </c>
      <c r="S1042" s="116">
        <v>0</v>
      </c>
      <c r="T1042" s="116">
        <v>0</v>
      </c>
      <c r="U1042" s="118">
        <v>0</v>
      </c>
      <c r="V1042" s="42"/>
      <c r="W1042" s="42"/>
      <c r="X1042" s="42"/>
      <c r="Y1042" s="42"/>
      <c r="Z1042" s="42"/>
      <c r="AA1042" s="42"/>
      <c r="AB1042" s="42"/>
      <c r="AC1042" s="50"/>
      <c r="AD1042" s="50"/>
      <c r="AE1042" s="50"/>
      <c r="AF1042" s="50"/>
      <c r="AG1042" s="50"/>
      <c r="AH1042" s="50"/>
      <c r="AI1042" s="42"/>
      <c r="AJ1042" s="42"/>
      <c r="AK1042" s="42"/>
    </row>
    <row r="1043" spans="1:37" x14ac:dyDescent="0.25">
      <c r="A1043" s="5" t="s">
        <v>236</v>
      </c>
      <c r="B1043" s="31" t="s">
        <v>215</v>
      </c>
      <c r="C1043" s="4" t="s">
        <v>280</v>
      </c>
      <c r="D1043" s="4" t="s">
        <v>421</v>
      </c>
      <c r="E1043" s="31" t="s">
        <v>141</v>
      </c>
      <c r="F1043" s="4" t="s">
        <v>397</v>
      </c>
      <c r="G1043" s="4" t="s">
        <v>338</v>
      </c>
      <c r="H1043" s="4" t="s">
        <v>402</v>
      </c>
      <c r="I1043" s="113">
        <v>0.1093098651</v>
      </c>
      <c r="J1043" s="120">
        <v>5.1808426400000001E-5</v>
      </c>
      <c r="K1043" s="116">
        <v>1.7523536639999998E-7</v>
      </c>
      <c r="L1043" s="116">
        <v>5.2858318000000007E-3</v>
      </c>
      <c r="M1043" s="116">
        <v>1.78786501E-5</v>
      </c>
      <c r="N1043" s="116">
        <v>2.8131400900000002E-2</v>
      </c>
      <c r="O1043" s="116">
        <v>9.5150868600000013E-5</v>
      </c>
      <c r="P1043" s="116">
        <v>3.12437432E-4</v>
      </c>
      <c r="Q1043" s="116">
        <v>1.05677962E-6</v>
      </c>
      <c r="R1043" s="116">
        <v>3.12437432E-4</v>
      </c>
      <c r="S1043" s="116">
        <v>1.05677962E-6</v>
      </c>
      <c r="T1043" s="116">
        <v>5.4843333499999999E-5</v>
      </c>
      <c r="U1043" s="118">
        <v>1.8550056799999998E-7</v>
      </c>
      <c r="V1043" s="42"/>
      <c r="W1043" s="42"/>
      <c r="X1043" s="42"/>
      <c r="Y1043" s="42"/>
      <c r="Z1043" s="42"/>
      <c r="AA1043" s="42"/>
      <c r="AB1043" s="42"/>
      <c r="AC1043" s="50"/>
      <c r="AD1043" s="50"/>
      <c r="AE1043" s="50"/>
      <c r="AF1043" s="50"/>
      <c r="AG1043" s="50"/>
      <c r="AH1043" s="50"/>
      <c r="AI1043" s="42"/>
      <c r="AJ1043" s="42"/>
      <c r="AK1043" s="42"/>
    </row>
    <row r="1044" spans="1:37" x14ac:dyDescent="0.25">
      <c r="A1044" s="5" t="s">
        <v>236</v>
      </c>
      <c r="B1044" s="31" t="s">
        <v>215</v>
      </c>
      <c r="C1044" s="4" t="s">
        <v>280</v>
      </c>
      <c r="D1044" s="4" t="s">
        <v>421</v>
      </c>
      <c r="E1044" s="31" t="s">
        <v>142</v>
      </c>
      <c r="F1044" s="4" t="s">
        <v>405</v>
      </c>
      <c r="G1044" s="4" t="s">
        <v>325</v>
      </c>
      <c r="H1044" s="4" t="s">
        <v>406</v>
      </c>
      <c r="I1044" s="113">
        <v>326.55006224000005</v>
      </c>
      <c r="J1044" s="120">
        <v>2.870057194413786</v>
      </c>
      <c r="K1044" s="116">
        <v>9.9823904717237996E-3</v>
      </c>
      <c r="L1044" s="116">
        <v>11.169201661000002</v>
      </c>
      <c r="M1044" s="116">
        <v>3.8847770945000006E-2</v>
      </c>
      <c r="N1044" s="116">
        <v>11.038951016</v>
      </c>
      <c r="O1044" s="116">
        <v>3.8394750149000005E-2</v>
      </c>
      <c r="P1044" s="116">
        <v>1.5961949028000002</v>
      </c>
      <c r="Q1044" s="116">
        <v>5.5517510699999995E-3</v>
      </c>
      <c r="R1044" s="116">
        <v>1.5483090557160002</v>
      </c>
      <c r="S1044" s="116">
        <v>5.3851985378999996E-3</v>
      </c>
      <c r="T1044" s="116">
        <v>2.2248351042999999E-2</v>
      </c>
      <c r="U1044" s="118">
        <v>7.7382340327000006E-5</v>
      </c>
      <c r="V1044" s="42"/>
      <c r="W1044" s="42"/>
      <c r="X1044" s="42"/>
      <c r="Y1044" s="42"/>
      <c r="Z1044" s="42"/>
      <c r="AA1044" s="42"/>
      <c r="AB1044" s="42"/>
      <c r="AC1044" s="50"/>
      <c r="AD1044" s="50"/>
      <c r="AE1044" s="50"/>
      <c r="AF1044" s="50"/>
      <c r="AG1044" s="50"/>
      <c r="AH1044" s="50"/>
      <c r="AI1044" s="42"/>
      <c r="AJ1044" s="42"/>
      <c r="AK1044" s="42"/>
    </row>
    <row r="1045" spans="1:37" x14ac:dyDescent="0.25">
      <c r="A1045" s="5" t="s">
        <v>236</v>
      </c>
      <c r="B1045" s="31" t="s">
        <v>215</v>
      </c>
      <c r="C1045" s="4" t="s">
        <v>280</v>
      </c>
      <c r="D1045" s="4" t="s">
        <v>421</v>
      </c>
      <c r="E1045" s="31" t="s">
        <v>143</v>
      </c>
      <c r="F1045" s="4" t="s">
        <v>359</v>
      </c>
      <c r="G1045" s="4" t="s">
        <v>331</v>
      </c>
      <c r="H1045" s="4" t="s">
        <v>406</v>
      </c>
      <c r="I1045" s="113">
        <v>23.052174300000001</v>
      </c>
      <c r="J1045" s="120">
        <v>0.46831309968587043</v>
      </c>
      <c r="K1045" s="116">
        <v>1.7425083795249779E-3</v>
      </c>
      <c r="L1045" s="116">
        <v>5.7622924359000001</v>
      </c>
      <c r="M1045" s="116">
        <v>2.1440445119999998E-2</v>
      </c>
      <c r="N1045" s="116">
        <v>2.7961916816999999</v>
      </c>
      <c r="O1045" s="116">
        <v>1.0404123259E-2</v>
      </c>
      <c r="P1045" s="116">
        <v>0.48472110109</v>
      </c>
      <c r="Q1045" s="116">
        <v>1.8035594420000001E-3</v>
      </c>
      <c r="R1045" s="116">
        <v>0.47017946805729993</v>
      </c>
      <c r="S1045" s="116">
        <v>1.7494526587399999E-3</v>
      </c>
      <c r="T1045" s="116">
        <v>1.6287978652999999E-2</v>
      </c>
      <c r="U1045" s="118">
        <v>6.0604623698000003E-5</v>
      </c>
      <c r="V1045" s="42"/>
      <c r="W1045" s="42"/>
      <c r="X1045" s="42"/>
      <c r="Y1045" s="42"/>
      <c r="Z1045" s="42"/>
      <c r="AA1045" s="42"/>
      <c r="AB1045" s="42"/>
      <c r="AC1045" s="50"/>
      <c r="AD1045" s="50"/>
      <c r="AE1045" s="50"/>
      <c r="AF1045" s="50"/>
      <c r="AG1045" s="50"/>
      <c r="AH1045" s="50"/>
      <c r="AI1045" s="42"/>
      <c r="AJ1045" s="42"/>
      <c r="AK1045" s="42"/>
    </row>
    <row r="1046" spans="1:37" x14ac:dyDescent="0.25">
      <c r="A1046" s="5" t="s">
        <v>236</v>
      </c>
      <c r="B1046" s="31" t="s">
        <v>215</v>
      </c>
      <c r="C1046" s="4" t="s">
        <v>280</v>
      </c>
      <c r="D1046" s="4" t="s">
        <v>421</v>
      </c>
      <c r="E1046" s="31" t="s">
        <v>144</v>
      </c>
      <c r="F1046" s="4" t="s">
        <v>330</v>
      </c>
      <c r="G1046" s="4" t="s">
        <v>331</v>
      </c>
      <c r="H1046" s="4" t="s">
        <v>406</v>
      </c>
      <c r="I1046" s="113">
        <v>2.5486732000000001</v>
      </c>
      <c r="J1046" s="120">
        <v>2.0224391502509996E-3</v>
      </c>
      <c r="K1046" s="116">
        <v>7.5251301477299996E-6</v>
      </c>
      <c r="L1046" s="116">
        <v>1.3360242E-2</v>
      </c>
      <c r="M1046" s="116">
        <v>4.9711049E-5</v>
      </c>
      <c r="N1046" s="116">
        <v>1.0778331E-2</v>
      </c>
      <c r="O1046" s="116">
        <v>4.0104215999999998E-5</v>
      </c>
      <c r="P1046" s="116">
        <v>1.4508157000000001E-3</v>
      </c>
      <c r="Q1046" s="116">
        <v>5.3982235000000004E-6</v>
      </c>
      <c r="R1046" s="116">
        <v>1.4072912290000001E-3</v>
      </c>
      <c r="S1046" s="116">
        <v>5.2362767949999999E-6</v>
      </c>
      <c r="T1046" s="116">
        <v>2.6902173000000001E-5</v>
      </c>
      <c r="U1046" s="118">
        <v>1.0009810000000001E-7</v>
      </c>
      <c r="V1046" s="42"/>
      <c r="W1046" s="42"/>
      <c r="X1046" s="42"/>
      <c r="Y1046" s="42"/>
      <c r="Z1046" s="42"/>
      <c r="AA1046" s="42"/>
      <c r="AB1046" s="42"/>
      <c r="AC1046" s="50"/>
      <c r="AD1046" s="50"/>
      <c r="AE1046" s="50"/>
      <c r="AF1046" s="50"/>
      <c r="AG1046" s="50"/>
      <c r="AH1046" s="50"/>
      <c r="AI1046" s="42"/>
      <c r="AJ1046" s="42"/>
      <c r="AK1046" s="42"/>
    </row>
    <row r="1047" spans="1:37" x14ac:dyDescent="0.25">
      <c r="A1047" s="5" t="s">
        <v>236</v>
      </c>
      <c r="B1047" s="31" t="s">
        <v>215</v>
      </c>
      <c r="C1047" s="4" t="s">
        <v>280</v>
      </c>
      <c r="D1047" s="4" t="s">
        <v>421</v>
      </c>
      <c r="E1047" s="31" t="s">
        <v>145</v>
      </c>
      <c r="F1047" s="4" t="s">
        <v>332</v>
      </c>
      <c r="G1047" s="4" t="s">
        <v>331</v>
      </c>
      <c r="H1047" s="4" t="s">
        <v>406</v>
      </c>
      <c r="I1047" s="113">
        <v>22.243826780000003</v>
      </c>
      <c r="J1047" s="120">
        <v>3.0883546933200005E-2</v>
      </c>
      <c r="K1047" s="116">
        <v>1.14912085469688E-4</v>
      </c>
      <c r="L1047" s="116">
        <v>0.21012798590000001</v>
      </c>
      <c r="M1047" s="116">
        <v>7.8184826000000007E-4</v>
      </c>
      <c r="N1047" s="116">
        <v>0.15476030539999999</v>
      </c>
      <c r="O1047" s="116">
        <v>5.7583504100000007E-4</v>
      </c>
      <c r="P1047" s="116">
        <v>2.1306382110000001E-2</v>
      </c>
      <c r="Q1047" s="116">
        <v>7.9277185100000004E-5</v>
      </c>
      <c r="R1047" s="116">
        <v>2.0667190646700001E-2</v>
      </c>
      <c r="S1047" s="116">
        <v>7.6898869547000005E-5</v>
      </c>
      <c r="T1047" s="116">
        <v>4.43139299E-4</v>
      </c>
      <c r="U1047" s="118">
        <v>1.6488410099999999E-6</v>
      </c>
      <c r="V1047" s="42"/>
      <c r="W1047" s="42"/>
      <c r="X1047" s="42"/>
      <c r="Y1047" s="42"/>
      <c r="Z1047" s="42"/>
      <c r="AA1047" s="42"/>
      <c r="AB1047" s="42"/>
      <c r="AC1047" s="50"/>
      <c r="AD1047" s="50"/>
      <c r="AE1047" s="50"/>
      <c r="AF1047" s="50"/>
      <c r="AG1047" s="50"/>
      <c r="AH1047" s="50"/>
      <c r="AI1047" s="42"/>
      <c r="AJ1047" s="42"/>
      <c r="AK1047" s="42"/>
    </row>
    <row r="1048" spans="1:37" x14ac:dyDescent="0.25">
      <c r="A1048" s="5" t="s">
        <v>236</v>
      </c>
      <c r="B1048" s="31" t="s">
        <v>215</v>
      </c>
      <c r="C1048" s="4" t="s">
        <v>280</v>
      </c>
      <c r="D1048" s="4" t="s">
        <v>421</v>
      </c>
      <c r="E1048" s="31" t="s">
        <v>146</v>
      </c>
      <c r="F1048" s="4" t="s">
        <v>360</v>
      </c>
      <c r="G1048" s="4" t="s">
        <v>331</v>
      </c>
      <c r="H1048" s="4" t="s">
        <v>406</v>
      </c>
      <c r="I1048" s="113">
        <v>82.670193000000012</v>
      </c>
      <c r="J1048" s="120">
        <v>1.2717165388883669</v>
      </c>
      <c r="K1048" s="116">
        <v>4.731827306515452E-3</v>
      </c>
      <c r="L1048" s="116">
        <v>15.264959691</v>
      </c>
      <c r="M1048" s="116">
        <v>5.6798150813999998E-2</v>
      </c>
      <c r="N1048" s="116">
        <v>8.3740191970000009</v>
      </c>
      <c r="O1048" s="116">
        <v>3.1158212055999997E-2</v>
      </c>
      <c r="P1048" s="116">
        <v>1.3841527941</v>
      </c>
      <c r="Q1048" s="116">
        <v>5.1501819071999994E-3</v>
      </c>
      <c r="R1048" s="116">
        <v>1.342628210277</v>
      </c>
      <c r="S1048" s="116">
        <v>4.9956764499839998E-3</v>
      </c>
      <c r="T1048" s="116">
        <v>4.1014948975999999E-2</v>
      </c>
      <c r="U1048" s="118">
        <v>1.5260920258E-4</v>
      </c>
      <c r="V1048" s="42"/>
      <c r="W1048" s="42"/>
      <c r="X1048" s="42"/>
      <c r="Y1048" s="42"/>
      <c r="Z1048" s="42"/>
      <c r="AA1048" s="42"/>
      <c r="AB1048" s="42"/>
      <c r="AC1048" s="50"/>
      <c r="AD1048" s="50"/>
      <c r="AE1048" s="50"/>
      <c r="AF1048" s="50"/>
      <c r="AG1048" s="50"/>
      <c r="AH1048" s="50"/>
      <c r="AI1048" s="42"/>
      <c r="AJ1048" s="42"/>
      <c r="AK1048" s="42"/>
    </row>
    <row r="1049" spans="1:37" x14ac:dyDescent="0.25">
      <c r="A1049" s="5" t="s">
        <v>236</v>
      </c>
      <c r="B1049" s="31" t="s">
        <v>215</v>
      </c>
      <c r="C1049" s="4" t="s">
        <v>280</v>
      </c>
      <c r="D1049" s="4" t="s">
        <v>421</v>
      </c>
      <c r="E1049" s="31" t="s">
        <v>147</v>
      </c>
      <c r="F1049" s="4" t="s">
        <v>407</v>
      </c>
      <c r="G1049" s="4" t="s">
        <v>331</v>
      </c>
      <c r="H1049" s="4" t="s">
        <v>406</v>
      </c>
      <c r="I1049" s="113">
        <v>17.569677211799998</v>
      </c>
      <c r="J1049" s="120">
        <v>0.96196276596824803</v>
      </c>
      <c r="K1049" s="116">
        <v>3.5792892843672622E-3</v>
      </c>
      <c r="L1049" s="116">
        <v>16.041893283209998</v>
      </c>
      <c r="M1049" s="116">
        <v>5.96889747937E-2</v>
      </c>
      <c r="N1049" s="116">
        <v>7.1997214161</v>
      </c>
      <c r="O1049" s="116">
        <v>2.67888544073E-2</v>
      </c>
      <c r="P1049" s="116">
        <v>0.97086909115199993</v>
      </c>
      <c r="Q1049" s="116">
        <v>3.6124285658299996E-3</v>
      </c>
      <c r="R1049" s="116">
        <v>0.94174301841744001</v>
      </c>
      <c r="S1049" s="116">
        <v>3.5040557088550999E-3</v>
      </c>
      <c r="T1049" s="116">
        <v>4.3787037448199999E-2</v>
      </c>
      <c r="U1049" s="118">
        <v>1.629236227316E-4</v>
      </c>
      <c r="V1049" s="42"/>
      <c r="W1049" s="42"/>
      <c r="X1049" s="42"/>
      <c r="Y1049" s="42"/>
      <c r="Z1049" s="42"/>
      <c r="AA1049" s="42"/>
      <c r="AB1049" s="42"/>
      <c r="AC1049" s="50"/>
      <c r="AD1049" s="50"/>
      <c r="AE1049" s="50"/>
      <c r="AF1049" s="50"/>
      <c r="AG1049" s="50"/>
      <c r="AH1049" s="50"/>
      <c r="AI1049" s="42"/>
      <c r="AJ1049" s="42"/>
      <c r="AK1049" s="42"/>
    </row>
    <row r="1050" spans="1:37" x14ac:dyDescent="0.25">
      <c r="A1050" s="5" t="s">
        <v>236</v>
      </c>
      <c r="B1050" s="31" t="s">
        <v>215</v>
      </c>
      <c r="C1050" s="4" t="s">
        <v>280</v>
      </c>
      <c r="D1050" s="4" t="s">
        <v>421</v>
      </c>
      <c r="E1050" s="31" t="s">
        <v>148</v>
      </c>
      <c r="F1050" s="4" t="s">
        <v>333</v>
      </c>
      <c r="G1050" s="4" t="s">
        <v>331</v>
      </c>
      <c r="H1050" s="4" t="s">
        <v>406</v>
      </c>
      <c r="I1050" s="113">
        <v>8.0882320740000004</v>
      </c>
      <c r="J1050" s="120">
        <v>8.5371596748921585E-2</v>
      </c>
      <c r="K1050" s="116">
        <v>3.1765224942851395E-4</v>
      </c>
      <c r="L1050" s="116">
        <v>0.96523779370000007</v>
      </c>
      <c r="M1050" s="116">
        <v>3.5914754302999998E-3</v>
      </c>
      <c r="N1050" s="116">
        <v>0.51187936070000006</v>
      </c>
      <c r="O1050" s="116">
        <v>1.9046103522E-3</v>
      </c>
      <c r="P1050" s="116">
        <v>8.6755568160000004E-2</v>
      </c>
      <c r="Q1050" s="116">
        <v>3.2280175176000001E-4</v>
      </c>
      <c r="R1050" s="116">
        <v>8.4152901115200004E-2</v>
      </c>
      <c r="S1050" s="116">
        <v>3.1311769920719997E-4</v>
      </c>
      <c r="T1050" s="116">
        <v>2.4661933820999998E-3</v>
      </c>
      <c r="U1050" s="118">
        <v>9.1762600569999991E-6</v>
      </c>
      <c r="V1050" s="42"/>
      <c r="W1050" s="42"/>
      <c r="X1050" s="42"/>
      <c r="Y1050" s="42"/>
      <c r="Z1050" s="42"/>
      <c r="AA1050" s="42"/>
      <c r="AB1050" s="42"/>
      <c r="AC1050" s="50"/>
      <c r="AD1050" s="50"/>
      <c r="AE1050" s="50"/>
      <c r="AF1050" s="50"/>
      <c r="AG1050" s="50"/>
      <c r="AH1050" s="50"/>
      <c r="AI1050" s="42"/>
      <c r="AJ1050" s="42"/>
      <c r="AK1050" s="42"/>
    </row>
    <row r="1051" spans="1:37" x14ac:dyDescent="0.25">
      <c r="A1051" s="5" t="s">
        <v>236</v>
      </c>
      <c r="B1051" s="31" t="s">
        <v>215</v>
      </c>
      <c r="C1051" s="4" t="s">
        <v>280</v>
      </c>
      <c r="D1051" s="4" t="s">
        <v>421</v>
      </c>
      <c r="E1051" s="31" t="s">
        <v>149</v>
      </c>
      <c r="F1051" s="4" t="s">
        <v>361</v>
      </c>
      <c r="G1051" s="4" t="s">
        <v>331</v>
      </c>
      <c r="H1051" s="4" t="s">
        <v>406</v>
      </c>
      <c r="I1051" s="113">
        <v>3.4854050913999997</v>
      </c>
      <c r="J1051" s="120">
        <v>5.6647267540482063E-2</v>
      </c>
      <c r="K1051" s="116">
        <v>2.1077421126345088E-4</v>
      </c>
      <c r="L1051" s="116">
        <v>0.69183271418000003</v>
      </c>
      <c r="M1051" s="116">
        <v>2.57418426923E-3</v>
      </c>
      <c r="N1051" s="116">
        <v>0.38957580516000001</v>
      </c>
      <c r="O1051" s="116">
        <v>1.44954099945E-3</v>
      </c>
      <c r="P1051" s="116">
        <v>5.6142084531999994E-2</v>
      </c>
      <c r="Q1051" s="116">
        <v>2.0889455449000003E-4</v>
      </c>
      <c r="R1051" s="116">
        <v>5.4457821996039997E-2</v>
      </c>
      <c r="S1051" s="116">
        <v>2.0262771785530003E-4</v>
      </c>
      <c r="T1051" s="116">
        <v>1.4856593947800004E-3</v>
      </c>
      <c r="U1051" s="118">
        <v>5.5278703241000003E-6</v>
      </c>
      <c r="V1051" s="42"/>
      <c r="W1051" s="42"/>
      <c r="X1051" s="42"/>
      <c r="Y1051" s="42"/>
      <c r="Z1051" s="42"/>
      <c r="AA1051" s="42"/>
      <c r="AB1051" s="42"/>
      <c r="AC1051" s="50"/>
      <c r="AD1051" s="50"/>
      <c r="AE1051" s="50"/>
      <c r="AF1051" s="50"/>
      <c r="AG1051" s="50"/>
      <c r="AH1051" s="50"/>
      <c r="AI1051" s="42"/>
      <c r="AJ1051" s="42"/>
      <c r="AK1051" s="42"/>
    </row>
    <row r="1052" spans="1:37" x14ac:dyDescent="0.25">
      <c r="A1052" s="5" t="s">
        <v>236</v>
      </c>
      <c r="B1052" s="31" t="s">
        <v>215</v>
      </c>
      <c r="C1052" s="4" t="s">
        <v>280</v>
      </c>
      <c r="D1052" s="4" t="s">
        <v>421</v>
      </c>
      <c r="E1052" s="31" t="s">
        <v>150</v>
      </c>
      <c r="F1052" s="4" t="s">
        <v>334</v>
      </c>
      <c r="G1052" s="4" t="s">
        <v>331</v>
      </c>
      <c r="H1052" s="4" t="s">
        <v>406</v>
      </c>
      <c r="I1052" s="113">
        <v>65.22414610300001</v>
      </c>
      <c r="J1052" s="120">
        <v>0.24061683590942401</v>
      </c>
      <c r="K1052" s="116">
        <v>8.9529173751726535E-4</v>
      </c>
      <c r="L1052" s="116">
        <v>2.0114273609</v>
      </c>
      <c r="M1052" s="116">
        <v>7.4841568621999994E-3</v>
      </c>
      <c r="N1052" s="116">
        <v>1.02614864361</v>
      </c>
      <c r="O1052" s="116">
        <v>3.8181129901000005E-3</v>
      </c>
      <c r="P1052" s="116">
        <v>0.16767362358000001</v>
      </c>
      <c r="Q1052" s="116">
        <v>6.2388320465000017E-4</v>
      </c>
      <c r="R1052" s="116">
        <v>0.16264341487260001</v>
      </c>
      <c r="S1052" s="116">
        <v>6.0516670851049992E-4</v>
      </c>
      <c r="T1052" s="116">
        <v>4.5617609184000008E-3</v>
      </c>
      <c r="U1052" s="118">
        <v>1.6973485983999999E-5</v>
      </c>
      <c r="V1052" s="42"/>
      <c r="W1052" s="42"/>
      <c r="X1052" s="42"/>
      <c r="Y1052" s="42"/>
      <c r="Z1052" s="42"/>
      <c r="AA1052" s="42"/>
      <c r="AB1052" s="42"/>
      <c r="AC1052" s="50"/>
      <c r="AD1052" s="50"/>
      <c r="AE1052" s="50"/>
      <c r="AF1052" s="50"/>
      <c r="AG1052" s="50"/>
      <c r="AH1052" s="50"/>
      <c r="AI1052" s="42"/>
      <c r="AJ1052" s="42"/>
      <c r="AK1052" s="42"/>
    </row>
    <row r="1053" spans="1:37" x14ac:dyDescent="0.25">
      <c r="A1053" s="5" t="s">
        <v>236</v>
      </c>
      <c r="B1053" s="31" t="s">
        <v>215</v>
      </c>
      <c r="C1053" s="4" t="s">
        <v>280</v>
      </c>
      <c r="D1053" s="4" t="s">
        <v>421</v>
      </c>
      <c r="E1053" s="31" t="s">
        <v>151</v>
      </c>
      <c r="F1053" s="4" t="s">
        <v>362</v>
      </c>
      <c r="G1053" s="4" t="s">
        <v>331</v>
      </c>
      <c r="H1053" s="4" t="s">
        <v>406</v>
      </c>
      <c r="I1053" s="113">
        <v>59.190078169300001</v>
      </c>
      <c r="J1053" s="120">
        <v>0.71615605736143273</v>
      </c>
      <c r="K1053" s="116">
        <v>2.664687037182313E-3</v>
      </c>
      <c r="L1053" s="116">
        <v>7.8804635297149996</v>
      </c>
      <c r="M1053" s="116">
        <v>2.9321776355900001E-2</v>
      </c>
      <c r="N1053" s="116">
        <v>5.0147137679720011</v>
      </c>
      <c r="O1053" s="116">
        <v>1.8658843450590001E-2</v>
      </c>
      <c r="P1053" s="116">
        <v>0.77256273017499999</v>
      </c>
      <c r="Q1053" s="116">
        <v>2.8745658147039999E-3</v>
      </c>
      <c r="R1053" s="116">
        <v>0.74938584826975008</v>
      </c>
      <c r="S1053" s="116">
        <v>2.7883288402628797E-3</v>
      </c>
      <c r="T1053" s="116">
        <v>1.9489056224820001E-2</v>
      </c>
      <c r="U1053" s="118">
        <v>7.2515250735930004E-5</v>
      </c>
      <c r="V1053" s="42"/>
      <c r="W1053" s="42"/>
      <c r="X1053" s="42"/>
      <c r="Y1053" s="42"/>
      <c r="Z1053" s="42"/>
      <c r="AA1053" s="42"/>
      <c r="AB1053" s="42"/>
      <c r="AC1053" s="50"/>
      <c r="AD1053" s="50"/>
      <c r="AE1053" s="50"/>
      <c r="AF1053" s="50"/>
      <c r="AG1053" s="50"/>
      <c r="AH1053" s="50"/>
      <c r="AI1053" s="42"/>
      <c r="AJ1053" s="42"/>
      <c r="AK1053" s="42"/>
    </row>
    <row r="1054" spans="1:37" x14ac:dyDescent="0.25">
      <c r="A1054" s="5" t="s">
        <v>236</v>
      </c>
      <c r="B1054" s="31" t="s">
        <v>215</v>
      </c>
      <c r="C1054" s="4" t="s">
        <v>280</v>
      </c>
      <c r="D1054" s="4" t="s">
        <v>421</v>
      </c>
      <c r="E1054" s="31" t="s">
        <v>152</v>
      </c>
      <c r="F1054" s="4" t="s">
        <v>363</v>
      </c>
      <c r="G1054" s="4" t="s">
        <v>331</v>
      </c>
      <c r="H1054" s="4" t="s">
        <v>406</v>
      </c>
      <c r="I1054" s="113">
        <v>41.121127551400008</v>
      </c>
      <c r="J1054" s="120">
        <v>0.75608902456420324</v>
      </c>
      <c r="K1054" s="116">
        <v>2.8132700646932153E-3</v>
      </c>
      <c r="L1054" s="116">
        <v>9.2215348858700015</v>
      </c>
      <c r="M1054" s="116">
        <v>3.4311661934000003E-2</v>
      </c>
      <c r="N1054" s="116">
        <v>3.1675677143399996</v>
      </c>
      <c r="O1054" s="116">
        <v>1.1785945846899999E-2</v>
      </c>
      <c r="P1054" s="116">
        <v>0.56172244132300009</v>
      </c>
      <c r="Q1054" s="116">
        <v>2.0900676613900002E-3</v>
      </c>
      <c r="R1054" s="116">
        <v>0.54487076808330992</v>
      </c>
      <c r="S1054" s="116">
        <v>2.0273656315482999E-3</v>
      </c>
      <c r="T1054" s="116">
        <v>1.66796872331E-2</v>
      </c>
      <c r="U1054" s="118">
        <v>6.2062095189299995E-5</v>
      </c>
      <c r="V1054" s="42"/>
      <c r="W1054" s="42"/>
      <c r="X1054" s="42"/>
      <c r="Y1054" s="42"/>
      <c r="Z1054" s="42"/>
      <c r="AA1054" s="42"/>
      <c r="AB1054" s="42"/>
      <c r="AC1054" s="50"/>
      <c r="AD1054" s="50"/>
      <c r="AE1054" s="50"/>
      <c r="AF1054" s="50"/>
      <c r="AG1054" s="50"/>
      <c r="AH1054" s="50"/>
      <c r="AI1054" s="42"/>
      <c r="AJ1054" s="42"/>
      <c r="AK1054" s="42"/>
    </row>
    <row r="1055" spans="1:37" x14ac:dyDescent="0.25">
      <c r="A1055" s="5" t="s">
        <v>236</v>
      </c>
      <c r="B1055" s="31" t="s">
        <v>215</v>
      </c>
      <c r="C1055" s="4" t="s">
        <v>280</v>
      </c>
      <c r="D1055" s="4" t="s">
        <v>421</v>
      </c>
      <c r="E1055" s="31" t="s">
        <v>153</v>
      </c>
      <c r="F1055" s="4" t="s">
        <v>408</v>
      </c>
      <c r="G1055" s="4" t="s">
        <v>331</v>
      </c>
      <c r="H1055" s="4" t="s">
        <v>406</v>
      </c>
      <c r="I1055" s="113">
        <v>129.76834386340002</v>
      </c>
      <c r="J1055" s="120">
        <v>4.0371786555382956</v>
      </c>
      <c r="K1055" s="116">
        <v>1.5021611278797708E-2</v>
      </c>
      <c r="L1055" s="116">
        <v>52.993812940199987</v>
      </c>
      <c r="M1055" s="116">
        <v>0.19718039021679998</v>
      </c>
      <c r="N1055" s="116">
        <v>23.179760087699997</v>
      </c>
      <c r="O1055" s="116">
        <v>8.6247687052200012E-2</v>
      </c>
      <c r="P1055" s="116">
        <v>4.2395114851200004</v>
      </c>
      <c r="Q1055" s="116">
        <v>1.577445258537E-2</v>
      </c>
      <c r="R1055" s="116">
        <v>4.1123261405663998</v>
      </c>
      <c r="S1055" s="116">
        <v>1.5301219007808897E-2</v>
      </c>
      <c r="T1055" s="116">
        <v>0.16387994978789999</v>
      </c>
      <c r="U1055" s="118">
        <v>6.0976759360599996E-4</v>
      </c>
      <c r="V1055" s="42"/>
      <c r="W1055" s="42"/>
      <c r="X1055" s="42"/>
      <c r="Y1055" s="42"/>
      <c r="Z1055" s="42"/>
      <c r="AA1055" s="42"/>
      <c r="AB1055" s="42"/>
      <c r="AC1055" s="50"/>
      <c r="AD1055" s="50"/>
      <c r="AE1055" s="50"/>
      <c r="AF1055" s="50"/>
      <c r="AG1055" s="50"/>
      <c r="AH1055" s="50"/>
      <c r="AI1055" s="42"/>
      <c r="AJ1055" s="42"/>
      <c r="AK1055" s="42"/>
    </row>
    <row r="1056" spans="1:37" x14ac:dyDescent="0.25">
      <c r="A1056" s="5" t="s">
        <v>236</v>
      </c>
      <c r="B1056" s="31" t="s">
        <v>215</v>
      </c>
      <c r="C1056" s="4" t="s">
        <v>280</v>
      </c>
      <c r="D1056" s="4" t="s">
        <v>421</v>
      </c>
      <c r="E1056" s="31" t="s">
        <v>154</v>
      </c>
      <c r="F1056" s="4" t="s">
        <v>335</v>
      </c>
      <c r="G1056" s="4" t="s">
        <v>331</v>
      </c>
      <c r="H1056" s="4" t="s">
        <v>406</v>
      </c>
      <c r="I1056" s="113">
        <v>6.6760002861000007</v>
      </c>
      <c r="J1056" s="120">
        <v>5.2530335890741804E-2</v>
      </c>
      <c r="K1056" s="116">
        <v>1.9545588975834088E-4</v>
      </c>
      <c r="L1056" s="116">
        <v>0.55394379640000002</v>
      </c>
      <c r="M1056" s="116">
        <v>2.061124676E-3</v>
      </c>
      <c r="N1056" s="116">
        <v>0.3822355677</v>
      </c>
      <c r="O1056" s="116">
        <v>1.4222292825999999E-3</v>
      </c>
      <c r="P1056" s="116">
        <v>5.9365586319999997E-2</v>
      </c>
      <c r="Q1056" s="116">
        <v>2.2088861263999999E-4</v>
      </c>
      <c r="R1056" s="116">
        <v>5.7584618730399995E-2</v>
      </c>
      <c r="S1056" s="116">
        <v>2.1426195426079998E-4</v>
      </c>
      <c r="T1056" s="116">
        <v>1.3869639546999998E-3</v>
      </c>
      <c r="U1056" s="118">
        <v>5.1606419190000003E-6</v>
      </c>
      <c r="V1056" s="42"/>
      <c r="W1056" s="42"/>
      <c r="X1056" s="42"/>
      <c r="Y1056" s="42"/>
      <c r="Z1056" s="42"/>
      <c r="AA1056" s="42"/>
      <c r="AB1056" s="42"/>
      <c r="AC1056" s="50"/>
      <c r="AD1056" s="50"/>
      <c r="AE1056" s="50"/>
      <c r="AF1056" s="50"/>
      <c r="AG1056" s="50"/>
      <c r="AH1056" s="50"/>
      <c r="AI1056" s="42"/>
      <c r="AJ1056" s="42"/>
      <c r="AK1056" s="42"/>
    </row>
    <row r="1057" spans="1:37" x14ac:dyDescent="0.25">
      <c r="A1057" s="5" t="s">
        <v>236</v>
      </c>
      <c r="B1057" s="31" t="s">
        <v>215</v>
      </c>
      <c r="C1057" s="4" t="s">
        <v>280</v>
      </c>
      <c r="D1057" s="4" t="s">
        <v>421</v>
      </c>
      <c r="E1057" s="31" t="s">
        <v>155</v>
      </c>
      <c r="F1057" s="4" t="s">
        <v>364</v>
      </c>
      <c r="G1057" s="4" t="s">
        <v>331</v>
      </c>
      <c r="H1057" s="4" t="s">
        <v>406</v>
      </c>
      <c r="I1057" s="113">
        <v>14.768988461999998</v>
      </c>
      <c r="J1057" s="120">
        <v>4.0129365412187992E-2</v>
      </c>
      <c r="K1057" s="116">
        <v>1.4931408689425798E-4</v>
      </c>
      <c r="L1057" s="116">
        <v>0.36144066739999997</v>
      </c>
      <c r="M1057" s="116">
        <v>1.344855285E-3</v>
      </c>
      <c r="N1057" s="116">
        <v>0.17079087810000002</v>
      </c>
      <c r="O1057" s="116">
        <v>6.3548190799999986E-4</v>
      </c>
      <c r="P1057" s="116">
        <v>2.8978447609999996E-2</v>
      </c>
      <c r="Q1057" s="116">
        <v>1.078235671E-4</v>
      </c>
      <c r="R1057" s="116">
        <v>2.81090941817E-2</v>
      </c>
      <c r="S1057" s="116">
        <v>1.0458886008700002E-4</v>
      </c>
      <c r="T1057" s="116">
        <v>6.545380760000001E-4</v>
      </c>
      <c r="U1057" s="118">
        <v>2.4354173700000006E-6</v>
      </c>
      <c r="V1057" s="42"/>
      <c r="W1057" s="42"/>
      <c r="X1057" s="42"/>
      <c r="Y1057" s="42"/>
      <c r="Z1057" s="42"/>
      <c r="AA1057" s="42"/>
      <c r="AB1057" s="42"/>
      <c r="AC1057" s="50"/>
      <c r="AD1057" s="50"/>
      <c r="AE1057" s="50"/>
      <c r="AF1057" s="50"/>
      <c r="AG1057" s="50"/>
      <c r="AH1057" s="50"/>
      <c r="AI1057" s="42"/>
      <c r="AJ1057" s="42"/>
      <c r="AK1057" s="42"/>
    </row>
    <row r="1058" spans="1:37" x14ac:dyDescent="0.25">
      <c r="A1058" s="5" t="s">
        <v>236</v>
      </c>
      <c r="B1058" s="31" t="s">
        <v>215</v>
      </c>
      <c r="C1058" s="4" t="s">
        <v>280</v>
      </c>
      <c r="D1058" s="4" t="s">
        <v>421</v>
      </c>
      <c r="E1058" s="31" t="s">
        <v>156</v>
      </c>
      <c r="F1058" s="4" t="s">
        <v>365</v>
      </c>
      <c r="G1058" s="4" t="s">
        <v>331</v>
      </c>
      <c r="H1058" s="4" t="s">
        <v>406</v>
      </c>
      <c r="I1058" s="113">
        <v>33.793686845899998</v>
      </c>
      <c r="J1058" s="120">
        <v>1.0386229100935942</v>
      </c>
      <c r="K1058" s="116">
        <v>3.8645279154597952E-3</v>
      </c>
      <c r="L1058" s="116">
        <v>15.273874602490002</v>
      </c>
      <c r="M1058" s="116">
        <v>5.6831327896100001E-2</v>
      </c>
      <c r="N1058" s="116">
        <v>3.9873106609</v>
      </c>
      <c r="O1058" s="116">
        <v>1.4836061388099999E-2</v>
      </c>
      <c r="P1058" s="116">
        <v>0.76105266469799993</v>
      </c>
      <c r="Q1058" s="116">
        <v>2.83173927874E-3</v>
      </c>
      <c r="R1058" s="116">
        <v>0.73822108475705994</v>
      </c>
      <c r="S1058" s="116">
        <v>2.7467871003777995E-3</v>
      </c>
      <c r="T1058" s="116">
        <v>3.7565242652600001E-2</v>
      </c>
      <c r="U1058" s="118">
        <v>1.3977346724630002E-4</v>
      </c>
      <c r="V1058" s="42"/>
      <c r="W1058" s="42"/>
      <c r="X1058" s="42"/>
      <c r="Y1058" s="42"/>
      <c r="Z1058" s="42"/>
      <c r="AA1058" s="42"/>
      <c r="AB1058" s="42"/>
      <c r="AC1058" s="50"/>
      <c r="AD1058" s="50"/>
      <c r="AE1058" s="50"/>
      <c r="AF1058" s="50"/>
      <c r="AG1058" s="50"/>
      <c r="AH1058" s="50"/>
      <c r="AI1058" s="42"/>
      <c r="AJ1058" s="42"/>
      <c r="AK1058" s="42"/>
    </row>
    <row r="1059" spans="1:37" x14ac:dyDescent="0.25">
      <c r="A1059" s="5" t="s">
        <v>236</v>
      </c>
      <c r="B1059" s="31" t="s">
        <v>215</v>
      </c>
      <c r="C1059" s="4" t="s">
        <v>280</v>
      </c>
      <c r="D1059" s="4" t="s">
        <v>421</v>
      </c>
      <c r="E1059" s="31" t="s">
        <v>157</v>
      </c>
      <c r="F1059" s="4" t="s">
        <v>409</v>
      </c>
      <c r="G1059" s="4" t="s">
        <v>331</v>
      </c>
      <c r="H1059" s="4" t="s">
        <v>406</v>
      </c>
      <c r="I1059" s="113">
        <v>30.940697157000002</v>
      </c>
      <c r="J1059" s="120">
        <v>1.0209284663804636</v>
      </c>
      <c r="K1059" s="116">
        <v>3.7986895664266418E-3</v>
      </c>
      <c r="L1059" s="116">
        <v>13.1425834499</v>
      </c>
      <c r="M1059" s="116">
        <v>4.8901174860699996E-2</v>
      </c>
      <c r="N1059" s="116">
        <v>5.0587707936799999</v>
      </c>
      <c r="O1059" s="116">
        <v>1.8822768820200002E-2</v>
      </c>
      <c r="P1059" s="116">
        <v>0.97517457528999996</v>
      </c>
      <c r="Q1059" s="116">
        <v>3.6284486848299998E-3</v>
      </c>
      <c r="R1059" s="116">
        <v>0.94591933803130002</v>
      </c>
      <c r="S1059" s="116">
        <v>3.5195952242851E-3</v>
      </c>
      <c r="T1059" s="116">
        <v>4.0608984847599998E-2</v>
      </c>
      <c r="U1059" s="118">
        <v>1.5109868813000004E-4</v>
      </c>
      <c r="V1059" s="42"/>
      <c r="W1059" s="42"/>
      <c r="X1059" s="42"/>
      <c r="Y1059" s="42"/>
      <c r="Z1059" s="42"/>
      <c r="AA1059" s="42"/>
      <c r="AB1059" s="42"/>
      <c r="AC1059" s="50"/>
      <c r="AD1059" s="50"/>
      <c r="AE1059" s="50"/>
      <c r="AF1059" s="50"/>
      <c r="AG1059" s="50"/>
      <c r="AH1059" s="50"/>
      <c r="AI1059" s="42"/>
      <c r="AJ1059" s="42"/>
      <c r="AK1059" s="42"/>
    </row>
    <row r="1060" spans="1:37" x14ac:dyDescent="0.25">
      <c r="A1060" s="5" t="s">
        <v>236</v>
      </c>
      <c r="B1060" s="31" t="s">
        <v>215</v>
      </c>
      <c r="C1060" s="4" t="s">
        <v>280</v>
      </c>
      <c r="D1060" s="4" t="s">
        <v>421</v>
      </c>
      <c r="E1060" s="31" t="s">
        <v>158</v>
      </c>
      <c r="F1060" s="4" t="s">
        <v>410</v>
      </c>
      <c r="G1060" s="4" t="s">
        <v>331</v>
      </c>
      <c r="H1060" s="4" t="s">
        <v>406</v>
      </c>
      <c r="I1060" s="113">
        <v>16.290583284</v>
      </c>
      <c r="J1060" s="120">
        <v>3.1130457693382709</v>
      </c>
      <c r="K1060" s="116">
        <v>1.1583080364918931E-2</v>
      </c>
      <c r="L1060" s="116">
        <v>52.204955147</v>
      </c>
      <c r="M1060" s="116">
        <v>0.19424518866700002</v>
      </c>
      <c r="N1060" s="116">
        <v>18.7739248006</v>
      </c>
      <c r="O1060" s="116">
        <v>6.9854376740000002E-2</v>
      </c>
      <c r="P1060" s="116">
        <v>2.7500293796000004</v>
      </c>
      <c r="Q1060" s="116">
        <v>1.0232361393400001E-2</v>
      </c>
      <c r="R1060" s="116">
        <v>2.667528498212</v>
      </c>
      <c r="S1060" s="116">
        <v>9.9253905515979991E-3</v>
      </c>
      <c r="T1060" s="116">
        <v>0.13730758953799999</v>
      </c>
      <c r="U1060" s="118">
        <v>5.1089671049E-4</v>
      </c>
      <c r="V1060" s="42"/>
      <c r="W1060" s="42"/>
      <c r="X1060" s="42"/>
      <c r="Y1060" s="42"/>
      <c r="Z1060" s="42"/>
      <c r="AA1060" s="42"/>
      <c r="AB1060" s="42"/>
      <c r="AC1060" s="50"/>
      <c r="AD1060" s="50"/>
      <c r="AE1060" s="50"/>
      <c r="AF1060" s="50"/>
      <c r="AG1060" s="50"/>
      <c r="AH1060" s="50"/>
      <c r="AI1060" s="42"/>
      <c r="AJ1060" s="42"/>
      <c r="AK1060" s="42"/>
    </row>
    <row r="1061" spans="1:37" x14ac:dyDescent="0.25">
      <c r="A1061" s="5" t="s">
        <v>236</v>
      </c>
      <c r="B1061" s="31" t="s">
        <v>215</v>
      </c>
      <c r="C1061" s="4" t="s">
        <v>280</v>
      </c>
      <c r="D1061" s="4" t="s">
        <v>421</v>
      </c>
      <c r="E1061" s="31" t="s">
        <v>159</v>
      </c>
      <c r="F1061" s="4" t="s">
        <v>336</v>
      </c>
      <c r="G1061" s="4" t="s">
        <v>331</v>
      </c>
      <c r="H1061" s="4" t="s">
        <v>406</v>
      </c>
      <c r="I1061" s="113">
        <v>9.1533487624000003</v>
      </c>
      <c r="J1061" s="120">
        <v>0.20330587749033896</v>
      </c>
      <c r="K1061" s="116">
        <v>7.5646437426600294E-4</v>
      </c>
      <c r="L1061" s="116">
        <v>2.8545217412000001</v>
      </c>
      <c r="M1061" s="116">
        <v>1.0621157761999999E-2</v>
      </c>
      <c r="N1061" s="116">
        <v>0.98691394909999997</v>
      </c>
      <c r="O1061" s="116">
        <v>3.6721285647000001E-3</v>
      </c>
      <c r="P1061" s="116">
        <v>0.16386691274000001</v>
      </c>
      <c r="Q1061" s="116">
        <v>6.0971900523000002E-4</v>
      </c>
      <c r="R1061" s="116">
        <v>0.15895090535779999</v>
      </c>
      <c r="S1061" s="116">
        <v>5.914274350731E-4</v>
      </c>
      <c r="T1061" s="116">
        <v>6.6835776491000008E-3</v>
      </c>
      <c r="U1061" s="118">
        <v>2.4868382169000001E-5</v>
      </c>
      <c r="V1061" s="42"/>
      <c r="W1061" s="42"/>
      <c r="X1061" s="42"/>
      <c r="Y1061" s="42"/>
      <c r="Z1061" s="42"/>
      <c r="AA1061" s="42"/>
      <c r="AB1061" s="42"/>
      <c r="AC1061" s="50"/>
      <c r="AD1061" s="50"/>
      <c r="AE1061" s="50"/>
      <c r="AF1061" s="50"/>
      <c r="AG1061" s="50"/>
      <c r="AH1061" s="50"/>
      <c r="AI1061" s="42"/>
      <c r="AJ1061" s="42"/>
      <c r="AK1061" s="42"/>
    </row>
    <row r="1062" spans="1:37" x14ac:dyDescent="0.25">
      <c r="A1062" s="5" t="s">
        <v>236</v>
      </c>
      <c r="B1062" s="31" t="s">
        <v>215</v>
      </c>
      <c r="C1062" s="4" t="s">
        <v>280</v>
      </c>
      <c r="D1062" s="4" t="s">
        <v>421</v>
      </c>
      <c r="E1062" s="31" t="s">
        <v>160</v>
      </c>
      <c r="F1062" s="4" t="s">
        <v>366</v>
      </c>
      <c r="G1062" s="4" t="s">
        <v>331</v>
      </c>
      <c r="H1062" s="4" t="s">
        <v>406</v>
      </c>
      <c r="I1062" s="113">
        <v>115.31794467700001</v>
      </c>
      <c r="J1062" s="120">
        <v>1.8920709539522855</v>
      </c>
      <c r="K1062" s="116">
        <v>7.0400536032656806E-3</v>
      </c>
      <c r="L1062" s="116">
        <v>20.772501865439999</v>
      </c>
      <c r="M1062" s="116">
        <v>7.7290714324099993E-2</v>
      </c>
      <c r="N1062" s="116">
        <v>13.690691617740001</v>
      </c>
      <c r="O1062" s="116">
        <v>5.0940588571529992E-2</v>
      </c>
      <c r="P1062" s="116">
        <v>2.167527746557</v>
      </c>
      <c r="Q1062" s="116">
        <v>8.0649783968499995E-3</v>
      </c>
      <c r="R1062" s="116">
        <v>2.1025019141602899</v>
      </c>
      <c r="S1062" s="116">
        <v>7.8230290449444982E-3</v>
      </c>
      <c r="T1062" s="116">
        <v>5.348139778489E-2</v>
      </c>
      <c r="U1062" s="118">
        <v>1.9899460213469998E-4</v>
      </c>
      <c r="V1062" s="42"/>
      <c r="W1062" s="42"/>
      <c r="X1062" s="42"/>
      <c r="Y1062" s="42"/>
      <c r="Z1062" s="42"/>
      <c r="AA1062" s="42"/>
      <c r="AB1062" s="42"/>
      <c r="AC1062" s="50"/>
      <c r="AD1062" s="50"/>
      <c r="AE1062" s="50"/>
      <c r="AF1062" s="50"/>
      <c r="AG1062" s="50"/>
      <c r="AH1062" s="50"/>
      <c r="AI1062" s="42"/>
      <c r="AJ1062" s="42"/>
      <c r="AK1062" s="42"/>
    </row>
    <row r="1063" spans="1:37" x14ac:dyDescent="0.25">
      <c r="A1063" s="5" t="s">
        <v>236</v>
      </c>
      <c r="B1063" s="31" t="s">
        <v>215</v>
      </c>
      <c r="C1063" s="4" t="s">
        <v>280</v>
      </c>
      <c r="D1063" s="4" t="s">
        <v>421</v>
      </c>
      <c r="E1063" s="31" t="s">
        <v>161</v>
      </c>
      <c r="F1063" s="4" t="s">
        <v>367</v>
      </c>
      <c r="G1063" s="4" t="s">
        <v>331</v>
      </c>
      <c r="H1063" s="4" t="s">
        <v>406</v>
      </c>
      <c r="I1063" s="113">
        <v>143.59584911999997</v>
      </c>
      <c r="J1063" s="120">
        <v>5.0435271292083677</v>
      </c>
      <c r="K1063" s="116">
        <v>1.8766050543504297E-2</v>
      </c>
      <c r="L1063" s="116">
        <v>71.708470141099994</v>
      </c>
      <c r="M1063" s="116">
        <v>0.26681423593370007</v>
      </c>
      <c r="N1063" s="116">
        <v>30.028033802100001</v>
      </c>
      <c r="O1063" s="116">
        <v>0.11172888076439999</v>
      </c>
      <c r="P1063" s="116">
        <v>4.8532511780199989</v>
      </c>
      <c r="Q1063" s="116">
        <v>1.8058067250940002E-2</v>
      </c>
      <c r="R1063" s="116">
        <v>4.7076536426793991</v>
      </c>
      <c r="S1063" s="116">
        <v>1.7516325233411803E-2</v>
      </c>
      <c r="T1063" s="116">
        <v>0.17890890199850001</v>
      </c>
      <c r="U1063" s="118">
        <v>6.6568762877399997E-4</v>
      </c>
      <c r="V1063" s="42"/>
      <c r="W1063" s="42"/>
      <c r="X1063" s="42"/>
      <c r="Y1063" s="42"/>
      <c r="Z1063" s="42"/>
      <c r="AA1063" s="42"/>
      <c r="AB1063" s="42"/>
      <c r="AC1063" s="50"/>
      <c r="AD1063" s="50"/>
      <c r="AE1063" s="50"/>
      <c r="AF1063" s="50"/>
      <c r="AG1063" s="50"/>
      <c r="AH1063" s="50"/>
      <c r="AI1063" s="42"/>
      <c r="AJ1063" s="42"/>
      <c r="AK1063" s="42"/>
    </row>
    <row r="1064" spans="1:37" x14ac:dyDescent="0.25">
      <c r="A1064" s="5" t="s">
        <v>236</v>
      </c>
      <c r="B1064" s="31" t="s">
        <v>215</v>
      </c>
      <c r="C1064" s="4" t="s">
        <v>280</v>
      </c>
      <c r="D1064" s="4" t="s">
        <v>421</v>
      </c>
      <c r="E1064" s="31" t="s">
        <v>162</v>
      </c>
      <c r="F1064" s="4" t="s">
        <v>368</v>
      </c>
      <c r="G1064" s="4" t="s">
        <v>331</v>
      </c>
      <c r="H1064" s="4" t="s">
        <v>406</v>
      </c>
      <c r="I1064" s="113">
        <v>346.2058405752</v>
      </c>
      <c r="J1064" s="120">
        <v>10.33494028075337</v>
      </c>
      <c r="K1064" s="116">
        <v>3.8454440683946337E-2</v>
      </c>
      <c r="L1064" s="116">
        <v>50.960245504460005</v>
      </c>
      <c r="M1064" s="116">
        <v>0.1896138722979</v>
      </c>
      <c r="N1064" s="116">
        <v>49.374907776679997</v>
      </c>
      <c r="O1064" s="116">
        <v>0.18371509797429</v>
      </c>
      <c r="P1064" s="116">
        <v>7.8260088169860005</v>
      </c>
      <c r="Q1064" s="116">
        <v>2.9119165656746996E-2</v>
      </c>
      <c r="R1064" s="116">
        <v>7.5912285524764203</v>
      </c>
      <c r="S1064" s="116">
        <v>2.8245590687044589E-2</v>
      </c>
      <c r="T1064" s="116">
        <v>0.11041921750975001</v>
      </c>
      <c r="U1064" s="118">
        <v>4.1084990716791004E-4</v>
      </c>
      <c r="V1064" s="42"/>
      <c r="W1064" s="42"/>
      <c r="X1064" s="42"/>
      <c r="Y1064" s="42"/>
      <c r="Z1064" s="42"/>
      <c r="AA1064" s="42"/>
      <c r="AB1064" s="42"/>
      <c r="AC1064" s="50"/>
      <c r="AD1064" s="50"/>
      <c r="AE1064" s="50"/>
      <c r="AF1064" s="50"/>
      <c r="AG1064" s="50"/>
      <c r="AH1064" s="50"/>
      <c r="AI1064" s="42"/>
      <c r="AJ1064" s="42"/>
      <c r="AK1064" s="42"/>
    </row>
    <row r="1065" spans="1:37" x14ac:dyDescent="0.25">
      <c r="A1065" s="5" t="s">
        <v>236</v>
      </c>
      <c r="B1065" s="31" t="s">
        <v>215</v>
      </c>
      <c r="C1065" s="4" t="s">
        <v>280</v>
      </c>
      <c r="D1065" s="4" t="s">
        <v>421</v>
      </c>
      <c r="E1065" s="31" t="s">
        <v>163</v>
      </c>
      <c r="F1065" s="4" t="s">
        <v>411</v>
      </c>
      <c r="G1065" s="4" t="s">
        <v>331</v>
      </c>
      <c r="H1065" s="4" t="s">
        <v>406</v>
      </c>
      <c r="I1065" s="113">
        <v>99.726331132300004</v>
      </c>
      <c r="J1065" s="120">
        <v>4.148797227973632</v>
      </c>
      <c r="K1065" s="116">
        <v>1.5436921855961969E-2</v>
      </c>
      <c r="L1065" s="116">
        <v>60.101600169999998</v>
      </c>
      <c r="M1065" s="116">
        <v>0.22362718532000003</v>
      </c>
      <c r="N1065" s="116">
        <v>26.127163284000002</v>
      </c>
      <c r="O1065" s="116">
        <v>9.7214449065000014E-2</v>
      </c>
      <c r="P1065" s="116">
        <v>4.0958936360999996</v>
      </c>
      <c r="Q1065" s="116">
        <v>1.52400794957E-2</v>
      </c>
      <c r="R1065" s="116">
        <v>3.9730168270170001</v>
      </c>
      <c r="S1065" s="116">
        <v>1.4782877110828999E-2</v>
      </c>
      <c r="T1065" s="116">
        <v>0.16313720163499998</v>
      </c>
      <c r="U1065" s="118">
        <v>6.0700390941999997E-4</v>
      </c>
      <c r="V1065" s="42"/>
      <c r="W1065" s="42"/>
      <c r="X1065" s="42"/>
      <c r="Y1065" s="42"/>
      <c r="Z1065" s="42"/>
      <c r="AA1065" s="42"/>
      <c r="AB1065" s="42"/>
      <c r="AC1065" s="50"/>
      <c r="AD1065" s="50"/>
      <c r="AE1065" s="50"/>
      <c r="AF1065" s="50"/>
      <c r="AG1065" s="50"/>
      <c r="AH1065" s="50"/>
      <c r="AI1065" s="42"/>
      <c r="AJ1065" s="42"/>
      <c r="AK1065" s="42"/>
    </row>
    <row r="1066" spans="1:37" x14ac:dyDescent="0.25">
      <c r="A1066" s="5" t="s">
        <v>236</v>
      </c>
      <c r="B1066" s="31" t="s">
        <v>215</v>
      </c>
      <c r="C1066" s="4" t="s">
        <v>280</v>
      </c>
      <c r="D1066" s="4" t="s">
        <v>421</v>
      </c>
      <c r="E1066" s="31" t="s">
        <v>164</v>
      </c>
      <c r="F1066" s="4" t="s">
        <v>369</v>
      </c>
      <c r="G1066" s="4" t="s">
        <v>331</v>
      </c>
      <c r="H1066" s="4" t="s">
        <v>406</v>
      </c>
      <c r="I1066" s="113">
        <v>538.77326698000002</v>
      </c>
      <c r="J1066" s="120">
        <v>9.1655086794806824</v>
      </c>
      <c r="K1066" s="116">
        <v>3.4103197229399765E-2</v>
      </c>
      <c r="L1066" s="116">
        <v>35.233820659100004</v>
      </c>
      <c r="M1066" s="116">
        <v>0.13109866651200003</v>
      </c>
      <c r="N1066" s="116">
        <v>41.338105083500004</v>
      </c>
      <c r="O1066" s="116">
        <v>0.15381159412340001</v>
      </c>
      <c r="P1066" s="116">
        <v>6.3842696598400011</v>
      </c>
      <c r="Q1066" s="116">
        <v>2.3754713016600003E-2</v>
      </c>
      <c r="R1066" s="116">
        <v>6.1927415700447996</v>
      </c>
      <c r="S1066" s="116">
        <v>2.3042071626102001E-2</v>
      </c>
      <c r="T1066" s="116">
        <v>7.5690174087500006E-2</v>
      </c>
      <c r="U1066" s="118">
        <v>2.8162940561699999E-4</v>
      </c>
      <c r="V1066" s="42"/>
      <c r="W1066" s="42"/>
      <c r="X1066" s="42"/>
      <c r="Y1066" s="42"/>
      <c r="Z1066" s="42"/>
      <c r="AA1066" s="42"/>
      <c r="AB1066" s="42"/>
      <c r="AC1066" s="50"/>
      <c r="AD1066" s="50"/>
      <c r="AE1066" s="50"/>
      <c r="AF1066" s="50"/>
      <c r="AG1066" s="50"/>
      <c r="AH1066" s="50"/>
      <c r="AI1066" s="42"/>
      <c r="AJ1066" s="42"/>
      <c r="AK1066" s="42"/>
    </row>
    <row r="1067" spans="1:37" x14ac:dyDescent="0.25">
      <c r="A1067" s="5" t="s">
        <v>236</v>
      </c>
      <c r="B1067" s="31" t="s">
        <v>215</v>
      </c>
      <c r="C1067" s="4" t="s">
        <v>280</v>
      </c>
      <c r="D1067" s="4" t="s">
        <v>421</v>
      </c>
      <c r="E1067" s="31" t="s">
        <v>165</v>
      </c>
      <c r="F1067" s="4" t="s">
        <v>412</v>
      </c>
      <c r="G1067" s="4" t="s">
        <v>331</v>
      </c>
      <c r="H1067" s="4" t="s">
        <v>406</v>
      </c>
      <c r="I1067" s="113">
        <v>4.2319377803</v>
      </c>
      <c r="J1067" s="120">
        <v>0.50519251126082698</v>
      </c>
      <c r="K1067" s="116">
        <v>1.8797298914756699E-3</v>
      </c>
      <c r="L1067" s="116">
        <v>7.9074178269999997</v>
      </c>
      <c r="M1067" s="116">
        <v>2.9422068780000001E-2</v>
      </c>
      <c r="N1067" s="116">
        <v>3.4402599899999999</v>
      </c>
      <c r="O1067" s="116">
        <v>1.2800583572E-2</v>
      </c>
      <c r="P1067" s="116">
        <v>0.44637243579999997</v>
      </c>
      <c r="Q1067" s="116">
        <v>1.660871152E-3</v>
      </c>
      <c r="R1067" s="116">
        <v>0.43298126272599996</v>
      </c>
      <c r="S1067" s="116">
        <v>1.6110450174399999E-3</v>
      </c>
      <c r="T1067" s="116">
        <v>1.7503096270000001E-2</v>
      </c>
      <c r="U1067" s="118">
        <v>6.5125857060000007E-5</v>
      </c>
      <c r="V1067" s="42"/>
      <c r="W1067" s="42"/>
      <c r="X1067" s="42"/>
      <c r="Y1067" s="42"/>
      <c r="Z1067" s="42"/>
      <c r="AA1067" s="42"/>
      <c r="AB1067" s="42"/>
      <c r="AC1067" s="50"/>
      <c r="AD1067" s="50"/>
      <c r="AE1067" s="50"/>
      <c r="AF1067" s="50"/>
      <c r="AG1067" s="50"/>
      <c r="AH1067" s="50"/>
      <c r="AI1067" s="42"/>
      <c r="AJ1067" s="42"/>
      <c r="AK1067" s="42"/>
    </row>
    <row r="1068" spans="1:37" x14ac:dyDescent="0.25">
      <c r="A1068" s="5" t="s">
        <v>236</v>
      </c>
      <c r="B1068" s="31" t="s">
        <v>215</v>
      </c>
      <c r="C1068" s="4" t="s">
        <v>280</v>
      </c>
      <c r="D1068" s="4" t="s">
        <v>421</v>
      </c>
      <c r="E1068" s="31" t="s">
        <v>166</v>
      </c>
      <c r="F1068" s="4" t="s">
        <v>370</v>
      </c>
      <c r="G1068" s="4" t="s">
        <v>331</v>
      </c>
      <c r="H1068" s="4" t="s">
        <v>406</v>
      </c>
      <c r="I1068" s="113">
        <v>4.0417378729999998</v>
      </c>
      <c r="J1068" s="120">
        <v>3.1538101346037004E-2</v>
      </c>
      <c r="K1068" s="116">
        <v>1.17347560758324E-4</v>
      </c>
      <c r="L1068" s="116">
        <v>0.11490222730000001</v>
      </c>
      <c r="M1068" s="116">
        <v>4.2753041299999994E-4</v>
      </c>
      <c r="N1068" s="116">
        <v>0.12880321479999998</v>
      </c>
      <c r="O1068" s="116">
        <v>4.7925342599999999E-4</v>
      </c>
      <c r="P1068" s="116">
        <v>2.0175184700000001E-2</v>
      </c>
      <c r="Q1068" s="116">
        <v>7.5068209499999997E-5</v>
      </c>
      <c r="R1068" s="116">
        <v>1.9569929159E-2</v>
      </c>
      <c r="S1068" s="116">
        <v>7.2816163215000003E-5</v>
      </c>
      <c r="T1068" s="116">
        <v>2.3376744249999998E-4</v>
      </c>
      <c r="U1068" s="118">
        <v>8.6980637399999995E-7</v>
      </c>
      <c r="V1068" s="42"/>
      <c r="W1068" s="42"/>
      <c r="X1068" s="42"/>
      <c r="Y1068" s="42"/>
      <c r="Z1068" s="42"/>
      <c r="AA1068" s="42"/>
      <c r="AB1068" s="42"/>
      <c r="AC1068" s="50"/>
      <c r="AD1068" s="50"/>
      <c r="AE1068" s="50"/>
      <c r="AF1068" s="50"/>
      <c r="AG1068" s="50"/>
      <c r="AH1068" s="50"/>
      <c r="AI1068" s="42"/>
      <c r="AJ1068" s="42"/>
      <c r="AK1068" s="42"/>
    </row>
    <row r="1069" spans="1:37" x14ac:dyDescent="0.25">
      <c r="A1069" s="5" t="s">
        <v>236</v>
      </c>
      <c r="B1069" s="31" t="s">
        <v>215</v>
      </c>
      <c r="C1069" s="4" t="s">
        <v>280</v>
      </c>
      <c r="D1069" s="4" t="s">
        <v>421</v>
      </c>
      <c r="E1069" s="31" t="s">
        <v>167</v>
      </c>
      <c r="F1069" s="4" t="s">
        <v>371</v>
      </c>
      <c r="G1069" s="4" t="s">
        <v>331</v>
      </c>
      <c r="H1069" s="4" t="s">
        <v>406</v>
      </c>
      <c r="I1069" s="113">
        <v>12.6149770492</v>
      </c>
      <c r="J1069" s="120">
        <v>0.54962007095254206</v>
      </c>
      <c r="K1069" s="116">
        <v>2.0450369213990119E-3</v>
      </c>
      <c r="L1069" s="116">
        <v>7.7229153734699993</v>
      </c>
      <c r="M1069" s="116">
        <v>2.8735572658499998E-2</v>
      </c>
      <c r="N1069" s="116">
        <v>3.6718245577400004</v>
      </c>
      <c r="O1069" s="116">
        <v>1.3662195799589999E-2</v>
      </c>
      <c r="P1069" s="116">
        <v>0.52444082386400004</v>
      </c>
      <c r="Q1069" s="116">
        <v>1.9513490541800001E-3</v>
      </c>
      <c r="R1069" s="116">
        <v>0.50870759914808006</v>
      </c>
      <c r="S1069" s="116">
        <v>1.8928085825545998E-3</v>
      </c>
      <c r="T1069" s="116">
        <v>1.6912668479849999E-2</v>
      </c>
      <c r="U1069" s="118">
        <v>6.2928971718700003E-5</v>
      </c>
      <c r="V1069" s="42"/>
      <c r="W1069" s="42"/>
      <c r="X1069" s="42"/>
      <c r="Y1069" s="42"/>
      <c r="Z1069" s="42"/>
      <c r="AA1069" s="42"/>
      <c r="AB1069" s="42"/>
      <c r="AC1069" s="50"/>
      <c r="AD1069" s="50"/>
      <c r="AE1069" s="50"/>
      <c r="AF1069" s="50"/>
      <c r="AG1069" s="50"/>
      <c r="AH1069" s="50"/>
      <c r="AI1069" s="42"/>
      <c r="AJ1069" s="42"/>
      <c r="AK1069" s="42"/>
    </row>
    <row r="1070" spans="1:37" x14ac:dyDescent="0.25">
      <c r="A1070" s="5" t="s">
        <v>236</v>
      </c>
      <c r="B1070" s="31" t="s">
        <v>215</v>
      </c>
      <c r="C1070" s="4" t="s">
        <v>280</v>
      </c>
      <c r="D1070" s="4" t="s">
        <v>421</v>
      </c>
      <c r="E1070" s="31" t="s">
        <v>168</v>
      </c>
      <c r="F1070" s="4" t="s">
        <v>372</v>
      </c>
      <c r="G1070" s="4" t="s">
        <v>338</v>
      </c>
      <c r="H1070" s="4" t="s">
        <v>406</v>
      </c>
      <c r="I1070" s="113">
        <v>3.7184403395999999</v>
      </c>
      <c r="J1070" s="120">
        <v>2.8730891576496324E-2</v>
      </c>
      <c r="K1070" s="116">
        <v>9.1085236151236464E-5</v>
      </c>
      <c r="L1070" s="116">
        <v>0.10849844853300002</v>
      </c>
      <c r="M1070" s="116">
        <v>3.4397149094000001E-4</v>
      </c>
      <c r="N1070" s="116">
        <v>0.11829734697000001</v>
      </c>
      <c r="O1070" s="116">
        <v>3.7503687838999998E-4</v>
      </c>
      <c r="P1070" s="116">
        <v>1.7639735620800002E-2</v>
      </c>
      <c r="Q1070" s="116">
        <v>5.5923069337000002E-5</v>
      </c>
      <c r="R1070" s="116">
        <v>1.7110543552175998E-2</v>
      </c>
      <c r="S1070" s="116">
        <v>5.424537725689E-5</v>
      </c>
      <c r="T1070" s="116">
        <v>2.1857628315400001E-4</v>
      </c>
      <c r="U1070" s="118">
        <v>6.9295016786000001E-7</v>
      </c>
      <c r="V1070" s="42"/>
      <c r="W1070" s="42"/>
      <c r="X1070" s="42"/>
      <c r="Y1070" s="42"/>
      <c r="Z1070" s="42"/>
      <c r="AA1070" s="42"/>
      <c r="AB1070" s="42"/>
      <c r="AC1070" s="50"/>
      <c r="AD1070" s="50"/>
      <c r="AE1070" s="50"/>
      <c r="AF1070" s="50"/>
      <c r="AG1070" s="50"/>
      <c r="AH1070" s="50"/>
      <c r="AI1070" s="42"/>
      <c r="AJ1070" s="42"/>
      <c r="AK1070" s="42"/>
    </row>
    <row r="1071" spans="1:37" x14ac:dyDescent="0.25">
      <c r="A1071" s="5" t="s">
        <v>236</v>
      </c>
      <c r="B1071" s="31" t="s">
        <v>215</v>
      </c>
      <c r="C1071" s="4" t="s">
        <v>280</v>
      </c>
      <c r="D1071" s="4" t="s">
        <v>421</v>
      </c>
      <c r="E1071" s="31" t="s">
        <v>169</v>
      </c>
      <c r="F1071" s="4" t="s">
        <v>373</v>
      </c>
      <c r="G1071" s="4" t="s">
        <v>338</v>
      </c>
      <c r="H1071" s="4" t="s">
        <v>406</v>
      </c>
      <c r="I1071" s="113">
        <v>2.7210484745099999</v>
      </c>
      <c r="J1071" s="120">
        <v>7.1840091254796859E-2</v>
      </c>
      <c r="K1071" s="116">
        <v>2.2775389817247484E-4</v>
      </c>
      <c r="L1071" s="116">
        <v>0.93215784437700011</v>
      </c>
      <c r="M1071" s="116">
        <v>2.9552106097400005E-3</v>
      </c>
      <c r="N1071" s="116">
        <v>0.76078791875199991</v>
      </c>
      <c r="O1071" s="116">
        <v>2.411917934973E-3</v>
      </c>
      <c r="P1071" s="116">
        <v>0.1068818848126</v>
      </c>
      <c r="Q1071" s="116">
        <v>3.3884654136040005E-4</v>
      </c>
      <c r="R1071" s="116">
        <v>0.103675428268222</v>
      </c>
      <c r="S1071" s="116">
        <v>3.28681145119588E-4</v>
      </c>
      <c r="T1071" s="116">
        <v>3.1517585374439996E-3</v>
      </c>
      <c r="U1071" s="118">
        <v>9.9919881508100005E-6</v>
      </c>
      <c r="V1071" s="42"/>
      <c r="W1071" s="42"/>
      <c r="X1071" s="42"/>
      <c r="Y1071" s="42"/>
      <c r="Z1071" s="42"/>
      <c r="AA1071" s="42"/>
      <c r="AB1071" s="42"/>
      <c r="AC1071" s="50"/>
      <c r="AD1071" s="50"/>
      <c r="AE1071" s="50"/>
      <c r="AF1071" s="50"/>
      <c r="AG1071" s="50"/>
      <c r="AH1071" s="50"/>
      <c r="AI1071" s="42"/>
      <c r="AJ1071" s="42"/>
      <c r="AK1071" s="42"/>
    </row>
    <row r="1072" spans="1:37" x14ac:dyDescent="0.25">
      <c r="A1072" s="5" t="s">
        <v>236</v>
      </c>
      <c r="B1072" s="31" t="s">
        <v>215</v>
      </c>
      <c r="C1072" s="4" t="s">
        <v>280</v>
      </c>
      <c r="D1072" s="4" t="s">
        <v>421</v>
      </c>
      <c r="E1072" s="31" t="s">
        <v>170</v>
      </c>
      <c r="F1072" s="4" t="s">
        <v>337</v>
      </c>
      <c r="G1072" s="4" t="s">
        <v>338</v>
      </c>
      <c r="H1072" s="4" t="s">
        <v>406</v>
      </c>
      <c r="I1072" s="113">
        <v>2.29629643649</v>
      </c>
      <c r="J1072" s="120">
        <v>3.9115909811134608E-2</v>
      </c>
      <c r="K1072" s="116">
        <v>1.2400876145786461E-4</v>
      </c>
      <c r="L1072" s="116">
        <v>0.49177160546700005</v>
      </c>
      <c r="M1072" s="116">
        <v>1.5590584506350001E-3</v>
      </c>
      <c r="N1072" s="116">
        <v>0.183515031424</v>
      </c>
      <c r="O1072" s="116">
        <v>5.8179577306700003E-4</v>
      </c>
      <c r="P1072" s="116">
        <v>3.4433952102000003E-2</v>
      </c>
      <c r="Q1072" s="116">
        <v>1.0916560136419999E-4</v>
      </c>
      <c r="R1072" s="116">
        <v>3.3400933538939998E-2</v>
      </c>
      <c r="S1072" s="116">
        <v>1.0589063332327398E-4</v>
      </c>
      <c r="T1072" s="116">
        <v>1.377829238665E-3</v>
      </c>
      <c r="U1072" s="118">
        <v>4.3681180563000004E-6</v>
      </c>
      <c r="V1072" s="42"/>
      <c r="W1072" s="42"/>
      <c r="X1072" s="42"/>
      <c r="Y1072" s="42"/>
      <c r="Z1072" s="42"/>
      <c r="AA1072" s="42"/>
      <c r="AB1072" s="42"/>
      <c r="AC1072" s="50"/>
      <c r="AD1072" s="50"/>
      <c r="AE1072" s="50"/>
      <c r="AF1072" s="50"/>
      <c r="AG1072" s="50"/>
      <c r="AH1072" s="50"/>
      <c r="AI1072" s="42"/>
      <c r="AJ1072" s="42"/>
      <c r="AK1072" s="42"/>
    </row>
    <row r="1073" spans="1:37" x14ac:dyDescent="0.25">
      <c r="A1073" s="5" t="s">
        <v>236</v>
      </c>
      <c r="B1073" s="31" t="s">
        <v>215</v>
      </c>
      <c r="C1073" s="4" t="s">
        <v>280</v>
      </c>
      <c r="D1073" s="4" t="s">
        <v>421</v>
      </c>
      <c r="E1073" s="31" t="s">
        <v>171</v>
      </c>
      <c r="F1073" s="4" t="s">
        <v>339</v>
      </c>
      <c r="G1073" s="4" t="s">
        <v>338</v>
      </c>
      <c r="H1073" s="4" t="s">
        <v>406</v>
      </c>
      <c r="I1073" s="113">
        <v>2.7117165617999994</v>
      </c>
      <c r="J1073" s="120">
        <v>4.5278852884643429E-2</v>
      </c>
      <c r="K1073" s="116">
        <v>1.435470816248352E-4</v>
      </c>
      <c r="L1073" s="116">
        <v>0.56613495621999999</v>
      </c>
      <c r="M1073" s="116">
        <v>1.7948120194000001E-3</v>
      </c>
      <c r="N1073" s="116">
        <v>0.18691578684000001</v>
      </c>
      <c r="O1073" s="116">
        <v>5.9257716955000007E-4</v>
      </c>
      <c r="P1073" s="116">
        <v>3.6805487673999999E-2</v>
      </c>
      <c r="Q1073" s="116">
        <v>1.1668407116800001E-4</v>
      </c>
      <c r="R1073" s="116">
        <v>3.5701323043780001E-2</v>
      </c>
      <c r="S1073" s="116">
        <v>1.1318354903296E-4</v>
      </c>
      <c r="T1073" s="116">
        <v>1.3966148265999996E-3</v>
      </c>
      <c r="U1073" s="118">
        <v>4.4276735652999993E-6</v>
      </c>
      <c r="V1073" s="42"/>
      <c r="W1073" s="42"/>
      <c r="X1073" s="42"/>
      <c r="Y1073" s="42"/>
      <c r="Z1073" s="42"/>
      <c r="AA1073" s="42"/>
      <c r="AB1073" s="42"/>
      <c r="AC1073" s="50"/>
      <c r="AD1073" s="50"/>
      <c r="AE1073" s="50"/>
      <c r="AF1073" s="50"/>
      <c r="AG1073" s="50"/>
      <c r="AH1073" s="50"/>
      <c r="AI1073" s="42"/>
      <c r="AJ1073" s="42"/>
      <c r="AK1073" s="42"/>
    </row>
    <row r="1074" spans="1:37" x14ac:dyDescent="0.25">
      <c r="A1074" s="5" t="s">
        <v>236</v>
      </c>
      <c r="B1074" s="31" t="s">
        <v>215</v>
      </c>
      <c r="C1074" s="4" t="s">
        <v>280</v>
      </c>
      <c r="D1074" s="4" t="s">
        <v>421</v>
      </c>
      <c r="E1074" s="31" t="s">
        <v>172</v>
      </c>
      <c r="F1074" s="4" t="s">
        <v>374</v>
      </c>
      <c r="G1074" s="4" t="s">
        <v>338</v>
      </c>
      <c r="H1074" s="4" t="s">
        <v>406</v>
      </c>
      <c r="I1074" s="113">
        <v>0.35248492329999997</v>
      </c>
      <c r="J1074" s="120">
        <v>5.2232656702004996E-3</v>
      </c>
      <c r="K1074" s="116">
        <v>1.6559265585786302E-5</v>
      </c>
      <c r="L1074" s="116">
        <v>2.9212678990000001E-2</v>
      </c>
      <c r="M1074" s="116">
        <v>9.2612651999999997E-5</v>
      </c>
      <c r="N1074" s="116">
        <v>2.004600468E-2</v>
      </c>
      <c r="O1074" s="116">
        <v>6.3551644800000003E-5</v>
      </c>
      <c r="P1074" s="116">
        <v>3.3482324899999998E-3</v>
      </c>
      <c r="Q1074" s="116">
        <v>1.0614867180000001E-5</v>
      </c>
      <c r="R1074" s="116">
        <v>3.2477855153000001E-3</v>
      </c>
      <c r="S1074" s="116">
        <v>1.0296421164599999E-5</v>
      </c>
      <c r="T1074" s="116">
        <v>5.3702585019999995E-5</v>
      </c>
      <c r="U1074" s="118">
        <v>1.7025273519999999E-7</v>
      </c>
      <c r="V1074" s="42"/>
      <c r="W1074" s="42"/>
      <c r="X1074" s="42"/>
      <c r="Y1074" s="42"/>
      <c r="Z1074" s="42"/>
      <c r="AA1074" s="42"/>
      <c r="AB1074" s="42"/>
      <c r="AC1074" s="50"/>
      <c r="AD1074" s="50"/>
      <c r="AE1074" s="50"/>
      <c r="AF1074" s="50"/>
      <c r="AG1074" s="50"/>
      <c r="AH1074" s="50"/>
      <c r="AI1074" s="42"/>
      <c r="AJ1074" s="42"/>
      <c r="AK1074" s="42"/>
    </row>
    <row r="1075" spans="1:37" x14ac:dyDescent="0.25">
      <c r="A1075" s="5" t="s">
        <v>236</v>
      </c>
      <c r="B1075" s="31" t="s">
        <v>215</v>
      </c>
      <c r="C1075" s="4" t="s">
        <v>280</v>
      </c>
      <c r="D1075" s="4" t="s">
        <v>421</v>
      </c>
      <c r="E1075" s="31" t="s">
        <v>173</v>
      </c>
      <c r="F1075" s="4" t="s">
        <v>375</v>
      </c>
      <c r="G1075" s="4" t="s">
        <v>338</v>
      </c>
      <c r="H1075" s="4" t="s">
        <v>406</v>
      </c>
      <c r="I1075" s="113">
        <v>100.06936260000001</v>
      </c>
      <c r="J1075" s="120">
        <v>1.0334960582277237</v>
      </c>
      <c r="K1075" s="116">
        <v>2.8084129136411399E-3</v>
      </c>
      <c r="L1075" s="116">
        <v>12.583108264</v>
      </c>
      <c r="M1075" s="116">
        <v>3.4193230030000001E-2</v>
      </c>
      <c r="N1075" s="116">
        <v>6.9928307780000001</v>
      </c>
      <c r="O1075" s="116">
        <v>1.9002258959999997E-2</v>
      </c>
      <c r="P1075" s="116">
        <v>0.96373671849999998</v>
      </c>
      <c r="Q1075" s="116">
        <v>2.6188502399999997E-3</v>
      </c>
      <c r="R1075" s="116">
        <v>0.93482461694500008</v>
      </c>
      <c r="S1075" s="116">
        <v>2.5402847327999998E-3</v>
      </c>
      <c r="T1075" s="116">
        <v>3.3796445369999997E-2</v>
      </c>
      <c r="U1075" s="118">
        <v>9.1838176979999988E-5</v>
      </c>
      <c r="V1075" s="42"/>
      <c r="W1075" s="42"/>
      <c r="X1075" s="42"/>
      <c r="Y1075" s="42"/>
      <c r="Z1075" s="42"/>
      <c r="AA1075" s="42"/>
      <c r="AB1075" s="42"/>
      <c r="AC1075" s="50"/>
      <c r="AD1075" s="50"/>
      <c r="AE1075" s="50"/>
      <c r="AF1075" s="50"/>
      <c r="AG1075" s="50"/>
      <c r="AH1075" s="50"/>
      <c r="AI1075" s="42"/>
      <c r="AJ1075" s="42"/>
      <c r="AK1075" s="42"/>
    </row>
    <row r="1076" spans="1:37" x14ac:dyDescent="0.25">
      <c r="A1076" s="5" t="s">
        <v>236</v>
      </c>
      <c r="B1076" s="31" t="s">
        <v>215</v>
      </c>
      <c r="C1076" s="4" t="s">
        <v>280</v>
      </c>
      <c r="D1076" s="4" t="s">
        <v>421</v>
      </c>
      <c r="E1076" s="31" t="s">
        <v>174</v>
      </c>
      <c r="F1076" s="4" t="s">
        <v>376</v>
      </c>
      <c r="G1076" s="4" t="s">
        <v>338</v>
      </c>
      <c r="H1076" s="4" t="s">
        <v>406</v>
      </c>
      <c r="I1076" s="113">
        <v>1.4015638441300002</v>
      </c>
      <c r="J1076" s="120">
        <v>4.6491292343706442E-2</v>
      </c>
      <c r="K1076" s="116">
        <v>1.4739085883953081E-4</v>
      </c>
      <c r="L1076" s="116">
        <v>0.57399563189199998</v>
      </c>
      <c r="M1076" s="116">
        <v>1.8197324892099999E-3</v>
      </c>
      <c r="N1076" s="116">
        <v>0.27845103803899995</v>
      </c>
      <c r="O1076" s="116">
        <v>8.8277052064800014E-4</v>
      </c>
      <c r="P1076" s="116">
        <v>5.0413425421899992E-2</v>
      </c>
      <c r="Q1076" s="116">
        <v>1.598251560541E-4</v>
      </c>
      <c r="R1076" s="116">
        <v>4.8901022659243003E-2</v>
      </c>
      <c r="S1076" s="116">
        <v>1.5503040137247696E-4</v>
      </c>
      <c r="T1076" s="116">
        <v>1.9441366894340001E-3</v>
      </c>
      <c r="U1076" s="118">
        <v>6.1634761476299997E-6</v>
      </c>
      <c r="V1076" s="42"/>
      <c r="W1076" s="42"/>
      <c r="X1076" s="42"/>
      <c r="Y1076" s="42"/>
      <c r="Z1076" s="42"/>
      <c r="AA1076" s="42"/>
      <c r="AB1076" s="42"/>
      <c r="AC1076" s="50"/>
      <c r="AD1076" s="50"/>
      <c r="AE1076" s="50"/>
      <c r="AF1076" s="50"/>
      <c r="AG1076" s="50"/>
      <c r="AH1076" s="50"/>
      <c r="AI1076" s="42"/>
      <c r="AJ1076" s="42"/>
      <c r="AK1076" s="42"/>
    </row>
    <row r="1077" spans="1:37" x14ac:dyDescent="0.25">
      <c r="A1077" s="5" t="s">
        <v>236</v>
      </c>
      <c r="B1077" s="31" t="s">
        <v>215</v>
      </c>
      <c r="C1077" s="4" t="s">
        <v>280</v>
      </c>
      <c r="D1077" s="4" t="s">
        <v>421</v>
      </c>
      <c r="E1077" s="31" t="s">
        <v>175</v>
      </c>
      <c r="F1077" s="4" t="s">
        <v>345</v>
      </c>
      <c r="G1077" s="4" t="s">
        <v>342</v>
      </c>
      <c r="H1077" s="4" t="s">
        <v>406</v>
      </c>
      <c r="I1077" s="113">
        <v>0.20823904600000001</v>
      </c>
      <c r="J1077" s="120">
        <v>1.2323946212018999E-4</v>
      </c>
      <c r="K1077" s="116">
        <v>5.9922149140619999E-7</v>
      </c>
      <c r="L1077" s="116">
        <v>7.4748008000000003E-4</v>
      </c>
      <c r="M1077" s="116">
        <v>3.6344378000000002E-6</v>
      </c>
      <c r="N1077" s="116">
        <v>4.5564523000000002E-4</v>
      </c>
      <c r="O1077" s="116">
        <v>2.2154629300000002E-6</v>
      </c>
      <c r="P1077" s="116">
        <v>7.0777248999999998E-5</v>
      </c>
      <c r="Q1077" s="116">
        <v>3.4413695000000001E-7</v>
      </c>
      <c r="R1077" s="116">
        <v>6.8653931529999996E-5</v>
      </c>
      <c r="S1077" s="116">
        <v>3.3381284150000003E-7</v>
      </c>
      <c r="T1077" s="116">
        <v>1.36533424E-6</v>
      </c>
      <c r="U1077" s="118">
        <v>6.6386011999999994E-9</v>
      </c>
      <c r="V1077" s="42"/>
      <c r="W1077" s="42"/>
      <c r="X1077" s="42"/>
      <c r="Y1077" s="42"/>
      <c r="Z1077" s="42"/>
      <c r="AA1077" s="42"/>
      <c r="AB1077" s="42"/>
      <c r="AC1077" s="50"/>
      <c r="AD1077" s="50"/>
      <c r="AE1077" s="50"/>
      <c r="AF1077" s="50"/>
      <c r="AG1077" s="50"/>
      <c r="AH1077" s="50"/>
      <c r="AI1077" s="42"/>
      <c r="AJ1077" s="42"/>
      <c r="AK1077" s="42"/>
    </row>
    <row r="1078" spans="1:37" x14ac:dyDescent="0.25">
      <c r="A1078" s="5" t="s">
        <v>236</v>
      </c>
      <c r="B1078" s="31" t="s">
        <v>215</v>
      </c>
      <c r="C1078" s="4" t="s">
        <v>280</v>
      </c>
      <c r="D1078" s="4" t="s">
        <v>421</v>
      </c>
      <c r="E1078" s="31" t="s">
        <v>176</v>
      </c>
      <c r="F1078" s="4" t="s">
        <v>346</v>
      </c>
      <c r="G1078" s="4" t="s">
        <v>342</v>
      </c>
      <c r="H1078" s="4" t="s">
        <v>406</v>
      </c>
      <c r="I1078" s="113">
        <v>0</v>
      </c>
      <c r="J1078" s="120">
        <v>0</v>
      </c>
      <c r="K1078" s="116">
        <v>0</v>
      </c>
      <c r="L1078" s="116">
        <v>0</v>
      </c>
      <c r="M1078" s="116">
        <v>0</v>
      </c>
      <c r="N1078" s="116">
        <v>0</v>
      </c>
      <c r="O1078" s="116">
        <v>0</v>
      </c>
      <c r="P1078" s="116">
        <v>0</v>
      </c>
      <c r="Q1078" s="116">
        <v>0</v>
      </c>
      <c r="R1078" s="116">
        <v>0</v>
      </c>
      <c r="S1078" s="116">
        <v>0</v>
      </c>
      <c r="T1078" s="116">
        <v>0</v>
      </c>
      <c r="U1078" s="118">
        <v>0</v>
      </c>
      <c r="V1078" s="42"/>
      <c r="W1078" s="42"/>
      <c r="X1078" s="42"/>
      <c r="Y1078" s="42"/>
      <c r="Z1078" s="42"/>
      <c r="AA1078" s="42"/>
      <c r="AB1078" s="42"/>
      <c r="AC1078" s="50"/>
      <c r="AD1078" s="50"/>
      <c r="AE1078" s="50"/>
      <c r="AF1078" s="50"/>
      <c r="AG1078" s="50"/>
      <c r="AH1078" s="50"/>
      <c r="AI1078" s="42"/>
      <c r="AJ1078" s="42"/>
      <c r="AK1078" s="42"/>
    </row>
    <row r="1079" spans="1:37" x14ac:dyDescent="0.25">
      <c r="A1079" s="5" t="s">
        <v>236</v>
      </c>
      <c r="B1079" s="31" t="s">
        <v>215</v>
      </c>
      <c r="C1079" s="4" t="s">
        <v>280</v>
      </c>
      <c r="D1079" s="4" t="s">
        <v>421</v>
      </c>
      <c r="E1079" s="31" t="s">
        <v>177</v>
      </c>
      <c r="F1079" s="4" t="s">
        <v>379</v>
      </c>
      <c r="G1079" s="4" t="s">
        <v>342</v>
      </c>
      <c r="H1079" s="4" t="s">
        <v>406</v>
      </c>
      <c r="I1079" s="113">
        <v>124.4633231</v>
      </c>
      <c r="J1079" s="120">
        <v>0.5049479028095073</v>
      </c>
      <c r="K1079" s="116">
        <v>2.4551850964656592E-3</v>
      </c>
      <c r="L1079" s="116">
        <v>4.2506651124000001</v>
      </c>
      <c r="M1079" s="116">
        <v>2.0667811218299997E-2</v>
      </c>
      <c r="N1079" s="116">
        <v>2.1561259172899998</v>
      </c>
      <c r="O1079" s="116">
        <v>1.04836310904E-2</v>
      </c>
      <c r="P1079" s="116">
        <v>0.37161537955999996</v>
      </c>
      <c r="Q1079" s="116">
        <v>1.8068884728800001E-3</v>
      </c>
      <c r="R1079" s="116">
        <v>0.36046691817319998</v>
      </c>
      <c r="S1079" s="116">
        <v>1.7526818186935997E-3</v>
      </c>
      <c r="T1079" s="116">
        <v>9.5150174693000005E-3</v>
      </c>
      <c r="U1079" s="118">
        <v>4.6264427743999999E-5</v>
      </c>
      <c r="V1079" s="42"/>
      <c r="W1079" s="42"/>
      <c r="X1079" s="42"/>
      <c r="Y1079" s="42"/>
      <c r="Z1079" s="42"/>
      <c r="AA1079" s="42"/>
      <c r="AB1079" s="42"/>
      <c r="AC1079" s="50"/>
      <c r="AD1079" s="50"/>
      <c r="AE1079" s="50"/>
      <c r="AF1079" s="50"/>
      <c r="AG1079" s="50"/>
      <c r="AH1079" s="50"/>
      <c r="AI1079" s="42"/>
      <c r="AJ1079" s="42"/>
      <c r="AK1079" s="42"/>
    </row>
    <row r="1080" spans="1:37" x14ac:dyDescent="0.25">
      <c r="A1080" s="5" t="s">
        <v>236</v>
      </c>
      <c r="B1080" s="31" t="s">
        <v>215</v>
      </c>
      <c r="C1080" s="4" t="s">
        <v>280</v>
      </c>
      <c r="D1080" s="4" t="s">
        <v>421</v>
      </c>
      <c r="E1080" s="31" t="s">
        <v>178</v>
      </c>
      <c r="F1080" s="4" t="s">
        <v>381</v>
      </c>
      <c r="G1080" s="4" t="s">
        <v>342</v>
      </c>
      <c r="H1080" s="4" t="s">
        <v>406</v>
      </c>
      <c r="I1080" s="113">
        <v>31.432527352999998</v>
      </c>
      <c r="J1080" s="120">
        <v>0.10650898664718272</v>
      </c>
      <c r="K1080" s="116">
        <v>5.1787374601608362E-4</v>
      </c>
      <c r="L1080" s="116">
        <v>0.84418673286000012</v>
      </c>
      <c r="M1080" s="116">
        <v>4.1046501221000007E-3</v>
      </c>
      <c r="N1080" s="116">
        <v>0.45364816981</v>
      </c>
      <c r="O1080" s="116">
        <v>2.2057522837999996E-3</v>
      </c>
      <c r="P1080" s="116">
        <v>6.9546096181999986E-2</v>
      </c>
      <c r="Q1080" s="116">
        <v>3.3815072962999998E-4</v>
      </c>
      <c r="R1080" s="116">
        <v>6.7459713296539991E-2</v>
      </c>
      <c r="S1080" s="116">
        <v>3.2800620774109997E-4</v>
      </c>
      <c r="T1080" s="116">
        <v>1.9637211839000001E-3</v>
      </c>
      <c r="U1080" s="118">
        <v>9.5481099608000013E-6</v>
      </c>
      <c r="V1080" s="42"/>
      <c r="W1080" s="42"/>
      <c r="X1080" s="42"/>
      <c r="Y1080" s="42"/>
      <c r="Z1080" s="42"/>
      <c r="AA1080" s="42"/>
      <c r="AB1080" s="42"/>
      <c r="AC1080" s="50"/>
      <c r="AD1080" s="50"/>
      <c r="AE1080" s="50"/>
      <c r="AF1080" s="50"/>
      <c r="AG1080" s="50"/>
      <c r="AH1080" s="50"/>
      <c r="AI1080" s="42"/>
      <c r="AJ1080" s="42"/>
      <c r="AK1080" s="42"/>
    </row>
    <row r="1081" spans="1:37" x14ac:dyDescent="0.25">
      <c r="A1081" s="5" t="s">
        <v>236</v>
      </c>
      <c r="B1081" s="31" t="s">
        <v>215</v>
      </c>
      <c r="C1081" s="4" t="s">
        <v>280</v>
      </c>
      <c r="D1081" s="4" t="s">
        <v>421</v>
      </c>
      <c r="E1081" s="31" t="s">
        <v>179</v>
      </c>
      <c r="F1081" s="4" t="s">
        <v>382</v>
      </c>
      <c r="G1081" s="4" t="s">
        <v>342</v>
      </c>
      <c r="H1081" s="4" t="s">
        <v>406</v>
      </c>
      <c r="I1081" s="113">
        <v>37.839739785399999</v>
      </c>
      <c r="J1081" s="120">
        <v>0.58885823863522646</v>
      </c>
      <c r="K1081" s="116">
        <v>2.8631781094746603E-3</v>
      </c>
      <c r="L1081" s="116">
        <v>6.3427251940999998</v>
      </c>
      <c r="M1081" s="116">
        <v>3.0839939017080001E-2</v>
      </c>
      <c r="N1081" s="116">
        <v>2.571838596349</v>
      </c>
      <c r="O1081" s="116">
        <v>1.2504931683450002E-2</v>
      </c>
      <c r="P1081" s="116">
        <v>0.45439576273999999</v>
      </c>
      <c r="Q1081" s="116">
        <v>2.209387447731E-3</v>
      </c>
      <c r="R1081" s="116">
        <v>0.44076388985780007</v>
      </c>
      <c r="S1081" s="116">
        <v>2.1431058242990697E-3</v>
      </c>
      <c r="T1081" s="116">
        <v>1.284654210664E-2</v>
      </c>
      <c r="U1081" s="118">
        <v>6.2463143416899994E-5</v>
      </c>
      <c r="V1081" s="42"/>
      <c r="W1081" s="42"/>
      <c r="X1081" s="42"/>
      <c r="Y1081" s="42"/>
      <c r="Z1081" s="42"/>
      <c r="AA1081" s="42"/>
      <c r="AB1081" s="42"/>
      <c r="AC1081" s="50"/>
      <c r="AD1081" s="50"/>
      <c r="AE1081" s="50"/>
      <c r="AF1081" s="50"/>
      <c r="AG1081" s="50"/>
      <c r="AH1081" s="50"/>
      <c r="AI1081" s="42"/>
      <c r="AJ1081" s="42"/>
      <c r="AK1081" s="42"/>
    </row>
    <row r="1082" spans="1:37" x14ac:dyDescent="0.25">
      <c r="A1082" s="5" t="s">
        <v>236</v>
      </c>
      <c r="B1082" s="31" t="s">
        <v>215</v>
      </c>
      <c r="C1082" s="4" t="s">
        <v>280</v>
      </c>
      <c r="D1082" s="4" t="s">
        <v>421</v>
      </c>
      <c r="E1082" s="31" t="s">
        <v>180</v>
      </c>
      <c r="F1082" s="4" t="s">
        <v>347</v>
      </c>
      <c r="G1082" s="4" t="s">
        <v>342</v>
      </c>
      <c r="H1082" s="4" t="s">
        <v>406</v>
      </c>
      <c r="I1082" s="113">
        <v>5.5183343960000002</v>
      </c>
      <c r="J1082" s="120">
        <v>4.7276554451022003E-2</v>
      </c>
      <c r="K1082" s="116">
        <v>2.29870595651814E-4</v>
      </c>
      <c r="L1082" s="116">
        <v>0.59539828910000003</v>
      </c>
      <c r="M1082" s="116">
        <v>2.8949775935E-3</v>
      </c>
      <c r="N1082" s="116">
        <v>0.24115546160000001</v>
      </c>
      <c r="O1082" s="116">
        <v>1.1725590247E-3</v>
      </c>
      <c r="P1082" s="116">
        <v>4.380660837E-2</v>
      </c>
      <c r="Q1082" s="116">
        <v>2.1299885175000001E-4</v>
      </c>
      <c r="R1082" s="116">
        <v>4.2492410118899995E-2</v>
      </c>
      <c r="S1082" s="116">
        <v>2.0660888619749998E-4</v>
      </c>
      <c r="T1082" s="116">
        <v>1.5285418125E-3</v>
      </c>
      <c r="U1082" s="118">
        <v>7.4321576250000014E-6</v>
      </c>
      <c r="V1082" s="42"/>
      <c r="W1082" s="42"/>
      <c r="X1082" s="42"/>
      <c r="Y1082" s="42"/>
      <c r="Z1082" s="42"/>
      <c r="AA1082" s="42"/>
      <c r="AB1082" s="42"/>
      <c r="AC1082" s="50"/>
      <c r="AD1082" s="50"/>
      <c r="AE1082" s="50"/>
      <c r="AF1082" s="50"/>
      <c r="AG1082" s="50"/>
      <c r="AH1082" s="50"/>
      <c r="AI1082" s="42"/>
      <c r="AJ1082" s="42"/>
      <c r="AK1082" s="42"/>
    </row>
    <row r="1083" spans="1:37" x14ac:dyDescent="0.25">
      <c r="A1083" s="5" t="s">
        <v>236</v>
      </c>
      <c r="B1083" s="31" t="s">
        <v>215</v>
      </c>
      <c r="C1083" s="4" t="s">
        <v>280</v>
      </c>
      <c r="D1083" s="4" t="s">
        <v>421</v>
      </c>
      <c r="E1083" s="31" t="s">
        <v>181</v>
      </c>
      <c r="F1083" s="4" t="s">
        <v>383</v>
      </c>
      <c r="G1083" s="4" t="s">
        <v>342</v>
      </c>
      <c r="H1083" s="4" t="s">
        <v>406</v>
      </c>
      <c r="I1083" s="113">
        <v>0.37598713169999998</v>
      </c>
      <c r="J1083" s="120">
        <v>2.1399061848336896E-3</v>
      </c>
      <c r="K1083" s="116">
        <v>1.04047677146673E-5</v>
      </c>
      <c r="L1083" s="116">
        <v>1.712102008E-2</v>
      </c>
      <c r="M1083" s="116">
        <v>8.3246744220000007E-5</v>
      </c>
      <c r="N1083" s="116">
        <v>9.4482956910000009E-3</v>
      </c>
      <c r="O1083" s="116">
        <v>4.5940013390000003E-5</v>
      </c>
      <c r="P1083" s="116">
        <v>1.65473774E-3</v>
      </c>
      <c r="Q1083" s="116">
        <v>8.0457552720000013E-6</v>
      </c>
      <c r="R1083" s="116">
        <v>1.6050956077999997E-3</v>
      </c>
      <c r="S1083" s="116">
        <v>7.804382613839998E-6</v>
      </c>
      <c r="T1083" s="116">
        <v>3.6127651659999998E-5</v>
      </c>
      <c r="U1083" s="118">
        <v>1.7566182210000001E-7</v>
      </c>
      <c r="V1083" s="42"/>
      <c r="W1083" s="42"/>
      <c r="X1083" s="42"/>
      <c r="Y1083" s="42"/>
      <c r="Z1083" s="42"/>
      <c r="AA1083" s="42"/>
      <c r="AB1083" s="42"/>
      <c r="AC1083" s="50"/>
      <c r="AD1083" s="50"/>
      <c r="AE1083" s="50"/>
      <c r="AF1083" s="50"/>
      <c r="AG1083" s="50"/>
      <c r="AH1083" s="50"/>
      <c r="AI1083" s="42"/>
      <c r="AJ1083" s="42"/>
      <c r="AK1083" s="42"/>
    </row>
    <row r="1084" spans="1:37" x14ac:dyDescent="0.25">
      <c r="A1084" s="5" t="s">
        <v>236</v>
      </c>
      <c r="B1084" s="31" t="s">
        <v>215</v>
      </c>
      <c r="C1084" s="4" t="s">
        <v>280</v>
      </c>
      <c r="D1084" s="4" t="s">
        <v>421</v>
      </c>
      <c r="E1084" s="31" t="s">
        <v>182</v>
      </c>
      <c r="F1084" s="4" t="s">
        <v>384</v>
      </c>
      <c r="G1084" s="4" t="s">
        <v>349</v>
      </c>
      <c r="H1084" s="4" t="s">
        <v>406</v>
      </c>
      <c r="I1084" s="113">
        <v>6.7204119999999994E-3</v>
      </c>
      <c r="J1084" s="120">
        <v>1.3428396660743998E-5</v>
      </c>
      <c r="K1084" s="116">
        <v>6.8012781491186996E-8</v>
      </c>
      <c r="L1084" s="116">
        <v>8.7882656000000004E-5</v>
      </c>
      <c r="M1084" s="116">
        <v>4.45112133E-7</v>
      </c>
      <c r="N1084" s="116">
        <v>1.07662579E-4</v>
      </c>
      <c r="O1084" s="116">
        <v>5.45294631E-7</v>
      </c>
      <c r="P1084" s="116">
        <v>1.12339848E-5</v>
      </c>
      <c r="Q1084" s="116">
        <v>5.6898415899999996E-8</v>
      </c>
      <c r="R1084" s="116">
        <v>1.0896965255999999E-5</v>
      </c>
      <c r="S1084" s="116">
        <v>5.5191463422999995E-8</v>
      </c>
      <c r="T1084" s="116">
        <v>2.20034271E-7</v>
      </c>
      <c r="U1084" s="118">
        <v>1.1144401E-9</v>
      </c>
      <c r="V1084" s="42"/>
      <c r="W1084" s="42"/>
      <c r="X1084" s="42"/>
      <c r="Y1084" s="42"/>
      <c r="Z1084" s="42"/>
      <c r="AA1084" s="42"/>
      <c r="AB1084" s="42"/>
      <c r="AC1084" s="50"/>
      <c r="AD1084" s="50"/>
      <c r="AE1084" s="50"/>
      <c r="AF1084" s="50"/>
      <c r="AG1084" s="50"/>
      <c r="AH1084" s="50"/>
      <c r="AI1084" s="42"/>
      <c r="AJ1084" s="42"/>
      <c r="AK1084" s="42"/>
    </row>
    <row r="1085" spans="1:37" x14ac:dyDescent="0.25">
      <c r="A1085" s="5" t="s">
        <v>236</v>
      </c>
      <c r="B1085" s="31" t="s">
        <v>215</v>
      </c>
      <c r="C1085" s="4" t="s">
        <v>280</v>
      </c>
      <c r="D1085" s="4" t="s">
        <v>421</v>
      </c>
      <c r="E1085" s="31" t="s">
        <v>183</v>
      </c>
      <c r="F1085" s="4" t="s">
        <v>385</v>
      </c>
      <c r="G1085" s="4" t="s">
        <v>349</v>
      </c>
      <c r="H1085" s="4" t="s">
        <v>406</v>
      </c>
      <c r="I1085" s="113">
        <v>23.512465500000005</v>
      </c>
      <c r="J1085" s="120">
        <v>0.43741034003709889</v>
      </c>
      <c r="K1085" s="116">
        <v>2.2154165029456196E-3</v>
      </c>
      <c r="L1085" s="116">
        <v>4.7365137700000002</v>
      </c>
      <c r="M1085" s="116">
        <v>2.3989719870000002E-2</v>
      </c>
      <c r="N1085" s="116">
        <v>2.4199117599999997</v>
      </c>
      <c r="O1085" s="116">
        <v>1.2256482119999999E-2</v>
      </c>
      <c r="P1085" s="116">
        <v>0.42397141529999993</v>
      </c>
      <c r="Q1085" s="116">
        <v>2.1473505530000001E-3</v>
      </c>
      <c r="R1085" s="116">
        <v>0.41125227284099997</v>
      </c>
      <c r="S1085" s="116">
        <v>2.0829300364099998E-3</v>
      </c>
      <c r="T1085" s="116">
        <v>1.0212206312999999E-2</v>
      </c>
      <c r="U1085" s="118">
        <v>5.1723260790000007E-5</v>
      </c>
      <c r="V1085" s="42"/>
      <c r="W1085" s="42"/>
      <c r="X1085" s="42"/>
      <c r="Y1085" s="42"/>
      <c r="Z1085" s="42"/>
      <c r="AA1085" s="42"/>
      <c r="AB1085" s="42"/>
      <c r="AC1085" s="50"/>
      <c r="AD1085" s="50"/>
      <c r="AE1085" s="50"/>
      <c r="AF1085" s="50"/>
      <c r="AG1085" s="50"/>
      <c r="AH1085" s="50"/>
      <c r="AI1085" s="42"/>
      <c r="AJ1085" s="42"/>
      <c r="AK1085" s="42"/>
    </row>
    <row r="1086" spans="1:37" x14ac:dyDescent="0.25">
      <c r="A1086" s="5" t="s">
        <v>236</v>
      </c>
      <c r="B1086" s="31" t="s">
        <v>215</v>
      </c>
      <c r="C1086" s="4" t="s">
        <v>280</v>
      </c>
      <c r="D1086" s="4" t="s">
        <v>421</v>
      </c>
      <c r="E1086" s="31" t="s">
        <v>184</v>
      </c>
      <c r="F1086" s="4" t="s">
        <v>386</v>
      </c>
      <c r="G1086" s="4" t="s">
        <v>349</v>
      </c>
      <c r="H1086" s="4" t="s">
        <v>406</v>
      </c>
      <c r="I1086" s="113">
        <v>4.7423683399999996</v>
      </c>
      <c r="J1086" s="120">
        <v>4.3013452397876989E-2</v>
      </c>
      <c r="K1086" s="116">
        <v>2.1785654896667997E-4</v>
      </c>
      <c r="L1086" s="116">
        <v>0.49825234299999999</v>
      </c>
      <c r="M1086" s="116">
        <v>2.523571565E-3</v>
      </c>
      <c r="N1086" s="116">
        <v>0.19711585279999999</v>
      </c>
      <c r="O1086" s="116">
        <v>9.9836160599999987E-4</v>
      </c>
      <c r="P1086" s="116">
        <v>4.4986844000000005E-2</v>
      </c>
      <c r="Q1086" s="116">
        <v>2.2785148330000001E-4</v>
      </c>
      <c r="R1086" s="116">
        <v>4.3637238679999996E-2</v>
      </c>
      <c r="S1086" s="116">
        <v>2.2101593880099999E-4</v>
      </c>
      <c r="T1086" s="116">
        <v>9.1661531500000001E-4</v>
      </c>
      <c r="U1086" s="118">
        <v>4.6425161800000007E-6</v>
      </c>
      <c r="V1086" s="42"/>
      <c r="W1086" s="42"/>
      <c r="X1086" s="42"/>
      <c r="Y1086" s="42"/>
      <c r="Z1086" s="42"/>
      <c r="AA1086" s="42"/>
      <c r="AB1086" s="42"/>
      <c r="AC1086" s="50"/>
      <c r="AD1086" s="50"/>
      <c r="AE1086" s="50"/>
      <c r="AF1086" s="50"/>
      <c r="AG1086" s="50"/>
      <c r="AH1086" s="50"/>
      <c r="AI1086" s="42"/>
      <c r="AJ1086" s="42"/>
      <c r="AK1086" s="42"/>
    </row>
    <row r="1087" spans="1:37" x14ac:dyDescent="0.25">
      <c r="A1087" s="5" t="s">
        <v>236</v>
      </c>
      <c r="B1087" s="31" t="s">
        <v>215</v>
      </c>
      <c r="C1087" s="4" t="s">
        <v>280</v>
      </c>
      <c r="D1087" s="4" t="s">
        <v>421</v>
      </c>
      <c r="E1087" s="31" t="s">
        <v>185</v>
      </c>
      <c r="F1087" s="4" t="s">
        <v>387</v>
      </c>
      <c r="G1087" s="4" t="s">
        <v>349</v>
      </c>
      <c r="H1087" s="4" t="s">
        <v>406</v>
      </c>
      <c r="I1087" s="113">
        <v>9.1845573E-2</v>
      </c>
      <c r="J1087" s="120">
        <v>3.7192986590760003E-4</v>
      </c>
      <c r="K1087" s="116">
        <v>1.8837678957458398E-6</v>
      </c>
      <c r="L1087" s="116">
        <v>2.5100039899999997E-3</v>
      </c>
      <c r="M1087" s="116">
        <v>1.2712784850000001E-5</v>
      </c>
      <c r="N1087" s="116">
        <v>1.753323273E-3</v>
      </c>
      <c r="O1087" s="116">
        <v>8.8803146500000008E-6</v>
      </c>
      <c r="P1087" s="116">
        <v>3.0113151400000001E-4</v>
      </c>
      <c r="Q1087" s="116">
        <v>1.525185025E-6</v>
      </c>
      <c r="R1087" s="116">
        <v>2.9209756857999998E-4</v>
      </c>
      <c r="S1087" s="116">
        <v>1.47942947425E-6</v>
      </c>
      <c r="T1087" s="116">
        <v>5.2465970889999998E-6</v>
      </c>
      <c r="U1087" s="118">
        <v>2.6573210120000001E-8</v>
      </c>
      <c r="V1087" s="42"/>
      <c r="W1087" s="42"/>
      <c r="X1087" s="42"/>
      <c r="Y1087" s="42"/>
      <c r="Z1087" s="42"/>
      <c r="AA1087" s="42"/>
      <c r="AB1087" s="42"/>
      <c r="AC1087" s="50"/>
      <c r="AD1087" s="50"/>
      <c r="AE1087" s="50"/>
      <c r="AF1087" s="50"/>
      <c r="AG1087" s="50"/>
      <c r="AH1087" s="50"/>
      <c r="AI1087" s="42"/>
      <c r="AJ1087" s="42"/>
      <c r="AK1087" s="42"/>
    </row>
    <row r="1088" spans="1:37" x14ac:dyDescent="0.25">
      <c r="A1088" s="5" t="s">
        <v>236</v>
      </c>
      <c r="B1088" s="31" t="s">
        <v>215</v>
      </c>
      <c r="C1088" s="4" t="s">
        <v>280</v>
      </c>
      <c r="D1088" s="4" t="s">
        <v>421</v>
      </c>
      <c r="E1088" s="31" t="s">
        <v>186</v>
      </c>
      <c r="F1088" s="4" t="s">
        <v>388</v>
      </c>
      <c r="G1088" s="4" t="s">
        <v>349</v>
      </c>
      <c r="H1088" s="4" t="s">
        <v>406</v>
      </c>
      <c r="I1088" s="113">
        <v>4.4802725000000002E-3</v>
      </c>
      <c r="J1088" s="120">
        <v>5.7758091101100003E-5</v>
      </c>
      <c r="K1088" s="116">
        <v>2.9253591174600001E-7</v>
      </c>
      <c r="L1088" s="116">
        <v>4.3996854000000001E-4</v>
      </c>
      <c r="M1088" s="116">
        <v>2.2283734000000002E-6</v>
      </c>
      <c r="N1088" s="116">
        <v>3.7750011000000001E-4</v>
      </c>
      <c r="O1088" s="116">
        <v>1.9119801999999998E-6</v>
      </c>
      <c r="P1088" s="116">
        <v>6.3155231999999996E-5</v>
      </c>
      <c r="Q1088" s="116">
        <v>3.1987162000000002E-7</v>
      </c>
      <c r="R1088" s="116">
        <v>6.1260575039999998E-5</v>
      </c>
      <c r="S1088" s="116">
        <v>3.1027547140000001E-7</v>
      </c>
      <c r="T1088" s="116">
        <v>9.3641369999999998E-7</v>
      </c>
      <c r="U1088" s="118">
        <v>4.7427928E-9</v>
      </c>
      <c r="V1088" s="42"/>
      <c r="W1088" s="42"/>
      <c r="X1088" s="42"/>
      <c r="Y1088" s="42"/>
      <c r="Z1088" s="42"/>
      <c r="AA1088" s="42"/>
      <c r="AB1088" s="42"/>
      <c r="AC1088" s="50"/>
      <c r="AD1088" s="50"/>
      <c r="AE1088" s="50"/>
      <c r="AF1088" s="50"/>
      <c r="AG1088" s="50"/>
      <c r="AH1088" s="50"/>
      <c r="AI1088" s="42"/>
      <c r="AJ1088" s="42"/>
      <c r="AK1088" s="42"/>
    </row>
    <row r="1089" spans="1:37" x14ac:dyDescent="0.25">
      <c r="A1089" s="5" t="s">
        <v>236</v>
      </c>
      <c r="B1089" s="31" t="s">
        <v>215</v>
      </c>
      <c r="C1089" s="4" t="s">
        <v>280</v>
      </c>
      <c r="D1089" s="4" t="s">
        <v>421</v>
      </c>
      <c r="E1089" s="31" t="s">
        <v>187</v>
      </c>
      <c r="F1089" s="4" t="s">
        <v>348</v>
      </c>
      <c r="G1089" s="4" t="s">
        <v>349</v>
      </c>
      <c r="H1089" s="4" t="s">
        <v>406</v>
      </c>
      <c r="I1089" s="113">
        <v>0.75044566280000002</v>
      </c>
      <c r="J1089" s="120">
        <v>4.8930904437245997E-3</v>
      </c>
      <c r="K1089" s="116">
        <v>2.4782754285385197E-5</v>
      </c>
      <c r="L1089" s="116">
        <v>3.9009025529999998E-2</v>
      </c>
      <c r="M1089" s="116">
        <v>1.9757474609999998E-4</v>
      </c>
      <c r="N1089" s="116">
        <v>1.9881629630000001E-2</v>
      </c>
      <c r="O1089" s="116">
        <v>1.0069739066E-4</v>
      </c>
      <c r="P1089" s="116">
        <v>3.6192098280000001E-3</v>
      </c>
      <c r="Q1089" s="116">
        <v>1.8330743684999998E-5</v>
      </c>
      <c r="R1089" s="116">
        <v>3.5106335331599996E-3</v>
      </c>
      <c r="S1089" s="116">
        <v>1.7780821374450001E-5</v>
      </c>
      <c r="T1089" s="116">
        <v>7.7852318770000006E-5</v>
      </c>
      <c r="U1089" s="118">
        <v>3.9431012250000001E-7</v>
      </c>
      <c r="V1089" s="42"/>
      <c r="W1089" s="42"/>
      <c r="X1089" s="42"/>
      <c r="Y1089" s="42"/>
      <c r="Z1089" s="42"/>
      <c r="AA1089" s="42"/>
      <c r="AB1089" s="42"/>
      <c r="AC1089" s="50"/>
      <c r="AD1089" s="50"/>
      <c r="AE1089" s="50"/>
      <c r="AF1089" s="50"/>
      <c r="AG1089" s="50"/>
      <c r="AH1089" s="50"/>
      <c r="AI1089" s="42"/>
      <c r="AJ1089" s="42"/>
      <c r="AK1089" s="42"/>
    </row>
    <row r="1090" spans="1:37" x14ac:dyDescent="0.25">
      <c r="A1090" s="5" t="s">
        <v>236</v>
      </c>
      <c r="B1090" s="31" t="s">
        <v>215</v>
      </c>
      <c r="C1090" s="4" t="s">
        <v>280</v>
      </c>
      <c r="D1090" s="4" t="s">
        <v>421</v>
      </c>
      <c r="E1090" s="31" t="s">
        <v>188</v>
      </c>
      <c r="F1090" s="4" t="s">
        <v>389</v>
      </c>
      <c r="G1090" s="4" t="s">
        <v>349</v>
      </c>
      <c r="H1090" s="4" t="s">
        <v>406</v>
      </c>
      <c r="I1090" s="113">
        <v>0</v>
      </c>
      <c r="J1090" s="120">
        <v>0</v>
      </c>
      <c r="K1090" s="116">
        <v>0</v>
      </c>
      <c r="L1090" s="116">
        <v>0</v>
      </c>
      <c r="M1090" s="116">
        <v>0</v>
      </c>
      <c r="N1090" s="116">
        <v>0</v>
      </c>
      <c r="O1090" s="116">
        <v>0</v>
      </c>
      <c r="P1090" s="116">
        <v>0</v>
      </c>
      <c r="Q1090" s="116">
        <v>0</v>
      </c>
      <c r="R1090" s="116">
        <v>0</v>
      </c>
      <c r="S1090" s="116">
        <v>0</v>
      </c>
      <c r="T1090" s="116">
        <v>0</v>
      </c>
      <c r="U1090" s="118">
        <v>0</v>
      </c>
      <c r="V1090" s="42"/>
      <c r="W1090" s="42"/>
      <c r="X1090" s="42"/>
      <c r="Y1090" s="42"/>
      <c r="Z1090" s="42"/>
      <c r="AA1090" s="42"/>
      <c r="AB1090" s="42"/>
      <c r="AC1090" s="50"/>
      <c r="AD1090" s="50"/>
      <c r="AE1090" s="50"/>
      <c r="AF1090" s="50"/>
      <c r="AG1090" s="50"/>
      <c r="AH1090" s="50"/>
      <c r="AI1090" s="42"/>
      <c r="AJ1090" s="42"/>
      <c r="AK1090" s="42"/>
    </row>
    <row r="1091" spans="1:37" x14ac:dyDescent="0.25">
      <c r="A1091" s="5" t="s">
        <v>236</v>
      </c>
      <c r="B1091" s="31" t="s">
        <v>215</v>
      </c>
      <c r="C1091" s="4" t="s">
        <v>280</v>
      </c>
      <c r="D1091" s="4" t="s">
        <v>421</v>
      </c>
      <c r="E1091" s="31" t="s">
        <v>189</v>
      </c>
      <c r="F1091" s="4" t="s">
        <v>390</v>
      </c>
      <c r="G1091" s="4" t="s">
        <v>349</v>
      </c>
      <c r="H1091" s="4" t="s">
        <v>406</v>
      </c>
      <c r="I1091" s="113">
        <v>0.99014013830000003</v>
      </c>
      <c r="J1091" s="120">
        <v>4.1551905622219196E-3</v>
      </c>
      <c r="K1091" s="116">
        <v>2.1045404294553598E-5</v>
      </c>
      <c r="L1091" s="116">
        <v>3.6818746290000003E-2</v>
      </c>
      <c r="M1091" s="116">
        <v>1.8648133589999999E-4</v>
      </c>
      <c r="N1091" s="116">
        <v>2.4005204990000001E-2</v>
      </c>
      <c r="O1091" s="116">
        <v>1.2158271030000001E-4</v>
      </c>
      <c r="P1091" s="116">
        <v>4.4648273379999997E-3</v>
      </c>
      <c r="Q1091" s="116">
        <v>2.261366835E-5</v>
      </c>
      <c r="R1091" s="116">
        <v>4.33088251786E-3</v>
      </c>
      <c r="S1091" s="116">
        <v>2.1935258299499996E-5</v>
      </c>
      <c r="T1091" s="116">
        <v>7.2642698059999995E-5</v>
      </c>
      <c r="U1091" s="118">
        <v>3.6792414199999997E-7</v>
      </c>
      <c r="V1091" s="42"/>
      <c r="W1091" s="42"/>
      <c r="X1091" s="42"/>
      <c r="Y1091" s="42"/>
      <c r="Z1091" s="42"/>
      <c r="AA1091" s="42"/>
      <c r="AB1091" s="42"/>
      <c r="AC1091" s="50"/>
      <c r="AD1091" s="50"/>
      <c r="AE1091" s="50"/>
      <c r="AF1091" s="50"/>
      <c r="AG1091" s="50"/>
      <c r="AH1091" s="50"/>
      <c r="AI1091" s="42"/>
      <c r="AJ1091" s="42"/>
      <c r="AK1091" s="42"/>
    </row>
    <row r="1092" spans="1:37" x14ac:dyDescent="0.25">
      <c r="A1092" s="5" t="s">
        <v>236</v>
      </c>
      <c r="B1092" s="31" t="s">
        <v>215</v>
      </c>
      <c r="C1092" s="4" t="s">
        <v>280</v>
      </c>
      <c r="D1092" s="4" t="s">
        <v>421</v>
      </c>
      <c r="E1092" s="31" t="s">
        <v>190</v>
      </c>
      <c r="F1092" s="4" t="s">
        <v>391</v>
      </c>
      <c r="G1092" s="4" t="s">
        <v>349</v>
      </c>
      <c r="H1092" s="4" t="s">
        <v>406</v>
      </c>
      <c r="I1092" s="113">
        <v>0.44578705730000001</v>
      </c>
      <c r="J1092" s="120">
        <v>1.0030488406037191E-2</v>
      </c>
      <c r="K1092" s="116">
        <v>5.0802883298999908E-5</v>
      </c>
      <c r="L1092" s="116">
        <v>0.10023734506900001</v>
      </c>
      <c r="M1092" s="116">
        <v>5.0768681609000008E-4</v>
      </c>
      <c r="N1092" s="116">
        <v>5.0679958644000003E-2</v>
      </c>
      <c r="O1092" s="116">
        <v>2.5668625906999999E-4</v>
      </c>
      <c r="P1092" s="116">
        <v>9.5347153363000009E-3</v>
      </c>
      <c r="Q1092" s="116">
        <v>4.8291878370000001E-5</v>
      </c>
      <c r="R1092" s="116">
        <v>9.2486738762109985E-3</v>
      </c>
      <c r="S1092" s="116">
        <v>4.6843122018900001E-5</v>
      </c>
      <c r="T1092" s="116">
        <v>1.9899388731000001E-4</v>
      </c>
      <c r="U1092" s="118">
        <v>1.0078736569900001E-6</v>
      </c>
      <c r="V1092" s="42"/>
      <c r="W1092" s="42"/>
      <c r="X1092" s="42"/>
      <c r="Y1092" s="42"/>
      <c r="Z1092" s="42"/>
      <c r="AA1092" s="42"/>
      <c r="AB1092" s="42"/>
      <c r="AC1092" s="50"/>
      <c r="AD1092" s="50"/>
      <c r="AE1092" s="50"/>
      <c r="AF1092" s="50"/>
      <c r="AG1092" s="50"/>
      <c r="AH1092" s="50"/>
      <c r="AI1092" s="42"/>
      <c r="AJ1092" s="42"/>
      <c r="AK1092" s="42"/>
    </row>
    <row r="1093" spans="1:37" x14ac:dyDescent="0.25">
      <c r="A1093" s="5" t="s">
        <v>236</v>
      </c>
      <c r="B1093" s="31" t="s">
        <v>215</v>
      </c>
      <c r="C1093" s="4" t="s">
        <v>280</v>
      </c>
      <c r="D1093" s="4" t="s">
        <v>421</v>
      </c>
      <c r="E1093" s="31" t="s">
        <v>191</v>
      </c>
      <c r="F1093" s="4" t="s">
        <v>392</v>
      </c>
      <c r="G1093" s="4" t="s">
        <v>349</v>
      </c>
      <c r="H1093" s="4" t="s">
        <v>406</v>
      </c>
      <c r="I1093" s="113">
        <v>0.37522285719999998</v>
      </c>
      <c r="J1093" s="120">
        <v>5.7853864220805892E-3</v>
      </c>
      <c r="K1093" s="116">
        <v>2.9302097295170698E-5</v>
      </c>
      <c r="L1093" s="116">
        <v>6.3181041280000003E-2</v>
      </c>
      <c r="M1093" s="116">
        <v>3.2000233640000004E-4</v>
      </c>
      <c r="N1093" s="116">
        <v>2.515849819E-2</v>
      </c>
      <c r="O1093" s="116">
        <v>1.2742394348000001E-4</v>
      </c>
      <c r="P1093" s="116">
        <v>4.9033808399999998E-3</v>
      </c>
      <c r="Q1093" s="116">
        <v>2.4834876020000002E-5</v>
      </c>
      <c r="R1093" s="116">
        <v>4.7562794148000003E-3</v>
      </c>
      <c r="S1093" s="116">
        <v>2.4089829739399997E-5</v>
      </c>
      <c r="T1093" s="116">
        <v>1.4701798009000001E-4</v>
      </c>
      <c r="U1093" s="118">
        <v>7.4462351779999997E-7</v>
      </c>
      <c r="V1093" s="42"/>
      <c r="W1093" s="42"/>
      <c r="X1093" s="42"/>
      <c r="Y1093" s="42"/>
      <c r="Z1093" s="42"/>
      <c r="AA1093" s="42"/>
      <c r="AB1093" s="42"/>
      <c r="AC1093" s="50"/>
      <c r="AD1093" s="50"/>
      <c r="AE1093" s="50"/>
      <c r="AF1093" s="50"/>
      <c r="AG1093" s="50"/>
      <c r="AH1093" s="50"/>
      <c r="AI1093" s="42"/>
      <c r="AJ1093" s="42"/>
      <c r="AK1093" s="42"/>
    </row>
    <row r="1094" spans="1:37" x14ac:dyDescent="0.25">
      <c r="A1094" s="5" t="s">
        <v>236</v>
      </c>
      <c r="B1094" s="31" t="s">
        <v>215</v>
      </c>
      <c r="C1094" s="4" t="s">
        <v>280</v>
      </c>
      <c r="D1094" s="4" t="s">
        <v>421</v>
      </c>
      <c r="E1094" s="31" t="s">
        <v>192</v>
      </c>
      <c r="F1094" s="4" t="s">
        <v>350</v>
      </c>
      <c r="G1094" s="4" t="s">
        <v>351</v>
      </c>
      <c r="H1094" s="4" t="s">
        <v>406</v>
      </c>
      <c r="I1094" s="113">
        <v>160.78446449999998</v>
      </c>
      <c r="J1094" s="120">
        <v>0.83926094746337998</v>
      </c>
      <c r="K1094" s="116">
        <v>2.6607003936107401E-3</v>
      </c>
      <c r="L1094" s="116">
        <v>7.0832687340000007</v>
      </c>
      <c r="M1094" s="116">
        <v>2.2456014030000002E-2</v>
      </c>
      <c r="N1094" s="116">
        <v>3.4083123609999997</v>
      </c>
      <c r="O1094" s="116">
        <v>1.0805338080000001E-2</v>
      </c>
      <c r="P1094" s="116">
        <v>0.60778229900000014</v>
      </c>
      <c r="Q1094" s="116">
        <v>1.9268459960000001E-3</v>
      </c>
      <c r="R1094" s="116">
        <v>0.58954883003000003</v>
      </c>
      <c r="S1094" s="116">
        <v>1.8690406161200003E-3</v>
      </c>
      <c r="T1094" s="116">
        <v>1.415802452E-2</v>
      </c>
      <c r="U1094" s="118">
        <v>4.4885039219999998E-5</v>
      </c>
      <c r="V1094" s="42"/>
      <c r="W1094" s="42"/>
      <c r="X1094" s="42"/>
      <c r="Y1094" s="42"/>
      <c r="Z1094" s="42"/>
      <c r="AA1094" s="42"/>
      <c r="AB1094" s="42"/>
      <c r="AC1094" s="50"/>
      <c r="AD1094" s="50"/>
      <c r="AE1094" s="50"/>
      <c r="AF1094" s="50"/>
      <c r="AG1094" s="50"/>
      <c r="AH1094" s="50"/>
      <c r="AI1094" s="42"/>
      <c r="AJ1094" s="42"/>
      <c r="AK1094" s="42"/>
    </row>
    <row r="1095" spans="1:37" x14ac:dyDescent="0.25">
      <c r="A1095" s="5" t="s">
        <v>236</v>
      </c>
      <c r="B1095" s="31" t="s">
        <v>215</v>
      </c>
      <c r="C1095" s="4" t="s">
        <v>280</v>
      </c>
      <c r="D1095" s="4" t="s">
        <v>421</v>
      </c>
      <c r="E1095" s="31" t="s">
        <v>193</v>
      </c>
      <c r="F1095" s="4" t="s">
        <v>352</v>
      </c>
      <c r="G1095" s="4" t="s">
        <v>351</v>
      </c>
      <c r="H1095" s="4" t="s">
        <v>406</v>
      </c>
      <c r="I1095" s="113">
        <v>29.919474097199998</v>
      </c>
      <c r="J1095" s="120">
        <v>0.18887543321837369</v>
      </c>
      <c r="K1095" s="116">
        <v>5.9878981967428143E-4</v>
      </c>
      <c r="L1095" s="116">
        <v>1.6713769894150001</v>
      </c>
      <c r="M1095" s="116">
        <v>5.2987487668819996E-3</v>
      </c>
      <c r="N1095" s="116">
        <v>0.81487794522699997</v>
      </c>
      <c r="O1095" s="116">
        <v>2.5833990062069999E-3</v>
      </c>
      <c r="P1095" s="116">
        <v>0.14794680137909999</v>
      </c>
      <c r="Q1095" s="116">
        <v>4.6903418671990002E-4</v>
      </c>
      <c r="R1095" s="116">
        <v>0.143508397337727</v>
      </c>
      <c r="S1095" s="116">
        <v>4.5496316111830301E-4</v>
      </c>
      <c r="T1095" s="116">
        <v>3.343900925814E-3</v>
      </c>
      <c r="U1095" s="118">
        <v>1.0601134324349999E-5</v>
      </c>
      <c r="V1095" s="42"/>
      <c r="W1095" s="42"/>
      <c r="X1095" s="42"/>
      <c r="Y1095" s="42"/>
      <c r="Z1095" s="42"/>
      <c r="AA1095" s="42"/>
      <c r="AB1095" s="42"/>
      <c r="AC1095" s="50"/>
      <c r="AD1095" s="50"/>
      <c r="AE1095" s="50"/>
      <c r="AF1095" s="50"/>
      <c r="AG1095" s="50"/>
      <c r="AH1095" s="50"/>
      <c r="AI1095" s="42"/>
      <c r="AJ1095" s="42"/>
      <c r="AK1095" s="42"/>
    </row>
    <row r="1096" spans="1:37" x14ac:dyDescent="0.25">
      <c r="A1096" s="5" t="s">
        <v>236</v>
      </c>
      <c r="B1096" s="31" t="s">
        <v>215</v>
      </c>
      <c r="C1096" s="4" t="s">
        <v>280</v>
      </c>
      <c r="D1096" s="4" t="s">
        <v>421</v>
      </c>
      <c r="E1096" s="31" t="s">
        <v>194</v>
      </c>
      <c r="F1096" s="4" t="s">
        <v>353</v>
      </c>
      <c r="G1096" s="4" t="s">
        <v>351</v>
      </c>
      <c r="H1096" s="4" t="s">
        <v>406</v>
      </c>
      <c r="I1096" s="113">
        <v>25.853712281000004</v>
      </c>
      <c r="J1096" s="120">
        <v>0.34329066348372123</v>
      </c>
      <c r="K1096" s="116">
        <v>1.0883308563857459E-3</v>
      </c>
      <c r="L1096" s="116">
        <v>3.8368831065599993</v>
      </c>
      <c r="M1096" s="116">
        <v>1.21640319631E-2</v>
      </c>
      <c r="N1096" s="116">
        <v>1.7956904919600001</v>
      </c>
      <c r="O1096" s="116">
        <v>5.6928597404999988E-3</v>
      </c>
      <c r="P1096" s="116">
        <v>0.30872263408300005</v>
      </c>
      <c r="Q1096" s="116">
        <v>9.7874023760000008E-4</v>
      </c>
      <c r="R1096" s="116">
        <v>0.29946095506051001</v>
      </c>
      <c r="S1096" s="116">
        <v>9.4937803047199999E-4</v>
      </c>
      <c r="T1096" s="116">
        <v>9.2626835745000004E-3</v>
      </c>
      <c r="U1096" s="118">
        <v>2.9365391426599999E-5</v>
      </c>
      <c r="V1096" s="42"/>
      <c r="W1096" s="42"/>
      <c r="X1096" s="42"/>
      <c r="Y1096" s="42"/>
      <c r="Z1096" s="42"/>
      <c r="AA1096" s="42"/>
      <c r="AB1096" s="42"/>
      <c r="AC1096" s="50"/>
      <c r="AD1096" s="50"/>
      <c r="AE1096" s="50"/>
      <c r="AF1096" s="50"/>
      <c r="AG1096" s="50"/>
      <c r="AH1096" s="50"/>
      <c r="AI1096" s="42"/>
      <c r="AJ1096" s="42"/>
      <c r="AK1096" s="42"/>
    </row>
    <row r="1097" spans="1:37" x14ac:dyDescent="0.25">
      <c r="A1097" s="5" t="s">
        <v>236</v>
      </c>
      <c r="B1097" s="31" t="s">
        <v>215</v>
      </c>
      <c r="C1097" s="4" t="s">
        <v>280</v>
      </c>
      <c r="D1097" s="4" t="s">
        <v>421</v>
      </c>
      <c r="E1097" s="31" t="s">
        <v>195</v>
      </c>
      <c r="F1097" s="4" t="s">
        <v>404</v>
      </c>
      <c r="G1097" s="4" t="s">
        <v>351</v>
      </c>
      <c r="H1097" s="4" t="s">
        <v>406</v>
      </c>
      <c r="I1097" s="113">
        <v>0</v>
      </c>
      <c r="J1097" s="120">
        <v>0</v>
      </c>
      <c r="K1097" s="116">
        <v>0</v>
      </c>
      <c r="L1097" s="116">
        <v>0</v>
      </c>
      <c r="M1097" s="116">
        <v>0</v>
      </c>
      <c r="N1097" s="116">
        <v>0</v>
      </c>
      <c r="O1097" s="116">
        <v>0</v>
      </c>
      <c r="P1097" s="116">
        <v>0</v>
      </c>
      <c r="Q1097" s="116">
        <v>0</v>
      </c>
      <c r="R1097" s="116">
        <v>0</v>
      </c>
      <c r="S1097" s="116">
        <v>0</v>
      </c>
      <c r="T1097" s="116">
        <v>0</v>
      </c>
      <c r="U1097" s="118">
        <v>0</v>
      </c>
      <c r="V1097" s="42"/>
      <c r="W1097" s="42"/>
      <c r="X1097" s="42"/>
      <c r="Y1097" s="42"/>
      <c r="Z1097" s="42"/>
      <c r="AA1097" s="42"/>
      <c r="AB1097" s="42"/>
      <c r="AC1097" s="50"/>
      <c r="AD1097" s="50"/>
      <c r="AE1097" s="50"/>
      <c r="AF1097" s="50"/>
      <c r="AG1097" s="50"/>
      <c r="AH1097" s="50"/>
      <c r="AI1097" s="42"/>
      <c r="AJ1097" s="42"/>
      <c r="AK1097" s="42"/>
    </row>
    <row r="1098" spans="1:37" x14ac:dyDescent="0.25">
      <c r="A1098" s="5" t="s">
        <v>236</v>
      </c>
      <c r="B1098" s="31" t="s">
        <v>215</v>
      </c>
      <c r="C1098" s="4" t="s">
        <v>280</v>
      </c>
      <c r="D1098" s="4" t="s">
        <v>421</v>
      </c>
      <c r="E1098" s="31" t="s">
        <v>196</v>
      </c>
      <c r="F1098" s="4" t="s">
        <v>393</v>
      </c>
      <c r="G1098" s="4" t="s">
        <v>351</v>
      </c>
      <c r="H1098" s="4" t="s">
        <v>406</v>
      </c>
      <c r="I1098" s="113">
        <v>53.114250661499995</v>
      </c>
      <c r="J1098" s="120">
        <v>0.60039652285910705</v>
      </c>
      <c r="K1098" s="116">
        <v>1.9034307993173846E-3</v>
      </c>
      <c r="L1098" s="116">
        <v>2.1309986775</v>
      </c>
      <c r="M1098" s="116">
        <v>6.7558830764999998E-3</v>
      </c>
      <c r="N1098" s="116">
        <v>2.5649570156999997</v>
      </c>
      <c r="O1098" s="116">
        <v>8.1316569845999997E-3</v>
      </c>
      <c r="P1098" s="116">
        <v>0.38212171413999996</v>
      </c>
      <c r="Q1098" s="116">
        <v>1.2114365084100001E-3</v>
      </c>
      <c r="R1098" s="116">
        <v>0.37065806271580004</v>
      </c>
      <c r="S1098" s="116">
        <v>1.1750934131577E-3</v>
      </c>
      <c r="T1098" s="116">
        <v>4.7160122121000002E-3</v>
      </c>
      <c r="U1098" s="118">
        <v>1.4951124364000002E-5</v>
      </c>
      <c r="V1098" s="42"/>
      <c r="W1098" s="42"/>
      <c r="X1098" s="42"/>
      <c r="Y1098" s="42"/>
      <c r="Z1098" s="42"/>
      <c r="AA1098" s="42"/>
      <c r="AB1098" s="42"/>
      <c r="AC1098" s="50"/>
      <c r="AD1098" s="50"/>
      <c r="AE1098" s="50"/>
      <c r="AF1098" s="50"/>
      <c r="AG1098" s="50"/>
      <c r="AH1098" s="50"/>
      <c r="AI1098" s="42"/>
      <c r="AJ1098" s="42"/>
      <c r="AK1098" s="42"/>
    </row>
    <row r="1099" spans="1:37" x14ac:dyDescent="0.25">
      <c r="A1099" s="5" t="s">
        <v>236</v>
      </c>
      <c r="B1099" s="31" t="s">
        <v>215</v>
      </c>
      <c r="C1099" s="4" t="s">
        <v>280</v>
      </c>
      <c r="D1099" s="4" t="s">
        <v>421</v>
      </c>
      <c r="E1099" s="31" t="s">
        <v>197</v>
      </c>
      <c r="F1099" s="4" t="s">
        <v>394</v>
      </c>
      <c r="G1099" s="4" t="s">
        <v>351</v>
      </c>
      <c r="H1099" s="4" t="s">
        <v>406</v>
      </c>
      <c r="I1099" s="113">
        <v>11.564021433999999</v>
      </c>
      <c r="J1099" s="120">
        <v>2.7992342613736801E-2</v>
      </c>
      <c r="K1099" s="116">
        <v>8.874383602792499E-5</v>
      </c>
      <c r="L1099" s="116">
        <v>0.23526940992999998</v>
      </c>
      <c r="M1099" s="116">
        <v>7.4587228290000005E-4</v>
      </c>
      <c r="N1099" s="116">
        <v>0.10105794549</v>
      </c>
      <c r="O1099" s="116">
        <v>3.2038296049999998E-4</v>
      </c>
      <c r="P1099" s="116">
        <v>1.6617945973000002E-2</v>
      </c>
      <c r="Q1099" s="116">
        <v>5.268370317E-5</v>
      </c>
      <c r="R1099" s="116">
        <v>1.611940759381E-2</v>
      </c>
      <c r="S1099" s="116">
        <v>5.1103192074899993E-5</v>
      </c>
      <c r="T1099" s="116">
        <v>4.5159253195000001E-4</v>
      </c>
      <c r="U1099" s="118">
        <v>1.4316791702000002E-6</v>
      </c>
      <c r="V1099" s="42"/>
      <c r="W1099" s="42"/>
      <c r="X1099" s="42"/>
      <c r="Y1099" s="42"/>
      <c r="Z1099" s="42"/>
      <c r="AA1099" s="42"/>
      <c r="AB1099" s="42"/>
      <c r="AC1099" s="50"/>
      <c r="AD1099" s="50"/>
      <c r="AE1099" s="50"/>
      <c r="AF1099" s="50"/>
      <c r="AG1099" s="50"/>
      <c r="AH1099" s="50"/>
      <c r="AI1099" s="42"/>
      <c r="AJ1099" s="42"/>
      <c r="AK1099" s="42"/>
    </row>
    <row r="1100" spans="1:37" x14ac:dyDescent="0.25">
      <c r="A1100" s="5" t="s">
        <v>236</v>
      </c>
      <c r="B1100" s="31" t="s">
        <v>215</v>
      </c>
      <c r="C1100" s="4" t="s">
        <v>280</v>
      </c>
      <c r="D1100" s="4" t="s">
        <v>421</v>
      </c>
      <c r="E1100" s="31" t="s">
        <v>198</v>
      </c>
      <c r="F1100" s="4" t="s">
        <v>354</v>
      </c>
      <c r="G1100" s="4" t="s">
        <v>351</v>
      </c>
      <c r="H1100" s="4" t="s">
        <v>406</v>
      </c>
      <c r="I1100" s="113">
        <v>1.5403017402999999</v>
      </c>
      <c r="J1100" s="120">
        <v>1.527987678101703E-2</v>
      </c>
      <c r="K1100" s="116">
        <v>4.84416374476086E-5</v>
      </c>
      <c r="L1100" s="116">
        <v>0.16738389655000002</v>
      </c>
      <c r="M1100" s="116">
        <v>5.3065547465999999E-4</v>
      </c>
      <c r="N1100" s="116">
        <v>7.8671340960000002E-2</v>
      </c>
      <c r="O1100" s="116">
        <v>2.4941092238E-4</v>
      </c>
      <c r="P1100" s="116">
        <v>1.3726400412000002E-2</v>
      </c>
      <c r="Q1100" s="116">
        <v>4.3516667439999998E-5</v>
      </c>
      <c r="R1100" s="116">
        <v>1.331460839964E-2</v>
      </c>
      <c r="S1100" s="116">
        <v>4.22111674168E-5</v>
      </c>
      <c r="T1100" s="116">
        <v>4.0272390356999998E-4</v>
      </c>
      <c r="U1100" s="118">
        <v>1.2767515028E-6</v>
      </c>
      <c r="V1100" s="42"/>
      <c r="W1100" s="42"/>
      <c r="X1100" s="42"/>
      <c r="Y1100" s="42"/>
      <c r="Z1100" s="42"/>
      <c r="AA1100" s="42"/>
      <c r="AB1100" s="42"/>
      <c r="AC1100" s="50"/>
      <c r="AD1100" s="50"/>
      <c r="AE1100" s="50"/>
      <c r="AF1100" s="50"/>
      <c r="AG1100" s="50"/>
      <c r="AH1100" s="50"/>
      <c r="AI1100" s="42"/>
      <c r="AJ1100" s="42"/>
      <c r="AK1100" s="42"/>
    </row>
    <row r="1101" spans="1:37" x14ac:dyDescent="0.25">
      <c r="A1101" s="5" t="s">
        <v>236</v>
      </c>
      <c r="B1101" s="31" t="s">
        <v>215</v>
      </c>
      <c r="C1101" s="4" t="s">
        <v>280</v>
      </c>
      <c r="D1101" s="4" t="s">
        <v>421</v>
      </c>
      <c r="E1101" s="31" t="s">
        <v>199</v>
      </c>
      <c r="F1101" s="4" t="s">
        <v>395</v>
      </c>
      <c r="G1101" s="4" t="s">
        <v>356</v>
      </c>
      <c r="H1101" s="4" t="s">
        <v>406</v>
      </c>
      <c r="I1101" s="113">
        <v>0</v>
      </c>
      <c r="J1101" s="120">
        <v>0</v>
      </c>
      <c r="K1101" s="116">
        <v>0</v>
      </c>
      <c r="L1101" s="116">
        <v>0</v>
      </c>
      <c r="M1101" s="116">
        <v>0</v>
      </c>
      <c r="N1101" s="116">
        <v>0</v>
      </c>
      <c r="O1101" s="116">
        <v>0</v>
      </c>
      <c r="P1101" s="116">
        <v>0</v>
      </c>
      <c r="Q1101" s="116">
        <v>0</v>
      </c>
      <c r="R1101" s="116">
        <v>0</v>
      </c>
      <c r="S1101" s="116">
        <v>0</v>
      </c>
      <c r="T1101" s="116">
        <v>0</v>
      </c>
      <c r="U1101" s="118">
        <v>0</v>
      </c>
      <c r="V1101" s="42"/>
      <c r="W1101" s="42"/>
      <c r="X1101" s="42"/>
      <c r="Y1101" s="42"/>
      <c r="Z1101" s="42"/>
      <c r="AA1101" s="42"/>
      <c r="AB1101" s="42"/>
      <c r="AC1101" s="50"/>
      <c r="AD1101" s="50"/>
      <c r="AE1101" s="50"/>
      <c r="AF1101" s="50"/>
      <c r="AG1101" s="50"/>
      <c r="AH1101" s="50"/>
      <c r="AI1101" s="42"/>
      <c r="AJ1101" s="42"/>
      <c r="AK1101" s="42"/>
    </row>
    <row r="1102" spans="1:37" x14ac:dyDescent="0.25">
      <c r="A1102" s="5" t="s">
        <v>236</v>
      </c>
      <c r="B1102" s="31" t="s">
        <v>215</v>
      </c>
      <c r="C1102" s="4" t="s">
        <v>280</v>
      </c>
      <c r="D1102" s="4" t="s">
        <v>421</v>
      </c>
      <c r="E1102" s="31" t="s">
        <v>200</v>
      </c>
      <c r="F1102" s="4" t="s">
        <v>396</v>
      </c>
      <c r="G1102" s="4" t="s">
        <v>356</v>
      </c>
      <c r="H1102" s="4" t="s">
        <v>406</v>
      </c>
      <c r="I1102" s="113">
        <v>0.20282317191999999</v>
      </c>
      <c r="J1102" s="120">
        <v>8.1300675723165391E-3</v>
      </c>
      <c r="K1102" s="116">
        <v>2.5774668484727989E-5</v>
      </c>
      <c r="L1102" s="116">
        <v>0.1055039012</v>
      </c>
      <c r="M1102" s="116">
        <v>3.3447790477800004E-4</v>
      </c>
      <c r="N1102" s="116">
        <v>4.5331390241000004E-2</v>
      </c>
      <c r="O1102" s="116">
        <v>1.4371364113199999E-4</v>
      </c>
      <c r="P1102" s="116">
        <v>8.5674687269000002E-3</v>
      </c>
      <c r="Q1102" s="116">
        <v>2.7161357848900001E-5</v>
      </c>
      <c r="R1102" s="116">
        <v>8.3104446650929999E-3</v>
      </c>
      <c r="S1102" s="116">
        <v>2.6346517113433001E-5</v>
      </c>
      <c r="T1102" s="116">
        <v>3.5029851342400001E-4</v>
      </c>
      <c r="U1102" s="118">
        <v>1.11054762431E-6</v>
      </c>
      <c r="V1102" s="42"/>
      <c r="W1102" s="42"/>
      <c r="X1102" s="42"/>
      <c r="Y1102" s="42"/>
      <c r="Z1102" s="42"/>
      <c r="AA1102" s="42"/>
      <c r="AB1102" s="42"/>
      <c r="AC1102" s="50"/>
      <c r="AD1102" s="50"/>
      <c r="AE1102" s="50"/>
      <c r="AF1102" s="50"/>
      <c r="AG1102" s="50"/>
      <c r="AH1102" s="50"/>
      <c r="AI1102" s="42"/>
      <c r="AJ1102" s="42"/>
      <c r="AK1102" s="42"/>
    </row>
    <row r="1103" spans="1:37" x14ac:dyDescent="0.25">
      <c r="A1103" s="5" t="s">
        <v>236</v>
      </c>
      <c r="B1103" s="31" t="s">
        <v>215</v>
      </c>
      <c r="C1103" s="4" t="s">
        <v>280</v>
      </c>
      <c r="D1103" s="4" t="s">
        <v>421</v>
      </c>
      <c r="E1103" s="31" t="s">
        <v>201</v>
      </c>
      <c r="F1103" s="4" t="s">
        <v>413</v>
      </c>
      <c r="G1103" s="4" t="s">
        <v>331</v>
      </c>
      <c r="H1103" s="4" t="s">
        <v>406</v>
      </c>
      <c r="I1103" s="113">
        <v>0</v>
      </c>
      <c r="J1103" s="120">
        <v>0</v>
      </c>
      <c r="K1103" s="116">
        <v>0</v>
      </c>
      <c r="L1103" s="116">
        <v>0</v>
      </c>
      <c r="M1103" s="116">
        <v>0</v>
      </c>
      <c r="N1103" s="116">
        <v>0</v>
      </c>
      <c r="O1103" s="116">
        <v>0</v>
      </c>
      <c r="P1103" s="116">
        <v>0</v>
      </c>
      <c r="Q1103" s="116">
        <v>0</v>
      </c>
      <c r="R1103" s="116">
        <v>0</v>
      </c>
      <c r="S1103" s="116">
        <v>0</v>
      </c>
      <c r="T1103" s="116">
        <v>0</v>
      </c>
      <c r="U1103" s="118">
        <v>0</v>
      </c>
      <c r="V1103" s="42"/>
      <c r="W1103" s="42"/>
      <c r="X1103" s="42"/>
      <c r="Y1103" s="42"/>
      <c r="Z1103" s="42"/>
      <c r="AA1103" s="42"/>
      <c r="AB1103" s="42"/>
      <c r="AC1103" s="50"/>
      <c r="AD1103" s="50"/>
      <c r="AE1103" s="50"/>
      <c r="AF1103" s="50"/>
      <c r="AG1103" s="50"/>
      <c r="AH1103" s="50"/>
      <c r="AI1103" s="42"/>
      <c r="AJ1103" s="42"/>
      <c r="AK1103" s="42"/>
    </row>
    <row r="1104" spans="1:37" x14ac:dyDescent="0.25">
      <c r="A1104" s="5" t="s">
        <v>236</v>
      </c>
      <c r="B1104" s="31" t="s">
        <v>215</v>
      </c>
      <c r="C1104" s="4" t="s">
        <v>280</v>
      </c>
      <c r="D1104" s="4" t="s">
        <v>421</v>
      </c>
      <c r="E1104" s="31" t="s">
        <v>202</v>
      </c>
      <c r="F1104" s="4" t="s">
        <v>397</v>
      </c>
      <c r="G1104" s="4" t="s">
        <v>338</v>
      </c>
      <c r="H1104" s="4" t="s">
        <v>406</v>
      </c>
      <c r="I1104" s="113">
        <v>0.11510968670000002</v>
      </c>
      <c r="J1104" s="120">
        <v>7.2692831781683096E-3</v>
      </c>
      <c r="K1104" s="116">
        <v>2.4587419363303676E-5</v>
      </c>
      <c r="L1104" s="116">
        <v>0.11613756198</v>
      </c>
      <c r="M1104" s="116">
        <v>3.9282045160000001E-4</v>
      </c>
      <c r="N1104" s="116">
        <v>3.1325340570000006E-2</v>
      </c>
      <c r="O1104" s="116">
        <v>1.0595396621E-4</v>
      </c>
      <c r="P1104" s="116">
        <v>5.1194189980000001E-3</v>
      </c>
      <c r="Q1104" s="116">
        <v>1.7315781039999998E-5</v>
      </c>
      <c r="R1104" s="116">
        <v>4.9658364280600002E-3</v>
      </c>
      <c r="S1104" s="116">
        <v>1.6796307608800001E-5</v>
      </c>
      <c r="T1104" s="116">
        <v>2.5296215270000002E-4</v>
      </c>
      <c r="U1104" s="118">
        <v>8.5561211210000008E-7</v>
      </c>
      <c r="V1104" s="42"/>
      <c r="W1104" s="42"/>
      <c r="X1104" s="42"/>
      <c r="Y1104" s="42"/>
      <c r="Z1104" s="42"/>
      <c r="AA1104" s="42"/>
      <c r="AB1104" s="42"/>
      <c r="AC1104" s="50"/>
      <c r="AD1104" s="50"/>
      <c r="AE1104" s="50"/>
      <c r="AF1104" s="50"/>
      <c r="AG1104" s="50"/>
      <c r="AH1104" s="50"/>
      <c r="AI1104" s="42"/>
      <c r="AJ1104" s="42"/>
      <c r="AK1104" s="42"/>
    </row>
    <row r="1105" spans="1:37" x14ac:dyDescent="0.25">
      <c r="A1105" s="5" t="s">
        <v>236</v>
      </c>
      <c r="B1105" s="31" t="s">
        <v>215</v>
      </c>
      <c r="C1105" s="4" t="s">
        <v>280</v>
      </c>
      <c r="D1105" s="4" t="s">
        <v>421</v>
      </c>
      <c r="E1105" s="31" t="s">
        <v>203</v>
      </c>
      <c r="F1105" s="4" t="s">
        <v>414</v>
      </c>
      <c r="G1105" s="4" t="s">
        <v>415</v>
      </c>
      <c r="H1105" s="4" t="s">
        <v>326</v>
      </c>
      <c r="I1105" s="113">
        <v>13569.058589999999</v>
      </c>
      <c r="J1105" s="120">
        <v>605.02296915379986</v>
      </c>
      <c r="K1105" s="116">
        <v>1.8165788056594998</v>
      </c>
      <c r="L1105" s="116">
        <v>47.679978507000001</v>
      </c>
      <c r="M1105" s="116">
        <v>0.12419576918499999</v>
      </c>
      <c r="N1105" s="116">
        <v>1161.3445363000001</v>
      </c>
      <c r="O1105" s="116">
        <v>3.0250448788999997</v>
      </c>
      <c r="P1105" s="116">
        <v>9.6068175890000003</v>
      </c>
      <c r="Q1105" s="116">
        <v>2.502362252E-2</v>
      </c>
      <c r="R1105" s="116">
        <v>8.8382721818800025</v>
      </c>
      <c r="S1105" s="116">
        <v>2.3021732718400002E-2</v>
      </c>
      <c r="T1105" s="116">
        <v>0.20913103408</v>
      </c>
      <c r="U1105" s="118">
        <v>5.2038673539999997E-4</v>
      </c>
      <c r="V1105" s="42"/>
      <c r="W1105" s="42"/>
      <c r="X1105" s="42"/>
      <c r="Y1105" s="42"/>
      <c r="Z1105" s="42"/>
      <c r="AA1105" s="42"/>
      <c r="AB1105" s="42"/>
      <c r="AC1105" s="50"/>
      <c r="AD1105" s="50"/>
      <c r="AE1105" s="50"/>
      <c r="AF1105" s="50"/>
      <c r="AG1105" s="50"/>
      <c r="AH1105" s="50"/>
      <c r="AI1105" s="42"/>
      <c r="AJ1105" s="42"/>
      <c r="AK1105" s="42"/>
    </row>
    <row r="1106" spans="1:37" x14ac:dyDescent="0.25">
      <c r="A1106" s="5" t="s">
        <v>236</v>
      </c>
      <c r="B1106" s="31" t="s">
        <v>215</v>
      </c>
      <c r="C1106" s="4" t="s">
        <v>280</v>
      </c>
      <c r="D1106" s="4" t="s">
        <v>421</v>
      </c>
      <c r="E1106" s="31" t="s">
        <v>204</v>
      </c>
      <c r="F1106" s="4" t="s">
        <v>416</v>
      </c>
      <c r="G1106" s="4" t="s">
        <v>415</v>
      </c>
      <c r="H1106" s="4" t="s">
        <v>326</v>
      </c>
      <c r="I1106" s="113">
        <v>4049.2678145</v>
      </c>
      <c r="J1106" s="120">
        <v>348.62778750236538</v>
      </c>
      <c r="K1106" s="116">
        <v>0.94479910611955409</v>
      </c>
      <c r="L1106" s="116">
        <v>42.34934815314999</v>
      </c>
      <c r="M1106" s="116">
        <v>0.11031065273082999</v>
      </c>
      <c r="N1106" s="116">
        <v>1138.488189204</v>
      </c>
      <c r="O1106" s="116">
        <v>2.965509095901</v>
      </c>
      <c r="P1106" s="116">
        <v>6.2186203130600006</v>
      </c>
      <c r="Q1106" s="116">
        <v>1.6198126914159998E-2</v>
      </c>
      <c r="R1106" s="116">
        <v>5.7211306880151991</v>
      </c>
      <c r="S1106" s="116">
        <v>1.4902276761027199E-2</v>
      </c>
      <c r="T1106" s="116">
        <v>0.19658191318059995</v>
      </c>
      <c r="U1106" s="118">
        <v>4.8916042679800003E-4</v>
      </c>
      <c r="V1106" s="42"/>
      <c r="W1106" s="42"/>
      <c r="X1106" s="42"/>
      <c r="Y1106" s="42"/>
      <c r="Z1106" s="42"/>
      <c r="AA1106" s="42"/>
      <c r="AB1106" s="42"/>
      <c r="AC1106" s="50"/>
      <c r="AD1106" s="50"/>
      <c r="AE1106" s="50"/>
      <c r="AF1106" s="50"/>
      <c r="AG1106" s="50"/>
      <c r="AH1106" s="50"/>
      <c r="AI1106" s="42"/>
      <c r="AJ1106" s="42"/>
      <c r="AK1106" s="42"/>
    </row>
    <row r="1107" spans="1:37" x14ac:dyDescent="0.25">
      <c r="A1107" s="5" t="s">
        <v>236</v>
      </c>
      <c r="B1107" s="31" t="s">
        <v>215</v>
      </c>
      <c r="C1107" s="4" t="s">
        <v>280</v>
      </c>
      <c r="D1107" s="4" t="s">
        <v>421</v>
      </c>
      <c r="E1107" s="31" t="s">
        <v>205</v>
      </c>
      <c r="F1107" s="4" t="s">
        <v>417</v>
      </c>
      <c r="G1107" s="4" t="s">
        <v>415</v>
      </c>
      <c r="H1107" s="4" t="s">
        <v>357</v>
      </c>
      <c r="I1107" s="113">
        <v>4957.2937208999992</v>
      </c>
      <c r="J1107" s="120">
        <v>81.200321308341117</v>
      </c>
      <c r="K1107" s="116">
        <v>0.28247670745477071</v>
      </c>
      <c r="L1107" s="116">
        <v>83.008149181099995</v>
      </c>
      <c r="M1107" s="116">
        <v>0.18071372098980001</v>
      </c>
      <c r="N1107" s="116">
        <v>1009.38936289</v>
      </c>
      <c r="O1107" s="116">
        <v>2.727157990891</v>
      </c>
      <c r="P1107" s="116">
        <v>0.59580359871400002</v>
      </c>
      <c r="Q1107" s="116">
        <v>1.5519361835619999E-3</v>
      </c>
      <c r="R1107" s="116">
        <v>0.54813931081688005</v>
      </c>
      <c r="S1107" s="116">
        <v>1.4277812888770401E-3</v>
      </c>
      <c r="T1107" s="116">
        <v>0.1830051963905</v>
      </c>
      <c r="U1107" s="118">
        <v>4.5537713342599999E-4</v>
      </c>
      <c r="V1107" s="42"/>
      <c r="W1107" s="42"/>
      <c r="X1107" s="42"/>
      <c r="Y1107" s="42"/>
      <c r="Z1107" s="42"/>
      <c r="AA1107" s="42"/>
      <c r="AB1107" s="42"/>
      <c r="AC1107" s="50"/>
      <c r="AD1107" s="50"/>
      <c r="AE1107" s="50"/>
      <c r="AF1107" s="50"/>
      <c r="AG1107" s="50"/>
      <c r="AH1107" s="50"/>
      <c r="AI1107" s="42"/>
      <c r="AJ1107" s="42"/>
      <c r="AK1107" s="42"/>
    </row>
    <row r="1108" spans="1:37" x14ac:dyDescent="0.25">
      <c r="A1108" s="5" t="s">
        <v>236</v>
      </c>
      <c r="B1108" s="31" t="s">
        <v>215</v>
      </c>
      <c r="C1108" s="4" t="s">
        <v>280</v>
      </c>
      <c r="D1108" s="4" t="s">
        <v>421</v>
      </c>
      <c r="E1108" s="31" t="s">
        <v>206</v>
      </c>
      <c r="F1108" s="4" t="s">
        <v>417</v>
      </c>
      <c r="G1108" s="4" t="s">
        <v>415</v>
      </c>
      <c r="H1108" s="4" t="s">
        <v>406</v>
      </c>
      <c r="I1108" s="113">
        <v>9280.7173290999999</v>
      </c>
      <c r="J1108" s="120">
        <v>17.986727368407326</v>
      </c>
      <c r="K1108" s="116">
        <v>4.6851438760062293E-2</v>
      </c>
      <c r="L1108" s="116">
        <v>436.40392093999998</v>
      </c>
      <c r="M1108" s="116">
        <v>1.1367353187099998</v>
      </c>
      <c r="N1108" s="116">
        <v>77.529172731000003</v>
      </c>
      <c r="O1108" s="116">
        <v>0.20194628322999997</v>
      </c>
      <c r="P1108" s="116">
        <v>9.4560552490000003</v>
      </c>
      <c r="Q1108" s="116">
        <v>2.4630925055999998E-2</v>
      </c>
      <c r="R1108" s="116">
        <v>9.1723735915300004</v>
      </c>
      <c r="S1108" s="116">
        <v>2.3891997304319998E-2</v>
      </c>
      <c r="T1108" s="116">
        <v>6.1400018759000003</v>
      </c>
      <c r="U1108" s="118">
        <v>1.5993345312200001E-2</v>
      </c>
      <c r="V1108" s="42"/>
      <c r="W1108" s="42"/>
      <c r="X1108" s="42"/>
      <c r="Y1108" s="42"/>
      <c r="Z1108" s="42"/>
      <c r="AA1108" s="42"/>
      <c r="AB1108" s="42"/>
      <c r="AC1108" s="50"/>
      <c r="AD1108" s="50"/>
      <c r="AE1108" s="50"/>
      <c r="AF1108" s="50"/>
      <c r="AG1108" s="50"/>
      <c r="AH1108" s="50"/>
      <c r="AI1108" s="42"/>
      <c r="AJ1108" s="42"/>
      <c r="AK1108" s="42"/>
    </row>
    <row r="1109" spans="1:37" x14ac:dyDescent="0.25">
      <c r="A1109" s="5" t="s">
        <v>236</v>
      </c>
      <c r="B1109" s="31" t="s">
        <v>215</v>
      </c>
      <c r="C1109" s="4" t="s">
        <v>280</v>
      </c>
      <c r="D1109" s="4" t="s">
        <v>421</v>
      </c>
      <c r="E1109" s="31" t="s">
        <v>207</v>
      </c>
      <c r="F1109" s="4" t="s">
        <v>418</v>
      </c>
      <c r="G1109" s="4" t="s">
        <v>415</v>
      </c>
      <c r="H1109" s="4" t="s">
        <v>406</v>
      </c>
      <c r="I1109" s="113">
        <v>15.783226000000001</v>
      </c>
      <c r="J1109" s="120">
        <v>3.0351531950999995E-2</v>
      </c>
      <c r="K1109" s="116">
        <v>7.9058996230499992E-5</v>
      </c>
      <c r="L1109" s="116">
        <v>0.1519587</v>
      </c>
      <c r="M1109" s="116">
        <v>3.9581870000000001E-4</v>
      </c>
      <c r="N1109" s="116">
        <v>9.2325918000000007E-2</v>
      </c>
      <c r="O1109" s="116">
        <v>2.4048852E-4</v>
      </c>
      <c r="P1109" s="116">
        <v>1.6133992E-2</v>
      </c>
      <c r="Q1109" s="116">
        <v>4.2025472999999999E-5</v>
      </c>
      <c r="R1109" s="116">
        <v>1.5649972240000001E-2</v>
      </c>
      <c r="S1109" s="116">
        <v>4.0764708809999997E-5</v>
      </c>
      <c r="T1109" s="116">
        <v>2.5019678000000002E-3</v>
      </c>
      <c r="U1109" s="118">
        <v>6.5170716000000001E-6</v>
      </c>
      <c r="V1109" s="42"/>
      <c r="W1109" s="42"/>
      <c r="X1109" s="42"/>
      <c r="Y1109" s="42"/>
      <c r="Z1109" s="42"/>
      <c r="AA1109" s="42"/>
      <c r="AB1109" s="42"/>
      <c r="AC1109" s="50"/>
      <c r="AD1109" s="50"/>
      <c r="AE1109" s="50"/>
      <c r="AF1109" s="50"/>
      <c r="AG1109" s="50"/>
      <c r="AH1109" s="50"/>
      <c r="AI1109" s="42"/>
      <c r="AJ1109" s="42"/>
      <c r="AK1109" s="42"/>
    </row>
    <row r="1110" spans="1:37" x14ac:dyDescent="0.25">
      <c r="A1110" s="5" t="s">
        <v>236</v>
      </c>
      <c r="B1110" s="31" t="s">
        <v>215</v>
      </c>
      <c r="C1110" s="4" t="s">
        <v>280</v>
      </c>
      <c r="D1110" s="4" t="s">
        <v>421</v>
      </c>
      <c r="E1110" s="31" t="s">
        <v>208</v>
      </c>
      <c r="F1110" s="4" t="s">
        <v>419</v>
      </c>
      <c r="G1110" s="4" t="s">
        <v>420</v>
      </c>
      <c r="H1110" s="4" t="s">
        <v>406</v>
      </c>
      <c r="I1110" s="113">
        <v>0</v>
      </c>
      <c r="J1110" s="120">
        <v>0</v>
      </c>
      <c r="K1110" s="116">
        <v>0</v>
      </c>
      <c r="L1110" s="116">
        <v>0</v>
      </c>
      <c r="M1110" s="116">
        <v>0</v>
      </c>
      <c r="N1110" s="116">
        <v>0</v>
      </c>
      <c r="O1110" s="116">
        <v>0</v>
      </c>
      <c r="P1110" s="116">
        <v>0</v>
      </c>
      <c r="Q1110" s="116">
        <v>0</v>
      </c>
      <c r="R1110" s="116">
        <v>0</v>
      </c>
      <c r="S1110" s="116">
        <v>0</v>
      </c>
      <c r="T1110" s="116">
        <v>0</v>
      </c>
      <c r="U1110" s="118">
        <v>0</v>
      </c>
      <c r="V1110" s="42"/>
      <c r="W1110" s="42"/>
      <c r="X1110" s="42"/>
      <c r="Y1110" s="42"/>
      <c r="Z1110" s="42"/>
      <c r="AA1110" s="42"/>
      <c r="AB1110" s="42"/>
      <c r="AC1110" s="50"/>
      <c r="AD1110" s="50"/>
      <c r="AE1110" s="50"/>
      <c r="AF1110" s="50"/>
      <c r="AG1110" s="50"/>
      <c r="AH1110" s="50"/>
      <c r="AI1110" s="42"/>
      <c r="AJ1110" s="42"/>
      <c r="AK1110" s="42"/>
    </row>
    <row r="1111" spans="1:37" x14ac:dyDescent="0.25">
      <c r="A1111" s="5" t="s">
        <v>236</v>
      </c>
      <c r="B1111" s="31" t="s">
        <v>215</v>
      </c>
      <c r="C1111" s="4" t="s">
        <v>280</v>
      </c>
      <c r="D1111" s="4" t="s">
        <v>421</v>
      </c>
      <c r="E1111" s="31" t="s">
        <v>209</v>
      </c>
      <c r="F1111" s="4" t="s">
        <v>419</v>
      </c>
      <c r="G1111" s="4" t="s">
        <v>420</v>
      </c>
      <c r="H1111" s="4" t="s">
        <v>357</v>
      </c>
      <c r="I1111" s="113">
        <v>0</v>
      </c>
      <c r="J1111" s="120">
        <v>0</v>
      </c>
      <c r="K1111" s="116">
        <v>0</v>
      </c>
      <c r="L1111" s="116">
        <v>0</v>
      </c>
      <c r="M1111" s="116">
        <v>0</v>
      </c>
      <c r="N1111" s="116">
        <v>0</v>
      </c>
      <c r="O1111" s="116">
        <v>0</v>
      </c>
      <c r="P1111" s="116">
        <v>0</v>
      </c>
      <c r="Q1111" s="116">
        <v>0</v>
      </c>
      <c r="R1111" s="116">
        <v>0</v>
      </c>
      <c r="S1111" s="116">
        <v>0</v>
      </c>
      <c r="T1111" s="116">
        <v>0</v>
      </c>
      <c r="U1111" s="118">
        <v>0</v>
      </c>
      <c r="V1111" s="42"/>
      <c r="W1111" s="42"/>
      <c r="X1111" s="42"/>
      <c r="Y1111" s="42"/>
      <c r="Z1111" s="42"/>
      <c r="AA1111" s="42"/>
      <c r="AB1111" s="42"/>
      <c r="AC1111" s="50"/>
      <c r="AD1111" s="50"/>
      <c r="AE1111" s="50"/>
      <c r="AF1111" s="50"/>
      <c r="AG1111" s="50"/>
      <c r="AH1111" s="50"/>
      <c r="AI1111" s="42"/>
      <c r="AJ1111" s="42"/>
      <c r="AK1111" s="42"/>
    </row>
    <row r="1112" spans="1:37" x14ac:dyDescent="0.25">
      <c r="A1112" s="5" t="s">
        <v>236</v>
      </c>
      <c r="B1112" s="31" t="s">
        <v>215</v>
      </c>
      <c r="C1112" s="4" t="s">
        <v>280</v>
      </c>
      <c r="D1112" s="4" t="s">
        <v>421</v>
      </c>
      <c r="E1112" s="31" t="s">
        <v>210</v>
      </c>
      <c r="F1112" s="4" t="s">
        <v>419</v>
      </c>
      <c r="G1112" s="4" t="s">
        <v>420</v>
      </c>
      <c r="H1112" s="4" t="s">
        <v>399</v>
      </c>
      <c r="I1112" s="113">
        <v>0</v>
      </c>
      <c r="J1112" s="120">
        <v>0</v>
      </c>
      <c r="K1112" s="116">
        <v>0</v>
      </c>
      <c r="L1112" s="116">
        <v>0</v>
      </c>
      <c r="M1112" s="116">
        <v>0</v>
      </c>
      <c r="N1112" s="116">
        <v>0</v>
      </c>
      <c r="O1112" s="116">
        <v>0</v>
      </c>
      <c r="P1112" s="116">
        <v>0</v>
      </c>
      <c r="Q1112" s="116">
        <v>0</v>
      </c>
      <c r="R1112" s="116">
        <v>0</v>
      </c>
      <c r="S1112" s="116">
        <v>0</v>
      </c>
      <c r="T1112" s="116">
        <v>0</v>
      </c>
      <c r="U1112" s="118">
        <v>0</v>
      </c>
      <c r="V1112" s="42"/>
      <c r="W1112" s="42"/>
      <c r="X1112" s="42"/>
      <c r="Y1112" s="42"/>
      <c r="Z1112" s="42"/>
      <c r="AA1112" s="42"/>
      <c r="AB1112" s="42"/>
      <c r="AC1112" s="50"/>
      <c r="AD1112" s="50"/>
      <c r="AE1112" s="50"/>
      <c r="AF1112" s="50"/>
      <c r="AG1112" s="50"/>
      <c r="AH1112" s="50"/>
      <c r="AI1112" s="42"/>
      <c r="AJ1112" s="42"/>
      <c r="AK1112" s="42"/>
    </row>
    <row r="1113" spans="1:37" x14ac:dyDescent="0.25">
      <c r="A1113" s="5" t="s">
        <v>236</v>
      </c>
      <c r="B1113" s="31" t="s">
        <v>215</v>
      </c>
      <c r="C1113" s="4" t="s">
        <v>280</v>
      </c>
      <c r="D1113" s="4" t="s">
        <v>421</v>
      </c>
      <c r="E1113" s="31" t="s">
        <v>263</v>
      </c>
      <c r="F1113" s="4" t="s">
        <v>425</v>
      </c>
      <c r="G1113" s="4"/>
      <c r="H1113" s="4"/>
      <c r="I1113" s="113"/>
      <c r="J1113" s="120">
        <v>0.2671133823269467</v>
      </c>
      <c r="K1113" s="116">
        <v>7.3382797342567778E-4</v>
      </c>
      <c r="L1113" s="116">
        <v>1.8164602268531501E-2</v>
      </c>
      <c r="M1113" s="116">
        <v>4.9902753484976653E-5</v>
      </c>
      <c r="N1113" s="116">
        <v>0.29684923852904532</v>
      </c>
      <c r="O1113" s="116">
        <v>8.1551988606880579E-4</v>
      </c>
      <c r="P1113" s="116">
        <v>0</v>
      </c>
      <c r="Q1113" s="116">
        <v>0</v>
      </c>
      <c r="R1113" s="116">
        <v>0</v>
      </c>
      <c r="S1113" s="116">
        <v>0</v>
      </c>
      <c r="T1113" s="116">
        <v>7.0811392777759656E-3</v>
      </c>
      <c r="U1113" s="118">
        <v>1.9453679334549356E-5</v>
      </c>
      <c r="V1113" s="42"/>
      <c r="W1113" s="42"/>
      <c r="X1113" s="42"/>
      <c r="Y1113" s="42"/>
      <c r="Z1113" s="42"/>
      <c r="AA1113" s="42"/>
      <c r="AB1113" s="42"/>
      <c r="AC1113" s="105"/>
      <c r="AD1113" s="105"/>
      <c r="AE1113" s="105"/>
      <c r="AF1113" s="105"/>
      <c r="AG1113" s="105"/>
      <c r="AH1113" s="105"/>
      <c r="AI1113" s="42"/>
      <c r="AJ1113" s="42"/>
      <c r="AK1113" s="42"/>
    </row>
    <row r="1114" spans="1:37" x14ac:dyDescent="0.25">
      <c r="A1114" s="5" t="s">
        <v>236</v>
      </c>
      <c r="B1114" s="31" t="s">
        <v>215</v>
      </c>
      <c r="C1114" s="4" t="s">
        <v>242</v>
      </c>
      <c r="D1114" s="4" t="s">
        <v>421</v>
      </c>
      <c r="E1114" s="31">
        <v>2275050011</v>
      </c>
      <c r="F1114" s="4" t="s">
        <v>428</v>
      </c>
      <c r="G1114" s="4" t="s">
        <v>429</v>
      </c>
      <c r="H1114" s="4"/>
      <c r="I1114" s="113"/>
      <c r="J1114" s="120">
        <v>11.065724142095441</v>
      </c>
      <c r="K1114" s="116">
        <v>3.0400341049712749E-2</v>
      </c>
      <c r="L1114" s="116">
        <v>5.6848149002567157</v>
      </c>
      <c r="M1114" s="116">
        <v>1.5617623352353614E-2</v>
      </c>
      <c r="N1114" s="116">
        <v>704.90281242096557</v>
      </c>
      <c r="O1114" s="116">
        <v>1.9365461879696857</v>
      </c>
      <c r="P1114" s="116">
        <v>0.17047823218346311</v>
      </c>
      <c r="Q1114" s="116">
        <v>4.6834679171281073E-4</v>
      </c>
      <c r="R1114" s="116">
        <v>0.1645274304115619</v>
      </c>
      <c r="S1114" s="116">
        <v>4.519984351965986E-4</v>
      </c>
      <c r="T1114" s="116">
        <v>1.0774391322293855</v>
      </c>
      <c r="U1114" s="118">
        <v>2.9599976160147954E-3</v>
      </c>
      <c r="V1114" s="42"/>
      <c r="W1114" s="42"/>
      <c r="X1114" s="42"/>
      <c r="Y1114" s="42"/>
      <c r="Z1114" s="42"/>
      <c r="AA1114" s="42"/>
      <c r="AB1114" s="42"/>
      <c r="AC1114" s="105"/>
      <c r="AD1114" s="105"/>
      <c r="AE1114" s="105"/>
      <c r="AF1114" s="105"/>
      <c r="AG1114" s="105"/>
      <c r="AH1114" s="105"/>
      <c r="AI1114" s="42"/>
      <c r="AJ1114" s="42"/>
      <c r="AK1114" s="42"/>
    </row>
    <row r="1115" spans="1:37" x14ac:dyDescent="0.25">
      <c r="A1115" s="5" t="s">
        <v>236</v>
      </c>
      <c r="B1115" s="31" t="s">
        <v>215</v>
      </c>
      <c r="C1115" s="4" t="s">
        <v>242</v>
      </c>
      <c r="D1115" s="4" t="s">
        <v>421</v>
      </c>
      <c r="E1115" s="31" t="s">
        <v>265</v>
      </c>
      <c r="F1115" s="4" t="s">
        <v>428</v>
      </c>
      <c r="G1115" s="4" t="s">
        <v>430</v>
      </c>
      <c r="H1115" s="4"/>
      <c r="I1115" s="113"/>
      <c r="J1115" s="120">
        <v>4.0865441834507372</v>
      </c>
      <c r="K1115" s="116">
        <v>1.1226769734754772E-2</v>
      </c>
      <c r="L1115" s="116">
        <v>0.97798071170744727</v>
      </c>
      <c r="M1115" s="116">
        <v>2.6867601969984816E-3</v>
      </c>
      <c r="N1115" s="116">
        <v>10.219360161236116</v>
      </c>
      <c r="O1115" s="116">
        <v>2.8075165278121199E-2</v>
      </c>
      <c r="P1115" s="116">
        <v>3.9323461259479955E-2</v>
      </c>
      <c r="Q1115" s="116">
        <v>1.0803148697659328E-4</v>
      </c>
      <c r="R1115" s="116">
        <v>3.9323461259479955E-2</v>
      </c>
      <c r="S1115" s="116">
        <v>1.0803148697659328E-4</v>
      </c>
      <c r="T1115" s="116">
        <v>0.30725324513455449</v>
      </c>
      <c r="U1115" s="118">
        <v>8.4410232179822663E-4</v>
      </c>
      <c r="V1115" s="42"/>
      <c r="W1115" s="42"/>
      <c r="X1115" s="42"/>
      <c r="Y1115" s="42"/>
      <c r="Z1115" s="42"/>
      <c r="AA1115" s="42"/>
      <c r="AB1115" s="42"/>
      <c r="AC1115" s="105"/>
      <c r="AD1115" s="105"/>
      <c r="AE1115" s="105"/>
      <c r="AF1115" s="105"/>
      <c r="AG1115" s="105"/>
      <c r="AH1115" s="105"/>
      <c r="AI1115" s="42"/>
      <c r="AJ1115" s="42"/>
      <c r="AK1115" s="42"/>
    </row>
    <row r="1116" spans="1:37" x14ac:dyDescent="0.25">
      <c r="A1116" s="5" t="s">
        <v>236</v>
      </c>
      <c r="B1116" s="31" t="s">
        <v>215</v>
      </c>
      <c r="C1116" s="4" t="s">
        <v>280</v>
      </c>
      <c r="D1116" s="4" t="s">
        <v>421</v>
      </c>
      <c r="E1116" s="31" t="s">
        <v>274</v>
      </c>
      <c r="F1116" s="4" t="s">
        <v>433</v>
      </c>
      <c r="G1116" s="4" t="s">
        <v>406</v>
      </c>
      <c r="H1116" s="4" t="s">
        <v>434</v>
      </c>
      <c r="I1116" s="113"/>
      <c r="J1116" s="120">
        <v>2.9530650250428614E-3</v>
      </c>
      <c r="K1116" s="116">
        <v>8.1128160028650043E-6</v>
      </c>
      <c r="L1116" s="116">
        <v>5.3836352111176486</v>
      </c>
      <c r="M1116" s="116">
        <v>1.4790206623949585E-2</v>
      </c>
      <c r="N1116" s="116">
        <v>0.57641926305150437</v>
      </c>
      <c r="O1116" s="116">
        <v>1.5835694039876493E-3</v>
      </c>
      <c r="P1116" s="116">
        <v>0.22856469693733067</v>
      </c>
      <c r="Q1116" s="116">
        <v>6.2792499158607332E-4</v>
      </c>
      <c r="R1116" s="116">
        <v>0.22170775602921072</v>
      </c>
      <c r="S1116" s="116">
        <v>6.0908724183849098E-4</v>
      </c>
      <c r="T1116" s="116">
        <v>0.1927766215233789</v>
      </c>
      <c r="U1116" s="118">
        <v>5.2960610308620576E-4</v>
      </c>
      <c r="V1116" s="42"/>
      <c r="W1116" s="42"/>
      <c r="X1116" s="42"/>
      <c r="Y1116" s="42"/>
      <c r="Z1116" s="42"/>
      <c r="AA1116" s="42"/>
      <c r="AB1116" s="42"/>
      <c r="AC1116" s="105"/>
      <c r="AD1116" s="105"/>
      <c r="AE1116" s="105"/>
      <c r="AF1116" s="105"/>
      <c r="AG1116" s="105"/>
      <c r="AH1116" s="105"/>
      <c r="AI1116" s="42"/>
      <c r="AJ1116" s="42"/>
      <c r="AK1116" s="42"/>
    </row>
    <row r="1117" spans="1:37" x14ac:dyDescent="0.25">
      <c r="A1117" s="5" t="s">
        <v>236</v>
      </c>
      <c r="B1117" s="31" t="s">
        <v>215</v>
      </c>
      <c r="C1117" s="4" t="s">
        <v>280</v>
      </c>
      <c r="D1117" s="4" t="s">
        <v>421</v>
      </c>
      <c r="E1117" s="31" t="s">
        <v>271</v>
      </c>
      <c r="F1117" s="4" t="s">
        <v>433</v>
      </c>
      <c r="G1117" s="4" t="s">
        <v>406</v>
      </c>
      <c r="H1117" s="4" t="s">
        <v>436</v>
      </c>
      <c r="I1117" s="113"/>
      <c r="J1117" s="120">
        <v>4.1831826840966109</v>
      </c>
      <c r="K1117" s="116">
        <v>1.1492260121144536E-2</v>
      </c>
      <c r="L1117" s="116">
        <v>75.108065060200033</v>
      </c>
      <c r="M1117" s="116">
        <v>0.20634083807747261</v>
      </c>
      <c r="N1117" s="116">
        <v>10.73751655974111</v>
      </c>
      <c r="O1117" s="116">
        <v>2.9498671867420632E-2</v>
      </c>
      <c r="P1117" s="116">
        <v>2.9822099786277598</v>
      </c>
      <c r="Q1117" s="116">
        <v>8.1928845566696697E-3</v>
      </c>
      <c r="R1117" s="116">
        <v>2.8683430213333692</v>
      </c>
      <c r="S1117" s="116">
        <v>7.8800632454213444E-3</v>
      </c>
      <c r="T1117" s="116">
        <v>2.5045464505643569</v>
      </c>
      <c r="U1117" s="118">
        <v>6.8806221169350461E-3</v>
      </c>
      <c r="V1117" s="42"/>
      <c r="W1117" s="42"/>
      <c r="X1117" s="42"/>
      <c r="Y1117" s="42"/>
      <c r="Z1117" s="42"/>
      <c r="AA1117" s="42"/>
      <c r="AB1117" s="42"/>
      <c r="AC1117" s="105"/>
      <c r="AD1117" s="105"/>
      <c r="AE1117" s="105"/>
      <c r="AF1117" s="105"/>
      <c r="AG1117" s="105"/>
      <c r="AH1117" s="105"/>
      <c r="AI1117" s="42"/>
      <c r="AJ1117" s="42"/>
      <c r="AK1117" s="42"/>
    </row>
    <row r="1118" spans="1:37" x14ac:dyDescent="0.25">
      <c r="A1118" s="5" t="s">
        <v>236</v>
      </c>
      <c r="B1118" s="31" t="s">
        <v>215</v>
      </c>
      <c r="C1118" s="4" t="s">
        <v>280</v>
      </c>
      <c r="D1118" s="4" t="s">
        <v>421</v>
      </c>
      <c r="E1118" s="31" t="s">
        <v>270</v>
      </c>
      <c r="F1118" s="4" t="s">
        <v>433</v>
      </c>
      <c r="G1118" s="4" t="s">
        <v>435</v>
      </c>
      <c r="H1118" s="4" t="s">
        <v>436</v>
      </c>
      <c r="I1118" s="113"/>
      <c r="J1118" s="120">
        <v>190.34863969590126</v>
      </c>
      <c r="K1118" s="116">
        <v>0.52293582334038802</v>
      </c>
      <c r="L1118" s="116">
        <v>653.4072267193269</v>
      </c>
      <c r="M1118" s="116">
        <v>1.7950747986794695</v>
      </c>
      <c r="N1118" s="116">
        <v>63.362151133569164</v>
      </c>
      <c r="O1118" s="116">
        <v>0.17407184377354165</v>
      </c>
      <c r="P1118" s="116">
        <v>26.573588060425941</v>
      </c>
      <c r="Q1118" s="116">
        <v>7.3004362803367973E-2</v>
      </c>
      <c r="R1118" s="116">
        <v>24.42635592537869</v>
      </c>
      <c r="S1118" s="116">
        <v>6.7105373421370032E-2</v>
      </c>
      <c r="T1118" s="116">
        <v>27.153349689131527</v>
      </c>
      <c r="U1118" s="118">
        <v>7.4597114530581113E-2</v>
      </c>
      <c r="V1118" s="42"/>
      <c r="W1118" s="42"/>
      <c r="X1118" s="42"/>
      <c r="Y1118" s="42"/>
      <c r="Z1118" s="42"/>
      <c r="AA1118" s="42"/>
      <c r="AB1118" s="42"/>
      <c r="AC1118" s="105"/>
      <c r="AD1118" s="105"/>
      <c r="AE1118" s="105"/>
      <c r="AF1118" s="105"/>
      <c r="AG1118" s="105"/>
      <c r="AH1118" s="105"/>
      <c r="AI1118" s="42"/>
      <c r="AJ1118" s="42"/>
      <c r="AK1118" s="42"/>
    </row>
    <row r="1119" spans="1:37" x14ac:dyDescent="0.25">
      <c r="A1119" s="5" t="s">
        <v>236</v>
      </c>
      <c r="B1119" s="31" t="s">
        <v>215</v>
      </c>
      <c r="C1119" s="4" t="s">
        <v>242</v>
      </c>
      <c r="D1119" s="4" t="s">
        <v>421</v>
      </c>
      <c r="E1119" s="31" t="s">
        <v>268</v>
      </c>
      <c r="F1119" s="4" t="s">
        <v>420</v>
      </c>
      <c r="G1119" s="4" t="s">
        <v>406</v>
      </c>
      <c r="H1119" s="4" t="s">
        <v>437</v>
      </c>
      <c r="I1119" s="113"/>
      <c r="J1119" s="120">
        <v>9.3848125521036829E-2</v>
      </c>
      <c r="K1119" s="116">
        <v>2.5782452066218907E-4</v>
      </c>
      <c r="L1119" s="116">
        <v>2.4137892366521818</v>
      </c>
      <c r="M1119" s="116">
        <v>6.6312891116818186E-3</v>
      </c>
      <c r="N1119" s="116">
        <v>0.23766540176267636</v>
      </c>
      <c r="O1119" s="116">
        <v>6.5292692791944057E-4</v>
      </c>
      <c r="P1119" s="116">
        <v>5.0435346472063936E-2</v>
      </c>
      <c r="Q1119" s="116">
        <v>1.3855864415402181E-4</v>
      </c>
      <c r="R1119" s="116">
        <v>4.6400518754298813E-2</v>
      </c>
      <c r="S1119" s="116">
        <v>1.2747395262170005E-4</v>
      </c>
      <c r="T1119" s="116">
        <v>1.9579309704447828E-3</v>
      </c>
      <c r="U1119" s="118">
        <v>5.3789312374856667E-6</v>
      </c>
      <c r="V1119" s="42"/>
      <c r="W1119" s="42"/>
      <c r="X1119" s="42"/>
      <c r="Y1119" s="42"/>
      <c r="Z1119" s="42"/>
      <c r="AA1119" s="42"/>
      <c r="AB1119" s="42"/>
      <c r="AC1119" s="105"/>
      <c r="AD1119" s="105"/>
      <c r="AE1119" s="105"/>
      <c r="AF1119" s="105"/>
      <c r="AG1119" s="105"/>
      <c r="AH1119" s="105"/>
      <c r="AI1119" s="42"/>
      <c r="AJ1119" s="42"/>
      <c r="AK1119" s="42"/>
    </row>
    <row r="1120" spans="1:37" x14ac:dyDescent="0.25">
      <c r="A1120" s="5" t="s">
        <v>236</v>
      </c>
      <c r="B1120" s="31" t="s">
        <v>216</v>
      </c>
      <c r="C1120" s="4" t="s">
        <v>243</v>
      </c>
      <c r="D1120" s="4" t="s">
        <v>421</v>
      </c>
      <c r="E1120" s="31" t="s">
        <v>0</v>
      </c>
      <c r="F1120" s="4" t="s">
        <v>324</v>
      </c>
      <c r="G1120" s="4" t="s">
        <v>325</v>
      </c>
      <c r="H1120" s="4" t="s">
        <v>326</v>
      </c>
      <c r="I1120" s="113">
        <v>0</v>
      </c>
      <c r="J1120" s="120">
        <v>0</v>
      </c>
      <c r="K1120" s="116">
        <v>0</v>
      </c>
      <c r="L1120" s="116">
        <v>0</v>
      </c>
      <c r="M1120" s="116">
        <v>0</v>
      </c>
      <c r="N1120" s="116">
        <v>0</v>
      </c>
      <c r="O1120" s="116">
        <v>0</v>
      </c>
      <c r="P1120" s="116">
        <v>0</v>
      </c>
      <c r="Q1120" s="116">
        <v>0</v>
      </c>
      <c r="R1120" s="116">
        <v>0</v>
      </c>
      <c r="S1120" s="116">
        <v>0</v>
      </c>
      <c r="T1120" s="116">
        <v>0</v>
      </c>
      <c r="U1120" s="118">
        <v>0</v>
      </c>
      <c r="V1120" s="42"/>
      <c r="W1120" s="42"/>
      <c r="X1120" s="42"/>
      <c r="Y1120" s="42"/>
      <c r="Z1120" s="42"/>
      <c r="AA1120" s="42"/>
      <c r="AB1120" s="42"/>
      <c r="AC1120" s="50"/>
      <c r="AD1120" s="50"/>
      <c r="AE1120" s="50"/>
      <c r="AF1120" s="50"/>
      <c r="AG1120" s="50"/>
      <c r="AH1120" s="50"/>
      <c r="AI1120" s="42"/>
      <c r="AJ1120" s="42"/>
      <c r="AK1120" s="42"/>
    </row>
    <row r="1121" spans="1:37" x14ac:dyDescent="0.25">
      <c r="A1121" s="5" t="s">
        <v>236</v>
      </c>
      <c r="B1121" s="31" t="s">
        <v>216</v>
      </c>
      <c r="C1121" s="4" t="s">
        <v>243</v>
      </c>
      <c r="D1121" s="4" t="s">
        <v>421</v>
      </c>
      <c r="E1121" s="31" t="s">
        <v>1</v>
      </c>
      <c r="F1121" s="4" t="s">
        <v>327</v>
      </c>
      <c r="G1121" s="4" t="s">
        <v>325</v>
      </c>
      <c r="H1121" s="4" t="s">
        <v>326</v>
      </c>
      <c r="I1121" s="113">
        <v>0</v>
      </c>
      <c r="J1121" s="120">
        <v>0</v>
      </c>
      <c r="K1121" s="116">
        <v>0</v>
      </c>
      <c r="L1121" s="116">
        <v>0</v>
      </c>
      <c r="M1121" s="116">
        <v>0</v>
      </c>
      <c r="N1121" s="116">
        <v>0</v>
      </c>
      <c r="O1121" s="116">
        <v>0</v>
      </c>
      <c r="P1121" s="116">
        <v>0</v>
      </c>
      <c r="Q1121" s="116">
        <v>0</v>
      </c>
      <c r="R1121" s="116">
        <v>0</v>
      </c>
      <c r="S1121" s="116">
        <v>0</v>
      </c>
      <c r="T1121" s="116">
        <v>0</v>
      </c>
      <c r="U1121" s="118">
        <v>0</v>
      </c>
      <c r="V1121" s="42"/>
      <c r="W1121" s="42"/>
      <c r="X1121" s="42"/>
      <c r="Y1121" s="42"/>
      <c r="Z1121" s="42"/>
      <c r="AA1121" s="42"/>
      <c r="AB1121" s="42"/>
      <c r="AC1121" s="50"/>
      <c r="AD1121" s="50"/>
      <c r="AE1121" s="50"/>
      <c r="AF1121" s="50"/>
      <c r="AG1121" s="50"/>
      <c r="AH1121" s="50"/>
      <c r="AI1121" s="42"/>
      <c r="AJ1121" s="42"/>
      <c r="AK1121" s="42"/>
    </row>
    <row r="1122" spans="1:37" x14ac:dyDescent="0.25">
      <c r="A1122" s="5" t="s">
        <v>236</v>
      </c>
      <c r="B1122" s="31" t="s">
        <v>216</v>
      </c>
      <c r="C1122" s="4" t="s">
        <v>243</v>
      </c>
      <c r="D1122" s="4" t="s">
        <v>421</v>
      </c>
      <c r="E1122" s="31" t="s">
        <v>2</v>
      </c>
      <c r="F1122" s="4" t="s">
        <v>328</v>
      </c>
      <c r="G1122" s="4" t="s">
        <v>325</v>
      </c>
      <c r="H1122" s="4" t="s">
        <v>326</v>
      </c>
      <c r="I1122" s="113">
        <v>0</v>
      </c>
      <c r="J1122" s="120">
        <v>0</v>
      </c>
      <c r="K1122" s="116">
        <v>0</v>
      </c>
      <c r="L1122" s="116">
        <v>0</v>
      </c>
      <c r="M1122" s="116">
        <v>0</v>
      </c>
      <c r="N1122" s="116">
        <v>0</v>
      </c>
      <c r="O1122" s="116">
        <v>0</v>
      </c>
      <c r="P1122" s="116">
        <v>0</v>
      </c>
      <c r="Q1122" s="116">
        <v>0</v>
      </c>
      <c r="R1122" s="116">
        <v>0</v>
      </c>
      <c r="S1122" s="116">
        <v>0</v>
      </c>
      <c r="T1122" s="116">
        <v>0</v>
      </c>
      <c r="U1122" s="118">
        <v>0</v>
      </c>
      <c r="V1122" s="42"/>
      <c r="W1122" s="42"/>
      <c r="X1122" s="42"/>
      <c r="Y1122" s="42"/>
      <c r="Z1122" s="42"/>
      <c r="AA1122" s="42"/>
      <c r="AB1122" s="42"/>
      <c r="AC1122" s="50"/>
      <c r="AD1122" s="50"/>
      <c r="AE1122" s="50"/>
      <c r="AF1122" s="50"/>
      <c r="AG1122" s="50"/>
      <c r="AH1122" s="50"/>
      <c r="AI1122" s="42"/>
      <c r="AJ1122" s="42"/>
      <c r="AK1122" s="42"/>
    </row>
    <row r="1123" spans="1:37" x14ac:dyDescent="0.25">
      <c r="A1123" s="5" t="s">
        <v>236</v>
      </c>
      <c r="B1123" s="31" t="s">
        <v>216</v>
      </c>
      <c r="C1123" s="4" t="s">
        <v>243</v>
      </c>
      <c r="D1123" s="4" t="s">
        <v>421</v>
      </c>
      <c r="E1123" s="31" t="s">
        <v>3</v>
      </c>
      <c r="F1123" s="4" t="s">
        <v>329</v>
      </c>
      <c r="G1123" s="4" t="s">
        <v>325</v>
      </c>
      <c r="H1123" s="4" t="s">
        <v>326</v>
      </c>
      <c r="I1123" s="113">
        <v>0</v>
      </c>
      <c r="J1123" s="120">
        <v>0</v>
      </c>
      <c r="K1123" s="116">
        <v>0</v>
      </c>
      <c r="L1123" s="116">
        <v>0</v>
      </c>
      <c r="M1123" s="116">
        <v>0</v>
      </c>
      <c r="N1123" s="116">
        <v>0</v>
      </c>
      <c r="O1123" s="116">
        <v>0</v>
      </c>
      <c r="P1123" s="116">
        <v>0</v>
      </c>
      <c r="Q1123" s="116">
        <v>0</v>
      </c>
      <c r="R1123" s="116">
        <v>0</v>
      </c>
      <c r="S1123" s="116">
        <v>0</v>
      </c>
      <c r="T1123" s="116">
        <v>0</v>
      </c>
      <c r="U1123" s="118">
        <v>0</v>
      </c>
      <c r="V1123" s="42"/>
      <c r="W1123" s="42"/>
      <c r="X1123" s="42"/>
      <c r="Y1123" s="42"/>
      <c r="Z1123" s="42"/>
      <c r="AA1123" s="42"/>
      <c r="AB1123" s="42"/>
      <c r="AC1123" s="50"/>
      <c r="AD1123" s="50"/>
      <c r="AE1123" s="50"/>
      <c r="AF1123" s="50"/>
      <c r="AG1123" s="50"/>
      <c r="AH1123" s="50"/>
      <c r="AI1123" s="42"/>
      <c r="AJ1123" s="42"/>
      <c r="AK1123" s="42"/>
    </row>
    <row r="1124" spans="1:37" x14ac:dyDescent="0.25">
      <c r="A1124" s="5" t="s">
        <v>236</v>
      </c>
      <c r="B1124" s="31" t="s">
        <v>216</v>
      </c>
      <c r="C1124" s="4" t="s">
        <v>243</v>
      </c>
      <c r="D1124" s="4" t="s">
        <v>421</v>
      </c>
      <c r="E1124" s="31" t="s">
        <v>4</v>
      </c>
      <c r="F1124" s="4" t="s">
        <v>330</v>
      </c>
      <c r="G1124" s="4" t="s">
        <v>331</v>
      </c>
      <c r="H1124" s="4" t="s">
        <v>326</v>
      </c>
      <c r="I1124" s="113">
        <v>57.566558999999998</v>
      </c>
      <c r="J1124" s="120">
        <v>1.2893998721</v>
      </c>
      <c r="K1124" s="116">
        <v>4.8075141964000001E-3</v>
      </c>
      <c r="L1124" s="116">
        <v>3.1213207E-2</v>
      </c>
      <c r="M1124" s="116">
        <v>1.161387E-4</v>
      </c>
      <c r="N1124" s="116">
        <v>5.4274635</v>
      </c>
      <c r="O1124" s="116">
        <v>2.0194607E-2</v>
      </c>
      <c r="P1124" s="116">
        <v>0.19409805999999999</v>
      </c>
      <c r="Q1124" s="116">
        <v>7.2220368999999999E-4</v>
      </c>
      <c r="R1124" s="116">
        <v>0.17857021519999999</v>
      </c>
      <c r="S1124" s="116">
        <v>6.6442739479999997E-4</v>
      </c>
      <c r="T1124" s="116">
        <v>3.4034540000000001E-4</v>
      </c>
      <c r="U1124" s="118">
        <v>1.2097496999999999E-6</v>
      </c>
      <c r="V1124" s="42"/>
      <c r="W1124" s="42"/>
      <c r="X1124" s="42"/>
      <c r="Y1124" s="42"/>
      <c r="Z1124" s="42"/>
      <c r="AA1124" s="42"/>
      <c r="AB1124" s="42"/>
      <c r="AC1124" s="50"/>
      <c r="AD1124" s="50"/>
      <c r="AE1124" s="50"/>
      <c r="AF1124" s="50"/>
      <c r="AG1124" s="50"/>
      <c r="AH1124" s="50"/>
      <c r="AI1124" s="42"/>
      <c r="AJ1124" s="42"/>
      <c r="AK1124" s="42"/>
    </row>
    <row r="1125" spans="1:37" x14ac:dyDescent="0.25">
      <c r="A1125" s="5" t="s">
        <v>236</v>
      </c>
      <c r="B1125" s="31" t="s">
        <v>216</v>
      </c>
      <c r="C1125" s="4" t="s">
        <v>243</v>
      </c>
      <c r="D1125" s="4" t="s">
        <v>421</v>
      </c>
      <c r="E1125" s="31" t="s">
        <v>5</v>
      </c>
      <c r="F1125" s="4" t="s">
        <v>332</v>
      </c>
      <c r="G1125" s="4" t="s">
        <v>331</v>
      </c>
      <c r="H1125" s="4" t="s">
        <v>326</v>
      </c>
      <c r="I1125" s="113">
        <v>5.4088482999999998</v>
      </c>
      <c r="J1125" s="120">
        <v>4.6526743426000008E-2</v>
      </c>
      <c r="K1125" s="116">
        <v>1.7363027829999999E-4</v>
      </c>
      <c r="L1125" s="116">
        <v>2.0849003999999999E-3</v>
      </c>
      <c r="M1125" s="116">
        <v>7.757536E-6</v>
      </c>
      <c r="N1125" s="116">
        <v>0.20346660999999999</v>
      </c>
      <c r="O1125" s="116">
        <v>7.570624E-4</v>
      </c>
      <c r="P1125" s="116">
        <v>6.8557165000000002E-3</v>
      </c>
      <c r="Q1125" s="116">
        <v>2.5508880000000001E-5</v>
      </c>
      <c r="R1125" s="116">
        <v>6.3072591800000001E-3</v>
      </c>
      <c r="S1125" s="116">
        <v>2.3468169600000002E-5</v>
      </c>
      <c r="T1125" s="116">
        <v>2.2163167000000001E-5</v>
      </c>
      <c r="U1125" s="118">
        <v>7.8778449000000007E-8</v>
      </c>
      <c r="V1125" s="42"/>
      <c r="W1125" s="42"/>
      <c r="X1125" s="42"/>
      <c r="Y1125" s="42"/>
      <c r="Z1125" s="42"/>
      <c r="AA1125" s="42"/>
      <c r="AB1125" s="42"/>
      <c r="AC1125" s="50"/>
      <c r="AD1125" s="50"/>
      <c r="AE1125" s="50"/>
      <c r="AF1125" s="50"/>
      <c r="AG1125" s="50"/>
      <c r="AH1125" s="50"/>
      <c r="AI1125" s="42"/>
      <c r="AJ1125" s="42"/>
      <c r="AK1125" s="42"/>
    </row>
    <row r="1126" spans="1:37" x14ac:dyDescent="0.25">
      <c r="A1126" s="5" t="s">
        <v>236</v>
      </c>
      <c r="B1126" s="31" t="s">
        <v>216</v>
      </c>
      <c r="C1126" s="4" t="s">
        <v>243</v>
      </c>
      <c r="D1126" s="4" t="s">
        <v>421</v>
      </c>
      <c r="E1126" s="31" t="s">
        <v>6</v>
      </c>
      <c r="F1126" s="4" t="s">
        <v>333</v>
      </c>
      <c r="G1126" s="4" t="s">
        <v>331</v>
      </c>
      <c r="H1126" s="4" t="s">
        <v>326</v>
      </c>
      <c r="I1126" s="113">
        <v>5.1808056999999996</v>
      </c>
      <c r="J1126" s="120">
        <v>5.5437138512000002E-2</v>
      </c>
      <c r="K1126" s="116">
        <v>2.0663746986E-4</v>
      </c>
      <c r="L1126" s="116">
        <v>2.4966807000000001E-3</v>
      </c>
      <c r="M1126" s="116">
        <v>9.2896971000000002E-6</v>
      </c>
      <c r="N1126" s="116">
        <v>0.24550219000000001</v>
      </c>
      <c r="O1126" s="116">
        <v>9.1346923999999999E-4</v>
      </c>
      <c r="P1126" s="116">
        <v>8.2649206999999992E-3</v>
      </c>
      <c r="Q1126" s="116">
        <v>3.0752271000000001E-5</v>
      </c>
      <c r="R1126" s="116">
        <v>7.6037270439999992E-3</v>
      </c>
      <c r="S1126" s="116">
        <v>2.8292089320000001E-5</v>
      </c>
      <c r="T1126" s="116">
        <v>2.6492386999999998E-5</v>
      </c>
      <c r="U1126" s="118">
        <v>9.4166545000000003E-8</v>
      </c>
      <c r="V1126" s="42"/>
      <c r="W1126" s="42"/>
      <c r="X1126" s="42"/>
      <c r="Y1126" s="42"/>
      <c r="Z1126" s="42"/>
      <c r="AA1126" s="42"/>
      <c r="AB1126" s="42"/>
      <c r="AC1126" s="50"/>
      <c r="AD1126" s="50"/>
      <c r="AE1126" s="50"/>
      <c r="AF1126" s="50"/>
      <c r="AG1126" s="50"/>
      <c r="AH1126" s="50"/>
      <c r="AI1126" s="42"/>
      <c r="AJ1126" s="42"/>
      <c r="AK1126" s="42"/>
    </row>
    <row r="1127" spans="1:37" x14ac:dyDescent="0.25">
      <c r="A1127" s="5" t="s">
        <v>236</v>
      </c>
      <c r="B1127" s="31" t="s">
        <v>216</v>
      </c>
      <c r="C1127" s="4" t="s">
        <v>243</v>
      </c>
      <c r="D1127" s="4" t="s">
        <v>421</v>
      </c>
      <c r="E1127" s="31" t="s">
        <v>7</v>
      </c>
      <c r="F1127" s="4" t="s">
        <v>334</v>
      </c>
      <c r="G1127" s="4" t="s">
        <v>331</v>
      </c>
      <c r="H1127" s="4" t="s">
        <v>326</v>
      </c>
      <c r="I1127" s="113">
        <v>1.3513676000000001E-2</v>
      </c>
      <c r="J1127" s="120">
        <v>4.5327362399000005E-4</v>
      </c>
      <c r="K1127" s="116">
        <v>1.6866169106E-6</v>
      </c>
      <c r="L1127" s="116">
        <v>1.7427892000000001E-5</v>
      </c>
      <c r="M1127" s="116">
        <v>6.4846034000000001E-8</v>
      </c>
      <c r="N1127" s="116">
        <v>1.7778282E-3</v>
      </c>
      <c r="O1127" s="116">
        <v>6.6149768999999998E-6</v>
      </c>
      <c r="P1127" s="116">
        <v>5.9814366999999997E-5</v>
      </c>
      <c r="Q1127" s="116">
        <v>2.2255843E-7</v>
      </c>
      <c r="R1127" s="116">
        <v>5.502921764E-5</v>
      </c>
      <c r="S1127" s="116">
        <v>2.0475375560000002E-7</v>
      </c>
      <c r="T1127" s="116">
        <v>1.831263E-7</v>
      </c>
      <c r="U1127" s="118">
        <v>6.5091809999999998E-10</v>
      </c>
      <c r="V1127" s="42"/>
      <c r="W1127" s="42"/>
      <c r="X1127" s="42"/>
      <c r="Y1127" s="42"/>
      <c r="Z1127" s="42"/>
      <c r="AA1127" s="42"/>
      <c r="AB1127" s="42"/>
      <c r="AC1127" s="50"/>
      <c r="AD1127" s="50"/>
      <c r="AE1127" s="50"/>
      <c r="AF1127" s="50"/>
      <c r="AG1127" s="50"/>
      <c r="AH1127" s="50"/>
      <c r="AI1127" s="42"/>
      <c r="AJ1127" s="42"/>
      <c r="AK1127" s="42"/>
    </row>
    <row r="1128" spans="1:37" x14ac:dyDescent="0.25">
      <c r="A1128" s="5" t="s">
        <v>236</v>
      </c>
      <c r="B1128" s="31" t="s">
        <v>216</v>
      </c>
      <c r="C1128" s="4" t="s">
        <v>243</v>
      </c>
      <c r="D1128" s="4" t="s">
        <v>421</v>
      </c>
      <c r="E1128" s="31" t="s">
        <v>8</v>
      </c>
      <c r="F1128" s="4" t="s">
        <v>335</v>
      </c>
      <c r="G1128" s="4" t="s">
        <v>331</v>
      </c>
      <c r="H1128" s="4" t="s">
        <v>326</v>
      </c>
      <c r="I1128" s="113">
        <v>24.637118900000001</v>
      </c>
      <c r="J1128" s="120">
        <v>3.2825637509899996</v>
      </c>
      <c r="K1128" s="116">
        <v>1.2209888970650002E-2</v>
      </c>
      <c r="L1128" s="116">
        <v>8.2048216899999998E-2</v>
      </c>
      <c r="M1128" s="116">
        <v>3.0528654700000003E-4</v>
      </c>
      <c r="N1128" s="116">
        <v>14.137024800000001</v>
      </c>
      <c r="O1128" s="116">
        <v>5.2601305600000002E-2</v>
      </c>
      <c r="P1128" s="116">
        <v>0.50604348200000004</v>
      </c>
      <c r="Q1128" s="116">
        <v>1.8828963100000001E-3</v>
      </c>
      <c r="R1128" s="116">
        <v>0.46556000344000004</v>
      </c>
      <c r="S1128" s="116">
        <v>1.7322646052000002E-3</v>
      </c>
      <c r="T1128" s="116">
        <v>8.7954010999999994E-4</v>
      </c>
      <c r="U1128" s="118">
        <v>3.1263043799999998E-6</v>
      </c>
      <c r="V1128" s="42"/>
      <c r="W1128" s="42"/>
      <c r="X1128" s="42"/>
      <c r="Y1128" s="42"/>
      <c r="Z1128" s="42"/>
      <c r="AA1128" s="42"/>
      <c r="AB1128" s="42"/>
      <c r="AC1128" s="50"/>
      <c r="AD1128" s="50"/>
      <c r="AE1128" s="50"/>
      <c r="AF1128" s="50"/>
      <c r="AG1128" s="50"/>
      <c r="AH1128" s="50"/>
      <c r="AI1128" s="42"/>
      <c r="AJ1128" s="42"/>
      <c r="AK1128" s="42"/>
    </row>
    <row r="1129" spans="1:37" x14ac:dyDescent="0.25">
      <c r="A1129" s="5" t="s">
        <v>236</v>
      </c>
      <c r="B1129" s="31" t="s">
        <v>216</v>
      </c>
      <c r="C1129" s="4" t="s">
        <v>243</v>
      </c>
      <c r="D1129" s="4" t="s">
        <v>421</v>
      </c>
      <c r="E1129" s="31" t="s">
        <v>9</v>
      </c>
      <c r="F1129" s="4" t="s">
        <v>336</v>
      </c>
      <c r="G1129" s="4" t="s">
        <v>331</v>
      </c>
      <c r="H1129" s="4" t="s">
        <v>326</v>
      </c>
      <c r="I1129" s="113">
        <v>0.52027643000000001</v>
      </c>
      <c r="J1129" s="120">
        <v>1.1274773163000001E-2</v>
      </c>
      <c r="K1129" s="116">
        <v>4.2030167522000004E-5</v>
      </c>
      <c r="L1129" s="116">
        <v>4.9116975E-4</v>
      </c>
      <c r="M1129" s="116">
        <v>1.8275538E-6</v>
      </c>
      <c r="N1129" s="116">
        <v>5.0104472999999997E-2</v>
      </c>
      <c r="O1129" s="116">
        <v>1.8642969000000001E-4</v>
      </c>
      <c r="P1129" s="116">
        <v>1.6857464E-3</v>
      </c>
      <c r="Q1129" s="116">
        <v>6.2723574999999999E-6</v>
      </c>
      <c r="R1129" s="116">
        <v>1.5508866880000001E-3</v>
      </c>
      <c r="S1129" s="116">
        <v>5.7705688999999997E-6</v>
      </c>
      <c r="T1129" s="116">
        <v>5.1610432000000002E-6</v>
      </c>
      <c r="U1129" s="118">
        <v>1.8344805000000001E-8</v>
      </c>
      <c r="V1129" s="42"/>
      <c r="W1129" s="42"/>
      <c r="X1129" s="42"/>
      <c r="Y1129" s="42"/>
      <c r="Z1129" s="42"/>
      <c r="AA1129" s="42"/>
      <c r="AB1129" s="42"/>
      <c r="AC1129" s="50"/>
      <c r="AD1129" s="50"/>
      <c r="AE1129" s="50"/>
      <c r="AF1129" s="50"/>
      <c r="AG1129" s="50"/>
      <c r="AH1129" s="50"/>
      <c r="AI1129" s="42"/>
      <c r="AJ1129" s="42"/>
      <c r="AK1129" s="42"/>
    </row>
    <row r="1130" spans="1:37" x14ac:dyDescent="0.25">
      <c r="A1130" s="5" t="s">
        <v>236</v>
      </c>
      <c r="B1130" s="31" t="s">
        <v>216</v>
      </c>
      <c r="C1130" s="4" t="s">
        <v>243</v>
      </c>
      <c r="D1130" s="4" t="s">
        <v>421</v>
      </c>
      <c r="E1130" s="31" t="s">
        <v>10</v>
      </c>
      <c r="F1130" s="4" t="s">
        <v>337</v>
      </c>
      <c r="G1130" s="4" t="s">
        <v>338</v>
      </c>
      <c r="H1130" s="4" t="s">
        <v>326</v>
      </c>
      <c r="I1130" s="113">
        <v>0.99017787000000002</v>
      </c>
      <c r="J1130" s="120">
        <v>2.9268812350000003E-2</v>
      </c>
      <c r="K1130" s="116">
        <v>9.3025194486000002E-5</v>
      </c>
      <c r="L1130" s="116">
        <v>1.1851159999999999E-3</v>
      </c>
      <c r="M1130" s="116">
        <v>3.7571604000000001E-6</v>
      </c>
      <c r="N1130" s="116">
        <v>0.12089428000000001</v>
      </c>
      <c r="O1130" s="116">
        <v>3.8326989000000001E-4</v>
      </c>
      <c r="P1130" s="116">
        <v>4.0674428000000004E-3</v>
      </c>
      <c r="Q1130" s="116">
        <v>1.2894973000000001E-5</v>
      </c>
      <c r="R1130" s="116">
        <v>3.7420473760000003E-3</v>
      </c>
      <c r="S1130" s="116">
        <v>1.1863375160000001E-5</v>
      </c>
      <c r="T1130" s="116">
        <v>1.2452791000000001E-5</v>
      </c>
      <c r="U1130" s="118">
        <v>3.7714009999999999E-8</v>
      </c>
      <c r="V1130" s="42"/>
      <c r="W1130" s="42"/>
      <c r="X1130" s="42"/>
      <c r="Y1130" s="42"/>
      <c r="Z1130" s="42"/>
      <c r="AA1130" s="42"/>
      <c r="AB1130" s="42"/>
      <c r="AC1130" s="50"/>
      <c r="AD1130" s="50"/>
      <c r="AE1130" s="50"/>
      <c r="AF1130" s="50"/>
      <c r="AG1130" s="50"/>
      <c r="AH1130" s="50"/>
      <c r="AI1130" s="42"/>
      <c r="AJ1130" s="42"/>
      <c r="AK1130" s="42"/>
    </row>
    <row r="1131" spans="1:37" x14ac:dyDescent="0.25">
      <c r="A1131" s="5" t="s">
        <v>236</v>
      </c>
      <c r="B1131" s="31" t="s">
        <v>216</v>
      </c>
      <c r="C1131" s="4" t="s">
        <v>243</v>
      </c>
      <c r="D1131" s="4" t="s">
        <v>421</v>
      </c>
      <c r="E1131" s="31" t="s">
        <v>11</v>
      </c>
      <c r="F1131" s="4" t="s">
        <v>339</v>
      </c>
      <c r="G1131" s="4" t="s">
        <v>338</v>
      </c>
      <c r="H1131" s="4" t="s">
        <v>326</v>
      </c>
      <c r="I1131" s="113">
        <v>4.6865229000000001E-2</v>
      </c>
      <c r="J1131" s="120">
        <v>2.2502344639000003E-3</v>
      </c>
      <c r="K1131" s="116">
        <v>7.1465699997000012E-6</v>
      </c>
      <c r="L1131" s="116">
        <v>9.4428657999999998E-5</v>
      </c>
      <c r="M1131" s="116">
        <v>2.9936618000000003E-7</v>
      </c>
      <c r="N1131" s="116">
        <v>9.6327159999999995E-3</v>
      </c>
      <c r="O1131" s="116">
        <v>3.0538496999999998E-5</v>
      </c>
      <c r="P1131" s="116">
        <v>3.2408911E-4</v>
      </c>
      <c r="Q1131" s="116">
        <v>1.0274563999999999E-6</v>
      </c>
      <c r="R1131" s="116">
        <v>2.9816198120000001E-4</v>
      </c>
      <c r="S1131" s="116">
        <v>9.4525988799999995E-7</v>
      </c>
      <c r="T1131" s="116">
        <v>9.9222382000000001E-7</v>
      </c>
      <c r="U1131" s="118">
        <v>3.0050082E-9</v>
      </c>
      <c r="V1131" s="42"/>
      <c r="W1131" s="42"/>
      <c r="X1131" s="42"/>
      <c r="Y1131" s="42"/>
      <c r="Z1131" s="42"/>
      <c r="AA1131" s="42"/>
      <c r="AB1131" s="42"/>
      <c r="AC1131" s="50"/>
      <c r="AD1131" s="50"/>
      <c r="AE1131" s="50"/>
      <c r="AF1131" s="50"/>
      <c r="AG1131" s="50"/>
      <c r="AH1131" s="50"/>
      <c r="AI1131" s="42"/>
      <c r="AJ1131" s="42"/>
      <c r="AK1131" s="42"/>
    </row>
    <row r="1132" spans="1:37" x14ac:dyDescent="0.25">
      <c r="A1132" s="5" t="s">
        <v>236</v>
      </c>
      <c r="B1132" s="31" t="s">
        <v>216</v>
      </c>
      <c r="C1132" s="4" t="s">
        <v>243</v>
      </c>
      <c r="D1132" s="4" t="s">
        <v>421</v>
      </c>
      <c r="E1132" s="31" t="s">
        <v>12</v>
      </c>
      <c r="F1132" s="4" t="s">
        <v>340</v>
      </c>
      <c r="G1132" s="4" t="s">
        <v>341</v>
      </c>
      <c r="H1132" s="4" t="s">
        <v>326</v>
      </c>
      <c r="I1132" s="113">
        <v>301.21217200000001</v>
      </c>
      <c r="J1132" s="120">
        <v>0.36682856703</v>
      </c>
      <c r="K1132" s="116">
        <v>1.3457706143559999E-3</v>
      </c>
      <c r="L1132" s="116">
        <v>1.191186547E-2</v>
      </c>
      <c r="M1132" s="116">
        <v>4.0221190600000003E-5</v>
      </c>
      <c r="N1132" s="116">
        <v>1.1322435229999999</v>
      </c>
      <c r="O1132" s="116">
        <v>3.823094E-3</v>
      </c>
      <c r="P1132" s="116">
        <v>3.8982235800000001E-2</v>
      </c>
      <c r="Q1132" s="116">
        <v>1.316260539E-4</v>
      </c>
      <c r="R1132" s="116">
        <v>3.5863656936E-2</v>
      </c>
      <c r="S1132" s="116">
        <v>1.2109596958800001E-4</v>
      </c>
      <c r="T1132" s="116">
        <v>1.305837459E-4</v>
      </c>
      <c r="U1132" s="118">
        <v>4.2121257100000001E-7</v>
      </c>
      <c r="V1132" s="42"/>
      <c r="W1132" s="42"/>
      <c r="X1132" s="42"/>
      <c r="Y1132" s="42"/>
      <c r="Z1132" s="42"/>
      <c r="AA1132" s="42"/>
      <c r="AB1132" s="42"/>
      <c r="AC1132" s="50"/>
      <c r="AD1132" s="50"/>
      <c r="AE1132" s="50"/>
      <c r="AF1132" s="50"/>
      <c r="AG1132" s="50"/>
      <c r="AH1132" s="50"/>
      <c r="AI1132" s="42"/>
      <c r="AJ1132" s="42"/>
      <c r="AK1132" s="42"/>
    </row>
    <row r="1133" spans="1:37" x14ac:dyDescent="0.25">
      <c r="A1133" s="5" t="s">
        <v>236</v>
      </c>
      <c r="B1133" s="31" t="s">
        <v>216</v>
      </c>
      <c r="C1133" s="4" t="s">
        <v>243</v>
      </c>
      <c r="D1133" s="4" t="s">
        <v>421</v>
      </c>
      <c r="E1133" s="31" t="s">
        <v>13</v>
      </c>
      <c r="F1133" s="4" t="s">
        <v>340</v>
      </c>
      <c r="G1133" s="4" t="s">
        <v>342</v>
      </c>
      <c r="H1133" s="4" t="s">
        <v>326</v>
      </c>
      <c r="I1133" s="113">
        <v>22.854762700000002</v>
      </c>
      <c r="J1133" s="120">
        <v>0.58577007587600005</v>
      </c>
      <c r="K1133" s="116">
        <v>2.8499547497299999E-3</v>
      </c>
      <c r="L1133" s="116">
        <v>2.55942311E-2</v>
      </c>
      <c r="M1133" s="116">
        <v>1.244456523E-4</v>
      </c>
      <c r="N1133" s="116">
        <v>2.3545806869999999</v>
      </c>
      <c r="O1133" s="116">
        <v>1.144856906E-2</v>
      </c>
      <c r="P1133" s="116">
        <v>8.2203843599999993E-2</v>
      </c>
      <c r="Q1133" s="116">
        <v>3.9969602000000003E-4</v>
      </c>
      <c r="R1133" s="116">
        <v>7.5627536112000002E-2</v>
      </c>
      <c r="S1133" s="116">
        <v>3.6772033840000001E-4</v>
      </c>
      <c r="T1133" s="116">
        <v>2.7519704800000005E-4</v>
      </c>
      <c r="U1133" s="118">
        <v>1.27825806E-6</v>
      </c>
      <c r="V1133" s="42"/>
      <c r="W1133" s="42"/>
      <c r="X1133" s="42"/>
      <c r="Y1133" s="42"/>
      <c r="Z1133" s="42"/>
      <c r="AA1133" s="42"/>
      <c r="AB1133" s="42"/>
      <c r="AC1133" s="50"/>
      <c r="AD1133" s="50"/>
      <c r="AE1133" s="50"/>
      <c r="AF1133" s="50"/>
      <c r="AG1133" s="50"/>
      <c r="AH1133" s="50"/>
      <c r="AI1133" s="42"/>
      <c r="AJ1133" s="42"/>
      <c r="AK1133" s="42"/>
    </row>
    <row r="1134" spans="1:37" x14ac:dyDescent="0.25">
      <c r="A1134" s="5" t="s">
        <v>236</v>
      </c>
      <c r="B1134" s="31" t="s">
        <v>216</v>
      </c>
      <c r="C1134" s="4" t="s">
        <v>243</v>
      </c>
      <c r="D1134" s="4" t="s">
        <v>421</v>
      </c>
      <c r="E1134" s="31" t="s">
        <v>14</v>
      </c>
      <c r="F1134" s="4" t="s">
        <v>343</v>
      </c>
      <c r="G1134" s="4" t="s">
        <v>341</v>
      </c>
      <c r="H1134" s="4" t="s">
        <v>326</v>
      </c>
      <c r="I1134" s="113">
        <v>3401.8847999999998</v>
      </c>
      <c r="J1134" s="120">
        <v>5.5250231958000002</v>
      </c>
      <c r="K1134" s="116">
        <v>1.2783977184200001E-2</v>
      </c>
      <c r="L1134" s="116">
        <v>0.16656819</v>
      </c>
      <c r="M1134" s="116">
        <v>3.5204634000000001E-4</v>
      </c>
      <c r="N1134" s="116">
        <v>15.693796000000001</v>
      </c>
      <c r="O1134" s="116">
        <v>3.3169261999999998E-2</v>
      </c>
      <c r="P1134" s="116">
        <v>0.53099494999999997</v>
      </c>
      <c r="Q1134" s="116">
        <v>1.1222720999999999E-3</v>
      </c>
      <c r="R1134" s="116">
        <v>0.48851535400000001</v>
      </c>
      <c r="S1134" s="116">
        <v>1.032490332E-3</v>
      </c>
      <c r="T1134" s="116">
        <v>1.7944059000000001E-3</v>
      </c>
      <c r="U1134" s="118">
        <v>3.6229765000000002E-6</v>
      </c>
      <c r="V1134" s="42"/>
      <c r="W1134" s="42"/>
      <c r="X1134" s="42"/>
      <c r="Y1134" s="42"/>
      <c r="Z1134" s="42"/>
      <c r="AA1134" s="42"/>
      <c r="AB1134" s="42"/>
      <c r="AC1134" s="50"/>
      <c r="AD1134" s="50"/>
      <c r="AE1134" s="50"/>
      <c r="AF1134" s="50"/>
      <c r="AG1134" s="50"/>
      <c r="AH1134" s="50"/>
      <c r="AI1134" s="42"/>
      <c r="AJ1134" s="42"/>
      <c r="AK1134" s="42"/>
    </row>
    <row r="1135" spans="1:37" x14ac:dyDescent="0.25">
      <c r="A1135" s="5" t="s">
        <v>236</v>
      </c>
      <c r="B1135" s="31" t="s">
        <v>216</v>
      </c>
      <c r="C1135" s="4" t="s">
        <v>243</v>
      </c>
      <c r="D1135" s="4" t="s">
        <v>421</v>
      </c>
      <c r="E1135" s="31" t="s">
        <v>15</v>
      </c>
      <c r="F1135" s="4" t="s">
        <v>343</v>
      </c>
      <c r="G1135" s="4" t="s">
        <v>342</v>
      </c>
      <c r="H1135" s="4" t="s">
        <v>326</v>
      </c>
      <c r="I1135" s="113">
        <v>216.17781500000001</v>
      </c>
      <c r="J1135" s="120">
        <v>13.06655048456</v>
      </c>
      <c r="K1135" s="116">
        <v>3.981932967070001E-2</v>
      </c>
      <c r="L1135" s="116">
        <v>0.28454554600000004</v>
      </c>
      <c r="M1135" s="116">
        <v>8.6600830000000003E-4</v>
      </c>
      <c r="N1135" s="116">
        <v>47.372088399999996</v>
      </c>
      <c r="O1135" s="116">
        <v>0.14417592899999998</v>
      </c>
      <c r="P1135" s="116">
        <v>1.6905451500000002</v>
      </c>
      <c r="Q1135" s="116">
        <v>5.1451381699999998E-3</v>
      </c>
      <c r="R1135" s="116">
        <v>1.5553015379999999</v>
      </c>
      <c r="S1135" s="116">
        <v>4.7335271164000003E-3</v>
      </c>
      <c r="T1135" s="116">
        <v>3.0452738399999999E-3</v>
      </c>
      <c r="U1135" s="118">
        <v>8.8538805E-6</v>
      </c>
      <c r="V1135" s="42"/>
      <c r="W1135" s="42"/>
      <c r="X1135" s="42"/>
      <c r="Y1135" s="42"/>
      <c r="Z1135" s="42"/>
      <c r="AA1135" s="42"/>
      <c r="AB1135" s="42"/>
      <c r="AC1135" s="50"/>
      <c r="AD1135" s="50"/>
      <c r="AE1135" s="50"/>
      <c r="AF1135" s="50"/>
      <c r="AG1135" s="50"/>
      <c r="AH1135" s="50"/>
      <c r="AI1135" s="42"/>
      <c r="AJ1135" s="42"/>
      <c r="AK1135" s="42"/>
    </row>
    <row r="1136" spans="1:37" x14ac:dyDescent="0.25">
      <c r="A1136" s="5" t="s">
        <v>236</v>
      </c>
      <c r="B1136" s="31" t="s">
        <v>216</v>
      </c>
      <c r="C1136" s="4" t="s">
        <v>243</v>
      </c>
      <c r="D1136" s="4" t="s">
        <v>421</v>
      </c>
      <c r="E1136" s="31" t="s">
        <v>16</v>
      </c>
      <c r="F1136" s="4" t="s">
        <v>344</v>
      </c>
      <c r="G1136" s="4" t="s">
        <v>341</v>
      </c>
      <c r="H1136" s="4" t="s">
        <v>326</v>
      </c>
      <c r="I1136" s="113">
        <v>8982.3994000000002</v>
      </c>
      <c r="J1136" s="120">
        <v>6.8538131577200012</v>
      </c>
      <c r="K1136" s="116">
        <v>2.53594002638E-2</v>
      </c>
      <c r="L1136" s="116">
        <v>0.233563521</v>
      </c>
      <c r="M1136" s="116">
        <v>7.8864245999999999E-4</v>
      </c>
      <c r="N1136" s="116">
        <v>20.148727700000002</v>
      </c>
      <c r="O1136" s="116">
        <v>6.8033496200000002E-2</v>
      </c>
      <c r="P1136" s="116">
        <v>0.76606149000000001</v>
      </c>
      <c r="Q1136" s="116">
        <v>2.5866564900000003E-3</v>
      </c>
      <c r="R1136" s="116">
        <v>0.7047765708</v>
      </c>
      <c r="S1136" s="116">
        <v>2.3797239708000001E-3</v>
      </c>
      <c r="T1136" s="116">
        <v>2.4917695200000001E-3</v>
      </c>
      <c r="U1136" s="118">
        <v>8.0374830000000007E-6</v>
      </c>
      <c r="V1136" s="42"/>
      <c r="W1136" s="42"/>
      <c r="X1136" s="42"/>
      <c r="Y1136" s="42"/>
      <c r="Z1136" s="42"/>
      <c r="AA1136" s="42"/>
      <c r="AB1136" s="42"/>
      <c r="AC1136" s="50"/>
      <c r="AD1136" s="50"/>
      <c r="AE1136" s="50"/>
      <c r="AF1136" s="50"/>
      <c r="AG1136" s="50"/>
      <c r="AH1136" s="50"/>
      <c r="AI1136" s="42"/>
      <c r="AJ1136" s="42"/>
      <c r="AK1136" s="42"/>
    </row>
    <row r="1137" spans="1:37" x14ac:dyDescent="0.25">
      <c r="A1137" s="5" t="s">
        <v>236</v>
      </c>
      <c r="B1137" s="31" t="s">
        <v>216</v>
      </c>
      <c r="C1137" s="4" t="s">
        <v>243</v>
      </c>
      <c r="D1137" s="4" t="s">
        <v>421</v>
      </c>
      <c r="E1137" s="31" t="s">
        <v>17</v>
      </c>
      <c r="F1137" s="4" t="s">
        <v>344</v>
      </c>
      <c r="G1137" s="4" t="s">
        <v>342</v>
      </c>
      <c r="H1137" s="4" t="s">
        <v>326</v>
      </c>
      <c r="I1137" s="113">
        <v>540.59432100000004</v>
      </c>
      <c r="J1137" s="120">
        <v>6.6962408746700008</v>
      </c>
      <c r="K1137" s="116">
        <v>3.2580093585600003E-2</v>
      </c>
      <c r="L1137" s="116">
        <v>0.24978635300000002</v>
      </c>
      <c r="M1137" s="116">
        <v>1.2145245900000001E-3</v>
      </c>
      <c r="N1137" s="116">
        <v>25.887862500000001</v>
      </c>
      <c r="O1137" s="116">
        <v>0.12587335599999999</v>
      </c>
      <c r="P1137" s="116">
        <v>0.88253713999999994</v>
      </c>
      <c r="Q1137" s="116">
        <v>4.2911195599999999E-3</v>
      </c>
      <c r="R1137" s="116">
        <v>0.81193416880000002</v>
      </c>
      <c r="S1137" s="116">
        <v>3.9478299952000005E-3</v>
      </c>
      <c r="T1137" s="116">
        <v>2.6704933199999999E-3</v>
      </c>
      <c r="U1137" s="118">
        <v>1.24041278E-5</v>
      </c>
      <c r="V1137" s="42"/>
      <c r="W1137" s="42"/>
      <c r="X1137" s="42"/>
      <c r="Y1137" s="42"/>
      <c r="Z1137" s="42"/>
      <c r="AA1137" s="42"/>
      <c r="AB1137" s="42"/>
      <c r="AC1137" s="50"/>
      <c r="AD1137" s="50"/>
      <c r="AE1137" s="50"/>
      <c r="AF1137" s="50"/>
      <c r="AG1137" s="50"/>
      <c r="AH1137" s="50"/>
      <c r="AI1137" s="42"/>
      <c r="AJ1137" s="42"/>
      <c r="AK1137" s="42"/>
    </row>
    <row r="1138" spans="1:37" x14ac:dyDescent="0.25">
      <c r="A1138" s="5" t="s">
        <v>236</v>
      </c>
      <c r="B1138" s="31" t="s">
        <v>216</v>
      </c>
      <c r="C1138" s="4" t="s">
        <v>243</v>
      </c>
      <c r="D1138" s="4" t="s">
        <v>421</v>
      </c>
      <c r="E1138" s="31" t="s">
        <v>18</v>
      </c>
      <c r="F1138" s="4" t="s">
        <v>345</v>
      </c>
      <c r="G1138" s="4" t="s">
        <v>341</v>
      </c>
      <c r="H1138" s="4" t="s">
        <v>326</v>
      </c>
      <c r="I1138" s="113">
        <v>4557.2455499999996</v>
      </c>
      <c r="J1138" s="120">
        <v>4.4432812399399992</v>
      </c>
      <c r="K1138" s="116">
        <v>1.6900351021440004E-2</v>
      </c>
      <c r="L1138" s="116">
        <v>0.14932498699999999</v>
      </c>
      <c r="M1138" s="116">
        <v>5.0420552100000006E-4</v>
      </c>
      <c r="N1138" s="116">
        <v>13.735842010000001</v>
      </c>
      <c r="O1138" s="116">
        <v>4.6379967999999994E-2</v>
      </c>
      <c r="P1138" s="116">
        <v>0.479708358</v>
      </c>
      <c r="Q1138" s="116">
        <v>1.619766418E-3</v>
      </c>
      <c r="R1138" s="116">
        <v>0.44133168936</v>
      </c>
      <c r="S1138" s="116">
        <v>1.4901851045600002E-3</v>
      </c>
      <c r="T1138" s="116">
        <v>1.603882441E-3</v>
      </c>
      <c r="U1138" s="118">
        <v>5.1735028999999996E-6</v>
      </c>
      <c r="V1138" s="42"/>
      <c r="W1138" s="42"/>
      <c r="X1138" s="42"/>
      <c r="Y1138" s="42"/>
      <c r="Z1138" s="42"/>
      <c r="AA1138" s="42"/>
      <c r="AB1138" s="42"/>
      <c r="AC1138" s="50"/>
      <c r="AD1138" s="50"/>
      <c r="AE1138" s="50"/>
      <c r="AF1138" s="50"/>
      <c r="AG1138" s="50"/>
      <c r="AH1138" s="50"/>
      <c r="AI1138" s="42"/>
      <c r="AJ1138" s="42"/>
      <c r="AK1138" s="42"/>
    </row>
    <row r="1139" spans="1:37" x14ac:dyDescent="0.25">
      <c r="A1139" s="5" t="s">
        <v>236</v>
      </c>
      <c r="B1139" s="31" t="s">
        <v>216</v>
      </c>
      <c r="C1139" s="4" t="s">
        <v>243</v>
      </c>
      <c r="D1139" s="4" t="s">
        <v>421</v>
      </c>
      <c r="E1139" s="31" t="s">
        <v>19</v>
      </c>
      <c r="F1139" s="4" t="s">
        <v>345</v>
      </c>
      <c r="G1139" s="4" t="s">
        <v>342</v>
      </c>
      <c r="H1139" s="4" t="s">
        <v>326</v>
      </c>
      <c r="I1139" s="113">
        <v>210.23119299999999</v>
      </c>
      <c r="J1139" s="120">
        <v>6.6288056121000007</v>
      </c>
      <c r="K1139" s="116">
        <v>3.2220784114800005E-2</v>
      </c>
      <c r="L1139" s="116">
        <v>0.23157124200000001</v>
      </c>
      <c r="M1139" s="116">
        <v>1.1259581399999999E-3</v>
      </c>
      <c r="N1139" s="116">
        <v>28.847961999999999</v>
      </c>
      <c r="O1139" s="116">
        <v>0.140266113</v>
      </c>
      <c r="P1139" s="116">
        <v>1.0034709900000001</v>
      </c>
      <c r="Q1139" s="116">
        <v>4.8791306999999996E-3</v>
      </c>
      <c r="R1139" s="116">
        <v>0.92319331080000011</v>
      </c>
      <c r="S1139" s="116">
        <v>4.4888002440000001E-3</v>
      </c>
      <c r="T1139" s="116">
        <v>2.4908105000000002E-3</v>
      </c>
      <c r="U1139" s="118">
        <v>1.1569521599999999E-5</v>
      </c>
      <c r="V1139" s="42"/>
      <c r="W1139" s="42"/>
      <c r="X1139" s="42"/>
      <c r="Y1139" s="42"/>
      <c r="Z1139" s="42"/>
      <c r="AA1139" s="42"/>
      <c r="AB1139" s="42"/>
      <c r="AC1139" s="50"/>
      <c r="AD1139" s="50"/>
      <c r="AE1139" s="50"/>
      <c r="AF1139" s="50"/>
      <c r="AG1139" s="50"/>
      <c r="AH1139" s="50"/>
      <c r="AI1139" s="42"/>
      <c r="AJ1139" s="42"/>
      <c r="AK1139" s="42"/>
    </row>
    <row r="1140" spans="1:37" x14ac:dyDescent="0.25">
      <c r="A1140" s="5" t="s">
        <v>236</v>
      </c>
      <c r="B1140" s="31" t="s">
        <v>216</v>
      </c>
      <c r="C1140" s="4" t="s">
        <v>243</v>
      </c>
      <c r="D1140" s="4" t="s">
        <v>421</v>
      </c>
      <c r="E1140" s="31" t="s">
        <v>20</v>
      </c>
      <c r="F1140" s="4" t="s">
        <v>346</v>
      </c>
      <c r="G1140" s="4" t="s">
        <v>341</v>
      </c>
      <c r="H1140" s="4" t="s">
        <v>326</v>
      </c>
      <c r="I1140" s="113">
        <v>0</v>
      </c>
      <c r="J1140" s="120">
        <v>0</v>
      </c>
      <c r="K1140" s="116">
        <v>0</v>
      </c>
      <c r="L1140" s="116">
        <v>0</v>
      </c>
      <c r="M1140" s="116">
        <v>0</v>
      </c>
      <c r="N1140" s="116">
        <v>0</v>
      </c>
      <c r="O1140" s="116">
        <v>0</v>
      </c>
      <c r="P1140" s="116">
        <v>0</v>
      </c>
      <c r="Q1140" s="116">
        <v>0</v>
      </c>
      <c r="R1140" s="116">
        <v>0</v>
      </c>
      <c r="S1140" s="116">
        <v>0</v>
      </c>
      <c r="T1140" s="116">
        <v>0</v>
      </c>
      <c r="U1140" s="118">
        <v>0</v>
      </c>
      <c r="V1140" s="42"/>
      <c r="W1140" s="42"/>
      <c r="X1140" s="42"/>
      <c r="Y1140" s="42"/>
      <c r="Z1140" s="42"/>
      <c r="AA1140" s="42"/>
      <c r="AB1140" s="42"/>
      <c r="AC1140" s="50"/>
      <c r="AD1140" s="50"/>
      <c r="AE1140" s="50"/>
      <c r="AF1140" s="50"/>
      <c r="AG1140" s="50"/>
      <c r="AH1140" s="50"/>
      <c r="AI1140" s="42"/>
      <c r="AJ1140" s="42"/>
      <c r="AK1140" s="42"/>
    </row>
    <row r="1141" spans="1:37" x14ac:dyDescent="0.25">
      <c r="A1141" s="5" t="s">
        <v>236</v>
      </c>
      <c r="B1141" s="31" t="s">
        <v>216</v>
      </c>
      <c r="C1141" s="4" t="s">
        <v>243</v>
      </c>
      <c r="D1141" s="4" t="s">
        <v>421</v>
      </c>
      <c r="E1141" s="31" t="s">
        <v>21</v>
      </c>
      <c r="F1141" s="4" t="s">
        <v>346</v>
      </c>
      <c r="G1141" s="4" t="s">
        <v>342</v>
      </c>
      <c r="H1141" s="4" t="s">
        <v>326</v>
      </c>
      <c r="I1141" s="113">
        <v>0</v>
      </c>
      <c r="J1141" s="120">
        <v>0</v>
      </c>
      <c r="K1141" s="116">
        <v>0</v>
      </c>
      <c r="L1141" s="116">
        <v>0</v>
      </c>
      <c r="M1141" s="116">
        <v>0</v>
      </c>
      <c r="N1141" s="116">
        <v>0</v>
      </c>
      <c r="O1141" s="116">
        <v>0</v>
      </c>
      <c r="P1141" s="116">
        <v>0</v>
      </c>
      <c r="Q1141" s="116">
        <v>0</v>
      </c>
      <c r="R1141" s="116">
        <v>0</v>
      </c>
      <c r="S1141" s="116">
        <v>0</v>
      </c>
      <c r="T1141" s="116">
        <v>0</v>
      </c>
      <c r="U1141" s="118">
        <v>0</v>
      </c>
      <c r="V1141" s="42"/>
      <c r="W1141" s="42"/>
      <c r="X1141" s="42"/>
      <c r="Y1141" s="42"/>
      <c r="Z1141" s="42"/>
      <c r="AA1141" s="42"/>
      <c r="AB1141" s="42"/>
      <c r="AC1141" s="50"/>
      <c r="AD1141" s="50"/>
      <c r="AE1141" s="50"/>
      <c r="AF1141" s="50"/>
      <c r="AG1141" s="50"/>
      <c r="AH1141" s="50"/>
      <c r="AI1141" s="42"/>
      <c r="AJ1141" s="42"/>
      <c r="AK1141" s="42"/>
    </row>
    <row r="1142" spans="1:37" x14ac:dyDescent="0.25">
      <c r="A1142" s="5" t="s">
        <v>236</v>
      </c>
      <c r="B1142" s="31" t="s">
        <v>216</v>
      </c>
      <c r="C1142" s="4" t="s">
        <v>243</v>
      </c>
      <c r="D1142" s="4" t="s">
        <v>421</v>
      </c>
      <c r="E1142" s="31" t="s">
        <v>22</v>
      </c>
      <c r="F1142" s="4" t="s">
        <v>347</v>
      </c>
      <c r="G1142" s="4" t="s">
        <v>342</v>
      </c>
      <c r="H1142" s="4" t="s">
        <v>326</v>
      </c>
      <c r="I1142" s="113">
        <v>3.3883333000000002E-2</v>
      </c>
      <c r="J1142" s="120">
        <v>2.1463845471000006E-3</v>
      </c>
      <c r="K1142" s="116">
        <v>1.04209086272E-5</v>
      </c>
      <c r="L1142" s="116">
        <v>1.0649567E-4</v>
      </c>
      <c r="M1142" s="116">
        <v>5.1780904000000001E-7</v>
      </c>
      <c r="N1142" s="116">
        <v>1.0196808E-2</v>
      </c>
      <c r="O1142" s="116">
        <v>4.957947E-5</v>
      </c>
      <c r="P1142" s="116">
        <v>3.4446712E-4</v>
      </c>
      <c r="Q1142" s="116">
        <v>1.6748865999999999E-6</v>
      </c>
      <c r="R1142" s="116">
        <v>3.1690975039999999E-4</v>
      </c>
      <c r="S1142" s="116">
        <v>1.5408956719999999E-6</v>
      </c>
      <c r="T1142" s="116">
        <v>1.1371072E-6</v>
      </c>
      <c r="U1142" s="118">
        <v>5.2817293000000003E-9</v>
      </c>
      <c r="V1142" s="42"/>
      <c r="W1142" s="42"/>
      <c r="X1142" s="42"/>
      <c r="Y1142" s="42"/>
      <c r="Z1142" s="42"/>
      <c r="AA1142" s="42"/>
      <c r="AB1142" s="42"/>
      <c r="AC1142" s="50"/>
      <c r="AD1142" s="50"/>
      <c r="AE1142" s="50"/>
      <c r="AF1142" s="50"/>
      <c r="AG1142" s="50"/>
      <c r="AH1142" s="50"/>
      <c r="AI1142" s="42"/>
      <c r="AJ1142" s="42"/>
      <c r="AK1142" s="42"/>
    </row>
    <row r="1143" spans="1:37" x14ac:dyDescent="0.25">
      <c r="A1143" s="5" t="s">
        <v>236</v>
      </c>
      <c r="B1143" s="31" t="s">
        <v>216</v>
      </c>
      <c r="C1143" s="4" t="s">
        <v>243</v>
      </c>
      <c r="D1143" s="4" t="s">
        <v>421</v>
      </c>
      <c r="E1143" s="31" t="s">
        <v>23</v>
      </c>
      <c r="F1143" s="4" t="s">
        <v>348</v>
      </c>
      <c r="G1143" s="4" t="s">
        <v>349</v>
      </c>
      <c r="H1143" s="4" t="s">
        <v>326</v>
      </c>
      <c r="I1143" s="113">
        <v>8.4318147000000003</v>
      </c>
      <c r="J1143" s="120">
        <v>4.0359755211399999E-2</v>
      </c>
      <c r="K1143" s="116">
        <v>2.0117458480400002E-4</v>
      </c>
      <c r="L1143" s="116">
        <v>1.9270103500000002E-3</v>
      </c>
      <c r="M1143" s="116">
        <v>9.7600123000000007E-6</v>
      </c>
      <c r="N1143" s="116">
        <v>0.160096352</v>
      </c>
      <c r="O1143" s="116">
        <v>8.1086339999999991E-4</v>
      </c>
      <c r="P1143" s="116">
        <v>6.4420781999999996E-3</v>
      </c>
      <c r="Q1143" s="116">
        <v>3.2628138000000004E-5</v>
      </c>
      <c r="R1143" s="116">
        <v>5.926711944E-3</v>
      </c>
      <c r="S1143" s="116">
        <v>3.0017886960000001E-5</v>
      </c>
      <c r="T1143" s="116">
        <v>2.0343439300000001E-5</v>
      </c>
      <c r="U1143" s="118">
        <v>9.8430070000000004E-8</v>
      </c>
      <c r="V1143" s="42"/>
      <c r="W1143" s="42"/>
      <c r="X1143" s="42"/>
      <c r="Y1143" s="42"/>
      <c r="Z1143" s="42"/>
      <c r="AA1143" s="42"/>
      <c r="AB1143" s="42"/>
      <c r="AC1143" s="50"/>
      <c r="AD1143" s="50"/>
      <c r="AE1143" s="50"/>
      <c r="AF1143" s="50"/>
      <c r="AG1143" s="50"/>
      <c r="AH1143" s="50"/>
      <c r="AI1143" s="42"/>
      <c r="AJ1143" s="42"/>
      <c r="AK1143" s="42"/>
    </row>
    <row r="1144" spans="1:37" x14ac:dyDescent="0.25">
      <c r="A1144" s="5" t="s">
        <v>236</v>
      </c>
      <c r="B1144" s="31" t="s">
        <v>216</v>
      </c>
      <c r="C1144" s="4" t="s">
        <v>243</v>
      </c>
      <c r="D1144" s="4" t="s">
        <v>421</v>
      </c>
      <c r="E1144" s="31" t="s">
        <v>24</v>
      </c>
      <c r="F1144" s="4" t="s">
        <v>350</v>
      </c>
      <c r="G1144" s="4" t="s">
        <v>351</v>
      </c>
      <c r="H1144" s="4" t="s">
        <v>326</v>
      </c>
      <c r="I1144" s="113">
        <v>58.621391299999999</v>
      </c>
      <c r="J1144" s="120">
        <v>0.52527857086840002</v>
      </c>
      <c r="K1144" s="116">
        <v>1.6815830578499999E-3</v>
      </c>
      <c r="L1144" s="116">
        <v>1.9144777159999998E-2</v>
      </c>
      <c r="M1144" s="116">
        <v>6.06944942E-5</v>
      </c>
      <c r="N1144" s="116">
        <v>1.8386127800000001</v>
      </c>
      <c r="O1144" s="116">
        <v>5.8289349219999998E-3</v>
      </c>
      <c r="P1144" s="116">
        <v>6.2772392199999999E-2</v>
      </c>
      <c r="Q1144" s="116">
        <v>1.9900665580000002E-4</v>
      </c>
      <c r="R1144" s="116">
        <v>5.7750600824000006E-2</v>
      </c>
      <c r="S1144" s="116">
        <v>1.8308612333600002E-4</v>
      </c>
      <c r="T1144" s="116">
        <v>2.036455631E-4</v>
      </c>
      <c r="U1144" s="118">
        <v>6.1675259899999997E-7</v>
      </c>
      <c r="V1144" s="42"/>
      <c r="W1144" s="42"/>
      <c r="X1144" s="42"/>
      <c r="Y1144" s="42"/>
      <c r="Z1144" s="42"/>
      <c r="AA1144" s="42"/>
      <c r="AB1144" s="42"/>
      <c r="AC1144" s="50"/>
      <c r="AD1144" s="50"/>
      <c r="AE1144" s="50"/>
      <c r="AF1144" s="50"/>
      <c r="AG1144" s="50"/>
      <c r="AH1144" s="50"/>
      <c r="AI1144" s="42"/>
      <c r="AJ1144" s="42"/>
      <c r="AK1144" s="42"/>
    </row>
    <row r="1145" spans="1:37" x14ac:dyDescent="0.25">
      <c r="A1145" s="5" t="s">
        <v>236</v>
      </c>
      <c r="B1145" s="31" t="s">
        <v>216</v>
      </c>
      <c r="C1145" s="4" t="s">
        <v>243</v>
      </c>
      <c r="D1145" s="4" t="s">
        <v>421</v>
      </c>
      <c r="E1145" s="31" t="s">
        <v>25</v>
      </c>
      <c r="F1145" s="4" t="s">
        <v>352</v>
      </c>
      <c r="G1145" s="4" t="s">
        <v>351</v>
      </c>
      <c r="H1145" s="4" t="s">
        <v>326</v>
      </c>
      <c r="I1145" s="113">
        <v>200.36950230799997</v>
      </c>
      <c r="J1145" s="120">
        <v>3.7252601958050997</v>
      </c>
      <c r="K1145" s="116">
        <v>1.1854094633088902E-2</v>
      </c>
      <c r="L1145" s="116">
        <v>0.13060615041999998</v>
      </c>
      <c r="M1145" s="116">
        <v>4.1405928604E-4</v>
      </c>
      <c r="N1145" s="116">
        <v>12.022509009</v>
      </c>
      <c r="O1145" s="116">
        <v>3.8114833129999998E-2</v>
      </c>
      <c r="P1145" s="116">
        <v>0.46428960180000001</v>
      </c>
      <c r="Q1145" s="116">
        <v>1.4719326997999999E-3</v>
      </c>
      <c r="R1145" s="116">
        <v>0.42714643365600002</v>
      </c>
      <c r="S1145" s="116">
        <v>1.3541780838160001E-3</v>
      </c>
      <c r="T1145" s="116">
        <v>1.3585896188000001E-3</v>
      </c>
      <c r="U1145" s="118">
        <v>4.1145685087E-6</v>
      </c>
      <c r="V1145" s="42"/>
      <c r="W1145" s="42"/>
      <c r="X1145" s="42"/>
      <c r="Y1145" s="42"/>
      <c r="Z1145" s="42"/>
      <c r="AA1145" s="42"/>
      <c r="AB1145" s="42"/>
      <c r="AC1145" s="50"/>
      <c r="AD1145" s="50"/>
      <c r="AE1145" s="50"/>
      <c r="AF1145" s="50"/>
      <c r="AG1145" s="50"/>
      <c r="AH1145" s="50"/>
      <c r="AI1145" s="42"/>
      <c r="AJ1145" s="42"/>
      <c r="AK1145" s="42"/>
    </row>
    <row r="1146" spans="1:37" x14ac:dyDescent="0.25">
      <c r="A1146" s="5" t="s">
        <v>236</v>
      </c>
      <c r="B1146" s="31" t="s">
        <v>216</v>
      </c>
      <c r="C1146" s="4" t="s">
        <v>243</v>
      </c>
      <c r="D1146" s="4" t="s">
        <v>421</v>
      </c>
      <c r="E1146" s="31" t="s">
        <v>26</v>
      </c>
      <c r="F1146" s="4" t="s">
        <v>353</v>
      </c>
      <c r="G1146" s="4" t="s">
        <v>351</v>
      </c>
      <c r="H1146" s="4" t="s">
        <v>326</v>
      </c>
      <c r="I1146" s="113">
        <v>3.2543592000000003E-2</v>
      </c>
      <c r="J1146" s="120">
        <v>1.3875447756000001E-3</v>
      </c>
      <c r="K1146" s="116">
        <v>4.4074559686000001E-6</v>
      </c>
      <c r="L1146" s="116">
        <v>4.9886555999999997E-5</v>
      </c>
      <c r="M1146" s="116">
        <v>1.5815484999999999E-7</v>
      </c>
      <c r="N1146" s="116">
        <v>5.0889532999999999E-3</v>
      </c>
      <c r="O1146" s="116">
        <v>1.6133456E-5</v>
      </c>
      <c r="P1146" s="116">
        <v>1.7121593999999999E-4</v>
      </c>
      <c r="Q1146" s="116">
        <v>5.4280412000000003E-7</v>
      </c>
      <c r="R1146" s="116">
        <v>1.5751866480000001E-4</v>
      </c>
      <c r="S1146" s="116">
        <v>4.9937979040000008E-7</v>
      </c>
      <c r="T1146" s="116">
        <v>5.2419079999999997E-7</v>
      </c>
      <c r="U1146" s="118">
        <v>1.5875427999999999E-9</v>
      </c>
      <c r="V1146" s="42"/>
      <c r="W1146" s="42"/>
      <c r="X1146" s="42"/>
      <c r="Y1146" s="42"/>
      <c r="Z1146" s="42"/>
      <c r="AA1146" s="42"/>
      <c r="AB1146" s="42"/>
      <c r="AC1146" s="50"/>
      <c r="AD1146" s="50"/>
      <c r="AE1146" s="50"/>
      <c r="AF1146" s="50"/>
      <c r="AG1146" s="50"/>
      <c r="AH1146" s="50"/>
      <c r="AI1146" s="42"/>
      <c r="AJ1146" s="42"/>
      <c r="AK1146" s="42"/>
    </row>
    <row r="1147" spans="1:37" x14ac:dyDescent="0.25">
      <c r="A1147" s="5" t="s">
        <v>236</v>
      </c>
      <c r="B1147" s="31" t="s">
        <v>216</v>
      </c>
      <c r="C1147" s="4" t="s">
        <v>243</v>
      </c>
      <c r="D1147" s="4" t="s">
        <v>421</v>
      </c>
      <c r="E1147" s="31" t="s">
        <v>27</v>
      </c>
      <c r="F1147" s="4" t="s">
        <v>354</v>
      </c>
      <c r="G1147" s="4" t="s">
        <v>351</v>
      </c>
      <c r="H1147" s="4" t="s">
        <v>326</v>
      </c>
      <c r="I1147" s="113">
        <v>0.71300083000000003</v>
      </c>
      <c r="J1147" s="120">
        <v>2.3018876548999999E-2</v>
      </c>
      <c r="K1147" s="116">
        <v>7.3069387793999997E-5</v>
      </c>
      <c r="L1147" s="116">
        <v>7.8617921000000005E-4</v>
      </c>
      <c r="M1147" s="116">
        <v>2.4924156999999998E-6</v>
      </c>
      <c r="N1147" s="116">
        <v>8.0198540999999998E-2</v>
      </c>
      <c r="O1147" s="116">
        <v>2.5425261000000001E-4</v>
      </c>
      <c r="P1147" s="116">
        <v>2.6982501000000002E-3</v>
      </c>
      <c r="Q1147" s="116">
        <v>8.5542341999999997E-6</v>
      </c>
      <c r="R1147" s="116">
        <v>2.4823900920000002E-3</v>
      </c>
      <c r="S1147" s="116">
        <v>7.8698954640000003E-6</v>
      </c>
      <c r="T1147" s="116">
        <v>8.2608993999999995E-6</v>
      </c>
      <c r="U1147" s="118">
        <v>2.5018624E-8</v>
      </c>
      <c r="V1147" s="42"/>
      <c r="W1147" s="42"/>
      <c r="X1147" s="42"/>
      <c r="Y1147" s="42"/>
      <c r="Z1147" s="42"/>
      <c r="AA1147" s="42"/>
      <c r="AB1147" s="42"/>
      <c r="AC1147" s="50"/>
      <c r="AD1147" s="50"/>
      <c r="AE1147" s="50"/>
      <c r="AF1147" s="50"/>
      <c r="AG1147" s="50"/>
      <c r="AH1147" s="50"/>
      <c r="AI1147" s="42"/>
      <c r="AJ1147" s="42"/>
      <c r="AK1147" s="42"/>
    </row>
    <row r="1148" spans="1:37" x14ac:dyDescent="0.25">
      <c r="A1148" s="5" t="s">
        <v>236</v>
      </c>
      <c r="B1148" s="31" t="s">
        <v>216</v>
      </c>
      <c r="C1148" s="4" t="s">
        <v>243</v>
      </c>
      <c r="D1148" s="4" t="s">
        <v>421</v>
      </c>
      <c r="E1148" s="31" t="s">
        <v>28</v>
      </c>
      <c r="F1148" s="4" t="s">
        <v>355</v>
      </c>
      <c r="G1148" s="4" t="s">
        <v>356</v>
      </c>
      <c r="H1148" s="4" t="s">
        <v>326</v>
      </c>
      <c r="I1148" s="113">
        <v>10.094727000000001</v>
      </c>
      <c r="J1148" s="120">
        <v>1.0962815853100001</v>
      </c>
      <c r="K1148" s="116">
        <v>3.4787242915299997E-3</v>
      </c>
      <c r="L1148" s="116">
        <v>2.3957221000000001E-2</v>
      </c>
      <c r="M1148" s="116">
        <v>7.5951327999999996E-5</v>
      </c>
      <c r="N1148" s="116">
        <v>4.3570570999999996</v>
      </c>
      <c r="O1148" s="116">
        <v>1.3813133E-2</v>
      </c>
      <c r="P1148" s="116">
        <v>0.15667902</v>
      </c>
      <c r="Q1148" s="116">
        <v>4.9671787000000003E-4</v>
      </c>
      <c r="R1148" s="116">
        <v>0.14414469840000002</v>
      </c>
      <c r="S1148" s="116">
        <v>4.5698044040000006E-4</v>
      </c>
      <c r="T1148" s="116">
        <v>2.5750821999999998E-4</v>
      </c>
      <c r="U1148" s="118">
        <v>7.7987886000000001E-7</v>
      </c>
      <c r="V1148" s="42"/>
      <c r="W1148" s="42"/>
      <c r="X1148" s="42"/>
      <c r="Y1148" s="42"/>
      <c r="Z1148" s="42"/>
      <c r="AA1148" s="42"/>
      <c r="AB1148" s="42"/>
      <c r="AC1148" s="50"/>
      <c r="AD1148" s="50"/>
      <c r="AE1148" s="50"/>
      <c r="AF1148" s="50"/>
      <c r="AG1148" s="50"/>
      <c r="AH1148" s="50"/>
      <c r="AI1148" s="42"/>
      <c r="AJ1148" s="42"/>
      <c r="AK1148" s="42"/>
    </row>
    <row r="1149" spans="1:37" x14ac:dyDescent="0.25">
      <c r="A1149" s="5" t="s">
        <v>236</v>
      </c>
      <c r="B1149" s="31" t="s">
        <v>216</v>
      </c>
      <c r="C1149" s="4" t="s">
        <v>243</v>
      </c>
      <c r="D1149" s="4" t="s">
        <v>421</v>
      </c>
      <c r="E1149" s="31" t="s">
        <v>29</v>
      </c>
      <c r="F1149" s="4" t="s">
        <v>324</v>
      </c>
      <c r="G1149" s="4" t="s">
        <v>325</v>
      </c>
      <c r="H1149" s="4" t="s">
        <v>357</v>
      </c>
      <c r="I1149" s="113">
        <v>0</v>
      </c>
      <c r="J1149" s="120">
        <v>0</v>
      </c>
      <c r="K1149" s="116">
        <v>0</v>
      </c>
      <c r="L1149" s="116">
        <v>0</v>
      </c>
      <c r="M1149" s="116">
        <v>0</v>
      </c>
      <c r="N1149" s="116">
        <v>0</v>
      </c>
      <c r="O1149" s="116">
        <v>0</v>
      </c>
      <c r="P1149" s="116">
        <v>0</v>
      </c>
      <c r="Q1149" s="116">
        <v>0</v>
      </c>
      <c r="R1149" s="116">
        <v>0</v>
      </c>
      <c r="S1149" s="116">
        <v>0</v>
      </c>
      <c r="T1149" s="116">
        <v>0</v>
      </c>
      <c r="U1149" s="118">
        <v>0</v>
      </c>
      <c r="V1149" s="42"/>
      <c r="W1149" s="42"/>
      <c r="X1149" s="42"/>
      <c r="Y1149" s="42"/>
      <c r="Z1149" s="42"/>
      <c r="AA1149" s="42"/>
      <c r="AB1149" s="42"/>
      <c r="AC1149" s="50"/>
      <c r="AD1149" s="50"/>
      <c r="AE1149" s="50"/>
      <c r="AF1149" s="50"/>
      <c r="AG1149" s="50"/>
      <c r="AH1149" s="50"/>
      <c r="AI1149" s="42"/>
      <c r="AJ1149" s="42"/>
      <c r="AK1149" s="42"/>
    </row>
    <row r="1150" spans="1:37" x14ac:dyDescent="0.25">
      <c r="A1150" s="5" t="s">
        <v>236</v>
      </c>
      <c r="B1150" s="31" t="s">
        <v>216</v>
      </c>
      <c r="C1150" s="4" t="s">
        <v>243</v>
      </c>
      <c r="D1150" s="4" t="s">
        <v>421</v>
      </c>
      <c r="E1150" s="31" t="s">
        <v>30</v>
      </c>
      <c r="F1150" s="4" t="s">
        <v>328</v>
      </c>
      <c r="G1150" s="4" t="s">
        <v>325</v>
      </c>
      <c r="H1150" s="4" t="s">
        <v>357</v>
      </c>
      <c r="I1150" s="113">
        <v>0</v>
      </c>
      <c r="J1150" s="120">
        <v>0</v>
      </c>
      <c r="K1150" s="116">
        <v>0</v>
      </c>
      <c r="L1150" s="116">
        <v>0</v>
      </c>
      <c r="M1150" s="116">
        <v>0</v>
      </c>
      <c r="N1150" s="116">
        <v>0</v>
      </c>
      <c r="O1150" s="116">
        <v>0</v>
      </c>
      <c r="P1150" s="116">
        <v>0</v>
      </c>
      <c r="Q1150" s="116">
        <v>0</v>
      </c>
      <c r="R1150" s="116">
        <v>0</v>
      </c>
      <c r="S1150" s="116">
        <v>0</v>
      </c>
      <c r="T1150" s="116">
        <v>0</v>
      </c>
      <c r="U1150" s="118">
        <v>0</v>
      </c>
      <c r="V1150" s="42"/>
      <c r="W1150" s="42"/>
      <c r="X1150" s="42"/>
      <c r="Y1150" s="42"/>
      <c r="Z1150" s="42"/>
      <c r="AA1150" s="42"/>
      <c r="AB1150" s="42"/>
      <c r="AC1150" s="50"/>
      <c r="AD1150" s="50"/>
      <c r="AE1150" s="50"/>
      <c r="AF1150" s="50"/>
      <c r="AG1150" s="50"/>
      <c r="AH1150" s="50"/>
      <c r="AI1150" s="42"/>
      <c r="AJ1150" s="42"/>
      <c r="AK1150" s="42"/>
    </row>
    <row r="1151" spans="1:37" x14ac:dyDescent="0.25">
      <c r="A1151" s="5" t="s">
        <v>236</v>
      </c>
      <c r="B1151" s="31" t="s">
        <v>216</v>
      </c>
      <c r="C1151" s="4" t="s">
        <v>243</v>
      </c>
      <c r="D1151" s="4" t="s">
        <v>421</v>
      </c>
      <c r="E1151" s="31" t="s">
        <v>31</v>
      </c>
      <c r="F1151" s="4" t="s">
        <v>358</v>
      </c>
      <c r="G1151" s="4" t="s">
        <v>325</v>
      </c>
      <c r="H1151" s="4" t="s">
        <v>357</v>
      </c>
      <c r="I1151" s="113">
        <v>16.180371999999998</v>
      </c>
      <c r="J1151" s="120">
        <v>0.62365176878000006</v>
      </c>
      <c r="K1151" s="116">
        <v>2.1014119407000002E-3</v>
      </c>
      <c r="L1151" s="116">
        <v>0.23551385</v>
      </c>
      <c r="M1151" s="116">
        <v>6.8463664999999997E-4</v>
      </c>
      <c r="N1151" s="116">
        <v>22.463902999999998</v>
      </c>
      <c r="O1151" s="116">
        <v>8.1041991999999993E-2</v>
      </c>
      <c r="P1151" s="116">
        <v>1.1054344000000001E-2</v>
      </c>
      <c r="Q1151" s="116">
        <v>3.8448288000000003E-5</v>
      </c>
      <c r="R1151" s="116">
        <v>1.016999648E-2</v>
      </c>
      <c r="S1151" s="116">
        <v>3.5372424960000003E-5</v>
      </c>
      <c r="T1151" s="116">
        <v>1.9906498E-3</v>
      </c>
      <c r="U1151" s="118">
        <v>6.6141793E-6</v>
      </c>
      <c r="V1151" s="42"/>
      <c r="W1151" s="42"/>
      <c r="X1151" s="42"/>
      <c r="Y1151" s="42"/>
      <c r="Z1151" s="42"/>
      <c r="AA1151" s="42"/>
      <c r="AB1151" s="42"/>
      <c r="AC1151" s="50"/>
      <c r="AD1151" s="50"/>
      <c r="AE1151" s="50"/>
      <c r="AF1151" s="50"/>
      <c r="AG1151" s="50"/>
      <c r="AH1151" s="50"/>
      <c r="AI1151" s="42"/>
      <c r="AJ1151" s="42"/>
      <c r="AK1151" s="42"/>
    </row>
    <row r="1152" spans="1:37" x14ac:dyDescent="0.25">
      <c r="A1152" s="5" t="s">
        <v>236</v>
      </c>
      <c r="B1152" s="31" t="s">
        <v>216</v>
      </c>
      <c r="C1152" s="4" t="s">
        <v>243</v>
      </c>
      <c r="D1152" s="4" t="s">
        <v>421</v>
      </c>
      <c r="E1152" s="31" t="s">
        <v>32</v>
      </c>
      <c r="F1152" s="4" t="s">
        <v>329</v>
      </c>
      <c r="G1152" s="4" t="s">
        <v>325</v>
      </c>
      <c r="H1152" s="4" t="s">
        <v>357</v>
      </c>
      <c r="I1152" s="113">
        <v>0</v>
      </c>
      <c r="J1152" s="120">
        <v>0</v>
      </c>
      <c r="K1152" s="116">
        <v>0</v>
      </c>
      <c r="L1152" s="116">
        <v>0</v>
      </c>
      <c r="M1152" s="116">
        <v>0</v>
      </c>
      <c r="N1152" s="116">
        <v>0</v>
      </c>
      <c r="O1152" s="116">
        <v>0</v>
      </c>
      <c r="P1152" s="116">
        <v>0</v>
      </c>
      <c r="Q1152" s="116">
        <v>0</v>
      </c>
      <c r="R1152" s="116">
        <v>0</v>
      </c>
      <c r="S1152" s="116">
        <v>0</v>
      </c>
      <c r="T1152" s="116">
        <v>0</v>
      </c>
      <c r="U1152" s="118">
        <v>0</v>
      </c>
      <c r="V1152" s="42"/>
      <c r="W1152" s="42"/>
      <c r="X1152" s="42"/>
      <c r="Y1152" s="42"/>
      <c r="Z1152" s="42"/>
      <c r="AA1152" s="42"/>
      <c r="AB1152" s="42"/>
      <c r="AC1152" s="50"/>
      <c r="AD1152" s="50"/>
      <c r="AE1152" s="50"/>
      <c r="AF1152" s="50"/>
      <c r="AG1152" s="50"/>
      <c r="AH1152" s="50"/>
      <c r="AI1152" s="42"/>
      <c r="AJ1152" s="42"/>
      <c r="AK1152" s="42"/>
    </row>
    <row r="1153" spans="1:37" x14ac:dyDescent="0.25">
      <c r="A1153" s="5" t="s">
        <v>236</v>
      </c>
      <c r="B1153" s="31" t="s">
        <v>216</v>
      </c>
      <c r="C1153" s="4" t="s">
        <v>243</v>
      </c>
      <c r="D1153" s="4" t="s">
        <v>421</v>
      </c>
      <c r="E1153" s="31" t="s">
        <v>33</v>
      </c>
      <c r="F1153" s="4" t="s">
        <v>359</v>
      </c>
      <c r="G1153" s="4" t="s">
        <v>331</v>
      </c>
      <c r="H1153" s="4" t="s">
        <v>357</v>
      </c>
      <c r="I1153" s="113">
        <v>3.2348357590000001</v>
      </c>
      <c r="J1153" s="120">
        <v>9.4966031237090034E-2</v>
      </c>
      <c r="K1153" s="116">
        <v>3.4190935980807997E-4</v>
      </c>
      <c r="L1153" s="116">
        <v>5.4903877099999998E-2</v>
      </c>
      <c r="M1153" s="116">
        <v>1.7074234300000002E-4</v>
      </c>
      <c r="N1153" s="116">
        <v>3.0007139789999995</v>
      </c>
      <c r="O1153" s="116">
        <v>1.1580944100000001E-2</v>
      </c>
      <c r="P1153" s="116">
        <v>1.6245469270000001E-3</v>
      </c>
      <c r="Q1153" s="116">
        <v>6.0446447999999996E-6</v>
      </c>
      <c r="R1153" s="116">
        <v>1.49458317284E-3</v>
      </c>
      <c r="S1153" s="116">
        <v>5.5610732160000003E-6</v>
      </c>
      <c r="T1153" s="116">
        <v>3.0642044940000003E-4</v>
      </c>
      <c r="U1153" s="118">
        <v>1.089164269E-6</v>
      </c>
      <c r="V1153" s="42"/>
      <c r="W1153" s="42"/>
      <c r="X1153" s="42"/>
      <c r="Y1153" s="42"/>
      <c r="Z1153" s="42"/>
      <c r="AA1153" s="42"/>
      <c r="AB1153" s="42"/>
      <c r="AC1153" s="50"/>
      <c r="AD1153" s="50"/>
      <c r="AE1153" s="50"/>
      <c r="AF1153" s="50"/>
      <c r="AG1153" s="50"/>
      <c r="AH1153" s="50"/>
      <c r="AI1153" s="42"/>
      <c r="AJ1153" s="42"/>
      <c r="AK1153" s="42"/>
    </row>
    <row r="1154" spans="1:37" x14ac:dyDescent="0.25">
      <c r="A1154" s="5" t="s">
        <v>236</v>
      </c>
      <c r="B1154" s="31" t="s">
        <v>216</v>
      </c>
      <c r="C1154" s="4" t="s">
        <v>243</v>
      </c>
      <c r="D1154" s="4" t="s">
        <v>421</v>
      </c>
      <c r="E1154" s="31" t="s">
        <v>34</v>
      </c>
      <c r="F1154" s="4" t="s">
        <v>330</v>
      </c>
      <c r="G1154" s="4" t="s">
        <v>331</v>
      </c>
      <c r="H1154" s="4" t="s">
        <v>357</v>
      </c>
      <c r="I1154" s="113">
        <v>0.12669072000000001</v>
      </c>
      <c r="J1154" s="120">
        <v>8.7036361915999994E-4</v>
      </c>
      <c r="K1154" s="116">
        <v>3.2086657107000009E-6</v>
      </c>
      <c r="L1154" s="116">
        <v>3.7927651999999999E-4</v>
      </c>
      <c r="M1154" s="116">
        <v>1.1794897999999999E-6</v>
      </c>
      <c r="N1154" s="116">
        <v>2.6352961000000001E-2</v>
      </c>
      <c r="O1154" s="116">
        <v>1.0170652E-4</v>
      </c>
      <c r="P1154" s="116">
        <v>1.0540185E-5</v>
      </c>
      <c r="Q1154" s="116">
        <v>3.9218119000000002E-8</v>
      </c>
      <c r="R1154" s="116">
        <v>9.6969702E-6</v>
      </c>
      <c r="S1154" s="116">
        <v>3.6080669480000006E-8</v>
      </c>
      <c r="T1154" s="116">
        <v>2.2757275999999998E-6</v>
      </c>
      <c r="U1154" s="118">
        <v>8.0890201000000003E-9</v>
      </c>
      <c r="V1154" s="42"/>
      <c r="W1154" s="42"/>
      <c r="X1154" s="42"/>
      <c r="Y1154" s="42"/>
      <c r="Z1154" s="42"/>
      <c r="AA1154" s="42"/>
      <c r="AB1154" s="42"/>
      <c r="AC1154" s="50"/>
      <c r="AD1154" s="50"/>
      <c r="AE1154" s="50"/>
      <c r="AF1154" s="50"/>
      <c r="AG1154" s="50"/>
      <c r="AH1154" s="50"/>
      <c r="AI1154" s="42"/>
      <c r="AJ1154" s="42"/>
      <c r="AK1154" s="42"/>
    </row>
    <row r="1155" spans="1:37" x14ac:dyDescent="0.25">
      <c r="A1155" s="5" t="s">
        <v>236</v>
      </c>
      <c r="B1155" s="31" t="s">
        <v>216</v>
      </c>
      <c r="C1155" s="4" t="s">
        <v>243</v>
      </c>
      <c r="D1155" s="4" t="s">
        <v>421</v>
      </c>
      <c r="E1155" s="31" t="s">
        <v>35</v>
      </c>
      <c r="F1155" s="4" t="s">
        <v>332</v>
      </c>
      <c r="G1155" s="4" t="s">
        <v>331</v>
      </c>
      <c r="H1155" s="4" t="s">
        <v>357</v>
      </c>
      <c r="I1155" s="113">
        <v>37.395715699999997</v>
      </c>
      <c r="J1155" s="120">
        <v>0.32902262198799997</v>
      </c>
      <c r="K1155" s="116">
        <v>1.1989465147830003E-3</v>
      </c>
      <c r="L1155" s="116">
        <v>8.6144925300000008E-2</v>
      </c>
      <c r="M1155" s="116">
        <v>2.6789703E-4</v>
      </c>
      <c r="N1155" s="116">
        <v>5.4576696800000004</v>
      </c>
      <c r="O1155" s="116">
        <v>2.1063309799999999E-2</v>
      </c>
      <c r="P1155" s="116">
        <v>6.5414441199999991E-3</v>
      </c>
      <c r="Q1155" s="116">
        <v>2.4339528910000001E-5</v>
      </c>
      <c r="R1155" s="116">
        <v>6.0181285903999999E-3</v>
      </c>
      <c r="S1155" s="116">
        <v>2.2392366597200003E-5</v>
      </c>
      <c r="T1155" s="116">
        <v>5.6030622600000007E-4</v>
      </c>
      <c r="U1155" s="118">
        <v>1.9915950700000002E-6</v>
      </c>
      <c r="V1155" s="42"/>
      <c r="W1155" s="42"/>
      <c r="X1155" s="42"/>
      <c r="Y1155" s="42"/>
      <c r="Z1155" s="42"/>
      <c r="AA1155" s="42"/>
      <c r="AB1155" s="42"/>
      <c r="AC1155" s="50"/>
      <c r="AD1155" s="50"/>
      <c r="AE1155" s="50"/>
      <c r="AF1155" s="50"/>
      <c r="AG1155" s="50"/>
      <c r="AH1155" s="50"/>
      <c r="AI1155" s="42"/>
      <c r="AJ1155" s="42"/>
      <c r="AK1155" s="42"/>
    </row>
    <row r="1156" spans="1:37" x14ac:dyDescent="0.25">
      <c r="A1156" s="5" t="s">
        <v>236</v>
      </c>
      <c r="B1156" s="31" t="s">
        <v>216</v>
      </c>
      <c r="C1156" s="4" t="s">
        <v>243</v>
      </c>
      <c r="D1156" s="4" t="s">
        <v>421</v>
      </c>
      <c r="E1156" s="31" t="s">
        <v>36</v>
      </c>
      <c r="F1156" s="4" t="s">
        <v>360</v>
      </c>
      <c r="G1156" s="4" t="s">
        <v>331</v>
      </c>
      <c r="H1156" s="4" t="s">
        <v>357</v>
      </c>
      <c r="I1156" s="113">
        <v>3.6672732319999999</v>
      </c>
      <c r="J1156" s="120">
        <v>0.15131692349049</v>
      </c>
      <c r="K1156" s="116">
        <v>5.4372315179990009E-4</v>
      </c>
      <c r="L1156" s="116">
        <v>7.9689039700000006E-2</v>
      </c>
      <c r="M1156" s="116">
        <v>2.478202506E-4</v>
      </c>
      <c r="N1156" s="116">
        <v>5.2717274339999989</v>
      </c>
      <c r="O1156" s="116">
        <v>2.0345685055999999E-2</v>
      </c>
      <c r="P1156" s="116">
        <v>2.7307342700000001E-3</v>
      </c>
      <c r="Q1156" s="116">
        <v>1.0160568109999999E-5</v>
      </c>
      <c r="R1156" s="116">
        <v>2.5122755284E-3</v>
      </c>
      <c r="S1156" s="116">
        <v>9.3477226612000008E-6</v>
      </c>
      <c r="T1156" s="116">
        <v>5.3859244800000001E-4</v>
      </c>
      <c r="U1156" s="118">
        <v>1.9144139999999998E-6</v>
      </c>
      <c r="V1156" s="42"/>
      <c r="W1156" s="42"/>
      <c r="X1156" s="42"/>
      <c r="Y1156" s="42"/>
      <c r="Z1156" s="42"/>
      <c r="AA1156" s="42"/>
      <c r="AB1156" s="42"/>
      <c r="AC1156" s="50"/>
      <c r="AD1156" s="50"/>
      <c r="AE1156" s="50"/>
      <c r="AF1156" s="50"/>
      <c r="AG1156" s="50"/>
      <c r="AH1156" s="50"/>
      <c r="AI1156" s="42"/>
      <c r="AJ1156" s="42"/>
      <c r="AK1156" s="42"/>
    </row>
    <row r="1157" spans="1:37" x14ac:dyDescent="0.25">
      <c r="A1157" s="5" t="s">
        <v>236</v>
      </c>
      <c r="B1157" s="31" t="s">
        <v>216</v>
      </c>
      <c r="C1157" s="4" t="s">
        <v>243</v>
      </c>
      <c r="D1157" s="4" t="s">
        <v>421</v>
      </c>
      <c r="E1157" s="31" t="s">
        <v>37</v>
      </c>
      <c r="F1157" s="4" t="s">
        <v>333</v>
      </c>
      <c r="G1157" s="4" t="s">
        <v>331</v>
      </c>
      <c r="H1157" s="4" t="s">
        <v>357</v>
      </c>
      <c r="I1157" s="113">
        <v>39.177831871999999</v>
      </c>
      <c r="J1157" s="120">
        <v>0.48877242958068995</v>
      </c>
      <c r="K1157" s="116">
        <v>1.80151122581839E-3</v>
      </c>
      <c r="L1157" s="116">
        <v>0.178389825</v>
      </c>
      <c r="M1157" s="116">
        <v>5.5476399569999999E-4</v>
      </c>
      <c r="N1157" s="116">
        <v>11.615833184999998</v>
      </c>
      <c r="O1157" s="116">
        <v>4.4830103903000004E-2</v>
      </c>
      <c r="P1157" s="116">
        <v>7.8258086085000005E-3</v>
      </c>
      <c r="Q1157" s="116">
        <v>2.9118416814000003E-5</v>
      </c>
      <c r="R1157" s="116">
        <v>7.1997439198200003E-3</v>
      </c>
      <c r="S1157" s="116">
        <v>2.6788943468879999E-5</v>
      </c>
      <c r="T1157" s="116">
        <v>1.0675469228E-3</v>
      </c>
      <c r="U1157" s="118">
        <v>3.7945701041999998E-6</v>
      </c>
      <c r="V1157" s="42"/>
      <c r="W1157" s="42"/>
      <c r="X1157" s="42"/>
      <c r="Y1157" s="42"/>
      <c r="Z1157" s="42"/>
      <c r="AA1157" s="42"/>
      <c r="AB1157" s="42"/>
      <c r="AC1157" s="50"/>
      <c r="AD1157" s="50"/>
      <c r="AE1157" s="50"/>
      <c r="AF1157" s="50"/>
      <c r="AG1157" s="50"/>
      <c r="AH1157" s="50"/>
      <c r="AI1157" s="42"/>
      <c r="AJ1157" s="42"/>
      <c r="AK1157" s="42"/>
    </row>
    <row r="1158" spans="1:37" x14ac:dyDescent="0.25">
      <c r="A1158" s="5" t="s">
        <v>236</v>
      </c>
      <c r="B1158" s="31" t="s">
        <v>216</v>
      </c>
      <c r="C1158" s="4" t="s">
        <v>243</v>
      </c>
      <c r="D1158" s="4" t="s">
        <v>421</v>
      </c>
      <c r="E1158" s="31" t="s">
        <v>38</v>
      </c>
      <c r="F1158" s="4" t="s">
        <v>361</v>
      </c>
      <c r="G1158" s="4" t="s">
        <v>331</v>
      </c>
      <c r="H1158" s="4" t="s">
        <v>357</v>
      </c>
      <c r="I1158" s="113">
        <v>7.1960322930000009</v>
      </c>
      <c r="J1158" s="120">
        <v>0.187906561982253</v>
      </c>
      <c r="K1158" s="116">
        <v>6.7855152208957004E-4</v>
      </c>
      <c r="L1158" s="116">
        <v>6.7587448430000002E-2</v>
      </c>
      <c r="M1158" s="116">
        <v>2.1018622509999998E-4</v>
      </c>
      <c r="N1158" s="116">
        <v>4.8132226889999998</v>
      </c>
      <c r="O1158" s="116">
        <v>1.8576133235E-2</v>
      </c>
      <c r="P1158" s="116">
        <v>3.3966685820000001E-3</v>
      </c>
      <c r="Q1158" s="116">
        <v>1.2638388049999999E-5</v>
      </c>
      <c r="R1158" s="116">
        <v>3.1249350954400002E-3</v>
      </c>
      <c r="S1158" s="116">
        <v>1.1627317006E-5</v>
      </c>
      <c r="T1158" s="116">
        <v>4.4903101819999996E-4</v>
      </c>
      <c r="U1158" s="118">
        <v>1.5960700250000003E-6</v>
      </c>
      <c r="V1158" s="42"/>
      <c r="W1158" s="42"/>
      <c r="X1158" s="42"/>
      <c r="Y1158" s="42"/>
      <c r="Z1158" s="42"/>
      <c r="AA1158" s="42"/>
      <c r="AB1158" s="42"/>
      <c r="AC1158" s="50"/>
      <c r="AD1158" s="50"/>
      <c r="AE1158" s="50"/>
      <c r="AF1158" s="50"/>
      <c r="AG1158" s="50"/>
      <c r="AH1158" s="50"/>
      <c r="AI1158" s="42"/>
      <c r="AJ1158" s="42"/>
      <c r="AK1158" s="42"/>
    </row>
    <row r="1159" spans="1:37" x14ac:dyDescent="0.25">
      <c r="A1159" s="5" t="s">
        <v>236</v>
      </c>
      <c r="B1159" s="31" t="s">
        <v>216</v>
      </c>
      <c r="C1159" s="4" t="s">
        <v>243</v>
      </c>
      <c r="D1159" s="4" t="s">
        <v>421</v>
      </c>
      <c r="E1159" s="31" t="s">
        <v>39</v>
      </c>
      <c r="F1159" s="4" t="s">
        <v>334</v>
      </c>
      <c r="G1159" s="4" t="s">
        <v>331</v>
      </c>
      <c r="H1159" s="4" t="s">
        <v>357</v>
      </c>
      <c r="I1159" s="113">
        <v>0.51858740999999997</v>
      </c>
      <c r="J1159" s="120">
        <v>1.114394463859E-2</v>
      </c>
      <c r="K1159" s="116">
        <v>4.0161042608100008E-5</v>
      </c>
      <c r="L1159" s="116">
        <v>3.4261650899999998E-3</v>
      </c>
      <c r="M1159" s="116">
        <v>1.0654829099999999E-5</v>
      </c>
      <c r="N1159" s="116">
        <v>0.238975356</v>
      </c>
      <c r="O1159" s="116">
        <v>9.2230061099999997E-4</v>
      </c>
      <c r="P1159" s="116">
        <v>2.3704925749999997E-4</v>
      </c>
      <c r="Q1159" s="116">
        <v>8.8201738999999996E-7</v>
      </c>
      <c r="R1159" s="116">
        <v>2.180853169E-4</v>
      </c>
      <c r="S1159" s="116">
        <v>8.114559988000001E-7</v>
      </c>
      <c r="T1159" s="116">
        <v>2.3110180999999999E-5</v>
      </c>
      <c r="U1159" s="118">
        <v>8.2144583400000002E-8</v>
      </c>
      <c r="V1159" s="42"/>
      <c r="W1159" s="42"/>
      <c r="X1159" s="42"/>
      <c r="Y1159" s="42"/>
      <c r="Z1159" s="42"/>
      <c r="AA1159" s="42"/>
      <c r="AB1159" s="42"/>
      <c r="AC1159" s="50"/>
      <c r="AD1159" s="50"/>
      <c r="AE1159" s="50"/>
      <c r="AF1159" s="50"/>
      <c r="AG1159" s="50"/>
      <c r="AH1159" s="50"/>
      <c r="AI1159" s="42"/>
      <c r="AJ1159" s="42"/>
      <c r="AK1159" s="42"/>
    </row>
    <row r="1160" spans="1:37" x14ac:dyDescent="0.25">
      <c r="A1160" s="5" t="s">
        <v>236</v>
      </c>
      <c r="B1160" s="31" t="s">
        <v>216</v>
      </c>
      <c r="C1160" s="4" t="s">
        <v>243</v>
      </c>
      <c r="D1160" s="4" t="s">
        <v>421</v>
      </c>
      <c r="E1160" s="31" t="s">
        <v>40</v>
      </c>
      <c r="F1160" s="4" t="s">
        <v>362</v>
      </c>
      <c r="G1160" s="4" t="s">
        <v>331</v>
      </c>
      <c r="H1160" s="4" t="s">
        <v>357</v>
      </c>
      <c r="I1160" s="113">
        <v>11.412298399999999</v>
      </c>
      <c r="J1160" s="120">
        <v>0.35405838417950208</v>
      </c>
      <c r="K1160" s="116">
        <v>1.27469298262956E-3</v>
      </c>
      <c r="L1160" s="116">
        <v>0.17167698327100001</v>
      </c>
      <c r="M1160" s="116">
        <v>5.3388816377E-4</v>
      </c>
      <c r="N1160" s="116">
        <v>8.9343560100000001</v>
      </c>
      <c r="O1160" s="116">
        <v>3.4481216437300004E-2</v>
      </c>
      <c r="P1160" s="116">
        <v>6.8923906281999998E-3</v>
      </c>
      <c r="Q1160" s="116">
        <v>2.5645338923000006E-5</v>
      </c>
      <c r="R1160" s="116">
        <v>6.3409993779440007E-3</v>
      </c>
      <c r="S1160" s="116">
        <v>2.3593711809160001E-5</v>
      </c>
      <c r="T1160" s="116">
        <v>9.4592872625000009E-4</v>
      </c>
      <c r="U1160" s="118">
        <v>3.3622808799200004E-6</v>
      </c>
      <c r="V1160" s="42"/>
      <c r="W1160" s="42"/>
      <c r="X1160" s="42"/>
      <c r="Y1160" s="42"/>
      <c r="Z1160" s="42"/>
      <c r="AA1160" s="42"/>
      <c r="AB1160" s="42"/>
      <c r="AC1160" s="50"/>
      <c r="AD1160" s="50"/>
      <c r="AE1160" s="50"/>
      <c r="AF1160" s="50"/>
      <c r="AG1160" s="50"/>
      <c r="AH1160" s="50"/>
      <c r="AI1160" s="42"/>
      <c r="AJ1160" s="42"/>
      <c r="AK1160" s="42"/>
    </row>
    <row r="1161" spans="1:37" x14ac:dyDescent="0.25">
      <c r="A1161" s="5" t="s">
        <v>236</v>
      </c>
      <c r="B1161" s="31" t="s">
        <v>216</v>
      </c>
      <c r="C1161" s="4" t="s">
        <v>243</v>
      </c>
      <c r="D1161" s="4" t="s">
        <v>421</v>
      </c>
      <c r="E1161" s="31" t="s">
        <v>41</v>
      </c>
      <c r="F1161" s="4" t="s">
        <v>363</v>
      </c>
      <c r="G1161" s="4" t="s">
        <v>331</v>
      </c>
      <c r="H1161" s="4" t="s">
        <v>357</v>
      </c>
      <c r="I1161" s="113">
        <v>37.976812339999995</v>
      </c>
      <c r="J1161" s="120">
        <v>0.20172693459358995</v>
      </c>
      <c r="K1161" s="116">
        <v>7.3950859791838022E-4</v>
      </c>
      <c r="L1161" s="116">
        <v>7.2998789809999992E-2</v>
      </c>
      <c r="M1161" s="116">
        <v>2.2701466730000003E-4</v>
      </c>
      <c r="N1161" s="116">
        <v>2.7350168990000001</v>
      </c>
      <c r="O1161" s="116">
        <v>1.0555512909999998E-2</v>
      </c>
      <c r="P1161" s="116">
        <v>3.8228844469999994E-3</v>
      </c>
      <c r="Q1161" s="116">
        <v>1.4224259819999997E-5</v>
      </c>
      <c r="R1161" s="116">
        <v>3.5170536912400006E-3</v>
      </c>
      <c r="S1161" s="116">
        <v>1.3086319034399999E-5</v>
      </c>
      <c r="T1161" s="116">
        <v>3.2147786949999997E-4</v>
      </c>
      <c r="U1161" s="118">
        <v>1.142685415E-6</v>
      </c>
      <c r="V1161" s="42"/>
      <c r="W1161" s="42"/>
      <c r="X1161" s="42"/>
      <c r="Y1161" s="42"/>
      <c r="Z1161" s="42"/>
      <c r="AA1161" s="42"/>
      <c r="AB1161" s="42"/>
      <c r="AC1161" s="50"/>
      <c r="AD1161" s="50"/>
      <c r="AE1161" s="50"/>
      <c r="AF1161" s="50"/>
      <c r="AG1161" s="50"/>
      <c r="AH1161" s="50"/>
      <c r="AI1161" s="42"/>
      <c r="AJ1161" s="42"/>
      <c r="AK1161" s="42"/>
    </row>
    <row r="1162" spans="1:37" x14ac:dyDescent="0.25">
      <c r="A1162" s="5" t="s">
        <v>236</v>
      </c>
      <c r="B1162" s="31" t="s">
        <v>216</v>
      </c>
      <c r="C1162" s="4" t="s">
        <v>243</v>
      </c>
      <c r="D1162" s="4" t="s">
        <v>421</v>
      </c>
      <c r="E1162" s="31" t="s">
        <v>42</v>
      </c>
      <c r="F1162" s="4" t="s">
        <v>335</v>
      </c>
      <c r="G1162" s="4" t="s">
        <v>331</v>
      </c>
      <c r="H1162" s="4" t="s">
        <v>357</v>
      </c>
      <c r="I1162" s="113">
        <v>14.054221910000001</v>
      </c>
      <c r="J1162" s="120">
        <v>0.54414548620747005</v>
      </c>
      <c r="K1162" s="116">
        <v>1.9520587637773998E-3</v>
      </c>
      <c r="L1162" s="116">
        <v>0.24203381269999996</v>
      </c>
      <c r="M1162" s="116">
        <v>7.5268669699999995E-4</v>
      </c>
      <c r="N1162" s="116">
        <v>20.675067184</v>
      </c>
      <c r="O1162" s="116">
        <v>7.9793277920000003E-2</v>
      </c>
      <c r="P1162" s="116">
        <v>1.0568192260000001E-2</v>
      </c>
      <c r="Q1162" s="116">
        <v>3.9322329900000005E-5</v>
      </c>
      <c r="R1162" s="116">
        <v>9.7227368792000019E-3</v>
      </c>
      <c r="S1162" s="116">
        <v>3.6176543508E-5</v>
      </c>
      <c r="T1162" s="116">
        <v>1.972358984E-3</v>
      </c>
      <c r="U1162" s="118">
        <v>7.0107031200000008E-6</v>
      </c>
      <c r="V1162" s="42"/>
      <c r="W1162" s="42"/>
      <c r="X1162" s="42"/>
      <c r="Y1162" s="42"/>
      <c r="Z1162" s="42"/>
      <c r="AA1162" s="42"/>
      <c r="AB1162" s="42"/>
      <c r="AC1162" s="50"/>
      <c r="AD1162" s="50"/>
      <c r="AE1162" s="50"/>
      <c r="AF1162" s="50"/>
      <c r="AG1162" s="50"/>
      <c r="AH1162" s="50"/>
      <c r="AI1162" s="42"/>
      <c r="AJ1162" s="42"/>
      <c r="AK1162" s="42"/>
    </row>
    <row r="1163" spans="1:37" x14ac:dyDescent="0.25">
      <c r="A1163" s="5" t="s">
        <v>236</v>
      </c>
      <c r="B1163" s="31" t="s">
        <v>216</v>
      </c>
      <c r="C1163" s="4" t="s">
        <v>243</v>
      </c>
      <c r="D1163" s="4" t="s">
        <v>421</v>
      </c>
      <c r="E1163" s="31" t="s">
        <v>43</v>
      </c>
      <c r="F1163" s="4" t="s">
        <v>364</v>
      </c>
      <c r="G1163" s="4" t="s">
        <v>331</v>
      </c>
      <c r="H1163" s="4" t="s">
        <v>357</v>
      </c>
      <c r="I1163" s="113">
        <v>90.141292239999999</v>
      </c>
      <c r="J1163" s="120">
        <v>0.58697932003860898</v>
      </c>
      <c r="K1163" s="116">
        <v>2.2108278576775538E-3</v>
      </c>
      <c r="L1163" s="116">
        <v>0.16442929990000002</v>
      </c>
      <c r="M1163" s="116">
        <v>5.1134898579999991E-4</v>
      </c>
      <c r="N1163" s="116">
        <v>11.475744371999999</v>
      </c>
      <c r="O1163" s="116">
        <v>4.4289441189999994E-2</v>
      </c>
      <c r="P1163" s="116">
        <v>6.955416731E-3</v>
      </c>
      <c r="Q1163" s="116">
        <v>2.5879848170000001E-5</v>
      </c>
      <c r="R1163" s="116">
        <v>6.3989833925199996E-3</v>
      </c>
      <c r="S1163" s="116">
        <v>2.3809460316400003E-5</v>
      </c>
      <c r="T1163" s="116">
        <v>9.4700001639999999E-4</v>
      </c>
      <c r="U1163" s="118">
        <v>3.3660893163000001E-6</v>
      </c>
      <c r="V1163" s="42"/>
      <c r="W1163" s="42"/>
      <c r="X1163" s="42"/>
      <c r="Y1163" s="42"/>
      <c r="Z1163" s="42"/>
      <c r="AA1163" s="42"/>
      <c r="AB1163" s="42"/>
      <c r="AC1163" s="50"/>
      <c r="AD1163" s="50"/>
      <c r="AE1163" s="50"/>
      <c r="AF1163" s="50"/>
      <c r="AG1163" s="50"/>
      <c r="AH1163" s="50"/>
      <c r="AI1163" s="42"/>
      <c r="AJ1163" s="42"/>
      <c r="AK1163" s="42"/>
    </row>
    <row r="1164" spans="1:37" x14ac:dyDescent="0.25">
      <c r="A1164" s="5" t="s">
        <v>236</v>
      </c>
      <c r="B1164" s="31" t="s">
        <v>216</v>
      </c>
      <c r="C1164" s="4" t="s">
        <v>243</v>
      </c>
      <c r="D1164" s="4" t="s">
        <v>421</v>
      </c>
      <c r="E1164" s="31" t="s">
        <v>44</v>
      </c>
      <c r="F1164" s="4" t="s">
        <v>365</v>
      </c>
      <c r="G1164" s="4" t="s">
        <v>331</v>
      </c>
      <c r="H1164" s="4" t="s">
        <v>357</v>
      </c>
      <c r="I1164" s="113">
        <v>0.38345051860000001</v>
      </c>
      <c r="J1164" s="120">
        <v>2.0317590679979507E-2</v>
      </c>
      <c r="K1164" s="116">
        <v>7.2417321156713007E-5</v>
      </c>
      <c r="L1164" s="116">
        <v>3.1478045748000005E-2</v>
      </c>
      <c r="M1164" s="116">
        <v>9.7891725820000011E-5</v>
      </c>
      <c r="N1164" s="116">
        <v>0.44699183710000007</v>
      </c>
      <c r="O1164" s="116">
        <v>1.7251185165000002E-3</v>
      </c>
      <c r="P1164" s="116">
        <v>3.0192147473000002E-4</v>
      </c>
      <c r="Q1164" s="116">
        <v>1.1233950759E-6</v>
      </c>
      <c r="R1164" s="116">
        <v>2.7776775675160002E-4</v>
      </c>
      <c r="S1164" s="116">
        <v>1.0335234698279999E-6</v>
      </c>
      <c r="T1164" s="116">
        <v>7.7111008429999999E-5</v>
      </c>
      <c r="U1164" s="118">
        <v>2.7408920817000002E-7</v>
      </c>
      <c r="V1164" s="42"/>
      <c r="W1164" s="42"/>
      <c r="X1164" s="42"/>
      <c r="Y1164" s="42"/>
      <c r="Z1164" s="42"/>
      <c r="AA1164" s="42"/>
      <c r="AB1164" s="42"/>
      <c r="AC1164" s="50"/>
      <c r="AD1164" s="50"/>
      <c r="AE1164" s="50"/>
      <c r="AF1164" s="50"/>
      <c r="AG1164" s="50"/>
      <c r="AH1164" s="50"/>
      <c r="AI1164" s="42"/>
      <c r="AJ1164" s="42"/>
      <c r="AK1164" s="42"/>
    </row>
    <row r="1165" spans="1:37" x14ac:dyDescent="0.25">
      <c r="A1165" s="5" t="s">
        <v>236</v>
      </c>
      <c r="B1165" s="31" t="s">
        <v>216</v>
      </c>
      <c r="C1165" s="4" t="s">
        <v>243</v>
      </c>
      <c r="D1165" s="4" t="s">
        <v>421</v>
      </c>
      <c r="E1165" s="31" t="s">
        <v>45</v>
      </c>
      <c r="F1165" s="4" t="s">
        <v>336</v>
      </c>
      <c r="G1165" s="4" t="s">
        <v>331</v>
      </c>
      <c r="H1165" s="4" t="s">
        <v>357</v>
      </c>
      <c r="I1165" s="113">
        <v>2.4493539069999999</v>
      </c>
      <c r="J1165" s="120">
        <v>4.9149693060980007E-2</v>
      </c>
      <c r="K1165" s="116">
        <v>1.7744892898009998E-4</v>
      </c>
      <c r="L1165" s="116">
        <v>2.2008399800000002E-2</v>
      </c>
      <c r="M1165" s="116">
        <v>6.8442626999999995E-5</v>
      </c>
      <c r="N1165" s="116">
        <v>1.3264605409999999</v>
      </c>
      <c r="O1165" s="116">
        <v>5.1193368399999996E-3</v>
      </c>
      <c r="P1165" s="116">
        <v>8.8132535699999995E-4</v>
      </c>
      <c r="Q1165" s="116">
        <v>3.2792521099999998E-6</v>
      </c>
      <c r="R1165" s="116">
        <v>8.1081932844000008E-4</v>
      </c>
      <c r="S1165" s="116">
        <v>3.0169119412E-6</v>
      </c>
      <c r="T1165" s="116">
        <v>1.2720590499999999E-4</v>
      </c>
      <c r="U1165" s="118">
        <v>4.5215035700000001E-7</v>
      </c>
      <c r="V1165" s="42"/>
      <c r="W1165" s="42"/>
      <c r="X1165" s="42"/>
      <c r="Y1165" s="42"/>
      <c r="Z1165" s="42"/>
      <c r="AA1165" s="42"/>
      <c r="AB1165" s="42"/>
      <c r="AC1165" s="50"/>
      <c r="AD1165" s="50"/>
      <c r="AE1165" s="50"/>
      <c r="AF1165" s="50"/>
      <c r="AG1165" s="50"/>
      <c r="AH1165" s="50"/>
      <c r="AI1165" s="42"/>
      <c r="AJ1165" s="42"/>
      <c r="AK1165" s="42"/>
    </row>
    <row r="1166" spans="1:37" x14ac:dyDescent="0.25">
      <c r="A1166" s="5" t="s">
        <v>236</v>
      </c>
      <c r="B1166" s="31" t="s">
        <v>216</v>
      </c>
      <c r="C1166" s="4" t="s">
        <v>243</v>
      </c>
      <c r="D1166" s="4" t="s">
        <v>421</v>
      </c>
      <c r="E1166" s="31" t="s">
        <v>46</v>
      </c>
      <c r="F1166" s="4" t="s">
        <v>366</v>
      </c>
      <c r="G1166" s="4" t="s">
        <v>331</v>
      </c>
      <c r="H1166" s="4" t="s">
        <v>357</v>
      </c>
      <c r="I1166" s="113">
        <v>0.35980164750000004</v>
      </c>
      <c r="J1166" s="120">
        <v>2.3538102643227997E-2</v>
      </c>
      <c r="K1166" s="116">
        <v>8.3629331684260022E-5</v>
      </c>
      <c r="L1166" s="116">
        <v>4.2386786379999999E-2</v>
      </c>
      <c r="M1166" s="116">
        <v>1.3181617544E-4</v>
      </c>
      <c r="N1166" s="116">
        <v>0.48949646789999995</v>
      </c>
      <c r="O1166" s="116">
        <v>1.8891609759999998E-3</v>
      </c>
      <c r="P1166" s="116">
        <v>4.6494375230000002E-4</v>
      </c>
      <c r="Q1166" s="116">
        <v>1.7299716468E-6</v>
      </c>
      <c r="R1166" s="116">
        <v>4.2774825211599999E-4</v>
      </c>
      <c r="S1166" s="116">
        <v>1.591573915056E-6</v>
      </c>
      <c r="T1166" s="116">
        <v>1.1899674781000001E-4</v>
      </c>
      <c r="U1166" s="118">
        <v>4.2297115190000001E-7</v>
      </c>
      <c r="V1166" s="42"/>
      <c r="W1166" s="42"/>
      <c r="X1166" s="42"/>
      <c r="Y1166" s="42"/>
      <c r="Z1166" s="42"/>
      <c r="AA1166" s="42"/>
      <c r="AB1166" s="42"/>
      <c r="AC1166" s="50"/>
      <c r="AD1166" s="50"/>
      <c r="AE1166" s="50"/>
      <c r="AF1166" s="50"/>
      <c r="AG1166" s="50"/>
      <c r="AH1166" s="50"/>
      <c r="AI1166" s="42"/>
      <c r="AJ1166" s="42"/>
      <c r="AK1166" s="42"/>
    </row>
    <row r="1167" spans="1:37" x14ac:dyDescent="0.25">
      <c r="A1167" s="5" t="s">
        <v>236</v>
      </c>
      <c r="B1167" s="31" t="s">
        <v>216</v>
      </c>
      <c r="C1167" s="4" t="s">
        <v>243</v>
      </c>
      <c r="D1167" s="4" t="s">
        <v>421</v>
      </c>
      <c r="E1167" s="31" t="s">
        <v>47</v>
      </c>
      <c r="F1167" s="4" t="s">
        <v>367</v>
      </c>
      <c r="G1167" s="4" t="s">
        <v>331</v>
      </c>
      <c r="H1167" s="4" t="s">
        <v>357</v>
      </c>
      <c r="I1167" s="113">
        <v>0.57602030999999998</v>
      </c>
      <c r="J1167" s="120">
        <v>3.67430166661964E-2</v>
      </c>
      <c r="K1167" s="116">
        <v>1.3017159344278081E-4</v>
      </c>
      <c r="L1167" s="116">
        <v>6.9839297910000001E-2</v>
      </c>
      <c r="M1167" s="116">
        <v>2.1718914810000002E-4</v>
      </c>
      <c r="N1167" s="116">
        <v>0.7911097668</v>
      </c>
      <c r="O1167" s="116">
        <v>3.0532057559999998E-3</v>
      </c>
      <c r="P1167" s="116">
        <v>1.140163548E-3</v>
      </c>
      <c r="Q1167" s="116">
        <v>4.2423420199999996E-6</v>
      </c>
      <c r="R1167" s="116">
        <v>1.04895046416E-3</v>
      </c>
      <c r="S1167" s="116">
        <v>3.9029546584000005E-6</v>
      </c>
      <c r="T1167" s="116">
        <v>2.806126538E-4</v>
      </c>
      <c r="U1167" s="118">
        <v>9.9743087500000006E-7</v>
      </c>
      <c r="V1167" s="42"/>
      <c r="W1167" s="42"/>
      <c r="X1167" s="42"/>
      <c r="Y1167" s="42"/>
      <c r="Z1167" s="42"/>
      <c r="AA1167" s="42"/>
      <c r="AB1167" s="42"/>
      <c r="AC1167" s="50"/>
      <c r="AD1167" s="50"/>
      <c r="AE1167" s="50"/>
      <c r="AF1167" s="50"/>
      <c r="AG1167" s="50"/>
      <c r="AH1167" s="50"/>
      <c r="AI1167" s="42"/>
      <c r="AJ1167" s="42"/>
      <c r="AK1167" s="42"/>
    </row>
    <row r="1168" spans="1:37" x14ac:dyDescent="0.25">
      <c r="A1168" s="5" t="s">
        <v>236</v>
      </c>
      <c r="B1168" s="31" t="s">
        <v>216</v>
      </c>
      <c r="C1168" s="4" t="s">
        <v>243</v>
      </c>
      <c r="D1168" s="4" t="s">
        <v>421</v>
      </c>
      <c r="E1168" s="31" t="s">
        <v>48</v>
      </c>
      <c r="F1168" s="4" t="s">
        <v>368</v>
      </c>
      <c r="G1168" s="4" t="s">
        <v>331</v>
      </c>
      <c r="H1168" s="4" t="s">
        <v>357</v>
      </c>
      <c r="I1168" s="113">
        <v>2.9882123159000002</v>
      </c>
      <c r="J1168" s="120">
        <v>0.19462004161042901</v>
      </c>
      <c r="K1168" s="116">
        <v>6.9955261940204017E-4</v>
      </c>
      <c r="L1168" s="116">
        <v>9.5370535909999984E-2</v>
      </c>
      <c r="M1168" s="116">
        <v>2.9658722123999996E-4</v>
      </c>
      <c r="N1168" s="116">
        <v>7.1318911739999997</v>
      </c>
      <c r="O1168" s="116">
        <v>2.75247911941E-2</v>
      </c>
      <c r="P1168" s="116">
        <v>3.2156019242000006E-3</v>
      </c>
      <c r="Q1168" s="116">
        <v>1.1964672544000001E-5</v>
      </c>
      <c r="R1168" s="116">
        <v>2.9583537702640005E-3</v>
      </c>
      <c r="S1168" s="116">
        <v>1.1007498740479999E-5</v>
      </c>
      <c r="T1168" s="116">
        <v>6.4794525709999996E-4</v>
      </c>
      <c r="U1168" s="118">
        <v>2.3031059066999999E-6</v>
      </c>
      <c r="V1168" s="42"/>
      <c r="W1168" s="42"/>
      <c r="X1168" s="42"/>
      <c r="Y1168" s="42"/>
      <c r="Z1168" s="42"/>
      <c r="AA1168" s="42"/>
      <c r="AB1168" s="42"/>
      <c r="AC1168" s="50"/>
      <c r="AD1168" s="50"/>
      <c r="AE1168" s="50"/>
      <c r="AF1168" s="50"/>
      <c r="AG1168" s="50"/>
      <c r="AH1168" s="50"/>
      <c r="AI1168" s="42"/>
      <c r="AJ1168" s="42"/>
      <c r="AK1168" s="42"/>
    </row>
    <row r="1169" spans="1:37" x14ac:dyDescent="0.25">
      <c r="A1169" s="5" t="s">
        <v>236</v>
      </c>
      <c r="B1169" s="31" t="s">
        <v>216</v>
      </c>
      <c r="C1169" s="4" t="s">
        <v>243</v>
      </c>
      <c r="D1169" s="4" t="s">
        <v>421</v>
      </c>
      <c r="E1169" s="31" t="s">
        <v>49</v>
      </c>
      <c r="F1169" s="4" t="s">
        <v>369</v>
      </c>
      <c r="G1169" s="4" t="s">
        <v>331</v>
      </c>
      <c r="H1169" s="4" t="s">
        <v>357</v>
      </c>
      <c r="I1169" s="113">
        <v>3.6740308699999993</v>
      </c>
      <c r="J1169" s="120">
        <v>0.1268906326916</v>
      </c>
      <c r="K1169" s="116">
        <v>4.5850278045700003E-4</v>
      </c>
      <c r="L1169" s="116">
        <v>0.13416158120000002</v>
      </c>
      <c r="M1169" s="116">
        <v>4.1722124149999997E-4</v>
      </c>
      <c r="N1169" s="116">
        <v>3.488283365</v>
      </c>
      <c r="O1169" s="116">
        <v>1.3462669060000002E-2</v>
      </c>
      <c r="P1169" s="116">
        <v>1.906833372E-3</v>
      </c>
      <c r="Q1169" s="116">
        <v>7.0949817099999998E-6</v>
      </c>
      <c r="R1169" s="116">
        <v>1.7542867022400002E-3</v>
      </c>
      <c r="S1169" s="116">
        <v>6.5273831732000008E-6</v>
      </c>
      <c r="T1169" s="116">
        <v>4.5245524130000005E-4</v>
      </c>
      <c r="U1169" s="118">
        <v>1.6082414010000001E-6</v>
      </c>
      <c r="V1169" s="42"/>
      <c r="W1169" s="42"/>
      <c r="X1169" s="42"/>
      <c r="Y1169" s="42"/>
      <c r="Z1169" s="42"/>
      <c r="AA1169" s="42"/>
      <c r="AB1169" s="42"/>
      <c r="AC1169" s="50"/>
      <c r="AD1169" s="50"/>
      <c r="AE1169" s="50"/>
      <c r="AF1169" s="50"/>
      <c r="AG1169" s="50"/>
      <c r="AH1169" s="50"/>
      <c r="AI1169" s="42"/>
      <c r="AJ1169" s="42"/>
      <c r="AK1169" s="42"/>
    </row>
    <row r="1170" spans="1:37" x14ac:dyDescent="0.25">
      <c r="A1170" s="5" t="s">
        <v>236</v>
      </c>
      <c r="B1170" s="31" t="s">
        <v>216</v>
      </c>
      <c r="C1170" s="4" t="s">
        <v>243</v>
      </c>
      <c r="D1170" s="4" t="s">
        <v>421</v>
      </c>
      <c r="E1170" s="31" t="s">
        <v>50</v>
      </c>
      <c r="F1170" s="4" t="s">
        <v>370</v>
      </c>
      <c r="G1170" s="4" t="s">
        <v>331</v>
      </c>
      <c r="H1170" s="4" t="s">
        <v>357</v>
      </c>
      <c r="I1170" s="113">
        <v>10.604855306999999</v>
      </c>
      <c r="J1170" s="120">
        <v>8.4218521587371989E-2</v>
      </c>
      <c r="K1170" s="116">
        <v>3.2180095946730001E-4</v>
      </c>
      <c r="L1170" s="116">
        <v>2.76700231E-2</v>
      </c>
      <c r="M1170" s="116">
        <v>8.6049378400000016E-5</v>
      </c>
      <c r="N1170" s="116">
        <v>1.8634095650000004</v>
      </c>
      <c r="O1170" s="116">
        <v>7.1916359860000004E-3</v>
      </c>
      <c r="P1170" s="116">
        <v>8.4278883400000005E-4</v>
      </c>
      <c r="Q1170" s="116">
        <v>3.1358647260000005E-6</v>
      </c>
      <c r="R1170" s="116">
        <v>7.7536572728000009E-4</v>
      </c>
      <c r="S1170" s="116">
        <v>2.8849955479200001E-6</v>
      </c>
      <c r="T1170" s="116">
        <v>1.4796559809999998E-4</v>
      </c>
      <c r="U1170" s="118">
        <v>5.2594016900000004E-7</v>
      </c>
      <c r="V1170" s="42"/>
      <c r="W1170" s="42"/>
      <c r="X1170" s="42"/>
      <c r="Y1170" s="42"/>
      <c r="Z1170" s="42"/>
      <c r="AA1170" s="42"/>
      <c r="AB1170" s="42"/>
      <c r="AC1170" s="50"/>
      <c r="AD1170" s="50"/>
      <c r="AE1170" s="50"/>
      <c r="AF1170" s="50"/>
      <c r="AG1170" s="50"/>
      <c r="AH1170" s="50"/>
      <c r="AI1170" s="42"/>
      <c r="AJ1170" s="42"/>
      <c r="AK1170" s="42"/>
    </row>
    <row r="1171" spans="1:37" x14ac:dyDescent="0.25">
      <c r="A1171" s="5" t="s">
        <v>236</v>
      </c>
      <c r="B1171" s="31" t="s">
        <v>216</v>
      </c>
      <c r="C1171" s="4" t="s">
        <v>243</v>
      </c>
      <c r="D1171" s="4" t="s">
        <v>421</v>
      </c>
      <c r="E1171" s="31" t="s">
        <v>51</v>
      </c>
      <c r="F1171" s="4" t="s">
        <v>371</v>
      </c>
      <c r="G1171" s="4" t="s">
        <v>331</v>
      </c>
      <c r="H1171" s="4" t="s">
        <v>357</v>
      </c>
      <c r="I1171" s="113">
        <v>0.23817852890000002</v>
      </c>
      <c r="J1171" s="120">
        <v>2.7769468739389999E-2</v>
      </c>
      <c r="K1171" s="116">
        <v>9.8481352813029993E-5</v>
      </c>
      <c r="L1171" s="116">
        <v>4.9730261920999996E-2</v>
      </c>
      <c r="M1171" s="116">
        <v>1.5465320495000002E-4</v>
      </c>
      <c r="N1171" s="116">
        <v>0.54347561429999991</v>
      </c>
      <c r="O1171" s="116">
        <v>2.097487843E-3</v>
      </c>
      <c r="P1171" s="116">
        <v>3.9651302159999998E-4</v>
      </c>
      <c r="Q1171" s="116">
        <v>1.475353297E-6</v>
      </c>
      <c r="R1171" s="116">
        <v>3.64791979872E-4</v>
      </c>
      <c r="S1171" s="116">
        <v>1.35732503324E-6</v>
      </c>
      <c r="T1171" s="116">
        <v>1.0634904317E-4</v>
      </c>
      <c r="U1171" s="118">
        <v>3.7801515040000001E-7</v>
      </c>
      <c r="V1171" s="42"/>
      <c r="W1171" s="42"/>
      <c r="X1171" s="42"/>
      <c r="Y1171" s="42"/>
      <c r="Z1171" s="42"/>
      <c r="AA1171" s="42"/>
      <c r="AB1171" s="42"/>
      <c r="AC1171" s="50"/>
      <c r="AD1171" s="50"/>
      <c r="AE1171" s="50"/>
      <c r="AF1171" s="50"/>
      <c r="AG1171" s="50"/>
      <c r="AH1171" s="50"/>
      <c r="AI1171" s="42"/>
      <c r="AJ1171" s="42"/>
      <c r="AK1171" s="42"/>
    </row>
    <row r="1172" spans="1:37" x14ac:dyDescent="0.25">
      <c r="A1172" s="5" t="s">
        <v>236</v>
      </c>
      <c r="B1172" s="31" t="s">
        <v>216</v>
      </c>
      <c r="C1172" s="4" t="s">
        <v>243</v>
      </c>
      <c r="D1172" s="4" t="s">
        <v>421</v>
      </c>
      <c r="E1172" s="31" t="s">
        <v>52</v>
      </c>
      <c r="F1172" s="4" t="s">
        <v>372</v>
      </c>
      <c r="G1172" s="4" t="s">
        <v>338</v>
      </c>
      <c r="H1172" s="4" t="s">
        <v>357</v>
      </c>
      <c r="I1172" s="113">
        <v>10.880536694999998</v>
      </c>
      <c r="J1172" s="120">
        <v>0.51681020076420003</v>
      </c>
      <c r="K1172" s="116">
        <v>1.6109061643108003E-3</v>
      </c>
      <c r="L1172" s="116">
        <v>0.69927709809999983</v>
      </c>
      <c r="M1172" s="116">
        <v>1.8528826221000001E-3</v>
      </c>
      <c r="N1172" s="116">
        <v>11.97868808</v>
      </c>
      <c r="O1172" s="116">
        <v>3.9390275239999994E-2</v>
      </c>
      <c r="P1172" s="116">
        <v>6.040687405E-3</v>
      </c>
      <c r="Q1172" s="116">
        <v>1.9150728640000002E-5</v>
      </c>
      <c r="R1172" s="116">
        <v>5.5574324125999995E-3</v>
      </c>
      <c r="S1172" s="116">
        <v>1.7618670348800001E-5</v>
      </c>
      <c r="T1172" s="116">
        <v>1.494705819E-3</v>
      </c>
      <c r="U1172" s="118">
        <v>4.5268047679999999E-6</v>
      </c>
      <c r="V1172" s="42"/>
      <c r="W1172" s="42"/>
      <c r="X1172" s="42"/>
      <c r="Y1172" s="42"/>
      <c r="Z1172" s="42"/>
      <c r="AA1172" s="42"/>
      <c r="AB1172" s="42"/>
      <c r="AC1172" s="50"/>
      <c r="AD1172" s="50"/>
      <c r="AE1172" s="50"/>
      <c r="AF1172" s="50"/>
      <c r="AG1172" s="50"/>
      <c r="AH1172" s="50"/>
      <c r="AI1172" s="42"/>
      <c r="AJ1172" s="42"/>
      <c r="AK1172" s="42"/>
    </row>
    <row r="1173" spans="1:37" x14ac:dyDescent="0.25">
      <c r="A1173" s="5" t="s">
        <v>236</v>
      </c>
      <c r="B1173" s="31" t="s">
        <v>216</v>
      </c>
      <c r="C1173" s="4" t="s">
        <v>243</v>
      </c>
      <c r="D1173" s="4" t="s">
        <v>421</v>
      </c>
      <c r="E1173" s="31" t="s">
        <v>53</v>
      </c>
      <c r="F1173" s="4" t="s">
        <v>373</v>
      </c>
      <c r="G1173" s="4" t="s">
        <v>338</v>
      </c>
      <c r="H1173" s="4" t="s">
        <v>357</v>
      </c>
      <c r="I1173" s="113">
        <v>6.1080998627000005</v>
      </c>
      <c r="J1173" s="120">
        <v>0.79431730256941002</v>
      </c>
      <c r="K1173" s="116">
        <v>2.4298747729738003E-3</v>
      </c>
      <c r="L1173" s="116">
        <v>1.5278669028999998</v>
      </c>
      <c r="M1173" s="116">
        <v>4.0484070800000001E-3</v>
      </c>
      <c r="N1173" s="116">
        <v>17.496940866999999</v>
      </c>
      <c r="O1173" s="116">
        <v>5.7536295260000002E-2</v>
      </c>
      <c r="P1173" s="116">
        <v>1.8938060379000001E-2</v>
      </c>
      <c r="Q1173" s="116">
        <v>6.0039134079999997E-5</v>
      </c>
      <c r="R1173" s="116">
        <v>1.7423015548680001E-2</v>
      </c>
      <c r="S1173" s="116">
        <v>5.5236003353600008E-5</v>
      </c>
      <c r="T1173" s="116">
        <v>4.6632576459999997E-3</v>
      </c>
      <c r="U1173" s="118">
        <v>1.4122950547999998E-5</v>
      </c>
      <c r="V1173" s="42"/>
      <c r="W1173" s="42"/>
      <c r="X1173" s="42"/>
      <c r="Y1173" s="42"/>
      <c r="Z1173" s="42"/>
      <c r="AA1173" s="42"/>
      <c r="AB1173" s="42"/>
      <c r="AC1173" s="50"/>
      <c r="AD1173" s="50"/>
      <c r="AE1173" s="50"/>
      <c r="AF1173" s="50"/>
      <c r="AG1173" s="50"/>
      <c r="AH1173" s="50"/>
      <c r="AI1173" s="42"/>
      <c r="AJ1173" s="42"/>
      <c r="AK1173" s="42"/>
    </row>
    <row r="1174" spans="1:37" x14ac:dyDescent="0.25">
      <c r="A1174" s="5" t="s">
        <v>236</v>
      </c>
      <c r="B1174" s="31" t="s">
        <v>216</v>
      </c>
      <c r="C1174" s="4" t="s">
        <v>243</v>
      </c>
      <c r="D1174" s="4" t="s">
        <v>421</v>
      </c>
      <c r="E1174" s="31" t="s">
        <v>54</v>
      </c>
      <c r="F1174" s="4" t="s">
        <v>337</v>
      </c>
      <c r="G1174" s="4" t="s">
        <v>338</v>
      </c>
      <c r="H1174" s="4" t="s">
        <v>357</v>
      </c>
      <c r="I1174" s="113">
        <v>6.3412253317999996</v>
      </c>
      <c r="J1174" s="120">
        <v>0.26416945281563398</v>
      </c>
      <c r="K1174" s="116">
        <v>8.1511083304526002E-4</v>
      </c>
      <c r="L1174" s="116">
        <v>0.20943766249999998</v>
      </c>
      <c r="M1174" s="116">
        <v>5.5494938899999997E-4</v>
      </c>
      <c r="N1174" s="116">
        <v>6.9239351450000006</v>
      </c>
      <c r="O1174" s="116">
        <v>2.2768413095999997E-2</v>
      </c>
      <c r="P1174" s="116">
        <v>6.2939887850000003E-3</v>
      </c>
      <c r="Q1174" s="116">
        <v>1.9953769031000004E-5</v>
      </c>
      <c r="R1174" s="116">
        <v>5.7904696822000008E-3</v>
      </c>
      <c r="S1174" s="116">
        <v>1.8357467508519999E-5</v>
      </c>
      <c r="T1174" s="116">
        <v>1.1485963071999998E-3</v>
      </c>
      <c r="U1174" s="118">
        <v>3.4785914569999999E-6</v>
      </c>
      <c r="V1174" s="42"/>
      <c r="W1174" s="42"/>
      <c r="X1174" s="42"/>
      <c r="Y1174" s="42"/>
      <c r="Z1174" s="42"/>
      <c r="AA1174" s="42"/>
      <c r="AB1174" s="42"/>
      <c r="AC1174" s="50"/>
      <c r="AD1174" s="50"/>
      <c r="AE1174" s="50"/>
      <c r="AF1174" s="50"/>
      <c r="AG1174" s="50"/>
      <c r="AH1174" s="50"/>
      <c r="AI1174" s="42"/>
      <c r="AJ1174" s="42"/>
      <c r="AK1174" s="42"/>
    </row>
    <row r="1175" spans="1:37" x14ac:dyDescent="0.25">
      <c r="A1175" s="5" t="s">
        <v>236</v>
      </c>
      <c r="B1175" s="31" t="s">
        <v>216</v>
      </c>
      <c r="C1175" s="4" t="s">
        <v>243</v>
      </c>
      <c r="D1175" s="4" t="s">
        <v>421</v>
      </c>
      <c r="E1175" s="31" t="s">
        <v>55</v>
      </c>
      <c r="F1175" s="4" t="s">
        <v>339</v>
      </c>
      <c r="G1175" s="4" t="s">
        <v>338</v>
      </c>
      <c r="H1175" s="4" t="s">
        <v>357</v>
      </c>
      <c r="I1175" s="113">
        <v>26.683139208</v>
      </c>
      <c r="J1175" s="120">
        <v>1.2079181922687452</v>
      </c>
      <c r="K1175" s="116">
        <v>3.7358164231405104E-3</v>
      </c>
      <c r="L1175" s="116">
        <v>0.33411122804999993</v>
      </c>
      <c r="M1175" s="116">
        <v>8.8529842219999997E-4</v>
      </c>
      <c r="N1175" s="116">
        <v>19.493971645999999</v>
      </c>
      <c r="O1175" s="116">
        <v>6.4103258249999989E-2</v>
      </c>
      <c r="P1175" s="116">
        <v>2.6337624213999995E-2</v>
      </c>
      <c r="Q1175" s="116">
        <v>8.3497896477000006E-5</v>
      </c>
      <c r="R1175" s="116">
        <v>2.4230614276880003E-2</v>
      </c>
      <c r="S1175" s="116">
        <v>7.6818064758840009E-5</v>
      </c>
      <c r="T1175" s="116">
        <v>2.0736055855000001E-3</v>
      </c>
      <c r="U1175" s="118">
        <v>6.2800368179999995E-6</v>
      </c>
      <c r="V1175" s="42"/>
      <c r="W1175" s="42"/>
      <c r="X1175" s="42"/>
      <c r="Y1175" s="42"/>
      <c r="Z1175" s="42"/>
      <c r="AA1175" s="42"/>
      <c r="AB1175" s="42"/>
      <c r="AC1175" s="50"/>
      <c r="AD1175" s="50"/>
      <c r="AE1175" s="50"/>
      <c r="AF1175" s="50"/>
      <c r="AG1175" s="50"/>
      <c r="AH1175" s="50"/>
      <c r="AI1175" s="42"/>
      <c r="AJ1175" s="42"/>
      <c r="AK1175" s="42"/>
    </row>
    <row r="1176" spans="1:37" x14ac:dyDescent="0.25">
      <c r="A1176" s="5" t="s">
        <v>236</v>
      </c>
      <c r="B1176" s="31" t="s">
        <v>216</v>
      </c>
      <c r="C1176" s="4" t="s">
        <v>243</v>
      </c>
      <c r="D1176" s="4" t="s">
        <v>421</v>
      </c>
      <c r="E1176" s="31" t="s">
        <v>56</v>
      </c>
      <c r="F1176" s="4" t="s">
        <v>374</v>
      </c>
      <c r="G1176" s="4" t="s">
        <v>338</v>
      </c>
      <c r="H1176" s="4" t="s">
        <v>357</v>
      </c>
      <c r="I1176" s="113">
        <v>0.63087808440000004</v>
      </c>
      <c r="J1176" s="120">
        <v>3.5180668171750994E-2</v>
      </c>
      <c r="K1176" s="116">
        <v>1.0942343914104003E-4</v>
      </c>
      <c r="L1176" s="116">
        <v>4.4523521054000002E-2</v>
      </c>
      <c r="M1176" s="116">
        <v>1.17974492252E-4</v>
      </c>
      <c r="N1176" s="116">
        <v>0.8659421006000001</v>
      </c>
      <c r="O1176" s="116">
        <v>2.8475319859999999E-3</v>
      </c>
      <c r="P1176" s="116">
        <v>4.3428148650000002E-4</v>
      </c>
      <c r="Q1176" s="116">
        <v>1.3767981719999998E-6</v>
      </c>
      <c r="R1176" s="116">
        <v>3.9953896758000002E-4</v>
      </c>
      <c r="S1176" s="116">
        <v>1.26665431824E-6</v>
      </c>
      <c r="T1176" s="116">
        <v>1.0467357085000001E-4</v>
      </c>
      <c r="U1176" s="118">
        <v>3.1701007310000003E-7</v>
      </c>
      <c r="V1176" s="42"/>
      <c r="W1176" s="42"/>
      <c r="X1176" s="42"/>
      <c r="Y1176" s="42"/>
      <c r="Z1176" s="42"/>
      <c r="AA1176" s="42"/>
      <c r="AB1176" s="42"/>
      <c r="AC1176" s="50"/>
      <c r="AD1176" s="50"/>
      <c r="AE1176" s="50"/>
      <c r="AF1176" s="50"/>
      <c r="AG1176" s="50"/>
      <c r="AH1176" s="50"/>
      <c r="AI1176" s="42"/>
      <c r="AJ1176" s="42"/>
      <c r="AK1176" s="42"/>
    </row>
    <row r="1177" spans="1:37" x14ac:dyDescent="0.25">
      <c r="A1177" s="5" t="s">
        <v>236</v>
      </c>
      <c r="B1177" s="31" t="s">
        <v>216</v>
      </c>
      <c r="C1177" s="4" t="s">
        <v>243</v>
      </c>
      <c r="D1177" s="4" t="s">
        <v>421</v>
      </c>
      <c r="E1177" s="31" t="s">
        <v>57</v>
      </c>
      <c r="F1177" s="4" t="s">
        <v>375</v>
      </c>
      <c r="G1177" s="4" t="s">
        <v>338</v>
      </c>
      <c r="H1177" s="4" t="s">
        <v>357</v>
      </c>
      <c r="I1177" s="113">
        <v>0.25831884869999999</v>
      </c>
      <c r="J1177" s="120">
        <v>1.2767662369284997E-2</v>
      </c>
      <c r="K1177" s="116">
        <v>3.4744470356049998E-5</v>
      </c>
      <c r="L1177" s="116">
        <v>5.4881304170000004E-3</v>
      </c>
      <c r="M1177" s="116">
        <v>1.2464541149999999E-5</v>
      </c>
      <c r="N1177" s="116">
        <v>0.39714345249999999</v>
      </c>
      <c r="O1177" s="116">
        <v>1.119387471E-3</v>
      </c>
      <c r="P1177" s="116">
        <v>1.679683995E-4</v>
      </c>
      <c r="Q1177" s="116">
        <v>4.5643590440000003E-7</v>
      </c>
      <c r="R1177" s="116">
        <v>1.5453092754000002E-4</v>
      </c>
      <c r="S1177" s="116">
        <v>4.1992103204800004E-7</v>
      </c>
      <c r="T1177" s="116">
        <v>3.4410642769999997E-5</v>
      </c>
      <c r="U1177" s="118">
        <v>8.9326863969999998E-8</v>
      </c>
      <c r="V1177" s="42"/>
      <c r="W1177" s="42"/>
      <c r="X1177" s="42"/>
      <c r="Y1177" s="42"/>
      <c r="Z1177" s="42"/>
      <c r="AA1177" s="42"/>
      <c r="AB1177" s="42"/>
      <c r="AC1177" s="50"/>
      <c r="AD1177" s="50"/>
      <c r="AE1177" s="50"/>
      <c r="AF1177" s="50"/>
      <c r="AG1177" s="50"/>
      <c r="AH1177" s="50"/>
      <c r="AI1177" s="42"/>
      <c r="AJ1177" s="42"/>
      <c r="AK1177" s="42"/>
    </row>
    <row r="1178" spans="1:37" x14ac:dyDescent="0.25">
      <c r="A1178" s="5" t="s">
        <v>236</v>
      </c>
      <c r="B1178" s="31" t="s">
        <v>216</v>
      </c>
      <c r="C1178" s="4" t="s">
        <v>243</v>
      </c>
      <c r="D1178" s="4" t="s">
        <v>421</v>
      </c>
      <c r="E1178" s="31" t="s">
        <v>58</v>
      </c>
      <c r="F1178" s="4" t="s">
        <v>376</v>
      </c>
      <c r="G1178" s="4" t="s">
        <v>338</v>
      </c>
      <c r="H1178" s="4" t="s">
        <v>357</v>
      </c>
      <c r="I1178" s="113">
        <v>0.40736694579999999</v>
      </c>
      <c r="J1178" s="120">
        <v>2.5620391300672E-2</v>
      </c>
      <c r="K1178" s="116">
        <v>7.7189243904644009E-5</v>
      </c>
      <c r="L1178" s="116">
        <v>5.2765280279999993E-2</v>
      </c>
      <c r="M1178" s="116">
        <v>1.3981278675000001E-4</v>
      </c>
      <c r="N1178" s="116">
        <v>0.56499966030000004</v>
      </c>
      <c r="O1178" s="116">
        <v>1.8579240501999999E-3</v>
      </c>
      <c r="P1178" s="116">
        <v>1.9560009968E-3</v>
      </c>
      <c r="Q1178" s="116">
        <v>6.2010899319999993E-6</v>
      </c>
      <c r="R1178" s="116">
        <v>1.7995209170560001E-3</v>
      </c>
      <c r="S1178" s="116">
        <v>5.7050027374399994E-6</v>
      </c>
      <c r="T1178" s="116">
        <v>4.5560127979999999E-4</v>
      </c>
      <c r="U1178" s="118">
        <v>1.3798152231999999E-6</v>
      </c>
      <c r="V1178" s="42"/>
      <c r="W1178" s="42"/>
      <c r="X1178" s="42"/>
      <c r="Y1178" s="42"/>
      <c r="Z1178" s="42"/>
      <c r="AA1178" s="42"/>
      <c r="AB1178" s="42"/>
      <c r="AC1178" s="50"/>
      <c r="AD1178" s="50"/>
      <c r="AE1178" s="50"/>
      <c r="AF1178" s="50"/>
      <c r="AG1178" s="50"/>
      <c r="AH1178" s="50"/>
      <c r="AI1178" s="42"/>
      <c r="AJ1178" s="42"/>
      <c r="AK1178" s="42"/>
    </row>
    <row r="1179" spans="1:37" x14ac:dyDescent="0.25">
      <c r="A1179" s="5" t="s">
        <v>236</v>
      </c>
      <c r="B1179" s="31" t="s">
        <v>216</v>
      </c>
      <c r="C1179" s="4" t="s">
        <v>243</v>
      </c>
      <c r="D1179" s="4" t="s">
        <v>421</v>
      </c>
      <c r="E1179" s="31" t="s">
        <v>59</v>
      </c>
      <c r="F1179" s="4" t="s">
        <v>377</v>
      </c>
      <c r="G1179" s="4" t="s">
        <v>341</v>
      </c>
      <c r="H1179" s="4" t="s">
        <v>357</v>
      </c>
      <c r="I1179" s="113">
        <v>21333.197768900001</v>
      </c>
      <c r="J1179" s="120">
        <v>31.614629258527099</v>
      </c>
      <c r="K1179" s="116">
        <v>0.11420755308309742</v>
      </c>
      <c r="L1179" s="116">
        <v>3.5626002215999995</v>
      </c>
      <c r="M1179" s="116">
        <v>1.00540694523E-2</v>
      </c>
      <c r="N1179" s="116">
        <v>273.21625714999999</v>
      </c>
      <c r="O1179" s="116">
        <v>0.95689110928999999</v>
      </c>
      <c r="P1179" s="116">
        <v>0.28895808135200002</v>
      </c>
      <c r="Q1179" s="116">
        <v>9.7568575357000003E-4</v>
      </c>
      <c r="R1179" s="116">
        <v>0.26584143484383999</v>
      </c>
      <c r="S1179" s="116">
        <v>8.9763089328440007E-4</v>
      </c>
      <c r="T1179" s="116">
        <v>2.1993185336000001E-2</v>
      </c>
      <c r="U1179" s="118">
        <v>7.0941497040000003E-5</v>
      </c>
      <c r="V1179" s="42"/>
      <c r="W1179" s="42"/>
      <c r="X1179" s="42"/>
      <c r="Y1179" s="42"/>
      <c r="Z1179" s="42"/>
      <c r="AA1179" s="42"/>
      <c r="AB1179" s="42"/>
      <c r="AC1179" s="50"/>
      <c r="AD1179" s="50"/>
      <c r="AE1179" s="50"/>
      <c r="AF1179" s="50"/>
      <c r="AG1179" s="50"/>
      <c r="AH1179" s="50"/>
      <c r="AI1179" s="42"/>
      <c r="AJ1179" s="42"/>
      <c r="AK1179" s="42"/>
    </row>
    <row r="1180" spans="1:37" x14ac:dyDescent="0.25">
      <c r="A1180" s="5" t="s">
        <v>236</v>
      </c>
      <c r="B1180" s="31" t="s">
        <v>216</v>
      </c>
      <c r="C1180" s="4" t="s">
        <v>243</v>
      </c>
      <c r="D1180" s="4" t="s">
        <v>421</v>
      </c>
      <c r="E1180" s="31" t="s">
        <v>60</v>
      </c>
      <c r="F1180" s="4" t="s">
        <v>377</v>
      </c>
      <c r="G1180" s="4" t="s">
        <v>342</v>
      </c>
      <c r="H1180" s="4" t="s">
        <v>357</v>
      </c>
      <c r="I1180" s="113">
        <v>450.49508581999999</v>
      </c>
      <c r="J1180" s="120">
        <v>6.8788749424461804</v>
      </c>
      <c r="K1180" s="116">
        <v>3.26270806000378E-2</v>
      </c>
      <c r="L1180" s="116">
        <v>1.1041478376100002</v>
      </c>
      <c r="M1180" s="116">
        <v>4.4870873887E-3</v>
      </c>
      <c r="N1180" s="116">
        <v>64.243446511999991</v>
      </c>
      <c r="O1180" s="116">
        <v>0.32400167170999999</v>
      </c>
      <c r="P1180" s="116">
        <v>0.123682673916</v>
      </c>
      <c r="Q1180" s="116">
        <v>6.0137654466700002E-4</v>
      </c>
      <c r="R1180" s="116">
        <v>0.11378806000272002</v>
      </c>
      <c r="S1180" s="116">
        <v>5.5326642109364006E-4</v>
      </c>
      <c r="T1180" s="116">
        <v>7.5826316949000007E-3</v>
      </c>
      <c r="U1180" s="118">
        <v>3.5220430729999999E-5</v>
      </c>
      <c r="V1180" s="42"/>
      <c r="W1180" s="42"/>
      <c r="X1180" s="42"/>
      <c r="Y1180" s="42"/>
      <c r="Z1180" s="42"/>
      <c r="AA1180" s="42"/>
      <c r="AB1180" s="42"/>
      <c r="AC1180" s="50"/>
      <c r="AD1180" s="50"/>
      <c r="AE1180" s="50"/>
      <c r="AF1180" s="50"/>
      <c r="AG1180" s="50"/>
      <c r="AH1180" s="50"/>
      <c r="AI1180" s="42"/>
      <c r="AJ1180" s="42"/>
      <c r="AK1180" s="42"/>
    </row>
    <row r="1181" spans="1:37" x14ac:dyDescent="0.25">
      <c r="A1181" s="5" t="s">
        <v>236</v>
      </c>
      <c r="B1181" s="31" t="s">
        <v>216</v>
      </c>
      <c r="C1181" s="4" t="s">
        <v>243</v>
      </c>
      <c r="D1181" s="4" t="s">
        <v>421</v>
      </c>
      <c r="E1181" s="31" t="s">
        <v>61</v>
      </c>
      <c r="F1181" s="4" t="s">
        <v>340</v>
      </c>
      <c r="G1181" s="4" t="s">
        <v>341</v>
      </c>
      <c r="H1181" s="4" t="s">
        <v>357</v>
      </c>
      <c r="I1181" s="113">
        <v>1873.9746</v>
      </c>
      <c r="J1181" s="120">
        <v>2.6797478278000004</v>
      </c>
      <c r="K1181" s="116">
        <v>9.6408980680999998E-3</v>
      </c>
      <c r="L1181" s="116">
        <v>0.29948616</v>
      </c>
      <c r="M1181" s="116">
        <v>8.4518460999999997E-4</v>
      </c>
      <c r="N1181" s="116">
        <v>22.924885</v>
      </c>
      <c r="O1181" s="116">
        <v>8.0290302999999993E-2</v>
      </c>
      <c r="P1181" s="116">
        <v>2.4577801999999999E-2</v>
      </c>
      <c r="Q1181" s="116">
        <v>8.2988539E-5</v>
      </c>
      <c r="R1181" s="116">
        <v>2.2611577840000001E-2</v>
      </c>
      <c r="S1181" s="116">
        <v>7.6349455880000007E-5</v>
      </c>
      <c r="T1181" s="116">
        <v>1.8470767E-3</v>
      </c>
      <c r="U1181" s="118">
        <v>5.9579537999999997E-6</v>
      </c>
      <c r="V1181" s="42"/>
      <c r="W1181" s="42"/>
      <c r="X1181" s="42"/>
      <c r="Y1181" s="42"/>
      <c r="Z1181" s="42"/>
      <c r="AA1181" s="42"/>
      <c r="AB1181" s="42"/>
      <c r="AC1181" s="50"/>
      <c r="AD1181" s="50"/>
      <c r="AE1181" s="50"/>
      <c r="AF1181" s="50"/>
      <c r="AG1181" s="50"/>
      <c r="AH1181" s="50"/>
      <c r="AI1181" s="42"/>
      <c r="AJ1181" s="42"/>
      <c r="AK1181" s="42"/>
    </row>
    <row r="1182" spans="1:37" x14ac:dyDescent="0.25">
      <c r="A1182" s="5" t="s">
        <v>236</v>
      </c>
      <c r="B1182" s="31" t="s">
        <v>216</v>
      </c>
      <c r="C1182" s="4" t="s">
        <v>243</v>
      </c>
      <c r="D1182" s="4" t="s">
        <v>421</v>
      </c>
      <c r="E1182" s="31" t="s">
        <v>62</v>
      </c>
      <c r="F1182" s="4" t="s">
        <v>340</v>
      </c>
      <c r="G1182" s="4" t="s">
        <v>342</v>
      </c>
      <c r="H1182" s="4" t="s">
        <v>357</v>
      </c>
      <c r="I1182" s="113">
        <v>142.18817000000001</v>
      </c>
      <c r="J1182" s="120">
        <v>4.1304111204999998</v>
      </c>
      <c r="K1182" s="116">
        <v>1.9591148123000002E-2</v>
      </c>
      <c r="L1182" s="116">
        <v>0.59684700000000002</v>
      </c>
      <c r="M1182" s="116">
        <v>2.4254948000000001E-3</v>
      </c>
      <c r="N1182" s="116">
        <v>42.110202999999998</v>
      </c>
      <c r="O1182" s="116">
        <v>0.21237621000000001</v>
      </c>
      <c r="P1182" s="116">
        <v>5.4732668999999998E-2</v>
      </c>
      <c r="Q1182" s="116">
        <v>2.6612415000000001E-4</v>
      </c>
      <c r="R1182" s="116">
        <v>5.035405548E-2</v>
      </c>
      <c r="S1182" s="116">
        <v>2.4483421800000003E-4</v>
      </c>
      <c r="T1182" s="116">
        <v>3.8904617999999998E-3</v>
      </c>
      <c r="U1182" s="118">
        <v>1.8070736000000001E-5</v>
      </c>
      <c r="V1182" s="42"/>
      <c r="W1182" s="42"/>
      <c r="X1182" s="42"/>
      <c r="Y1182" s="42"/>
      <c r="Z1182" s="42"/>
      <c r="AA1182" s="42"/>
      <c r="AB1182" s="42"/>
      <c r="AC1182" s="50"/>
      <c r="AD1182" s="50"/>
      <c r="AE1182" s="50"/>
      <c r="AF1182" s="50"/>
      <c r="AG1182" s="50"/>
      <c r="AH1182" s="50"/>
      <c r="AI1182" s="42"/>
      <c r="AJ1182" s="42"/>
      <c r="AK1182" s="42"/>
    </row>
    <row r="1183" spans="1:37" x14ac:dyDescent="0.25">
      <c r="A1183" s="5" t="s">
        <v>236</v>
      </c>
      <c r="B1183" s="31" t="s">
        <v>216</v>
      </c>
      <c r="C1183" s="4" t="s">
        <v>243</v>
      </c>
      <c r="D1183" s="4" t="s">
        <v>421</v>
      </c>
      <c r="E1183" s="31" t="s">
        <v>63</v>
      </c>
      <c r="F1183" s="4" t="s">
        <v>344</v>
      </c>
      <c r="G1183" s="4" t="s">
        <v>341</v>
      </c>
      <c r="H1183" s="4" t="s">
        <v>357</v>
      </c>
      <c r="I1183" s="113">
        <v>146.85186999999999</v>
      </c>
      <c r="J1183" s="120">
        <v>0.16675734001099998</v>
      </c>
      <c r="K1183" s="116">
        <v>5.8848116628000004E-4</v>
      </c>
      <c r="L1183" s="116">
        <v>1.8706271E-2</v>
      </c>
      <c r="M1183" s="116">
        <v>5.2791255999999997E-5</v>
      </c>
      <c r="N1183" s="116">
        <v>1.3121563999999999</v>
      </c>
      <c r="O1183" s="116">
        <v>4.5955926000000001E-3</v>
      </c>
      <c r="P1183" s="116">
        <v>1.7364542E-3</v>
      </c>
      <c r="Q1183" s="116">
        <v>5.8632513000000002E-6</v>
      </c>
      <c r="R1183" s="116">
        <v>1.597537864E-3</v>
      </c>
      <c r="S1183" s="116">
        <v>5.3941911960000006E-6</v>
      </c>
      <c r="T1183" s="116">
        <v>1.2215703E-4</v>
      </c>
      <c r="U1183" s="118">
        <v>3.9403129999999999E-7</v>
      </c>
      <c r="V1183" s="42"/>
      <c r="W1183" s="42"/>
      <c r="X1183" s="42"/>
      <c r="Y1183" s="42"/>
      <c r="Z1183" s="42"/>
      <c r="AA1183" s="42"/>
      <c r="AB1183" s="42"/>
      <c r="AC1183" s="50"/>
      <c r="AD1183" s="50"/>
      <c r="AE1183" s="50"/>
      <c r="AF1183" s="50"/>
      <c r="AG1183" s="50"/>
      <c r="AH1183" s="50"/>
      <c r="AI1183" s="42"/>
      <c r="AJ1183" s="42"/>
      <c r="AK1183" s="42"/>
    </row>
    <row r="1184" spans="1:37" x14ac:dyDescent="0.25">
      <c r="A1184" s="5" t="s">
        <v>236</v>
      </c>
      <c r="B1184" s="31" t="s">
        <v>216</v>
      </c>
      <c r="C1184" s="4" t="s">
        <v>243</v>
      </c>
      <c r="D1184" s="4" t="s">
        <v>421</v>
      </c>
      <c r="E1184" s="31" t="s">
        <v>64</v>
      </c>
      <c r="F1184" s="4" t="s">
        <v>344</v>
      </c>
      <c r="G1184" s="4" t="s">
        <v>342</v>
      </c>
      <c r="H1184" s="4" t="s">
        <v>357</v>
      </c>
      <c r="I1184" s="113">
        <v>10.39083683</v>
      </c>
      <c r="J1184" s="120">
        <v>0.14044520658179999</v>
      </c>
      <c r="K1184" s="116">
        <v>6.6841199780400006E-4</v>
      </c>
      <c r="L1184" s="116">
        <v>2.6521995940000001E-2</v>
      </c>
      <c r="M1184" s="116">
        <v>1.0778132060000002E-4</v>
      </c>
      <c r="N1184" s="116">
        <v>1.7527201779999999</v>
      </c>
      <c r="O1184" s="116">
        <v>8.8395678199999998E-3</v>
      </c>
      <c r="P1184" s="116">
        <v>1.9863026370000002E-3</v>
      </c>
      <c r="Q1184" s="116">
        <v>9.6579075E-6</v>
      </c>
      <c r="R1184" s="116">
        <v>1.8273984260399998E-3</v>
      </c>
      <c r="S1184" s="116">
        <v>8.8852748999999995E-6</v>
      </c>
      <c r="T1184" s="116">
        <v>1.779515592E-4</v>
      </c>
      <c r="U1184" s="118">
        <v>8.2656400500000003E-7</v>
      </c>
      <c r="V1184" s="42"/>
      <c r="W1184" s="42"/>
      <c r="X1184" s="42"/>
      <c r="Y1184" s="42"/>
      <c r="Z1184" s="42"/>
      <c r="AA1184" s="42"/>
      <c r="AB1184" s="42"/>
      <c r="AC1184" s="50"/>
      <c r="AD1184" s="50"/>
      <c r="AE1184" s="50"/>
      <c r="AF1184" s="50"/>
      <c r="AG1184" s="50"/>
      <c r="AH1184" s="50"/>
      <c r="AI1184" s="42"/>
      <c r="AJ1184" s="42"/>
      <c r="AK1184" s="42"/>
    </row>
    <row r="1185" spans="1:37" x14ac:dyDescent="0.25">
      <c r="A1185" s="5" t="s">
        <v>236</v>
      </c>
      <c r="B1185" s="31" t="s">
        <v>216</v>
      </c>
      <c r="C1185" s="4" t="s">
        <v>243</v>
      </c>
      <c r="D1185" s="4" t="s">
        <v>421</v>
      </c>
      <c r="E1185" s="31" t="s">
        <v>65</v>
      </c>
      <c r="F1185" s="4" t="s">
        <v>345</v>
      </c>
      <c r="G1185" s="4" t="s">
        <v>341</v>
      </c>
      <c r="H1185" s="4" t="s">
        <v>357</v>
      </c>
      <c r="I1185" s="113">
        <v>236.90501</v>
      </c>
      <c r="J1185" s="120">
        <v>0.29352598463999996</v>
      </c>
      <c r="K1185" s="116">
        <v>1.0831900837500001E-3</v>
      </c>
      <c r="L1185" s="116">
        <v>3.5702035E-2</v>
      </c>
      <c r="M1185" s="116">
        <v>1.0075525E-4</v>
      </c>
      <c r="N1185" s="116">
        <v>2.5019076</v>
      </c>
      <c r="O1185" s="116">
        <v>8.7624834999999995E-3</v>
      </c>
      <c r="P1185" s="116">
        <v>3.3249871000000002E-3</v>
      </c>
      <c r="Q1185" s="116">
        <v>1.1227037000000001E-5</v>
      </c>
      <c r="R1185" s="116">
        <v>3.0589881320000002E-3</v>
      </c>
      <c r="S1185" s="116">
        <v>1.0328874040000002E-5</v>
      </c>
      <c r="T1185" s="116">
        <v>2.3311895000000001E-4</v>
      </c>
      <c r="U1185" s="118">
        <v>7.5195128999999997E-7</v>
      </c>
      <c r="V1185" s="42"/>
      <c r="W1185" s="42"/>
      <c r="X1185" s="42"/>
      <c r="Y1185" s="42"/>
      <c r="Z1185" s="42"/>
      <c r="AA1185" s="42"/>
      <c r="AB1185" s="42"/>
      <c r="AC1185" s="50"/>
      <c r="AD1185" s="50"/>
      <c r="AE1185" s="50"/>
      <c r="AF1185" s="50"/>
      <c r="AG1185" s="50"/>
      <c r="AH1185" s="50"/>
      <c r="AI1185" s="42"/>
      <c r="AJ1185" s="42"/>
      <c r="AK1185" s="42"/>
    </row>
    <row r="1186" spans="1:37" x14ac:dyDescent="0.25">
      <c r="A1186" s="5" t="s">
        <v>236</v>
      </c>
      <c r="B1186" s="31" t="s">
        <v>216</v>
      </c>
      <c r="C1186" s="4" t="s">
        <v>243</v>
      </c>
      <c r="D1186" s="4" t="s">
        <v>421</v>
      </c>
      <c r="E1186" s="31" t="s">
        <v>66</v>
      </c>
      <c r="F1186" s="4" t="s">
        <v>345</v>
      </c>
      <c r="G1186" s="4" t="s">
        <v>342</v>
      </c>
      <c r="H1186" s="4" t="s">
        <v>357</v>
      </c>
      <c r="I1186" s="113">
        <v>103.02599431</v>
      </c>
      <c r="J1186" s="120">
        <v>2.99649740847225</v>
      </c>
      <c r="K1186" s="116">
        <v>1.4234969641651453E-2</v>
      </c>
      <c r="L1186" s="116">
        <v>1.4282823764000001</v>
      </c>
      <c r="M1186" s="116">
        <v>5.8043202919999988E-3</v>
      </c>
      <c r="N1186" s="116">
        <v>74.378634051999995</v>
      </c>
      <c r="O1186" s="116">
        <v>0.37511689674999998</v>
      </c>
      <c r="P1186" s="116">
        <v>3.8008383469999997E-2</v>
      </c>
      <c r="Q1186" s="116">
        <v>1.8480640252E-4</v>
      </c>
      <c r="R1186" s="116">
        <v>3.4967712792400005E-2</v>
      </c>
      <c r="S1186" s="116">
        <v>1.7002189031840002E-4</v>
      </c>
      <c r="T1186" s="116">
        <v>7.5085058180000006E-3</v>
      </c>
      <c r="U1186" s="118">
        <v>3.4876125310000003E-5</v>
      </c>
      <c r="V1186" s="42"/>
      <c r="W1186" s="42"/>
      <c r="X1186" s="42"/>
      <c r="Y1186" s="42"/>
      <c r="Z1186" s="42"/>
      <c r="AA1186" s="42"/>
      <c r="AB1186" s="42"/>
      <c r="AC1186" s="50"/>
      <c r="AD1186" s="50"/>
      <c r="AE1186" s="50"/>
      <c r="AF1186" s="50"/>
      <c r="AG1186" s="50"/>
      <c r="AH1186" s="50"/>
      <c r="AI1186" s="42"/>
      <c r="AJ1186" s="42"/>
      <c r="AK1186" s="42"/>
    </row>
    <row r="1187" spans="1:37" x14ac:dyDescent="0.25">
      <c r="A1187" s="5" t="s">
        <v>236</v>
      </c>
      <c r="B1187" s="31" t="s">
        <v>216</v>
      </c>
      <c r="C1187" s="4" t="s">
        <v>243</v>
      </c>
      <c r="D1187" s="4" t="s">
        <v>421</v>
      </c>
      <c r="E1187" s="31" t="s">
        <v>67</v>
      </c>
      <c r="F1187" s="4" t="s">
        <v>346</v>
      </c>
      <c r="G1187" s="4" t="s">
        <v>341</v>
      </c>
      <c r="H1187" s="4" t="s">
        <v>357</v>
      </c>
      <c r="I1187" s="113">
        <v>0</v>
      </c>
      <c r="J1187" s="120">
        <v>0</v>
      </c>
      <c r="K1187" s="116">
        <v>0</v>
      </c>
      <c r="L1187" s="116">
        <v>0</v>
      </c>
      <c r="M1187" s="116">
        <v>0</v>
      </c>
      <c r="N1187" s="116">
        <v>0</v>
      </c>
      <c r="O1187" s="116">
        <v>0</v>
      </c>
      <c r="P1187" s="116">
        <v>0</v>
      </c>
      <c r="Q1187" s="116">
        <v>0</v>
      </c>
      <c r="R1187" s="116">
        <v>0</v>
      </c>
      <c r="S1187" s="116">
        <v>0</v>
      </c>
      <c r="T1187" s="116">
        <v>0</v>
      </c>
      <c r="U1187" s="118">
        <v>0</v>
      </c>
      <c r="V1187" s="42"/>
      <c r="W1187" s="42"/>
      <c r="X1187" s="42"/>
      <c r="Y1187" s="42"/>
      <c r="Z1187" s="42"/>
      <c r="AA1187" s="42"/>
      <c r="AB1187" s="42"/>
      <c r="AC1187" s="50"/>
      <c r="AD1187" s="50"/>
      <c r="AE1187" s="50"/>
      <c r="AF1187" s="50"/>
      <c r="AG1187" s="50"/>
      <c r="AH1187" s="50"/>
      <c r="AI1187" s="42"/>
      <c r="AJ1187" s="42"/>
      <c r="AK1187" s="42"/>
    </row>
    <row r="1188" spans="1:37" x14ac:dyDescent="0.25">
      <c r="A1188" s="5" t="s">
        <v>236</v>
      </c>
      <c r="B1188" s="31" t="s">
        <v>216</v>
      </c>
      <c r="C1188" s="4" t="s">
        <v>243</v>
      </c>
      <c r="D1188" s="4" t="s">
        <v>421</v>
      </c>
      <c r="E1188" s="31" t="s">
        <v>68</v>
      </c>
      <c r="F1188" s="4" t="s">
        <v>346</v>
      </c>
      <c r="G1188" s="4" t="s">
        <v>342</v>
      </c>
      <c r="H1188" s="4" t="s">
        <v>357</v>
      </c>
      <c r="I1188" s="113">
        <v>0</v>
      </c>
      <c r="J1188" s="120">
        <v>0</v>
      </c>
      <c r="K1188" s="116">
        <v>0</v>
      </c>
      <c r="L1188" s="116">
        <v>0</v>
      </c>
      <c r="M1188" s="116">
        <v>0</v>
      </c>
      <c r="N1188" s="116">
        <v>0</v>
      </c>
      <c r="O1188" s="116">
        <v>0</v>
      </c>
      <c r="P1188" s="116">
        <v>0</v>
      </c>
      <c r="Q1188" s="116">
        <v>0</v>
      </c>
      <c r="R1188" s="116">
        <v>0</v>
      </c>
      <c r="S1188" s="116">
        <v>0</v>
      </c>
      <c r="T1188" s="116">
        <v>0</v>
      </c>
      <c r="U1188" s="118">
        <v>0</v>
      </c>
      <c r="V1188" s="42"/>
      <c r="W1188" s="42"/>
      <c r="X1188" s="42"/>
      <c r="Y1188" s="42"/>
      <c r="Z1188" s="42"/>
      <c r="AA1188" s="42"/>
      <c r="AB1188" s="42"/>
      <c r="AC1188" s="50"/>
      <c r="AD1188" s="50"/>
      <c r="AE1188" s="50"/>
      <c r="AF1188" s="50"/>
      <c r="AG1188" s="50"/>
      <c r="AH1188" s="50"/>
      <c r="AI1188" s="42"/>
      <c r="AJ1188" s="42"/>
      <c r="AK1188" s="42"/>
    </row>
    <row r="1189" spans="1:37" x14ac:dyDescent="0.25">
      <c r="A1189" s="5" t="s">
        <v>236</v>
      </c>
      <c r="B1189" s="31" t="s">
        <v>216</v>
      </c>
      <c r="C1189" s="4" t="s">
        <v>243</v>
      </c>
      <c r="D1189" s="4" t="s">
        <v>421</v>
      </c>
      <c r="E1189" s="31" t="s">
        <v>69</v>
      </c>
      <c r="F1189" s="4" t="s">
        <v>378</v>
      </c>
      <c r="G1189" s="4" t="s">
        <v>341</v>
      </c>
      <c r="H1189" s="4" t="s">
        <v>357</v>
      </c>
      <c r="I1189" s="113">
        <v>1135.8066592</v>
      </c>
      <c r="J1189" s="120">
        <v>2.9507592551914295</v>
      </c>
      <c r="K1189" s="116">
        <v>1.132477110490385E-2</v>
      </c>
      <c r="L1189" s="116">
        <v>0.76833398180000001</v>
      </c>
      <c r="M1189" s="116">
        <v>2.1683274325999999E-3</v>
      </c>
      <c r="N1189" s="116">
        <v>53.126158780000004</v>
      </c>
      <c r="O1189" s="116">
        <v>0.18606487727999999</v>
      </c>
      <c r="P1189" s="116">
        <v>2.0636344860999998E-2</v>
      </c>
      <c r="Q1189" s="116">
        <v>6.9679956740000004E-5</v>
      </c>
      <c r="R1189" s="116">
        <v>1.8985437272119998E-2</v>
      </c>
      <c r="S1189" s="116">
        <v>6.4105560200799998E-5</v>
      </c>
      <c r="T1189" s="116">
        <v>4.5089966277E-3</v>
      </c>
      <c r="U1189" s="118">
        <v>1.4544276153E-5</v>
      </c>
      <c r="V1189" s="42"/>
      <c r="W1189" s="42"/>
      <c r="X1189" s="42"/>
      <c r="Y1189" s="42"/>
      <c r="Z1189" s="42"/>
      <c r="AA1189" s="42"/>
      <c r="AB1189" s="42"/>
      <c r="AC1189" s="50"/>
      <c r="AD1189" s="50"/>
      <c r="AE1189" s="50"/>
      <c r="AF1189" s="50"/>
      <c r="AG1189" s="50"/>
      <c r="AH1189" s="50"/>
      <c r="AI1189" s="42"/>
      <c r="AJ1189" s="42"/>
      <c r="AK1189" s="42"/>
    </row>
    <row r="1190" spans="1:37" x14ac:dyDescent="0.25">
      <c r="A1190" s="5" t="s">
        <v>236</v>
      </c>
      <c r="B1190" s="31" t="s">
        <v>216</v>
      </c>
      <c r="C1190" s="4" t="s">
        <v>243</v>
      </c>
      <c r="D1190" s="4" t="s">
        <v>421</v>
      </c>
      <c r="E1190" s="31" t="s">
        <v>70</v>
      </c>
      <c r="F1190" s="4" t="s">
        <v>378</v>
      </c>
      <c r="G1190" s="4" t="s">
        <v>342</v>
      </c>
      <c r="H1190" s="4" t="s">
        <v>357</v>
      </c>
      <c r="I1190" s="113">
        <v>13.786852143000001</v>
      </c>
      <c r="J1190" s="120">
        <v>0.29895123747478997</v>
      </c>
      <c r="K1190" s="116">
        <v>1.4067006207095999E-3</v>
      </c>
      <c r="L1190" s="116">
        <v>0.13536135737000002</v>
      </c>
      <c r="M1190" s="116">
        <v>5.5008779289999999E-4</v>
      </c>
      <c r="N1190" s="116">
        <v>9.8800632059999991</v>
      </c>
      <c r="O1190" s="116">
        <v>4.9828542596000003E-2</v>
      </c>
      <c r="P1190" s="116">
        <v>4.1163104989999999E-3</v>
      </c>
      <c r="Q1190" s="116">
        <v>2.0014546895000002E-5</v>
      </c>
      <c r="R1190" s="116">
        <v>3.7870056590800002E-3</v>
      </c>
      <c r="S1190" s="116">
        <v>1.8413383143400004E-5</v>
      </c>
      <c r="T1190" s="116">
        <v>8.616997249E-4</v>
      </c>
      <c r="U1190" s="118">
        <v>4.0024934594999996E-6</v>
      </c>
      <c r="V1190" s="42"/>
      <c r="W1190" s="42"/>
      <c r="X1190" s="42"/>
      <c r="Y1190" s="42"/>
      <c r="Z1190" s="42"/>
      <c r="AA1190" s="42"/>
      <c r="AB1190" s="42"/>
      <c r="AC1190" s="50"/>
      <c r="AD1190" s="50"/>
      <c r="AE1190" s="50"/>
      <c r="AF1190" s="50"/>
      <c r="AG1190" s="50"/>
      <c r="AH1190" s="50"/>
      <c r="AI1190" s="42"/>
      <c r="AJ1190" s="42"/>
      <c r="AK1190" s="42"/>
    </row>
    <row r="1191" spans="1:37" x14ac:dyDescent="0.25">
      <c r="A1191" s="5" t="s">
        <v>236</v>
      </c>
      <c r="B1191" s="31" t="s">
        <v>216</v>
      </c>
      <c r="C1191" s="4" t="s">
        <v>243</v>
      </c>
      <c r="D1191" s="4" t="s">
        <v>421</v>
      </c>
      <c r="E1191" s="31" t="s">
        <v>71</v>
      </c>
      <c r="F1191" s="4" t="s">
        <v>379</v>
      </c>
      <c r="G1191" s="4" t="s">
        <v>342</v>
      </c>
      <c r="H1191" s="4" t="s">
        <v>357</v>
      </c>
      <c r="I1191" s="113">
        <v>47.517254610000002</v>
      </c>
      <c r="J1191" s="120">
        <v>0.44064344115690007</v>
      </c>
      <c r="K1191" s="116">
        <v>2.1144925539433E-3</v>
      </c>
      <c r="L1191" s="116">
        <v>0.18247168920000001</v>
      </c>
      <c r="M1191" s="116">
        <v>7.4153693800000004E-4</v>
      </c>
      <c r="N1191" s="116">
        <v>12.783358679000001</v>
      </c>
      <c r="O1191" s="116">
        <v>6.4470852599999989E-2</v>
      </c>
      <c r="P1191" s="116">
        <v>4.6064467859999996E-3</v>
      </c>
      <c r="Q1191" s="116">
        <v>2.2397713599999999E-5</v>
      </c>
      <c r="R1191" s="116">
        <v>4.2379310431200001E-3</v>
      </c>
      <c r="S1191" s="116">
        <v>2.0605896512000003E-5</v>
      </c>
      <c r="T1191" s="116">
        <v>9.9491277309999996E-4</v>
      </c>
      <c r="U1191" s="118">
        <v>4.6212525119999998E-6</v>
      </c>
      <c r="V1191" s="42"/>
      <c r="W1191" s="42"/>
      <c r="X1191" s="42"/>
      <c r="Y1191" s="42"/>
      <c r="Z1191" s="42"/>
      <c r="AA1191" s="42"/>
      <c r="AB1191" s="42"/>
      <c r="AC1191" s="50"/>
      <c r="AD1191" s="50"/>
      <c r="AE1191" s="50"/>
      <c r="AF1191" s="50"/>
      <c r="AG1191" s="50"/>
      <c r="AH1191" s="50"/>
      <c r="AI1191" s="42"/>
      <c r="AJ1191" s="42"/>
      <c r="AK1191" s="42"/>
    </row>
    <row r="1192" spans="1:37" x14ac:dyDescent="0.25">
      <c r="A1192" s="5" t="s">
        <v>236</v>
      </c>
      <c r="B1192" s="31" t="s">
        <v>216</v>
      </c>
      <c r="C1192" s="4" t="s">
        <v>243</v>
      </c>
      <c r="D1192" s="4" t="s">
        <v>421</v>
      </c>
      <c r="E1192" s="31" t="s">
        <v>72</v>
      </c>
      <c r="F1192" s="4" t="s">
        <v>380</v>
      </c>
      <c r="G1192" s="4" t="s">
        <v>342</v>
      </c>
      <c r="H1192" s="4" t="s">
        <v>357</v>
      </c>
      <c r="I1192" s="113">
        <v>86.551760999999999</v>
      </c>
      <c r="J1192" s="120">
        <v>0.4964408100890001</v>
      </c>
      <c r="K1192" s="116">
        <v>2.3566811000300001E-3</v>
      </c>
      <c r="L1192" s="116">
        <v>7.0435393999999998E-2</v>
      </c>
      <c r="M1192" s="116">
        <v>2.8623863600000003E-4</v>
      </c>
      <c r="N1192" s="116">
        <v>5.2006776000000006</v>
      </c>
      <c r="O1192" s="116">
        <v>2.6228798300000002E-2</v>
      </c>
      <c r="P1192" s="116">
        <v>6.0794752000000001E-3</v>
      </c>
      <c r="Q1192" s="116">
        <v>2.9559952899999998E-5</v>
      </c>
      <c r="R1192" s="116">
        <v>5.5931171840000009E-3</v>
      </c>
      <c r="S1192" s="116">
        <v>2.7195156667999997E-5</v>
      </c>
      <c r="T1192" s="116">
        <v>4.4748415999999996E-4</v>
      </c>
      <c r="U1192" s="118">
        <v>2.0785112000000001E-6</v>
      </c>
      <c r="V1192" s="42"/>
      <c r="W1192" s="42"/>
      <c r="X1192" s="42"/>
      <c r="Y1192" s="42"/>
      <c r="Z1192" s="42"/>
      <c r="AA1192" s="42"/>
      <c r="AB1192" s="42"/>
      <c r="AC1192" s="50"/>
      <c r="AD1192" s="50"/>
      <c r="AE1192" s="50"/>
      <c r="AF1192" s="50"/>
      <c r="AG1192" s="50"/>
      <c r="AH1192" s="50"/>
      <c r="AI1192" s="42"/>
      <c r="AJ1192" s="42"/>
      <c r="AK1192" s="42"/>
    </row>
    <row r="1193" spans="1:37" x14ac:dyDescent="0.25">
      <c r="A1193" s="5" t="s">
        <v>236</v>
      </c>
      <c r="B1193" s="31" t="s">
        <v>216</v>
      </c>
      <c r="C1193" s="4" t="s">
        <v>243</v>
      </c>
      <c r="D1193" s="4" t="s">
        <v>421</v>
      </c>
      <c r="E1193" s="31" t="s">
        <v>73</v>
      </c>
      <c r="F1193" s="4" t="s">
        <v>381</v>
      </c>
      <c r="G1193" s="4" t="s">
        <v>341</v>
      </c>
      <c r="H1193" s="4" t="s">
        <v>357</v>
      </c>
      <c r="I1193" s="113">
        <v>7761.7383120000004</v>
      </c>
      <c r="J1193" s="120">
        <v>31.221425458544001</v>
      </c>
      <c r="K1193" s="116">
        <v>0.11739026046596999</v>
      </c>
      <c r="L1193" s="116">
        <v>10.311875687899999</v>
      </c>
      <c r="M1193" s="116">
        <v>2.910130708E-2</v>
      </c>
      <c r="N1193" s="116">
        <v>710.69491149999999</v>
      </c>
      <c r="O1193" s="116">
        <v>2.4890817600999999</v>
      </c>
      <c r="P1193" s="116">
        <v>0.27667340207000002</v>
      </c>
      <c r="Q1193" s="116">
        <v>9.3420571689999989E-4</v>
      </c>
      <c r="R1193" s="116">
        <v>0.25453952990440004</v>
      </c>
      <c r="S1193" s="116">
        <v>8.5946925954800003E-4</v>
      </c>
      <c r="T1193" s="116">
        <v>6.0464631593999993E-2</v>
      </c>
      <c r="U1193" s="118">
        <v>1.9503548426000003E-4</v>
      </c>
      <c r="V1193" s="42"/>
      <c r="W1193" s="42"/>
      <c r="X1193" s="42"/>
      <c r="Y1193" s="42"/>
      <c r="Z1193" s="42"/>
      <c r="AA1193" s="42"/>
      <c r="AB1193" s="42"/>
      <c r="AC1193" s="50"/>
      <c r="AD1193" s="50"/>
      <c r="AE1193" s="50"/>
      <c r="AF1193" s="50"/>
      <c r="AG1193" s="50"/>
      <c r="AH1193" s="50"/>
      <c r="AI1193" s="42"/>
      <c r="AJ1193" s="42"/>
      <c r="AK1193" s="42"/>
    </row>
    <row r="1194" spans="1:37" x14ac:dyDescent="0.25">
      <c r="A1194" s="5" t="s">
        <v>236</v>
      </c>
      <c r="B1194" s="31" t="s">
        <v>216</v>
      </c>
      <c r="C1194" s="4" t="s">
        <v>243</v>
      </c>
      <c r="D1194" s="4" t="s">
        <v>421</v>
      </c>
      <c r="E1194" s="31" t="s">
        <v>74</v>
      </c>
      <c r="F1194" s="4" t="s">
        <v>381</v>
      </c>
      <c r="G1194" s="4" t="s">
        <v>342</v>
      </c>
      <c r="H1194" s="4" t="s">
        <v>357</v>
      </c>
      <c r="I1194" s="113">
        <v>94.213969179999992</v>
      </c>
      <c r="J1194" s="120">
        <v>3.8232934977609006</v>
      </c>
      <c r="K1194" s="116">
        <v>1.8008572461823302E-2</v>
      </c>
      <c r="L1194" s="116">
        <v>1.8397873982999999</v>
      </c>
      <c r="M1194" s="116">
        <v>7.4766141462999994E-3</v>
      </c>
      <c r="N1194" s="116">
        <v>134.332807844</v>
      </c>
      <c r="O1194" s="116">
        <v>0.67748638298999997</v>
      </c>
      <c r="P1194" s="116">
        <v>5.5759081040000005E-2</v>
      </c>
      <c r="Q1194" s="116">
        <v>2.7111482295999998E-4</v>
      </c>
      <c r="R1194" s="116">
        <v>5.1298354556800006E-2</v>
      </c>
      <c r="S1194" s="116">
        <v>2.4942563712319996E-4</v>
      </c>
      <c r="T1194" s="116">
        <v>1.17121779418E-2</v>
      </c>
      <c r="U1194" s="118">
        <v>5.4401681010000002E-5</v>
      </c>
      <c r="V1194" s="42"/>
      <c r="W1194" s="42"/>
      <c r="X1194" s="42"/>
      <c r="Y1194" s="42"/>
      <c r="Z1194" s="42"/>
      <c r="AA1194" s="42"/>
      <c r="AB1194" s="42"/>
      <c r="AC1194" s="50"/>
      <c r="AD1194" s="50"/>
      <c r="AE1194" s="50"/>
      <c r="AF1194" s="50"/>
      <c r="AG1194" s="50"/>
      <c r="AH1194" s="50"/>
      <c r="AI1194" s="42"/>
      <c r="AJ1194" s="42"/>
      <c r="AK1194" s="42"/>
    </row>
    <row r="1195" spans="1:37" x14ac:dyDescent="0.25">
      <c r="A1195" s="5" t="s">
        <v>236</v>
      </c>
      <c r="B1195" s="31" t="s">
        <v>216</v>
      </c>
      <c r="C1195" s="4" t="s">
        <v>243</v>
      </c>
      <c r="D1195" s="4" t="s">
        <v>421</v>
      </c>
      <c r="E1195" s="31" t="s">
        <v>75</v>
      </c>
      <c r="F1195" s="4" t="s">
        <v>382</v>
      </c>
      <c r="G1195" s="4" t="s">
        <v>342</v>
      </c>
      <c r="H1195" s="4" t="s">
        <v>357</v>
      </c>
      <c r="I1195" s="113">
        <v>8.0147823369999998</v>
      </c>
      <c r="J1195" s="120">
        <v>0.43627970025092516</v>
      </c>
      <c r="K1195" s="116">
        <v>2.0343454653274839E-3</v>
      </c>
      <c r="L1195" s="116">
        <v>0.334037813771</v>
      </c>
      <c r="M1195" s="116">
        <v>1.35747832991E-3</v>
      </c>
      <c r="N1195" s="116">
        <v>14.942823222999998</v>
      </c>
      <c r="O1195" s="116">
        <v>7.5361767277000002E-2</v>
      </c>
      <c r="P1195" s="116">
        <v>9.269521365E-3</v>
      </c>
      <c r="Q1195" s="116">
        <v>4.5070768151000002E-5</v>
      </c>
      <c r="R1195" s="116">
        <v>8.5279596557999993E-3</v>
      </c>
      <c r="S1195" s="116">
        <v>4.1465106698920001E-5</v>
      </c>
      <c r="T1195" s="116">
        <v>1.9758683830399999E-3</v>
      </c>
      <c r="U1195" s="118">
        <v>9.1776757783999989E-6</v>
      </c>
      <c r="V1195" s="42"/>
      <c r="W1195" s="42"/>
      <c r="X1195" s="42"/>
      <c r="Y1195" s="42"/>
      <c r="Z1195" s="42"/>
      <c r="AA1195" s="42"/>
      <c r="AB1195" s="42"/>
      <c r="AC1195" s="50"/>
      <c r="AD1195" s="50"/>
      <c r="AE1195" s="50"/>
      <c r="AF1195" s="50"/>
      <c r="AG1195" s="50"/>
      <c r="AH1195" s="50"/>
      <c r="AI1195" s="42"/>
      <c r="AJ1195" s="42"/>
      <c r="AK1195" s="42"/>
    </row>
    <row r="1196" spans="1:37" x14ac:dyDescent="0.25">
      <c r="A1196" s="5" t="s">
        <v>236</v>
      </c>
      <c r="B1196" s="31" t="s">
        <v>216</v>
      </c>
      <c r="C1196" s="4" t="s">
        <v>243</v>
      </c>
      <c r="D1196" s="4" t="s">
        <v>421</v>
      </c>
      <c r="E1196" s="31" t="s">
        <v>76</v>
      </c>
      <c r="F1196" s="4" t="s">
        <v>347</v>
      </c>
      <c r="G1196" s="4" t="s">
        <v>342</v>
      </c>
      <c r="H1196" s="4" t="s">
        <v>357</v>
      </c>
      <c r="I1196" s="113">
        <v>274.87534571999998</v>
      </c>
      <c r="J1196" s="120">
        <v>13.330260821722641</v>
      </c>
      <c r="K1196" s="116">
        <v>6.2457448852638896E-2</v>
      </c>
      <c r="L1196" s="116">
        <v>5.5343984839999996</v>
      </c>
      <c r="M1196" s="116">
        <v>2.2490946458999999E-2</v>
      </c>
      <c r="N1196" s="116">
        <v>380.13595856000001</v>
      </c>
      <c r="O1196" s="116">
        <v>1.9171558073200001</v>
      </c>
      <c r="P1196" s="116">
        <v>0.25215102248999999</v>
      </c>
      <c r="Q1196" s="116">
        <v>1.2260223093000001E-3</v>
      </c>
      <c r="R1196" s="116">
        <v>0.23197894069080002</v>
      </c>
      <c r="S1196" s="116">
        <v>1.1279405245560002E-3</v>
      </c>
      <c r="T1196" s="116">
        <v>3.7604771011000002E-2</v>
      </c>
      <c r="U1196" s="118">
        <v>1.7466972602E-4</v>
      </c>
      <c r="V1196" s="42"/>
      <c r="W1196" s="42"/>
      <c r="X1196" s="42"/>
      <c r="Y1196" s="42"/>
      <c r="Z1196" s="42"/>
      <c r="AA1196" s="42"/>
      <c r="AB1196" s="42"/>
      <c r="AC1196" s="50"/>
      <c r="AD1196" s="50"/>
      <c r="AE1196" s="50"/>
      <c r="AF1196" s="50"/>
      <c r="AG1196" s="50"/>
      <c r="AH1196" s="50"/>
      <c r="AI1196" s="42"/>
      <c r="AJ1196" s="42"/>
      <c r="AK1196" s="42"/>
    </row>
    <row r="1197" spans="1:37" x14ac:dyDescent="0.25">
      <c r="A1197" s="5" t="s">
        <v>236</v>
      </c>
      <c r="B1197" s="31" t="s">
        <v>216</v>
      </c>
      <c r="C1197" s="4" t="s">
        <v>243</v>
      </c>
      <c r="D1197" s="4" t="s">
        <v>421</v>
      </c>
      <c r="E1197" s="31" t="s">
        <v>77</v>
      </c>
      <c r="F1197" s="4" t="s">
        <v>383</v>
      </c>
      <c r="G1197" s="4" t="s">
        <v>341</v>
      </c>
      <c r="H1197" s="4" t="s">
        <v>357</v>
      </c>
      <c r="I1197" s="113">
        <v>382.31213120000001</v>
      </c>
      <c r="J1197" s="120">
        <v>1.903741323206132</v>
      </c>
      <c r="K1197" s="116">
        <v>6.7264745877154601E-3</v>
      </c>
      <c r="L1197" s="116">
        <v>0.37079959750000002</v>
      </c>
      <c r="M1197" s="116">
        <v>1.0464393366999998E-3</v>
      </c>
      <c r="N1197" s="116">
        <v>27.74580735</v>
      </c>
      <c r="O1197" s="116">
        <v>9.7174725689999991E-2</v>
      </c>
      <c r="P1197" s="116">
        <v>1.9521054810000001E-2</v>
      </c>
      <c r="Q1197" s="116">
        <v>6.5914110729999991E-5</v>
      </c>
      <c r="R1197" s="116">
        <v>1.7959370425199999E-2</v>
      </c>
      <c r="S1197" s="116">
        <v>6.0640981871599998E-5</v>
      </c>
      <c r="T1197" s="116">
        <v>2.1340049210000003E-3</v>
      </c>
      <c r="U1197" s="118">
        <v>6.8834730289999997E-6</v>
      </c>
      <c r="V1197" s="42"/>
      <c r="W1197" s="42"/>
      <c r="X1197" s="42"/>
      <c r="Y1197" s="42"/>
      <c r="Z1197" s="42"/>
      <c r="AA1197" s="42"/>
      <c r="AB1197" s="42"/>
      <c r="AC1197" s="50"/>
      <c r="AD1197" s="50"/>
      <c r="AE1197" s="50"/>
      <c r="AF1197" s="50"/>
      <c r="AG1197" s="50"/>
      <c r="AH1197" s="50"/>
      <c r="AI1197" s="42"/>
      <c r="AJ1197" s="42"/>
      <c r="AK1197" s="42"/>
    </row>
    <row r="1198" spans="1:37" x14ac:dyDescent="0.25">
      <c r="A1198" s="5" t="s">
        <v>236</v>
      </c>
      <c r="B1198" s="31" t="s">
        <v>216</v>
      </c>
      <c r="C1198" s="4" t="s">
        <v>243</v>
      </c>
      <c r="D1198" s="4" t="s">
        <v>421</v>
      </c>
      <c r="E1198" s="31" t="s">
        <v>78</v>
      </c>
      <c r="F1198" s="4" t="s">
        <v>383</v>
      </c>
      <c r="G1198" s="4" t="s">
        <v>342</v>
      </c>
      <c r="H1198" s="4" t="s">
        <v>357</v>
      </c>
      <c r="I1198" s="113">
        <v>206.67275840760001</v>
      </c>
      <c r="J1198" s="120">
        <v>1.0185116708239701</v>
      </c>
      <c r="K1198" s="116">
        <v>4.6633847549060591E-3</v>
      </c>
      <c r="L1198" s="116">
        <v>0.20291423624999999</v>
      </c>
      <c r="M1198" s="116">
        <v>8.2461237542999998E-4</v>
      </c>
      <c r="N1198" s="116">
        <v>15.0182685456</v>
      </c>
      <c r="O1198" s="116">
        <v>7.5742271591000013E-2</v>
      </c>
      <c r="P1198" s="116">
        <v>1.0565247507399999E-2</v>
      </c>
      <c r="Q1198" s="116">
        <v>5.1370909637500006E-5</v>
      </c>
      <c r="R1198" s="116">
        <v>9.7200277068080002E-3</v>
      </c>
      <c r="S1198" s="116">
        <v>4.7261236866500007E-5</v>
      </c>
      <c r="T1198" s="116">
        <v>1.1580012340899999E-3</v>
      </c>
      <c r="U1198" s="118">
        <v>5.3787792487000001E-6</v>
      </c>
      <c r="V1198" s="42"/>
      <c r="W1198" s="42"/>
      <c r="X1198" s="42"/>
      <c r="Y1198" s="42"/>
      <c r="Z1198" s="42"/>
      <c r="AA1198" s="42"/>
      <c r="AB1198" s="42"/>
      <c r="AC1198" s="50"/>
      <c r="AD1198" s="50"/>
      <c r="AE1198" s="50"/>
      <c r="AF1198" s="50"/>
      <c r="AG1198" s="50"/>
      <c r="AH1198" s="50"/>
      <c r="AI1198" s="42"/>
      <c r="AJ1198" s="42"/>
      <c r="AK1198" s="42"/>
    </row>
    <row r="1199" spans="1:37" x14ac:dyDescent="0.25">
      <c r="A1199" s="5" t="s">
        <v>236</v>
      </c>
      <c r="B1199" s="31" t="s">
        <v>216</v>
      </c>
      <c r="C1199" s="4" t="s">
        <v>243</v>
      </c>
      <c r="D1199" s="4" t="s">
        <v>421</v>
      </c>
      <c r="E1199" s="31" t="s">
        <v>79</v>
      </c>
      <c r="F1199" s="4" t="s">
        <v>384</v>
      </c>
      <c r="G1199" s="4" t="s">
        <v>349</v>
      </c>
      <c r="H1199" s="4" t="s">
        <v>357</v>
      </c>
      <c r="I1199" s="113">
        <v>0.93686822000000003</v>
      </c>
      <c r="J1199" s="120">
        <v>1.6015186291899998E-2</v>
      </c>
      <c r="K1199" s="116">
        <v>7.7355861933999984E-5</v>
      </c>
      <c r="L1199" s="116">
        <v>7.5982480000000002E-3</v>
      </c>
      <c r="M1199" s="116">
        <v>3.2164698999999998E-5</v>
      </c>
      <c r="N1199" s="116">
        <v>0.56824476999999995</v>
      </c>
      <c r="O1199" s="116">
        <v>2.9852632999999998E-3</v>
      </c>
      <c r="P1199" s="116">
        <v>2.4299215399999999E-4</v>
      </c>
      <c r="Q1199" s="116">
        <v>1.23071805E-6</v>
      </c>
      <c r="R1199" s="116">
        <v>2.2355278167999999E-4</v>
      </c>
      <c r="S1199" s="116">
        <v>1.1322606060000002E-6</v>
      </c>
      <c r="T1199" s="116">
        <v>4.9438574E-5</v>
      </c>
      <c r="U1199" s="118">
        <v>2.3920449200000001E-7</v>
      </c>
      <c r="V1199" s="42"/>
      <c r="W1199" s="42"/>
      <c r="X1199" s="42"/>
      <c r="Y1199" s="42"/>
      <c r="Z1199" s="42"/>
      <c r="AA1199" s="42"/>
      <c r="AB1199" s="42"/>
      <c r="AC1199" s="50"/>
      <c r="AD1199" s="50"/>
      <c r="AE1199" s="50"/>
      <c r="AF1199" s="50"/>
      <c r="AG1199" s="50"/>
      <c r="AH1199" s="50"/>
      <c r="AI1199" s="42"/>
      <c r="AJ1199" s="42"/>
      <c r="AK1199" s="42"/>
    </row>
    <row r="1200" spans="1:37" x14ac:dyDescent="0.25">
      <c r="A1200" s="5" t="s">
        <v>236</v>
      </c>
      <c r="B1200" s="31" t="s">
        <v>216</v>
      </c>
      <c r="C1200" s="4" t="s">
        <v>243</v>
      </c>
      <c r="D1200" s="4" t="s">
        <v>421</v>
      </c>
      <c r="E1200" s="31" t="s">
        <v>80</v>
      </c>
      <c r="F1200" s="4" t="s">
        <v>385</v>
      </c>
      <c r="G1200" s="4" t="s">
        <v>349</v>
      </c>
      <c r="H1200" s="4" t="s">
        <v>357</v>
      </c>
      <c r="I1200" s="113">
        <v>0.51461761799999994</v>
      </c>
      <c r="J1200" s="120">
        <v>3.2927800545955309E-2</v>
      </c>
      <c r="K1200" s="116">
        <v>1.5826703024484303E-4</v>
      </c>
      <c r="L1200" s="116">
        <v>4.6558709330000003E-2</v>
      </c>
      <c r="M1200" s="116">
        <v>1.9709110580000001E-4</v>
      </c>
      <c r="N1200" s="116">
        <v>0.91372165010000006</v>
      </c>
      <c r="O1200" s="116">
        <v>4.8002195450000005E-3</v>
      </c>
      <c r="P1200" s="116">
        <v>8.3839768800000002E-4</v>
      </c>
      <c r="Q1200" s="116">
        <v>4.2463560700000006E-6</v>
      </c>
      <c r="R1200" s="116">
        <v>7.7132587296000008E-4</v>
      </c>
      <c r="S1200" s="116">
        <v>3.9066475844000001E-6</v>
      </c>
      <c r="T1200" s="116">
        <v>1.9894661280000001E-4</v>
      </c>
      <c r="U1200" s="118">
        <v>9.625869239999999E-7</v>
      </c>
      <c r="V1200" s="42"/>
      <c r="W1200" s="42"/>
      <c r="X1200" s="42"/>
      <c r="Y1200" s="42"/>
      <c r="Z1200" s="42"/>
      <c r="AA1200" s="42"/>
      <c r="AB1200" s="42"/>
      <c r="AC1200" s="50"/>
      <c r="AD1200" s="50"/>
      <c r="AE1200" s="50"/>
      <c r="AF1200" s="50"/>
      <c r="AG1200" s="50"/>
      <c r="AH1200" s="50"/>
      <c r="AI1200" s="42"/>
      <c r="AJ1200" s="42"/>
      <c r="AK1200" s="42"/>
    </row>
    <row r="1201" spans="1:37" x14ac:dyDescent="0.25">
      <c r="A1201" s="5" t="s">
        <v>236</v>
      </c>
      <c r="B1201" s="31" t="s">
        <v>216</v>
      </c>
      <c r="C1201" s="4" t="s">
        <v>243</v>
      </c>
      <c r="D1201" s="4" t="s">
        <v>421</v>
      </c>
      <c r="E1201" s="31" t="s">
        <v>81</v>
      </c>
      <c r="F1201" s="4" t="s">
        <v>386</v>
      </c>
      <c r="G1201" s="4" t="s">
        <v>349</v>
      </c>
      <c r="H1201" s="4" t="s">
        <v>357</v>
      </c>
      <c r="I1201" s="113">
        <v>0</v>
      </c>
      <c r="J1201" s="120">
        <v>0</v>
      </c>
      <c r="K1201" s="116">
        <v>0</v>
      </c>
      <c r="L1201" s="116">
        <v>0</v>
      </c>
      <c r="M1201" s="116">
        <v>0</v>
      </c>
      <c r="N1201" s="116">
        <v>0</v>
      </c>
      <c r="O1201" s="116">
        <v>0</v>
      </c>
      <c r="P1201" s="116">
        <v>0</v>
      </c>
      <c r="Q1201" s="116">
        <v>0</v>
      </c>
      <c r="R1201" s="116">
        <v>0</v>
      </c>
      <c r="S1201" s="116">
        <v>0</v>
      </c>
      <c r="T1201" s="116">
        <v>0</v>
      </c>
      <c r="U1201" s="118">
        <v>0</v>
      </c>
      <c r="V1201" s="42"/>
      <c r="W1201" s="42"/>
      <c r="X1201" s="42"/>
      <c r="Y1201" s="42"/>
      <c r="Z1201" s="42"/>
      <c r="AA1201" s="42"/>
      <c r="AB1201" s="42"/>
      <c r="AC1201" s="50"/>
      <c r="AD1201" s="50"/>
      <c r="AE1201" s="50"/>
      <c r="AF1201" s="50"/>
      <c r="AG1201" s="50"/>
      <c r="AH1201" s="50"/>
      <c r="AI1201" s="42"/>
      <c r="AJ1201" s="42"/>
      <c r="AK1201" s="42"/>
    </row>
    <row r="1202" spans="1:37" x14ac:dyDescent="0.25">
      <c r="A1202" s="5" t="s">
        <v>236</v>
      </c>
      <c r="B1202" s="31" t="s">
        <v>216</v>
      </c>
      <c r="C1202" s="4" t="s">
        <v>243</v>
      </c>
      <c r="D1202" s="4" t="s">
        <v>421</v>
      </c>
      <c r="E1202" s="31" t="s">
        <v>82</v>
      </c>
      <c r="F1202" s="4" t="s">
        <v>387</v>
      </c>
      <c r="G1202" s="4" t="s">
        <v>349</v>
      </c>
      <c r="H1202" s="4" t="s">
        <v>357</v>
      </c>
      <c r="I1202" s="113">
        <v>3.4835658070000002</v>
      </c>
      <c r="J1202" s="120">
        <v>5.4275867038309999E-2</v>
      </c>
      <c r="K1202" s="116">
        <v>2.307053725223E-4</v>
      </c>
      <c r="L1202" s="116">
        <v>6.9948902000000007E-2</v>
      </c>
      <c r="M1202" s="116">
        <v>2.9610582600000002E-4</v>
      </c>
      <c r="N1202" s="116">
        <v>0.73646741699999996</v>
      </c>
      <c r="O1202" s="116">
        <v>3.8690173099999998E-3</v>
      </c>
      <c r="P1202" s="116">
        <v>4.8346255099999995E-4</v>
      </c>
      <c r="Q1202" s="116">
        <v>2.4486637E-6</v>
      </c>
      <c r="R1202" s="116">
        <v>4.4478554692000002E-4</v>
      </c>
      <c r="S1202" s="116">
        <v>2.2527706039999999E-6</v>
      </c>
      <c r="T1202" s="116">
        <v>1.3393805309999999E-4</v>
      </c>
      <c r="U1202" s="118">
        <v>6.4804838599999995E-7</v>
      </c>
      <c r="V1202" s="42"/>
      <c r="W1202" s="42"/>
      <c r="X1202" s="42"/>
      <c r="Y1202" s="42"/>
      <c r="Z1202" s="42"/>
      <c r="AA1202" s="42"/>
      <c r="AB1202" s="42"/>
      <c r="AC1202" s="50"/>
      <c r="AD1202" s="50"/>
      <c r="AE1202" s="50"/>
      <c r="AF1202" s="50"/>
      <c r="AG1202" s="50"/>
      <c r="AH1202" s="50"/>
      <c r="AI1202" s="42"/>
      <c r="AJ1202" s="42"/>
      <c r="AK1202" s="42"/>
    </row>
    <row r="1203" spans="1:37" x14ac:dyDescent="0.25">
      <c r="A1203" s="5" t="s">
        <v>236</v>
      </c>
      <c r="B1203" s="31" t="s">
        <v>216</v>
      </c>
      <c r="C1203" s="4" t="s">
        <v>243</v>
      </c>
      <c r="D1203" s="4" t="s">
        <v>421</v>
      </c>
      <c r="E1203" s="31" t="s">
        <v>83</v>
      </c>
      <c r="F1203" s="4" t="s">
        <v>388</v>
      </c>
      <c r="G1203" s="4" t="s">
        <v>349</v>
      </c>
      <c r="H1203" s="4" t="s">
        <v>357</v>
      </c>
      <c r="I1203" s="113">
        <v>1.5834396179999999</v>
      </c>
      <c r="J1203" s="120">
        <v>1.5558970381329999E-2</v>
      </c>
      <c r="K1203" s="116">
        <v>7.5582204937860013E-5</v>
      </c>
      <c r="L1203" s="116">
        <v>7.0927182560000003E-3</v>
      </c>
      <c r="M1203" s="116">
        <v>3.0024705639999997E-5</v>
      </c>
      <c r="N1203" s="116">
        <v>0.49416229719999993</v>
      </c>
      <c r="O1203" s="116">
        <v>2.5960722844000001E-3</v>
      </c>
      <c r="P1203" s="116">
        <v>1.918034308E-4</v>
      </c>
      <c r="Q1203" s="116">
        <v>9.7145507299999991E-7</v>
      </c>
      <c r="R1203" s="116">
        <v>1.7645915633600001E-4</v>
      </c>
      <c r="S1203" s="116">
        <v>8.9373866715999996E-7</v>
      </c>
      <c r="T1203" s="116">
        <v>4.1085398010000002E-5</v>
      </c>
      <c r="U1203" s="118">
        <v>1.9878835365999998E-7</v>
      </c>
      <c r="V1203" s="42"/>
      <c r="W1203" s="42"/>
      <c r="X1203" s="42"/>
      <c r="Y1203" s="42"/>
      <c r="Z1203" s="42"/>
      <c r="AA1203" s="42"/>
      <c r="AB1203" s="42"/>
      <c r="AC1203" s="50"/>
      <c r="AD1203" s="50"/>
      <c r="AE1203" s="50"/>
      <c r="AF1203" s="50"/>
      <c r="AG1203" s="50"/>
      <c r="AH1203" s="50"/>
      <c r="AI1203" s="42"/>
      <c r="AJ1203" s="42"/>
      <c r="AK1203" s="42"/>
    </row>
    <row r="1204" spans="1:37" x14ac:dyDescent="0.25">
      <c r="A1204" s="5" t="s">
        <v>236</v>
      </c>
      <c r="B1204" s="31" t="s">
        <v>216</v>
      </c>
      <c r="C1204" s="4" t="s">
        <v>243</v>
      </c>
      <c r="D1204" s="4" t="s">
        <v>421</v>
      </c>
      <c r="E1204" s="31" t="s">
        <v>84</v>
      </c>
      <c r="F1204" s="4" t="s">
        <v>348</v>
      </c>
      <c r="G1204" s="4" t="s">
        <v>349</v>
      </c>
      <c r="H1204" s="4" t="s">
        <v>357</v>
      </c>
      <c r="I1204" s="113">
        <v>28.72622316</v>
      </c>
      <c r="J1204" s="120">
        <v>0.24285236220711004</v>
      </c>
      <c r="K1204" s="116">
        <v>1.146766277861043E-3</v>
      </c>
      <c r="L1204" s="116">
        <v>0.12128677360000001</v>
      </c>
      <c r="M1204" s="116">
        <v>5.1342784299999999E-4</v>
      </c>
      <c r="N1204" s="116">
        <v>4.6707787700000001</v>
      </c>
      <c r="O1204" s="116">
        <v>2.4537846660000001E-2</v>
      </c>
      <c r="P1204" s="116">
        <v>3.0590004049999998E-3</v>
      </c>
      <c r="Q1204" s="116">
        <v>1.549336888E-5</v>
      </c>
      <c r="R1204" s="116">
        <v>2.8142803726000001E-3</v>
      </c>
      <c r="S1204" s="116">
        <v>1.4253899369599999E-5</v>
      </c>
      <c r="T1204" s="116">
        <v>4.4930962799999993E-4</v>
      </c>
      <c r="U1204" s="118">
        <v>2.1739478260000001E-6</v>
      </c>
      <c r="V1204" s="42"/>
      <c r="W1204" s="42"/>
      <c r="X1204" s="42"/>
      <c r="Y1204" s="42"/>
      <c r="Z1204" s="42"/>
      <c r="AA1204" s="42"/>
      <c r="AB1204" s="42"/>
      <c r="AC1204" s="50"/>
      <c r="AD1204" s="50"/>
      <c r="AE1204" s="50"/>
      <c r="AF1204" s="50"/>
      <c r="AG1204" s="50"/>
      <c r="AH1204" s="50"/>
      <c r="AI1204" s="42"/>
      <c r="AJ1204" s="42"/>
      <c r="AK1204" s="42"/>
    </row>
    <row r="1205" spans="1:37" x14ac:dyDescent="0.25">
      <c r="A1205" s="5" t="s">
        <v>236</v>
      </c>
      <c r="B1205" s="31" t="s">
        <v>216</v>
      </c>
      <c r="C1205" s="4" t="s">
        <v>243</v>
      </c>
      <c r="D1205" s="4" t="s">
        <v>421</v>
      </c>
      <c r="E1205" s="31" t="s">
        <v>85</v>
      </c>
      <c r="F1205" s="4" t="s">
        <v>389</v>
      </c>
      <c r="G1205" s="4" t="s">
        <v>349</v>
      </c>
      <c r="H1205" s="4" t="s">
        <v>357</v>
      </c>
      <c r="I1205" s="113">
        <v>139.7252684</v>
      </c>
      <c r="J1205" s="120">
        <v>0.60643884410362003</v>
      </c>
      <c r="K1205" s="116">
        <v>3.0119266590251004E-3</v>
      </c>
      <c r="L1205" s="116">
        <v>0.16205731009999999</v>
      </c>
      <c r="M1205" s="116">
        <v>6.8601645900000002E-4</v>
      </c>
      <c r="N1205" s="116">
        <v>15.546933560000001</v>
      </c>
      <c r="O1205" s="116">
        <v>8.1675516029999992E-2</v>
      </c>
      <c r="P1205" s="116">
        <v>3.9201252419999999E-3</v>
      </c>
      <c r="Q1205" s="116">
        <v>1.9854833020999999E-5</v>
      </c>
      <c r="R1205" s="116">
        <v>3.60651522264E-3</v>
      </c>
      <c r="S1205" s="116">
        <v>1.826644637932E-5</v>
      </c>
      <c r="T1205" s="116">
        <v>9.7813807050000008E-4</v>
      </c>
      <c r="U1205" s="118">
        <v>4.7326414449999997E-6</v>
      </c>
      <c r="V1205" s="42"/>
      <c r="W1205" s="42"/>
      <c r="X1205" s="42"/>
      <c r="Y1205" s="42"/>
      <c r="Z1205" s="42"/>
      <c r="AA1205" s="42"/>
      <c r="AB1205" s="42"/>
      <c r="AC1205" s="50"/>
      <c r="AD1205" s="50"/>
      <c r="AE1205" s="50"/>
      <c r="AF1205" s="50"/>
      <c r="AG1205" s="50"/>
      <c r="AH1205" s="50"/>
      <c r="AI1205" s="42"/>
      <c r="AJ1205" s="42"/>
      <c r="AK1205" s="42"/>
    </row>
    <row r="1206" spans="1:37" x14ac:dyDescent="0.25">
      <c r="A1206" s="5" t="s">
        <v>236</v>
      </c>
      <c r="B1206" s="31" t="s">
        <v>216</v>
      </c>
      <c r="C1206" s="4" t="s">
        <v>243</v>
      </c>
      <c r="D1206" s="4" t="s">
        <v>421</v>
      </c>
      <c r="E1206" s="31" t="s">
        <v>86</v>
      </c>
      <c r="F1206" s="4" t="s">
        <v>390</v>
      </c>
      <c r="G1206" s="4" t="s">
        <v>349</v>
      </c>
      <c r="H1206" s="4" t="s">
        <v>357</v>
      </c>
      <c r="I1206" s="113">
        <v>2.1772286599999999</v>
      </c>
      <c r="J1206" s="120">
        <v>7.6035437198200009E-2</v>
      </c>
      <c r="K1206" s="116">
        <v>3.3432719216100004E-4</v>
      </c>
      <c r="L1206" s="116">
        <v>0.111225356</v>
      </c>
      <c r="M1206" s="116">
        <v>4.7083623999999999E-4</v>
      </c>
      <c r="N1206" s="116">
        <v>1.1710526400000001</v>
      </c>
      <c r="O1206" s="116">
        <v>6.1521025000000002E-3</v>
      </c>
      <c r="P1206" s="116">
        <v>7.6875105000000004E-4</v>
      </c>
      <c r="Q1206" s="116">
        <v>3.8936064999999997E-6</v>
      </c>
      <c r="R1206" s="116">
        <v>7.0725096600000002E-4</v>
      </c>
      <c r="S1206" s="116">
        <v>3.5821179800000004E-6</v>
      </c>
      <c r="T1206" s="116">
        <v>2.1297415900000001E-4</v>
      </c>
      <c r="U1206" s="118">
        <v>1.0304580699999999E-6</v>
      </c>
      <c r="V1206" s="42"/>
      <c r="W1206" s="42"/>
      <c r="X1206" s="42"/>
      <c r="Y1206" s="42"/>
      <c r="Z1206" s="42"/>
      <c r="AA1206" s="42"/>
      <c r="AB1206" s="42"/>
      <c r="AC1206" s="50"/>
      <c r="AD1206" s="50"/>
      <c r="AE1206" s="50"/>
      <c r="AF1206" s="50"/>
      <c r="AG1206" s="50"/>
      <c r="AH1206" s="50"/>
      <c r="AI1206" s="42"/>
      <c r="AJ1206" s="42"/>
      <c r="AK1206" s="42"/>
    </row>
    <row r="1207" spans="1:37" x14ac:dyDescent="0.25">
      <c r="A1207" s="5" t="s">
        <v>236</v>
      </c>
      <c r="B1207" s="31" t="s">
        <v>216</v>
      </c>
      <c r="C1207" s="4" t="s">
        <v>243</v>
      </c>
      <c r="D1207" s="4" t="s">
        <v>421</v>
      </c>
      <c r="E1207" s="31" t="s">
        <v>87</v>
      </c>
      <c r="F1207" s="4" t="s">
        <v>391</v>
      </c>
      <c r="G1207" s="4" t="s">
        <v>349</v>
      </c>
      <c r="H1207" s="4" t="s">
        <v>357</v>
      </c>
      <c r="I1207" s="113">
        <v>4.3808492250000004</v>
      </c>
      <c r="J1207" s="120">
        <v>0.10267598778213004</v>
      </c>
      <c r="K1207" s="116">
        <v>4.8279995735840995E-4</v>
      </c>
      <c r="L1207" s="116">
        <v>0.13276743356999998</v>
      </c>
      <c r="M1207" s="116">
        <v>5.6202748749999989E-4</v>
      </c>
      <c r="N1207" s="116">
        <v>2.2128869016000001</v>
      </c>
      <c r="O1207" s="116">
        <v>1.1625360196E-2</v>
      </c>
      <c r="P1207" s="116">
        <v>1.2158221657E-3</v>
      </c>
      <c r="Q1207" s="116">
        <v>6.1579529369999992E-6</v>
      </c>
      <c r="R1207" s="116">
        <v>1.1185563924440002E-3</v>
      </c>
      <c r="S1207" s="116">
        <v>5.665316702039999E-6</v>
      </c>
      <c r="T1207" s="116">
        <v>3.0601807590000001E-4</v>
      </c>
      <c r="U1207" s="118">
        <v>1.4806433485999998E-6</v>
      </c>
      <c r="V1207" s="42"/>
      <c r="W1207" s="42"/>
      <c r="X1207" s="42"/>
      <c r="Y1207" s="42"/>
      <c r="Z1207" s="42"/>
      <c r="AA1207" s="42"/>
      <c r="AB1207" s="42"/>
      <c r="AC1207" s="50"/>
      <c r="AD1207" s="50"/>
      <c r="AE1207" s="50"/>
      <c r="AF1207" s="50"/>
      <c r="AG1207" s="50"/>
      <c r="AH1207" s="50"/>
      <c r="AI1207" s="42"/>
      <c r="AJ1207" s="42"/>
      <c r="AK1207" s="42"/>
    </row>
    <row r="1208" spans="1:37" x14ac:dyDescent="0.25">
      <c r="A1208" s="5" t="s">
        <v>236</v>
      </c>
      <c r="B1208" s="31" t="s">
        <v>216</v>
      </c>
      <c r="C1208" s="4" t="s">
        <v>243</v>
      </c>
      <c r="D1208" s="4" t="s">
        <v>421</v>
      </c>
      <c r="E1208" s="31" t="s">
        <v>88</v>
      </c>
      <c r="F1208" s="4" t="s">
        <v>392</v>
      </c>
      <c r="G1208" s="4" t="s">
        <v>349</v>
      </c>
      <c r="H1208" s="4" t="s">
        <v>357</v>
      </c>
      <c r="I1208" s="113">
        <v>0.60698511499999996</v>
      </c>
      <c r="J1208" s="120">
        <v>4.0181207448079993E-2</v>
      </c>
      <c r="K1208" s="116">
        <v>1.9173270256849003E-4</v>
      </c>
      <c r="L1208" s="116">
        <v>6.0867799530000002E-2</v>
      </c>
      <c r="M1208" s="116">
        <v>2.576639097E-4</v>
      </c>
      <c r="N1208" s="116">
        <v>0.79087287000000006</v>
      </c>
      <c r="O1208" s="116">
        <v>4.1548357800000003E-3</v>
      </c>
      <c r="P1208" s="116">
        <v>1.5587595819999999E-3</v>
      </c>
      <c r="Q1208" s="116">
        <v>7.8948787700000011E-6</v>
      </c>
      <c r="R1208" s="116">
        <v>1.43405881544E-3</v>
      </c>
      <c r="S1208" s="116">
        <v>7.2632884684000008E-6</v>
      </c>
      <c r="T1208" s="116">
        <v>3.3727518289999999E-4</v>
      </c>
      <c r="U1208" s="118">
        <v>1.6318784750000002E-6</v>
      </c>
      <c r="V1208" s="42"/>
      <c r="W1208" s="42"/>
      <c r="X1208" s="42"/>
      <c r="Y1208" s="42"/>
      <c r="Z1208" s="42"/>
      <c r="AA1208" s="42"/>
      <c r="AB1208" s="42"/>
      <c r="AC1208" s="50"/>
      <c r="AD1208" s="50"/>
      <c r="AE1208" s="50"/>
      <c r="AF1208" s="50"/>
      <c r="AG1208" s="50"/>
      <c r="AH1208" s="50"/>
      <c r="AI1208" s="42"/>
      <c r="AJ1208" s="42"/>
      <c r="AK1208" s="42"/>
    </row>
    <row r="1209" spans="1:37" x14ac:dyDescent="0.25">
      <c r="A1209" s="5" t="s">
        <v>236</v>
      </c>
      <c r="B1209" s="31" t="s">
        <v>216</v>
      </c>
      <c r="C1209" s="4" t="s">
        <v>243</v>
      </c>
      <c r="D1209" s="4" t="s">
        <v>421</v>
      </c>
      <c r="E1209" s="31" t="s">
        <v>89</v>
      </c>
      <c r="F1209" s="4" t="s">
        <v>350</v>
      </c>
      <c r="G1209" s="4" t="s">
        <v>351</v>
      </c>
      <c r="H1209" s="4" t="s">
        <v>357</v>
      </c>
      <c r="I1209" s="113">
        <v>1860.2529200000001</v>
      </c>
      <c r="J1209" s="120">
        <v>21.254873066706999</v>
      </c>
      <c r="K1209" s="116">
        <v>7.0775656937430001E-2</v>
      </c>
      <c r="L1209" s="116">
        <v>7.1859967600000001</v>
      </c>
      <c r="M1209" s="116">
        <v>1.9040820899999998E-2</v>
      </c>
      <c r="N1209" s="116">
        <v>495.419577</v>
      </c>
      <c r="O1209" s="116">
        <v>1.6291195599999999</v>
      </c>
      <c r="P1209" s="116">
        <v>0.24140362300000001</v>
      </c>
      <c r="Q1209" s="116">
        <v>7.6531942700000001E-4</v>
      </c>
      <c r="R1209" s="116">
        <v>0.22209133315999999</v>
      </c>
      <c r="S1209" s="116">
        <v>7.0409387283999997E-4</v>
      </c>
      <c r="T1209" s="116">
        <v>4.2155032299999999E-2</v>
      </c>
      <c r="U1209" s="118">
        <v>1.2766900799999998E-4</v>
      </c>
      <c r="V1209" s="42"/>
      <c r="W1209" s="42"/>
      <c r="X1209" s="42"/>
      <c r="Y1209" s="42"/>
      <c r="Z1209" s="42"/>
      <c r="AA1209" s="42"/>
      <c r="AB1209" s="42"/>
      <c r="AC1209" s="50"/>
      <c r="AD1209" s="50"/>
      <c r="AE1209" s="50"/>
      <c r="AF1209" s="50"/>
      <c r="AG1209" s="50"/>
      <c r="AH1209" s="50"/>
      <c r="AI1209" s="42"/>
      <c r="AJ1209" s="42"/>
      <c r="AK1209" s="42"/>
    </row>
    <row r="1210" spans="1:37" x14ac:dyDescent="0.25">
      <c r="A1210" s="5" t="s">
        <v>236</v>
      </c>
      <c r="B1210" s="31" t="s">
        <v>216</v>
      </c>
      <c r="C1210" s="4" t="s">
        <v>243</v>
      </c>
      <c r="D1210" s="4" t="s">
        <v>421</v>
      </c>
      <c r="E1210" s="31" t="s">
        <v>90</v>
      </c>
      <c r="F1210" s="4" t="s">
        <v>352</v>
      </c>
      <c r="G1210" s="4" t="s">
        <v>351</v>
      </c>
      <c r="H1210" s="4" t="s">
        <v>357</v>
      </c>
      <c r="I1210" s="113">
        <v>327.37389873599994</v>
      </c>
      <c r="J1210" s="120">
        <v>5.95787972855749</v>
      </c>
      <c r="K1210" s="116">
        <v>1.8703794190304157E-2</v>
      </c>
      <c r="L1210" s="116">
        <v>1.8654045560999999</v>
      </c>
      <c r="M1210" s="116">
        <v>4.9427840976999995E-3</v>
      </c>
      <c r="N1210" s="116">
        <v>97.309560719000004</v>
      </c>
      <c r="O1210" s="116">
        <v>0.31998916082899997</v>
      </c>
      <c r="P1210" s="116">
        <v>9.9760588521999996E-2</v>
      </c>
      <c r="Q1210" s="116">
        <v>3.1626997099199996E-4</v>
      </c>
      <c r="R1210" s="116">
        <v>9.1779741440240009E-2</v>
      </c>
      <c r="S1210" s="116">
        <v>2.9096837331264003E-4</v>
      </c>
      <c r="T1210" s="116">
        <v>1.0419824951599998E-2</v>
      </c>
      <c r="U1210" s="118">
        <v>3.1557053652000001E-5</v>
      </c>
      <c r="V1210" s="42"/>
      <c r="W1210" s="42"/>
      <c r="X1210" s="42"/>
      <c r="Y1210" s="42"/>
      <c r="Z1210" s="42"/>
      <c r="AA1210" s="42"/>
      <c r="AB1210" s="42"/>
      <c r="AC1210" s="50"/>
      <c r="AD1210" s="50"/>
      <c r="AE1210" s="50"/>
      <c r="AF1210" s="50"/>
      <c r="AG1210" s="50"/>
      <c r="AH1210" s="50"/>
      <c r="AI1210" s="42"/>
      <c r="AJ1210" s="42"/>
      <c r="AK1210" s="42"/>
    </row>
    <row r="1211" spans="1:37" x14ac:dyDescent="0.25">
      <c r="A1211" s="5" t="s">
        <v>236</v>
      </c>
      <c r="B1211" s="31" t="s">
        <v>216</v>
      </c>
      <c r="C1211" s="4" t="s">
        <v>243</v>
      </c>
      <c r="D1211" s="4" t="s">
        <v>421</v>
      </c>
      <c r="E1211" s="31" t="s">
        <v>91</v>
      </c>
      <c r="F1211" s="4" t="s">
        <v>353</v>
      </c>
      <c r="G1211" s="4" t="s">
        <v>351</v>
      </c>
      <c r="H1211" s="4" t="s">
        <v>357</v>
      </c>
      <c r="I1211" s="113">
        <v>67.993945940000003</v>
      </c>
      <c r="J1211" s="120">
        <v>2.4477537092481407</v>
      </c>
      <c r="K1211" s="116">
        <v>7.6078362902234596E-3</v>
      </c>
      <c r="L1211" s="116">
        <v>1.0613390535</v>
      </c>
      <c r="M1211" s="116">
        <v>2.8122424320000004E-3</v>
      </c>
      <c r="N1211" s="116">
        <v>46.982244436999999</v>
      </c>
      <c r="O1211" s="116">
        <v>0.15449468158000002</v>
      </c>
      <c r="P1211" s="116">
        <v>4.4376115219999998E-2</v>
      </c>
      <c r="Q1211" s="116">
        <v>1.406851401E-4</v>
      </c>
      <c r="R1211" s="116">
        <v>4.0826026002400005E-2</v>
      </c>
      <c r="S1211" s="116">
        <v>1.2943032889199999E-4</v>
      </c>
      <c r="T1211" s="116">
        <v>5.5850735819999997E-3</v>
      </c>
      <c r="U1211" s="118">
        <v>1.6914724000000002E-5</v>
      </c>
      <c r="V1211" s="42"/>
      <c r="W1211" s="42"/>
      <c r="X1211" s="42"/>
      <c r="Y1211" s="42"/>
      <c r="Z1211" s="42"/>
      <c r="AA1211" s="42"/>
      <c r="AB1211" s="42"/>
      <c r="AC1211" s="50"/>
      <c r="AD1211" s="50"/>
      <c r="AE1211" s="50"/>
      <c r="AF1211" s="50"/>
      <c r="AG1211" s="50"/>
      <c r="AH1211" s="50"/>
      <c r="AI1211" s="42"/>
      <c r="AJ1211" s="42"/>
      <c r="AK1211" s="42"/>
    </row>
    <row r="1212" spans="1:37" x14ac:dyDescent="0.25">
      <c r="A1212" s="5" t="s">
        <v>236</v>
      </c>
      <c r="B1212" s="31" t="s">
        <v>216</v>
      </c>
      <c r="C1212" s="4" t="s">
        <v>243</v>
      </c>
      <c r="D1212" s="4" t="s">
        <v>421</v>
      </c>
      <c r="E1212" s="31" t="s">
        <v>92</v>
      </c>
      <c r="F1212" s="4" t="s">
        <v>393</v>
      </c>
      <c r="G1212" s="4" t="s">
        <v>351</v>
      </c>
      <c r="H1212" s="4" t="s">
        <v>357</v>
      </c>
      <c r="I1212" s="113">
        <v>97.518388083999994</v>
      </c>
      <c r="J1212" s="120">
        <v>4.1347675242879003</v>
      </c>
      <c r="K1212" s="116">
        <v>1.28421267920044E-2</v>
      </c>
      <c r="L1212" s="116">
        <v>2.050682917</v>
      </c>
      <c r="M1212" s="116">
        <v>5.4337185530000005E-3</v>
      </c>
      <c r="N1212" s="116">
        <v>123.63723587000001</v>
      </c>
      <c r="O1212" s="116">
        <v>0.40656413469000002</v>
      </c>
      <c r="P1212" s="116">
        <v>6.1741360270000004E-2</v>
      </c>
      <c r="Q1212" s="116">
        <v>1.9573800964E-4</v>
      </c>
      <c r="R1212" s="116">
        <v>5.6802051448399997E-2</v>
      </c>
      <c r="S1212" s="116">
        <v>1.8007896886879999E-4</v>
      </c>
      <c r="T1212" s="116">
        <v>1.2021396857999999E-2</v>
      </c>
      <c r="U1212" s="118">
        <v>3.6407509229999997E-5</v>
      </c>
      <c r="V1212" s="42"/>
      <c r="W1212" s="42"/>
      <c r="X1212" s="42"/>
      <c r="Y1212" s="42"/>
      <c r="Z1212" s="42"/>
      <c r="AA1212" s="42"/>
      <c r="AB1212" s="42"/>
      <c r="AC1212" s="50"/>
      <c r="AD1212" s="50"/>
      <c r="AE1212" s="50"/>
      <c r="AF1212" s="50"/>
      <c r="AG1212" s="50"/>
      <c r="AH1212" s="50"/>
      <c r="AI1212" s="42"/>
      <c r="AJ1212" s="42"/>
      <c r="AK1212" s="42"/>
    </row>
    <row r="1213" spans="1:37" x14ac:dyDescent="0.25">
      <c r="A1213" s="5" t="s">
        <v>236</v>
      </c>
      <c r="B1213" s="31" t="s">
        <v>216</v>
      </c>
      <c r="C1213" s="4" t="s">
        <v>243</v>
      </c>
      <c r="D1213" s="4" t="s">
        <v>421</v>
      </c>
      <c r="E1213" s="31" t="s">
        <v>93</v>
      </c>
      <c r="F1213" s="4" t="s">
        <v>394</v>
      </c>
      <c r="G1213" s="4" t="s">
        <v>351</v>
      </c>
      <c r="H1213" s="4" t="s">
        <v>357</v>
      </c>
      <c r="I1213" s="113">
        <v>898.14282387199989</v>
      </c>
      <c r="J1213" s="120">
        <v>10.75501218840421</v>
      </c>
      <c r="K1213" s="116">
        <v>3.4320784376660959E-2</v>
      </c>
      <c r="L1213" s="116">
        <v>2.9502516684300004</v>
      </c>
      <c r="M1213" s="116">
        <v>7.8173159916199997E-3</v>
      </c>
      <c r="N1213" s="116">
        <v>193.89829487790001</v>
      </c>
      <c r="O1213" s="116">
        <v>0.63760804015100003</v>
      </c>
      <c r="P1213" s="116">
        <v>0.16992317766699999</v>
      </c>
      <c r="Q1213" s="116">
        <v>5.3870571865700001E-4</v>
      </c>
      <c r="R1213" s="116">
        <v>0.15632932345364003</v>
      </c>
      <c r="S1213" s="116">
        <v>4.9560926116443995E-4</v>
      </c>
      <c r="T1213" s="116">
        <v>1.8655660393329998E-2</v>
      </c>
      <c r="U1213" s="118">
        <v>5.6499766345600004E-5</v>
      </c>
      <c r="V1213" s="42"/>
      <c r="W1213" s="42"/>
      <c r="X1213" s="42"/>
      <c r="Y1213" s="42"/>
      <c r="Z1213" s="42"/>
      <c r="AA1213" s="42"/>
      <c r="AB1213" s="42"/>
      <c r="AC1213" s="50"/>
      <c r="AD1213" s="50"/>
      <c r="AE1213" s="50"/>
      <c r="AF1213" s="50"/>
      <c r="AG1213" s="50"/>
      <c r="AH1213" s="50"/>
      <c r="AI1213" s="42"/>
      <c r="AJ1213" s="42"/>
      <c r="AK1213" s="42"/>
    </row>
    <row r="1214" spans="1:37" x14ac:dyDescent="0.25">
      <c r="A1214" s="5" t="s">
        <v>236</v>
      </c>
      <c r="B1214" s="31" t="s">
        <v>216</v>
      </c>
      <c r="C1214" s="4" t="s">
        <v>243</v>
      </c>
      <c r="D1214" s="4" t="s">
        <v>421</v>
      </c>
      <c r="E1214" s="31" t="s">
        <v>94</v>
      </c>
      <c r="F1214" s="4" t="s">
        <v>354</v>
      </c>
      <c r="G1214" s="4" t="s">
        <v>351</v>
      </c>
      <c r="H1214" s="4" t="s">
        <v>357</v>
      </c>
      <c r="I1214" s="113">
        <v>11.458308229</v>
      </c>
      <c r="J1214" s="120">
        <v>0.37398892313473203</v>
      </c>
      <c r="K1214" s="116">
        <v>1.1634977067135649E-3</v>
      </c>
      <c r="L1214" s="116">
        <v>0.13398553654999998</v>
      </c>
      <c r="M1214" s="116">
        <v>3.5502301160000003E-4</v>
      </c>
      <c r="N1214" s="116">
        <v>9.5435960813999987</v>
      </c>
      <c r="O1214" s="116">
        <v>3.1382809690000006E-2</v>
      </c>
      <c r="P1214" s="116">
        <v>6.093931082E-3</v>
      </c>
      <c r="Q1214" s="116">
        <v>1.9319526419E-5</v>
      </c>
      <c r="R1214" s="116">
        <v>5.6064165954400006E-3</v>
      </c>
      <c r="S1214" s="116">
        <v>1.7773964305480001E-5</v>
      </c>
      <c r="T1214" s="116">
        <v>8.8224268140000011E-4</v>
      </c>
      <c r="U1214" s="118">
        <v>2.6719239389999999E-6</v>
      </c>
      <c r="V1214" s="42"/>
      <c r="W1214" s="42"/>
      <c r="X1214" s="42"/>
      <c r="Y1214" s="42"/>
      <c r="Z1214" s="42"/>
      <c r="AA1214" s="42"/>
      <c r="AB1214" s="42"/>
      <c r="AC1214" s="50"/>
      <c r="AD1214" s="50"/>
      <c r="AE1214" s="50"/>
      <c r="AF1214" s="50"/>
      <c r="AG1214" s="50"/>
      <c r="AH1214" s="50"/>
      <c r="AI1214" s="42"/>
      <c r="AJ1214" s="42"/>
      <c r="AK1214" s="42"/>
    </row>
    <row r="1215" spans="1:37" x14ac:dyDescent="0.25">
      <c r="A1215" s="5" t="s">
        <v>236</v>
      </c>
      <c r="B1215" s="31" t="s">
        <v>216</v>
      </c>
      <c r="C1215" s="4" t="s">
        <v>243</v>
      </c>
      <c r="D1215" s="4" t="s">
        <v>421</v>
      </c>
      <c r="E1215" s="31" t="s">
        <v>95</v>
      </c>
      <c r="F1215" s="4" t="s">
        <v>395</v>
      </c>
      <c r="G1215" s="4" t="s">
        <v>356</v>
      </c>
      <c r="H1215" s="4" t="s">
        <v>357</v>
      </c>
      <c r="I1215" s="113">
        <v>62.2360829</v>
      </c>
      <c r="J1215" s="120">
        <v>0.28869774268532999</v>
      </c>
      <c r="K1215" s="116">
        <v>9.8235775030451004E-4</v>
      </c>
      <c r="L1215" s="116">
        <v>0.1092165695</v>
      </c>
      <c r="M1215" s="116">
        <v>2.8939247099999998E-4</v>
      </c>
      <c r="N1215" s="116">
        <v>7.7946227299999995</v>
      </c>
      <c r="O1215" s="116">
        <v>2.5631548400000002E-2</v>
      </c>
      <c r="P1215" s="116">
        <v>2.7347594300000003E-3</v>
      </c>
      <c r="Q1215" s="116">
        <v>8.6699800900000004E-6</v>
      </c>
      <c r="R1215" s="116">
        <v>2.5159786756000003E-3</v>
      </c>
      <c r="S1215" s="116">
        <v>7.9763816827999996E-6</v>
      </c>
      <c r="T1215" s="116">
        <v>5.9389520400000004E-4</v>
      </c>
      <c r="U1215" s="118">
        <v>1.798646543E-6</v>
      </c>
      <c r="V1215" s="42"/>
      <c r="W1215" s="42"/>
      <c r="X1215" s="42"/>
      <c r="Y1215" s="42"/>
      <c r="Z1215" s="42"/>
      <c r="AA1215" s="42"/>
      <c r="AB1215" s="42"/>
      <c r="AC1215" s="50"/>
      <c r="AD1215" s="50"/>
      <c r="AE1215" s="50"/>
      <c r="AF1215" s="50"/>
      <c r="AG1215" s="50"/>
      <c r="AH1215" s="50"/>
      <c r="AI1215" s="42"/>
      <c r="AJ1215" s="42"/>
      <c r="AK1215" s="42"/>
    </row>
    <row r="1216" spans="1:37" x14ac:dyDescent="0.25">
      <c r="A1216" s="5" t="s">
        <v>236</v>
      </c>
      <c r="B1216" s="31" t="s">
        <v>216</v>
      </c>
      <c r="C1216" s="4" t="s">
        <v>243</v>
      </c>
      <c r="D1216" s="4" t="s">
        <v>421</v>
      </c>
      <c r="E1216" s="31" t="s">
        <v>96</v>
      </c>
      <c r="F1216" s="4" t="s">
        <v>396</v>
      </c>
      <c r="G1216" s="4" t="s">
        <v>356</v>
      </c>
      <c r="H1216" s="4" t="s">
        <v>357</v>
      </c>
      <c r="I1216" s="113">
        <v>0.14512316</v>
      </c>
      <c r="J1216" s="120">
        <v>4.0531388716300003E-3</v>
      </c>
      <c r="K1216" s="116">
        <v>1.2455124031000001E-5</v>
      </c>
      <c r="L1216" s="116">
        <v>1.00797901E-3</v>
      </c>
      <c r="M1216" s="116">
        <v>2.67085374E-6</v>
      </c>
      <c r="N1216" s="116">
        <v>6.5937465000000001E-2</v>
      </c>
      <c r="O1216" s="116">
        <v>2.16826315E-4</v>
      </c>
      <c r="P1216" s="116">
        <v>9.1722162000000004E-5</v>
      </c>
      <c r="Q1216" s="116">
        <v>2.9078584500000004E-7</v>
      </c>
      <c r="R1216" s="116">
        <v>8.4384389040000001E-5</v>
      </c>
      <c r="S1216" s="116">
        <v>2.6752297740000004E-7</v>
      </c>
      <c r="T1216" s="116">
        <v>6.7948381000000003E-6</v>
      </c>
      <c r="U1216" s="118">
        <v>2.0578569100000002E-8</v>
      </c>
      <c r="V1216" s="42"/>
      <c r="W1216" s="42"/>
      <c r="X1216" s="42"/>
      <c r="Y1216" s="42"/>
      <c r="Z1216" s="42"/>
      <c r="AA1216" s="42"/>
      <c r="AB1216" s="42"/>
      <c r="AC1216" s="50"/>
      <c r="AD1216" s="50"/>
      <c r="AE1216" s="50"/>
      <c r="AF1216" s="50"/>
      <c r="AG1216" s="50"/>
      <c r="AH1216" s="50"/>
      <c r="AI1216" s="42"/>
      <c r="AJ1216" s="42"/>
      <c r="AK1216" s="42"/>
    </row>
    <row r="1217" spans="1:37" x14ac:dyDescent="0.25">
      <c r="A1217" s="5" t="s">
        <v>236</v>
      </c>
      <c r="B1217" s="31" t="s">
        <v>216</v>
      </c>
      <c r="C1217" s="4" t="s">
        <v>243</v>
      </c>
      <c r="D1217" s="4" t="s">
        <v>421</v>
      </c>
      <c r="E1217" s="31" t="s">
        <v>97</v>
      </c>
      <c r="F1217" s="4" t="s">
        <v>397</v>
      </c>
      <c r="G1217" s="4" t="s">
        <v>338</v>
      </c>
      <c r="H1217" s="4" t="s">
        <v>357</v>
      </c>
      <c r="I1217" s="113">
        <v>0</v>
      </c>
      <c r="J1217" s="120">
        <v>0</v>
      </c>
      <c r="K1217" s="116">
        <v>0</v>
      </c>
      <c r="L1217" s="116">
        <v>0</v>
      </c>
      <c r="M1217" s="116">
        <v>0</v>
      </c>
      <c r="N1217" s="116">
        <v>0</v>
      </c>
      <c r="O1217" s="116">
        <v>0</v>
      </c>
      <c r="P1217" s="116">
        <v>0</v>
      </c>
      <c r="Q1217" s="116">
        <v>0</v>
      </c>
      <c r="R1217" s="116">
        <v>0</v>
      </c>
      <c r="S1217" s="116">
        <v>0</v>
      </c>
      <c r="T1217" s="116">
        <v>0</v>
      </c>
      <c r="U1217" s="118">
        <v>0</v>
      </c>
      <c r="V1217" s="42"/>
      <c r="W1217" s="42"/>
      <c r="X1217" s="42"/>
      <c r="Y1217" s="42"/>
      <c r="Z1217" s="42"/>
      <c r="AA1217" s="42"/>
      <c r="AB1217" s="42"/>
      <c r="AC1217" s="50"/>
      <c r="AD1217" s="50"/>
      <c r="AE1217" s="50"/>
      <c r="AF1217" s="50"/>
      <c r="AG1217" s="50"/>
      <c r="AH1217" s="50"/>
      <c r="AI1217" s="42"/>
      <c r="AJ1217" s="42"/>
      <c r="AK1217" s="42"/>
    </row>
    <row r="1218" spans="1:37" x14ac:dyDescent="0.25">
      <c r="A1218" s="5" t="s">
        <v>236</v>
      </c>
      <c r="B1218" s="31" t="s">
        <v>216</v>
      </c>
      <c r="C1218" s="4" t="s">
        <v>243</v>
      </c>
      <c r="D1218" s="4" t="s">
        <v>421</v>
      </c>
      <c r="E1218" s="31" t="s">
        <v>98</v>
      </c>
      <c r="F1218" s="4" t="s">
        <v>398</v>
      </c>
      <c r="G1218" s="4" t="s">
        <v>325</v>
      </c>
      <c r="H1218" s="4" t="s">
        <v>399</v>
      </c>
      <c r="I1218" s="113">
        <v>0</v>
      </c>
      <c r="J1218" s="120">
        <v>0</v>
      </c>
      <c r="K1218" s="116">
        <v>0</v>
      </c>
      <c r="L1218" s="116">
        <v>0</v>
      </c>
      <c r="M1218" s="116">
        <v>0</v>
      </c>
      <c r="N1218" s="116">
        <v>0</v>
      </c>
      <c r="O1218" s="116">
        <v>0</v>
      </c>
      <c r="P1218" s="116">
        <v>0</v>
      </c>
      <c r="Q1218" s="116">
        <v>0</v>
      </c>
      <c r="R1218" s="116">
        <v>0</v>
      </c>
      <c r="S1218" s="116">
        <v>0</v>
      </c>
      <c r="T1218" s="116">
        <v>0</v>
      </c>
      <c r="U1218" s="118">
        <v>0</v>
      </c>
      <c r="V1218" s="42"/>
      <c r="W1218" s="42"/>
      <c r="X1218" s="42"/>
      <c r="Y1218" s="42"/>
      <c r="Z1218" s="42"/>
      <c r="AA1218" s="42"/>
      <c r="AB1218" s="42"/>
      <c r="AC1218" s="50"/>
      <c r="AD1218" s="50"/>
      <c r="AE1218" s="50"/>
      <c r="AF1218" s="50"/>
      <c r="AG1218" s="50"/>
      <c r="AH1218" s="50"/>
      <c r="AI1218" s="42"/>
      <c r="AJ1218" s="42"/>
      <c r="AK1218" s="42"/>
    </row>
    <row r="1219" spans="1:37" x14ac:dyDescent="0.25">
      <c r="A1219" s="5" t="s">
        <v>236</v>
      </c>
      <c r="B1219" s="31" t="s">
        <v>216</v>
      </c>
      <c r="C1219" s="4" t="s">
        <v>243</v>
      </c>
      <c r="D1219" s="4" t="s">
        <v>421</v>
      </c>
      <c r="E1219" s="31" t="s">
        <v>99</v>
      </c>
      <c r="F1219" s="4" t="s">
        <v>359</v>
      </c>
      <c r="G1219" s="4" t="s">
        <v>331</v>
      </c>
      <c r="H1219" s="4" t="s">
        <v>399</v>
      </c>
      <c r="I1219" s="113">
        <v>0.31124930000000001</v>
      </c>
      <c r="J1219" s="120">
        <v>5.0573186854631002E-3</v>
      </c>
      <c r="K1219" s="116">
        <v>1.8817365294615001E-5</v>
      </c>
      <c r="L1219" s="116">
        <v>1.8353719399999999E-2</v>
      </c>
      <c r="M1219" s="116">
        <v>6.8290857199999999E-5</v>
      </c>
      <c r="N1219" s="116">
        <v>0.10866063100000001</v>
      </c>
      <c r="O1219" s="116">
        <v>4.0430661399999999E-4</v>
      </c>
      <c r="P1219" s="116">
        <v>2.4423443399999997E-4</v>
      </c>
      <c r="Q1219" s="116">
        <v>9.0875205000000001E-7</v>
      </c>
      <c r="R1219" s="116">
        <v>2.4423443399999997E-4</v>
      </c>
      <c r="S1219" s="116">
        <v>9.0875205000000001E-7</v>
      </c>
      <c r="T1219" s="116">
        <v>4.8080796000000005E-5</v>
      </c>
      <c r="U1219" s="118">
        <v>1.78899943E-7</v>
      </c>
      <c r="V1219" s="42"/>
      <c r="W1219" s="42"/>
      <c r="X1219" s="42"/>
      <c r="Y1219" s="42"/>
      <c r="Z1219" s="42"/>
      <c r="AA1219" s="42"/>
      <c r="AB1219" s="42"/>
      <c r="AC1219" s="50"/>
      <c r="AD1219" s="50"/>
      <c r="AE1219" s="50"/>
      <c r="AF1219" s="50"/>
      <c r="AG1219" s="50"/>
      <c r="AH1219" s="50"/>
      <c r="AI1219" s="42"/>
      <c r="AJ1219" s="42"/>
      <c r="AK1219" s="42"/>
    </row>
    <row r="1220" spans="1:37" x14ac:dyDescent="0.25">
      <c r="A1220" s="5" t="s">
        <v>236</v>
      </c>
      <c r="B1220" s="31" t="s">
        <v>216</v>
      </c>
      <c r="C1220" s="4" t="s">
        <v>243</v>
      </c>
      <c r="D1220" s="4" t="s">
        <v>421</v>
      </c>
      <c r="E1220" s="31" t="s">
        <v>100</v>
      </c>
      <c r="F1220" s="4" t="s">
        <v>360</v>
      </c>
      <c r="G1220" s="4" t="s">
        <v>331</v>
      </c>
      <c r="H1220" s="4" t="s">
        <v>399</v>
      </c>
      <c r="I1220" s="113">
        <v>0.30913196200000004</v>
      </c>
      <c r="J1220" s="120">
        <v>4.545192617269999E-3</v>
      </c>
      <c r="K1220" s="116">
        <v>1.6911837646438999E-5</v>
      </c>
      <c r="L1220" s="116">
        <v>1.7364539599999999E-2</v>
      </c>
      <c r="M1220" s="116">
        <v>6.4610303800000001E-5</v>
      </c>
      <c r="N1220" s="116">
        <v>0.12768721099999999</v>
      </c>
      <c r="O1220" s="116">
        <v>4.7510100199999996E-4</v>
      </c>
      <c r="P1220" s="116">
        <v>4.1461353000000003E-4</v>
      </c>
      <c r="Q1220" s="116">
        <v>1.5427018E-6</v>
      </c>
      <c r="R1220" s="116">
        <v>4.1461353000000003E-4</v>
      </c>
      <c r="S1220" s="116">
        <v>1.5427018E-6</v>
      </c>
      <c r="T1220" s="116">
        <v>7.7954839000000001E-5</v>
      </c>
      <c r="U1220" s="118">
        <v>2.9005583100000001E-7</v>
      </c>
      <c r="V1220" s="42"/>
      <c r="W1220" s="42"/>
      <c r="X1220" s="42"/>
      <c r="Y1220" s="42"/>
      <c r="Z1220" s="42"/>
      <c r="AA1220" s="42"/>
      <c r="AB1220" s="42"/>
      <c r="AC1220" s="50"/>
      <c r="AD1220" s="50"/>
      <c r="AE1220" s="50"/>
      <c r="AF1220" s="50"/>
      <c r="AG1220" s="50"/>
      <c r="AH1220" s="50"/>
      <c r="AI1220" s="42"/>
      <c r="AJ1220" s="42"/>
      <c r="AK1220" s="42"/>
    </row>
    <row r="1221" spans="1:37" x14ac:dyDescent="0.25">
      <c r="A1221" s="5" t="s">
        <v>236</v>
      </c>
      <c r="B1221" s="31" t="s">
        <v>216</v>
      </c>
      <c r="C1221" s="4" t="s">
        <v>243</v>
      </c>
      <c r="D1221" s="4" t="s">
        <v>421</v>
      </c>
      <c r="E1221" s="31" t="s">
        <v>101</v>
      </c>
      <c r="F1221" s="4" t="s">
        <v>333</v>
      </c>
      <c r="G1221" s="4" t="s">
        <v>331</v>
      </c>
      <c r="H1221" s="4" t="s">
        <v>399</v>
      </c>
      <c r="I1221" s="113">
        <v>0.25196374799999999</v>
      </c>
      <c r="J1221" s="120">
        <v>2.1076305758800998E-3</v>
      </c>
      <c r="K1221" s="116">
        <v>7.8421117843280002E-6</v>
      </c>
      <c r="L1221" s="116">
        <v>7.5984342000000003E-3</v>
      </c>
      <c r="M1221" s="116">
        <v>2.82723983E-5</v>
      </c>
      <c r="N1221" s="116">
        <v>3.8227719700000003E-2</v>
      </c>
      <c r="O1221" s="116">
        <v>1.42238412E-4</v>
      </c>
      <c r="P1221" s="116">
        <v>6.3907449300000006E-5</v>
      </c>
      <c r="Q1221" s="116">
        <v>2.3778803500000001E-7</v>
      </c>
      <c r="R1221" s="116">
        <v>6.3907449300000006E-5</v>
      </c>
      <c r="S1221" s="116">
        <v>2.3778803500000001E-7</v>
      </c>
      <c r="T1221" s="116">
        <v>1.3338073E-5</v>
      </c>
      <c r="U1221" s="118">
        <v>4.9628552799999997E-8</v>
      </c>
      <c r="V1221" s="42"/>
      <c r="W1221" s="42"/>
      <c r="X1221" s="42"/>
      <c r="Y1221" s="42"/>
      <c r="Z1221" s="42"/>
      <c r="AA1221" s="42"/>
      <c r="AB1221" s="42"/>
      <c r="AC1221" s="50"/>
      <c r="AD1221" s="50"/>
      <c r="AE1221" s="50"/>
      <c r="AF1221" s="50"/>
      <c r="AG1221" s="50"/>
      <c r="AH1221" s="50"/>
      <c r="AI1221" s="42"/>
      <c r="AJ1221" s="42"/>
      <c r="AK1221" s="42"/>
    </row>
    <row r="1222" spans="1:37" x14ac:dyDescent="0.25">
      <c r="A1222" s="5" t="s">
        <v>236</v>
      </c>
      <c r="B1222" s="31" t="s">
        <v>216</v>
      </c>
      <c r="C1222" s="4" t="s">
        <v>243</v>
      </c>
      <c r="D1222" s="4" t="s">
        <v>421</v>
      </c>
      <c r="E1222" s="31" t="s">
        <v>102</v>
      </c>
      <c r="F1222" s="4" t="s">
        <v>361</v>
      </c>
      <c r="G1222" s="4" t="s">
        <v>331</v>
      </c>
      <c r="H1222" s="4" t="s">
        <v>399</v>
      </c>
      <c r="I1222" s="113">
        <v>7.1989636999999995E-2</v>
      </c>
      <c r="J1222" s="120">
        <v>7.8642196367529997E-4</v>
      </c>
      <c r="K1222" s="116">
        <v>2.9261336453401E-6</v>
      </c>
      <c r="L1222" s="116">
        <v>2.8727620000000001E-3</v>
      </c>
      <c r="M1222" s="116">
        <v>1.06890259E-5</v>
      </c>
      <c r="N1222" s="116">
        <v>1.8047766E-2</v>
      </c>
      <c r="O1222" s="116">
        <v>6.7152467000000001E-5</v>
      </c>
      <c r="P1222" s="116">
        <v>4.3463990000000002E-5</v>
      </c>
      <c r="Q1222" s="116">
        <v>1.6172162300000001E-7</v>
      </c>
      <c r="R1222" s="116">
        <v>4.3463990000000002E-5</v>
      </c>
      <c r="S1222" s="116">
        <v>1.6172162300000001E-7</v>
      </c>
      <c r="T1222" s="116">
        <v>8.4428602000000006E-6</v>
      </c>
      <c r="U1222" s="118">
        <v>3.1414355000000003E-8</v>
      </c>
      <c r="V1222" s="42"/>
      <c r="W1222" s="42"/>
      <c r="X1222" s="42"/>
      <c r="Y1222" s="42"/>
      <c r="Z1222" s="42"/>
      <c r="AA1222" s="42"/>
      <c r="AB1222" s="42"/>
      <c r="AC1222" s="50"/>
      <c r="AD1222" s="50"/>
      <c r="AE1222" s="50"/>
      <c r="AF1222" s="50"/>
      <c r="AG1222" s="50"/>
      <c r="AH1222" s="50"/>
      <c r="AI1222" s="42"/>
      <c r="AJ1222" s="42"/>
      <c r="AK1222" s="42"/>
    </row>
    <row r="1223" spans="1:37" x14ac:dyDescent="0.25">
      <c r="A1223" s="5" t="s">
        <v>236</v>
      </c>
      <c r="B1223" s="31" t="s">
        <v>216</v>
      </c>
      <c r="C1223" s="4" t="s">
        <v>243</v>
      </c>
      <c r="D1223" s="4" t="s">
        <v>421</v>
      </c>
      <c r="E1223" s="31" t="s">
        <v>103</v>
      </c>
      <c r="F1223" s="4" t="s">
        <v>362</v>
      </c>
      <c r="G1223" s="4" t="s">
        <v>331</v>
      </c>
      <c r="H1223" s="4" t="s">
        <v>399</v>
      </c>
      <c r="I1223" s="113">
        <v>0.82364605000000002</v>
      </c>
      <c r="J1223" s="120">
        <v>1.6413094627885001E-2</v>
      </c>
      <c r="K1223" s="116">
        <v>6.1070153160037004E-5</v>
      </c>
      <c r="L1223" s="116">
        <v>5.9273670199999996E-2</v>
      </c>
      <c r="M1223" s="116">
        <v>2.2054661299999998E-4</v>
      </c>
      <c r="N1223" s="116">
        <v>0.34660591299999999</v>
      </c>
      <c r="O1223" s="116">
        <v>1.28965788E-3</v>
      </c>
      <c r="P1223" s="116">
        <v>7.4720464000000006E-4</v>
      </c>
      <c r="Q1223" s="116">
        <v>2.7802133600000003E-6</v>
      </c>
      <c r="R1223" s="116">
        <v>7.4720464000000006E-4</v>
      </c>
      <c r="S1223" s="116">
        <v>2.7802133600000003E-6</v>
      </c>
      <c r="T1223" s="116">
        <v>1.47800893E-4</v>
      </c>
      <c r="U1223" s="118">
        <v>5.4994037999999996E-7</v>
      </c>
      <c r="V1223" s="42"/>
      <c r="W1223" s="42"/>
      <c r="X1223" s="42"/>
      <c r="Y1223" s="42"/>
      <c r="Z1223" s="42"/>
      <c r="AA1223" s="42"/>
      <c r="AB1223" s="42"/>
      <c r="AC1223" s="50"/>
      <c r="AD1223" s="50"/>
      <c r="AE1223" s="50"/>
      <c r="AF1223" s="50"/>
      <c r="AG1223" s="50"/>
      <c r="AH1223" s="50"/>
      <c r="AI1223" s="42"/>
      <c r="AJ1223" s="42"/>
      <c r="AK1223" s="42"/>
    </row>
    <row r="1224" spans="1:37" x14ac:dyDescent="0.25">
      <c r="A1224" s="5" t="s">
        <v>236</v>
      </c>
      <c r="B1224" s="31" t="s">
        <v>216</v>
      </c>
      <c r="C1224" s="4" t="s">
        <v>243</v>
      </c>
      <c r="D1224" s="4" t="s">
        <v>421</v>
      </c>
      <c r="E1224" s="31" t="s">
        <v>104</v>
      </c>
      <c r="F1224" s="4" t="s">
        <v>363</v>
      </c>
      <c r="G1224" s="4" t="s">
        <v>331</v>
      </c>
      <c r="H1224" s="4" t="s">
        <v>399</v>
      </c>
      <c r="I1224" s="113">
        <v>0.59073851999999993</v>
      </c>
      <c r="J1224" s="120">
        <v>9.6932483577279998E-3</v>
      </c>
      <c r="K1224" s="116">
        <v>3.6066824536276993E-5</v>
      </c>
      <c r="L1224" s="116">
        <v>3.5363337700000004E-2</v>
      </c>
      <c r="M1224" s="116">
        <v>1.31580587E-4</v>
      </c>
      <c r="N1224" s="116">
        <v>0.162528493</v>
      </c>
      <c r="O1224" s="116">
        <v>6.0473903400000005E-4</v>
      </c>
      <c r="P1224" s="116">
        <v>2.4180945899999998E-4</v>
      </c>
      <c r="Q1224" s="116">
        <v>8.9972918000000001E-7</v>
      </c>
      <c r="R1224" s="116">
        <v>2.4180945899999998E-4</v>
      </c>
      <c r="S1224" s="116">
        <v>8.9972918000000001E-7</v>
      </c>
      <c r="T1224" s="116">
        <v>5.2407533100000005E-5</v>
      </c>
      <c r="U1224" s="118">
        <v>1.9499894800000001E-7</v>
      </c>
      <c r="V1224" s="42"/>
      <c r="W1224" s="42"/>
      <c r="X1224" s="42"/>
      <c r="Y1224" s="42"/>
      <c r="Z1224" s="42"/>
      <c r="AA1224" s="42"/>
      <c r="AB1224" s="42"/>
      <c r="AC1224" s="50"/>
      <c r="AD1224" s="50"/>
      <c r="AE1224" s="50"/>
      <c r="AF1224" s="50"/>
      <c r="AG1224" s="50"/>
      <c r="AH1224" s="50"/>
      <c r="AI1224" s="42"/>
      <c r="AJ1224" s="42"/>
      <c r="AK1224" s="42"/>
    </row>
    <row r="1225" spans="1:37" x14ac:dyDescent="0.25">
      <c r="A1225" s="5" t="s">
        <v>236</v>
      </c>
      <c r="B1225" s="31" t="s">
        <v>216</v>
      </c>
      <c r="C1225" s="4" t="s">
        <v>243</v>
      </c>
      <c r="D1225" s="4" t="s">
        <v>421</v>
      </c>
      <c r="E1225" s="31" t="s">
        <v>105</v>
      </c>
      <c r="F1225" s="4" t="s">
        <v>335</v>
      </c>
      <c r="G1225" s="4" t="s">
        <v>331</v>
      </c>
      <c r="H1225" s="4" t="s">
        <v>399</v>
      </c>
      <c r="I1225" s="113">
        <v>0.51451420000000003</v>
      </c>
      <c r="J1225" s="120">
        <v>4.7669789391619997E-3</v>
      </c>
      <c r="K1225" s="116">
        <v>1.7737065231430002E-5</v>
      </c>
      <c r="L1225" s="116">
        <v>2.0276867300000001E-2</v>
      </c>
      <c r="M1225" s="116">
        <v>7.5446558000000002E-5</v>
      </c>
      <c r="N1225" s="116">
        <v>0.15084357600000001</v>
      </c>
      <c r="O1225" s="116">
        <v>5.6126169000000003E-4</v>
      </c>
      <c r="P1225" s="116">
        <v>7.2384469000000002E-4</v>
      </c>
      <c r="Q1225" s="116">
        <v>2.6932949999999998E-6</v>
      </c>
      <c r="R1225" s="116">
        <v>7.2384469000000002E-4</v>
      </c>
      <c r="S1225" s="116">
        <v>2.6932949999999998E-6</v>
      </c>
      <c r="T1225" s="116">
        <v>1.3308500599999999E-4</v>
      </c>
      <c r="U1225" s="118">
        <v>4.9518520000000003E-7</v>
      </c>
      <c r="V1225" s="42"/>
      <c r="W1225" s="42"/>
      <c r="X1225" s="42"/>
      <c r="Y1225" s="42"/>
      <c r="Z1225" s="42"/>
      <c r="AA1225" s="42"/>
      <c r="AB1225" s="42"/>
      <c r="AC1225" s="50"/>
      <c r="AD1225" s="50"/>
      <c r="AE1225" s="50"/>
      <c r="AF1225" s="50"/>
      <c r="AG1225" s="50"/>
      <c r="AH1225" s="50"/>
      <c r="AI1225" s="42"/>
      <c r="AJ1225" s="42"/>
      <c r="AK1225" s="42"/>
    </row>
    <row r="1226" spans="1:37" x14ac:dyDescent="0.25">
      <c r="A1226" s="5" t="s">
        <v>236</v>
      </c>
      <c r="B1226" s="31" t="s">
        <v>216</v>
      </c>
      <c r="C1226" s="4" t="s">
        <v>243</v>
      </c>
      <c r="D1226" s="4" t="s">
        <v>421</v>
      </c>
      <c r="E1226" s="31" t="s">
        <v>106</v>
      </c>
      <c r="F1226" s="4" t="s">
        <v>365</v>
      </c>
      <c r="G1226" s="4" t="s">
        <v>331</v>
      </c>
      <c r="H1226" s="4" t="s">
        <v>399</v>
      </c>
      <c r="I1226" s="113">
        <v>0.2816064975</v>
      </c>
      <c r="J1226" s="120">
        <v>8.5154716101875395E-3</v>
      </c>
      <c r="K1226" s="116">
        <v>3.1684530881552433E-5</v>
      </c>
      <c r="L1226" s="116">
        <v>3.0658464236999999E-2</v>
      </c>
      <c r="M1226" s="116">
        <v>1.1407459271000001E-4</v>
      </c>
      <c r="N1226" s="116">
        <v>0.1547620119</v>
      </c>
      <c r="O1226" s="116">
        <v>5.758415278E-4</v>
      </c>
      <c r="P1226" s="116">
        <v>2.59301266E-4</v>
      </c>
      <c r="Q1226" s="116">
        <v>9.6481301950000012E-7</v>
      </c>
      <c r="R1226" s="116">
        <v>2.59301266E-4</v>
      </c>
      <c r="S1226" s="116">
        <v>9.6481301950000012E-7</v>
      </c>
      <c r="T1226" s="116">
        <v>5.4052376439999998E-5</v>
      </c>
      <c r="U1226" s="118">
        <v>2.0111912459000002E-7</v>
      </c>
      <c r="V1226" s="42"/>
      <c r="W1226" s="42"/>
      <c r="X1226" s="42"/>
      <c r="Y1226" s="42"/>
      <c r="Z1226" s="42"/>
      <c r="AA1226" s="42"/>
      <c r="AB1226" s="42"/>
      <c r="AC1226" s="50"/>
      <c r="AD1226" s="50"/>
      <c r="AE1226" s="50"/>
      <c r="AF1226" s="50"/>
      <c r="AG1226" s="50"/>
      <c r="AH1226" s="50"/>
      <c r="AI1226" s="42"/>
      <c r="AJ1226" s="42"/>
      <c r="AK1226" s="42"/>
    </row>
    <row r="1227" spans="1:37" x14ac:dyDescent="0.25">
      <c r="A1227" s="5" t="s">
        <v>236</v>
      </c>
      <c r="B1227" s="31" t="s">
        <v>216</v>
      </c>
      <c r="C1227" s="4" t="s">
        <v>243</v>
      </c>
      <c r="D1227" s="4" t="s">
        <v>421</v>
      </c>
      <c r="E1227" s="31" t="s">
        <v>107</v>
      </c>
      <c r="F1227" s="4" t="s">
        <v>336</v>
      </c>
      <c r="G1227" s="4" t="s">
        <v>331</v>
      </c>
      <c r="H1227" s="4" t="s">
        <v>399</v>
      </c>
      <c r="I1227" s="113">
        <v>5.2933540000000001E-2</v>
      </c>
      <c r="J1227" s="120">
        <v>1.359189821554E-3</v>
      </c>
      <c r="K1227" s="116">
        <v>5.0573001460099994E-6</v>
      </c>
      <c r="L1227" s="116">
        <v>4.8882635000000001E-3</v>
      </c>
      <c r="M1227" s="116">
        <v>1.8188344E-5</v>
      </c>
      <c r="N1227" s="116">
        <v>2.5024345E-2</v>
      </c>
      <c r="O1227" s="116">
        <v>9.3111054999999994E-5</v>
      </c>
      <c r="P1227" s="116">
        <v>4.2675063E-5</v>
      </c>
      <c r="Q1227" s="116">
        <v>1.5878614999999999E-7</v>
      </c>
      <c r="R1227" s="116">
        <v>4.2675063E-5</v>
      </c>
      <c r="S1227" s="116">
        <v>1.5878614999999999E-7</v>
      </c>
      <c r="T1227" s="116">
        <v>8.8529913999999999E-6</v>
      </c>
      <c r="U1227" s="118">
        <v>3.2940381000000001E-8</v>
      </c>
      <c r="V1227" s="42"/>
      <c r="W1227" s="42"/>
      <c r="X1227" s="42"/>
      <c r="Y1227" s="42"/>
      <c r="Z1227" s="42"/>
      <c r="AA1227" s="42"/>
      <c r="AB1227" s="42"/>
      <c r="AC1227" s="50"/>
      <c r="AD1227" s="50"/>
      <c r="AE1227" s="50"/>
      <c r="AF1227" s="50"/>
      <c r="AG1227" s="50"/>
      <c r="AH1227" s="50"/>
      <c r="AI1227" s="42"/>
      <c r="AJ1227" s="42"/>
      <c r="AK1227" s="42"/>
    </row>
    <row r="1228" spans="1:37" x14ac:dyDescent="0.25">
      <c r="A1228" s="5" t="s">
        <v>236</v>
      </c>
      <c r="B1228" s="31" t="s">
        <v>216</v>
      </c>
      <c r="C1228" s="4" t="s">
        <v>243</v>
      </c>
      <c r="D1228" s="4" t="s">
        <v>421</v>
      </c>
      <c r="E1228" s="31" t="s">
        <v>108</v>
      </c>
      <c r="F1228" s="4" t="s">
        <v>366</v>
      </c>
      <c r="G1228" s="4" t="s">
        <v>331</v>
      </c>
      <c r="H1228" s="4" t="s">
        <v>399</v>
      </c>
      <c r="I1228" s="113">
        <v>0.43617262829999998</v>
      </c>
      <c r="J1228" s="120">
        <v>1.2042603713228399E-2</v>
      </c>
      <c r="K1228" s="116">
        <v>4.4808345144372096E-5</v>
      </c>
      <c r="L1228" s="116">
        <v>4.318332833E-2</v>
      </c>
      <c r="M1228" s="116">
        <v>1.6067735065E-4</v>
      </c>
      <c r="N1228" s="116">
        <v>0.24340306939999998</v>
      </c>
      <c r="O1228" s="116">
        <v>9.0565867760000003E-4</v>
      </c>
      <c r="P1228" s="116">
        <v>4.7398658300000003E-4</v>
      </c>
      <c r="Q1228" s="116">
        <v>1.763618249E-6</v>
      </c>
      <c r="R1228" s="116">
        <v>4.7398658300000003E-4</v>
      </c>
      <c r="S1228" s="116">
        <v>1.763618249E-6</v>
      </c>
      <c r="T1228" s="116">
        <v>9.5237737569999999E-5</v>
      </c>
      <c r="U1228" s="118">
        <v>3.54362347E-7</v>
      </c>
      <c r="V1228" s="42"/>
      <c r="W1228" s="42"/>
      <c r="X1228" s="42"/>
      <c r="Y1228" s="42"/>
      <c r="Z1228" s="42"/>
      <c r="AA1228" s="42"/>
      <c r="AB1228" s="42"/>
      <c r="AC1228" s="50"/>
      <c r="AD1228" s="50"/>
      <c r="AE1228" s="50"/>
      <c r="AF1228" s="50"/>
      <c r="AG1228" s="50"/>
      <c r="AH1228" s="50"/>
      <c r="AI1228" s="42"/>
      <c r="AJ1228" s="42"/>
      <c r="AK1228" s="42"/>
    </row>
    <row r="1229" spans="1:37" x14ac:dyDescent="0.25">
      <c r="A1229" s="5" t="s">
        <v>236</v>
      </c>
      <c r="B1229" s="31" t="s">
        <v>216</v>
      </c>
      <c r="C1229" s="4" t="s">
        <v>243</v>
      </c>
      <c r="D1229" s="4" t="s">
        <v>421</v>
      </c>
      <c r="E1229" s="31" t="s">
        <v>109</v>
      </c>
      <c r="F1229" s="4" t="s">
        <v>367</v>
      </c>
      <c r="G1229" s="4" t="s">
        <v>331</v>
      </c>
      <c r="H1229" s="4" t="s">
        <v>399</v>
      </c>
      <c r="I1229" s="113">
        <v>0.72201377</v>
      </c>
      <c r="J1229" s="120">
        <v>1.9833878659832403E-2</v>
      </c>
      <c r="K1229" s="116">
        <v>7.3798270650106724E-5</v>
      </c>
      <c r="L1229" s="116">
        <v>7.1723951989999993E-2</v>
      </c>
      <c r="M1229" s="116">
        <v>2.6687181015999997E-4</v>
      </c>
      <c r="N1229" s="116">
        <v>0.4939846484</v>
      </c>
      <c r="O1229" s="116">
        <v>1.838027142E-3</v>
      </c>
      <c r="P1229" s="116">
        <v>1.187122941E-3</v>
      </c>
      <c r="Q1229" s="116">
        <v>4.4170696960000006E-6</v>
      </c>
      <c r="R1229" s="116">
        <v>1.187122941E-3</v>
      </c>
      <c r="S1229" s="116">
        <v>4.4170696960000006E-6</v>
      </c>
      <c r="T1229" s="116">
        <v>2.2842490779999999E-4</v>
      </c>
      <c r="U1229" s="118">
        <v>8.499277523E-7</v>
      </c>
      <c r="V1229" s="42"/>
      <c r="W1229" s="42"/>
      <c r="X1229" s="42"/>
      <c r="Y1229" s="42"/>
      <c r="Z1229" s="42"/>
      <c r="AA1229" s="42"/>
      <c r="AB1229" s="42"/>
      <c r="AC1229" s="50"/>
      <c r="AD1229" s="50"/>
      <c r="AE1229" s="50"/>
      <c r="AF1229" s="50"/>
      <c r="AG1229" s="50"/>
      <c r="AH1229" s="50"/>
      <c r="AI1229" s="42"/>
      <c r="AJ1229" s="42"/>
      <c r="AK1229" s="42"/>
    </row>
    <row r="1230" spans="1:37" x14ac:dyDescent="0.25">
      <c r="A1230" s="5" t="s">
        <v>236</v>
      </c>
      <c r="B1230" s="31" t="s">
        <v>216</v>
      </c>
      <c r="C1230" s="4" t="s">
        <v>243</v>
      </c>
      <c r="D1230" s="4" t="s">
        <v>421</v>
      </c>
      <c r="E1230" s="31" t="s">
        <v>110</v>
      </c>
      <c r="F1230" s="4" t="s">
        <v>368</v>
      </c>
      <c r="G1230" s="4" t="s">
        <v>331</v>
      </c>
      <c r="H1230" s="4" t="s">
        <v>399</v>
      </c>
      <c r="I1230" s="113">
        <v>8.2576383100000011E-2</v>
      </c>
      <c r="J1230" s="120">
        <v>1.526781421454E-3</v>
      </c>
      <c r="K1230" s="116">
        <v>5.6808779902600003E-6</v>
      </c>
      <c r="L1230" s="116">
        <v>5.6849117900000003E-3</v>
      </c>
      <c r="M1230" s="116">
        <v>2.115252594E-5</v>
      </c>
      <c r="N1230" s="116">
        <v>4.42784767E-2</v>
      </c>
      <c r="O1230" s="116">
        <v>1.6475219890000001E-4</v>
      </c>
      <c r="P1230" s="116">
        <v>1.28154489E-4</v>
      </c>
      <c r="Q1230" s="116">
        <v>4.76839687E-7</v>
      </c>
      <c r="R1230" s="116">
        <v>1.28154489E-4</v>
      </c>
      <c r="S1230" s="116">
        <v>4.76839687E-7</v>
      </c>
      <c r="T1230" s="116">
        <v>2.4117520999999998E-5</v>
      </c>
      <c r="U1230" s="118">
        <v>8.9736923399999997E-8</v>
      </c>
      <c r="V1230" s="42"/>
      <c r="W1230" s="42"/>
      <c r="X1230" s="42"/>
      <c r="Y1230" s="42"/>
      <c r="Z1230" s="42"/>
      <c r="AA1230" s="42"/>
      <c r="AB1230" s="42"/>
      <c r="AC1230" s="50"/>
      <c r="AD1230" s="50"/>
      <c r="AE1230" s="50"/>
      <c r="AF1230" s="50"/>
      <c r="AG1230" s="50"/>
      <c r="AH1230" s="50"/>
      <c r="AI1230" s="42"/>
      <c r="AJ1230" s="42"/>
      <c r="AK1230" s="42"/>
    </row>
    <row r="1231" spans="1:37" x14ac:dyDescent="0.25">
      <c r="A1231" s="5" t="s">
        <v>236</v>
      </c>
      <c r="B1231" s="31" t="s">
        <v>216</v>
      </c>
      <c r="C1231" s="4" t="s">
        <v>243</v>
      </c>
      <c r="D1231" s="4" t="s">
        <v>421</v>
      </c>
      <c r="E1231" s="31" t="s">
        <v>111</v>
      </c>
      <c r="F1231" s="4" t="s">
        <v>369</v>
      </c>
      <c r="G1231" s="4" t="s">
        <v>331</v>
      </c>
      <c r="H1231" s="4" t="s">
        <v>399</v>
      </c>
      <c r="I1231" s="113">
        <v>1.6896393700000001</v>
      </c>
      <c r="J1231" s="120">
        <v>2.8467436423606999E-2</v>
      </c>
      <c r="K1231" s="116">
        <v>1.0592216654747998E-4</v>
      </c>
      <c r="L1231" s="116">
        <v>0.10275461499999999</v>
      </c>
      <c r="M1231" s="116">
        <v>3.8233131600000001E-4</v>
      </c>
      <c r="N1231" s="116">
        <v>0.54130460000000002</v>
      </c>
      <c r="O1231" s="116">
        <v>2.0140962499999998E-3</v>
      </c>
      <c r="P1231" s="116">
        <v>9.718803099999999E-4</v>
      </c>
      <c r="Q1231" s="116">
        <v>3.6161904000000001E-6</v>
      </c>
      <c r="R1231" s="116">
        <v>9.718803099999999E-4</v>
      </c>
      <c r="S1231" s="116">
        <v>3.6161904000000001E-6</v>
      </c>
      <c r="T1231" s="116">
        <v>1.9930072800000001E-4</v>
      </c>
      <c r="U1231" s="118">
        <v>7.4156195999999999E-7</v>
      </c>
      <c r="V1231" s="42"/>
      <c r="W1231" s="42"/>
      <c r="X1231" s="42"/>
      <c r="Y1231" s="42"/>
      <c r="Z1231" s="42"/>
      <c r="AA1231" s="42"/>
      <c r="AB1231" s="42"/>
      <c r="AC1231" s="50"/>
      <c r="AD1231" s="50"/>
      <c r="AE1231" s="50"/>
      <c r="AF1231" s="50"/>
      <c r="AG1231" s="50"/>
      <c r="AH1231" s="50"/>
      <c r="AI1231" s="42"/>
      <c r="AJ1231" s="42"/>
      <c r="AK1231" s="42"/>
    </row>
    <row r="1232" spans="1:37" x14ac:dyDescent="0.25">
      <c r="A1232" s="5" t="s">
        <v>236</v>
      </c>
      <c r="B1232" s="31" t="s">
        <v>216</v>
      </c>
      <c r="C1232" s="4" t="s">
        <v>243</v>
      </c>
      <c r="D1232" s="4" t="s">
        <v>421</v>
      </c>
      <c r="E1232" s="31" t="s">
        <v>112</v>
      </c>
      <c r="F1232" s="4" t="s">
        <v>371</v>
      </c>
      <c r="G1232" s="4" t="s">
        <v>331</v>
      </c>
      <c r="H1232" s="4" t="s">
        <v>399</v>
      </c>
      <c r="I1232" s="113">
        <v>0.27737181999999999</v>
      </c>
      <c r="J1232" s="120">
        <v>1.3511766214419999E-2</v>
      </c>
      <c r="K1232" s="116">
        <v>5.0274838443799998E-5</v>
      </c>
      <c r="L1232" s="116">
        <v>4.8785455999999998E-2</v>
      </c>
      <c r="M1232" s="116">
        <v>1.8152190000000001E-4</v>
      </c>
      <c r="N1232" s="116">
        <v>0.24041488999999999</v>
      </c>
      <c r="O1232" s="116">
        <v>8.9454015999999999E-4</v>
      </c>
      <c r="P1232" s="116">
        <v>3.9077562000000001E-4</v>
      </c>
      <c r="Q1232" s="116">
        <v>1.4540052999999999E-6</v>
      </c>
      <c r="R1232" s="116">
        <v>3.9077562000000001E-4</v>
      </c>
      <c r="S1232" s="116">
        <v>1.4540052999999999E-6</v>
      </c>
      <c r="T1232" s="116">
        <v>8.2224927999999996E-5</v>
      </c>
      <c r="U1232" s="118">
        <v>3.0594413E-7</v>
      </c>
      <c r="V1232" s="42"/>
      <c r="W1232" s="42"/>
      <c r="X1232" s="42"/>
      <c r="Y1232" s="42"/>
      <c r="Z1232" s="42"/>
      <c r="AA1232" s="42"/>
      <c r="AB1232" s="42"/>
      <c r="AC1232" s="50"/>
      <c r="AD1232" s="50"/>
      <c r="AE1232" s="50"/>
      <c r="AF1232" s="50"/>
      <c r="AG1232" s="50"/>
      <c r="AH1232" s="50"/>
      <c r="AI1232" s="42"/>
      <c r="AJ1232" s="42"/>
      <c r="AK1232" s="42"/>
    </row>
    <row r="1233" spans="1:37" x14ac:dyDescent="0.25">
      <c r="A1233" s="5" t="s">
        <v>236</v>
      </c>
      <c r="B1233" s="31" t="s">
        <v>216</v>
      </c>
      <c r="C1233" s="4" t="s">
        <v>243</v>
      </c>
      <c r="D1233" s="4" t="s">
        <v>421</v>
      </c>
      <c r="E1233" s="31" t="s">
        <v>113</v>
      </c>
      <c r="F1233" s="4" t="s">
        <v>372</v>
      </c>
      <c r="G1233" s="4" t="s">
        <v>338</v>
      </c>
      <c r="H1233" s="4" t="s">
        <v>399</v>
      </c>
      <c r="I1233" s="113">
        <v>19.270716270000001</v>
      </c>
      <c r="J1233" s="120">
        <v>0.33188231671134993</v>
      </c>
      <c r="K1233" s="116">
        <v>1.0521630897409899E-3</v>
      </c>
      <c r="L1233" s="116">
        <v>1.2016118519999999</v>
      </c>
      <c r="M1233" s="116">
        <v>3.8094574999999998E-3</v>
      </c>
      <c r="N1233" s="116">
        <v>6.0572519000000007</v>
      </c>
      <c r="O1233" s="116">
        <v>1.9203244130000002E-2</v>
      </c>
      <c r="P1233" s="116">
        <v>1.0340129879999998E-2</v>
      </c>
      <c r="Q1233" s="116">
        <v>3.2781206599999996E-5</v>
      </c>
      <c r="R1233" s="116">
        <v>1.0340129879999998E-2</v>
      </c>
      <c r="S1233" s="116">
        <v>3.2781206599999996E-5</v>
      </c>
      <c r="T1233" s="116">
        <v>2.1555707370000004E-3</v>
      </c>
      <c r="U1233" s="118">
        <v>6.8337835400000005E-6</v>
      </c>
      <c r="V1233" s="42"/>
      <c r="W1233" s="42"/>
      <c r="X1233" s="42"/>
      <c r="Y1233" s="42"/>
      <c r="Z1233" s="42"/>
      <c r="AA1233" s="42"/>
      <c r="AB1233" s="42"/>
      <c r="AC1233" s="50"/>
      <c r="AD1233" s="50"/>
      <c r="AE1233" s="50"/>
      <c r="AF1233" s="50"/>
      <c r="AG1233" s="50"/>
      <c r="AH1233" s="50"/>
      <c r="AI1233" s="42"/>
      <c r="AJ1233" s="42"/>
      <c r="AK1233" s="42"/>
    </row>
    <row r="1234" spans="1:37" x14ac:dyDescent="0.25">
      <c r="A1234" s="5" t="s">
        <v>236</v>
      </c>
      <c r="B1234" s="31" t="s">
        <v>216</v>
      </c>
      <c r="C1234" s="4" t="s">
        <v>243</v>
      </c>
      <c r="D1234" s="4" t="s">
        <v>421</v>
      </c>
      <c r="E1234" s="31" t="s">
        <v>114</v>
      </c>
      <c r="F1234" s="4" t="s">
        <v>373</v>
      </c>
      <c r="G1234" s="4" t="s">
        <v>338</v>
      </c>
      <c r="H1234" s="4" t="s">
        <v>399</v>
      </c>
      <c r="I1234" s="113">
        <v>404.21366266000001</v>
      </c>
      <c r="J1234" s="120">
        <v>16.368598484818747</v>
      </c>
      <c r="K1234" s="116">
        <v>5.1893198987842094E-2</v>
      </c>
      <c r="L1234" s="116">
        <v>59.292209</v>
      </c>
      <c r="M1234" s="116">
        <v>0.18797347983999999</v>
      </c>
      <c r="N1234" s="116">
        <v>408.00534399999998</v>
      </c>
      <c r="O1234" s="116">
        <v>1.2934952170999998</v>
      </c>
      <c r="P1234" s="116">
        <v>0.9842395975999999</v>
      </c>
      <c r="Q1234" s="116">
        <v>3.1203246630000002E-3</v>
      </c>
      <c r="R1234" s="116">
        <v>0.9842395975999999</v>
      </c>
      <c r="S1234" s="116">
        <v>3.1203246630000002E-3</v>
      </c>
      <c r="T1234" s="116">
        <v>0.18971993116999999</v>
      </c>
      <c r="U1234" s="118">
        <v>6.0146712469999995E-4</v>
      </c>
      <c r="V1234" s="42"/>
      <c r="W1234" s="42"/>
      <c r="X1234" s="42"/>
      <c r="Y1234" s="42"/>
      <c r="Z1234" s="42"/>
      <c r="AA1234" s="42"/>
      <c r="AB1234" s="42"/>
      <c r="AC1234" s="50"/>
      <c r="AD1234" s="50"/>
      <c r="AE1234" s="50"/>
      <c r="AF1234" s="50"/>
      <c r="AG1234" s="50"/>
      <c r="AH1234" s="50"/>
      <c r="AI1234" s="42"/>
      <c r="AJ1234" s="42"/>
      <c r="AK1234" s="42"/>
    </row>
    <row r="1235" spans="1:37" x14ac:dyDescent="0.25">
      <c r="A1235" s="5" t="s">
        <v>236</v>
      </c>
      <c r="B1235" s="31" t="s">
        <v>216</v>
      </c>
      <c r="C1235" s="4" t="s">
        <v>243</v>
      </c>
      <c r="D1235" s="4" t="s">
        <v>421</v>
      </c>
      <c r="E1235" s="31" t="s">
        <v>115</v>
      </c>
      <c r="F1235" s="4" t="s">
        <v>337</v>
      </c>
      <c r="G1235" s="4" t="s">
        <v>338</v>
      </c>
      <c r="H1235" s="4" t="s">
        <v>399</v>
      </c>
      <c r="I1235" s="113">
        <v>6.6142520532999995</v>
      </c>
      <c r="J1235" s="120">
        <v>7.39076520408255E-2</v>
      </c>
      <c r="K1235" s="116">
        <v>2.3430868318869596E-4</v>
      </c>
      <c r="L1235" s="116">
        <v>0.29113460570000005</v>
      </c>
      <c r="M1235" s="116">
        <v>9.2298113419999998E-4</v>
      </c>
      <c r="N1235" s="116">
        <v>2.032572536</v>
      </c>
      <c r="O1235" s="116">
        <v>6.4438437890000002E-3</v>
      </c>
      <c r="P1235" s="116">
        <v>7.6083928799999994E-3</v>
      </c>
      <c r="Q1235" s="116">
        <v>2.4120809990000002E-5</v>
      </c>
      <c r="R1235" s="116">
        <v>7.6083928799999994E-3</v>
      </c>
      <c r="S1235" s="116">
        <v>2.4120809990000002E-5</v>
      </c>
      <c r="T1235" s="116">
        <v>1.4238422016E-3</v>
      </c>
      <c r="U1235" s="118">
        <v>4.5139924700000003E-6</v>
      </c>
      <c r="V1235" s="42"/>
      <c r="W1235" s="42"/>
      <c r="X1235" s="42"/>
      <c r="Y1235" s="42"/>
      <c r="Z1235" s="42"/>
      <c r="AA1235" s="42"/>
      <c r="AB1235" s="42"/>
      <c r="AC1235" s="50"/>
      <c r="AD1235" s="50"/>
      <c r="AE1235" s="50"/>
      <c r="AF1235" s="50"/>
      <c r="AG1235" s="50"/>
      <c r="AH1235" s="50"/>
      <c r="AI1235" s="42"/>
      <c r="AJ1235" s="42"/>
      <c r="AK1235" s="42"/>
    </row>
    <row r="1236" spans="1:37" x14ac:dyDescent="0.25">
      <c r="A1236" s="5" t="s">
        <v>236</v>
      </c>
      <c r="B1236" s="31" t="s">
        <v>216</v>
      </c>
      <c r="C1236" s="4" t="s">
        <v>243</v>
      </c>
      <c r="D1236" s="4" t="s">
        <v>421</v>
      </c>
      <c r="E1236" s="31" t="s">
        <v>116</v>
      </c>
      <c r="F1236" s="4" t="s">
        <v>400</v>
      </c>
      <c r="G1236" s="4" t="s">
        <v>338</v>
      </c>
      <c r="H1236" s="4" t="s">
        <v>399</v>
      </c>
      <c r="I1236" s="113">
        <v>1.4301084357</v>
      </c>
      <c r="J1236" s="120">
        <v>2.8710292131762995E-2</v>
      </c>
      <c r="K1236" s="116">
        <v>9.1019940614037984E-5</v>
      </c>
      <c r="L1236" s="116">
        <v>0.1071742168</v>
      </c>
      <c r="M1236" s="116">
        <v>3.3977331019999999E-4</v>
      </c>
      <c r="N1236" s="116">
        <v>0.79501302899999993</v>
      </c>
      <c r="O1236" s="116">
        <v>2.5204217659999997E-3</v>
      </c>
      <c r="P1236" s="116">
        <v>2.298465974E-3</v>
      </c>
      <c r="Q1236" s="116">
        <v>7.2868024999999996E-6</v>
      </c>
      <c r="R1236" s="116">
        <v>2.298465974E-3</v>
      </c>
      <c r="S1236" s="116">
        <v>7.2868024999999996E-6</v>
      </c>
      <c r="T1236" s="116">
        <v>4.3534422669999997E-4</v>
      </c>
      <c r="U1236" s="118">
        <v>1.380167322E-6</v>
      </c>
      <c r="V1236" s="42"/>
      <c r="W1236" s="42"/>
      <c r="X1236" s="42"/>
      <c r="Y1236" s="42"/>
      <c r="Z1236" s="42"/>
      <c r="AA1236" s="42"/>
      <c r="AB1236" s="42"/>
      <c r="AC1236" s="50"/>
      <c r="AD1236" s="50"/>
      <c r="AE1236" s="50"/>
      <c r="AF1236" s="50"/>
      <c r="AG1236" s="50"/>
      <c r="AH1236" s="50"/>
      <c r="AI1236" s="42"/>
      <c r="AJ1236" s="42"/>
      <c r="AK1236" s="42"/>
    </row>
    <row r="1237" spans="1:37" x14ac:dyDescent="0.25">
      <c r="A1237" s="5" t="s">
        <v>236</v>
      </c>
      <c r="B1237" s="31" t="s">
        <v>216</v>
      </c>
      <c r="C1237" s="4" t="s">
        <v>243</v>
      </c>
      <c r="D1237" s="4" t="s">
        <v>421</v>
      </c>
      <c r="E1237" s="31" t="s">
        <v>117</v>
      </c>
      <c r="F1237" s="4" t="s">
        <v>401</v>
      </c>
      <c r="G1237" s="4" t="s">
        <v>338</v>
      </c>
      <c r="H1237" s="4" t="s">
        <v>399</v>
      </c>
      <c r="I1237" s="113">
        <v>0.79450465400000003</v>
      </c>
      <c r="J1237" s="120">
        <v>1.7419728736024001E-2</v>
      </c>
      <c r="K1237" s="116">
        <v>5.5225582757156991E-5</v>
      </c>
      <c r="L1237" s="116">
        <v>6.2774390600000007E-2</v>
      </c>
      <c r="M1237" s="116">
        <v>1.99013001E-4</v>
      </c>
      <c r="N1237" s="116">
        <v>0.32250435799999999</v>
      </c>
      <c r="O1237" s="116">
        <v>1.0224321809999999E-3</v>
      </c>
      <c r="P1237" s="116">
        <v>5.5872869700000001E-4</v>
      </c>
      <c r="Q1237" s="116">
        <v>1.771331488E-6</v>
      </c>
      <c r="R1237" s="116">
        <v>5.5872869700000001E-4</v>
      </c>
      <c r="S1237" s="116">
        <v>1.771331488E-6</v>
      </c>
      <c r="T1237" s="116">
        <v>1.1585647329999999E-4</v>
      </c>
      <c r="U1237" s="118">
        <v>3.6729853100000003E-7</v>
      </c>
      <c r="V1237" s="42"/>
      <c r="W1237" s="42"/>
      <c r="X1237" s="42"/>
      <c r="Y1237" s="42"/>
      <c r="Z1237" s="42"/>
      <c r="AA1237" s="42"/>
      <c r="AB1237" s="42"/>
      <c r="AC1237" s="50"/>
      <c r="AD1237" s="50"/>
      <c r="AE1237" s="50"/>
      <c r="AF1237" s="50"/>
      <c r="AG1237" s="50"/>
      <c r="AH1237" s="50"/>
      <c r="AI1237" s="42"/>
      <c r="AJ1237" s="42"/>
      <c r="AK1237" s="42"/>
    </row>
    <row r="1238" spans="1:37" x14ac:dyDescent="0.25">
      <c r="A1238" s="5" t="s">
        <v>236</v>
      </c>
      <c r="B1238" s="31" t="s">
        <v>216</v>
      </c>
      <c r="C1238" s="4" t="s">
        <v>243</v>
      </c>
      <c r="D1238" s="4" t="s">
        <v>421</v>
      </c>
      <c r="E1238" s="31" t="s">
        <v>118</v>
      </c>
      <c r="F1238" s="4" t="s">
        <v>376</v>
      </c>
      <c r="G1238" s="4" t="s">
        <v>338</v>
      </c>
      <c r="H1238" s="4" t="s">
        <v>399</v>
      </c>
      <c r="I1238" s="113">
        <v>1.2672353599999999</v>
      </c>
      <c r="J1238" s="120">
        <v>2.2609128230243098E-2</v>
      </c>
      <c r="K1238" s="116">
        <v>7.1677487326954993E-5</v>
      </c>
      <c r="L1238" s="116">
        <v>0.10597269755000001</v>
      </c>
      <c r="M1238" s="116">
        <v>3.3596413500999999E-4</v>
      </c>
      <c r="N1238" s="116">
        <v>0.77606495359999994</v>
      </c>
      <c r="O1238" s="116">
        <v>2.4603505611999997E-3</v>
      </c>
      <c r="P1238" s="116">
        <v>4.6388322339999998E-3</v>
      </c>
      <c r="Q1238" s="116">
        <v>1.4706440375E-5</v>
      </c>
      <c r="R1238" s="116">
        <v>4.6388322339999998E-3</v>
      </c>
      <c r="S1238" s="116">
        <v>1.4706440375E-5</v>
      </c>
      <c r="T1238" s="116">
        <v>8.5345764860000005E-4</v>
      </c>
      <c r="U1238" s="118">
        <v>2.7057079479999998E-6</v>
      </c>
      <c r="V1238" s="42"/>
      <c r="W1238" s="42"/>
      <c r="X1238" s="42"/>
      <c r="Y1238" s="42"/>
      <c r="Z1238" s="42"/>
      <c r="AA1238" s="42"/>
      <c r="AB1238" s="42"/>
      <c r="AC1238" s="50"/>
      <c r="AD1238" s="50"/>
      <c r="AE1238" s="50"/>
      <c r="AF1238" s="50"/>
      <c r="AG1238" s="50"/>
      <c r="AH1238" s="50"/>
      <c r="AI1238" s="42"/>
      <c r="AJ1238" s="42"/>
      <c r="AK1238" s="42"/>
    </row>
    <row r="1239" spans="1:37" x14ac:dyDescent="0.25">
      <c r="A1239" s="5" t="s">
        <v>236</v>
      </c>
      <c r="B1239" s="31" t="s">
        <v>216</v>
      </c>
      <c r="C1239" s="4" t="s">
        <v>243</v>
      </c>
      <c r="D1239" s="4" t="s">
        <v>421</v>
      </c>
      <c r="E1239" s="31" t="s">
        <v>119</v>
      </c>
      <c r="F1239" s="4" t="s">
        <v>382</v>
      </c>
      <c r="G1239" s="4" t="s">
        <v>342</v>
      </c>
      <c r="H1239" s="4" t="s">
        <v>399</v>
      </c>
      <c r="I1239" s="113">
        <v>1.7929803309999999</v>
      </c>
      <c r="J1239" s="120">
        <v>3.9588789244632279E-2</v>
      </c>
      <c r="K1239" s="116">
        <v>1.9249073589169222E-4</v>
      </c>
      <c r="L1239" s="116">
        <v>0.14573431739999998</v>
      </c>
      <c r="M1239" s="116">
        <v>7.0859737330000001E-4</v>
      </c>
      <c r="N1239" s="116">
        <v>1.0698026634000002</v>
      </c>
      <c r="O1239" s="116">
        <v>5.2016523320000006E-3</v>
      </c>
      <c r="P1239" s="116">
        <v>2.8775758339999995E-3</v>
      </c>
      <c r="Q1239" s="116">
        <v>1.399150355E-5</v>
      </c>
      <c r="R1239" s="116">
        <v>2.8775758339999995E-3</v>
      </c>
      <c r="S1239" s="116">
        <v>1.399150355E-5</v>
      </c>
      <c r="T1239" s="116">
        <v>5.4720019739999996E-4</v>
      </c>
      <c r="U1239" s="118">
        <v>2.6606262670000001E-6</v>
      </c>
      <c r="V1239" s="42"/>
      <c r="W1239" s="42"/>
      <c r="X1239" s="42"/>
      <c r="Y1239" s="42"/>
      <c r="Z1239" s="42"/>
      <c r="AA1239" s="42"/>
      <c r="AB1239" s="42"/>
      <c r="AC1239" s="50"/>
      <c r="AD1239" s="50"/>
      <c r="AE1239" s="50"/>
      <c r="AF1239" s="50"/>
      <c r="AG1239" s="50"/>
      <c r="AH1239" s="50"/>
      <c r="AI1239" s="42"/>
      <c r="AJ1239" s="42"/>
      <c r="AK1239" s="42"/>
    </row>
    <row r="1240" spans="1:37" x14ac:dyDescent="0.25">
      <c r="A1240" s="5" t="s">
        <v>236</v>
      </c>
      <c r="B1240" s="31" t="s">
        <v>216</v>
      </c>
      <c r="C1240" s="4" t="s">
        <v>243</v>
      </c>
      <c r="D1240" s="4" t="s">
        <v>421</v>
      </c>
      <c r="E1240" s="31" t="s">
        <v>120</v>
      </c>
      <c r="F1240" s="4" t="s">
        <v>391</v>
      </c>
      <c r="G1240" s="4" t="s">
        <v>349</v>
      </c>
      <c r="H1240" s="4" t="s">
        <v>399</v>
      </c>
      <c r="I1240" s="113">
        <v>1.0722109000000001E-2</v>
      </c>
      <c r="J1240" s="120">
        <v>3.1051855803110003E-4</v>
      </c>
      <c r="K1240" s="116">
        <v>1.572729008022E-6</v>
      </c>
      <c r="L1240" s="116">
        <v>1.1233945E-3</v>
      </c>
      <c r="M1240" s="116">
        <v>5.6898211E-6</v>
      </c>
      <c r="N1240" s="116">
        <v>5.0735640999999996E-3</v>
      </c>
      <c r="O1240" s="116">
        <v>2.5696829E-5</v>
      </c>
      <c r="P1240" s="116">
        <v>7.1114837000000002E-6</v>
      </c>
      <c r="Q1240" s="116">
        <v>3.6018577000000001E-8</v>
      </c>
      <c r="R1240" s="116">
        <v>7.1114837000000002E-6</v>
      </c>
      <c r="S1240" s="116">
        <v>3.6018577000000001E-8</v>
      </c>
      <c r="T1240" s="116">
        <v>1.5462218E-6</v>
      </c>
      <c r="U1240" s="118">
        <v>7.8313764E-9</v>
      </c>
      <c r="V1240" s="42"/>
      <c r="W1240" s="42"/>
      <c r="X1240" s="42"/>
      <c r="Y1240" s="42"/>
      <c r="Z1240" s="42"/>
      <c r="AA1240" s="42"/>
      <c r="AB1240" s="42"/>
      <c r="AC1240" s="50"/>
      <c r="AD1240" s="50"/>
      <c r="AE1240" s="50"/>
      <c r="AF1240" s="50"/>
      <c r="AG1240" s="50"/>
      <c r="AH1240" s="50"/>
      <c r="AI1240" s="42"/>
      <c r="AJ1240" s="42"/>
      <c r="AK1240" s="42"/>
    </row>
    <row r="1241" spans="1:37" x14ac:dyDescent="0.25">
      <c r="A1241" s="5" t="s">
        <v>236</v>
      </c>
      <c r="B1241" s="31" t="s">
        <v>216</v>
      </c>
      <c r="C1241" s="4" t="s">
        <v>243</v>
      </c>
      <c r="D1241" s="4" t="s">
        <v>421</v>
      </c>
      <c r="E1241" s="31" t="s">
        <v>121</v>
      </c>
      <c r="F1241" s="4" t="s">
        <v>392</v>
      </c>
      <c r="G1241" s="4" t="s">
        <v>349</v>
      </c>
      <c r="H1241" s="4" t="s">
        <v>399</v>
      </c>
      <c r="I1241" s="113">
        <v>0</v>
      </c>
      <c r="J1241" s="120">
        <v>0</v>
      </c>
      <c r="K1241" s="116">
        <v>0</v>
      </c>
      <c r="L1241" s="116">
        <v>0</v>
      </c>
      <c r="M1241" s="116">
        <v>0</v>
      </c>
      <c r="N1241" s="116">
        <v>0</v>
      </c>
      <c r="O1241" s="116">
        <v>0</v>
      </c>
      <c r="P1241" s="116">
        <v>0</v>
      </c>
      <c r="Q1241" s="116">
        <v>0</v>
      </c>
      <c r="R1241" s="116">
        <v>0</v>
      </c>
      <c r="S1241" s="116">
        <v>0</v>
      </c>
      <c r="T1241" s="116">
        <v>0</v>
      </c>
      <c r="U1241" s="118">
        <v>0</v>
      </c>
      <c r="V1241" s="42"/>
      <c r="W1241" s="42"/>
      <c r="X1241" s="42"/>
      <c r="Y1241" s="42"/>
      <c r="Z1241" s="42"/>
      <c r="AA1241" s="42"/>
      <c r="AB1241" s="42"/>
      <c r="AC1241" s="50"/>
      <c r="AD1241" s="50"/>
      <c r="AE1241" s="50"/>
      <c r="AF1241" s="50"/>
      <c r="AG1241" s="50"/>
      <c r="AH1241" s="50"/>
      <c r="AI1241" s="42"/>
      <c r="AJ1241" s="42"/>
      <c r="AK1241" s="42"/>
    </row>
    <row r="1242" spans="1:37" x14ac:dyDescent="0.25">
      <c r="A1242" s="5" t="s">
        <v>236</v>
      </c>
      <c r="B1242" s="31" t="s">
        <v>216</v>
      </c>
      <c r="C1242" s="4" t="s">
        <v>243</v>
      </c>
      <c r="D1242" s="4" t="s">
        <v>421</v>
      </c>
      <c r="E1242" s="31" t="s">
        <v>122</v>
      </c>
      <c r="F1242" s="4" t="s">
        <v>350</v>
      </c>
      <c r="G1242" s="4" t="s">
        <v>351</v>
      </c>
      <c r="H1242" s="4" t="s">
        <v>399</v>
      </c>
      <c r="I1242" s="113">
        <v>77.091922562000008</v>
      </c>
      <c r="J1242" s="120">
        <v>0.563289610285584</v>
      </c>
      <c r="K1242" s="116">
        <v>1.7857913057612428E-3</v>
      </c>
      <c r="L1242" s="116">
        <v>2.7256645543000002</v>
      </c>
      <c r="M1242" s="116">
        <v>8.6411472619999999E-3</v>
      </c>
      <c r="N1242" s="116">
        <v>9.2129774839999978</v>
      </c>
      <c r="O1242" s="116">
        <v>2.9207808484000002E-2</v>
      </c>
      <c r="P1242" s="116">
        <v>2.1093938520000001E-2</v>
      </c>
      <c r="Q1242" s="116">
        <v>6.6873898560000002E-5</v>
      </c>
      <c r="R1242" s="116">
        <v>2.1093938520000001E-2</v>
      </c>
      <c r="S1242" s="116">
        <v>6.6873898560000002E-5</v>
      </c>
      <c r="T1242" s="116">
        <v>4.5652251514000002E-3</v>
      </c>
      <c r="U1242" s="118">
        <v>1.4473085848999999E-5</v>
      </c>
      <c r="V1242" s="42"/>
      <c r="W1242" s="42"/>
      <c r="X1242" s="42"/>
      <c r="Y1242" s="42"/>
      <c r="Z1242" s="42"/>
      <c r="AA1242" s="42"/>
      <c r="AB1242" s="42"/>
      <c r="AC1242" s="50"/>
      <c r="AD1242" s="50"/>
      <c r="AE1242" s="50"/>
      <c r="AF1242" s="50"/>
      <c r="AG1242" s="50"/>
      <c r="AH1242" s="50"/>
      <c r="AI1242" s="42"/>
      <c r="AJ1242" s="42"/>
      <c r="AK1242" s="42"/>
    </row>
    <row r="1243" spans="1:37" x14ac:dyDescent="0.25">
      <c r="A1243" s="5" t="s">
        <v>236</v>
      </c>
      <c r="B1243" s="31" t="s">
        <v>216</v>
      </c>
      <c r="C1243" s="4" t="s">
        <v>243</v>
      </c>
      <c r="D1243" s="4" t="s">
        <v>421</v>
      </c>
      <c r="E1243" s="31" t="s">
        <v>123</v>
      </c>
      <c r="F1243" s="4" t="s">
        <v>352</v>
      </c>
      <c r="G1243" s="4" t="s">
        <v>351</v>
      </c>
      <c r="H1243" s="4" t="s">
        <v>399</v>
      </c>
      <c r="I1243" s="113">
        <v>11.806584058999999</v>
      </c>
      <c r="J1243" s="120">
        <v>9.8333141697469983E-2</v>
      </c>
      <c r="K1243" s="116">
        <v>3.1174457430402797E-4</v>
      </c>
      <c r="L1243" s="116">
        <v>0.47618901429999999</v>
      </c>
      <c r="M1243" s="116">
        <v>1.5096573125E-3</v>
      </c>
      <c r="N1243" s="116">
        <v>1.870513884</v>
      </c>
      <c r="O1243" s="116">
        <v>5.9300708739999999E-3</v>
      </c>
      <c r="P1243" s="116">
        <v>4.9680696609999998E-3</v>
      </c>
      <c r="Q1243" s="116">
        <v>1.5750220949999999E-5</v>
      </c>
      <c r="R1243" s="116">
        <v>4.9680696609999998E-3</v>
      </c>
      <c r="S1243" s="116">
        <v>1.5750220949999999E-5</v>
      </c>
      <c r="T1243" s="116">
        <v>1.0235563354E-3</v>
      </c>
      <c r="U1243" s="118">
        <v>3.2449698169999999E-6</v>
      </c>
      <c r="V1243" s="42"/>
      <c r="W1243" s="42"/>
      <c r="X1243" s="42"/>
      <c r="Y1243" s="42"/>
      <c r="Z1243" s="42"/>
      <c r="AA1243" s="42"/>
      <c r="AB1243" s="42"/>
      <c r="AC1243" s="50"/>
      <c r="AD1243" s="50"/>
      <c r="AE1243" s="50"/>
      <c r="AF1243" s="50"/>
      <c r="AG1243" s="50"/>
      <c r="AH1243" s="50"/>
      <c r="AI1243" s="42"/>
      <c r="AJ1243" s="42"/>
      <c r="AK1243" s="42"/>
    </row>
    <row r="1244" spans="1:37" x14ac:dyDescent="0.25">
      <c r="A1244" s="5" t="s">
        <v>236</v>
      </c>
      <c r="B1244" s="31" t="s">
        <v>216</v>
      </c>
      <c r="C1244" s="4" t="s">
        <v>243</v>
      </c>
      <c r="D1244" s="4" t="s">
        <v>421</v>
      </c>
      <c r="E1244" s="31" t="s">
        <v>124</v>
      </c>
      <c r="F1244" s="4" t="s">
        <v>353</v>
      </c>
      <c r="G1244" s="4" t="s">
        <v>351</v>
      </c>
      <c r="H1244" s="4" t="s">
        <v>399</v>
      </c>
      <c r="I1244" s="113">
        <v>5.6299725699999996</v>
      </c>
      <c r="J1244" s="120">
        <v>9.5199269112767992E-2</v>
      </c>
      <c r="K1244" s="116">
        <v>3.0180924210324701E-4</v>
      </c>
      <c r="L1244" s="116">
        <v>0.46096816699999998</v>
      </c>
      <c r="M1244" s="116">
        <v>1.4614026580000001E-3</v>
      </c>
      <c r="N1244" s="116">
        <v>2.042252339</v>
      </c>
      <c r="O1244" s="116">
        <v>6.4745310200000003E-3</v>
      </c>
      <c r="P1244" s="116">
        <v>6.0384235099999999E-3</v>
      </c>
      <c r="Q1244" s="116">
        <v>1.9143552799999999E-5</v>
      </c>
      <c r="R1244" s="116">
        <v>6.0384235099999999E-3</v>
      </c>
      <c r="S1244" s="116">
        <v>1.9143552799999999E-5</v>
      </c>
      <c r="T1244" s="116">
        <v>1.206180063E-3</v>
      </c>
      <c r="U1244" s="118">
        <v>3.8239405199999995E-6</v>
      </c>
      <c r="V1244" s="42"/>
      <c r="W1244" s="42"/>
      <c r="X1244" s="42"/>
      <c r="Y1244" s="42"/>
      <c r="Z1244" s="42"/>
      <c r="AA1244" s="42"/>
      <c r="AB1244" s="42"/>
      <c r="AC1244" s="50"/>
      <c r="AD1244" s="50"/>
      <c r="AE1244" s="50"/>
      <c r="AF1244" s="50"/>
      <c r="AG1244" s="50"/>
      <c r="AH1244" s="50"/>
      <c r="AI1244" s="42"/>
      <c r="AJ1244" s="42"/>
      <c r="AK1244" s="42"/>
    </row>
    <row r="1245" spans="1:37" x14ac:dyDescent="0.25">
      <c r="A1245" s="5" t="s">
        <v>236</v>
      </c>
      <c r="B1245" s="31" t="s">
        <v>216</v>
      </c>
      <c r="C1245" s="4" t="s">
        <v>243</v>
      </c>
      <c r="D1245" s="4" t="s">
        <v>421</v>
      </c>
      <c r="E1245" s="31" t="s">
        <v>125</v>
      </c>
      <c r="F1245" s="4" t="s">
        <v>393</v>
      </c>
      <c r="G1245" s="4" t="s">
        <v>351</v>
      </c>
      <c r="H1245" s="4" t="s">
        <v>399</v>
      </c>
      <c r="I1245" s="113">
        <v>6.5177623899999997</v>
      </c>
      <c r="J1245" s="120">
        <v>0.16923846100186998</v>
      </c>
      <c r="K1245" s="116">
        <v>5.3653487247632E-4</v>
      </c>
      <c r="L1245" s="116">
        <v>0.61079487599999993</v>
      </c>
      <c r="M1245" s="116">
        <v>1.9363966819999998E-3</v>
      </c>
      <c r="N1245" s="116">
        <v>3.6028814200000001</v>
      </c>
      <c r="O1245" s="116">
        <v>1.1422178500000001E-2</v>
      </c>
      <c r="P1245" s="116">
        <v>7.5197148900000002E-3</v>
      </c>
      <c r="Q1245" s="116">
        <v>2.3839675480000001E-5</v>
      </c>
      <c r="R1245" s="116">
        <v>7.5197148900000002E-3</v>
      </c>
      <c r="S1245" s="116">
        <v>2.3839675480000001E-5</v>
      </c>
      <c r="T1245" s="116">
        <v>1.5014535860000001E-3</v>
      </c>
      <c r="U1245" s="118">
        <v>4.7600429799999998E-6</v>
      </c>
      <c r="V1245" s="42"/>
      <c r="W1245" s="42"/>
      <c r="X1245" s="42"/>
      <c r="Y1245" s="42"/>
      <c r="Z1245" s="42"/>
      <c r="AA1245" s="42"/>
      <c r="AB1245" s="42"/>
      <c r="AC1245" s="50"/>
      <c r="AD1245" s="50"/>
      <c r="AE1245" s="50"/>
      <c r="AF1245" s="50"/>
      <c r="AG1245" s="50"/>
      <c r="AH1245" s="50"/>
      <c r="AI1245" s="42"/>
      <c r="AJ1245" s="42"/>
      <c r="AK1245" s="42"/>
    </row>
    <row r="1246" spans="1:37" x14ac:dyDescent="0.25">
      <c r="A1246" s="5" t="s">
        <v>236</v>
      </c>
      <c r="B1246" s="31" t="s">
        <v>216</v>
      </c>
      <c r="C1246" s="4" t="s">
        <v>243</v>
      </c>
      <c r="D1246" s="4" t="s">
        <v>421</v>
      </c>
      <c r="E1246" s="31" t="s">
        <v>126</v>
      </c>
      <c r="F1246" s="4" t="s">
        <v>394</v>
      </c>
      <c r="G1246" s="4" t="s">
        <v>351</v>
      </c>
      <c r="H1246" s="4" t="s">
        <v>399</v>
      </c>
      <c r="I1246" s="113">
        <v>0.41496604800000003</v>
      </c>
      <c r="J1246" s="120">
        <v>3.0110642763970996E-3</v>
      </c>
      <c r="K1246" s="116">
        <v>9.5459455999729989E-6</v>
      </c>
      <c r="L1246" s="116">
        <v>1.0969402500000001E-2</v>
      </c>
      <c r="M1246" s="116">
        <v>3.47761846E-5</v>
      </c>
      <c r="N1246" s="116">
        <v>5.5712553099999999E-2</v>
      </c>
      <c r="O1246" s="116">
        <v>1.7662494099999999E-4</v>
      </c>
      <c r="P1246" s="116">
        <v>9.7624937000000009E-5</v>
      </c>
      <c r="Q1246" s="116">
        <v>3.0949930500000003E-7</v>
      </c>
      <c r="R1246" s="116">
        <v>9.7624937000000009E-5</v>
      </c>
      <c r="S1246" s="116">
        <v>3.0949930500000003E-7</v>
      </c>
      <c r="T1246" s="116">
        <v>2.04151699E-5</v>
      </c>
      <c r="U1246" s="118">
        <v>6.4721989099999997E-8</v>
      </c>
      <c r="V1246" s="42"/>
      <c r="W1246" s="42"/>
      <c r="X1246" s="42"/>
      <c r="Y1246" s="42"/>
      <c r="Z1246" s="42"/>
      <c r="AA1246" s="42"/>
      <c r="AB1246" s="42"/>
      <c r="AC1246" s="50"/>
      <c r="AD1246" s="50"/>
      <c r="AE1246" s="50"/>
      <c r="AF1246" s="50"/>
      <c r="AG1246" s="50"/>
      <c r="AH1246" s="50"/>
      <c r="AI1246" s="42"/>
      <c r="AJ1246" s="42"/>
      <c r="AK1246" s="42"/>
    </row>
    <row r="1247" spans="1:37" x14ac:dyDescent="0.25">
      <c r="A1247" s="5" t="s">
        <v>236</v>
      </c>
      <c r="B1247" s="31" t="s">
        <v>216</v>
      </c>
      <c r="C1247" s="4" t="s">
        <v>243</v>
      </c>
      <c r="D1247" s="4" t="s">
        <v>421</v>
      </c>
      <c r="E1247" s="31" t="s">
        <v>127</v>
      </c>
      <c r="F1247" s="4" t="s">
        <v>354</v>
      </c>
      <c r="G1247" s="4" t="s">
        <v>351</v>
      </c>
      <c r="H1247" s="4" t="s">
        <v>399</v>
      </c>
      <c r="I1247" s="113">
        <v>0.121696791</v>
      </c>
      <c r="J1247" s="120">
        <v>1.1490062971974599E-3</v>
      </c>
      <c r="K1247" s="116">
        <v>3.6426831841826003E-6</v>
      </c>
      <c r="L1247" s="116">
        <v>5.7277230099999996E-3</v>
      </c>
      <c r="M1247" s="116">
        <v>1.81585399E-5</v>
      </c>
      <c r="N1247" s="116">
        <v>2.7581707800000001E-2</v>
      </c>
      <c r="O1247" s="116">
        <v>8.7441997000000006E-5</v>
      </c>
      <c r="P1247" s="116">
        <v>9.6031207999999998E-5</v>
      </c>
      <c r="Q1247" s="116">
        <v>3.0444673200000001E-7</v>
      </c>
      <c r="R1247" s="116">
        <v>9.6031207999999998E-5</v>
      </c>
      <c r="S1247" s="116">
        <v>3.0444673200000001E-7</v>
      </c>
      <c r="T1247" s="116">
        <v>1.8770172800000002E-5</v>
      </c>
      <c r="U1247" s="118">
        <v>5.95068828E-8</v>
      </c>
      <c r="V1247" s="42"/>
      <c r="W1247" s="42"/>
      <c r="X1247" s="42"/>
      <c r="Y1247" s="42"/>
      <c r="Z1247" s="42"/>
      <c r="AA1247" s="42"/>
      <c r="AB1247" s="42"/>
      <c r="AC1247" s="50"/>
      <c r="AD1247" s="50"/>
      <c r="AE1247" s="50"/>
      <c r="AF1247" s="50"/>
      <c r="AG1247" s="50"/>
      <c r="AH1247" s="50"/>
      <c r="AI1247" s="42"/>
      <c r="AJ1247" s="42"/>
      <c r="AK1247" s="42"/>
    </row>
    <row r="1248" spans="1:37" x14ac:dyDescent="0.25">
      <c r="A1248" s="5" t="s">
        <v>236</v>
      </c>
      <c r="B1248" s="31" t="s">
        <v>216</v>
      </c>
      <c r="C1248" s="4" t="s">
        <v>243</v>
      </c>
      <c r="D1248" s="4" t="s">
        <v>421</v>
      </c>
      <c r="E1248" s="31" t="s">
        <v>128</v>
      </c>
      <c r="F1248" s="4" t="s">
        <v>371</v>
      </c>
      <c r="G1248" s="4" t="s">
        <v>331</v>
      </c>
      <c r="H1248" s="4" t="s">
        <v>402</v>
      </c>
      <c r="I1248" s="113">
        <v>1.2704055000000001E-2</v>
      </c>
      <c r="J1248" s="120">
        <v>3.0500368000000003E-5</v>
      </c>
      <c r="K1248" s="116">
        <v>1.13486358E-7</v>
      </c>
      <c r="L1248" s="116">
        <v>1.8654671E-3</v>
      </c>
      <c r="M1248" s="116">
        <v>6.9410647999999997E-6</v>
      </c>
      <c r="N1248" s="116">
        <v>9.1761407E-3</v>
      </c>
      <c r="O1248" s="116">
        <v>3.4142761999999997E-5</v>
      </c>
      <c r="P1248" s="116">
        <v>1.4915101E-5</v>
      </c>
      <c r="Q1248" s="116">
        <v>5.5496397E-8</v>
      </c>
      <c r="R1248" s="116">
        <v>1.4915101E-5</v>
      </c>
      <c r="S1248" s="116">
        <v>5.5496397E-8</v>
      </c>
      <c r="T1248" s="116">
        <v>2.8072766E-6</v>
      </c>
      <c r="U1248" s="118">
        <v>1.0445369E-8</v>
      </c>
      <c r="V1248" s="42"/>
      <c r="W1248" s="42"/>
      <c r="X1248" s="42"/>
      <c r="Y1248" s="42"/>
      <c r="Z1248" s="42"/>
      <c r="AA1248" s="42"/>
      <c r="AB1248" s="42"/>
      <c r="AC1248" s="50"/>
      <c r="AD1248" s="50"/>
      <c r="AE1248" s="50"/>
      <c r="AF1248" s="50"/>
      <c r="AG1248" s="50"/>
      <c r="AH1248" s="50"/>
      <c r="AI1248" s="42"/>
      <c r="AJ1248" s="42"/>
      <c r="AK1248" s="42"/>
    </row>
    <row r="1249" spans="1:37" x14ac:dyDescent="0.25">
      <c r="A1249" s="5" t="s">
        <v>236</v>
      </c>
      <c r="B1249" s="31" t="s">
        <v>216</v>
      </c>
      <c r="C1249" s="4" t="s">
        <v>243</v>
      </c>
      <c r="D1249" s="4" t="s">
        <v>421</v>
      </c>
      <c r="E1249" s="31" t="s">
        <v>129</v>
      </c>
      <c r="F1249" s="4" t="s">
        <v>373</v>
      </c>
      <c r="G1249" s="4" t="s">
        <v>338</v>
      </c>
      <c r="H1249" s="4" t="s">
        <v>402</v>
      </c>
      <c r="I1249" s="113">
        <v>41.815002</v>
      </c>
      <c r="J1249" s="120">
        <v>6.9141765600000002E-2</v>
      </c>
      <c r="K1249" s="116">
        <v>2.191994076E-4</v>
      </c>
      <c r="L1249" s="116">
        <v>4.2352996000000003</v>
      </c>
      <c r="M1249" s="116">
        <v>1.3427128999999999E-2</v>
      </c>
      <c r="N1249" s="116">
        <v>28.868473000000002</v>
      </c>
      <c r="O1249" s="116">
        <v>9.1521420000000006E-2</v>
      </c>
      <c r="P1249" s="116">
        <v>6.8879074999999998E-2</v>
      </c>
      <c r="Q1249" s="116">
        <v>2.1836661999999999E-4</v>
      </c>
      <c r="R1249" s="116">
        <v>6.8879074999999998E-2</v>
      </c>
      <c r="S1249" s="116">
        <v>2.1836661999999999E-4</v>
      </c>
      <c r="T1249" s="116">
        <v>1.2459346E-2</v>
      </c>
      <c r="U1249" s="118">
        <v>3.9499736999999998E-5</v>
      </c>
      <c r="V1249" s="42"/>
      <c r="W1249" s="42"/>
      <c r="X1249" s="42"/>
      <c r="Y1249" s="42"/>
      <c r="Z1249" s="42"/>
      <c r="AA1249" s="42"/>
      <c r="AB1249" s="42"/>
      <c r="AC1249" s="50"/>
      <c r="AD1249" s="50"/>
      <c r="AE1249" s="50"/>
      <c r="AF1249" s="50"/>
      <c r="AG1249" s="50"/>
      <c r="AH1249" s="50"/>
      <c r="AI1249" s="42"/>
      <c r="AJ1249" s="42"/>
      <c r="AK1249" s="42"/>
    </row>
    <row r="1250" spans="1:37" x14ac:dyDescent="0.25">
      <c r="A1250" s="5" t="s">
        <v>236</v>
      </c>
      <c r="B1250" s="31" t="s">
        <v>216</v>
      </c>
      <c r="C1250" s="4" t="s">
        <v>243</v>
      </c>
      <c r="D1250" s="4" t="s">
        <v>421</v>
      </c>
      <c r="E1250" s="31" t="s">
        <v>130</v>
      </c>
      <c r="F1250" s="4" t="s">
        <v>337</v>
      </c>
      <c r="G1250" s="4" t="s">
        <v>338</v>
      </c>
      <c r="H1250" s="4" t="s">
        <v>402</v>
      </c>
      <c r="I1250" s="113">
        <v>1.8378068000000001E-2</v>
      </c>
      <c r="J1250" s="120">
        <v>7.9636923200000003E-5</v>
      </c>
      <c r="K1250" s="116">
        <v>2.5247209520000006E-7</v>
      </c>
      <c r="L1250" s="116">
        <v>4.8828474000000002E-3</v>
      </c>
      <c r="M1250" s="116">
        <v>1.5480041999999999E-5</v>
      </c>
      <c r="N1250" s="116">
        <v>3.3687561999999997E-2</v>
      </c>
      <c r="O1250" s="116">
        <v>1.0679931E-4</v>
      </c>
      <c r="P1250" s="116">
        <v>8.1350546999999995E-5</v>
      </c>
      <c r="Q1250" s="116">
        <v>2.5790482000000001E-7</v>
      </c>
      <c r="R1250" s="116">
        <v>8.1350546999999995E-5</v>
      </c>
      <c r="S1250" s="116">
        <v>2.5790482000000001E-7</v>
      </c>
      <c r="T1250" s="116">
        <v>1.4697367000000001E-5</v>
      </c>
      <c r="U1250" s="118">
        <v>4.6594912999999997E-8</v>
      </c>
      <c r="V1250" s="42"/>
      <c r="W1250" s="42"/>
      <c r="X1250" s="42"/>
      <c r="Y1250" s="42"/>
      <c r="Z1250" s="42"/>
      <c r="AA1250" s="42"/>
      <c r="AB1250" s="42"/>
      <c r="AC1250" s="50"/>
      <c r="AD1250" s="50"/>
      <c r="AE1250" s="50"/>
      <c r="AF1250" s="50"/>
      <c r="AG1250" s="50"/>
      <c r="AH1250" s="50"/>
      <c r="AI1250" s="42"/>
      <c r="AJ1250" s="42"/>
      <c r="AK1250" s="42"/>
    </row>
    <row r="1251" spans="1:37" x14ac:dyDescent="0.25">
      <c r="A1251" s="5" t="s">
        <v>236</v>
      </c>
      <c r="B1251" s="31" t="s">
        <v>216</v>
      </c>
      <c r="C1251" s="4" t="s">
        <v>243</v>
      </c>
      <c r="D1251" s="4" t="s">
        <v>421</v>
      </c>
      <c r="E1251" s="31" t="s">
        <v>131</v>
      </c>
      <c r="F1251" s="4" t="s">
        <v>403</v>
      </c>
      <c r="G1251" s="4" t="s">
        <v>338</v>
      </c>
      <c r="H1251" s="4" t="s">
        <v>402</v>
      </c>
      <c r="I1251" s="113">
        <v>2.2053683000000001E-2</v>
      </c>
      <c r="J1251" s="120">
        <v>4.5180794400000003E-5</v>
      </c>
      <c r="K1251" s="116">
        <v>1.4323621599999999E-7</v>
      </c>
      <c r="L1251" s="116">
        <v>2.7979141999999999E-3</v>
      </c>
      <c r="M1251" s="116">
        <v>8.8701980999999997E-6</v>
      </c>
      <c r="N1251" s="116">
        <v>2.0614494000000001E-2</v>
      </c>
      <c r="O1251" s="116">
        <v>6.5353917000000004E-5</v>
      </c>
      <c r="P1251" s="116">
        <v>5.3171268999999999E-5</v>
      </c>
      <c r="Q1251" s="116">
        <v>1.6856832E-7</v>
      </c>
      <c r="R1251" s="116">
        <v>5.3171268999999999E-5</v>
      </c>
      <c r="S1251" s="116">
        <v>1.6856832E-7</v>
      </c>
      <c r="T1251" s="116">
        <v>9.5844316000000004E-6</v>
      </c>
      <c r="U1251" s="118">
        <v>3.0385426000000001E-8</v>
      </c>
      <c r="V1251" s="42"/>
      <c r="W1251" s="42"/>
      <c r="X1251" s="42"/>
      <c r="Y1251" s="42"/>
      <c r="Z1251" s="42"/>
      <c r="AA1251" s="42"/>
      <c r="AB1251" s="42"/>
      <c r="AC1251" s="50"/>
      <c r="AD1251" s="50"/>
      <c r="AE1251" s="50"/>
      <c r="AF1251" s="50"/>
      <c r="AG1251" s="50"/>
      <c r="AH1251" s="50"/>
      <c r="AI1251" s="42"/>
      <c r="AJ1251" s="42"/>
      <c r="AK1251" s="42"/>
    </row>
    <row r="1252" spans="1:37" x14ac:dyDescent="0.25">
      <c r="A1252" s="5" t="s">
        <v>236</v>
      </c>
      <c r="B1252" s="31" t="s">
        <v>216</v>
      </c>
      <c r="C1252" s="4" t="s">
        <v>243</v>
      </c>
      <c r="D1252" s="4" t="s">
        <v>421</v>
      </c>
      <c r="E1252" s="31" t="s">
        <v>132</v>
      </c>
      <c r="F1252" s="4" t="s">
        <v>375</v>
      </c>
      <c r="G1252" s="4" t="s">
        <v>338</v>
      </c>
      <c r="H1252" s="4" t="s">
        <v>402</v>
      </c>
      <c r="I1252" s="113">
        <v>0.113213013</v>
      </c>
      <c r="J1252" s="120">
        <v>8.5091264319999999E-5</v>
      </c>
      <c r="K1252" s="116">
        <v>2.312262744E-7</v>
      </c>
      <c r="L1252" s="116">
        <v>5.4386750000000005E-3</v>
      </c>
      <c r="M1252" s="116">
        <v>1.47790111E-5</v>
      </c>
      <c r="N1252" s="116">
        <v>3.6150850999999998E-2</v>
      </c>
      <c r="O1252" s="116">
        <v>9.8236021999999993E-5</v>
      </c>
      <c r="P1252" s="116">
        <v>1.09607819E-4</v>
      </c>
      <c r="Q1252" s="116">
        <v>2.9784735999999999E-7</v>
      </c>
      <c r="R1252" s="116">
        <v>1.09607819E-4</v>
      </c>
      <c r="S1252" s="116">
        <v>2.9784735999999999E-7</v>
      </c>
      <c r="T1252" s="116">
        <v>1.98173746E-5</v>
      </c>
      <c r="U1252" s="118">
        <v>5.3851565999999999E-8</v>
      </c>
      <c r="V1252" s="42"/>
      <c r="W1252" s="42"/>
      <c r="X1252" s="42"/>
      <c r="Y1252" s="42"/>
      <c r="Z1252" s="42"/>
      <c r="AA1252" s="42"/>
      <c r="AB1252" s="42"/>
      <c r="AC1252" s="50"/>
      <c r="AD1252" s="50"/>
      <c r="AE1252" s="50"/>
      <c r="AF1252" s="50"/>
      <c r="AG1252" s="50"/>
      <c r="AH1252" s="50"/>
      <c r="AI1252" s="42"/>
      <c r="AJ1252" s="42"/>
      <c r="AK1252" s="42"/>
    </row>
    <row r="1253" spans="1:37" x14ac:dyDescent="0.25">
      <c r="A1253" s="5" t="s">
        <v>236</v>
      </c>
      <c r="B1253" s="31" t="s">
        <v>216</v>
      </c>
      <c r="C1253" s="4" t="s">
        <v>243</v>
      </c>
      <c r="D1253" s="4" t="s">
        <v>421</v>
      </c>
      <c r="E1253" s="31" t="s">
        <v>133</v>
      </c>
      <c r="F1253" s="4" t="s">
        <v>376</v>
      </c>
      <c r="G1253" s="4" t="s">
        <v>338</v>
      </c>
      <c r="H1253" s="4" t="s">
        <v>402</v>
      </c>
      <c r="I1253" s="113">
        <v>7.3512277800000012E-2</v>
      </c>
      <c r="J1253" s="120">
        <v>9.4253959279999992E-5</v>
      </c>
      <c r="K1253" s="116">
        <v>2.9881234495999998E-7</v>
      </c>
      <c r="L1253" s="116">
        <v>7.4357139000000008E-3</v>
      </c>
      <c r="M1253" s="116">
        <v>2.3573366199999997E-5</v>
      </c>
      <c r="N1253" s="116">
        <v>5.3076137999999995E-2</v>
      </c>
      <c r="O1253" s="116">
        <v>1.6826671700000001E-4</v>
      </c>
      <c r="P1253" s="116">
        <v>3.14492552E-4</v>
      </c>
      <c r="Q1253" s="116">
        <v>9.9703257999999996E-7</v>
      </c>
      <c r="R1253" s="116">
        <v>3.14492552E-4</v>
      </c>
      <c r="S1253" s="116">
        <v>9.9703257999999996E-7</v>
      </c>
      <c r="T1253" s="116">
        <v>5.6573731700000003E-5</v>
      </c>
      <c r="U1253" s="118">
        <v>1.7935513299999999E-7</v>
      </c>
      <c r="V1253" s="42"/>
      <c r="W1253" s="42"/>
      <c r="X1253" s="42"/>
      <c r="Y1253" s="42"/>
      <c r="Z1253" s="42"/>
      <c r="AA1253" s="42"/>
      <c r="AB1253" s="42"/>
      <c r="AC1253" s="50"/>
      <c r="AD1253" s="50"/>
      <c r="AE1253" s="50"/>
      <c r="AF1253" s="50"/>
      <c r="AG1253" s="50"/>
      <c r="AH1253" s="50"/>
      <c r="AI1253" s="42"/>
      <c r="AJ1253" s="42"/>
      <c r="AK1253" s="42"/>
    </row>
    <row r="1254" spans="1:37" x14ac:dyDescent="0.25">
      <c r="A1254" s="5" t="s">
        <v>236</v>
      </c>
      <c r="B1254" s="31" t="s">
        <v>216</v>
      </c>
      <c r="C1254" s="4" t="s">
        <v>243</v>
      </c>
      <c r="D1254" s="4" t="s">
        <v>421</v>
      </c>
      <c r="E1254" s="31" t="s">
        <v>134</v>
      </c>
      <c r="F1254" s="4" t="s">
        <v>391</v>
      </c>
      <c r="G1254" s="4" t="s">
        <v>349</v>
      </c>
      <c r="H1254" s="4" t="s">
        <v>402</v>
      </c>
      <c r="I1254" s="113">
        <v>5.7025230000000001E-3</v>
      </c>
      <c r="J1254" s="120">
        <v>1.358796548E-5</v>
      </c>
      <c r="K1254" s="116">
        <v>6.88209636E-8</v>
      </c>
      <c r="L1254" s="116">
        <v>7.8328215999999996E-4</v>
      </c>
      <c r="M1254" s="116">
        <v>3.9672050000000002E-6</v>
      </c>
      <c r="N1254" s="116">
        <v>3.4946831999999998E-3</v>
      </c>
      <c r="O1254" s="116">
        <v>1.7700039999999999E-5</v>
      </c>
      <c r="P1254" s="116">
        <v>3.9870888000000004E-6</v>
      </c>
      <c r="Q1254" s="116">
        <v>2.0193994E-8</v>
      </c>
      <c r="R1254" s="116">
        <v>3.9870888000000004E-6</v>
      </c>
      <c r="S1254" s="116">
        <v>2.0193994E-8</v>
      </c>
      <c r="T1254" s="116">
        <v>6.9597433999999997E-7</v>
      </c>
      <c r="U1254" s="118">
        <v>3.5250031999999999E-9</v>
      </c>
      <c r="V1254" s="42"/>
      <c r="W1254" s="42"/>
      <c r="X1254" s="42"/>
      <c r="Y1254" s="42"/>
      <c r="Z1254" s="42"/>
      <c r="AA1254" s="42"/>
      <c r="AB1254" s="42"/>
      <c r="AC1254" s="50"/>
      <c r="AD1254" s="50"/>
      <c r="AE1254" s="50"/>
      <c r="AF1254" s="50"/>
      <c r="AG1254" s="50"/>
      <c r="AH1254" s="50"/>
      <c r="AI1254" s="42"/>
      <c r="AJ1254" s="42"/>
      <c r="AK1254" s="42"/>
    </row>
    <row r="1255" spans="1:37" x14ac:dyDescent="0.25">
      <c r="A1255" s="5" t="s">
        <v>236</v>
      </c>
      <c r="B1255" s="31" t="s">
        <v>216</v>
      </c>
      <c r="C1255" s="4" t="s">
        <v>243</v>
      </c>
      <c r="D1255" s="4" t="s">
        <v>421</v>
      </c>
      <c r="E1255" s="31" t="s">
        <v>135</v>
      </c>
      <c r="F1255" s="4" t="s">
        <v>392</v>
      </c>
      <c r="G1255" s="4" t="s">
        <v>349</v>
      </c>
      <c r="H1255" s="4" t="s">
        <v>402</v>
      </c>
      <c r="I1255" s="113">
        <v>6.4657638899999993E-3</v>
      </c>
      <c r="J1255" s="120">
        <v>6.4783877700000007E-5</v>
      </c>
      <c r="K1255" s="116">
        <v>3.2812045332E-7</v>
      </c>
      <c r="L1255" s="116">
        <v>3.7271208726999999E-3</v>
      </c>
      <c r="M1255" s="116">
        <v>1.8877297027000003E-5</v>
      </c>
      <c r="N1255" s="116">
        <v>1.6728204752999999E-2</v>
      </c>
      <c r="O1255" s="116">
        <v>8.4725801619999993E-5</v>
      </c>
      <c r="P1255" s="116">
        <v>1.9271109530000001E-5</v>
      </c>
      <c r="Q1255" s="116">
        <v>9.7605225500000004E-8</v>
      </c>
      <c r="R1255" s="116">
        <v>1.9271109530000001E-5</v>
      </c>
      <c r="S1255" s="116">
        <v>9.7605225500000004E-8</v>
      </c>
      <c r="T1255" s="116">
        <v>3.3501902629999996E-6</v>
      </c>
      <c r="U1255" s="118">
        <v>1.6968201750000001E-8</v>
      </c>
      <c r="V1255" s="42"/>
      <c r="W1255" s="42"/>
      <c r="X1255" s="42"/>
      <c r="Y1255" s="42"/>
      <c r="Z1255" s="42"/>
      <c r="AA1255" s="42"/>
      <c r="AB1255" s="42"/>
      <c r="AC1255" s="50"/>
      <c r="AD1255" s="50"/>
      <c r="AE1255" s="50"/>
      <c r="AF1255" s="50"/>
      <c r="AG1255" s="50"/>
      <c r="AH1255" s="50"/>
      <c r="AI1255" s="42"/>
      <c r="AJ1255" s="42"/>
      <c r="AK1255" s="42"/>
    </row>
    <row r="1256" spans="1:37" x14ac:dyDescent="0.25">
      <c r="A1256" s="5" t="s">
        <v>236</v>
      </c>
      <c r="B1256" s="31" t="s">
        <v>216</v>
      </c>
      <c r="C1256" s="4" t="s">
        <v>243</v>
      </c>
      <c r="D1256" s="4" t="s">
        <v>421</v>
      </c>
      <c r="E1256" s="31" t="s">
        <v>136</v>
      </c>
      <c r="F1256" s="4" t="s">
        <v>350</v>
      </c>
      <c r="G1256" s="4" t="s">
        <v>351</v>
      </c>
      <c r="H1256" s="4" t="s">
        <v>402</v>
      </c>
      <c r="I1256" s="113">
        <v>14.648505189999998</v>
      </c>
      <c r="J1256" s="120">
        <v>1.0277076093599999E-2</v>
      </c>
      <c r="K1256" s="116">
        <v>3.2581308472000004E-5</v>
      </c>
      <c r="L1256" s="116">
        <v>0.836520755</v>
      </c>
      <c r="M1256" s="116">
        <v>2.6520126880000003E-3</v>
      </c>
      <c r="N1256" s="116">
        <v>2.7337082279999994</v>
      </c>
      <c r="O1256" s="116">
        <v>8.6666466979999999E-3</v>
      </c>
      <c r="P1256" s="116">
        <v>5.9302839349999999E-3</v>
      </c>
      <c r="Q1256" s="116">
        <v>1.8800718420000003E-5</v>
      </c>
      <c r="R1256" s="116">
        <v>5.9302839349999999E-3</v>
      </c>
      <c r="S1256" s="116">
        <v>1.8800718420000003E-5</v>
      </c>
      <c r="T1256" s="116">
        <v>1.1820551034999998E-3</v>
      </c>
      <c r="U1256" s="118">
        <v>3.747457062E-6</v>
      </c>
      <c r="V1256" s="42"/>
      <c r="W1256" s="42"/>
      <c r="X1256" s="42"/>
      <c r="Y1256" s="42"/>
      <c r="Z1256" s="42"/>
      <c r="AA1256" s="42"/>
      <c r="AB1256" s="42"/>
      <c r="AC1256" s="50"/>
      <c r="AD1256" s="50"/>
      <c r="AE1256" s="50"/>
      <c r="AF1256" s="50"/>
      <c r="AG1256" s="50"/>
      <c r="AH1256" s="50"/>
      <c r="AI1256" s="42"/>
      <c r="AJ1256" s="42"/>
      <c r="AK1256" s="42"/>
    </row>
    <row r="1257" spans="1:37" x14ac:dyDescent="0.25">
      <c r="A1257" s="5" t="s">
        <v>236</v>
      </c>
      <c r="B1257" s="31" t="s">
        <v>216</v>
      </c>
      <c r="C1257" s="4" t="s">
        <v>243</v>
      </c>
      <c r="D1257" s="4" t="s">
        <v>421</v>
      </c>
      <c r="E1257" s="31" t="s">
        <v>137</v>
      </c>
      <c r="F1257" s="4" t="s">
        <v>352</v>
      </c>
      <c r="G1257" s="4" t="s">
        <v>351</v>
      </c>
      <c r="H1257" s="4" t="s">
        <v>402</v>
      </c>
      <c r="I1257" s="113">
        <v>0.28184776840000003</v>
      </c>
      <c r="J1257" s="120">
        <v>4.3459094427999995E-4</v>
      </c>
      <c r="K1257" s="116">
        <v>1.3777792848E-6</v>
      </c>
      <c r="L1257" s="116">
        <v>3.5274873600000006E-2</v>
      </c>
      <c r="M1257" s="116">
        <v>1.1183158576E-4</v>
      </c>
      <c r="N1257" s="116">
        <v>0.12645909114999998</v>
      </c>
      <c r="O1257" s="116">
        <v>4.0091195069999995E-4</v>
      </c>
      <c r="P1257" s="116">
        <v>3.021345519E-4</v>
      </c>
      <c r="Q1257" s="116">
        <v>9.5785406879999996E-7</v>
      </c>
      <c r="R1257" s="116">
        <v>3.021345519E-4</v>
      </c>
      <c r="S1257" s="116">
        <v>9.5785406879999996E-7</v>
      </c>
      <c r="T1257" s="116">
        <v>5.8943461660000004E-5</v>
      </c>
      <c r="U1257" s="118">
        <v>1.8686786151000002E-7</v>
      </c>
      <c r="V1257" s="42"/>
      <c r="W1257" s="42"/>
      <c r="X1257" s="42"/>
      <c r="Y1257" s="42"/>
      <c r="Z1257" s="42"/>
      <c r="AA1257" s="42"/>
      <c r="AB1257" s="42"/>
      <c r="AC1257" s="50"/>
      <c r="AD1257" s="50"/>
      <c r="AE1257" s="50"/>
      <c r="AF1257" s="50"/>
      <c r="AG1257" s="50"/>
      <c r="AH1257" s="50"/>
      <c r="AI1257" s="42"/>
      <c r="AJ1257" s="42"/>
      <c r="AK1257" s="42"/>
    </row>
    <row r="1258" spans="1:37" x14ac:dyDescent="0.25">
      <c r="A1258" s="5" t="s">
        <v>236</v>
      </c>
      <c r="B1258" s="31" t="s">
        <v>216</v>
      </c>
      <c r="C1258" s="4" t="s">
        <v>243</v>
      </c>
      <c r="D1258" s="4" t="s">
        <v>421</v>
      </c>
      <c r="E1258" s="31" t="s">
        <v>138</v>
      </c>
      <c r="F1258" s="4" t="s">
        <v>353</v>
      </c>
      <c r="G1258" s="4" t="s">
        <v>351</v>
      </c>
      <c r="H1258" s="4" t="s">
        <v>402</v>
      </c>
      <c r="I1258" s="113">
        <v>0.22578131800000001</v>
      </c>
      <c r="J1258" s="120">
        <v>4.4461335600000005E-4</v>
      </c>
      <c r="K1258" s="116">
        <v>1.4095531920000001E-6</v>
      </c>
      <c r="L1258" s="116">
        <v>3.6140654500000001E-2</v>
      </c>
      <c r="M1258" s="116">
        <v>1.14576342E-4</v>
      </c>
      <c r="N1258" s="116">
        <v>0.154641537</v>
      </c>
      <c r="O1258" s="116">
        <v>4.9025851800000003E-4</v>
      </c>
      <c r="P1258" s="116">
        <v>4.2987614300000001E-4</v>
      </c>
      <c r="Q1258" s="116">
        <v>1.36283207E-6</v>
      </c>
      <c r="R1258" s="116">
        <v>4.2987614300000001E-4</v>
      </c>
      <c r="S1258" s="116">
        <v>1.36283207E-6</v>
      </c>
      <c r="T1258" s="116">
        <v>8.1488215999999994E-5</v>
      </c>
      <c r="U1258" s="118">
        <v>2.5834128500000002E-7</v>
      </c>
      <c r="V1258" s="42"/>
      <c r="W1258" s="42"/>
      <c r="X1258" s="42"/>
      <c r="Y1258" s="42"/>
      <c r="Z1258" s="42"/>
      <c r="AA1258" s="42"/>
      <c r="AB1258" s="42"/>
      <c r="AC1258" s="50"/>
      <c r="AD1258" s="50"/>
      <c r="AE1258" s="50"/>
      <c r="AF1258" s="50"/>
      <c r="AG1258" s="50"/>
      <c r="AH1258" s="50"/>
      <c r="AI1258" s="42"/>
      <c r="AJ1258" s="42"/>
      <c r="AK1258" s="42"/>
    </row>
    <row r="1259" spans="1:37" x14ac:dyDescent="0.25">
      <c r="A1259" s="5" t="s">
        <v>236</v>
      </c>
      <c r="B1259" s="31" t="s">
        <v>216</v>
      </c>
      <c r="C1259" s="4" t="s">
        <v>243</v>
      </c>
      <c r="D1259" s="4" t="s">
        <v>421</v>
      </c>
      <c r="E1259" s="31" t="s">
        <v>139</v>
      </c>
      <c r="F1259" s="4" t="s">
        <v>404</v>
      </c>
      <c r="G1259" s="4" t="s">
        <v>351</v>
      </c>
      <c r="H1259" s="4" t="s">
        <v>402</v>
      </c>
      <c r="I1259" s="113">
        <v>0.425802283</v>
      </c>
      <c r="J1259" s="120">
        <v>2.8057898199999997E-3</v>
      </c>
      <c r="K1259" s="116">
        <v>8.8951664680000007E-6</v>
      </c>
      <c r="L1259" s="116">
        <v>0.27882996230000001</v>
      </c>
      <c r="M1259" s="116">
        <v>8.8397175299999992E-4</v>
      </c>
      <c r="N1259" s="116">
        <v>1.4523678330000003</v>
      </c>
      <c r="O1259" s="116">
        <v>4.6044265210000001E-3</v>
      </c>
      <c r="P1259" s="116">
        <v>1.7162959499999998E-2</v>
      </c>
      <c r="Q1259" s="116">
        <v>5.4411550999999999E-5</v>
      </c>
      <c r="R1259" s="116">
        <v>1.7162959499999998E-2</v>
      </c>
      <c r="S1259" s="116">
        <v>5.4411550999999999E-5</v>
      </c>
      <c r="T1259" s="116">
        <v>2.8778515750000002E-3</v>
      </c>
      <c r="U1259" s="118">
        <v>9.1236234799999998E-6</v>
      </c>
      <c r="V1259" s="42"/>
      <c r="W1259" s="42"/>
      <c r="X1259" s="42"/>
      <c r="Y1259" s="42"/>
      <c r="Z1259" s="42"/>
      <c r="AA1259" s="42"/>
      <c r="AB1259" s="42"/>
      <c r="AC1259" s="50"/>
      <c r="AD1259" s="50"/>
      <c r="AE1259" s="50"/>
      <c r="AF1259" s="50"/>
      <c r="AG1259" s="50"/>
      <c r="AH1259" s="50"/>
      <c r="AI1259" s="42"/>
      <c r="AJ1259" s="42"/>
      <c r="AK1259" s="42"/>
    </row>
    <row r="1260" spans="1:37" x14ac:dyDescent="0.25">
      <c r="A1260" s="5" t="s">
        <v>236</v>
      </c>
      <c r="B1260" s="31" t="s">
        <v>216</v>
      </c>
      <c r="C1260" s="4" t="s">
        <v>243</v>
      </c>
      <c r="D1260" s="4" t="s">
        <v>421</v>
      </c>
      <c r="E1260" s="31" t="s">
        <v>140</v>
      </c>
      <c r="F1260" s="4" t="s">
        <v>354</v>
      </c>
      <c r="G1260" s="4" t="s">
        <v>351</v>
      </c>
      <c r="H1260" s="4" t="s">
        <v>402</v>
      </c>
      <c r="I1260" s="113">
        <v>0</v>
      </c>
      <c r="J1260" s="120">
        <v>0</v>
      </c>
      <c r="K1260" s="116">
        <v>0</v>
      </c>
      <c r="L1260" s="116">
        <v>0</v>
      </c>
      <c r="M1260" s="116">
        <v>0</v>
      </c>
      <c r="N1260" s="116">
        <v>0</v>
      </c>
      <c r="O1260" s="116">
        <v>0</v>
      </c>
      <c r="P1260" s="116">
        <v>0</v>
      </c>
      <c r="Q1260" s="116">
        <v>0</v>
      </c>
      <c r="R1260" s="116">
        <v>0</v>
      </c>
      <c r="S1260" s="116">
        <v>0</v>
      </c>
      <c r="T1260" s="116">
        <v>0</v>
      </c>
      <c r="U1260" s="118">
        <v>0</v>
      </c>
      <c r="V1260" s="42"/>
      <c r="W1260" s="42"/>
      <c r="X1260" s="42"/>
      <c r="Y1260" s="42"/>
      <c r="Z1260" s="42"/>
      <c r="AA1260" s="42"/>
      <c r="AB1260" s="42"/>
      <c r="AC1260" s="50"/>
      <c r="AD1260" s="50"/>
      <c r="AE1260" s="50"/>
      <c r="AF1260" s="50"/>
      <c r="AG1260" s="50"/>
      <c r="AH1260" s="50"/>
      <c r="AI1260" s="42"/>
      <c r="AJ1260" s="42"/>
      <c r="AK1260" s="42"/>
    </row>
    <row r="1261" spans="1:37" x14ac:dyDescent="0.25">
      <c r="A1261" s="5" t="s">
        <v>236</v>
      </c>
      <c r="B1261" s="31" t="s">
        <v>216</v>
      </c>
      <c r="C1261" s="4" t="s">
        <v>243</v>
      </c>
      <c r="D1261" s="4" t="s">
        <v>421</v>
      </c>
      <c r="E1261" s="31" t="s">
        <v>141</v>
      </c>
      <c r="F1261" s="4" t="s">
        <v>397</v>
      </c>
      <c r="G1261" s="4" t="s">
        <v>338</v>
      </c>
      <c r="H1261" s="4" t="s">
        <v>402</v>
      </c>
      <c r="I1261" s="113">
        <v>0</v>
      </c>
      <c r="J1261" s="120">
        <v>0</v>
      </c>
      <c r="K1261" s="116">
        <v>0</v>
      </c>
      <c r="L1261" s="116">
        <v>0</v>
      </c>
      <c r="M1261" s="116">
        <v>0</v>
      </c>
      <c r="N1261" s="116">
        <v>0</v>
      </c>
      <c r="O1261" s="116">
        <v>0</v>
      </c>
      <c r="P1261" s="116">
        <v>0</v>
      </c>
      <c r="Q1261" s="116">
        <v>0</v>
      </c>
      <c r="R1261" s="116">
        <v>0</v>
      </c>
      <c r="S1261" s="116">
        <v>0</v>
      </c>
      <c r="T1261" s="116">
        <v>0</v>
      </c>
      <c r="U1261" s="118">
        <v>0</v>
      </c>
      <c r="V1261" s="42"/>
      <c r="W1261" s="42"/>
      <c r="X1261" s="42"/>
      <c r="Y1261" s="42"/>
      <c r="Z1261" s="42"/>
      <c r="AA1261" s="42"/>
      <c r="AB1261" s="42"/>
      <c r="AC1261" s="50"/>
      <c r="AD1261" s="50"/>
      <c r="AE1261" s="50"/>
      <c r="AF1261" s="50"/>
      <c r="AG1261" s="50"/>
      <c r="AH1261" s="50"/>
      <c r="AI1261" s="42"/>
      <c r="AJ1261" s="42"/>
      <c r="AK1261" s="42"/>
    </row>
    <row r="1262" spans="1:37" x14ac:dyDescent="0.25">
      <c r="A1262" s="5" t="s">
        <v>236</v>
      </c>
      <c r="B1262" s="31" t="s">
        <v>216</v>
      </c>
      <c r="C1262" s="4" t="s">
        <v>243</v>
      </c>
      <c r="D1262" s="4" t="s">
        <v>421</v>
      </c>
      <c r="E1262" s="31" t="s">
        <v>142</v>
      </c>
      <c r="F1262" s="4" t="s">
        <v>405</v>
      </c>
      <c r="G1262" s="4" t="s">
        <v>325</v>
      </c>
      <c r="H1262" s="4" t="s">
        <v>406</v>
      </c>
      <c r="I1262" s="113">
        <v>0</v>
      </c>
      <c r="J1262" s="120">
        <v>0</v>
      </c>
      <c r="K1262" s="116">
        <v>0</v>
      </c>
      <c r="L1262" s="116">
        <v>0</v>
      </c>
      <c r="M1262" s="116">
        <v>0</v>
      </c>
      <c r="N1262" s="116">
        <v>0</v>
      </c>
      <c r="O1262" s="116">
        <v>0</v>
      </c>
      <c r="P1262" s="116">
        <v>0</v>
      </c>
      <c r="Q1262" s="116">
        <v>0</v>
      </c>
      <c r="R1262" s="116">
        <v>0</v>
      </c>
      <c r="S1262" s="116">
        <v>0</v>
      </c>
      <c r="T1262" s="116">
        <v>0</v>
      </c>
      <c r="U1262" s="118">
        <v>0</v>
      </c>
      <c r="V1262" s="42"/>
      <c r="W1262" s="42"/>
      <c r="X1262" s="42"/>
      <c r="Y1262" s="42"/>
      <c r="Z1262" s="42"/>
      <c r="AA1262" s="42"/>
      <c r="AB1262" s="42"/>
      <c r="AC1262" s="50"/>
      <c r="AD1262" s="50"/>
      <c r="AE1262" s="50"/>
      <c r="AF1262" s="50"/>
      <c r="AG1262" s="50"/>
      <c r="AH1262" s="50"/>
      <c r="AI1262" s="42"/>
      <c r="AJ1262" s="42"/>
      <c r="AK1262" s="42"/>
    </row>
    <row r="1263" spans="1:37" x14ac:dyDescent="0.25">
      <c r="A1263" s="5" t="s">
        <v>236</v>
      </c>
      <c r="B1263" s="31" t="s">
        <v>216</v>
      </c>
      <c r="C1263" s="4" t="s">
        <v>243</v>
      </c>
      <c r="D1263" s="4" t="s">
        <v>421</v>
      </c>
      <c r="E1263" s="31" t="s">
        <v>143</v>
      </c>
      <c r="F1263" s="4" t="s">
        <v>359</v>
      </c>
      <c r="G1263" s="4" t="s">
        <v>331</v>
      </c>
      <c r="H1263" s="4" t="s">
        <v>406</v>
      </c>
      <c r="I1263" s="113">
        <v>10.448979204</v>
      </c>
      <c r="J1263" s="120">
        <v>0.21227471722331551</v>
      </c>
      <c r="K1263" s="116">
        <v>7.8983582083783652E-4</v>
      </c>
      <c r="L1263" s="116">
        <v>2.6119042056000001</v>
      </c>
      <c r="M1263" s="116">
        <v>9.7184221124999998E-3</v>
      </c>
      <c r="N1263" s="116">
        <v>1.2674443564000002</v>
      </c>
      <c r="O1263" s="116">
        <v>4.7159311992999997E-3</v>
      </c>
      <c r="P1263" s="116">
        <v>0.21971206259999998</v>
      </c>
      <c r="Q1263" s="116">
        <v>8.1750875708999984E-4</v>
      </c>
      <c r="R1263" s="116">
        <v>0.21312070072200001</v>
      </c>
      <c r="S1263" s="116">
        <v>7.9298349437729998E-4</v>
      </c>
      <c r="T1263" s="116">
        <v>7.3829368373999997E-3</v>
      </c>
      <c r="U1263" s="118">
        <v>2.7470573306E-5</v>
      </c>
      <c r="V1263" s="42"/>
      <c r="W1263" s="42"/>
      <c r="X1263" s="42"/>
      <c r="Y1263" s="42"/>
      <c r="Z1263" s="42"/>
      <c r="AA1263" s="42"/>
      <c r="AB1263" s="42"/>
      <c r="AC1263" s="50"/>
      <c r="AD1263" s="50"/>
      <c r="AE1263" s="50"/>
      <c r="AF1263" s="50"/>
      <c r="AG1263" s="50"/>
      <c r="AH1263" s="50"/>
      <c r="AI1263" s="42"/>
      <c r="AJ1263" s="42"/>
      <c r="AK1263" s="42"/>
    </row>
    <row r="1264" spans="1:37" x14ac:dyDescent="0.25">
      <c r="A1264" s="5" t="s">
        <v>236</v>
      </c>
      <c r="B1264" s="31" t="s">
        <v>216</v>
      </c>
      <c r="C1264" s="4" t="s">
        <v>243</v>
      </c>
      <c r="D1264" s="4" t="s">
        <v>421</v>
      </c>
      <c r="E1264" s="31" t="s">
        <v>144</v>
      </c>
      <c r="F1264" s="4" t="s">
        <v>330</v>
      </c>
      <c r="G1264" s="4" t="s">
        <v>331</v>
      </c>
      <c r="H1264" s="4" t="s">
        <v>406</v>
      </c>
      <c r="I1264" s="113">
        <v>1.1552503000000001</v>
      </c>
      <c r="J1264" s="120">
        <v>9.1672152553800006E-4</v>
      </c>
      <c r="K1264" s="116">
        <v>3.4109550218249998E-6</v>
      </c>
      <c r="L1264" s="116">
        <v>6.0558668000000003E-3</v>
      </c>
      <c r="M1264" s="116">
        <v>2.2532786000000001E-5</v>
      </c>
      <c r="N1264" s="116">
        <v>4.8855506E-3</v>
      </c>
      <c r="O1264" s="116">
        <v>1.8178247E-5</v>
      </c>
      <c r="P1264" s="116">
        <v>6.5761879999999995E-4</v>
      </c>
      <c r="Q1264" s="116">
        <v>2.4468809E-6</v>
      </c>
      <c r="R1264" s="116">
        <v>6.3789023599999993E-4</v>
      </c>
      <c r="S1264" s="116">
        <v>2.3734744729999999E-6</v>
      </c>
      <c r="T1264" s="116">
        <v>1.2194088E-5</v>
      </c>
      <c r="U1264" s="118">
        <v>4.5371986999999997E-8</v>
      </c>
      <c r="V1264" s="42"/>
      <c r="W1264" s="42"/>
      <c r="X1264" s="42"/>
      <c r="Y1264" s="42"/>
      <c r="Z1264" s="42"/>
      <c r="AA1264" s="42"/>
      <c r="AB1264" s="42"/>
      <c r="AC1264" s="50"/>
      <c r="AD1264" s="50"/>
      <c r="AE1264" s="50"/>
      <c r="AF1264" s="50"/>
      <c r="AG1264" s="50"/>
      <c r="AH1264" s="50"/>
      <c r="AI1264" s="42"/>
      <c r="AJ1264" s="42"/>
      <c r="AK1264" s="42"/>
    </row>
    <row r="1265" spans="1:37" x14ac:dyDescent="0.25">
      <c r="A1265" s="5" t="s">
        <v>236</v>
      </c>
      <c r="B1265" s="31" t="s">
        <v>216</v>
      </c>
      <c r="C1265" s="4" t="s">
        <v>243</v>
      </c>
      <c r="D1265" s="4" t="s">
        <v>421</v>
      </c>
      <c r="E1265" s="31" t="s">
        <v>145</v>
      </c>
      <c r="F1265" s="4" t="s">
        <v>332</v>
      </c>
      <c r="G1265" s="4" t="s">
        <v>331</v>
      </c>
      <c r="H1265" s="4" t="s">
        <v>406</v>
      </c>
      <c r="I1265" s="113">
        <v>10.08257566</v>
      </c>
      <c r="J1265" s="120">
        <v>1.39987468940085E-2</v>
      </c>
      <c r="K1265" s="116">
        <v>5.2086799410866993E-5</v>
      </c>
      <c r="L1265" s="116">
        <v>9.52458043E-2</v>
      </c>
      <c r="M1265" s="116">
        <v>3.5439241300000001E-4</v>
      </c>
      <c r="N1265" s="116">
        <v>7.0149010400000003E-2</v>
      </c>
      <c r="O1265" s="116">
        <v>2.6101173470000001E-4</v>
      </c>
      <c r="P1265" s="116">
        <v>9.6576549700000004E-3</v>
      </c>
      <c r="Q1265" s="116">
        <v>3.5934381300000002E-5</v>
      </c>
      <c r="R1265" s="116">
        <v>9.3679253209000002E-3</v>
      </c>
      <c r="S1265" s="116">
        <v>3.4856349861E-5</v>
      </c>
      <c r="T1265" s="116">
        <v>2.0086404939999999E-4</v>
      </c>
      <c r="U1265" s="118">
        <v>7.4737876099999997E-7</v>
      </c>
      <c r="V1265" s="42"/>
      <c r="W1265" s="42"/>
      <c r="X1265" s="42"/>
      <c r="Y1265" s="42"/>
      <c r="Z1265" s="42"/>
      <c r="AA1265" s="42"/>
      <c r="AB1265" s="42"/>
      <c r="AC1265" s="50"/>
      <c r="AD1265" s="50"/>
      <c r="AE1265" s="50"/>
      <c r="AF1265" s="50"/>
      <c r="AG1265" s="50"/>
      <c r="AH1265" s="50"/>
      <c r="AI1265" s="42"/>
      <c r="AJ1265" s="42"/>
      <c r="AK1265" s="42"/>
    </row>
    <row r="1266" spans="1:37" x14ac:dyDescent="0.25">
      <c r="A1266" s="5" t="s">
        <v>236</v>
      </c>
      <c r="B1266" s="31" t="s">
        <v>216</v>
      </c>
      <c r="C1266" s="4" t="s">
        <v>243</v>
      </c>
      <c r="D1266" s="4" t="s">
        <v>421</v>
      </c>
      <c r="E1266" s="31" t="s">
        <v>146</v>
      </c>
      <c r="F1266" s="4" t="s">
        <v>360</v>
      </c>
      <c r="G1266" s="4" t="s">
        <v>331</v>
      </c>
      <c r="H1266" s="4" t="s">
        <v>406</v>
      </c>
      <c r="I1266" s="113">
        <v>37.472348990000008</v>
      </c>
      <c r="J1266" s="120">
        <v>0.57643757822832475</v>
      </c>
      <c r="K1266" s="116">
        <v>2.1448199940725609E-3</v>
      </c>
      <c r="L1266" s="116">
        <v>6.9192280387999991</v>
      </c>
      <c r="M1266" s="116">
        <v>2.5745194810999999E-2</v>
      </c>
      <c r="N1266" s="116">
        <v>3.7957353548999997</v>
      </c>
      <c r="O1266" s="116">
        <v>1.4123244897E-2</v>
      </c>
      <c r="P1266" s="116">
        <v>0.62740215864000004</v>
      </c>
      <c r="Q1266" s="116">
        <v>2.3344498084000003E-3</v>
      </c>
      <c r="R1266" s="116">
        <v>0.60858009388079992</v>
      </c>
      <c r="S1266" s="116">
        <v>2.2644163141480001E-3</v>
      </c>
      <c r="T1266" s="116">
        <v>1.8591060056999998E-2</v>
      </c>
      <c r="U1266" s="118">
        <v>6.917396985399999E-5</v>
      </c>
      <c r="V1266" s="42"/>
      <c r="W1266" s="42"/>
      <c r="X1266" s="42"/>
      <c r="Y1266" s="42"/>
      <c r="Z1266" s="42"/>
      <c r="AA1266" s="42"/>
      <c r="AB1266" s="42"/>
      <c r="AC1266" s="50"/>
      <c r="AD1266" s="50"/>
      <c r="AE1266" s="50"/>
      <c r="AF1266" s="50"/>
      <c r="AG1266" s="50"/>
      <c r="AH1266" s="50"/>
      <c r="AI1266" s="42"/>
      <c r="AJ1266" s="42"/>
      <c r="AK1266" s="42"/>
    </row>
    <row r="1267" spans="1:37" x14ac:dyDescent="0.25">
      <c r="A1267" s="5" t="s">
        <v>236</v>
      </c>
      <c r="B1267" s="31" t="s">
        <v>216</v>
      </c>
      <c r="C1267" s="4" t="s">
        <v>243</v>
      </c>
      <c r="D1267" s="4" t="s">
        <v>421</v>
      </c>
      <c r="E1267" s="31" t="s">
        <v>147</v>
      </c>
      <c r="F1267" s="4" t="s">
        <v>407</v>
      </c>
      <c r="G1267" s="4" t="s">
        <v>331</v>
      </c>
      <c r="H1267" s="4" t="s">
        <v>406</v>
      </c>
      <c r="I1267" s="113">
        <v>7.9638992344999995</v>
      </c>
      <c r="J1267" s="120">
        <v>0.43603386907583175</v>
      </c>
      <c r="K1267" s="116">
        <v>1.622403142184284E-3</v>
      </c>
      <c r="L1267" s="116">
        <v>7.2713924827899996</v>
      </c>
      <c r="M1267" s="116">
        <v>2.7055532334300001E-2</v>
      </c>
      <c r="N1267" s="116">
        <v>3.2634551488099999</v>
      </c>
      <c r="O1267" s="116">
        <v>1.2142723385799999E-2</v>
      </c>
      <c r="P1267" s="116">
        <v>0.44007089518900006</v>
      </c>
      <c r="Q1267" s="116">
        <v>1.6374243150400001E-3</v>
      </c>
      <c r="R1267" s="116">
        <v>0.42686876833332998</v>
      </c>
      <c r="S1267" s="116">
        <v>1.5883015855888E-3</v>
      </c>
      <c r="T1267" s="116">
        <v>1.9847579334239997E-2</v>
      </c>
      <c r="U1267" s="118">
        <v>7.3849240605800004E-5</v>
      </c>
      <c r="V1267" s="42"/>
      <c r="W1267" s="42"/>
      <c r="X1267" s="42"/>
      <c r="Y1267" s="42"/>
      <c r="Z1267" s="42"/>
      <c r="AA1267" s="42"/>
      <c r="AB1267" s="42"/>
      <c r="AC1267" s="50"/>
      <c r="AD1267" s="50"/>
      <c r="AE1267" s="50"/>
      <c r="AF1267" s="50"/>
      <c r="AG1267" s="50"/>
      <c r="AH1267" s="50"/>
      <c r="AI1267" s="42"/>
      <c r="AJ1267" s="42"/>
      <c r="AK1267" s="42"/>
    </row>
    <row r="1268" spans="1:37" x14ac:dyDescent="0.25">
      <c r="A1268" s="5" t="s">
        <v>236</v>
      </c>
      <c r="B1268" s="31" t="s">
        <v>216</v>
      </c>
      <c r="C1268" s="4" t="s">
        <v>243</v>
      </c>
      <c r="D1268" s="4" t="s">
        <v>421</v>
      </c>
      <c r="E1268" s="31" t="s">
        <v>148</v>
      </c>
      <c r="F1268" s="4" t="s">
        <v>333</v>
      </c>
      <c r="G1268" s="4" t="s">
        <v>331</v>
      </c>
      <c r="H1268" s="4" t="s">
        <v>406</v>
      </c>
      <c r="I1268" s="113">
        <v>3.6661951589999999</v>
      </c>
      <c r="J1268" s="120">
        <v>3.8696828271823795E-2</v>
      </c>
      <c r="K1268" s="116">
        <v>1.4398389404126908E-4</v>
      </c>
      <c r="L1268" s="116">
        <v>0.43751836399999999</v>
      </c>
      <c r="M1268" s="116">
        <v>1.6279268064999998E-3</v>
      </c>
      <c r="N1268" s="116">
        <v>0.23202221985999999</v>
      </c>
      <c r="O1268" s="116">
        <v>8.6331263890000005E-4</v>
      </c>
      <c r="P1268" s="116">
        <v>3.9324148420000003E-2</v>
      </c>
      <c r="Q1268" s="116">
        <v>1.4631803385999997E-4</v>
      </c>
      <c r="R1268" s="116">
        <v>3.8144423967400004E-2</v>
      </c>
      <c r="S1268" s="116">
        <v>1.4192849284419998E-4</v>
      </c>
      <c r="T1268" s="116">
        <v>1.1178643249999999E-3</v>
      </c>
      <c r="U1268" s="118">
        <v>4.159371155E-6</v>
      </c>
      <c r="V1268" s="42"/>
      <c r="W1268" s="42"/>
      <c r="X1268" s="42"/>
      <c r="Y1268" s="42"/>
      <c r="Z1268" s="42"/>
      <c r="AA1268" s="42"/>
      <c r="AB1268" s="42"/>
      <c r="AC1268" s="50"/>
      <c r="AD1268" s="50"/>
      <c r="AE1268" s="50"/>
      <c r="AF1268" s="50"/>
      <c r="AG1268" s="50"/>
      <c r="AH1268" s="50"/>
      <c r="AI1268" s="42"/>
      <c r="AJ1268" s="42"/>
      <c r="AK1268" s="42"/>
    </row>
    <row r="1269" spans="1:37" x14ac:dyDescent="0.25">
      <c r="A1269" s="5" t="s">
        <v>236</v>
      </c>
      <c r="B1269" s="31" t="s">
        <v>216</v>
      </c>
      <c r="C1269" s="4" t="s">
        <v>243</v>
      </c>
      <c r="D1269" s="4" t="s">
        <v>421</v>
      </c>
      <c r="E1269" s="31" t="s">
        <v>149</v>
      </c>
      <c r="F1269" s="4" t="s">
        <v>361</v>
      </c>
      <c r="G1269" s="4" t="s">
        <v>331</v>
      </c>
      <c r="H1269" s="4" t="s">
        <v>406</v>
      </c>
      <c r="I1269" s="113">
        <v>1.5798477290000001</v>
      </c>
      <c r="J1269" s="120">
        <v>2.5676802427731391E-2</v>
      </c>
      <c r="K1269" s="116">
        <v>9.5538722309630719E-5</v>
      </c>
      <c r="L1269" s="116">
        <v>0.313590622614</v>
      </c>
      <c r="M1269" s="116">
        <v>1.1668139019100001E-3</v>
      </c>
      <c r="N1269" s="116">
        <v>0.17658505756000001</v>
      </c>
      <c r="O1269" s="116">
        <v>6.5704100307000001E-4</v>
      </c>
      <c r="P1269" s="116">
        <v>2.5447815574000006E-2</v>
      </c>
      <c r="Q1269" s="116">
        <v>9.4686723046000007E-5</v>
      </c>
      <c r="R1269" s="116">
        <v>2.468438110678E-2</v>
      </c>
      <c r="S1269" s="116">
        <v>9.1846121354619998E-5</v>
      </c>
      <c r="T1269" s="116">
        <v>6.7341256565000001E-4</v>
      </c>
      <c r="U1269" s="118">
        <v>2.5056466074499993E-6</v>
      </c>
      <c r="V1269" s="42"/>
      <c r="W1269" s="42"/>
      <c r="X1269" s="42"/>
      <c r="Y1269" s="42"/>
      <c r="Z1269" s="42"/>
      <c r="AA1269" s="42"/>
      <c r="AB1269" s="42"/>
      <c r="AC1269" s="50"/>
      <c r="AD1269" s="50"/>
      <c r="AE1269" s="50"/>
      <c r="AF1269" s="50"/>
      <c r="AG1269" s="50"/>
      <c r="AH1269" s="50"/>
      <c r="AI1269" s="42"/>
      <c r="AJ1269" s="42"/>
      <c r="AK1269" s="42"/>
    </row>
    <row r="1270" spans="1:37" x14ac:dyDescent="0.25">
      <c r="A1270" s="5" t="s">
        <v>236</v>
      </c>
      <c r="B1270" s="31" t="s">
        <v>216</v>
      </c>
      <c r="C1270" s="4" t="s">
        <v>243</v>
      </c>
      <c r="D1270" s="4" t="s">
        <v>421</v>
      </c>
      <c r="E1270" s="31" t="s">
        <v>150</v>
      </c>
      <c r="F1270" s="4" t="s">
        <v>334</v>
      </c>
      <c r="G1270" s="4" t="s">
        <v>331</v>
      </c>
      <c r="H1270" s="4" t="s">
        <v>406</v>
      </c>
      <c r="I1270" s="113">
        <v>29.564486491999997</v>
      </c>
      <c r="J1270" s="120">
        <v>0.10906565226504596</v>
      </c>
      <c r="K1270" s="116">
        <v>4.0581355267351073E-4</v>
      </c>
      <c r="L1270" s="116">
        <v>0.91173011969999995</v>
      </c>
      <c r="M1270" s="116">
        <v>3.3923828399999995E-3</v>
      </c>
      <c r="N1270" s="116">
        <v>0.46512774366999998</v>
      </c>
      <c r="O1270" s="116">
        <v>1.73065595046E-3</v>
      </c>
      <c r="P1270" s="116">
        <v>7.6002300220999991E-2</v>
      </c>
      <c r="Q1270" s="116">
        <v>2.8279080630000001E-4</v>
      </c>
      <c r="R1270" s="116">
        <v>7.3722231214369993E-2</v>
      </c>
      <c r="S1270" s="116">
        <v>2.7430708211100002E-4</v>
      </c>
      <c r="T1270" s="116">
        <v>2.0677331501999996E-3</v>
      </c>
      <c r="U1270" s="118">
        <v>7.6936606054000001E-6</v>
      </c>
      <c r="V1270" s="42"/>
      <c r="W1270" s="42"/>
      <c r="X1270" s="42"/>
      <c r="Y1270" s="42"/>
      <c r="Z1270" s="42"/>
      <c r="AA1270" s="42"/>
      <c r="AB1270" s="42"/>
      <c r="AC1270" s="50"/>
      <c r="AD1270" s="50"/>
      <c r="AE1270" s="50"/>
      <c r="AF1270" s="50"/>
      <c r="AG1270" s="50"/>
      <c r="AH1270" s="50"/>
      <c r="AI1270" s="42"/>
      <c r="AJ1270" s="42"/>
      <c r="AK1270" s="42"/>
    </row>
    <row r="1271" spans="1:37" x14ac:dyDescent="0.25">
      <c r="A1271" s="5" t="s">
        <v>236</v>
      </c>
      <c r="B1271" s="31" t="s">
        <v>216</v>
      </c>
      <c r="C1271" s="4" t="s">
        <v>243</v>
      </c>
      <c r="D1271" s="4" t="s">
        <v>421</v>
      </c>
      <c r="E1271" s="31" t="s">
        <v>151</v>
      </c>
      <c r="F1271" s="4" t="s">
        <v>362</v>
      </c>
      <c r="G1271" s="4" t="s">
        <v>331</v>
      </c>
      <c r="H1271" s="4" t="s">
        <v>406</v>
      </c>
      <c r="I1271" s="113">
        <v>26.829394933100001</v>
      </c>
      <c r="J1271" s="120">
        <v>0.32461579457676537</v>
      </c>
      <c r="K1271" s="116">
        <v>1.2078366011912013E-3</v>
      </c>
      <c r="L1271" s="116">
        <v>3.5720187475569998</v>
      </c>
      <c r="M1271" s="116">
        <v>1.3290834862179999E-2</v>
      </c>
      <c r="N1271" s="116">
        <v>2.2730455389030002</v>
      </c>
      <c r="O1271" s="116">
        <v>8.4575912990400015E-3</v>
      </c>
      <c r="P1271" s="116">
        <v>0.3501835398059</v>
      </c>
      <c r="Q1271" s="116">
        <v>1.3029694361270004E-3</v>
      </c>
      <c r="R1271" s="116">
        <v>0.33967803361172294</v>
      </c>
      <c r="S1271" s="116">
        <v>1.2638803530431902E-3</v>
      </c>
      <c r="T1271" s="116">
        <v>8.8339060242450008E-3</v>
      </c>
      <c r="U1271" s="118">
        <v>3.2869365743889994E-5</v>
      </c>
      <c r="V1271" s="42"/>
      <c r="W1271" s="42"/>
      <c r="X1271" s="42"/>
      <c r="Y1271" s="42"/>
      <c r="Z1271" s="42"/>
      <c r="AA1271" s="42"/>
      <c r="AB1271" s="42"/>
      <c r="AC1271" s="50"/>
      <c r="AD1271" s="50"/>
      <c r="AE1271" s="50"/>
      <c r="AF1271" s="50"/>
      <c r="AG1271" s="50"/>
      <c r="AH1271" s="50"/>
      <c r="AI1271" s="42"/>
      <c r="AJ1271" s="42"/>
      <c r="AK1271" s="42"/>
    </row>
    <row r="1272" spans="1:37" x14ac:dyDescent="0.25">
      <c r="A1272" s="5" t="s">
        <v>236</v>
      </c>
      <c r="B1272" s="31" t="s">
        <v>216</v>
      </c>
      <c r="C1272" s="4" t="s">
        <v>243</v>
      </c>
      <c r="D1272" s="4" t="s">
        <v>421</v>
      </c>
      <c r="E1272" s="31" t="s">
        <v>152</v>
      </c>
      <c r="F1272" s="4" t="s">
        <v>363</v>
      </c>
      <c r="G1272" s="4" t="s">
        <v>331</v>
      </c>
      <c r="H1272" s="4" t="s">
        <v>406</v>
      </c>
      <c r="I1272" s="113">
        <v>18.639187809999999</v>
      </c>
      <c r="J1272" s="120">
        <v>0.34271640901689515</v>
      </c>
      <c r="K1272" s="116">
        <v>1.2751855665743023E-3</v>
      </c>
      <c r="L1272" s="116">
        <v>4.1798931721699999</v>
      </c>
      <c r="M1272" s="116">
        <v>1.555262551505E-2</v>
      </c>
      <c r="N1272" s="116">
        <v>1.4357799221000001</v>
      </c>
      <c r="O1272" s="116">
        <v>5.3422772014300006E-3</v>
      </c>
      <c r="P1272" s="116">
        <v>0.25461486674299999</v>
      </c>
      <c r="Q1272" s="116">
        <v>9.4737582998000007E-4</v>
      </c>
      <c r="R1272" s="116">
        <v>0.24697642074070997</v>
      </c>
      <c r="S1272" s="116">
        <v>9.1895455508060012E-4</v>
      </c>
      <c r="T1272" s="116">
        <v>7.5604886728600001E-3</v>
      </c>
      <c r="U1272" s="118">
        <v>2.8131209154500003E-5</v>
      </c>
      <c r="V1272" s="42"/>
      <c r="W1272" s="42"/>
      <c r="X1272" s="42"/>
      <c r="Y1272" s="42"/>
      <c r="Z1272" s="42"/>
      <c r="AA1272" s="42"/>
      <c r="AB1272" s="42"/>
      <c r="AC1272" s="50"/>
      <c r="AD1272" s="50"/>
      <c r="AE1272" s="50"/>
      <c r="AF1272" s="50"/>
      <c r="AG1272" s="50"/>
      <c r="AH1272" s="50"/>
      <c r="AI1272" s="42"/>
      <c r="AJ1272" s="42"/>
      <c r="AK1272" s="42"/>
    </row>
    <row r="1273" spans="1:37" x14ac:dyDescent="0.25">
      <c r="A1273" s="5" t="s">
        <v>236</v>
      </c>
      <c r="B1273" s="31" t="s">
        <v>216</v>
      </c>
      <c r="C1273" s="4" t="s">
        <v>243</v>
      </c>
      <c r="D1273" s="4" t="s">
        <v>421</v>
      </c>
      <c r="E1273" s="31" t="s">
        <v>153</v>
      </c>
      <c r="F1273" s="4" t="s">
        <v>408</v>
      </c>
      <c r="G1273" s="4" t="s">
        <v>331</v>
      </c>
      <c r="H1273" s="4" t="s">
        <v>406</v>
      </c>
      <c r="I1273" s="113">
        <v>58.820774976700008</v>
      </c>
      <c r="J1273" s="120">
        <v>1.8299529829889425</v>
      </c>
      <c r="K1273" s="116">
        <v>6.808924264892025E-3</v>
      </c>
      <c r="L1273" s="116">
        <v>24.020781549189998</v>
      </c>
      <c r="M1273" s="116">
        <v>8.9376983536000015E-2</v>
      </c>
      <c r="N1273" s="116">
        <v>10.50681066574</v>
      </c>
      <c r="O1273" s="116">
        <v>3.9093939284400005E-2</v>
      </c>
      <c r="P1273" s="116">
        <v>1.921665427864</v>
      </c>
      <c r="Q1273" s="116">
        <v>7.1501685641600001E-3</v>
      </c>
      <c r="R1273" s="116">
        <v>1.8640154650280798</v>
      </c>
      <c r="S1273" s="116">
        <v>6.9356635072351999E-3</v>
      </c>
      <c r="T1273" s="116">
        <v>7.4282717969499992E-2</v>
      </c>
      <c r="U1273" s="118">
        <v>2.7639253332740002E-4</v>
      </c>
      <c r="V1273" s="42"/>
      <c r="W1273" s="42"/>
      <c r="X1273" s="42"/>
      <c r="Y1273" s="42"/>
      <c r="Z1273" s="42"/>
      <c r="AA1273" s="42"/>
      <c r="AB1273" s="42"/>
      <c r="AC1273" s="50"/>
      <c r="AD1273" s="50"/>
      <c r="AE1273" s="50"/>
      <c r="AF1273" s="50"/>
      <c r="AG1273" s="50"/>
      <c r="AH1273" s="50"/>
      <c r="AI1273" s="42"/>
      <c r="AJ1273" s="42"/>
      <c r="AK1273" s="42"/>
    </row>
    <row r="1274" spans="1:37" x14ac:dyDescent="0.25">
      <c r="A1274" s="5" t="s">
        <v>236</v>
      </c>
      <c r="B1274" s="31" t="s">
        <v>216</v>
      </c>
      <c r="C1274" s="4" t="s">
        <v>243</v>
      </c>
      <c r="D1274" s="4" t="s">
        <v>421</v>
      </c>
      <c r="E1274" s="31" t="s">
        <v>154</v>
      </c>
      <c r="F1274" s="4" t="s">
        <v>335</v>
      </c>
      <c r="G1274" s="4" t="s">
        <v>331</v>
      </c>
      <c r="H1274" s="4" t="s">
        <v>406</v>
      </c>
      <c r="I1274" s="113">
        <v>3.0260653072000001</v>
      </c>
      <c r="J1274" s="120">
        <v>2.3810698275448496E-2</v>
      </c>
      <c r="K1274" s="116">
        <v>8.8595312421060906E-5</v>
      </c>
      <c r="L1274" s="116">
        <v>0.25108899286999997</v>
      </c>
      <c r="M1274" s="116">
        <v>9.3425670620000002E-4</v>
      </c>
      <c r="N1274" s="116">
        <v>0.17325791261000001</v>
      </c>
      <c r="O1274" s="116">
        <v>6.4466128888000004E-4</v>
      </c>
      <c r="P1274" s="116">
        <v>2.6908948631000001E-2</v>
      </c>
      <c r="Q1274" s="116">
        <v>1.0012333260000001E-4</v>
      </c>
      <c r="R1274" s="116">
        <v>2.6101680172069999E-2</v>
      </c>
      <c r="S1274" s="116">
        <v>9.7119632621999995E-5</v>
      </c>
      <c r="T1274" s="116">
        <v>6.286763903E-4</v>
      </c>
      <c r="U1274" s="118">
        <v>2.3391910843000003E-6</v>
      </c>
      <c r="V1274" s="42"/>
      <c r="W1274" s="42"/>
      <c r="X1274" s="42"/>
      <c r="Y1274" s="42"/>
      <c r="Z1274" s="42"/>
      <c r="AA1274" s="42"/>
      <c r="AB1274" s="42"/>
      <c r="AC1274" s="50"/>
      <c r="AD1274" s="50"/>
      <c r="AE1274" s="50"/>
      <c r="AF1274" s="50"/>
      <c r="AG1274" s="50"/>
      <c r="AH1274" s="50"/>
      <c r="AI1274" s="42"/>
      <c r="AJ1274" s="42"/>
      <c r="AK1274" s="42"/>
    </row>
    <row r="1275" spans="1:37" x14ac:dyDescent="0.25">
      <c r="A1275" s="5" t="s">
        <v>236</v>
      </c>
      <c r="B1275" s="31" t="s">
        <v>216</v>
      </c>
      <c r="C1275" s="4" t="s">
        <v>243</v>
      </c>
      <c r="D1275" s="4" t="s">
        <v>421</v>
      </c>
      <c r="E1275" s="31" t="s">
        <v>155</v>
      </c>
      <c r="F1275" s="4" t="s">
        <v>364</v>
      </c>
      <c r="G1275" s="4" t="s">
        <v>331</v>
      </c>
      <c r="H1275" s="4" t="s">
        <v>406</v>
      </c>
      <c r="I1275" s="113">
        <v>6.6944164840000004</v>
      </c>
      <c r="J1275" s="120">
        <v>1.81896463707777E-2</v>
      </c>
      <c r="K1275" s="116">
        <v>6.7680373866065984E-5</v>
      </c>
      <c r="L1275" s="116">
        <v>0.1638320939</v>
      </c>
      <c r="M1275" s="116">
        <v>6.0958957399999999E-4</v>
      </c>
      <c r="N1275" s="116">
        <v>7.7415271299999991E-2</v>
      </c>
      <c r="O1275" s="116">
        <v>2.8804819219999995E-4</v>
      </c>
      <c r="P1275" s="116">
        <v>1.313521156E-2</v>
      </c>
      <c r="Q1275" s="116">
        <v>4.88737498E-5</v>
      </c>
      <c r="R1275" s="116">
        <v>1.2741155213200002E-2</v>
      </c>
      <c r="S1275" s="116">
        <v>4.7407537306000001E-5</v>
      </c>
      <c r="T1275" s="116">
        <v>2.9668587830000004E-4</v>
      </c>
      <c r="U1275" s="118">
        <v>1.1039143249999999E-6</v>
      </c>
      <c r="V1275" s="42"/>
      <c r="W1275" s="42"/>
      <c r="X1275" s="42"/>
      <c r="Y1275" s="42"/>
      <c r="Z1275" s="42"/>
      <c r="AA1275" s="42"/>
      <c r="AB1275" s="42"/>
      <c r="AC1275" s="50"/>
      <c r="AD1275" s="50"/>
      <c r="AE1275" s="50"/>
      <c r="AF1275" s="50"/>
      <c r="AG1275" s="50"/>
      <c r="AH1275" s="50"/>
      <c r="AI1275" s="42"/>
      <c r="AJ1275" s="42"/>
      <c r="AK1275" s="42"/>
    </row>
    <row r="1276" spans="1:37" x14ac:dyDescent="0.25">
      <c r="A1276" s="5" t="s">
        <v>236</v>
      </c>
      <c r="B1276" s="31" t="s">
        <v>216</v>
      </c>
      <c r="C1276" s="4" t="s">
        <v>243</v>
      </c>
      <c r="D1276" s="4" t="s">
        <v>421</v>
      </c>
      <c r="E1276" s="31" t="s">
        <v>156</v>
      </c>
      <c r="F1276" s="4" t="s">
        <v>365</v>
      </c>
      <c r="G1276" s="4" t="s">
        <v>331</v>
      </c>
      <c r="H1276" s="4" t="s">
        <v>406</v>
      </c>
      <c r="I1276" s="113">
        <v>15.317840962000002</v>
      </c>
      <c r="J1276" s="120">
        <v>0.47078202590536211</v>
      </c>
      <c r="K1276" s="116">
        <v>1.7516946924194142E-3</v>
      </c>
      <c r="L1276" s="116">
        <v>6.9232689624999999</v>
      </c>
      <c r="M1276" s="116">
        <v>2.5760231887599998E-2</v>
      </c>
      <c r="N1276" s="116">
        <v>1.8073490830900003</v>
      </c>
      <c r="O1276" s="116">
        <v>6.7248189418500004E-3</v>
      </c>
      <c r="P1276" s="116">
        <v>0.34496630315300003</v>
      </c>
      <c r="Q1276" s="116">
        <v>1.2835572183000001E-3</v>
      </c>
      <c r="R1276" s="116">
        <v>0.33461731405841</v>
      </c>
      <c r="S1276" s="116">
        <v>1.2450505017509998E-3</v>
      </c>
      <c r="T1276" s="116">
        <v>1.7027393763430002E-2</v>
      </c>
      <c r="U1276" s="118">
        <v>6.3355847077099998E-5</v>
      </c>
      <c r="V1276" s="42"/>
      <c r="W1276" s="42"/>
      <c r="X1276" s="42"/>
      <c r="Y1276" s="42"/>
      <c r="Z1276" s="42"/>
      <c r="AA1276" s="42"/>
      <c r="AB1276" s="42"/>
      <c r="AC1276" s="50"/>
      <c r="AD1276" s="50"/>
      <c r="AE1276" s="50"/>
      <c r="AF1276" s="50"/>
      <c r="AG1276" s="50"/>
      <c r="AH1276" s="50"/>
      <c r="AI1276" s="42"/>
      <c r="AJ1276" s="42"/>
      <c r="AK1276" s="42"/>
    </row>
    <row r="1277" spans="1:37" x14ac:dyDescent="0.25">
      <c r="A1277" s="5" t="s">
        <v>236</v>
      </c>
      <c r="B1277" s="31" t="s">
        <v>216</v>
      </c>
      <c r="C1277" s="4" t="s">
        <v>243</v>
      </c>
      <c r="D1277" s="4" t="s">
        <v>421</v>
      </c>
      <c r="E1277" s="31" t="s">
        <v>157</v>
      </c>
      <c r="F1277" s="4" t="s">
        <v>409</v>
      </c>
      <c r="G1277" s="4" t="s">
        <v>331</v>
      </c>
      <c r="H1277" s="4" t="s">
        <v>406</v>
      </c>
      <c r="I1277" s="113">
        <v>14.024651030399998</v>
      </c>
      <c r="J1277" s="120">
        <v>0.46276157053860906</v>
      </c>
      <c r="K1277" s="116">
        <v>1.7218518002127118E-3</v>
      </c>
      <c r="L1277" s="116">
        <v>5.9572075043799995</v>
      </c>
      <c r="M1277" s="116">
        <v>2.21656903393E-2</v>
      </c>
      <c r="N1277" s="116">
        <v>2.2930153014799997</v>
      </c>
      <c r="O1277" s="116">
        <v>8.5318947805999995E-3</v>
      </c>
      <c r="P1277" s="116">
        <v>0.44202245220199998</v>
      </c>
      <c r="Q1277" s="116">
        <v>1.64468578122E-3</v>
      </c>
      <c r="R1277" s="116">
        <v>0.42876177863593995</v>
      </c>
      <c r="S1277" s="116">
        <v>1.5953452077833998E-3</v>
      </c>
      <c r="T1277" s="116">
        <v>1.8407045693100001E-2</v>
      </c>
      <c r="U1277" s="118">
        <v>6.8489286476599998E-5</v>
      </c>
      <c r="V1277" s="42"/>
      <c r="W1277" s="42"/>
      <c r="X1277" s="42"/>
      <c r="Y1277" s="42"/>
      <c r="Z1277" s="42"/>
      <c r="AA1277" s="42"/>
      <c r="AB1277" s="42"/>
      <c r="AC1277" s="50"/>
      <c r="AD1277" s="50"/>
      <c r="AE1277" s="50"/>
      <c r="AF1277" s="50"/>
      <c r="AG1277" s="50"/>
      <c r="AH1277" s="50"/>
      <c r="AI1277" s="42"/>
      <c r="AJ1277" s="42"/>
      <c r="AK1277" s="42"/>
    </row>
    <row r="1278" spans="1:37" x14ac:dyDescent="0.25">
      <c r="A1278" s="5" t="s">
        <v>236</v>
      </c>
      <c r="B1278" s="31" t="s">
        <v>216</v>
      </c>
      <c r="C1278" s="4" t="s">
        <v>243</v>
      </c>
      <c r="D1278" s="4" t="s">
        <v>421</v>
      </c>
      <c r="E1278" s="31" t="s">
        <v>158</v>
      </c>
      <c r="F1278" s="4" t="s">
        <v>410</v>
      </c>
      <c r="G1278" s="4" t="s">
        <v>331</v>
      </c>
      <c r="H1278" s="4" t="s">
        <v>406</v>
      </c>
      <c r="I1278" s="113">
        <v>7.3841174129999994</v>
      </c>
      <c r="J1278" s="120">
        <v>1.4110664802492374</v>
      </c>
      <c r="K1278" s="116">
        <v>5.2503230807829353E-3</v>
      </c>
      <c r="L1278" s="116">
        <v>23.663211892300001</v>
      </c>
      <c r="M1278" s="116">
        <v>8.8046524435000009E-2</v>
      </c>
      <c r="N1278" s="116">
        <v>8.5097547435000003</v>
      </c>
      <c r="O1278" s="116">
        <v>3.1663257814E-2</v>
      </c>
      <c r="P1278" s="116">
        <v>1.2465201239800001</v>
      </c>
      <c r="Q1278" s="116">
        <v>4.6380758322999999E-3</v>
      </c>
      <c r="R1278" s="116">
        <v>1.2091245202605998</v>
      </c>
      <c r="S1278" s="116">
        <v>4.498933557331E-3</v>
      </c>
      <c r="T1278" s="116">
        <v>6.2238124375000002E-2</v>
      </c>
      <c r="U1278" s="118">
        <v>2.3157680464700001E-4</v>
      </c>
      <c r="V1278" s="42"/>
      <c r="W1278" s="42"/>
      <c r="X1278" s="42"/>
      <c r="Y1278" s="42"/>
      <c r="Z1278" s="42"/>
      <c r="AA1278" s="42"/>
      <c r="AB1278" s="42"/>
      <c r="AC1278" s="50"/>
      <c r="AD1278" s="50"/>
      <c r="AE1278" s="50"/>
      <c r="AF1278" s="50"/>
      <c r="AG1278" s="50"/>
      <c r="AH1278" s="50"/>
      <c r="AI1278" s="42"/>
      <c r="AJ1278" s="42"/>
      <c r="AK1278" s="42"/>
    </row>
    <row r="1279" spans="1:37" x14ac:dyDescent="0.25">
      <c r="A1279" s="5" t="s">
        <v>236</v>
      </c>
      <c r="B1279" s="31" t="s">
        <v>216</v>
      </c>
      <c r="C1279" s="4" t="s">
        <v>243</v>
      </c>
      <c r="D1279" s="4" t="s">
        <v>421</v>
      </c>
      <c r="E1279" s="31" t="s">
        <v>159</v>
      </c>
      <c r="F1279" s="4" t="s">
        <v>336</v>
      </c>
      <c r="G1279" s="4" t="s">
        <v>331</v>
      </c>
      <c r="H1279" s="4" t="s">
        <v>406</v>
      </c>
      <c r="I1279" s="113">
        <v>4.1489860489999995</v>
      </c>
      <c r="J1279" s="120">
        <v>9.2153513756222091E-2</v>
      </c>
      <c r="K1279" s="116">
        <v>3.4288654780271967E-4</v>
      </c>
      <c r="L1279" s="116">
        <v>1.2938839253000001</v>
      </c>
      <c r="M1279" s="116">
        <v>4.8143074330999997E-3</v>
      </c>
      <c r="N1279" s="116">
        <v>0.44734364604000004</v>
      </c>
      <c r="O1279" s="116">
        <v>1.6644848853000003E-3</v>
      </c>
      <c r="P1279" s="116">
        <v>7.4276810818999991E-2</v>
      </c>
      <c r="Q1279" s="116">
        <v>2.7637051284000002E-4</v>
      </c>
      <c r="R1279" s="116">
        <v>7.2048506494429995E-2</v>
      </c>
      <c r="S1279" s="116">
        <v>2.6807939745479998E-4</v>
      </c>
      <c r="T1279" s="116">
        <v>3.0295000808E-3</v>
      </c>
      <c r="U1279" s="118">
        <v>1.1272221234999999E-5</v>
      </c>
      <c r="V1279" s="42"/>
      <c r="W1279" s="42"/>
      <c r="X1279" s="42"/>
      <c r="Y1279" s="42"/>
      <c r="Z1279" s="42"/>
      <c r="AA1279" s="42"/>
      <c r="AB1279" s="42"/>
      <c r="AC1279" s="50"/>
      <c r="AD1279" s="50"/>
      <c r="AE1279" s="50"/>
      <c r="AF1279" s="50"/>
      <c r="AG1279" s="50"/>
      <c r="AH1279" s="50"/>
      <c r="AI1279" s="42"/>
      <c r="AJ1279" s="42"/>
      <c r="AK1279" s="42"/>
    </row>
    <row r="1280" spans="1:37" x14ac:dyDescent="0.25">
      <c r="A1280" s="5" t="s">
        <v>236</v>
      </c>
      <c r="B1280" s="31" t="s">
        <v>216</v>
      </c>
      <c r="C1280" s="4" t="s">
        <v>243</v>
      </c>
      <c r="D1280" s="4" t="s">
        <v>421</v>
      </c>
      <c r="E1280" s="31" t="s">
        <v>160</v>
      </c>
      <c r="F1280" s="4" t="s">
        <v>366</v>
      </c>
      <c r="G1280" s="4" t="s">
        <v>331</v>
      </c>
      <c r="H1280" s="4" t="s">
        <v>406</v>
      </c>
      <c r="I1280" s="113">
        <v>52.270763692400003</v>
      </c>
      <c r="J1280" s="120">
        <v>0.85762885682685963</v>
      </c>
      <c r="K1280" s="116">
        <v>3.1910817504129207E-3</v>
      </c>
      <c r="L1280" s="116">
        <v>9.4156602086800003</v>
      </c>
      <c r="M1280" s="116">
        <v>3.5033966074940005E-2</v>
      </c>
      <c r="N1280" s="116">
        <v>6.2056511158100003</v>
      </c>
      <c r="O1280" s="116">
        <v>2.3090106301140001E-2</v>
      </c>
      <c r="P1280" s="116">
        <v>0.98248657272799989</v>
      </c>
      <c r="Q1280" s="116">
        <v>3.6556549804009995E-3</v>
      </c>
      <c r="R1280" s="116">
        <v>0.95301197554615991</v>
      </c>
      <c r="S1280" s="116">
        <v>3.5459853309889699E-3</v>
      </c>
      <c r="T1280" s="116">
        <v>2.4241791034459996E-2</v>
      </c>
      <c r="U1280" s="118">
        <v>9.0199318248699998E-5</v>
      </c>
      <c r="V1280" s="42"/>
      <c r="W1280" s="42"/>
      <c r="X1280" s="42"/>
      <c r="Y1280" s="42"/>
      <c r="Z1280" s="42"/>
      <c r="AA1280" s="42"/>
      <c r="AB1280" s="42"/>
      <c r="AC1280" s="50"/>
      <c r="AD1280" s="50"/>
      <c r="AE1280" s="50"/>
      <c r="AF1280" s="50"/>
      <c r="AG1280" s="50"/>
      <c r="AH1280" s="50"/>
      <c r="AI1280" s="42"/>
      <c r="AJ1280" s="42"/>
      <c r="AK1280" s="42"/>
    </row>
    <row r="1281" spans="1:37" x14ac:dyDescent="0.25">
      <c r="A1281" s="5" t="s">
        <v>236</v>
      </c>
      <c r="B1281" s="31" t="s">
        <v>216</v>
      </c>
      <c r="C1281" s="4" t="s">
        <v>243</v>
      </c>
      <c r="D1281" s="4" t="s">
        <v>421</v>
      </c>
      <c r="E1281" s="31" t="s">
        <v>161</v>
      </c>
      <c r="F1281" s="4" t="s">
        <v>367</v>
      </c>
      <c r="G1281" s="4" t="s">
        <v>331</v>
      </c>
      <c r="H1281" s="4" t="s">
        <v>406</v>
      </c>
      <c r="I1281" s="113">
        <v>65.088435619999998</v>
      </c>
      <c r="J1281" s="120">
        <v>2.2861059116005</v>
      </c>
      <c r="K1281" s="116">
        <v>8.5061856121956322E-3</v>
      </c>
      <c r="L1281" s="116">
        <v>32.503671582899997</v>
      </c>
      <c r="M1281" s="116">
        <v>0.120940274599</v>
      </c>
      <c r="N1281" s="116">
        <v>13.610963152110001</v>
      </c>
      <c r="O1281" s="116">
        <v>5.06439309596E-2</v>
      </c>
      <c r="P1281" s="116">
        <v>2.1998584343379997</v>
      </c>
      <c r="Q1281" s="116">
        <v>8.1852742203199994E-3</v>
      </c>
      <c r="R1281" s="116">
        <v>2.1338626813078601</v>
      </c>
      <c r="S1281" s="116">
        <v>7.9397159937103987E-3</v>
      </c>
      <c r="T1281" s="116">
        <v>8.1094967341600002E-2</v>
      </c>
      <c r="U1281" s="118">
        <v>3.0173969546700005E-4</v>
      </c>
      <c r="V1281" s="42"/>
      <c r="W1281" s="42"/>
      <c r="X1281" s="42"/>
      <c r="Y1281" s="42"/>
      <c r="Z1281" s="42"/>
      <c r="AA1281" s="42"/>
      <c r="AB1281" s="42"/>
      <c r="AC1281" s="50"/>
      <c r="AD1281" s="50"/>
      <c r="AE1281" s="50"/>
      <c r="AF1281" s="50"/>
      <c r="AG1281" s="50"/>
      <c r="AH1281" s="50"/>
      <c r="AI1281" s="42"/>
      <c r="AJ1281" s="42"/>
      <c r="AK1281" s="42"/>
    </row>
    <row r="1282" spans="1:37" x14ac:dyDescent="0.25">
      <c r="A1282" s="5" t="s">
        <v>236</v>
      </c>
      <c r="B1282" s="31" t="s">
        <v>216</v>
      </c>
      <c r="C1282" s="4" t="s">
        <v>243</v>
      </c>
      <c r="D1282" s="4" t="s">
        <v>421</v>
      </c>
      <c r="E1282" s="31" t="s">
        <v>162</v>
      </c>
      <c r="F1282" s="4" t="s">
        <v>368</v>
      </c>
      <c r="G1282" s="4" t="s">
        <v>331</v>
      </c>
      <c r="H1282" s="4" t="s">
        <v>406</v>
      </c>
      <c r="I1282" s="113">
        <v>156.926528827</v>
      </c>
      <c r="J1282" s="120">
        <v>4.684572155649632</v>
      </c>
      <c r="K1282" s="116">
        <v>1.7430444571245689E-2</v>
      </c>
      <c r="L1282" s="116">
        <v>23.099017032056</v>
      </c>
      <c r="M1282" s="116">
        <v>8.5947264605450005E-2</v>
      </c>
      <c r="N1282" s="116">
        <v>22.380421076631002</v>
      </c>
      <c r="O1282" s="116">
        <v>8.327350147807E-2</v>
      </c>
      <c r="P1282" s="116">
        <v>3.5473357225887003</v>
      </c>
      <c r="Q1282" s="116">
        <v>1.3198995337549001E-2</v>
      </c>
      <c r="R1282" s="116">
        <v>3.4409156509110383</v>
      </c>
      <c r="S1282" s="116">
        <v>1.2803025477422529E-2</v>
      </c>
      <c r="T1282" s="116">
        <v>5.0050295183869997E-2</v>
      </c>
      <c r="U1282" s="118">
        <v>1.8622808177112999E-4</v>
      </c>
      <c r="V1282" s="42"/>
      <c r="W1282" s="42"/>
      <c r="X1282" s="42"/>
      <c r="Y1282" s="42"/>
      <c r="Z1282" s="42"/>
      <c r="AA1282" s="42"/>
      <c r="AB1282" s="42"/>
      <c r="AC1282" s="50"/>
      <c r="AD1282" s="50"/>
      <c r="AE1282" s="50"/>
      <c r="AF1282" s="50"/>
      <c r="AG1282" s="50"/>
      <c r="AH1282" s="50"/>
      <c r="AI1282" s="42"/>
      <c r="AJ1282" s="42"/>
      <c r="AK1282" s="42"/>
    </row>
    <row r="1283" spans="1:37" x14ac:dyDescent="0.25">
      <c r="A1283" s="5" t="s">
        <v>236</v>
      </c>
      <c r="B1283" s="31" t="s">
        <v>216</v>
      </c>
      <c r="C1283" s="4" t="s">
        <v>243</v>
      </c>
      <c r="D1283" s="4" t="s">
        <v>421</v>
      </c>
      <c r="E1283" s="31" t="s">
        <v>163</v>
      </c>
      <c r="F1283" s="4" t="s">
        <v>411</v>
      </c>
      <c r="G1283" s="4" t="s">
        <v>331</v>
      </c>
      <c r="H1283" s="4" t="s">
        <v>406</v>
      </c>
      <c r="I1283" s="113">
        <v>45.203473254499997</v>
      </c>
      <c r="J1283" s="120">
        <v>1.8805469047123593</v>
      </c>
      <c r="K1283" s="116">
        <v>6.997173941866797E-3</v>
      </c>
      <c r="L1283" s="116">
        <v>27.242565090000003</v>
      </c>
      <c r="M1283" s="116">
        <v>0.10136465827200002</v>
      </c>
      <c r="N1283" s="116">
        <v>11.8427953579</v>
      </c>
      <c r="O1283" s="116">
        <v>4.4064898347999995E-2</v>
      </c>
      <c r="P1283" s="116">
        <v>1.8565670210000005</v>
      </c>
      <c r="Q1283" s="116">
        <v>6.9079502176999999E-3</v>
      </c>
      <c r="R1283" s="116">
        <v>1.8008700103700002</v>
      </c>
      <c r="S1283" s="116">
        <v>6.7007117111690002E-3</v>
      </c>
      <c r="T1283" s="116">
        <v>7.3946047422999997E-2</v>
      </c>
      <c r="U1283" s="118">
        <v>2.7513983550000001E-4</v>
      </c>
      <c r="V1283" s="42"/>
      <c r="W1283" s="42"/>
      <c r="X1283" s="42"/>
      <c r="Y1283" s="42"/>
      <c r="Z1283" s="42"/>
      <c r="AA1283" s="42"/>
      <c r="AB1283" s="42"/>
      <c r="AC1283" s="50"/>
      <c r="AD1283" s="50"/>
      <c r="AE1283" s="50"/>
      <c r="AF1283" s="50"/>
      <c r="AG1283" s="50"/>
      <c r="AH1283" s="50"/>
      <c r="AI1283" s="42"/>
      <c r="AJ1283" s="42"/>
      <c r="AK1283" s="42"/>
    </row>
    <row r="1284" spans="1:37" x14ac:dyDescent="0.25">
      <c r="A1284" s="5" t="s">
        <v>236</v>
      </c>
      <c r="B1284" s="31" t="s">
        <v>216</v>
      </c>
      <c r="C1284" s="4" t="s">
        <v>243</v>
      </c>
      <c r="D1284" s="4" t="s">
        <v>421</v>
      </c>
      <c r="E1284" s="31" t="s">
        <v>164</v>
      </c>
      <c r="F1284" s="4" t="s">
        <v>369</v>
      </c>
      <c r="G1284" s="4" t="s">
        <v>331</v>
      </c>
      <c r="H1284" s="4" t="s">
        <v>406</v>
      </c>
      <c r="I1284" s="113">
        <v>244.21256398999998</v>
      </c>
      <c r="J1284" s="120">
        <v>4.1544977808223189</v>
      </c>
      <c r="K1284" s="116">
        <v>1.5458133958707725E-2</v>
      </c>
      <c r="L1284" s="116">
        <v>15.970617490299999</v>
      </c>
      <c r="M1284" s="116">
        <v>5.9423776507600001E-2</v>
      </c>
      <c r="N1284" s="116">
        <v>18.737538422699998</v>
      </c>
      <c r="O1284" s="116">
        <v>6.9718982909600005E-2</v>
      </c>
      <c r="P1284" s="116">
        <v>2.8938312740600005</v>
      </c>
      <c r="Q1284" s="116">
        <v>1.076742260446E-2</v>
      </c>
      <c r="R1284" s="116">
        <v>2.8070163358381999</v>
      </c>
      <c r="S1284" s="116">
        <v>1.0444399926326202E-2</v>
      </c>
      <c r="T1284" s="116">
        <v>3.4308480066599992E-2</v>
      </c>
      <c r="U1284" s="118">
        <v>1.276556297436E-4</v>
      </c>
      <c r="V1284" s="42"/>
      <c r="W1284" s="42"/>
      <c r="X1284" s="42"/>
      <c r="Y1284" s="42"/>
      <c r="Z1284" s="42"/>
      <c r="AA1284" s="42"/>
      <c r="AB1284" s="42"/>
      <c r="AC1284" s="50"/>
      <c r="AD1284" s="50"/>
      <c r="AE1284" s="50"/>
      <c r="AF1284" s="50"/>
      <c r="AG1284" s="50"/>
      <c r="AH1284" s="50"/>
      <c r="AI1284" s="42"/>
      <c r="AJ1284" s="42"/>
      <c r="AK1284" s="42"/>
    </row>
    <row r="1285" spans="1:37" x14ac:dyDescent="0.25">
      <c r="A1285" s="5" t="s">
        <v>236</v>
      </c>
      <c r="B1285" s="31" t="s">
        <v>216</v>
      </c>
      <c r="C1285" s="4" t="s">
        <v>243</v>
      </c>
      <c r="D1285" s="4" t="s">
        <v>421</v>
      </c>
      <c r="E1285" s="31" t="s">
        <v>165</v>
      </c>
      <c r="F1285" s="4" t="s">
        <v>412</v>
      </c>
      <c r="G1285" s="4" t="s">
        <v>331</v>
      </c>
      <c r="H1285" s="4" t="s">
        <v>406</v>
      </c>
      <c r="I1285" s="113">
        <v>1.9182325005</v>
      </c>
      <c r="J1285" s="120">
        <v>0.22899124136549698</v>
      </c>
      <c r="K1285" s="116">
        <v>8.5203493895402997E-4</v>
      </c>
      <c r="L1285" s="116">
        <v>3.584236497</v>
      </c>
      <c r="M1285" s="116">
        <v>1.3336294929999999E-2</v>
      </c>
      <c r="N1285" s="116">
        <v>1.5593845689999999</v>
      </c>
      <c r="O1285" s="116">
        <v>5.8021871090000003E-3</v>
      </c>
      <c r="P1285" s="116">
        <v>0.2023295541</v>
      </c>
      <c r="Q1285" s="116">
        <v>7.5283172850000005E-4</v>
      </c>
      <c r="R1285" s="116">
        <v>0.19625966747699999</v>
      </c>
      <c r="S1285" s="116">
        <v>7.3024677664499998E-4</v>
      </c>
      <c r="T1285" s="116">
        <v>7.933719635000001E-3</v>
      </c>
      <c r="U1285" s="118">
        <v>2.9519935710000002E-5</v>
      </c>
      <c r="V1285" s="42"/>
      <c r="W1285" s="42"/>
      <c r="X1285" s="42"/>
      <c r="Y1285" s="42"/>
      <c r="Z1285" s="42"/>
      <c r="AA1285" s="42"/>
      <c r="AB1285" s="42"/>
      <c r="AC1285" s="50"/>
      <c r="AD1285" s="50"/>
      <c r="AE1285" s="50"/>
      <c r="AF1285" s="50"/>
      <c r="AG1285" s="50"/>
      <c r="AH1285" s="50"/>
      <c r="AI1285" s="42"/>
      <c r="AJ1285" s="42"/>
      <c r="AK1285" s="42"/>
    </row>
    <row r="1286" spans="1:37" x14ac:dyDescent="0.25">
      <c r="A1286" s="5" t="s">
        <v>236</v>
      </c>
      <c r="B1286" s="31" t="s">
        <v>216</v>
      </c>
      <c r="C1286" s="4" t="s">
        <v>243</v>
      </c>
      <c r="D1286" s="4" t="s">
        <v>421</v>
      </c>
      <c r="E1286" s="31" t="s">
        <v>166</v>
      </c>
      <c r="F1286" s="4" t="s">
        <v>370</v>
      </c>
      <c r="G1286" s="4" t="s">
        <v>331</v>
      </c>
      <c r="H1286" s="4" t="s">
        <v>406</v>
      </c>
      <c r="I1286" s="113">
        <v>1.8320195490000002</v>
      </c>
      <c r="J1286" s="120">
        <v>1.4295439292436899E-2</v>
      </c>
      <c r="K1286" s="116">
        <v>5.3190740954168996E-5</v>
      </c>
      <c r="L1286" s="116">
        <v>5.2082329999999996E-2</v>
      </c>
      <c r="M1286" s="116">
        <v>1.937889398E-4</v>
      </c>
      <c r="N1286" s="116">
        <v>5.8383305099999991E-2</v>
      </c>
      <c r="O1286" s="116">
        <v>2.1723370100000002E-4</v>
      </c>
      <c r="P1286" s="116">
        <v>9.1449110099999995E-3</v>
      </c>
      <c r="Q1286" s="116">
        <v>3.4026557400000006E-5</v>
      </c>
      <c r="R1286" s="116">
        <v>8.8705636797000009E-3</v>
      </c>
      <c r="S1286" s="116">
        <v>3.3005760678E-5</v>
      </c>
      <c r="T1286" s="116">
        <v>1.0596098779999999E-4</v>
      </c>
      <c r="U1286" s="118">
        <v>3.9426166800000005E-7</v>
      </c>
      <c r="V1286" s="42"/>
      <c r="W1286" s="42"/>
      <c r="X1286" s="42"/>
      <c r="Y1286" s="42"/>
      <c r="Z1286" s="42"/>
      <c r="AA1286" s="42"/>
      <c r="AB1286" s="42"/>
      <c r="AC1286" s="50"/>
      <c r="AD1286" s="50"/>
      <c r="AE1286" s="50"/>
      <c r="AF1286" s="50"/>
      <c r="AG1286" s="50"/>
      <c r="AH1286" s="50"/>
      <c r="AI1286" s="42"/>
      <c r="AJ1286" s="42"/>
      <c r="AK1286" s="42"/>
    </row>
    <row r="1287" spans="1:37" x14ac:dyDescent="0.25">
      <c r="A1287" s="5" t="s">
        <v>236</v>
      </c>
      <c r="B1287" s="31" t="s">
        <v>216</v>
      </c>
      <c r="C1287" s="4" t="s">
        <v>243</v>
      </c>
      <c r="D1287" s="4" t="s">
        <v>421</v>
      </c>
      <c r="E1287" s="31" t="s">
        <v>167</v>
      </c>
      <c r="F1287" s="4" t="s">
        <v>371</v>
      </c>
      <c r="G1287" s="4" t="s">
        <v>331</v>
      </c>
      <c r="H1287" s="4" t="s">
        <v>406</v>
      </c>
      <c r="I1287" s="113">
        <v>5.7180562124000005</v>
      </c>
      <c r="J1287" s="120">
        <v>0.24912917078095914</v>
      </c>
      <c r="K1287" s="116">
        <v>9.2696452409554567E-4</v>
      </c>
      <c r="L1287" s="116">
        <v>3.5006061320599997</v>
      </c>
      <c r="M1287" s="116">
        <v>1.302512258237E-2</v>
      </c>
      <c r="N1287" s="116">
        <v>1.66434700783</v>
      </c>
      <c r="O1287" s="116">
        <v>6.1927347645800001E-3</v>
      </c>
      <c r="P1287" s="116">
        <v>0.23771601370300002</v>
      </c>
      <c r="Q1287" s="116">
        <v>8.8449812005300004E-4</v>
      </c>
      <c r="R1287" s="116">
        <v>0.23058453329190998</v>
      </c>
      <c r="S1287" s="116">
        <v>8.5796317645140991E-4</v>
      </c>
      <c r="T1287" s="116">
        <v>7.6660930779899996E-3</v>
      </c>
      <c r="U1287" s="118">
        <v>2.8524143307599999E-5</v>
      </c>
      <c r="V1287" s="42"/>
      <c r="W1287" s="42"/>
      <c r="X1287" s="42"/>
      <c r="Y1287" s="42"/>
      <c r="Z1287" s="42"/>
      <c r="AA1287" s="42"/>
      <c r="AB1287" s="42"/>
      <c r="AC1287" s="50"/>
      <c r="AD1287" s="50"/>
      <c r="AE1287" s="50"/>
      <c r="AF1287" s="50"/>
      <c r="AG1287" s="50"/>
      <c r="AH1287" s="50"/>
      <c r="AI1287" s="42"/>
      <c r="AJ1287" s="42"/>
      <c r="AK1287" s="42"/>
    </row>
    <row r="1288" spans="1:37" x14ac:dyDescent="0.25">
      <c r="A1288" s="5" t="s">
        <v>236</v>
      </c>
      <c r="B1288" s="31" t="s">
        <v>216</v>
      </c>
      <c r="C1288" s="4" t="s">
        <v>243</v>
      </c>
      <c r="D1288" s="4" t="s">
        <v>421</v>
      </c>
      <c r="E1288" s="31" t="s">
        <v>168</v>
      </c>
      <c r="F1288" s="4" t="s">
        <v>372</v>
      </c>
      <c r="G1288" s="4" t="s">
        <v>338</v>
      </c>
      <c r="H1288" s="4" t="s">
        <v>406</v>
      </c>
      <c r="I1288" s="113">
        <v>58.158042577999993</v>
      </c>
      <c r="J1288" s="120">
        <v>0.44936377194395705</v>
      </c>
      <c r="K1288" s="116">
        <v>1.4246131302478528E-3</v>
      </c>
      <c r="L1288" s="116">
        <v>1.6969634883199998</v>
      </c>
      <c r="M1288" s="116">
        <v>5.3798653489000002E-3</v>
      </c>
      <c r="N1288" s="116">
        <v>1.8502225215000001</v>
      </c>
      <c r="O1288" s="116">
        <v>5.8657416412000001E-3</v>
      </c>
      <c r="P1288" s="116">
        <v>0.27589322163000002</v>
      </c>
      <c r="Q1288" s="116">
        <v>8.7466140999999998E-4</v>
      </c>
      <c r="R1288" s="116">
        <v>0.2676164249811</v>
      </c>
      <c r="S1288" s="116">
        <v>8.4842156769999988E-4</v>
      </c>
      <c r="T1288" s="116">
        <v>3.4186292092000005E-3</v>
      </c>
      <c r="U1288" s="118">
        <v>1.0838045473900003E-5</v>
      </c>
      <c r="V1288" s="42"/>
      <c r="W1288" s="42"/>
      <c r="X1288" s="42"/>
      <c r="Y1288" s="42"/>
      <c r="Z1288" s="42"/>
      <c r="AA1288" s="42"/>
      <c r="AB1288" s="42"/>
      <c r="AC1288" s="50"/>
      <c r="AD1288" s="50"/>
      <c r="AE1288" s="50"/>
      <c r="AF1288" s="50"/>
      <c r="AG1288" s="50"/>
      <c r="AH1288" s="50"/>
      <c r="AI1288" s="42"/>
      <c r="AJ1288" s="42"/>
      <c r="AK1288" s="42"/>
    </row>
    <row r="1289" spans="1:37" x14ac:dyDescent="0.25">
      <c r="A1289" s="5" t="s">
        <v>236</v>
      </c>
      <c r="B1289" s="31" t="s">
        <v>216</v>
      </c>
      <c r="C1289" s="4" t="s">
        <v>243</v>
      </c>
      <c r="D1289" s="4" t="s">
        <v>421</v>
      </c>
      <c r="E1289" s="31" t="s">
        <v>169</v>
      </c>
      <c r="F1289" s="4" t="s">
        <v>373</v>
      </c>
      <c r="G1289" s="4" t="s">
        <v>338</v>
      </c>
      <c r="H1289" s="4" t="s">
        <v>406</v>
      </c>
      <c r="I1289" s="113">
        <v>42.558394568599994</v>
      </c>
      <c r="J1289" s="120">
        <v>1.1236105616228291</v>
      </c>
      <c r="K1289" s="116">
        <v>3.5621709249335134E-3</v>
      </c>
      <c r="L1289" s="116">
        <v>14.579358436710001</v>
      </c>
      <c r="M1289" s="116">
        <v>4.6220791619600007E-2</v>
      </c>
      <c r="N1289" s="116">
        <v>11.89905673797</v>
      </c>
      <c r="O1289" s="116">
        <v>3.7723456443450001E-2</v>
      </c>
      <c r="P1289" s="116">
        <v>1.671679568371</v>
      </c>
      <c r="Q1289" s="116">
        <v>5.2997085375600002E-3</v>
      </c>
      <c r="R1289" s="116">
        <v>1.6215291813198702</v>
      </c>
      <c r="S1289" s="116">
        <v>5.1407172814332E-3</v>
      </c>
      <c r="T1289" s="116">
        <v>4.9294888005099999E-2</v>
      </c>
      <c r="U1289" s="118">
        <v>1.5627908502180001E-4</v>
      </c>
      <c r="V1289" s="42"/>
      <c r="W1289" s="42"/>
      <c r="X1289" s="42"/>
      <c r="Y1289" s="42"/>
      <c r="Z1289" s="42"/>
      <c r="AA1289" s="42"/>
      <c r="AB1289" s="42"/>
      <c r="AC1289" s="50"/>
      <c r="AD1289" s="50"/>
      <c r="AE1289" s="50"/>
      <c r="AF1289" s="50"/>
      <c r="AG1289" s="50"/>
      <c r="AH1289" s="50"/>
      <c r="AI1289" s="42"/>
      <c r="AJ1289" s="42"/>
      <c r="AK1289" s="42"/>
    </row>
    <row r="1290" spans="1:37" x14ac:dyDescent="0.25">
      <c r="A1290" s="5" t="s">
        <v>236</v>
      </c>
      <c r="B1290" s="31" t="s">
        <v>216</v>
      </c>
      <c r="C1290" s="4" t="s">
        <v>243</v>
      </c>
      <c r="D1290" s="4" t="s">
        <v>421</v>
      </c>
      <c r="E1290" s="31" t="s">
        <v>170</v>
      </c>
      <c r="F1290" s="4" t="s">
        <v>337</v>
      </c>
      <c r="G1290" s="4" t="s">
        <v>338</v>
      </c>
      <c r="H1290" s="4" t="s">
        <v>406</v>
      </c>
      <c r="I1290" s="113">
        <v>35.915085244000004</v>
      </c>
      <c r="J1290" s="120">
        <v>0.61179002338330646</v>
      </c>
      <c r="K1290" s="116">
        <v>1.9395514690060262E-3</v>
      </c>
      <c r="L1290" s="116">
        <v>7.6915242710800005</v>
      </c>
      <c r="M1290" s="116">
        <v>2.4384358425899998E-2</v>
      </c>
      <c r="N1290" s="116">
        <v>2.8702557475699999</v>
      </c>
      <c r="O1290" s="116">
        <v>9.0995415668399995E-3</v>
      </c>
      <c r="P1290" s="116">
        <v>0.53856213037400003</v>
      </c>
      <c r="Q1290" s="116">
        <v>1.7073979363589999E-3</v>
      </c>
      <c r="R1290" s="116">
        <v>0.52240526646277996</v>
      </c>
      <c r="S1290" s="116">
        <v>1.65617599826823E-3</v>
      </c>
      <c r="T1290" s="116">
        <v>2.1549853787240003E-2</v>
      </c>
      <c r="U1290" s="118">
        <v>6.831928360640001E-5</v>
      </c>
      <c r="V1290" s="42"/>
      <c r="W1290" s="42"/>
      <c r="X1290" s="42"/>
      <c r="Y1290" s="42"/>
      <c r="Z1290" s="42"/>
      <c r="AA1290" s="42"/>
      <c r="AB1290" s="42"/>
      <c r="AC1290" s="50"/>
      <c r="AD1290" s="50"/>
      <c r="AE1290" s="50"/>
      <c r="AF1290" s="50"/>
      <c r="AG1290" s="50"/>
      <c r="AH1290" s="50"/>
      <c r="AI1290" s="42"/>
      <c r="AJ1290" s="42"/>
      <c r="AK1290" s="42"/>
    </row>
    <row r="1291" spans="1:37" x14ac:dyDescent="0.25">
      <c r="A1291" s="5" t="s">
        <v>236</v>
      </c>
      <c r="B1291" s="31" t="s">
        <v>216</v>
      </c>
      <c r="C1291" s="4" t="s">
        <v>243</v>
      </c>
      <c r="D1291" s="4" t="s">
        <v>421</v>
      </c>
      <c r="E1291" s="31" t="s">
        <v>171</v>
      </c>
      <c r="F1291" s="4" t="s">
        <v>339</v>
      </c>
      <c r="G1291" s="4" t="s">
        <v>338</v>
      </c>
      <c r="H1291" s="4" t="s">
        <v>406</v>
      </c>
      <c r="I1291" s="113">
        <v>42.412437576000002</v>
      </c>
      <c r="J1291" s="120">
        <v>0.70818116385393004</v>
      </c>
      <c r="K1291" s="116">
        <v>2.2451394416986075E-3</v>
      </c>
      <c r="L1291" s="116">
        <v>8.8545996334999995</v>
      </c>
      <c r="M1291" s="116">
        <v>2.8071648702000001E-2</v>
      </c>
      <c r="N1291" s="116">
        <v>2.9234449749000002</v>
      </c>
      <c r="O1291" s="116">
        <v>9.2681669509999988E-3</v>
      </c>
      <c r="P1291" s="116">
        <v>0.57565400291000013</v>
      </c>
      <c r="Q1291" s="116">
        <v>1.8249900390000001E-3</v>
      </c>
      <c r="R1291" s="116">
        <v>0.55838438282269998</v>
      </c>
      <c r="S1291" s="116">
        <v>1.7702403378300003E-3</v>
      </c>
      <c r="T1291" s="116">
        <v>2.1843669028000001E-2</v>
      </c>
      <c r="U1291" s="118">
        <v>6.9250759851999995E-5</v>
      </c>
      <c r="V1291" s="42"/>
      <c r="W1291" s="42"/>
      <c r="X1291" s="42"/>
      <c r="Y1291" s="42"/>
      <c r="Z1291" s="42"/>
      <c r="AA1291" s="42"/>
      <c r="AB1291" s="42"/>
      <c r="AC1291" s="50"/>
      <c r="AD1291" s="50"/>
      <c r="AE1291" s="50"/>
      <c r="AF1291" s="50"/>
      <c r="AG1291" s="50"/>
      <c r="AH1291" s="50"/>
      <c r="AI1291" s="42"/>
      <c r="AJ1291" s="42"/>
      <c r="AK1291" s="42"/>
    </row>
    <row r="1292" spans="1:37" x14ac:dyDescent="0.25">
      <c r="A1292" s="5" t="s">
        <v>236</v>
      </c>
      <c r="B1292" s="31" t="s">
        <v>216</v>
      </c>
      <c r="C1292" s="4" t="s">
        <v>243</v>
      </c>
      <c r="D1292" s="4" t="s">
        <v>421</v>
      </c>
      <c r="E1292" s="31" t="s">
        <v>172</v>
      </c>
      <c r="F1292" s="4" t="s">
        <v>374</v>
      </c>
      <c r="G1292" s="4" t="s">
        <v>338</v>
      </c>
      <c r="H1292" s="4" t="s">
        <v>406</v>
      </c>
      <c r="I1292" s="113">
        <v>5.5130191500000016</v>
      </c>
      <c r="J1292" s="120">
        <v>8.1694174916132997E-2</v>
      </c>
      <c r="K1292" s="116">
        <v>2.5899418727091001E-4</v>
      </c>
      <c r="L1292" s="116">
        <v>0.45689914350000005</v>
      </c>
      <c r="M1292" s="116">
        <v>1.4485025540000001E-3</v>
      </c>
      <c r="N1292" s="116">
        <v>0.31352831870000003</v>
      </c>
      <c r="O1292" s="116">
        <v>9.9397566399999997E-4</v>
      </c>
      <c r="P1292" s="116">
        <v>5.2367827399999997E-2</v>
      </c>
      <c r="Q1292" s="116">
        <v>1.6602119079999999E-4</v>
      </c>
      <c r="R1292" s="116">
        <v>5.0796792577999995E-2</v>
      </c>
      <c r="S1292" s="116">
        <v>1.6104055507600002E-4</v>
      </c>
      <c r="T1292" s="116">
        <v>8.3993203100000003E-4</v>
      </c>
      <c r="U1292" s="118">
        <v>2.6628275539999999E-6</v>
      </c>
      <c r="V1292" s="42"/>
      <c r="W1292" s="42"/>
      <c r="X1292" s="42"/>
      <c r="Y1292" s="42"/>
      <c r="Z1292" s="42"/>
      <c r="AA1292" s="42"/>
      <c r="AB1292" s="42"/>
      <c r="AC1292" s="50"/>
      <c r="AD1292" s="50"/>
      <c r="AE1292" s="50"/>
      <c r="AF1292" s="50"/>
      <c r="AG1292" s="50"/>
      <c r="AH1292" s="50"/>
      <c r="AI1292" s="42"/>
      <c r="AJ1292" s="42"/>
      <c r="AK1292" s="42"/>
    </row>
    <row r="1293" spans="1:37" x14ac:dyDescent="0.25">
      <c r="A1293" s="5" t="s">
        <v>236</v>
      </c>
      <c r="B1293" s="31" t="s">
        <v>216</v>
      </c>
      <c r="C1293" s="4" t="s">
        <v>243</v>
      </c>
      <c r="D1293" s="4" t="s">
        <v>421</v>
      </c>
      <c r="E1293" s="31" t="s">
        <v>173</v>
      </c>
      <c r="F1293" s="4" t="s">
        <v>375</v>
      </c>
      <c r="G1293" s="4" t="s">
        <v>338</v>
      </c>
      <c r="H1293" s="4" t="s">
        <v>406</v>
      </c>
      <c r="I1293" s="113">
        <v>153.50699650000001</v>
      </c>
      <c r="J1293" s="120">
        <v>1.585389026418093</v>
      </c>
      <c r="K1293" s="116">
        <v>4.30812232627491E-3</v>
      </c>
      <c r="L1293" s="116">
        <v>19.302562000000002</v>
      </c>
      <c r="M1293" s="116">
        <v>5.2452618019999994E-2</v>
      </c>
      <c r="N1293" s="116">
        <v>10.727044509999999</v>
      </c>
      <c r="O1293" s="116">
        <v>2.9149578879999999E-2</v>
      </c>
      <c r="P1293" s="116">
        <v>1.4783778390000002</v>
      </c>
      <c r="Q1293" s="116">
        <v>4.0173318129999996E-3</v>
      </c>
      <c r="R1293" s="116">
        <v>1.43402650383</v>
      </c>
      <c r="S1293" s="116">
        <v>3.8968118586099995E-3</v>
      </c>
      <c r="T1293" s="116">
        <v>5.1843949129999997E-2</v>
      </c>
      <c r="U1293" s="118">
        <v>1.4088030437000001E-4</v>
      </c>
      <c r="V1293" s="42"/>
      <c r="W1293" s="42"/>
      <c r="X1293" s="42"/>
      <c r="Y1293" s="42"/>
      <c r="Z1293" s="42"/>
      <c r="AA1293" s="42"/>
      <c r="AB1293" s="42"/>
      <c r="AC1293" s="50"/>
      <c r="AD1293" s="50"/>
      <c r="AE1293" s="50"/>
      <c r="AF1293" s="50"/>
      <c r="AG1293" s="50"/>
      <c r="AH1293" s="50"/>
      <c r="AI1293" s="42"/>
      <c r="AJ1293" s="42"/>
      <c r="AK1293" s="42"/>
    </row>
    <row r="1294" spans="1:37" x14ac:dyDescent="0.25">
      <c r="A1294" s="5" t="s">
        <v>236</v>
      </c>
      <c r="B1294" s="31" t="s">
        <v>216</v>
      </c>
      <c r="C1294" s="4" t="s">
        <v>243</v>
      </c>
      <c r="D1294" s="4" t="s">
        <v>421</v>
      </c>
      <c r="E1294" s="31" t="s">
        <v>174</v>
      </c>
      <c r="F1294" s="4" t="s">
        <v>376</v>
      </c>
      <c r="G1294" s="4" t="s">
        <v>338</v>
      </c>
      <c r="H1294" s="4" t="s">
        <v>406</v>
      </c>
      <c r="I1294" s="113">
        <v>21.921074909599998</v>
      </c>
      <c r="J1294" s="120">
        <v>0.72714422147654545</v>
      </c>
      <c r="K1294" s="116">
        <v>2.3052577947483797E-3</v>
      </c>
      <c r="L1294" s="116">
        <v>8.9775442378400001</v>
      </c>
      <c r="M1294" s="116">
        <v>2.8461414751900001E-2</v>
      </c>
      <c r="N1294" s="116">
        <v>4.3550967089799997</v>
      </c>
      <c r="O1294" s="116">
        <v>1.380691868683E-2</v>
      </c>
      <c r="P1294" s="116">
        <v>0.78848811542300001</v>
      </c>
      <c r="Q1294" s="116">
        <v>2.4997357200299999E-3</v>
      </c>
      <c r="R1294" s="116">
        <v>0.76483347196030993</v>
      </c>
      <c r="S1294" s="116">
        <v>2.4247436484290995E-3</v>
      </c>
      <c r="T1294" s="116">
        <v>3.04071503673E-2</v>
      </c>
      <c r="U1294" s="118">
        <v>9.6399471951000006E-5</v>
      </c>
      <c r="V1294" s="42"/>
      <c r="W1294" s="42"/>
      <c r="X1294" s="42"/>
      <c r="Y1294" s="42"/>
      <c r="Z1294" s="42"/>
      <c r="AA1294" s="42"/>
      <c r="AB1294" s="42"/>
      <c r="AC1294" s="50"/>
      <c r="AD1294" s="50"/>
      <c r="AE1294" s="50"/>
      <c r="AF1294" s="50"/>
      <c r="AG1294" s="50"/>
      <c r="AH1294" s="50"/>
      <c r="AI1294" s="42"/>
      <c r="AJ1294" s="42"/>
      <c r="AK1294" s="42"/>
    </row>
    <row r="1295" spans="1:37" x14ac:dyDescent="0.25">
      <c r="A1295" s="5" t="s">
        <v>236</v>
      </c>
      <c r="B1295" s="31" t="s">
        <v>216</v>
      </c>
      <c r="C1295" s="4" t="s">
        <v>243</v>
      </c>
      <c r="D1295" s="4" t="s">
        <v>421</v>
      </c>
      <c r="E1295" s="31" t="s">
        <v>175</v>
      </c>
      <c r="F1295" s="4" t="s">
        <v>345</v>
      </c>
      <c r="G1295" s="4" t="s">
        <v>342</v>
      </c>
      <c r="H1295" s="4" t="s">
        <v>406</v>
      </c>
      <c r="I1295" s="113">
        <v>0.123109869</v>
      </c>
      <c r="J1295" s="120">
        <v>7.2858548222459995E-5</v>
      </c>
      <c r="K1295" s="116">
        <v>3.5425673247509993E-7</v>
      </c>
      <c r="L1295" s="116">
        <v>4.4190646E-4</v>
      </c>
      <c r="M1295" s="116">
        <v>2.1486614E-6</v>
      </c>
      <c r="N1295" s="116">
        <v>2.6937515999999999E-4</v>
      </c>
      <c r="O1295" s="116">
        <v>1.30977054E-6</v>
      </c>
      <c r="P1295" s="116">
        <v>4.1843154E-5</v>
      </c>
      <c r="Q1295" s="116">
        <v>2.03452026E-7</v>
      </c>
      <c r="R1295" s="116">
        <v>4.0587859379999999E-5</v>
      </c>
      <c r="S1295" s="116">
        <v>1.9734846521999999E-7</v>
      </c>
      <c r="T1295" s="116">
        <v>8.0717874000000004E-7</v>
      </c>
      <c r="U1295" s="118">
        <v>3.9247074999999998E-9</v>
      </c>
      <c r="V1295" s="42"/>
      <c r="W1295" s="42"/>
      <c r="X1295" s="42"/>
      <c r="Y1295" s="42"/>
      <c r="Z1295" s="42"/>
      <c r="AA1295" s="42"/>
      <c r="AB1295" s="42"/>
      <c r="AC1295" s="50"/>
      <c r="AD1295" s="50"/>
      <c r="AE1295" s="50"/>
      <c r="AF1295" s="50"/>
      <c r="AG1295" s="50"/>
      <c r="AH1295" s="50"/>
      <c r="AI1295" s="42"/>
      <c r="AJ1295" s="42"/>
      <c r="AK1295" s="42"/>
    </row>
    <row r="1296" spans="1:37" x14ac:dyDescent="0.25">
      <c r="A1296" s="5" t="s">
        <v>236</v>
      </c>
      <c r="B1296" s="31" t="s">
        <v>216</v>
      </c>
      <c r="C1296" s="4" t="s">
        <v>243</v>
      </c>
      <c r="D1296" s="4" t="s">
        <v>421</v>
      </c>
      <c r="E1296" s="31" t="s">
        <v>176</v>
      </c>
      <c r="F1296" s="4" t="s">
        <v>346</v>
      </c>
      <c r="G1296" s="4" t="s">
        <v>342</v>
      </c>
      <c r="H1296" s="4" t="s">
        <v>406</v>
      </c>
      <c r="I1296" s="113">
        <v>0</v>
      </c>
      <c r="J1296" s="120">
        <v>0</v>
      </c>
      <c r="K1296" s="116">
        <v>0</v>
      </c>
      <c r="L1296" s="116">
        <v>0</v>
      </c>
      <c r="M1296" s="116">
        <v>0</v>
      </c>
      <c r="N1296" s="116">
        <v>0</v>
      </c>
      <c r="O1296" s="116">
        <v>0</v>
      </c>
      <c r="P1296" s="116">
        <v>0</v>
      </c>
      <c r="Q1296" s="116">
        <v>0</v>
      </c>
      <c r="R1296" s="116">
        <v>0</v>
      </c>
      <c r="S1296" s="116">
        <v>0</v>
      </c>
      <c r="T1296" s="116">
        <v>0</v>
      </c>
      <c r="U1296" s="118">
        <v>0</v>
      </c>
      <c r="V1296" s="42"/>
      <c r="W1296" s="42"/>
      <c r="X1296" s="42"/>
      <c r="Y1296" s="42"/>
      <c r="Z1296" s="42"/>
      <c r="AA1296" s="42"/>
      <c r="AB1296" s="42"/>
      <c r="AC1296" s="50"/>
      <c r="AD1296" s="50"/>
      <c r="AE1296" s="50"/>
      <c r="AF1296" s="50"/>
      <c r="AG1296" s="50"/>
      <c r="AH1296" s="50"/>
      <c r="AI1296" s="42"/>
      <c r="AJ1296" s="42"/>
      <c r="AK1296" s="42"/>
    </row>
    <row r="1297" spans="1:37" x14ac:dyDescent="0.25">
      <c r="A1297" s="5" t="s">
        <v>236</v>
      </c>
      <c r="B1297" s="31" t="s">
        <v>216</v>
      </c>
      <c r="C1297" s="4" t="s">
        <v>243</v>
      </c>
      <c r="D1297" s="4" t="s">
        <v>421</v>
      </c>
      <c r="E1297" s="31" t="s">
        <v>177</v>
      </c>
      <c r="F1297" s="4" t="s">
        <v>379</v>
      </c>
      <c r="G1297" s="4" t="s">
        <v>342</v>
      </c>
      <c r="H1297" s="4" t="s">
        <v>406</v>
      </c>
      <c r="I1297" s="113">
        <v>73.582089410000009</v>
      </c>
      <c r="J1297" s="120">
        <v>0.29852266630223701</v>
      </c>
      <c r="K1297" s="116">
        <v>1.4514930205782551E-3</v>
      </c>
      <c r="L1297" s="116">
        <v>2.5129718203999998</v>
      </c>
      <c r="M1297" s="116">
        <v>1.22187061763E-2</v>
      </c>
      <c r="N1297" s="116">
        <v>1.2746908343299999</v>
      </c>
      <c r="O1297" s="116">
        <v>6.1978697791999996E-3</v>
      </c>
      <c r="P1297" s="116">
        <v>0.21969713515199998</v>
      </c>
      <c r="Q1297" s="116">
        <v>1.0682233795600001E-3</v>
      </c>
      <c r="R1297" s="116">
        <v>0.21310622109743999</v>
      </c>
      <c r="S1297" s="116">
        <v>1.0361766781732001E-3</v>
      </c>
      <c r="T1297" s="116">
        <v>5.6252305238999999E-3</v>
      </c>
      <c r="U1297" s="118">
        <v>2.7351296924800004E-5</v>
      </c>
      <c r="V1297" s="42"/>
      <c r="W1297" s="42"/>
      <c r="X1297" s="42"/>
      <c r="Y1297" s="42"/>
      <c r="Z1297" s="42"/>
      <c r="AA1297" s="42"/>
      <c r="AB1297" s="42"/>
      <c r="AC1297" s="50"/>
      <c r="AD1297" s="50"/>
      <c r="AE1297" s="50"/>
      <c r="AF1297" s="50"/>
      <c r="AG1297" s="50"/>
      <c r="AH1297" s="50"/>
      <c r="AI1297" s="42"/>
      <c r="AJ1297" s="42"/>
      <c r="AK1297" s="42"/>
    </row>
    <row r="1298" spans="1:37" x14ac:dyDescent="0.25">
      <c r="A1298" s="5" t="s">
        <v>236</v>
      </c>
      <c r="B1298" s="31" t="s">
        <v>216</v>
      </c>
      <c r="C1298" s="4" t="s">
        <v>243</v>
      </c>
      <c r="D1298" s="4" t="s">
        <v>421</v>
      </c>
      <c r="E1298" s="31" t="s">
        <v>178</v>
      </c>
      <c r="F1298" s="4" t="s">
        <v>381</v>
      </c>
      <c r="G1298" s="4" t="s">
        <v>342</v>
      </c>
      <c r="H1298" s="4" t="s">
        <v>406</v>
      </c>
      <c r="I1298" s="113">
        <v>18.582755262000003</v>
      </c>
      <c r="J1298" s="120">
        <v>6.29675830019574E-2</v>
      </c>
      <c r="K1298" s="116">
        <v>3.0616438548006084E-4</v>
      </c>
      <c r="L1298" s="116">
        <v>0.49907899623000002</v>
      </c>
      <c r="M1298" s="116">
        <v>2.42664878504E-3</v>
      </c>
      <c r="N1298" s="116">
        <v>0.26819455177000001</v>
      </c>
      <c r="O1298" s="116">
        <v>1.30402971869E-3</v>
      </c>
      <c r="P1298" s="116">
        <v>4.1115304661000003E-2</v>
      </c>
      <c r="Q1298" s="116">
        <v>1.9991303478899999E-4</v>
      </c>
      <c r="R1298" s="116">
        <v>3.9881845521170002E-2</v>
      </c>
      <c r="S1298" s="116">
        <v>1.9391564374532998E-4</v>
      </c>
      <c r="T1298" s="116">
        <v>1.16094219808E-3</v>
      </c>
      <c r="U1298" s="118">
        <v>5.6447951713000005E-6</v>
      </c>
      <c r="V1298" s="42"/>
      <c r="W1298" s="42"/>
      <c r="X1298" s="42"/>
      <c r="Y1298" s="42"/>
      <c r="Z1298" s="42"/>
      <c r="AA1298" s="42"/>
      <c r="AB1298" s="42"/>
      <c r="AC1298" s="50"/>
      <c r="AD1298" s="50"/>
      <c r="AE1298" s="50"/>
      <c r="AF1298" s="50"/>
      <c r="AG1298" s="50"/>
      <c r="AH1298" s="50"/>
      <c r="AI1298" s="42"/>
      <c r="AJ1298" s="42"/>
      <c r="AK1298" s="42"/>
    </row>
    <row r="1299" spans="1:37" x14ac:dyDescent="0.25">
      <c r="A1299" s="5" t="s">
        <v>236</v>
      </c>
      <c r="B1299" s="31" t="s">
        <v>216</v>
      </c>
      <c r="C1299" s="4" t="s">
        <v>243</v>
      </c>
      <c r="D1299" s="4" t="s">
        <v>421</v>
      </c>
      <c r="E1299" s="31" t="s">
        <v>179</v>
      </c>
      <c r="F1299" s="4" t="s">
        <v>382</v>
      </c>
      <c r="G1299" s="4" t="s">
        <v>342</v>
      </c>
      <c r="H1299" s="4" t="s">
        <v>406</v>
      </c>
      <c r="I1299" s="113">
        <v>22.370663405199998</v>
      </c>
      <c r="J1299" s="120">
        <v>0.34813000650074399</v>
      </c>
      <c r="K1299" s="116">
        <v>1.6926964060571487E-3</v>
      </c>
      <c r="L1299" s="116">
        <v>3.7497871192930003</v>
      </c>
      <c r="M1299" s="116">
        <v>1.8232416197139997E-2</v>
      </c>
      <c r="N1299" s="116">
        <v>1.5204579982539999</v>
      </c>
      <c r="O1299" s="116">
        <v>7.3928526905500001E-3</v>
      </c>
      <c r="P1299" s="116">
        <v>0.26863648521999994</v>
      </c>
      <c r="Q1299" s="116">
        <v>1.3061786896440002E-3</v>
      </c>
      <c r="R1299" s="116">
        <v>0.26057739066339997</v>
      </c>
      <c r="S1299" s="116">
        <v>1.26699332895468E-3</v>
      </c>
      <c r="T1299" s="116">
        <v>7.5948103918E-3</v>
      </c>
      <c r="U1299" s="118">
        <v>3.6927894991799998E-5</v>
      </c>
      <c r="V1299" s="42"/>
      <c r="W1299" s="42"/>
      <c r="X1299" s="42"/>
      <c r="Y1299" s="42"/>
      <c r="Z1299" s="42"/>
      <c r="AA1299" s="42"/>
      <c r="AB1299" s="42"/>
      <c r="AC1299" s="50"/>
      <c r="AD1299" s="50"/>
      <c r="AE1299" s="50"/>
      <c r="AF1299" s="50"/>
      <c r="AG1299" s="50"/>
      <c r="AH1299" s="50"/>
      <c r="AI1299" s="42"/>
      <c r="AJ1299" s="42"/>
      <c r="AK1299" s="42"/>
    </row>
    <row r="1300" spans="1:37" x14ac:dyDescent="0.25">
      <c r="A1300" s="5" t="s">
        <v>236</v>
      </c>
      <c r="B1300" s="31" t="s">
        <v>216</v>
      </c>
      <c r="C1300" s="4" t="s">
        <v>243</v>
      </c>
      <c r="D1300" s="4" t="s">
        <v>421</v>
      </c>
      <c r="E1300" s="31" t="s">
        <v>180</v>
      </c>
      <c r="F1300" s="4" t="s">
        <v>347</v>
      </c>
      <c r="G1300" s="4" t="s">
        <v>342</v>
      </c>
      <c r="H1300" s="4" t="s">
        <v>406</v>
      </c>
      <c r="I1300" s="113">
        <v>3.2624114346000002</v>
      </c>
      <c r="J1300" s="120">
        <v>2.7949660558138804E-2</v>
      </c>
      <c r="K1300" s="116">
        <v>1.358983349812062E-4</v>
      </c>
      <c r="L1300" s="116">
        <v>0.35199647490000002</v>
      </c>
      <c r="M1300" s="116">
        <v>1.7114961526999998E-3</v>
      </c>
      <c r="N1300" s="116">
        <v>0.14256989101</v>
      </c>
      <c r="O1300" s="116">
        <v>6.9321101199999995E-4</v>
      </c>
      <c r="P1300" s="116">
        <v>2.5898245265000001E-2</v>
      </c>
      <c r="Q1300" s="116">
        <v>1.2592384609000002E-4</v>
      </c>
      <c r="R1300" s="116">
        <v>2.5121297907049995E-2</v>
      </c>
      <c r="S1300" s="116">
        <v>1.221461307073E-4</v>
      </c>
      <c r="T1300" s="116">
        <v>9.0366623470000001E-4</v>
      </c>
      <c r="U1300" s="118">
        <v>4.393853967E-6</v>
      </c>
      <c r="V1300" s="42"/>
      <c r="W1300" s="42"/>
      <c r="X1300" s="42"/>
      <c r="Y1300" s="42"/>
      <c r="Z1300" s="42"/>
      <c r="AA1300" s="42"/>
      <c r="AB1300" s="42"/>
      <c r="AC1300" s="50"/>
      <c r="AD1300" s="50"/>
      <c r="AE1300" s="50"/>
      <c r="AF1300" s="50"/>
      <c r="AG1300" s="50"/>
      <c r="AH1300" s="50"/>
      <c r="AI1300" s="42"/>
      <c r="AJ1300" s="42"/>
      <c r="AK1300" s="42"/>
    </row>
    <row r="1301" spans="1:37" x14ac:dyDescent="0.25">
      <c r="A1301" s="5" t="s">
        <v>236</v>
      </c>
      <c r="B1301" s="31" t="s">
        <v>216</v>
      </c>
      <c r="C1301" s="4" t="s">
        <v>243</v>
      </c>
      <c r="D1301" s="4" t="s">
        <v>421</v>
      </c>
      <c r="E1301" s="31" t="s">
        <v>181</v>
      </c>
      <c r="F1301" s="4" t="s">
        <v>383</v>
      </c>
      <c r="G1301" s="4" t="s">
        <v>342</v>
      </c>
      <c r="H1301" s="4" t="s">
        <v>406</v>
      </c>
      <c r="I1301" s="113">
        <v>0.22228169840000001</v>
      </c>
      <c r="J1301" s="120">
        <v>1.2651017628857401E-3</v>
      </c>
      <c r="K1301" s="116">
        <v>6.151246116792659E-6</v>
      </c>
      <c r="L1301" s="116">
        <v>1.0121860829999999E-2</v>
      </c>
      <c r="M1301" s="116">
        <v>4.9215055779999999E-5</v>
      </c>
      <c r="N1301" s="116">
        <v>5.5857846430000012E-3</v>
      </c>
      <c r="O1301" s="116">
        <v>2.7159505400000003E-5</v>
      </c>
      <c r="P1301" s="116">
        <v>9.7827262399999997E-4</v>
      </c>
      <c r="Q1301" s="116">
        <v>4.7566098190000005E-6</v>
      </c>
      <c r="R1301" s="116">
        <v>9.4892444528000002E-4</v>
      </c>
      <c r="S1301" s="116">
        <v>4.6139115244299995E-6</v>
      </c>
      <c r="T1301" s="116">
        <v>2.1358485299999996E-5</v>
      </c>
      <c r="U1301" s="118">
        <v>1.038503848E-7</v>
      </c>
      <c r="V1301" s="42"/>
      <c r="W1301" s="42"/>
      <c r="X1301" s="42"/>
      <c r="Y1301" s="42"/>
      <c r="Z1301" s="42"/>
      <c r="AA1301" s="42"/>
      <c r="AB1301" s="42"/>
      <c r="AC1301" s="50"/>
      <c r="AD1301" s="50"/>
      <c r="AE1301" s="50"/>
      <c r="AF1301" s="50"/>
      <c r="AG1301" s="50"/>
      <c r="AH1301" s="50"/>
      <c r="AI1301" s="42"/>
      <c r="AJ1301" s="42"/>
      <c r="AK1301" s="42"/>
    </row>
    <row r="1302" spans="1:37" x14ac:dyDescent="0.25">
      <c r="A1302" s="5" t="s">
        <v>236</v>
      </c>
      <c r="B1302" s="31" t="s">
        <v>216</v>
      </c>
      <c r="C1302" s="4" t="s">
        <v>243</v>
      </c>
      <c r="D1302" s="4" t="s">
        <v>421</v>
      </c>
      <c r="E1302" s="31" t="s">
        <v>182</v>
      </c>
      <c r="F1302" s="4" t="s">
        <v>384</v>
      </c>
      <c r="G1302" s="4" t="s">
        <v>349</v>
      </c>
      <c r="H1302" s="4" t="s">
        <v>406</v>
      </c>
      <c r="I1302" s="113">
        <v>8.2432671999999999E-2</v>
      </c>
      <c r="J1302" s="120">
        <v>1.6471290921111001E-4</v>
      </c>
      <c r="K1302" s="116">
        <v>8.3424582082529996E-7</v>
      </c>
      <c r="L1302" s="116">
        <v>1.0779699500000001E-3</v>
      </c>
      <c r="M1302" s="116">
        <v>5.45975196E-6</v>
      </c>
      <c r="N1302" s="116">
        <v>1.3205907800000001E-3</v>
      </c>
      <c r="O1302" s="116">
        <v>6.6885918100000004E-6</v>
      </c>
      <c r="P1302" s="116">
        <v>1.3779622699999999E-4</v>
      </c>
      <c r="Q1302" s="116">
        <v>6.9791679499999996E-7</v>
      </c>
      <c r="R1302" s="116">
        <v>1.3366234019E-4</v>
      </c>
      <c r="S1302" s="116">
        <v>6.7697929114999999E-7</v>
      </c>
      <c r="T1302" s="116">
        <v>2.6989434299999999E-6</v>
      </c>
      <c r="U1302" s="118">
        <v>1.36697377E-8</v>
      </c>
      <c r="V1302" s="42"/>
      <c r="W1302" s="42"/>
      <c r="X1302" s="42"/>
      <c r="Y1302" s="42"/>
      <c r="Z1302" s="42"/>
      <c r="AA1302" s="42"/>
      <c r="AB1302" s="42"/>
      <c r="AC1302" s="50"/>
      <c r="AD1302" s="50"/>
      <c r="AE1302" s="50"/>
      <c r="AF1302" s="50"/>
      <c r="AG1302" s="50"/>
      <c r="AH1302" s="50"/>
      <c r="AI1302" s="42"/>
      <c r="AJ1302" s="42"/>
      <c r="AK1302" s="42"/>
    </row>
    <row r="1303" spans="1:37" x14ac:dyDescent="0.25">
      <c r="A1303" s="5" t="s">
        <v>236</v>
      </c>
      <c r="B1303" s="31" t="s">
        <v>216</v>
      </c>
      <c r="C1303" s="4" t="s">
        <v>243</v>
      </c>
      <c r="D1303" s="4" t="s">
        <v>421</v>
      </c>
      <c r="E1303" s="31" t="s">
        <v>183</v>
      </c>
      <c r="F1303" s="4" t="s">
        <v>385</v>
      </c>
      <c r="G1303" s="4" t="s">
        <v>349</v>
      </c>
      <c r="H1303" s="4" t="s">
        <v>406</v>
      </c>
      <c r="I1303" s="113">
        <v>288.40424300000001</v>
      </c>
      <c r="J1303" s="120">
        <v>5.3652815230739401</v>
      </c>
      <c r="K1303" s="116">
        <v>2.7174330916340403E-2</v>
      </c>
      <c r="L1303" s="116">
        <v>58.098144419999997</v>
      </c>
      <c r="M1303" s="116">
        <v>0.29425825249999998</v>
      </c>
      <c r="N1303" s="116">
        <v>29.682673379999997</v>
      </c>
      <c r="O1303" s="116">
        <v>0.15033819309999999</v>
      </c>
      <c r="P1303" s="116">
        <v>5.2004395609999996</v>
      </c>
      <c r="Q1303" s="116">
        <v>2.6339433870000001E-2</v>
      </c>
      <c r="R1303" s="116">
        <v>5.0444263741699995</v>
      </c>
      <c r="S1303" s="116">
        <v>2.5549250853900002E-2</v>
      </c>
      <c r="T1303" s="116">
        <v>0.12526306820000002</v>
      </c>
      <c r="U1303" s="118">
        <v>6.344382689E-4</v>
      </c>
      <c r="V1303" s="42"/>
      <c r="W1303" s="42"/>
      <c r="X1303" s="42"/>
      <c r="Y1303" s="42"/>
      <c r="Z1303" s="42"/>
      <c r="AA1303" s="42"/>
      <c r="AB1303" s="42"/>
      <c r="AC1303" s="50"/>
      <c r="AD1303" s="50"/>
      <c r="AE1303" s="50"/>
      <c r="AF1303" s="50"/>
      <c r="AG1303" s="50"/>
      <c r="AH1303" s="50"/>
      <c r="AI1303" s="42"/>
      <c r="AJ1303" s="42"/>
      <c r="AK1303" s="42"/>
    </row>
    <row r="1304" spans="1:37" x14ac:dyDescent="0.25">
      <c r="A1304" s="5" t="s">
        <v>236</v>
      </c>
      <c r="B1304" s="31" t="s">
        <v>216</v>
      </c>
      <c r="C1304" s="4" t="s">
        <v>243</v>
      </c>
      <c r="D1304" s="4" t="s">
        <v>421</v>
      </c>
      <c r="E1304" s="31" t="s">
        <v>184</v>
      </c>
      <c r="F1304" s="4" t="s">
        <v>386</v>
      </c>
      <c r="G1304" s="4" t="s">
        <v>349</v>
      </c>
      <c r="H1304" s="4" t="s">
        <v>406</v>
      </c>
      <c r="I1304" s="113">
        <v>58.169959800000001</v>
      </c>
      <c r="J1304" s="120">
        <v>0.52760365791353991</v>
      </c>
      <c r="K1304" s="116">
        <v>2.6722316771162998E-3</v>
      </c>
      <c r="L1304" s="116">
        <v>6.1115703100000003</v>
      </c>
      <c r="M1304" s="116">
        <v>3.0954167889999995E-2</v>
      </c>
      <c r="N1304" s="116">
        <v>2.4178260899999997</v>
      </c>
      <c r="O1304" s="116">
        <v>1.224591783E-2</v>
      </c>
      <c r="P1304" s="116">
        <v>0.55180929099999998</v>
      </c>
      <c r="Q1304" s="116">
        <v>2.7948298330000001E-3</v>
      </c>
      <c r="R1304" s="116">
        <v>0.53525501226999994</v>
      </c>
      <c r="S1304" s="116">
        <v>2.7109849380099996E-3</v>
      </c>
      <c r="T1304" s="116">
        <v>1.124321661E-2</v>
      </c>
      <c r="U1304" s="118">
        <v>5.6945170300000004E-5</v>
      </c>
      <c r="V1304" s="42"/>
      <c r="W1304" s="42"/>
      <c r="X1304" s="42"/>
      <c r="Y1304" s="42"/>
      <c r="Z1304" s="42"/>
      <c r="AA1304" s="42"/>
      <c r="AB1304" s="42"/>
      <c r="AC1304" s="50"/>
      <c r="AD1304" s="50"/>
      <c r="AE1304" s="50"/>
      <c r="AF1304" s="50"/>
      <c r="AG1304" s="50"/>
      <c r="AH1304" s="50"/>
      <c r="AI1304" s="42"/>
      <c r="AJ1304" s="42"/>
      <c r="AK1304" s="42"/>
    </row>
    <row r="1305" spans="1:37" x14ac:dyDescent="0.25">
      <c r="A1305" s="5" t="s">
        <v>236</v>
      </c>
      <c r="B1305" s="31" t="s">
        <v>216</v>
      </c>
      <c r="C1305" s="4" t="s">
        <v>243</v>
      </c>
      <c r="D1305" s="4" t="s">
        <v>421</v>
      </c>
      <c r="E1305" s="31" t="s">
        <v>185</v>
      </c>
      <c r="F1305" s="4" t="s">
        <v>387</v>
      </c>
      <c r="G1305" s="4" t="s">
        <v>349</v>
      </c>
      <c r="H1305" s="4" t="s">
        <v>406</v>
      </c>
      <c r="I1305" s="113">
        <v>1.1265792530000001</v>
      </c>
      <c r="J1305" s="120">
        <v>4.5620975335805992E-3</v>
      </c>
      <c r="K1305" s="116">
        <v>2.3106326516640899E-5</v>
      </c>
      <c r="L1305" s="116">
        <v>3.0787747499999997E-2</v>
      </c>
      <c r="M1305" s="116">
        <v>1.5593521350000002E-4</v>
      </c>
      <c r="N1305" s="116">
        <v>2.150629049E-2</v>
      </c>
      <c r="O1305" s="116">
        <v>1.0892607989999999E-4</v>
      </c>
      <c r="P1305" s="116">
        <v>3.693683889E-3</v>
      </c>
      <c r="Q1305" s="116">
        <v>1.870794351E-5</v>
      </c>
      <c r="R1305" s="116">
        <v>3.5828733723299996E-3</v>
      </c>
      <c r="S1305" s="116">
        <v>1.8146705204699997E-5</v>
      </c>
      <c r="T1305" s="116">
        <v>6.435484087E-5</v>
      </c>
      <c r="U1305" s="118">
        <v>3.2594740419999997E-7</v>
      </c>
      <c r="V1305" s="42"/>
      <c r="W1305" s="42"/>
      <c r="X1305" s="42"/>
      <c r="Y1305" s="42"/>
      <c r="Z1305" s="42"/>
      <c r="AA1305" s="42"/>
      <c r="AB1305" s="42"/>
      <c r="AC1305" s="50"/>
      <c r="AD1305" s="50"/>
      <c r="AE1305" s="50"/>
      <c r="AF1305" s="50"/>
      <c r="AG1305" s="50"/>
      <c r="AH1305" s="50"/>
      <c r="AI1305" s="42"/>
      <c r="AJ1305" s="42"/>
      <c r="AK1305" s="42"/>
    </row>
    <row r="1306" spans="1:37" x14ac:dyDescent="0.25">
      <c r="A1306" s="5" t="s">
        <v>236</v>
      </c>
      <c r="B1306" s="31" t="s">
        <v>216</v>
      </c>
      <c r="C1306" s="4" t="s">
        <v>243</v>
      </c>
      <c r="D1306" s="4" t="s">
        <v>421</v>
      </c>
      <c r="E1306" s="31" t="s">
        <v>186</v>
      </c>
      <c r="F1306" s="4" t="s">
        <v>388</v>
      </c>
      <c r="G1306" s="4" t="s">
        <v>349</v>
      </c>
      <c r="H1306" s="4" t="s">
        <v>406</v>
      </c>
      <c r="I1306" s="113">
        <v>5.4955090999999998E-2</v>
      </c>
      <c r="J1306" s="120">
        <v>7.08461567424E-4</v>
      </c>
      <c r="K1306" s="116">
        <v>3.5882497227329998E-6</v>
      </c>
      <c r="L1306" s="116">
        <v>5.3966604000000003E-3</v>
      </c>
      <c r="M1306" s="116">
        <v>2.7333261000000001E-5</v>
      </c>
      <c r="N1306" s="116">
        <v>4.6304218000000003E-3</v>
      </c>
      <c r="O1306" s="116">
        <v>2.3452377999999999E-5</v>
      </c>
      <c r="P1306" s="116">
        <v>7.7466299999999998E-4</v>
      </c>
      <c r="Q1306" s="116">
        <v>3.9235500999999998E-6</v>
      </c>
      <c r="R1306" s="116">
        <v>7.5142310999999997E-4</v>
      </c>
      <c r="S1306" s="116">
        <v>3.8058435969999997E-6</v>
      </c>
      <c r="T1306" s="116">
        <v>1.1486064E-5</v>
      </c>
      <c r="U1306" s="118">
        <v>5.8175164000000002E-8</v>
      </c>
      <c r="V1306" s="42"/>
      <c r="W1306" s="42"/>
      <c r="X1306" s="42"/>
      <c r="Y1306" s="42"/>
      <c r="Z1306" s="42"/>
      <c r="AA1306" s="42"/>
      <c r="AB1306" s="42"/>
      <c r="AC1306" s="50"/>
      <c r="AD1306" s="50"/>
      <c r="AE1306" s="50"/>
      <c r="AF1306" s="50"/>
      <c r="AG1306" s="50"/>
      <c r="AH1306" s="50"/>
      <c r="AI1306" s="42"/>
      <c r="AJ1306" s="42"/>
      <c r="AK1306" s="42"/>
    </row>
    <row r="1307" spans="1:37" x14ac:dyDescent="0.25">
      <c r="A1307" s="5" t="s">
        <v>236</v>
      </c>
      <c r="B1307" s="31" t="s">
        <v>216</v>
      </c>
      <c r="C1307" s="4" t="s">
        <v>243</v>
      </c>
      <c r="D1307" s="4" t="s">
        <v>421</v>
      </c>
      <c r="E1307" s="31" t="s">
        <v>187</v>
      </c>
      <c r="F1307" s="4" t="s">
        <v>348</v>
      </c>
      <c r="G1307" s="4" t="s">
        <v>349</v>
      </c>
      <c r="H1307" s="4" t="s">
        <v>406</v>
      </c>
      <c r="I1307" s="113">
        <v>9.2049775010000001</v>
      </c>
      <c r="J1307" s="120">
        <v>6.0018720250998601E-2</v>
      </c>
      <c r="K1307" s="116">
        <v>3.0398563280837699E-4</v>
      </c>
      <c r="L1307" s="116">
        <v>0.47848527200000002</v>
      </c>
      <c r="M1307" s="116">
        <v>2.4234546076999999E-3</v>
      </c>
      <c r="N1307" s="116">
        <v>0.24386836150000002</v>
      </c>
      <c r="O1307" s="116">
        <v>1.2351556563E-3</v>
      </c>
      <c r="P1307" s="116">
        <v>4.4393280629999997E-2</v>
      </c>
      <c r="Q1307" s="116">
        <v>2.2484517295000002E-4</v>
      </c>
      <c r="R1307" s="116">
        <v>4.3061482211099997E-2</v>
      </c>
      <c r="S1307" s="116">
        <v>2.1809981776149998E-4</v>
      </c>
      <c r="T1307" s="116">
        <v>9.5493771639999997E-4</v>
      </c>
      <c r="U1307" s="118">
        <v>4.8366136460000002E-6</v>
      </c>
      <c r="V1307" s="42"/>
      <c r="W1307" s="42"/>
      <c r="X1307" s="42"/>
      <c r="Y1307" s="42"/>
      <c r="Z1307" s="42"/>
      <c r="AA1307" s="42"/>
      <c r="AB1307" s="42"/>
      <c r="AC1307" s="50"/>
      <c r="AD1307" s="50"/>
      <c r="AE1307" s="50"/>
      <c r="AF1307" s="50"/>
      <c r="AG1307" s="50"/>
      <c r="AH1307" s="50"/>
      <c r="AI1307" s="42"/>
      <c r="AJ1307" s="42"/>
      <c r="AK1307" s="42"/>
    </row>
    <row r="1308" spans="1:37" x14ac:dyDescent="0.25">
      <c r="A1308" s="5" t="s">
        <v>236</v>
      </c>
      <c r="B1308" s="31" t="s">
        <v>216</v>
      </c>
      <c r="C1308" s="4" t="s">
        <v>243</v>
      </c>
      <c r="D1308" s="4" t="s">
        <v>421</v>
      </c>
      <c r="E1308" s="31" t="s">
        <v>188</v>
      </c>
      <c r="F1308" s="4" t="s">
        <v>389</v>
      </c>
      <c r="G1308" s="4" t="s">
        <v>349</v>
      </c>
      <c r="H1308" s="4" t="s">
        <v>406</v>
      </c>
      <c r="I1308" s="113">
        <v>0</v>
      </c>
      <c r="J1308" s="120">
        <v>0</v>
      </c>
      <c r="K1308" s="116">
        <v>0</v>
      </c>
      <c r="L1308" s="116">
        <v>0</v>
      </c>
      <c r="M1308" s="116">
        <v>0</v>
      </c>
      <c r="N1308" s="116">
        <v>0</v>
      </c>
      <c r="O1308" s="116">
        <v>0</v>
      </c>
      <c r="P1308" s="116">
        <v>0</v>
      </c>
      <c r="Q1308" s="116">
        <v>0</v>
      </c>
      <c r="R1308" s="116">
        <v>0</v>
      </c>
      <c r="S1308" s="116">
        <v>0</v>
      </c>
      <c r="T1308" s="116">
        <v>0</v>
      </c>
      <c r="U1308" s="118">
        <v>0</v>
      </c>
      <c r="V1308" s="42"/>
      <c r="W1308" s="42"/>
      <c r="X1308" s="42"/>
      <c r="Y1308" s="42"/>
      <c r="Z1308" s="42"/>
      <c r="AA1308" s="42"/>
      <c r="AB1308" s="42"/>
      <c r="AC1308" s="50"/>
      <c r="AD1308" s="50"/>
      <c r="AE1308" s="50"/>
      <c r="AF1308" s="50"/>
      <c r="AG1308" s="50"/>
      <c r="AH1308" s="50"/>
      <c r="AI1308" s="42"/>
      <c r="AJ1308" s="42"/>
      <c r="AK1308" s="42"/>
    </row>
    <row r="1309" spans="1:37" x14ac:dyDescent="0.25">
      <c r="A1309" s="5" t="s">
        <v>236</v>
      </c>
      <c r="B1309" s="31" t="s">
        <v>216</v>
      </c>
      <c r="C1309" s="4" t="s">
        <v>243</v>
      </c>
      <c r="D1309" s="4" t="s">
        <v>421</v>
      </c>
      <c r="E1309" s="31" t="s">
        <v>189</v>
      </c>
      <c r="F1309" s="4" t="s">
        <v>390</v>
      </c>
      <c r="G1309" s="4" t="s">
        <v>349</v>
      </c>
      <c r="H1309" s="4" t="s">
        <v>406</v>
      </c>
      <c r="I1309" s="113">
        <v>12.145073227999998</v>
      </c>
      <c r="J1309" s="120">
        <v>5.0967631295918997E-2</v>
      </c>
      <c r="K1309" s="116">
        <v>2.5814323112151603E-4</v>
      </c>
      <c r="L1309" s="116">
        <v>0.45161929809999996</v>
      </c>
      <c r="M1309" s="116">
        <v>2.2873827630000001E-3</v>
      </c>
      <c r="N1309" s="116">
        <v>0.294448188</v>
      </c>
      <c r="O1309" s="116">
        <v>1.4913353599999997E-3</v>
      </c>
      <c r="P1309" s="116">
        <v>5.476563902E-2</v>
      </c>
      <c r="Q1309" s="116">
        <v>2.7737958699999995E-4</v>
      </c>
      <c r="R1309" s="116">
        <v>5.3122669849399999E-2</v>
      </c>
      <c r="S1309" s="116">
        <v>2.6905819938999998E-4</v>
      </c>
      <c r="T1309" s="116">
        <v>8.9103641799999995E-4</v>
      </c>
      <c r="U1309" s="118">
        <v>4.5129630350000005E-6</v>
      </c>
      <c r="V1309" s="42"/>
      <c r="W1309" s="42"/>
      <c r="X1309" s="42"/>
      <c r="Y1309" s="42"/>
      <c r="Z1309" s="42"/>
      <c r="AA1309" s="42"/>
      <c r="AB1309" s="42"/>
      <c r="AC1309" s="50"/>
      <c r="AD1309" s="50"/>
      <c r="AE1309" s="50"/>
      <c r="AF1309" s="50"/>
      <c r="AG1309" s="50"/>
      <c r="AH1309" s="50"/>
      <c r="AI1309" s="42"/>
      <c r="AJ1309" s="42"/>
      <c r="AK1309" s="42"/>
    </row>
    <row r="1310" spans="1:37" x14ac:dyDescent="0.25">
      <c r="A1310" s="5" t="s">
        <v>236</v>
      </c>
      <c r="B1310" s="31" t="s">
        <v>216</v>
      </c>
      <c r="C1310" s="4" t="s">
        <v>243</v>
      </c>
      <c r="D1310" s="4" t="s">
        <v>421</v>
      </c>
      <c r="E1310" s="31" t="s">
        <v>190</v>
      </c>
      <c r="F1310" s="4" t="s">
        <v>391</v>
      </c>
      <c r="G1310" s="4" t="s">
        <v>349</v>
      </c>
      <c r="H1310" s="4" t="s">
        <v>406</v>
      </c>
      <c r="I1310" s="113">
        <v>5.4680308279999998</v>
      </c>
      <c r="J1310" s="120">
        <v>0.12303412010278739</v>
      </c>
      <c r="K1310" s="116">
        <v>6.2314893160460457E-4</v>
      </c>
      <c r="L1310" s="116">
        <v>1.22951280554</v>
      </c>
      <c r="M1310" s="116">
        <v>6.2272941714999995E-3</v>
      </c>
      <c r="N1310" s="116">
        <v>0.62164113267999999</v>
      </c>
      <c r="O1310" s="116">
        <v>3.1485175646000004E-3</v>
      </c>
      <c r="P1310" s="116">
        <v>0.116952957808</v>
      </c>
      <c r="Q1310" s="116">
        <v>5.9234891200999999E-4</v>
      </c>
      <c r="R1310" s="116">
        <v>0.11344436907376</v>
      </c>
      <c r="S1310" s="116">
        <v>5.7457844464969994E-4</v>
      </c>
      <c r="T1310" s="116">
        <v>2.4408620766999999E-3</v>
      </c>
      <c r="U1310" s="118">
        <v>1.2362593628E-5</v>
      </c>
      <c r="V1310" s="42"/>
      <c r="W1310" s="42"/>
      <c r="X1310" s="42"/>
      <c r="Y1310" s="42"/>
      <c r="Z1310" s="42"/>
      <c r="AA1310" s="42"/>
      <c r="AB1310" s="42"/>
      <c r="AC1310" s="50"/>
      <c r="AD1310" s="50"/>
      <c r="AE1310" s="50"/>
      <c r="AF1310" s="50"/>
      <c r="AG1310" s="50"/>
      <c r="AH1310" s="50"/>
      <c r="AI1310" s="42"/>
      <c r="AJ1310" s="42"/>
      <c r="AK1310" s="42"/>
    </row>
    <row r="1311" spans="1:37" x14ac:dyDescent="0.25">
      <c r="A1311" s="5" t="s">
        <v>236</v>
      </c>
      <c r="B1311" s="31" t="s">
        <v>216</v>
      </c>
      <c r="C1311" s="4" t="s">
        <v>243</v>
      </c>
      <c r="D1311" s="4" t="s">
        <v>421</v>
      </c>
      <c r="E1311" s="31" t="s">
        <v>191</v>
      </c>
      <c r="F1311" s="4" t="s">
        <v>392</v>
      </c>
      <c r="G1311" s="4" t="s">
        <v>349</v>
      </c>
      <c r="H1311" s="4" t="s">
        <v>406</v>
      </c>
      <c r="I1311" s="113">
        <v>4.602489116000001</v>
      </c>
      <c r="J1311" s="120">
        <v>7.0963635716496901E-2</v>
      </c>
      <c r="K1311" s="116">
        <v>3.5941994770289395E-4</v>
      </c>
      <c r="L1311" s="116">
        <v>0.77497957039999998</v>
      </c>
      <c r="M1311" s="116">
        <v>3.9251534550000002E-3</v>
      </c>
      <c r="N1311" s="116">
        <v>0.30859450249999998</v>
      </c>
      <c r="O1311" s="116">
        <v>1.562983979E-3</v>
      </c>
      <c r="P1311" s="116">
        <v>6.0144942130000004E-2</v>
      </c>
      <c r="Q1311" s="116">
        <v>3.0462495169999998E-4</v>
      </c>
      <c r="R1311" s="116">
        <v>5.83405938661E-2</v>
      </c>
      <c r="S1311" s="116">
        <v>2.9548620314899998E-4</v>
      </c>
      <c r="T1311" s="116">
        <v>1.803324665E-3</v>
      </c>
      <c r="U1311" s="118">
        <v>9.1335632320000006E-6</v>
      </c>
      <c r="V1311" s="42"/>
      <c r="W1311" s="42"/>
      <c r="X1311" s="42"/>
      <c r="Y1311" s="42"/>
      <c r="Z1311" s="42"/>
      <c r="AA1311" s="42"/>
      <c r="AB1311" s="42"/>
      <c r="AC1311" s="50"/>
      <c r="AD1311" s="50"/>
      <c r="AE1311" s="50"/>
      <c r="AF1311" s="50"/>
      <c r="AG1311" s="50"/>
      <c r="AH1311" s="50"/>
      <c r="AI1311" s="42"/>
      <c r="AJ1311" s="42"/>
      <c r="AK1311" s="42"/>
    </row>
    <row r="1312" spans="1:37" x14ac:dyDescent="0.25">
      <c r="A1312" s="5" t="s">
        <v>236</v>
      </c>
      <c r="B1312" s="31" t="s">
        <v>216</v>
      </c>
      <c r="C1312" s="4" t="s">
        <v>243</v>
      </c>
      <c r="D1312" s="4" t="s">
        <v>421</v>
      </c>
      <c r="E1312" s="31" t="s">
        <v>192</v>
      </c>
      <c r="F1312" s="4" t="s">
        <v>350</v>
      </c>
      <c r="G1312" s="4" t="s">
        <v>351</v>
      </c>
      <c r="H1312" s="4" t="s">
        <v>406</v>
      </c>
      <c r="I1312" s="113">
        <v>303.29797380000002</v>
      </c>
      <c r="J1312" s="120">
        <v>1.5831513455343296</v>
      </c>
      <c r="K1312" s="116">
        <v>5.0190485722766999E-3</v>
      </c>
      <c r="L1312" s="116">
        <v>13.361620739999999</v>
      </c>
      <c r="M1312" s="116">
        <v>4.2360209730000008E-2</v>
      </c>
      <c r="N1312" s="116">
        <v>6.4293166000000008</v>
      </c>
      <c r="O1312" s="116">
        <v>2.038279749E-2</v>
      </c>
      <c r="P1312" s="116">
        <v>1.1464984470000001</v>
      </c>
      <c r="Q1312" s="116">
        <v>3.6347322929999996E-3</v>
      </c>
      <c r="R1312" s="116">
        <v>1.11210349359</v>
      </c>
      <c r="S1312" s="116">
        <v>3.5256903242099997E-3</v>
      </c>
      <c r="T1312" s="116">
        <v>2.6707182759999996E-2</v>
      </c>
      <c r="U1312" s="118">
        <v>8.4669505700000008E-5</v>
      </c>
      <c r="V1312" s="42"/>
      <c r="W1312" s="42"/>
      <c r="X1312" s="42"/>
      <c r="Y1312" s="42"/>
      <c r="Z1312" s="42"/>
      <c r="AA1312" s="42"/>
      <c r="AB1312" s="42"/>
      <c r="AC1312" s="50"/>
      <c r="AD1312" s="50"/>
      <c r="AE1312" s="50"/>
      <c r="AF1312" s="50"/>
      <c r="AG1312" s="50"/>
      <c r="AH1312" s="50"/>
      <c r="AI1312" s="42"/>
      <c r="AJ1312" s="42"/>
      <c r="AK1312" s="42"/>
    </row>
    <row r="1313" spans="1:37" x14ac:dyDescent="0.25">
      <c r="A1313" s="5" t="s">
        <v>236</v>
      </c>
      <c r="B1313" s="31" t="s">
        <v>216</v>
      </c>
      <c r="C1313" s="4" t="s">
        <v>243</v>
      </c>
      <c r="D1313" s="4" t="s">
        <v>421</v>
      </c>
      <c r="E1313" s="31" t="s">
        <v>193</v>
      </c>
      <c r="F1313" s="4" t="s">
        <v>352</v>
      </c>
      <c r="G1313" s="4" t="s">
        <v>351</v>
      </c>
      <c r="H1313" s="4" t="s">
        <v>406</v>
      </c>
      <c r="I1313" s="113">
        <v>56.439006610999996</v>
      </c>
      <c r="J1313" s="120">
        <v>0.35628775335423157</v>
      </c>
      <c r="K1313" s="116">
        <v>1.1295353844079647E-3</v>
      </c>
      <c r="L1313" s="116">
        <v>3.1528248148539997</v>
      </c>
      <c r="M1313" s="116">
        <v>9.9953671683200001E-3</v>
      </c>
      <c r="N1313" s="116">
        <v>1.5371561452019997</v>
      </c>
      <c r="O1313" s="116">
        <v>4.8732299913900002E-3</v>
      </c>
      <c r="P1313" s="116">
        <v>0.27908147228599994</v>
      </c>
      <c r="Q1313" s="116">
        <v>8.8476905220400001E-4</v>
      </c>
      <c r="R1313" s="116">
        <v>0.27070902811741998</v>
      </c>
      <c r="S1313" s="116">
        <v>8.5822598063788015E-4</v>
      </c>
      <c r="T1313" s="116">
        <v>6.3078132548559998E-3</v>
      </c>
      <c r="U1313" s="118">
        <v>1.99975950173E-5</v>
      </c>
      <c r="V1313" s="42"/>
      <c r="W1313" s="42"/>
      <c r="X1313" s="42"/>
      <c r="Y1313" s="42"/>
      <c r="Z1313" s="42"/>
      <c r="AA1313" s="42"/>
      <c r="AB1313" s="42"/>
      <c r="AC1313" s="50"/>
      <c r="AD1313" s="50"/>
      <c r="AE1313" s="50"/>
      <c r="AF1313" s="50"/>
      <c r="AG1313" s="50"/>
      <c r="AH1313" s="50"/>
      <c r="AI1313" s="42"/>
      <c r="AJ1313" s="42"/>
      <c r="AK1313" s="42"/>
    </row>
    <row r="1314" spans="1:37" x14ac:dyDescent="0.25">
      <c r="A1314" s="5" t="s">
        <v>236</v>
      </c>
      <c r="B1314" s="31" t="s">
        <v>216</v>
      </c>
      <c r="C1314" s="4" t="s">
        <v>243</v>
      </c>
      <c r="D1314" s="4" t="s">
        <v>421</v>
      </c>
      <c r="E1314" s="31" t="s">
        <v>194</v>
      </c>
      <c r="F1314" s="4" t="s">
        <v>353</v>
      </c>
      <c r="G1314" s="4" t="s">
        <v>351</v>
      </c>
      <c r="H1314" s="4" t="s">
        <v>406</v>
      </c>
      <c r="I1314" s="113">
        <v>48.769505179999996</v>
      </c>
      <c r="J1314" s="120">
        <v>0.64757106348662541</v>
      </c>
      <c r="K1314" s="116">
        <v>2.0529877972238035E-3</v>
      </c>
      <c r="L1314" s="116">
        <v>7.2377571527999995</v>
      </c>
      <c r="M1314" s="116">
        <v>2.2945788060499999E-2</v>
      </c>
      <c r="N1314" s="116">
        <v>3.38732533131</v>
      </c>
      <c r="O1314" s="116">
        <v>1.0738803335599999E-2</v>
      </c>
      <c r="P1314" s="116">
        <v>0.58236317813999994</v>
      </c>
      <c r="Q1314" s="116">
        <v>1.8462599595900002E-3</v>
      </c>
      <c r="R1314" s="116">
        <v>0.56489228279580006</v>
      </c>
      <c r="S1314" s="116">
        <v>1.7908721608022999E-3</v>
      </c>
      <c r="T1314" s="116">
        <v>1.7472789443799999E-2</v>
      </c>
      <c r="U1314" s="118">
        <v>5.5393807274999997E-5</v>
      </c>
      <c r="V1314" s="42"/>
      <c r="W1314" s="42"/>
      <c r="X1314" s="42"/>
      <c r="Y1314" s="42"/>
      <c r="Z1314" s="42"/>
      <c r="AA1314" s="42"/>
      <c r="AB1314" s="42"/>
      <c r="AC1314" s="50"/>
      <c r="AD1314" s="50"/>
      <c r="AE1314" s="50"/>
      <c r="AF1314" s="50"/>
      <c r="AG1314" s="50"/>
      <c r="AH1314" s="50"/>
      <c r="AI1314" s="42"/>
      <c r="AJ1314" s="42"/>
      <c r="AK1314" s="42"/>
    </row>
    <row r="1315" spans="1:37" x14ac:dyDescent="0.25">
      <c r="A1315" s="5" t="s">
        <v>236</v>
      </c>
      <c r="B1315" s="31" t="s">
        <v>216</v>
      </c>
      <c r="C1315" s="4" t="s">
        <v>243</v>
      </c>
      <c r="D1315" s="4" t="s">
        <v>421</v>
      </c>
      <c r="E1315" s="31" t="s">
        <v>195</v>
      </c>
      <c r="F1315" s="4" t="s">
        <v>404</v>
      </c>
      <c r="G1315" s="4" t="s">
        <v>351</v>
      </c>
      <c r="H1315" s="4" t="s">
        <v>406</v>
      </c>
      <c r="I1315" s="113">
        <v>0</v>
      </c>
      <c r="J1315" s="120">
        <v>0</v>
      </c>
      <c r="K1315" s="116">
        <v>0</v>
      </c>
      <c r="L1315" s="116">
        <v>0</v>
      </c>
      <c r="M1315" s="116">
        <v>0</v>
      </c>
      <c r="N1315" s="116">
        <v>0</v>
      </c>
      <c r="O1315" s="116">
        <v>0</v>
      </c>
      <c r="P1315" s="116">
        <v>0</v>
      </c>
      <c r="Q1315" s="116">
        <v>0</v>
      </c>
      <c r="R1315" s="116">
        <v>0</v>
      </c>
      <c r="S1315" s="116">
        <v>0</v>
      </c>
      <c r="T1315" s="116">
        <v>0</v>
      </c>
      <c r="U1315" s="118">
        <v>0</v>
      </c>
      <c r="V1315" s="42"/>
      <c r="W1315" s="42"/>
      <c r="X1315" s="42"/>
      <c r="Y1315" s="42"/>
      <c r="Z1315" s="42"/>
      <c r="AA1315" s="42"/>
      <c r="AB1315" s="42"/>
      <c r="AC1315" s="50"/>
      <c r="AD1315" s="50"/>
      <c r="AE1315" s="50"/>
      <c r="AF1315" s="50"/>
      <c r="AG1315" s="50"/>
      <c r="AH1315" s="50"/>
      <c r="AI1315" s="42"/>
      <c r="AJ1315" s="42"/>
      <c r="AK1315" s="42"/>
    </row>
    <row r="1316" spans="1:37" x14ac:dyDescent="0.25">
      <c r="A1316" s="5" t="s">
        <v>236</v>
      </c>
      <c r="B1316" s="31" t="s">
        <v>216</v>
      </c>
      <c r="C1316" s="4" t="s">
        <v>243</v>
      </c>
      <c r="D1316" s="4" t="s">
        <v>421</v>
      </c>
      <c r="E1316" s="31" t="s">
        <v>196</v>
      </c>
      <c r="F1316" s="4" t="s">
        <v>393</v>
      </c>
      <c r="G1316" s="4" t="s">
        <v>351</v>
      </c>
      <c r="H1316" s="4" t="s">
        <v>406</v>
      </c>
      <c r="I1316" s="113">
        <v>100.192791723</v>
      </c>
      <c r="J1316" s="120">
        <v>1.1325661662563231</v>
      </c>
      <c r="K1316" s="116">
        <v>3.5905626708616074E-3</v>
      </c>
      <c r="L1316" s="116">
        <v>4.0198385512999995</v>
      </c>
      <c r="M1316" s="116">
        <v>1.2744052571E-2</v>
      </c>
      <c r="N1316" s="116">
        <v>4.8384417526999997</v>
      </c>
      <c r="O1316" s="116">
        <v>1.5339262142500001E-2</v>
      </c>
      <c r="P1316" s="116">
        <v>0.72082054742000001</v>
      </c>
      <c r="Q1316" s="116">
        <v>2.2852098980000002E-3</v>
      </c>
      <c r="R1316" s="116">
        <v>0.69919593099739996</v>
      </c>
      <c r="S1316" s="116">
        <v>2.2166536010599998E-3</v>
      </c>
      <c r="T1316" s="116">
        <v>8.8961140037000005E-3</v>
      </c>
      <c r="U1316" s="118">
        <v>2.8203257812999997E-5</v>
      </c>
      <c r="V1316" s="42"/>
      <c r="W1316" s="42"/>
      <c r="X1316" s="42"/>
      <c r="Y1316" s="42"/>
      <c r="Z1316" s="42"/>
      <c r="AA1316" s="42"/>
      <c r="AB1316" s="42"/>
      <c r="AC1316" s="50"/>
      <c r="AD1316" s="50"/>
      <c r="AE1316" s="50"/>
      <c r="AF1316" s="50"/>
      <c r="AG1316" s="50"/>
      <c r="AH1316" s="50"/>
      <c r="AI1316" s="42"/>
      <c r="AJ1316" s="42"/>
      <c r="AK1316" s="42"/>
    </row>
    <row r="1317" spans="1:37" x14ac:dyDescent="0.25">
      <c r="A1317" s="5" t="s">
        <v>236</v>
      </c>
      <c r="B1317" s="31" t="s">
        <v>216</v>
      </c>
      <c r="C1317" s="4" t="s">
        <v>243</v>
      </c>
      <c r="D1317" s="4" t="s">
        <v>421</v>
      </c>
      <c r="E1317" s="31" t="s">
        <v>197</v>
      </c>
      <c r="F1317" s="4" t="s">
        <v>394</v>
      </c>
      <c r="G1317" s="4" t="s">
        <v>351</v>
      </c>
      <c r="H1317" s="4" t="s">
        <v>406</v>
      </c>
      <c r="I1317" s="113">
        <v>21.813949459999996</v>
      </c>
      <c r="J1317" s="120">
        <v>5.2803736801580702E-2</v>
      </c>
      <c r="K1317" s="116">
        <v>1.6740314817330779E-4</v>
      </c>
      <c r="L1317" s="116">
        <v>0.44380364977999998</v>
      </c>
      <c r="M1317" s="116">
        <v>1.4069863816999998E-3</v>
      </c>
      <c r="N1317" s="116">
        <v>0.19063203237000001</v>
      </c>
      <c r="O1317" s="116">
        <v>6.0435876239999984E-4</v>
      </c>
      <c r="P1317" s="116">
        <v>3.1347489273000004E-2</v>
      </c>
      <c r="Q1317" s="116">
        <v>9.9380621109999994E-5</v>
      </c>
      <c r="R1317" s="116">
        <v>3.0407064594810001E-2</v>
      </c>
      <c r="S1317" s="116">
        <v>9.6399202476700008E-5</v>
      </c>
      <c r="T1317" s="116">
        <v>8.5186771519999999E-4</v>
      </c>
      <c r="U1317" s="118">
        <v>2.7006675147000002E-6</v>
      </c>
      <c r="V1317" s="42"/>
      <c r="W1317" s="42"/>
      <c r="X1317" s="42"/>
      <c r="Y1317" s="42"/>
      <c r="Z1317" s="42"/>
      <c r="AA1317" s="42"/>
      <c r="AB1317" s="42"/>
      <c r="AC1317" s="50"/>
      <c r="AD1317" s="50"/>
      <c r="AE1317" s="50"/>
      <c r="AF1317" s="50"/>
      <c r="AG1317" s="50"/>
      <c r="AH1317" s="50"/>
      <c r="AI1317" s="42"/>
      <c r="AJ1317" s="42"/>
      <c r="AK1317" s="42"/>
    </row>
    <row r="1318" spans="1:37" x14ac:dyDescent="0.25">
      <c r="A1318" s="5" t="s">
        <v>236</v>
      </c>
      <c r="B1318" s="31" t="s">
        <v>216</v>
      </c>
      <c r="C1318" s="4" t="s">
        <v>243</v>
      </c>
      <c r="D1318" s="4" t="s">
        <v>421</v>
      </c>
      <c r="E1318" s="31" t="s">
        <v>198</v>
      </c>
      <c r="F1318" s="4" t="s">
        <v>354</v>
      </c>
      <c r="G1318" s="4" t="s">
        <v>351</v>
      </c>
      <c r="H1318" s="4" t="s">
        <v>406</v>
      </c>
      <c r="I1318" s="113">
        <v>2.9055692300000002</v>
      </c>
      <c r="J1318" s="120">
        <v>2.8823403681741237E-2</v>
      </c>
      <c r="K1318" s="116">
        <v>9.1378544672996096E-5</v>
      </c>
      <c r="L1318" s="116">
        <v>0.31574689721999999</v>
      </c>
      <c r="M1318" s="116">
        <v>1.0010092445000001E-3</v>
      </c>
      <c r="N1318" s="116">
        <v>0.1484027524</v>
      </c>
      <c r="O1318" s="116">
        <v>4.7047971740000002E-4</v>
      </c>
      <c r="P1318" s="116">
        <v>2.5892982544999998E-2</v>
      </c>
      <c r="Q1318" s="116">
        <v>8.2088260780000002E-5</v>
      </c>
      <c r="R1318" s="116">
        <v>2.5116193068649997E-2</v>
      </c>
      <c r="S1318" s="116">
        <v>7.9625612956599998E-5</v>
      </c>
      <c r="T1318" s="116">
        <v>7.5968375999999993E-4</v>
      </c>
      <c r="U1318" s="118">
        <v>2.4084176554000002E-6</v>
      </c>
      <c r="V1318" s="42"/>
      <c r="W1318" s="42"/>
      <c r="X1318" s="42"/>
      <c r="Y1318" s="42"/>
      <c r="Z1318" s="42"/>
      <c r="AA1318" s="42"/>
      <c r="AB1318" s="42"/>
      <c r="AC1318" s="50"/>
      <c r="AD1318" s="50"/>
      <c r="AE1318" s="50"/>
      <c r="AF1318" s="50"/>
      <c r="AG1318" s="50"/>
      <c r="AH1318" s="50"/>
      <c r="AI1318" s="42"/>
      <c r="AJ1318" s="42"/>
      <c r="AK1318" s="42"/>
    </row>
    <row r="1319" spans="1:37" x14ac:dyDescent="0.25">
      <c r="A1319" s="5" t="s">
        <v>236</v>
      </c>
      <c r="B1319" s="31" t="s">
        <v>216</v>
      </c>
      <c r="C1319" s="4" t="s">
        <v>243</v>
      </c>
      <c r="D1319" s="4" t="s">
        <v>421</v>
      </c>
      <c r="E1319" s="31" t="s">
        <v>199</v>
      </c>
      <c r="F1319" s="4" t="s">
        <v>395</v>
      </c>
      <c r="G1319" s="4" t="s">
        <v>356</v>
      </c>
      <c r="H1319" s="4" t="s">
        <v>406</v>
      </c>
      <c r="I1319" s="113">
        <v>0</v>
      </c>
      <c r="J1319" s="120">
        <v>0</v>
      </c>
      <c r="K1319" s="116">
        <v>0</v>
      </c>
      <c r="L1319" s="116">
        <v>0</v>
      </c>
      <c r="M1319" s="116">
        <v>0</v>
      </c>
      <c r="N1319" s="116">
        <v>0</v>
      </c>
      <c r="O1319" s="116">
        <v>0</v>
      </c>
      <c r="P1319" s="116">
        <v>0</v>
      </c>
      <c r="Q1319" s="116">
        <v>0</v>
      </c>
      <c r="R1319" s="116">
        <v>0</v>
      </c>
      <c r="S1319" s="116">
        <v>0</v>
      </c>
      <c r="T1319" s="116">
        <v>0</v>
      </c>
      <c r="U1319" s="118">
        <v>0</v>
      </c>
      <c r="V1319" s="42"/>
      <c r="W1319" s="42"/>
      <c r="X1319" s="42"/>
      <c r="Y1319" s="42"/>
      <c r="Z1319" s="42"/>
      <c r="AA1319" s="42"/>
      <c r="AB1319" s="42"/>
      <c r="AC1319" s="50"/>
      <c r="AD1319" s="50"/>
      <c r="AE1319" s="50"/>
      <c r="AF1319" s="50"/>
      <c r="AG1319" s="50"/>
      <c r="AH1319" s="50"/>
      <c r="AI1319" s="42"/>
      <c r="AJ1319" s="42"/>
      <c r="AK1319" s="42"/>
    </row>
    <row r="1320" spans="1:37" x14ac:dyDescent="0.25">
      <c r="A1320" s="5" t="s">
        <v>236</v>
      </c>
      <c r="B1320" s="31" t="s">
        <v>216</v>
      </c>
      <c r="C1320" s="4" t="s">
        <v>243</v>
      </c>
      <c r="D1320" s="4" t="s">
        <v>421</v>
      </c>
      <c r="E1320" s="31" t="s">
        <v>200</v>
      </c>
      <c r="F1320" s="4" t="s">
        <v>396</v>
      </c>
      <c r="G1320" s="4" t="s">
        <v>356</v>
      </c>
      <c r="H1320" s="4" t="s">
        <v>406</v>
      </c>
      <c r="I1320" s="113">
        <v>4.0590254485999999</v>
      </c>
      <c r="J1320" s="120">
        <v>0.1627040490453007</v>
      </c>
      <c r="K1320" s="116">
        <v>5.1581897280781914E-4</v>
      </c>
      <c r="L1320" s="116">
        <v>2.1114106699899997</v>
      </c>
      <c r="M1320" s="116">
        <v>6.6937832434999997E-3</v>
      </c>
      <c r="N1320" s="116">
        <v>0.90720043256999994</v>
      </c>
      <c r="O1320" s="116">
        <v>2.8760882278799998E-3</v>
      </c>
      <c r="P1320" s="116">
        <v>0.17145759909299998</v>
      </c>
      <c r="Q1320" s="116">
        <v>5.4357028068000002E-4</v>
      </c>
      <c r="R1320" s="116">
        <v>0.16631387112020998</v>
      </c>
      <c r="S1320" s="116">
        <v>5.2726317225959996E-4</v>
      </c>
      <c r="T1320" s="116">
        <v>7.0103949680000001E-3</v>
      </c>
      <c r="U1320" s="118">
        <v>2.2224981587500002E-5</v>
      </c>
      <c r="V1320" s="42"/>
      <c r="W1320" s="42"/>
      <c r="X1320" s="42"/>
      <c r="Y1320" s="42"/>
      <c r="Z1320" s="42"/>
      <c r="AA1320" s="42"/>
      <c r="AB1320" s="42"/>
      <c r="AC1320" s="50"/>
      <c r="AD1320" s="50"/>
      <c r="AE1320" s="50"/>
      <c r="AF1320" s="50"/>
      <c r="AG1320" s="50"/>
      <c r="AH1320" s="50"/>
      <c r="AI1320" s="42"/>
      <c r="AJ1320" s="42"/>
      <c r="AK1320" s="42"/>
    </row>
    <row r="1321" spans="1:37" x14ac:dyDescent="0.25">
      <c r="A1321" s="5" t="s">
        <v>236</v>
      </c>
      <c r="B1321" s="31" t="s">
        <v>216</v>
      </c>
      <c r="C1321" s="4" t="s">
        <v>243</v>
      </c>
      <c r="D1321" s="4" t="s">
        <v>421</v>
      </c>
      <c r="E1321" s="31" t="s">
        <v>201</v>
      </c>
      <c r="F1321" s="4" t="s">
        <v>413</v>
      </c>
      <c r="G1321" s="4" t="s">
        <v>331</v>
      </c>
      <c r="H1321" s="4" t="s">
        <v>406</v>
      </c>
      <c r="I1321" s="113">
        <v>0</v>
      </c>
      <c r="J1321" s="120">
        <v>0</v>
      </c>
      <c r="K1321" s="116">
        <v>0</v>
      </c>
      <c r="L1321" s="116">
        <v>0</v>
      </c>
      <c r="M1321" s="116">
        <v>0</v>
      </c>
      <c r="N1321" s="116">
        <v>0</v>
      </c>
      <c r="O1321" s="116">
        <v>0</v>
      </c>
      <c r="P1321" s="116">
        <v>0</v>
      </c>
      <c r="Q1321" s="116">
        <v>0</v>
      </c>
      <c r="R1321" s="116">
        <v>0</v>
      </c>
      <c r="S1321" s="116">
        <v>0</v>
      </c>
      <c r="T1321" s="116">
        <v>0</v>
      </c>
      <c r="U1321" s="118">
        <v>0</v>
      </c>
      <c r="V1321" s="42"/>
      <c r="W1321" s="42"/>
      <c r="X1321" s="42"/>
      <c r="Y1321" s="42"/>
      <c r="Z1321" s="42"/>
      <c r="AA1321" s="42"/>
      <c r="AB1321" s="42"/>
      <c r="AC1321" s="50"/>
      <c r="AD1321" s="50"/>
      <c r="AE1321" s="50"/>
      <c r="AF1321" s="50"/>
      <c r="AG1321" s="50"/>
      <c r="AH1321" s="50"/>
      <c r="AI1321" s="42"/>
      <c r="AJ1321" s="42"/>
      <c r="AK1321" s="42"/>
    </row>
    <row r="1322" spans="1:37" x14ac:dyDescent="0.25">
      <c r="A1322" s="5" t="s">
        <v>236</v>
      </c>
      <c r="B1322" s="31" t="s">
        <v>216</v>
      </c>
      <c r="C1322" s="4" t="s">
        <v>243</v>
      </c>
      <c r="D1322" s="4" t="s">
        <v>421</v>
      </c>
      <c r="E1322" s="31" t="s">
        <v>202</v>
      </c>
      <c r="F1322" s="4" t="s">
        <v>397</v>
      </c>
      <c r="G1322" s="4" t="s">
        <v>338</v>
      </c>
      <c r="H1322" s="4" t="s">
        <v>406</v>
      </c>
      <c r="I1322" s="113">
        <v>0</v>
      </c>
      <c r="J1322" s="120">
        <v>0</v>
      </c>
      <c r="K1322" s="116">
        <v>0</v>
      </c>
      <c r="L1322" s="116">
        <v>0</v>
      </c>
      <c r="M1322" s="116">
        <v>0</v>
      </c>
      <c r="N1322" s="116">
        <v>0</v>
      </c>
      <c r="O1322" s="116">
        <v>0</v>
      </c>
      <c r="P1322" s="116">
        <v>0</v>
      </c>
      <c r="Q1322" s="116">
        <v>0</v>
      </c>
      <c r="R1322" s="116">
        <v>0</v>
      </c>
      <c r="S1322" s="116">
        <v>0</v>
      </c>
      <c r="T1322" s="116">
        <v>0</v>
      </c>
      <c r="U1322" s="118">
        <v>0</v>
      </c>
      <c r="V1322" s="42"/>
      <c r="W1322" s="42"/>
      <c r="X1322" s="42"/>
      <c r="Y1322" s="42"/>
      <c r="Z1322" s="42"/>
      <c r="AA1322" s="42"/>
      <c r="AB1322" s="42"/>
      <c r="AC1322" s="50"/>
      <c r="AD1322" s="50"/>
      <c r="AE1322" s="50"/>
      <c r="AF1322" s="50"/>
      <c r="AG1322" s="50"/>
      <c r="AH1322" s="50"/>
      <c r="AI1322" s="42"/>
      <c r="AJ1322" s="42"/>
      <c r="AK1322" s="42"/>
    </row>
    <row r="1323" spans="1:37" x14ac:dyDescent="0.25">
      <c r="A1323" s="5" t="s">
        <v>236</v>
      </c>
      <c r="B1323" s="31" t="s">
        <v>216</v>
      </c>
      <c r="C1323" s="4" t="s">
        <v>243</v>
      </c>
      <c r="D1323" s="4" t="s">
        <v>421</v>
      </c>
      <c r="E1323" s="31" t="s">
        <v>203</v>
      </c>
      <c r="F1323" s="4" t="s">
        <v>414</v>
      </c>
      <c r="G1323" s="4" t="s">
        <v>415</v>
      </c>
      <c r="H1323" s="4" t="s">
        <v>326</v>
      </c>
      <c r="I1323" s="113">
        <v>6533.2504900000004</v>
      </c>
      <c r="J1323" s="120">
        <v>291.30736576886</v>
      </c>
      <c r="K1323" s="116">
        <v>0.87464908420641996</v>
      </c>
      <c r="L1323" s="116">
        <v>22.957028133000001</v>
      </c>
      <c r="M1323" s="116">
        <v>5.9797967118000006E-2</v>
      </c>
      <c r="N1323" s="116">
        <v>559.16590875000009</v>
      </c>
      <c r="O1323" s="116">
        <v>1.4565031623000002</v>
      </c>
      <c r="P1323" s="116">
        <v>4.6255047125999997</v>
      </c>
      <c r="Q1323" s="116">
        <v>1.2048410674999999E-2</v>
      </c>
      <c r="R1323" s="116">
        <v>4.2554643355920003</v>
      </c>
      <c r="S1323" s="116">
        <v>1.1084537820999999E-2</v>
      </c>
      <c r="T1323" s="116">
        <v>0.10069272011700001</v>
      </c>
      <c r="U1323" s="118">
        <v>2.5055658406000005E-4</v>
      </c>
      <c r="V1323" s="42"/>
      <c r="W1323" s="42"/>
      <c r="X1323" s="42"/>
      <c r="Y1323" s="42"/>
      <c r="Z1323" s="42"/>
      <c r="AA1323" s="42"/>
      <c r="AB1323" s="42"/>
      <c r="AC1323" s="50"/>
      <c r="AD1323" s="50"/>
      <c r="AE1323" s="50"/>
      <c r="AF1323" s="50"/>
      <c r="AG1323" s="50"/>
      <c r="AH1323" s="50"/>
      <c r="AI1323" s="42"/>
      <c r="AJ1323" s="42"/>
      <c r="AK1323" s="42"/>
    </row>
    <row r="1324" spans="1:37" x14ac:dyDescent="0.25">
      <c r="A1324" s="5" t="s">
        <v>236</v>
      </c>
      <c r="B1324" s="31" t="s">
        <v>216</v>
      </c>
      <c r="C1324" s="4" t="s">
        <v>243</v>
      </c>
      <c r="D1324" s="4" t="s">
        <v>421</v>
      </c>
      <c r="E1324" s="31" t="s">
        <v>204</v>
      </c>
      <c r="F1324" s="4" t="s">
        <v>416</v>
      </c>
      <c r="G1324" s="4" t="s">
        <v>415</v>
      </c>
      <c r="H1324" s="4" t="s">
        <v>326</v>
      </c>
      <c r="I1324" s="113">
        <v>1949.6474987000001</v>
      </c>
      <c r="J1324" s="120">
        <v>167.85781911977301</v>
      </c>
      <c r="K1324" s="116">
        <v>0.45490328145407921</v>
      </c>
      <c r="L1324" s="116">
        <v>20.390427617620002</v>
      </c>
      <c r="M1324" s="116">
        <v>5.3112538957540006E-2</v>
      </c>
      <c r="N1324" s="116">
        <v>548.16099096000005</v>
      </c>
      <c r="O1324" s="116">
        <v>1.4278376372209998</v>
      </c>
      <c r="P1324" s="116">
        <v>2.994150602345</v>
      </c>
      <c r="Q1324" s="116">
        <v>7.7990978561270005E-3</v>
      </c>
      <c r="R1324" s="116">
        <v>2.7546185541574002</v>
      </c>
      <c r="S1324" s="116">
        <v>7.1751700276368405E-3</v>
      </c>
      <c r="T1324" s="116">
        <v>9.4650547906399998E-2</v>
      </c>
      <c r="U1324" s="118">
        <v>2.3552167727830002E-4</v>
      </c>
      <c r="V1324" s="42"/>
      <c r="W1324" s="42"/>
      <c r="X1324" s="42"/>
      <c r="Y1324" s="42"/>
      <c r="Z1324" s="42"/>
      <c r="AA1324" s="42"/>
      <c r="AB1324" s="42"/>
      <c r="AC1324" s="50"/>
      <c r="AD1324" s="50"/>
      <c r="AE1324" s="50"/>
      <c r="AF1324" s="50"/>
      <c r="AG1324" s="50"/>
      <c r="AH1324" s="50"/>
      <c r="AI1324" s="42"/>
      <c r="AJ1324" s="42"/>
      <c r="AK1324" s="42"/>
    </row>
    <row r="1325" spans="1:37" x14ac:dyDescent="0.25">
      <c r="A1325" s="5" t="s">
        <v>236</v>
      </c>
      <c r="B1325" s="31" t="s">
        <v>216</v>
      </c>
      <c r="C1325" s="4" t="s">
        <v>243</v>
      </c>
      <c r="D1325" s="4" t="s">
        <v>421</v>
      </c>
      <c r="E1325" s="31" t="s">
        <v>205</v>
      </c>
      <c r="F1325" s="4" t="s">
        <v>417</v>
      </c>
      <c r="G1325" s="4" t="s">
        <v>415</v>
      </c>
      <c r="H1325" s="4" t="s">
        <v>357</v>
      </c>
      <c r="I1325" s="113">
        <v>2275.1758199000001</v>
      </c>
      <c r="J1325" s="120">
        <v>37.267312666897304</v>
      </c>
      <c r="K1325" s="116">
        <v>0.12964416573107421</v>
      </c>
      <c r="L1325" s="116">
        <v>38.097024239519996</v>
      </c>
      <c r="M1325" s="116">
        <v>8.2939509387199989E-2</v>
      </c>
      <c r="N1325" s="116">
        <v>463.26453108100009</v>
      </c>
      <c r="O1325" s="116">
        <v>1.2516434127710001</v>
      </c>
      <c r="P1325" s="116">
        <v>0.27344718227610004</v>
      </c>
      <c r="Q1325" s="116">
        <v>7.12269242357E-4</v>
      </c>
      <c r="R1325" s="116">
        <v>0.25157140769401204</v>
      </c>
      <c r="S1325" s="116">
        <v>6.5528770296844003E-4</v>
      </c>
      <c r="T1325" s="116">
        <v>8.3991193912700005E-2</v>
      </c>
      <c r="U1325" s="118">
        <v>2.0899772319370001E-4</v>
      </c>
      <c r="V1325" s="42"/>
      <c r="W1325" s="42"/>
      <c r="X1325" s="42"/>
      <c r="Y1325" s="42"/>
      <c r="Z1325" s="42"/>
      <c r="AA1325" s="42"/>
      <c r="AB1325" s="42"/>
      <c r="AC1325" s="50"/>
      <c r="AD1325" s="50"/>
      <c r="AE1325" s="50"/>
      <c r="AF1325" s="50"/>
      <c r="AG1325" s="50"/>
      <c r="AH1325" s="50"/>
      <c r="AI1325" s="42"/>
      <c r="AJ1325" s="42"/>
      <c r="AK1325" s="42"/>
    </row>
    <row r="1326" spans="1:37" x14ac:dyDescent="0.25">
      <c r="A1326" s="5" t="s">
        <v>236</v>
      </c>
      <c r="B1326" s="31" t="s">
        <v>216</v>
      </c>
      <c r="C1326" s="4" t="s">
        <v>243</v>
      </c>
      <c r="D1326" s="4" t="s">
        <v>421</v>
      </c>
      <c r="E1326" s="31" t="s">
        <v>206</v>
      </c>
      <c r="F1326" s="4" t="s">
        <v>417</v>
      </c>
      <c r="G1326" s="4" t="s">
        <v>415</v>
      </c>
      <c r="H1326" s="4" t="s">
        <v>406</v>
      </c>
      <c r="I1326" s="113">
        <v>4259.4337764000002</v>
      </c>
      <c r="J1326" s="120">
        <v>8.2551027124952086</v>
      </c>
      <c r="K1326" s="116">
        <v>2.1502712118986276E-2</v>
      </c>
      <c r="L1326" s="116">
        <v>200.28986791700001</v>
      </c>
      <c r="M1326" s="116">
        <v>0.52171063751000013</v>
      </c>
      <c r="N1326" s="116">
        <v>35.582419755000004</v>
      </c>
      <c r="O1326" s="116">
        <v>9.2684304076000021E-2</v>
      </c>
      <c r="P1326" s="116">
        <v>4.3399061204999994</v>
      </c>
      <c r="Q1326" s="116">
        <v>1.1304492663E-2</v>
      </c>
      <c r="R1326" s="116">
        <v>4.2097089368849998</v>
      </c>
      <c r="S1326" s="116">
        <v>1.096535788311E-2</v>
      </c>
      <c r="T1326" s="116">
        <v>2.8179858223200003</v>
      </c>
      <c r="U1326" s="118">
        <v>7.3402295899999987E-3</v>
      </c>
      <c r="V1326" s="42"/>
      <c r="W1326" s="42"/>
      <c r="X1326" s="42"/>
      <c r="Y1326" s="42"/>
      <c r="Z1326" s="42"/>
      <c r="AA1326" s="42"/>
      <c r="AB1326" s="42"/>
      <c r="AC1326" s="50"/>
      <c r="AD1326" s="50"/>
      <c r="AE1326" s="50"/>
      <c r="AF1326" s="50"/>
      <c r="AG1326" s="50"/>
      <c r="AH1326" s="50"/>
      <c r="AI1326" s="42"/>
      <c r="AJ1326" s="42"/>
      <c r="AK1326" s="42"/>
    </row>
    <row r="1327" spans="1:37" x14ac:dyDescent="0.25">
      <c r="A1327" s="5" t="s">
        <v>236</v>
      </c>
      <c r="B1327" s="31" t="s">
        <v>216</v>
      </c>
      <c r="C1327" s="4" t="s">
        <v>243</v>
      </c>
      <c r="D1327" s="4" t="s">
        <v>421</v>
      </c>
      <c r="E1327" s="31" t="s">
        <v>207</v>
      </c>
      <c r="F1327" s="4" t="s">
        <v>418</v>
      </c>
      <c r="G1327" s="4" t="s">
        <v>415</v>
      </c>
      <c r="H1327" s="4" t="s">
        <v>406</v>
      </c>
      <c r="I1327" s="113">
        <v>7.5993309</v>
      </c>
      <c r="J1327" s="120">
        <v>1.461370054248E-2</v>
      </c>
      <c r="K1327" s="116">
        <v>3.8065443075269998E-5</v>
      </c>
      <c r="L1327" s="116">
        <v>7.3165298000000004E-2</v>
      </c>
      <c r="M1327" s="116">
        <v>1.9057937999999999E-4</v>
      </c>
      <c r="N1327" s="116">
        <v>4.4453219000000002E-2</v>
      </c>
      <c r="O1327" s="116">
        <v>1.1579077E-4</v>
      </c>
      <c r="P1327" s="116">
        <v>7.7682183999999996E-3</v>
      </c>
      <c r="Q1327" s="116">
        <v>2.0234486999999999E-5</v>
      </c>
      <c r="R1327" s="116">
        <v>7.5351718479999994E-3</v>
      </c>
      <c r="S1327" s="116">
        <v>1.9627452389999997E-5</v>
      </c>
      <c r="T1327" s="116">
        <v>1.2046512E-3</v>
      </c>
      <c r="U1327" s="118">
        <v>3.1378493E-6</v>
      </c>
      <c r="V1327" s="42"/>
      <c r="W1327" s="42"/>
      <c r="X1327" s="42"/>
      <c r="Y1327" s="42"/>
      <c r="Z1327" s="42"/>
      <c r="AA1327" s="42"/>
      <c r="AB1327" s="42"/>
      <c r="AC1327" s="50"/>
      <c r="AD1327" s="50"/>
      <c r="AE1327" s="50"/>
      <c r="AF1327" s="50"/>
      <c r="AG1327" s="50"/>
      <c r="AH1327" s="50"/>
      <c r="AI1327" s="42"/>
      <c r="AJ1327" s="42"/>
      <c r="AK1327" s="42"/>
    </row>
    <row r="1328" spans="1:37" x14ac:dyDescent="0.25">
      <c r="A1328" s="5" t="s">
        <v>236</v>
      </c>
      <c r="B1328" s="31" t="s">
        <v>216</v>
      </c>
      <c r="C1328" s="4" t="s">
        <v>243</v>
      </c>
      <c r="D1328" s="4" t="s">
        <v>421</v>
      </c>
      <c r="E1328" s="31" t="s">
        <v>208</v>
      </c>
      <c r="F1328" s="4" t="s">
        <v>419</v>
      </c>
      <c r="G1328" s="4" t="s">
        <v>420</v>
      </c>
      <c r="H1328" s="4" t="s">
        <v>406</v>
      </c>
      <c r="I1328" s="113">
        <v>0</v>
      </c>
      <c r="J1328" s="120">
        <v>0</v>
      </c>
      <c r="K1328" s="116">
        <v>0</v>
      </c>
      <c r="L1328" s="116">
        <v>0</v>
      </c>
      <c r="M1328" s="116">
        <v>0</v>
      </c>
      <c r="N1328" s="116">
        <v>0</v>
      </c>
      <c r="O1328" s="116">
        <v>0</v>
      </c>
      <c r="P1328" s="116">
        <v>0</v>
      </c>
      <c r="Q1328" s="116">
        <v>0</v>
      </c>
      <c r="R1328" s="116">
        <v>0</v>
      </c>
      <c r="S1328" s="116">
        <v>0</v>
      </c>
      <c r="T1328" s="116">
        <v>0</v>
      </c>
      <c r="U1328" s="118">
        <v>0</v>
      </c>
      <c r="V1328" s="42"/>
      <c r="W1328" s="42"/>
      <c r="X1328" s="42"/>
      <c r="Y1328" s="42"/>
      <c r="Z1328" s="42"/>
      <c r="AA1328" s="42"/>
      <c r="AB1328" s="42"/>
      <c r="AC1328" s="50"/>
      <c r="AD1328" s="50"/>
      <c r="AE1328" s="50"/>
      <c r="AF1328" s="50"/>
      <c r="AG1328" s="50"/>
      <c r="AH1328" s="50"/>
      <c r="AI1328" s="42"/>
      <c r="AJ1328" s="42"/>
      <c r="AK1328" s="42"/>
    </row>
    <row r="1329" spans="1:37" x14ac:dyDescent="0.25">
      <c r="A1329" s="5" t="s">
        <v>236</v>
      </c>
      <c r="B1329" s="31" t="s">
        <v>216</v>
      </c>
      <c r="C1329" s="4" t="s">
        <v>243</v>
      </c>
      <c r="D1329" s="4" t="s">
        <v>421</v>
      </c>
      <c r="E1329" s="31" t="s">
        <v>209</v>
      </c>
      <c r="F1329" s="4" t="s">
        <v>419</v>
      </c>
      <c r="G1329" s="4" t="s">
        <v>420</v>
      </c>
      <c r="H1329" s="4" t="s">
        <v>357</v>
      </c>
      <c r="I1329" s="113">
        <v>0</v>
      </c>
      <c r="J1329" s="120">
        <v>0</v>
      </c>
      <c r="K1329" s="116">
        <v>0</v>
      </c>
      <c r="L1329" s="116">
        <v>0</v>
      </c>
      <c r="M1329" s="116">
        <v>0</v>
      </c>
      <c r="N1329" s="116">
        <v>0</v>
      </c>
      <c r="O1329" s="116">
        <v>0</v>
      </c>
      <c r="P1329" s="116">
        <v>0</v>
      </c>
      <c r="Q1329" s="116">
        <v>0</v>
      </c>
      <c r="R1329" s="116">
        <v>0</v>
      </c>
      <c r="S1329" s="116">
        <v>0</v>
      </c>
      <c r="T1329" s="116">
        <v>0</v>
      </c>
      <c r="U1329" s="118">
        <v>0</v>
      </c>
      <c r="V1329" s="42"/>
      <c r="W1329" s="42"/>
      <c r="X1329" s="42"/>
      <c r="Y1329" s="42"/>
      <c r="Z1329" s="42"/>
      <c r="AA1329" s="42"/>
      <c r="AB1329" s="42"/>
      <c r="AC1329" s="50"/>
      <c r="AD1329" s="50"/>
      <c r="AE1329" s="50"/>
      <c r="AF1329" s="50"/>
      <c r="AG1329" s="50"/>
      <c r="AH1329" s="50"/>
      <c r="AI1329" s="42"/>
      <c r="AJ1329" s="42"/>
      <c r="AK1329" s="42"/>
    </row>
    <row r="1330" spans="1:37" x14ac:dyDescent="0.25">
      <c r="A1330" s="5" t="s">
        <v>236</v>
      </c>
      <c r="B1330" s="31" t="s">
        <v>216</v>
      </c>
      <c r="C1330" s="4" t="s">
        <v>243</v>
      </c>
      <c r="D1330" s="4" t="s">
        <v>421</v>
      </c>
      <c r="E1330" s="31" t="s">
        <v>210</v>
      </c>
      <c r="F1330" s="4" t="s">
        <v>419</v>
      </c>
      <c r="G1330" s="4" t="s">
        <v>420</v>
      </c>
      <c r="H1330" s="4" t="s">
        <v>399</v>
      </c>
      <c r="I1330" s="113">
        <v>0</v>
      </c>
      <c r="J1330" s="120">
        <v>0</v>
      </c>
      <c r="K1330" s="116">
        <v>0</v>
      </c>
      <c r="L1330" s="116">
        <v>0</v>
      </c>
      <c r="M1330" s="116">
        <v>0</v>
      </c>
      <c r="N1330" s="116">
        <v>0</v>
      </c>
      <c r="O1330" s="116">
        <v>0</v>
      </c>
      <c r="P1330" s="116">
        <v>0</v>
      </c>
      <c r="Q1330" s="116">
        <v>0</v>
      </c>
      <c r="R1330" s="116">
        <v>0</v>
      </c>
      <c r="S1330" s="116">
        <v>0</v>
      </c>
      <c r="T1330" s="116">
        <v>0</v>
      </c>
      <c r="U1330" s="118">
        <v>0</v>
      </c>
      <c r="V1330" s="42"/>
      <c r="W1330" s="42"/>
      <c r="X1330" s="42"/>
      <c r="Y1330" s="42"/>
      <c r="Z1330" s="42"/>
      <c r="AA1330" s="42"/>
      <c r="AB1330" s="42"/>
      <c r="AC1330" s="50"/>
      <c r="AD1330" s="50"/>
      <c r="AE1330" s="50"/>
      <c r="AF1330" s="50"/>
      <c r="AG1330" s="50"/>
      <c r="AH1330" s="50"/>
      <c r="AI1330" s="42"/>
      <c r="AJ1330" s="42"/>
      <c r="AK1330" s="42"/>
    </row>
    <row r="1331" spans="1:37" x14ac:dyDescent="0.25">
      <c r="A1331" s="5" t="s">
        <v>236</v>
      </c>
      <c r="B1331" s="31" t="s">
        <v>216</v>
      </c>
      <c r="C1331" s="4" t="s">
        <v>243</v>
      </c>
      <c r="D1331" s="4" t="s">
        <v>421</v>
      </c>
      <c r="E1331" s="31" t="s">
        <v>259</v>
      </c>
      <c r="F1331" s="4" t="s">
        <v>422</v>
      </c>
      <c r="G1331" s="4" t="s">
        <v>423</v>
      </c>
      <c r="H1331" s="4"/>
      <c r="I1331" s="113"/>
      <c r="J1331" s="120">
        <v>3.6564851893704314E-2</v>
      </c>
      <c r="K1331" s="116">
        <v>1.00452889817869E-4</v>
      </c>
      <c r="L1331" s="116">
        <v>0.1316018825362599</v>
      </c>
      <c r="M1331" s="116">
        <v>3.6154363334137336E-4</v>
      </c>
      <c r="N1331" s="116">
        <v>0.89119830960204294</v>
      </c>
      <c r="O1331" s="116">
        <v>2.4483470044012168E-3</v>
      </c>
      <c r="P1331" s="116">
        <v>2.5597274118075073E-3</v>
      </c>
      <c r="Q1331" s="116">
        <v>7.0322181643063384E-6</v>
      </c>
      <c r="R1331" s="116">
        <v>2.4412300390549515E-3</v>
      </c>
      <c r="S1331" s="116">
        <v>6.7066759314696473E-6</v>
      </c>
      <c r="T1331" s="116">
        <v>2.2638673375428181E-3</v>
      </c>
      <c r="U1331" s="118">
        <v>6.2194157624802697E-6</v>
      </c>
      <c r="V1331" s="42"/>
      <c r="W1331" s="42"/>
      <c r="X1331" s="42"/>
      <c r="Y1331" s="42"/>
      <c r="Z1331" s="42"/>
      <c r="AA1331" s="42"/>
      <c r="AB1331" s="42"/>
      <c r="AC1331" s="50"/>
      <c r="AD1331" s="50"/>
      <c r="AE1331" s="50"/>
      <c r="AF1331" s="50"/>
      <c r="AG1331" s="50"/>
      <c r="AH1331" s="50"/>
      <c r="AI1331" s="42"/>
      <c r="AJ1331" s="42"/>
      <c r="AK1331" s="42"/>
    </row>
    <row r="1332" spans="1:37" x14ac:dyDescent="0.25">
      <c r="A1332" s="5" t="s">
        <v>236</v>
      </c>
      <c r="B1332" s="31" t="s">
        <v>216</v>
      </c>
      <c r="C1332" s="4" t="s">
        <v>243</v>
      </c>
      <c r="D1332" s="4" t="s">
        <v>421</v>
      </c>
      <c r="E1332" s="31" t="s">
        <v>260</v>
      </c>
      <c r="F1332" s="4" t="s">
        <v>399</v>
      </c>
      <c r="G1332" s="4" t="s">
        <v>423</v>
      </c>
      <c r="H1332" s="4"/>
      <c r="I1332" s="113"/>
      <c r="J1332" s="120">
        <v>3.5918616380444888E-3</v>
      </c>
      <c r="K1332" s="116">
        <v>9.8677517528694752E-6</v>
      </c>
      <c r="L1332" s="116">
        <v>1.2927599289902142E-2</v>
      </c>
      <c r="M1332" s="116">
        <v>3.5515382664566322E-5</v>
      </c>
      <c r="N1332" s="116">
        <v>8.754475553340961E-2</v>
      </c>
      <c r="O1332" s="116">
        <v>2.4050757014672971E-4</v>
      </c>
      <c r="P1332" s="116">
        <v>2.5144876071288931E-4</v>
      </c>
      <c r="Q1332" s="116">
        <v>6.9079329866178383E-7</v>
      </c>
      <c r="R1332" s="116">
        <v>2.3980845190933449E-4</v>
      </c>
      <c r="S1332" s="116">
        <v>6.5881442832234747E-7</v>
      </c>
      <c r="T1332" s="116">
        <v>2.2238564693166535E-4</v>
      </c>
      <c r="U1332" s="118">
        <v>6.1094957948259714E-7</v>
      </c>
      <c r="V1332" s="42"/>
      <c r="W1332" s="42"/>
      <c r="X1332" s="42"/>
      <c r="Y1332" s="42"/>
      <c r="Z1332" s="42"/>
      <c r="AA1332" s="42"/>
      <c r="AB1332" s="42"/>
      <c r="AC1332" s="50"/>
      <c r="AD1332" s="50"/>
      <c r="AE1332" s="50"/>
      <c r="AF1332" s="50"/>
      <c r="AG1332" s="50"/>
      <c r="AH1332" s="50"/>
      <c r="AI1332" s="42"/>
      <c r="AJ1332" s="42"/>
      <c r="AK1332" s="42"/>
    </row>
    <row r="1333" spans="1:37" x14ac:dyDescent="0.25">
      <c r="A1333" s="5" t="s">
        <v>236</v>
      </c>
      <c r="B1333" s="31" t="s">
        <v>216</v>
      </c>
      <c r="C1333" s="4" t="s">
        <v>243</v>
      </c>
      <c r="D1333" s="4" t="s">
        <v>421</v>
      </c>
      <c r="E1333" s="31" t="s">
        <v>261</v>
      </c>
      <c r="F1333" s="4" t="s">
        <v>402</v>
      </c>
      <c r="G1333" s="4" t="s">
        <v>423</v>
      </c>
      <c r="H1333" s="4"/>
      <c r="I1333" s="113"/>
      <c r="J1333" s="120">
        <v>2.8404262605140887E-3</v>
      </c>
      <c r="K1333" s="116">
        <v>7.8033688475661779E-6</v>
      </c>
      <c r="L1333" s="116">
        <v>1.0223081011670784E-2</v>
      </c>
      <c r="M1333" s="116">
        <v>2.8085387394699957E-5</v>
      </c>
      <c r="N1333" s="116">
        <v>6.9229955840604901E-2</v>
      </c>
      <c r="O1333" s="116">
        <v>1.9019218637528819E-4</v>
      </c>
      <c r="P1333" s="116">
        <v>1.9884442528010534E-4</v>
      </c>
      <c r="Q1333" s="116">
        <v>5.46275893626663E-7</v>
      </c>
      <c r="R1333" s="116">
        <v>1.8963932716165136E-4</v>
      </c>
      <c r="S1333" s="116">
        <v>5.209871625320092E-7</v>
      </c>
      <c r="T1333" s="116">
        <v>1.7586145992249736E-4</v>
      </c>
      <c r="U1333" s="118">
        <v>4.8313587890795982E-7</v>
      </c>
      <c r="V1333" s="42"/>
      <c r="W1333" s="42"/>
      <c r="X1333" s="42"/>
      <c r="Y1333" s="42"/>
      <c r="Z1333" s="42"/>
      <c r="AA1333" s="42"/>
      <c r="AB1333" s="42"/>
      <c r="AC1333" s="50"/>
      <c r="AD1333" s="50"/>
      <c r="AE1333" s="50"/>
      <c r="AF1333" s="50"/>
      <c r="AG1333" s="50"/>
      <c r="AH1333" s="50"/>
      <c r="AI1333" s="42"/>
      <c r="AJ1333" s="42"/>
      <c r="AK1333" s="42"/>
    </row>
    <row r="1334" spans="1:37" x14ac:dyDescent="0.25">
      <c r="A1334" s="5" t="s">
        <v>236</v>
      </c>
      <c r="B1334" s="31" t="s">
        <v>216</v>
      </c>
      <c r="C1334" s="4" t="s">
        <v>243</v>
      </c>
      <c r="D1334" s="4" t="s">
        <v>421</v>
      </c>
      <c r="E1334" s="31" t="s">
        <v>262</v>
      </c>
      <c r="F1334" s="4" t="s">
        <v>424</v>
      </c>
      <c r="G1334" s="4" t="s">
        <v>423</v>
      </c>
      <c r="H1334" s="4"/>
      <c r="I1334" s="113"/>
      <c r="J1334" s="120">
        <v>0.17385211941709117</v>
      </c>
      <c r="K1334" s="116">
        <v>4.7761571268431637E-4</v>
      </c>
      <c r="L1334" s="116">
        <v>0.62571745852325422</v>
      </c>
      <c r="M1334" s="116">
        <v>1.7190040069320171E-3</v>
      </c>
      <c r="N1334" s="116">
        <v>4.2373127996156592</v>
      </c>
      <c r="O1334" s="116">
        <v>1.164096922971335E-2</v>
      </c>
      <c r="P1334" s="116">
        <v>1.2170541178901437E-2</v>
      </c>
      <c r="Q1334" s="116">
        <v>3.343555268928966E-5</v>
      </c>
      <c r="R1334" s="116">
        <v>1.1607130736045631E-2</v>
      </c>
      <c r="S1334" s="116">
        <v>3.1887721802323161E-5</v>
      </c>
      <c r="T1334" s="116">
        <v>1.0763837793055906E-2</v>
      </c>
      <c r="U1334" s="118">
        <v>2.9570982947955784E-5</v>
      </c>
      <c r="V1334" s="42"/>
      <c r="W1334" s="42"/>
      <c r="X1334" s="42"/>
      <c r="Y1334" s="42"/>
      <c r="Z1334" s="42"/>
      <c r="AA1334" s="42"/>
      <c r="AB1334" s="42"/>
      <c r="AC1334" s="50"/>
      <c r="AD1334" s="50"/>
      <c r="AE1334" s="50"/>
      <c r="AF1334" s="50"/>
      <c r="AG1334" s="50"/>
      <c r="AH1334" s="50"/>
      <c r="AI1334" s="42"/>
      <c r="AJ1334" s="42"/>
      <c r="AK1334" s="42"/>
    </row>
    <row r="1335" spans="1:37" x14ac:dyDescent="0.25">
      <c r="A1335" s="5" t="s">
        <v>236</v>
      </c>
      <c r="B1335" s="31" t="s">
        <v>216</v>
      </c>
      <c r="C1335" s="4" t="s">
        <v>243</v>
      </c>
      <c r="D1335" s="4" t="s">
        <v>421</v>
      </c>
      <c r="E1335" s="31" t="s">
        <v>263</v>
      </c>
      <c r="F1335" s="4" t="s">
        <v>425</v>
      </c>
      <c r="G1335" s="4"/>
      <c r="H1335" s="4"/>
      <c r="I1335" s="113"/>
      <c r="J1335" s="120">
        <v>3.6517382095976569</v>
      </c>
      <c r="K1335" s="116">
        <v>1.0032247828564992E-2</v>
      </c>
      <c r="L1335" s="116">
        <v>0.89705987483602934</v>
      </c>
      <c r="M1335" s="116">
        <v>2.4644502055934871E-3</v>
      </c>
      <c r="N1335" s="116">
        <v>7.2638268667019208</v>
      </c>
      <c r="O1335" s="116">
        <v>1.9955568315115167E-2</v>
      </c>
      <c r="P1335" s="116">
        <v>0.10507575548510982</v>
      </c>
      <c r="Q1335" s="116">
        <v>2.8866965792612588E-4</v>
      </c>
      <c r="R1335" s="116">
        <v>0.10507575548510982</v>
      </c>
      <c r="S1335" s="116">
        <v>2.8866965792612588E-4</v>
      </c>
      <c r="T1335" s="116">
        <v>0.29349631672234777</v>
      </c>
      <c r="U1335" s="118">
        <v>8.0630856242403231E-4</v>
      </c>
      <c r="V1335" s="42"/>
      <c r="W1335" s="42"/>
      <c r="X1335" s="42"/>
      <c r="Y1335" s="42"/>
      <c r="Z1335" s="42"/>
      <c r="AA1335" s="42"/>
      <c r="AB1335" s="42"/>
      <c r="AC1335" s="50"/>
      <c r="AD1335" s="50"/>
      <c r="AE1335" s="50"/>
      <c r="AF1335" s="50"/>
      <c r="AG1335" s="50"/>
      <c r="AH1335" s="50"/>
      <c r="AI1335" s="42"/>
      <c r="AJ1335" s="42"/>
      <c r="AK1335" s="42"/>
    </row>
    <row r="1336" spans="1:37" x14ac:dyDescent="0.25">
      <c r="A1336" s="5" t="s">
        <v>236</v>
      </c>
      <c r="B1336" s="31" t="s">
        <v>216</v>
      </c>
      <c r="C1336" s="4" t="s">
        <v>243</v>
      </c>
      <c r="D1336" s="4" t="s">
        <v>421</v>
      </c>
      <c r="E1336" s="31">
        <v>2275050011</v>
      </c>
      <c r="F1336" s="4" t="s">
        <v>428</v>
      </c>
      <c r="G1336" s="4" t="s">
        <v>429</v>
      </c>
      <c r="H1336" s="4"/>
      <c r="I1336" s="113"/>
      <c r="J1336" s="120">
        <v>5.509135065441491</v>
      </c>
      <c r="K1336" s="116">
        <v>1.5134986443520579E-2</v>
      </c>
      <c r="L1336" s="116">
        <v>0.74117583289186684</v>
      </c>
      <c r="M1336" s="116">
        <v>2.0361973431095243E-3</v>
      </c>
      <c r="N1336" s="116">
        <v>372.29527003953319</v>
      </c>
      <c r="O1336" s="116">
        <v>1.022789203405311</v>
      </c>
      <c r="P1336" s="116">
        <v>1.0375748971339893</v>
      </c>
      <c r="Q1336" s="116">
        <v>2.8504804866318388E-3</v>
      </c>
      <c r="R1336" s="116">
        <v>1.0372846556191884</v>
      </c>
      <c r="S1336" s="116">
        <v>2.8496831198329352E-3</v>
      </c>
      <c r="T1336" s="116">
        <v>0.48246161853390362</v>
      </c>
      <c r="U1336" s="118">
        <v>1.3254440069612736E-3</v>
      </c>
      <c r="V1336" s="42"/>
      <c r="W1336" s="42"/>
      <c r="X1336" s="42"/>
      <c r="Y1336" s="42"/>
      <c r="Z1336" s="42"/>
      <c r="AA1336" s="42"/>
      <c r="AB1336" s="42"/>
      <c r="AC1336" s="50"/>
      <c r="AD1336" s="50"/>
      <c r="AE1336" s="50"/>
      <c r="AF1336" s="50"/>
      <c r="AG1336" s="50"/>
      <c r="AH1336" s="50"/>
      <c r="AI1336" s="42"/>
      <c r="AJ1336" s="42"/>
      <c r="AK1336" s="42"/>
    </row>
    <row r="1337" spans="1:37" x14ac:dyDescent="0.25">
      <c r="A1337" s="5" t="s">
        <v>236</v>
      </c>
      <c r="B1337" s="31" t="s">
        <v>216</v>
      </c>
      <c r="C1337" s="4" t="s">
        <v>243</v>
      </c>
      <c r="D1337" s="4" t="s">
        <v>421</v>
      </c>
      <c r="E1337" s="31" t="s">
        <v>265</v>
      </c>
      <c r="F1337" s="4" t="s">
        <v>428</v>
      </c>
      <c r="G1337" s="4" t="s">
        <v>430</v>
      </c>
      <c r="H1337" s="4"/>
      <c r="I1337" s="113"/>
      <c r="J1337" s="120">
        <v>20.226409639410569</v>
      </c>
      <c r="K1337" s="116">
        <v>5.5567059448930138E-2</v>
      </c>
      <c r="L1337" s="116">
        <v>1.5576708503169221</v>
      </c>
      <c r="M1337" s="116">
        <v>4.2793155228486868E-3</v>
      </c>
      <c r="N1337" s="116">
        <v>38.014831095531648</v>
      </c>
      <c r="O1337" s="116">
        <v>0.10443634916354848</v>
      </c>
      <c r="P1337" s="116">
        <v>0.45192435408051007</v>
      </c>
      <c r="Q1337" s="116">
        <v>1.2415504232981046E-3</v>
      </c>
      <c r="R1337" s="116">
        <v>0.45192435408051007</v>
      </c>
      <c r="S1337" s="116">
        <v>1.2415504232981046E-3</v>
      </c>
      <c r="T1337" s="116">
        <v>0.58715631679240043</v>
      </c>
      <c r="U1337" s="118">
        <v>1.6130668043747266E-3</v>
      </c>
      <c r="V1337" s="42"/>
      <c r="W1337" s="42"/>
      <c r="X1337" s="42"/>
      <c r="Y1337" s="42"/>
      <c r="Z1337" s="42"/>
      <c r="AA1337" s="42"/>
      <c r="AB1337" s="42"/>
      <c r="AC1337" s="50"/>
      <c r="AD1337" s="50"/>
      <c r="AE1337" s="50"/>
      <c r="AF1337" s="50"/>
      <c r="AG1337" s="50"/>
      <c r="AH1337" s="50"/>
      <c r="AI1337" s="42"/>
      <c r="AJ1337" s="42"/>
      <c r="AK1337" s="42"/>
    </row>
    <row r="1338" spans="1:37" x14ac:dyDescent="0.25">
      <c r="A1338" s="5" t="s">
        <v>236</v>
      </c>
      <c r="B1338" s="31" t="s">
        <v>216</v>
      </c>
      <c r="C1338" s="4" t="s">
        <v>243</v>
      </c>
      <c r="D1338" s="4" t="s">
        <v>421</v>
      </c>
      <c r="E1338" s="31" t="s">
        <v>271</v>
      </c>
      <c r="F1338" s="4" t="s">
        <v>433</v>
      </c>
      <c r="G1338" s="4" t="s">
        <v>406</v>
      </c>
      <c r="H1338" s="4" t="s">
        <v>436</v>
      </c>
      <c r="I1338" s="113"/>
      <c r="J1338" s="120">
        <v>5.7489288613061573</v>
      </c>
      <c r="K1338" s="116">
        <v>1.5793760607983948E-2</v>
      </c>
      <c r="L1338" s="116">
        <v>236.66824827026824</v>
      </c>
      <c r="M1338" s="116">
        <v>0.65018749524798969</v>
      </c>
      <c r="N1338" s="116">
        <v>29.25544805447284</v>
      </c>
      <c r="O1338" s="116">
        <v>8.0372110039760553E-2</v>
      </c>
      <c r="P1338" s="116">
        <v>10.160056916613268</v>
      </c>
      <c r="Q1338" s="116">
        <v>2.7912244276410078E-2</v>
      </c>
      <c r="R1338" s="116">
        <v>9.8258882996921777</v>
      </c>
      <c r="S1338" s="116">
        <v>2.699419862552796E-2</v>
      </c>
      <c r="T1338" s="116">
        <v>8.5210679355261068</v>
      </c>
      <c r="U1338" s="118">
        <v>2.3409527295401394E-2</v>
      </c>
      <c r="V1338" s="42"/>
      <c r="W1338" s="42"/>
      <c r="X1338" s="42"/>
      <c r="Y1338" s="42"/>
      <c r="Z1338" s="42"/>
      <c r="AA1338" s="42"/>
      <c r="AB1338" s="42"/>
      <c r="AC1338" s="50"/>
      <c r="AD1338" s="50"/>
      <c r="AE1338" s="50"/>
      <c r="AF1338" s="50"/>
      <c r="AG1338" s="50"/>
      <c r="AH1338" s="50"/>
      <c r="AI1338" s="42"/>
      <c r="AJ1338" s="42"/>
      <c r="AK1338" s="42"/>
    </row>
    <row r="1339" spans="1:37" x14ac:dyDescent="0.25">
      <c r="A1339" s="5" t="s">
        <v>236</v>
      </c>
      <c r="B1339" s="31" t="s">
        <v>216</v>
      </c>
      <c r="C1339" s="4" t="s">
        <v>243</v>
      </c>
      <c r="D1339" s="4" t="s">
        <v>421</v>
      </c>
      <c r="E1339" s="31" t="s">
        <v>270</v>
      </c>
      <c r="F1339" s="4" t="s">
        <v>433</v>
      </c>
      <c r="G1339" s="4" t="s">
        <v>435</v>
      </c>
      <c r="H1339" s="4" t="s">
        <v>436</v>
      </c>
      <c r="I1339" s="113"/>
      <c r="J1339" s="120">
        <v>118.33305860800114</v>
      </c>
      <c r="K1339" s="116">
        <v>0.32509082035165149</v>
      </c>
      <c r="L1339" s="116">
        <v>401.57395800171457</v>
      </c>
      <c r="M1339" s="116">
        <v>1.1032251593453697</v>
      </c>
      <c r="N1339" s="116">
        <v>39.210432989052848</v>
      </c>
      <c r="O1339" s="116">
        <v>0.10772096975014518</v>
      </c>
      <c r="P1339" s="116">
        <v>18.413132590300638</v>
      </c>
      <c r="Q1339" s="116">
        <v>5.0585529094232522E-2</v>
      </c>
      <c r="R1339" s="116">
        <v>16.922732056539683</v>
      </c>
      <c r="S1339" s="116">
        <v>4.6491022133350775E-2</v>
      </c>
      <c r="T1339" s="116">
        <v>16.737877523403188</v>
      </c>
      <c r="U1339" s="118">
        <v>4.5983180009349416E-2</v>
      </c>
      <c r="V1339" s="42"/>
      <c r="W1339" s="42"/>
      <c r="X1339" s="42"/>
      <c r="Y1339" s="42"/>
      <c r="Z1339" s="42"/>
      <c r="AA1339" s="42"/>
      <c r="AB1339" s="42"/>
      <c r="AC1339" s="50"/>
      <c r="AD1339" s="50"/>
      <c r="AE1339" s="50"/>
      <c r="AF1339" s="50"/>
      <c r="AG1339" s="50"/>
      <c r="AH1339" s="50"/>
      <c r="AI1339" s="42"/>
      <c r="AJ1339" s="42"/>
      <c r="AK1339" s="42"/>
    </row>
    <row r="1340" spans="1:37" x14ac:dyDescent="0.25">
      <c r="A1340" s="5" t="s">
        <v>236</v>
      </c>
      <c r="B1340" s="31" t="s">
        <v>216</v>
      </c>
      <c r="C1340" s="4" t="s">
        <v>243</v>
      </c>
      <c r="D1340" s="4" t="s">
        <v>421</v>
      </c>
      <c r="E1340" s="31" t="s">
        <v>268</v>
      </c>
      <c r="F1340" s="4" t="s">
        <v>420</v>
      </c>
      <c r="G1340" s="4" t="s">
        <v>406</v>
      </c>
      <c r="H1340" s="4" t="s">
        <v>437</v>
      </c>
      <c r="I1340" s="113"/>
      <c r="J1340" s="120">
        <v>1.4626701108900293</v>
      </c>
      <c r="K1340" s="116">
        <v>4.0183244804671133E-3</v>
      </c>
      <c r="L1340" s="116">
        <v>37.620116020834097</v>
      </c>
      <c r="M1340" s="116">
        <v>0.10335196709020356</v>
      </c>
      <c r="N1340" s="116">
        <v>3.7041345005128949</v>
      </c>
      <c r="O1340" s="116">
        <v>1.0176193682727734E-2</v>
      </c>
      <c r="P1340" s="116">
        <v>0.78606017336525913</v>
      </c>
      <c r="Q1340" s="116">
        <v>2.1595059707836791E-3</v>
      </c>
      <c r="R1340" s="116">
        <v>0.72317535949603851</v>
      </c>
      <c r="S1340" s="116">
        <v>1.9867454931209848E-3</v>
      </c>
      <c r="T1340" s="116">
        <v>3.0515336281421501E-2</v>
      </c>
      <c r="U1340" s="118">
        <v>8.3833341432476647E-5</v>
      </c>
      <c r="V1340" s="42"/>
      <c r="W1340" s="42"/>
      <c r="X1340" s="42"/>
      <c r="Y1340" s="42"/>
      <c r="Z1340" s="42"/>
      <c r="AA1340" s="42"/>
      <c r="AB1340" s="42"/>
      <c r="AC1340" s="50"/>
      <c r="AD1340" s="50"/>
      <c r="AE1340" s="50"/>
      <c r="AF1340" s="50"/>
      <c r="AG1340" s="50"/>
      <c r="AH1340" s="50"/>
      <c r="AI1340" s="42"/>
      <c r="AJ1340" s="42"/>
      <c r="AK1340" s="42"/>
    </row>
    <row r="1341" spans="1:37" x14ac:dyDescent="0.25">
      <c r="A1341" s="5" t="s">
        <v>236</v>
      </c>
      <c r="B1341" s="31" t="s">
        <v>216</v>
      </c>
      <c r="C1341" s="4" t="s">
        <v>243</v>
      </c>
      <c r="D1341" s="4" t="s">
        <v>421</v>
      </c>
      <c r="E1341" s="31" t="s">
        <v>273</v>
      </c>
      <c r="F1341" s="4" t="s">
        <v>420</v>
      </c>
      <c r="G1341" s="4" t="s">
        <v>406</v>
      </c>
      <c r="H1341" s="4" t="s">
        <v>442</v>
      </c>
      <c r="I1341" s="113"/>
      <c r="J1341" s="120">
        <v>0.47109164624301636</v>
      </c>
      <c r="K1341" s="121">
        <v>1.294207819348946E-3</v>
      </c>
      <c r="L1341" s="116">
        <v>7.4991803534845971</v>
      </c>
      <c r="M1341" s="116">
        <v>2.0602143828254389E-2</v>
      </c>
      <c r="N1341" s="121">
        <v>1.2117887284265039</v>
      </c>
      <c r="O1341" s="116">
        <v>3.3290899132596258E-3</v>
      </c>
      <c r="P1341" s="116">
        <v>0.17054067335685819</v>
      </c>
      <c r="Q1341" s="116">
        <v>4.6851833339796203E-4</v>
      </c>
      <c r="R1341" s="116">
        <v>0.16542445315615248</v>
      </c>
      <c r="S1341" s="116">
        <v>4.5446278339602328E-4</v>
      </c>
      <c r="T1341" s="116">
        <v>2.3409216011794558E-2</v>
      </c>
      <c r="U1341" s="118">
        <v>6.4311032999435597E-5</v>
      </c>
      <c r="V1341" s="42"/>
      <c r="W1341" s="42"/>
      <c r="X1341" s="42"/>
      <c r="Y1341" s="42"/>
      <c r="Z1341" s="42"/>
      <c r="AA1341" s="42"/>
      <c r="AB1341" s="42"/>
      <c r="AC1341" s="50"/>
      <c r="AD1341" s="50"/>
      <c r="AE1341" s="50"/>
      <c r="AF1341" s="50"/>
      <c r="AG1341" s="50"/>
      <c r="AH1341" s="50"/>
      <c r="AI1341" s="42"/>
      <c r="AJ1341" s="42"/>
      <c r="AK1341" s="42"/>
    </row>
    <row r="1342" spans="1:37" x14ac:dyDescent="0.25">
      <c r="A1342" s="5" t="s">
        <v>236</v>
      </c>
      <c r="B1342" s="31" t="s">
        <v>217</v>
      </c>
      <c r="C1342" s="4" t="s">
        <v>282</v>
      </c>
      <c r="D1342" s="4" t="s">
        <v>440</v>
      </c>
      <c r="E1342" s="132" t="s">
        <v>0</v>
      </c>
      <c r="F1342" s="32" t="s">
        <v>324</v>
      </c>
      <c r="G1342" s="32" t="s">
        <v>325</v>
      </c>
      <c r="H1342" s="32" t="s">
        <v>326</v>
      </c>
      <c r="I1342" s="114">
        <v>420.03170999999998</v>
      </c>
      <c r="J1342" s="120">
        <v>35.957496481999996</v>
      </c>
      <c r="K1342" s="121">
        <v>0.12593545834</v>
      </c>
      <c r="L1342" s="116">
        <v>0.23945741000000001</v>
      </c>
      <c r="M1342" s="116">
        <v>8.3286065000000005E-4</v>
      </c>
      <c r="N1342" s="121">
        <v>31.058159</v>
      </c>
      <c r="O1342" s="116">
        <v>0.10802386</v>
      </c>
      <c r="P1342" s="116">
        <v>1.327159</v>
      </c>
      <c r="Q1342" s="116">
        <v>4.6160128000000003E-3</v>
      </c>
      <c r="R1342" s="116">
        <v>1.22098628</v>
      </c>
      <c r="S1342" s="116">
        <v>4.2467317760000005E-3</v>
      </c>
      <c r="T1342" s="116">
        <v>3.7665764999999999E-3</v>
      </c>
      <c r="U1342" s="118">
        <v>1.2343444E-5</v>
      </c>
      <c r="V1342" s="42"/>
      <c r="W1342" s="42"/>
      <c r="X1342" s="42"/>
      <c r="Y1342" s="42"/>
      <c r="Z1342" s="42"/>
      <c r="AA1342" s="42"/>
      <c r="AB1342" s="42"/>
      <c r="AC1342" s="107"/>
      <c r="AD1342" s="107"/>
      <c r="AE1342" s="107"/>
      <c r="AF1342" s="107"/>
      <c r="AG1342" s="107"/>
      <c r="AH1342" s="107"/>
      <c r="AI1342" s="42"/>
      <c r="AJ1342" s="42"/>
      <c r="AK1342" s="42"/>
    </row>
    <row r="1343" spans="1:37" x14ac:dyDescent="0.25">
      <c r="A1343" s="5" t="s">
        <v>236</v>
      </c>
      <c r="B1343" s="31" t="s">
        <v>217</v>
      </c>
      <c r="C1343" s="4" t="s">
        <v>282</v>
      </c>
      <c r="D1343" s="4" t="s">
        <v>440</v>
      </c>
      <c r="E1343" s="132" t="s">
        <v>1</v>
      </c>
      <c r="F1343" s="32" t="s">
        <v>327</v>
      </c>
      <c r="G1343" s="32" t="s">
        <v>325</v>
      </c>
      <c r="H1343" s="32" t="s">
        <v>326</v>
      </c>
      <c r="I1343" s="114">
        <v>0</v>
      </c>
      <c r="J1343" s="120">
        <v>0</v>
      </c>
      <c r="K1343" s="121">
        <v>0</v>
      </c>
      <c r="L1343" s="116">
        <v>0</v>
      </c>
      <c r="M1343" s="116">
        <v>0</v>
      </c>
      <c r="N1343" s="121">
        <v>0</v>
      </c>
      <c r="O1343" s="116">
        <v>0</v>
      </c>
      <c r="P1343" s="116">
        <v>0</v>
      </c>
      <c r="Q1343" s="116">
        <v>0</v>
      </c>
      <c r="R1343" s="116">
        <v>0</v>
      </c>
      <c r="S1343" s="116">
        <v>0</v>
      </c>
      <c r="T1343" s="116">
        <v>0</v>
      </c>
      <c r="U1343" s="118">
        <v>0</v>
      </c>
      <c r="V1343" s="42"/>
      <c r="W1343" s="42"/>
      <c r="X1343" s="42"/>
      <c r="Y1343" s="42"/>
      <c r="Z1343" s="42"/>
      <c r="AA1343" s="42"/>
      <c r="AB1343" s="42"/>
      <c r="AC1343" s="107"/>
      <c r="AD1343" s="107"/>
      <c r="AE1343" s="107"/>
      <c r="AF1343" s="107"/>
      <c r="AG1343" s="107"/>
      <c r="AH1343" s="107"/>
      <c r="AI1343" s="42"/>
      <c r="AJ1343" s="42"/>
      <c r="AK1343" s="42"/>
    </row>
    <row r="1344" spans="1:37" x14ac:dyDescent="0.25">
      <c r="A1344" s="5" t="s">
        <v>236</v>
      </c>
      <c r="B1344" s="31" t="s">
        <v>217</v>
      </c>
      <c r="C1344" s="4" t="s">
        <v>282</v>
      </c>
      <c r="D1344" s="4" t="s">
        <v>440</v>
      </c>
      <c r="E1344" s="132" t="s">
        <v>2</v>
      </c>
      <c r="F1344" s="32" t="s">
        <v>328</v>
      </c>
      <c r="G1344" s="32" t="s">
        <v>325</v>
      </c>
      <c r="H1344" s="32" t="s">
        <v>326</v>
      </c>
      <c r="I1344" s="114">
        <v>596.54210999999998</v>
      </c>
      <c r="J1344" s="120">
        <v>41.726737237999998</v>
      </c>
      <c r="K1344" s="121">
        <v>0.14618938611999999</v>
      </c>
      <c r="L1344" s="116">
        <v>0.33948967000000002</v>
      </c>
      <c r="M1344" s="116">
        <v>1.1807844E-3</v>
      </c>
      <c r="N1344" s="121">
        <v>45.410899999999998</v>
      </c>
      <c r="O1344" s="116">
        <v>0.15794438</v>
      </c>
      <c r="P1344" s="116">
        <v>1.5027511</v>
      </c>
      <c r="Q1344" s="116">
        <v>5.2267414999999998E-3</v>
      </c>
      <c r="R1344" s="116">
        <v>1.3825310120000001</v>
      </c>
      <c r="S1344" s="116">
        <v>4.8086021799999996E-3</v>
      </c>
      <c r="T1344" s="116">
        <v>3.9593874999999997E-3</v>
      </c>
      <c r="U1344" s="118">
        <v>1.2975304E-5</v>
      </c>
      <c r="V1344" s="42"/>
      <c r="W1344" s="42"/>
      <c r="X1344" s="42"/>
      <c r="Y1344" s="42"/>
      <c r="Z1344" s="42"/>
      <c r="AA1344" s="42"/>
      <c r="AB1344" s="42"/>
      <c r="AC1344" s="107"/>
      <c r="AD1344" s="107"/>
      <c r="AE1344" s="107"/>
      <c r="AF1344" s="107"/>
      <c r="AG1344" s="107"/>
      <c r="AH1344" s="107"/>
      <c r="AI1344" s="42"/>
      <c r="AJ1344" s="42"/>
      <c r="AK1344" s="42"/>
    </row>
    <row r="1345" spans="1:37" x14ac:dyDescent="0.25">
      <c r="A1345" s="5" t="s">
        <v>236</v>
      </c>
      <c r="B1345" s="31" t="s">
        <v>217</v>
      </c>
      <c r="C1345" s="4" t="s">
        <v>282</v>
      </c>
      <c r="D1345" s="4" t="s">
        <v>440</v>
      </c>
      <c r="E1345" s="132" t="s">
        <v>3</v>
      </c>
      <c r="F1345" s="32" t="s">
        <v>329</v>
      </c>
      <c r="G1345" s="32" t="s">
        <v>325</v>
      </c>
      <c r="H1345" s="32" t="s">
        <v>326</v>
      </c>
      <c r="I1345" s="114">
        <v>164.70271411400003</v>
      </c>
      <c r="J1345" s="120">
        <v>0.85971651754439993</v>
      </c>
      <c r="K1345" s="121">
        <v>3.1977093103519997E-3</v>
      </c>
      <c r="L1345" s="116">
        <v>0.23051277865600001</v>
      </c>
      <c r="M1345" s="116">
        <v>8.0175015571999988E-4</v>
      </c>
      <c r="N1345" s="121">
        <v>16.164015463000002</v>
      </c>
      <c r="O1345" s="116">
        <v>5.6220315553999999E-2</v>
      </c>
      <c r="P1345" s="116">
        <v>7.4326300600000006E-3</v>
      </c>
      <c r="Q1345" s="116">
        <v>2.5851547299999998E-5</v>
      </c>
      <c r="R1345" s="116">
        <v>6.8380196552000009E-3</v>
      </c>
      <c r="S1345" s="116">
        <v>2.3783423515999999E-5</v>
      </c>
      <c r="T1345" s="116">
        <v>1.3851638218E-3</v>
      </c>
      <c r="U1345" s="118">
        <v>4.5393186538000003E-6</v>
      </c>
      <c r="V1345" s="42"/>
      <c r="W1345" s="42"/>
      <c r="X1345" s="42"/>
      <c r="Y1345" s="42"/>
      <c r="Z1345" s="42"/>
      <c r="AA1345" s="42"/>
      <c r="AB1345" s="42"/>
      <c r="AC1345" s="107"/>
      <c r="AD1345" s="107"/>
      <c r="AE1345" s="107"/>
      <c r="AF1345" s="107"/>
      <c r="AG1345" s="107"/>
      <c r="AH1345" s="107"/>
      <c r="AI1345" s="42"/>
      <c r="AJ1345" s="42"/>
      <c r="AK1345" s="42"/>
    </row>
    <row r="1346" spans="1:37" x14ac:dyDescent="0.25">
      <c r="A1346" s="5" t="s">
        <v>236</v>
      </c>
      <c r="B1346" s="31" t="s">
        <v>217</v>
      </c>
      <c r="C1346" s="4" t="s">
        <v>282</v>
      </c>
      <c r="D1346" s="4" t="s">
        <v>440</v>
      </c>
      <c r="E1346" s="132" t="s">
        <v>4</v>
      </c>
      <c r="F1346" s="32" t="s">
        <v>330</v>
      </c>
      <c r="G1346" s="32" t="s">
        <v>331</v>
      </c>
      <c r="H1346" s="32" t="s">
        <v>326</v>
      </c>
      <c r="I1346" s="114">
        <v>230.42045999999999</v>
      </c>
      <c r="J1346" s="120">
        <v>5.155964076800001</v>
      </c>
      <c r="K1346" s="121">
        <v>1.9231460009999996E-2</v>
      </c>
      <c r="L1346" s="116">
        <v>0.12493645</v>
      </c>
      <c r="M1346" s="116">
        <v>4.6486591000000001E-4</v>
      </c>
      <c r="N1346" s="121">
        <v>21.724394</v>
      </c>
      <c r="O1346" s="116">
        <v>8.0832526000000002E-2</v>
      </c>
      <c r="P1346" s="116">
        <v>0.77691215000000002</v>
      </c>
      <c r="Q1346" s="116">
        <v>2.8907496E-3</v>
      </c>
      <c r="R1346" s="116">
        <v>0.71475917800000011</v>
      </c>
      <c r="S1346" s="116">
        <v>2.6594896320000002E-3</v>
      </c>
      <c r="T1346" s="116">
        <v>1.3871891000000001E-3</v>
      </c>
      <c r="U1346" s="118">
        <v>4.8631727999999999E-6</v>
      </c>
      <c r="V1346" s="42"/>
      <c r="W1346" s="42"/>
      <c r="X1346" s="42"/>
      <c r="Y1346" s="42"/>
      <c r="Z1346" s="42"/>
      <c r="AA1346" s="42"/>
      <c r="AB1346" s="42"/>
      <c r="AC1346" s="107"/>
      <c r="AD1346" s="107"/>
      <c r="AE1346" s="107"/>
      <c r="AF1346" s="107"/>
      <c r="AG1346" s="107"/>
      <c r="AH1346" s="107"/>
      <c r="AI1346" s="42"/>
      <c r="AJ1346" s="42"/>
      <c r="AK1346" s="42"/>
    </row>
    <row r="1347" spans="1:37" x14ac:dyDescent="0.25">
      <c r="A1347" s="5" t="s">
        <v>236</v>
      </c>
      <c r="B1347" s="31" t="s">
        <v>217</v>
      </c>
      <c r="C1347" s="4" t="s">
        <v>282</v>
      </c>
      <c r="D1347" s="4" t="s">
        <v>440</v>
      </c>
      <c r="E1347" s="132" t="s">
        <v>5</v>
      </c>
      <c r="F1347" s="32" t="s">
        <v>332</v>
      </c>
      <c r="G1347" s="32" t="s">
        <v>331</v>
      </c>
      <c r="H1347" s="32" t="s">
        <v>326</v>
      </c>
      <c r="I1347" s="114">
        <v>21.649882999999999</v>
      </c>
      <c r="J1347" s="122">
        <v>0.18583437075000003</v>
      </c>
      <c r="K1347" s="121">
        <v>6.9420634182000009E-4</v>
      </c>
      <c r="L1347" s="121">
        <v>8.3451866999999999E-3</v>
      </c>
      <c r="M1347" s="116">
        <v>3.1050928000000001E-5</v>
      </c>
      <c r="N1347" s="121">
        <v>0.81441152000000006</v>
      </c>
      <c r="O1347" s="116">
        <v>3.0302777999999999E-3</v>
      </c>
      <c r="P1347" s="121">
        <v>2.7441231999999999E-2</v>
      </c>
      <c r="Q1347" s="116">
        <v>1.0210386E-4</v>
      </c>
      <c r="R1347" s="121">
        <v>2.524593344E-2</v>
      </c>
      <c r="S1347" s="116">
        <v>9.3935551200000005E-5</v>
      </c>
      <c r="T1347" s="121">
        <v>9.0333239999999994E-5</v>
      </c>
      <c r="U1347" s="118">
        <v>3.1668804E-7</v>
      </c>
      <c r="V1347" s="42"/>
      <c r="W1347" s="42"/>
      <c r="X1347" s="42"/>
      <c r="Y1347" s="42"/>
      <c r="Z1347" s="42"/>
      <c r="AA1347" s="42"/>
      <c r="AB1347" s="42"/>
      <c r="AC1347" s="107"/>
      <c r="AD1347" s="107"/>
      <c r="AE1347" s="107"/>
      <c r="AF1347" s="107"/>
      <c r="AG1347" s="107"/>
      <c r="AH1347" s="107"/>
      <c r="AI1347" s="42"/>
      <c r="AJ1347" s="42"/>
      <c r="AK1347" s="42"/>
    </row>
    <row r="1348" spans="1:37" x14ac:dyDescent="0.25">
      <c r="A1348" s="5" t="s">
        <v>236</v>
      </c>
      <c r="B1348" s="31" t="s">
        <v>217</v>
      </c>
      <c r="C1348" s="4" t="s">
        <v>282</v>
      </c>
      <c r="D1348" s="4" t="s">
        <v>440</v>
      </c>
      <c r="E1348" s="132" t="s">
        <v>6</v>
      </c>
      <c r="F1348" s="32" t="s">
        <v>333</v>
      </c>
      <c r="G1348" s="32" t="s">
        <v>331</v>
      </c>
      <c r="H1348" s="32" t="s">
        <v>326</v>
      </c>
      <c r="I1348" s="114">
        <v>20.737103000000001</v>
      </c>
      <c r="J1348" s="122">
        <v>0.22148882592000002</v>
      </c>
      <c r="K1348" s="121">
        <v>8.2634761452000005E-4</v>
      </c>
      <c r="L1348" s="121">
        <v>9.9934116E-3</v>
      </c>
      <c r="M1348" s="116">
        <v>3.7183671999999998E-5</v>
      </c>
      <c r="N1348" s="121">
        <v>0.98266642999999998</v>
      </c>
      <c r="O1348" s="116">
        <v>3.6563239999999999E-3</v>
      </c>
      <c r="P1348" s="121">
        <v>3.3081821999999997E-2</v>
      </c>
      <c r="Q1348" s="116">
        <v>1.2309148000000001E-4</v>
      </c>
      <c r="R1348" s="121">
        <v>3.043527624E-2</v>
      </c>
      <c r="S1348" s="116">
        <v>1.1324416160000001E-4</v>
      </c>
      <c r="T1348" s="121">
        <v>1.0797838E-4</v>
      </c>
      <c r="U1348" s="118">
        <v>3.7854794999999999E-7</v>
      </c>
      <c r="V1348" s="42"/>
      <c r="W1348" s="42"/>
      <c r="X1348" s="42"/>
      <c r="Y1348" s="42"/>
      <c r="Z1348" s="42"/>
      <c r="AA1348" s="42"/>
      <c r="AB1348" s="42"/>
      <c r="AC1348" s="107"/>
      <c r="AD1348" s="107"/>
      <c r="AE1348" s="107"/>
      <c r="AF1348" s="107"/>
      <c r="AG1348" s="107"/>
      <c r="AH1348" s="107"/>
      <c r="AI1348" s="42"/>
      <c r="AJ1348" s="42"/>
      <c r="AK1348" s="42"/>
    </row>
    <row r="1349" spans="1:37" x14ac:dyDescent="0.25">
      <c r="A1349" s="5" t="s">
        <v>236</v>
      </c>
      <c r="B1349" s="31" t="s">
        <v>217</v>
      </c>
      <c r="C1349" s="4" t="s">
        <v>282</v>
      </c>
      <c r="D1349" s="4" t="s">
        <v>440</v>
      </c>
      <c r="E1349" s="132" t="s">
        <v>7</v>
      </c>
      <c r="F1349" s="32" t="s">
        <v>334</v>
      </c>
      <c r="G1349" s="32" t="s">
        <v>331</v>
      </c>
      <c r="H1349" s="32" t="s">
        <v>326</v>
      </c>
      <c r="I1349" s="114">
        <v>5.4090906000000001E-2</v>
      </c>
      <c r="J1349" s="122">
        <v>1.8130807174000004E-3</v>
      </c>
      <c r="K1349" s="121">
        <v>6.7487616174000008E-6</v>
      </c>
      <c r="L1349" s="121">
        <v>6.9758258000000004E-5</v>
      </c>
      <c r="M1349" s="116">
        <v>2.5955785000000001E-7</v>
      </c>
      <c r="N1349" s="121">
        <v>7.1160755999999997E-3</v>
      </c>
      <c r="O1349" s="116">
        <v>2.6477627999999999E-5</v>
      </c>
      <c r="P1349" s="121">
        <v>2.3941771E-4</v>
      </c>
      <c r="Q1349" s="116">
        <v>8.9082987999999998E-7</v>
      </c>
      <c r="R1349" s="121">
        <v>2.202642932E-4</v>
      </c>
      <c r="S1349" s="116">
        <v>8.1956348959999999E-7</v>
      </c>
      <c r="T1349" s="121">
        <v>7.4639115000000004E-7</v>
      </c>
      <c r="U1349" s="118">
        <v>2.6166792999999999E-9</v>
      </c>
      <c r="V1349" s="42"/>
      <c r="W1349" s="42"/>
      <c r="X1349" s="42"/>
      <c r="Y1349" s="42"/>
      <c r="Z1349" s="42"/>
      <c r="AA1349" s="42"/>
      <c r="AB1349" s="42"/>
      <c r="AC1349" s="107"/>
      <c r="AD1349" s="107"/>
      <c r="AE1349" s="107"/>
      <c r="AF1349" s="107"/>
      <c r="AG1349" s="107"/>
      <c r="AH1349" s="107"/>
      <c r="AI1349" s="42"/>
      <c r="AJ1349" s="42"/>
      <c r="AK1349" s="42"/>
    </row>
    <row r="1350" spans="1:37" x14ac:dyDescent="0.25">
      <c r="A1350" s="5" t="s">
        <v>236</v>
      </c>
      <c r="B1350" s="31" t="s">
        <v>217</v>
      </c>
      <c r="C1350" s="4" t="s">
        <v>282</v>
      </c>
      <c r="D1350" s="4" t="s">
        <v>440</v>
      </c>
      <c r="E1350" s="132" t="s">
        <v>8</v>
      </c>
      <c r="F1350" s="32" t="s">
        <v>335</v>
      </c>
      <c r="G1350" s="32" t="s">
        <v>331</v>
      </c>
      <c r="H1350" s="32" t="s">
        <v>326</v>
      </c>
      <c r="I1350" s="114">
        <v>98.614480999999998</v>
      </c>
      <c r="J1350" s="122">
        <v>13.13423740302</v>
      </c>
      <c r="K1350" s="121">
        <v>4.8864249305300013E-2</v>
      </c>
      <c r="L1350" s="121">
        <v>0.32841267399999996</v>
      </c>
      <c r="M1350" s="116">
        <v>1.22196408E-3</v>
      </c>
      <c r="N1350" s="121">
        <v>56.585969599999999</v>
      </c>
      <c r="O1350" s="116">
        <v>0.21054613400000002</v>
      </c>
      <c r="P1350" s="121">
        <v>2.02552954</v>
      </c>
      <c r="Q1350" s="116">
        <v>7.5366293000000001E-3</v>
      </c>
      <c r="R1350" s="121">
        <v>1.8634871768000001</v>
      </c>
      <c r="S1350" s="116">
        <v>6.9336989560000008E-3</v>
      </c>
      <c r="T1350" s="121">
        <v>3.58485351E-3</v>
      </c>
      <c r="U1350" s="118">
        <v>1.2567689600000001E-5</v>
      </c>
      <c r="V1350" s="42"/>
      <c r="W1350" s="42"/>
      <c r="X1350" s="42"/>
      <c r="Y1350" s="42"/>
      <c r="Z1350" s="42"/>
      <c r="AA1350" s="42"/>
      <c r="AB1350" s="42"/>
      <c r="AC1350" s="107"/>
      <c r="AD1350" s="107"/>
      <c r="AE1350" s="107"/>
      <c r="AF1350" s="107"/>
      <c r="AG1350" s="107"/>
      <c r="AH1350" s="107"/>
      <c r="AI1350" s="42"/>
      <c r="AJ1350" s="42"/>
      <c r="AK1350" s="42"/>
    </row>
    <row r="1351" spans="1:37" x14ac:dyDescent="0.25">
      <c r="A1351" s="5" t="s">
        <v>236</v>
      </c>
      <c r="B1351" s="31" t="s">
        <v>217</v>
      </c>
      <c r="C1351" s="4" t="s">
        <v>282</v>
      </c>
      <c r="D1351" s="4" t="s">
        <v>440</v>
      </c>
      <c r="E1351" s="132" t="s">
        <v>9</v>
      </c>
      <c r="F1351" s="32" t="s">
        <v>336</v>
      </c>
      <c r="G1351" s="32" t="s">
        <v>331</v>
      </c>
      <c r="H1351" s="32" t="s">
        <v>326</v>
      </c>
      <c r="I1351" s="114">
        <v>2.0824994999999999</v>
      </c>
      <c r="J1351" s="122">
        <v>4.5079897471999995E-2</v>
      </c>
      <c r="K1351" s="121">
        <v>1.6812376063000007E-4</v>
      </c>
      <c r="L1351" s="121">
        <v>1.9659948999999999E-3</v>
      </c>
      <c r="M1351" s="116">
        <v>7.3151108999999998E-6</v>
      </c>
      <c r="N1351" s="121">
        <v>0.20055212</v>
      </c>
      <c r="O1351" s="116">
        <v>7.4621819999999995E-4</v>
      </c>
      <c r="P1351" s="121">
        <v>6.7475013999999996E-3</v>
      </c>
      <c r="Q1351" s="116">
        <v>2.5106234E-5</v>
      </c>
      <c r="R1351" s="121">
        <v>6.2077012880000001E-3</v>
      </c>
      <c r="S1351" s="116">
        <v>2.3097735280000002E-5</v>
      </c>
      <c r="T1351" s="121">
        <v>2.1035519000000001E-5</v>
      </c>
      <c r="U1351" s="118">
        <v>7.3745795000000002E-8</v>
      </c>
      <c r="V1351" s="42"/>
      <c r="W1351" s="42"/>
      <c r="X1351" s="42"/>
      <c r="Y1351" s="42"/>
      <c r="Z1351" s="42"/>
      <c r="AA1351" s="42"/>
      <c r="AB1351" s="42"/>
      <c r="AC1351" s="107"/>
      <c r="AD1351" s="107"/>
      <c r="AE1351" s="107"/>
      <c r="AF1351" s="107"/>
      <c r="AG1351" s="107"/>
      <c r="AH1351" s="107"/>
      <c r="AI1351" s="42"/>
      <c r="AJ1351" s="42"/>
      <c r="AK1351" s="42"/>
    </row>
    <row r="1352" spans="1:37" x14ac:dyDescent="0.25">
      <c r="A1352" s="5" t="s">
        <v>236</v>
      </c>
      <c r="B1352" s="31" t="s">
        <v>217</v>
      </c>
      <c r="C1352" s="4" t="s">
        <v>282</v>
      </c>
      <c r="D1352" s="4" t="s">
        <v>440</v>
      </c>
      <c r="E1352" s="132" t="s">
        <v>10</v>
      </c>
      <c r="F1352" s="32" t="s">
        <v>337</v>
      </c>
      <c r="G1352" s="32" t="s">
        <v>338</v>
      </c>
      <c r="H1352" s="32" t="s">
        <v>326</v>
      </c>
      <c r="I1352" s="114">
        <v>2.9636779</v>
      </c>
      <c r="J1352" s="122">
        <v>8.7544252931999994E-2</v>
      </c>
      <c r="K1352" s="121">
        <v>2.7830873827999997E-4</v>
      </c>
      <c r="L1352" s="121">
        <v>3.5471424999999998E-3</v>
      </c>
      <c r="M1352" s="116">
        <v>1.1245467000000001E-5</v>
      </c>
      <c r="N1352" s="121">
        <v>0.36184579</v>
      </c>
      <c r="O1352" s="116">
        <v>1.1471560000000001E-3</v>
      </c>
      <c r="P1352" s="121">
        <v>1.2174166E-2</v>
      </c>
      <c r="Q1352" s="116">
        <v>3.8595637000000001E-5</v>
      </c>
      <c r="R1352" s="121">
        <v>1.120023272E-2</v>
      </c>
      <c r="S1352" s="116">
        <v>3.5507986040000001E-5</v>
      </c>
      <c r="T1352" s="121">
        <v>3.7953293999999998E-5</v>
      </c>
      <c r="U1352" s="118">
        <v>1.133689E-7</v>
      </c>
      <c r="V1352" s="42"/>
      <c r="W1352" s="42"/>
      <c r="X1352" s="42"/>
      <c r="Y1352" s="42"/>
      <c r="Z1352" s="42"/>
      <c r="AA1352" s="42"/>
      <c r="AB1352" s="42"/>
      <c r="AC1352" s="107"/>
      <c r="AD1352" s="107"/>
      <c r="AE1352" s="107"/>
      <c r="AF1352" s="107"/>
      <c r="AG1352" s="107"/>
      <c r="AH1352" s="107"/>
      <c r="AI1352" s="42"/>
      <c r="AJ1352" s="42"/>
      <c r="AK1352" s="42"/>
    </row>
    <row r="1353" spans="1:37" x14ac:dyDescent="0.25">
      <c r="A1353" s="5" t="s">
        <v>236</v>
      </c>
      <c r="B1353" s="31" t="s">
        <v>217</v>
      </c>
      <c r="C1353" s="4" t="s">
        <v>282</v>
      </c>
      <c r="D1353" s="4" t="s">
        <v>440</v>
      </c>
      <c r="E1353" s="132" t="s">
        <v>11</v>
      </c>
      <c r="F1353" s="32" t="s">
        <v>339</v>
      </c>
      <c r="G1353" s="32" t="s">
        <v>338</v>
      </c>
      <c r="H1353" s="32" t="s">
        <v>326</v>
      </c>
      <c r="I1353" s="114">
        <v>0.14027120000000001</v>
      </c>
      <c r="J1353" s="122">
        <v>6.7308953964999993E-3</v>
      </c>
      <c r="K1353" s="121">
        <v>2.1382339502999999E-5</v>
      </c>
      <c r="L1353" s="121">
        <v>2.8263216000000001E-4</v>
      </c>
      <c r="M1353" s="116">
        <v>8.9602582000000004E-7</v>
      </c>
      <c r="N1353" s="121">
        <v>2.8831452E-2</v>
      </c>
      <c r="O1353" s="116">
        <v>9.1404049999999998E-5</v>
      </c>
      <c r="P1353" s="121">
        <v>9.7002339000000005E-4</v>
      </c>
      <c r="Q1353" s="116">
        <v>3.0752551000000002E-6</v>
      </c>
      <c r="R1353" s="121">
        <v>8.9242151880000004E-4</v>
      </c>
      <c r="S1353" s="116">
        <v>2.8292346920000004E-6</v>
      </c>
      <c r="T1353" s="121">
        <v>3.0240740000000001E-6</v>
      </c>
      <c r="U1353" s="118">
        <v>9.0331023000000001E-9</v>
      </c>
      <c r="V1353" s="42"/>
      <c r="W1353" s="42"/>
      <c r="X1353" s="42"/>
      <c r="Y1353" s="42"/>
      <c r="Z1353" s="42"/>
      <c r="AA1353" s="42"/>
      <c r="AB1353" s="42"/>
      <c r="AC1353" s="107"/>
      <c r="AD1353" s="107"/>
      <c r="AE1353" s="107"/>
      <c r="AF1353" s="107"/>
      <c r="AG1353" s="107"/>
      <c r="AH1353" s="107"/>
      <c r="AI1353" s="42"/>
      <c r="AJ1353" s="42"/>
      <c r="AK1353" s="42"/>
    </row>
    <row r="1354" spans="1:37" x14ac:dyDescent="0.25">
      <c r="A1354" s="5" t="s">
        <v>236</v>
      </c>
      <c r="B1354" s="31" t="s">
        <v>217</v>
      </c>
      <c r="C1354" s="4" t="s">
        <v>282</v>
      </c>
      <c r="D1354" s="4" t="s">
        <v>440</v>
      </c>
      <c r="E1354" s="132" t="s">
        <v>12</v>
      </c>
      <c r="F1354" s="32" t="s">
        <v>340</v>
      </c>
      <c r="G1354" s="32" t="s">
        <v>341</v>
      </c>
      <c r="H1354" s="32" t="s">
        <v>326</v>
      </c>
      <c r="I1354" s="114">
        <v>1146.2631799999999</v>
      </c>
      <c r="J1354" s="122">
        <v>1.3808613106560002</v>
      </c>
      <c r="K1354" s="121">
        <v>5.0716844111000012E-3</v>
      </c>
      <c r="L1354" s="121">
        <v>4.5330615300000002E-2</v>
      </c>
      <c r="M1354" s="116">
        <v>1.5306175779999999E-4</v>
      </c>
      <c r="N1354" s="121">
        <v>4.3087535500000005</v>
      </c>
      <c r="O1354" s="116">
        <v>1.454878687E-2</v>
      </c>
      <c r="P1354" s="121">
        <v>0.14834692400000002</v>
      </c>
      <c r="Q1354" s="116">
        <v>5.0090303799999998E-4</v>
      </c>
      <c r="R1354" s="121">
        <v>0.13647917008000002</v>
      </c>
      <c r="S1354" s="116">
        <v>4.6083079495999997E-4</v>
      </c>
      <c r="T1354" s="121">
        <v>5.0601797300000001E-4</v>
      </c>
      <c r="U1354" s="118">
        <v>1.6098542670000001E-6</v>
      </c>
      <c r="V1354" s="42"/>
      <c r="W1354" s="42"/>
      <c r="X1354" s="42"/>
      <c r="Y1354" s="42"/>
      <c r="Z1354" s="42"/>
      <c r="AA1354" s="42"/>
      <c r="AB1354" s="42"/>
      <c r="AC1354" s="107"/>
      <c r="AD1354" s="107"/>
      <c r="AE1354" s="107"/>
      <c r="AF1354" s="107"/>
      <c r="AG1354" s="107"/>
      <c r="AH1354" s="107"/>
      <c r="AI1354" s="42"/>
      <c r="AJ1354" s="42"/>
      <c r="AK1354" s="42"/>
    </row>
    <row r="1355" spans="1:37" x14ac:dyDescent="0.25">
      <c r="A1355" s="5" t="s">
        <v>236</v>
      </c>
      <c r="B1355" s="31" t="s">
        <v>217</v>
      </c>
      <c r="C1355" s="4" t="s">
        <v>282</v>
      </c>
      <c r="D1355" s="4" t="s">
        <v>440</v>
      </c>
      <c r="E1355" s="132" t="s">
        <v>13</v>
      </c>
      <c r="F1355" s="32" t="s">
        <v>340</v>
      </c>
      <c r="G1355" s="32" t="s">
        <v>342</v>
      </c>
      <c r="H1355" s="32" t="s">
        <v>326</v>
      </c>
      <c r="I1355" s="114">
        <v>102.117031</v>
      </c>
      <c r="J1355" s="122">
        <v>2.6153792767600001</v>
      </c>
      <c r="K1355" s="121">
        <v>1.2727853484660004E-2</v>
      </c>
      <c r="L1355" s="121">
        <v>0.11435721260000001</v>
      </c>
      <c r="M1355" s="116">
        <v>5.5603385799999998E-4</v>
      </c>
      <c r="N1355" s="121">
        <v>10.52046771</v>
      </c>
      <c r="O1355" s="116">
        <v>5.1153186500000003E-2</v>
      </c>
      <c r="P1355" s="121">
        <v>0.36729380500000003</v>
      </c>
      <c r="Q1355" s="116">
        <v>1.7858759600000002E-3</v>
      </c>
      <c r="R1355" s="121">
        <v>0.33791030060000005</v>
      </c>
      <c r="S1355" s="116">
        <v>1.6430058832000002E-3</v>
      </c>
      <c r="T1355" s="121">
        <v>1.2520747850000001E-3</v>
      </c>
      <c r="U1355" s="118">
        <v>5.73605704E-6</v>
      </c>
      <c r="V1355" s="42"/>
      <c r="W1355" s="42"/>
      <c r="X1355" s="42"/>
      <c r="Y1355" s="42"/>
      <c r="Z1355" s="42"/>
      <c r="AA1355" s="42"/>
      <c r="AB1355" s="42"/>
      <c r="AC1355" s="107"/>
      <c r="AD1355" s="107"/>
      <c r="AE1355" s="107"/>
      <c r="AF1355" s="107"/>
      <c r="AG1355" s="107"/>
      <c r="AH1355" s="107"/>
      <c r="AI1355" s="42"/>
      <c r="AJ1355" s="42"/>
      <c r="AK1355" s="42"/>
    </row>
    <row r="1356" spans="1:37" x14ac:dyDescent="0.25">
      <c r="A1356" s="5" t="s">
        <v>236</v>
      </c>
      <c r="B1356" s="31" t="s">
        <v>217</v>
      </c>
      <c r="C1356" s="4" t="s">
        <v>282</v>
      </c>
      <c r="D1356" s="4" t="s">
        <v>440</v>
      </c>
      <c r="E1356" s="132" t="s">
        <v>14</v>
      </c>
      <c r="F1356" s="32" t="s">
        <v>343</v>
      </c>
      <c r="G1356" s="32" t="s">
        <v>341</v>
      </c>
      <c r="H1356" s="32" t="s">
        <v>326</v>
      </c>
      <c r="I1356" s="114">
        <v>12945.875</v>
      </c>
      <c r="J1356" s="122">
        <v>20.939882824000001</v>
      </c>
      <c r="K1356" s="121">
        <v>4.8340348726000001E-2</v>
      </c>
      <c r="L1356" s="121">
        <v>0.63387537000000005</v>
      </c>
      <c r="M1356" s="116">
        <v>1.3397125E-3</v>
      </c>
      <c r="N1356" s="121">
        <v>59.722752</v>
      </c>
      <c r="O1356" s="116">
        <v>0.12622564</v>
      </c>
      <c r="P1356" s="121">
        <v>2.0207016000000002</v>
      </c>
      <c r="Q1356" s="116">
        <v>4.2708073999999999E-3</v>
      </c>
      <c r="R1356" s="121">
        <v>1.8590454720000003</v>
      </c>
      <c r="S1356" s="116">
        <v>3.9291428080000003E-3</v>
      </c>
      <c r="T1356" s="121">
        <v>6.9534037999999998E-3</v>
      </c>
      <c r="U1356" s="118">
        <v>1.3846843E-5</v>
      </c>
      <c r="V1356" s="42"/>
      <c r="W1356" s="42"/>
      <c r="X1356" s="42"/>
      <c r="Y1356" s="42"/>
      <c r="Z1356" s="42"/>
      <c r="AA1356" s="42"/>
      <c r="AB1356" s="42"/>
      <c r="AC1356" s="107"/>
      <c r="AD1356" s="107"/>
      <c r="AE1356" s="107"/>
      <c r="AF1356" s="107"/>
      <c r="AG1356" s="107"/>
      <c r="AH1356" s="107"/>
      <c r="AI1356" s="42"/>
      <c r="AJ1356" s="42"/>
      <c r="AK1356" s="42"/>
    </row>
    <row r="1357" spans="1:37" x14ac:dyDescent="0.25">
      <c r="A1357" s="5" t="s">
        <v>236</v>
      </c>
      <c r="B1357" s="31" t="s">
        <v>217</v>
      </c>
      <c r="C1357" s="4" t="s">
        <v>282</v>
      </c>
      <c r="D1357" s="4" t="s">
        <v>440</v>
      </c>
      <c r="E1357" s="132" t="s">
        <v>15</v>
      </c>
      <c r="F1357" s="32" t="s">
        <v>343</v>
      </c>
      <c r="G1357" s="32" t="s">
        <v>342</v>
      </c>
      <c r="H1357" s="32" t="s">
        <v>326</v>
      </c>
      <c r="I1357" s="114">
        <v>965.90099000000009</v>
      </c>
      <c r="J1357" s="122">
        <v>58.367547820799999</v>
      </c>
      <c r="K1357" s="121">
        <v>0.17787854806850001</v>
      </c>
      <c r="L1357" s="121">
        <v>1.2713739399999999</v>
      </c>
      <c r="M1357" s="116">
        <v>3.8693991400000002E-3</v>
      </c>
      <c r="N1357" s="121">
        <v>211.66253</v>
      </c>
      <c r="O1357" s="116">
        <v>0.64419034099999994</v>
      </c>
      <c r="P1357" s="121">
        <v>7.5534999000000003</v>
      </c>
      <c r="Q1357" s="116">
        <v>2.2988916700000001E-2</v>
      </c>
      <c r="R1357" s="121">
        <v>6.9492199079999999</v>
      </c>
      <c r="S1357" s="116">
        <v>2.1149803364000002E-2</v>
      </c>
      <c r="T1357" s="121">
        <v>1.38552012E-2</v>
      </c>
      <c r="U1357" s="118">
        <v>3.9730917799999995E-5</v>
      </c>
      <c r="V1357" s="42"/>
      <c r="W1357" s="42"/>
      <c r="X1357" s="42"/>
      <c r="Y1357" s="42"/>
      <c r="Z1357" s="42"/>
      <c r="AA1357" s="42"/>
      <c r="AB1357" s="42"/>
      <c r="AC1357" s="107"/>
      <c r="AD1357" s="107"/>
      <c r="AE1357" s="107"/>
      <c r="AF1357" s="107"/>
      <c r="AG1357" s="107"/>
      <c r="AH1357" s="107"/>
      <c r="AI1357" s="42"/>
      <c r="AJ1357" s="42"/>
      <c r="AK1357" s="42"/>
    </row>
    <row r="1358" spans="1:37" x14ac:dyDescent="0.25">
      <c r="A1358" s="5" t="s">
        <v>236</v>
      </c>
      <c r="B1358" s="31" t="s">
        <v>217</v>
      </c>
      <c r="C1358" s="4" t="s">
        <v>282</v>
      </c>
      <c r="D1358" s="4" t="s">
        <v>440</v>
      </c>
      <c r="E1358" s="132" t="s">
        <v>16</v>
      </c>
      <c r="F1358" s="32" t="s">
        <v>344</v>
      </c>
      <c r="G1358" s="32" t="s">
        <v>341</v>
      </c>
      <c r="H1358" s="32" t="s">
        <v>326</v>
      </c>
      <c r="I1358" s="114">
        <v>34182.525000000001</v>
      </c>
      <c r="J1358" s="122">
        <v>25.773780457999997</v>
      </c>
      <c r="K1358" s="121">
        <v>9.5484003398400005E-2</v>
      </c>
      <c r="L1358" s="121">
        <v>0.88882607999999996</v>
      </c>
      <c r="M1358" s="116">
        <v>3.0011792900000002E-3</v>
      </c>
      <c r="N1358" s="121">
        <v>76.675994299999999</v>
      </c>
      <c r="O1358" s="116">
        <v>0.25890149899999998</v>
      </c>
      <c r="P1358" s="121">
        <v>2.9152473699999999</v>
      </c>
      <c r="Q1358" s="116">
        <v>9.8435229000000003E-3</v>
      </c>
      <c r="R1358" s="121">
        <v>2.6820275804000002</v>
      </c>
      <c r="S1358" s="116">
        <v>9.0560410680000005E-3</v>
      </c>
      <c r="T1358" s="121">
        <v>9.6557198000000004E-3</v>
      </c>
      <c r="U1358" s="118">
        <v>3.0718876199999999E-5</v>
      </c>
      <c r="V1358" s="42"/>
      <c r="W1358" s="42"/>
      <c r="X1358" s="42"/>
      <c r="Y1358" s="42"/>
      <c r="Z1358" s="42"/>
      <c r="AA1358" s="42"/>
      <c r="AB1358" s="42"/>
      <c r="AC1358" s="107"/>
      <c r="AD1358" s="107"/>
      <c r="AE1358" s="107"/>
      <c r="AF1358" s="107"/>
      <c r="AG1358" s="107"/>
      <c r="AH1358" s="107"/>
      <c r="AI1358" s="42"/>
      <c r="AJ1358" s="42"/>
      <c r="AK1358" s="42"/>
    </row>
    <row r="1359" spans="1:37" x14ac:dyDescent="0.25">
      <c r="A1359" s="5" t="s">
        <v>236</v>
      </c>
      <c r="B1359" s="31" t="s">
        <v>217</v>
      </c>
      <c r="C1359" s="4" t="s">
        <v>282</v>
      </c>
      <c r="D1359" s="4" t="s">
        <v>440</v>
      </c>
      <c r="E1359" s="132" t="s">
        <v>17</v>
      </c>
      <c r="F1359" s="32" t="s">
        <v>344</v>
      </c>
      <c r="G1359" s="32" t="s">
        <v>342</v>
      </c>
      <c r="H1359" s="32" t="s">
        <v>326</v>
      </c>
      <c r="I1359" s="114">
        <v>2415.4215600000002</v>
      </c>
      <c r="J1359" s="122">
        <v>29.894317029899995</v>
      </c>
      <c r="K1359" s="121">
        <v>0.14549193605300001</v>
      </c>
      <c r="L1359" s="121">
        <v>1.1160667100000001</v>
      </c>
      <c r="M1359" s="116">
        <v>5.4265998599999999E-3</v>
      </c>
      <c r="N1359" s="121">
        <v>115.66918</v>
      </c>
      <c r="O1359" s="116">
        <v>0.562412935</v>
      </c>
      <c r="P1359" s="121">
        <v>3.9432513599999997</v>
      </c>
      <c r="Q1359" s="116">
        <v>1.9173089099999999E-2</v>
      </c>
      <c r="R1359" s="121">
        <v>3.6277912512000001</v>
      </c>
      <c r="S1359" s="116">
        <v>1.7639241972000001E-2</v>
      </c>
      <c r="T1359" s="121">
        <v>1.2150047800000001E-2</v>
      </c>
      <c r="U1359" s="118">
        <v>5.5662303500000004E-5</v>
      </c>
      <c r="V1359" s="42"/>
      <c r="W1359" s="42"/>
      <c r="X1359" s="42"/>
      <c r="Y1359" s="42"/>
      <c r="Z1359" s="42"/>
      <c r="AA1359" s="42"/>
      <c r="AB1359" s="42"/>
      <c r="AC1359" s="107"/>
      <c r="AD1359" s="107"/>
      <c r="AE1359" s="107"/>
      <c r="AF1359" s="107"/>
      <c r="AG1359" s="107"/>
      <c r="AH1359" s="107"/>
      <c r="AI1359" s="42"/>
      <c r="AJ1359" s="42"/>
      <c r="AK1359" s="42"/>
    </row>
    <row r="1360" spans="1:37" x14ac:dyDescent="0.25">
      <c r="A1360" s="5" t="s">
        <v>236</v>
      </c>
      <c r="B1360" s="31" t="s">
        <v>217</v>
      </c>
      <c r="C1360" s="4" t="s">
        <v>282</v>
      </c>
      <c r="D1360" s="4" t="s">
        <v>440</v>
      </c>
      <c r="E1360" s="132" t="s">
        <v>18</v>
      </c>
      <c r="F1360" s="32" t="s">
        <v>345</v>
      </c>
      <c r="G1360" s="32" t="s">
        <v>341</v>
      </c>
      <c r="H1360" s="32" t="s">
        <v>326</v>
      </c>
      <c r="I1360" s="114">
        <v>17342.6014</v>
      </c>
      <c r="J1360" s="122">
        <v>16.566230971299998</v>
      </c>
      <c r="K1360" s="121">
        <v>6.3369671068399996E-2</v>
      </c>
      <c r="L1360" s="121">
        <v>0.56825632500000001</v>
      </c>
      <c r="M1360" s="116">
        <v>1.9187543799999999E-3</v>
      </c>
      <c r="N1360" s="121">
        <v>52.271751900000005</v>
      </c>
      <c r="O1360" s="116">
        <v>0.17649898420000001</v>
      </c>
      <c r="P1360" s="121">
        <v>1.8255304400000001</v>
      </c>
      <c r="Q1360" s="116">
        <v>6.1640222299999999E-3</v>
      </c>
      <c r="R1360" s="121">
        <v>1.6794880048</v>
      </c>
      <c r="S1360" s="116">
        <v>5.6709004516E-3</v>
      </c>
      <c r="T1360" s="121">
        <v>6.2151168099999999E-3</v>
      </c>
      <c r="U1360" s="118">
        <v>1.97728835E-5</v>
      </c>
      <c r="V1360" s="42"/>
      <c r="W1360" s="42"/>
      <c r="X1360" s="42"/>
      <c r="Y1360" s="42"/>
      <c r="Z1360" s="42"/>
      <c r="AA1360" s="42"/>
      <c r="AB1360" s="42"/>
      <c r="AC1360" s="107"/>
      <c r="AD1360" s="107"/>
      <c r="AE1360" s="107"/>
      <c r="AF1360" s="107"/>
      <c r="AG1360" s="107"/>
      <c r="AH1360" s="107"/>
      <c r="AI1360" s="42"/>
      <c r="AJ1360" s="42"/>
      <c r="AK1360" s="42"/>
    </row>
    <row r="1361" spans="1:37" x14ac:dyDescent="0.25">
      <c r="A1361" s="5" t="s">
        <v>236</v>
      </c>
      <c r="B1361" s="31" t="s">
        <v>217</v>
      </c>
      <c r="C1361" s="4" t="s">
        <v>282</v>
      </c>
      <c r="D1361" s="4" t="s">
        <v>440</v>
      </c>
      <c r="E1361" s="132" t="s">
        <v>19</v>
      </c>
      <c r="F1361" s="32" t="s">
        <v>345</v>
      </c>
      <c r="G1361" s="32" t="s">
        <v>342</v>
      </c>
      <c r="H1361" s="32" t="s">
        <v>326</v>
      </c>
      <c r="I1361" s="114">
        <v>939.33096999999998</v>
      </c>
      <c r="J1361" s="122">
        <v>29.596492185399995</v>
      </c>
      <c r="K1361" s="121">
        <v>0.14390870837500003</v>
      </c>
      <c r="L1361" s="121">
        <v>1.0346800699999998</v>
      </c>
      <c r="M1361" s="116">
        <v>5.0308773000000001E-3</v>
      </c>
      <c r="N1361" s="121">
        <v>128.895161</v>
      </c>
      <c r="O1361" s="116">
        <v>0.62672094</v>
      </c>
      <c r="P1361" s="121">
        <v>4.4835940999999995</v>
      </c>
      <c r="Q1361" s="116">
        <v>2.1800371999999998E-2</v>
      </c>
      <c r="R1361" s="121">
        <v>4.1249065720000004</v>
      </c>
      <c r="S1361" s="116">
        <v>2.005634224E-2</v>
      </c>
      <c r="T1361" s="121">
        <v>1.1332537E-2</v>
      </c>
      <c r="U1361" s="118">
        <v>5.1917084000000001E-5</v>
      </c>
      <c r="V1361" s="42"/>
      <c r="W1361" s="42"/>
      <c r="X1361" s="42"/>
      <c r="Y1361" s="42"/>
      <c r="Z1361" s="42"/>
      <c r="AA1361" s="42"/>
      <c r="AB1361" s="42"/>
      <c r="AC1361" s="107"/>
      <c r="AD1361" s="107"/>
      <c r="AE1361" s="107"/>
      <c r="AF1361" s="107"/>
      <c r="AG1361" s="107"/>
      <c r="AH1361" s="107"/>
      <c r="AI1361" s="42"/>
      <c r="AJ1361" s="42"/>
      <c r="AK1361" s="42"/>
    </row>
    <row r="1362" spans="1:37" x14ac:dyDescent="0.25">
      <c r="A1362" s="5" t="s">
        <v>236</v>
      </c>
      <c r="B1362" s="31" t="s">
        <v>217</v>
      </c>
      <c r="C1362" s="4" t="s">
        <v>282</v>
      </c>
      <c r="D1362" s="4" t="s">
        <v>440</v>
      </c>
      <c r="E1362" s="132" t="s">
        <v>20</v>
      </c>
      <c r="F1362" s="32" t="s">
        <v>346</v>
      </c>
      <c r="G1362" s="32" t="s">
        <v>341</v>
      </c>
      <c r="H1362" s="32" t="s">
        <v>326</v>
      </c>
      <c r="I1362" s="114">
        <v>14497.7251</v>
      </c>
      <c r="J1362" s="122">
        <v>35.578831152999996</v>
      </c>
      <c r="K1362" s="121">
        <v>1.55018554E-2</v>
      </c>
      <c r="L1362" s="121">
        <v>0.280072871</v>
      </c>
      <c r="M1362" s="116">
        <v>0</v>
      </c>
      <c r="N1362" s="121">
        <v>87.350133999999997</v>
      </c>
      <c r="O1362" s="116">
        <v>0</v>
      </c>
      <c r="P1362" s="121">
        <v>0.95330033000000003</v>
      </c>
      <c r="Q1362" s="116">
        <v>0</v>
      </c>
      <c r="R1362" s="121">
        <v>0.87703630359999996</v>
      </c>
      <c r="S1362" s="116">
        <v>0</v>
      </c>
      <c r="T1362" s="121">
        <v>4.0454866000000003E-3</v>
      </c>
      <c r="U1362" s="118">
        <v>0</v>
      </c>
      <c r="V1362" s="42"/>
      <c r="W1362" s="42"/>
      <c r="X1362" s="42"/>
      <c r="Y1362" s="42"/>
      <c r="Z1362" s="42"/>
      <c r="AA1362" s="42"/>
      <c r="AB1362" s="42"/>
      <c r="AC1362" s="107"/>
      <c r="AD1362" s="107"/>
      <c r="AE1362" s="107"/>
      <c r="AF1362" s="107"/>
      <c r="AG1362" s="107"/>
      <c r="AH1362" s="107"/>
      <c r="AI1362" s="42"/>
      <c r="AJ1362" s="42"/>
      <c r="AK1362" s="42"/>
    </row>
    <row r="1363" spans="1:37" x14ac:dyDescent="0.25">
      <c r="A1363" s="5" t="s">
        <v>236</v>
      </c>
      <c r="B1363" s="31" t="s">
        <v>217</v>
      </c>
      <c r="C1363" s="4" t="s">
        <v>282</v>
      </c>
      <c r="D1363" s="4" t="s">
        <v>440</v>
      </c>
      <c r="E1363" s="132" t="s">
        <v>21</v>
      </c>
      <c r="F1363" s="32" t="s">
        <v>346</v>
      </c>
      <c r="G1363" s="32" t="s">
        <v>342</v>
      </c>
      <c r="H1363" s="32" t="s">
        <v>326</v>
      </c>
      <c r="I1363" s="114">
        <v>745.84885000000008</v>
      </c>
      <c r="J1363" s="122">
        <v>28.487647002399999</v>
      </c>
      <c r="K1363" s="121">
        <v>8.3178406699999997E-4</v>
      </c>
      <c r="L1363" s="121">
        <v>0.24494650800000001</v>
      </c>
      <c r="M1363" s="116">
        <v>0</v>
      </c>
      <c r="N1363" s="121">
        <v>76.393066000000005</v>
      </c>
      <c r="O1363" s="116">
        <v>0</v>
      </c>
      <c r="P1363" s="121">
        <v>0.83373646000000001</v>
      </c>
      <c r="Q1363" s="116">
        <v>0</v>
      </c>
      <c r="R1363" s="121">
        <v>0.76703754320000006</v>
      </c>
      <c r="S1363" s="116">
        <v>0</v>
      </c>
      <c r="T1363" s="121">
        <v>3.5381273E-3</v>
      </c>
      <c r="U1363" s="118">
        <v>0</v>
      </c>
      <c r="V1363" s="42"/>
      <c r="W1363" s="42"/>
      <c r="X1363" s="42"/>
      <c r="Y1363" s="42"/>
      <c r="Z1363" s="42"/>
      <c r="AA1363" s="42"/>
      <c r="AB1363" s="42"/>
      <c r="AC1363" s="107"/>
      <c r="AD1363" s="107"/>
      <c r="AE1363" s="107"/>
      <c r="AF1363" s="107"/>
      <c r="AG1363" s="107"/>
      <c r="AH1363" s="107"/>
      <c r="AI1363" s="42"/>
      <c r="AJ1363" s="42"/>
      <c r="AK1363" s="42"/>
    </row>
    <row r="1364" spans="1:37" x14ac:dyDescent="0.25">
      <c r="A1364" s="5" t="s">
        <v>236</v>
      </c>
      <c r="B1364" s="31" t="s">
        <v>217</v>
      </c>
      <c r="C1364" s="4" t="s">
        <v>282</v>
      </c>
      <c r="D1364" s="4" t="s">
        <v>440</v>
      </c>
      <c r="E1364" s="132" t="s">
        <v>22</v>
      </c>
      <c r="F1364" s="32" t="s">
        <v>347</v>
      </c>
      <c r="G1364" s="32" t="s">
        <v>342</v>
      </c>
      <c r="H1364" s="32" t="s">
        <v>326</v>
      </c>
      <c r="I1364" s="114">
        <v>0.15139364</v>
      </c>
      <c r="J1364" s="122">
        <v>9.5810337545000016E-3</v>
      </c>
      <c r="K1364" s="121">
        <v>4.6541773475999999E-5</v>
      </c>
      <c r="L1364" s="121">
        <v>4.7583173999999999E-4</v>
      </c>
      <c r="M1364" s="116">
        <v>2.3136150999999999E-6</v>
      </c>
      <c r="N1364" s="121">
        <v>4.5560211000000003E-2</v>
      </c>
      <c r="O1364" s="116">
        <v>2.2152532E-4</v>
      </c>
      <c r="P1364" s="121">
        <v>1.5391086E-3</v>
      </c>
      <c r="Q1364" s="116">
        <v>7.4835366000000002E-6</v>
      </c>
      <c r="R1364" s="121">
        <v>1.415979912E-3</v>
      </c>
      <c r="S1364" s="116">
        <v>6.8848536720000004E-6</v>
      </c>
      <c r="T1364" s="121">
        <v>5.1735418999999996E-6</v>
      </c>
      <c r="U1364" s="118">
        <v>2.3701244E-8</v>
      </c>
      <c r="V1364" s="42"/>
      <c r="W1364" s="42"/>
      <c r="X1364" s="42"/>
      <c r="Y1364" s="42"/>
      <c r="Z1364" s="42"/>
      <c r="AA1364" s="42"/>
      <c r="AB1364" s="42"/>
      <c r="AC1364" s="107"/>
      <c r="AD1364" s="107"/>
      <c r="AE1364" s="107"/>
      <c r="AF1364" s="107"/>
      <c r="AG1364" s="107"/>
      <c r="AH1364" s="107"/>
      <c r="AI1364" s="42"/>
      <c r="AJ1364" s="42"/>
      <c r="AK1364" s="42"/>
    </row>
    <row r="1365" spans="1:37" x14ac:dyDescent="0.25">
      <c r="A1365" s="5" t="s">
        <v>236</v>
      </c>
      <c r="B1365" s="31" t="s">
        <v>217</v>
      </c>
      <c r="C1365" s="4" t="s">
        <v>282</v>
      </c>
      <c r="D1365" s="4" t="s">
        <v>440</v>
      </c>
      <c r="E1365" s="132" t="s">
        <v>23</v>
      </c>
      <c r="F1365" s="32" t="s">
        <v>348</v>
      </c>
      <c r="G1365" s="32" t="s">
        <v>349</v>
      </c>
      <c r="H1365" s="32" t="s">
        <v>326</v>
      </c>
      <c r="I1365" s="114">
        <v>2.9533812E-2</v>
      </c>
      <c r="J1365" s="122">
        <v>1.40510952126E-4</v>
      </c>
      <c r="K1365" s="121">
        <v>7.0292635650000013E-7</v>
      </c>
      <c r="L1365" s="121">
        <v>6.7496693E-6</v>
      </c>
      <c r="M1365" s="116">
        <v>3.4186041400000002E-8</v>
      </c>
      <c r="N1365" s="121">
        <v>5.6076369399999998E-4</v>
      </c>
      <c r="O1365" s="116">
        <v>2.84018192E-6</v>
      </c>
      <c r="P1365" s="121">
        <v>2.2564434500000001E-5</v>
      </c>
      <c r="Q1365" s="116">
        <v>1.14285406E-7</v>
      </c>
      <c r="R1365" s="121">
        <v>2.0759279740000003E-5</v>
      </c>
      <c r="S1365" s="116">
        <v>1.0514257352E-7</v>
      </c>
      <c r="T1365" s="121">
        <v>7.2558429000000001E-8</v>
      </c>
      <c r="U1365" s="118">
        <v>3.46257919E-10</v>
      </c>
      <c r="V1365" s="42"/>
      <c r="W1365" s="42"/>
      <c r="X1365" s="42"/>
      <c r="Y1365" s="42"/>
      <c r="Z1365" s="42"/>
      <c r="AA1365" s="42"/>
      <c r="AB1365" s="42"/>
      <c r="AC1365" s="107"/>
      <c r="AD1365" s="107"/>
      <c r="AE1365" s="107"/>
      <c r="AF1365" s="107"/>
      <c r="AG1365" s="107"/>
      <c r="AH1365" s="107"/>
      <c r="AI1365" s="42"/>
      <c r="AJ1365" s="42"/>
      <c r="AK1365" s="42"/>
    </row>
    <row r="1366" spans="1:37" x14ac:dyDescent="0.25">
      <c r="A1366" s="5" t="s">
        <v>236</v>
      </c>
      <c r="B1366" s="31" t="s">
        <v>217</v>
      </c>
      <c r="C1366" s="4" t="s">
        <v>282</v>
      </c>
      <c r="D1366" s="4" t="s">
        <v>440</v>
      </c>
      <c r="E1366" s="132" t="s">
        <v>24</v>
      </c>
      <c r="F1366" s="32" t="s">
        <v>350</v>
      </c>
      <c r="G1366" s="32" t="s">
        <v>351</v>
      </c>
      <c r="H1366" s="32" t="s">
        <v>326</v>
      </c>
      <c r="I1366" s="114">
        <v>468.26487400000002</v>
      </c>
      <c r="J1366" s="122">
        <v>4.1875394274419993</v>
      </c>
      <c r="K1366" s="121">
        <v>1.341478377732E-2</v>
      </c>
      <c r="L1366" s="121">
        <v>0.15292755799999999</v>
      </c>
      <c r="M1366" s="116">
        <v>4.8482472329999999E-4</v>
      </c>
      <c r="N1366" s="121">
        <v>14.68675039</v>
      </c>
      <c r="O1366" s="116">
        <v>4.6561252729999995E-2</v>
      </c>
      <c r="P1366" s="121">
        <v>0.50142284299999995</v>
      </c>
      <c r="Q1366" s="116">
        <v>1.5896557130000001E-3</v>
      </c>
      <c r="R1366" s="121">
        <v>0.46130901556000004</v>
      </c>
      <c r="S1366" s="116">
        <v>1.46248325596E-3</v>
      </c>
      <c r="T1366" s="121">
        <v>1.6564387620000001E-3</v>
      </c>
      <c r="U1366" s="118">
        <v>4.9478885430000001E-6</v>
      </c>
      <c r="V1366" s="42"/>
      <c r="W1366" s="42"/>
      <c r="X1366" s="42"/>
      <c r="Y1366" s="42"/>
      <c r="Z1366" s="42"/>
      <c r="AA1366" s="42"/>
      <c r="AB1366" s="42"/>
      <c r="AC1366" s="107"/>
      <c r="AD1366" s="107"/>
      <c r="AE1366" s="107"/>
      <c r="AF1366" s="107"/>
      <c r="AG1366" s="107"/>
      <c r="AH1366" s="107"/>
      <c r="AI1366" s="42"/>
      <c r="AJ1366" s="42"/>
      <c r="AK1366" s="42"/>
    </row>
    <row r="1367" spans="1:37" x14ac:dyDescent="0.25">
      <c r="A1367" s="5" t="s">
        <v>236</v>
      </c>
      <c r="B1367" s="31" t="s">
        <v>217</v>
      </c>
      <c r="C1367" s="4" t="s">
        <v>282</v>
      </c>
      <c r="D1367" s="4" t="s">
        <v>440</v>
      </c>
      <c r="E1367" s="132" t="s">
        <v>25</v>
      </c>
      <c r="F1367" s="32" t="s">
        <v>352</v>
      </c>
      <c r="G1367" s="32" t="s">
        <v>351</v>
      </c>
      <c r="H1367" s="32" t="s">
        <v>326</v>
      </c>
      <c r="I1367" s="114">
        <v>1600.5420178700001</v>
      </c>
      <c r="J1367" s="122">
        <v>29.727803733769004</v>
      </c>
      <c r="K1367" s="121">
        <v>9.4633958833214016E-2</v>
      </c>
      <c r="L1367" s="121">
        <v>1.0432756943999999</v>
      </c>
      <c r="M1367" s="116">
        <v>3.3074858202000001E-3</v>
      </c>
      <c r="N1367" s="121">
        <v>96.035224470000017</v>
      </c>
      <c r="O1367" s="116">
        <v>0.30445948540000001</v>
      </c>
      <c r="P1367" s="121">
        <v>3.7087231579999997</v>
      </c>
      <c r="Q1367" s="116">
        <v>1.1757727601000001E-2</v>
      </c>
      <c r="R1367" s="121">
        <v>3.4120253053599998</v>
      </c>
      <c r="S1367" s="116">
        <v>1.081710939292E-2</v>
      </c>
      <c r="T1367" s="121">
        <v>1.1050672739000001E-2</v>
      </c>
      <c r="U1367" s="118">
        <v>3.3009063981999998E-5</v>
      </c>
      <c r="V1367" s="42"/>
      <c r="W1367" s="42"/>
      <c r="X1367" s="42"/>
      <c r="Y1367" s="42"/>
      <c r="Z1367" s="42"/>
      <c r="AA1367" s="42"/>
      <c r="AB1367" s="42"/>
      <c r="AC1367" s="107"/>
      <c r="AD1367" s="107"/>
      <c r="AE1367" s="107"/>
      <c r="AF1367" s="107"/>
      <c r="AG1367" s="107"/>
      <c r="AH1367" s="107"/>
      <c r="AI1367" s="42"/>
      <c r="AJ1367" s="42"/>
      <c r="AK1367" s="42"/>
    </row>
    <row r="1368" spans="1:37" x14ac:dyDescent="0.25">
      <c r="A1368" s="5" t="s">
        <v>236</v>
      </c>
      <c r="B1368" s="31" t="s">
        <v>217</v>
      </c>
      <c r="C1368" s="4" t="s">
        <v>282</v>
      </c>
      <c r="D1368" s="4" t="s">
        <v>440</v>
      </c>
      <c r="E1368" s="132" t="s">
        <v>26</v>
      </c>
      <c r="F1368" s="32" t="s">
        <v>353</v>
      </c>
      <c r="G1368" s="32" t="s">
        <v>351</v>
      </c>
      <c r="H1368" s="32" t="s">
        <v>326</v>
      </c>
      <c r="I1368" s="114">
        <v>0.25995666000000001</v>
      </c>
      <c r="J1368" s="122">
        <v>1.1076395514800001E-2</v>
      </c>
      <c r="K1368" s="121">
        <v>3.5193350641E-5</v>
      </c>
      <c r="L1368" s="121">
        <v>3.9849142000000001E-4</v>
      </c>
      <c r="M1368" s="116">
        <v>1.2633334000000001E-6</v>
      </c>
      <c r="N1368" s="121">
        <v>4.0650318999999997E-2</v>
      </c>
      <c r="O1368" s="116">
        <v>1.2887327E-4</v>
      </c>
      <c r="P1368" s="121">
        <v>1.3676648E-3</v>
      </c>
      <c r="Q1368" s="116">
        <v>4.3358932000000002E-6</v>
      </c>
      <c r="R1368" s="121">
        <v>1.2582516160000001E-3</v>
      </c>
      <c r="S1368" s="116">
        <v>3.9890217440000004E-6</v>
      </c>
      <c r="T1368" s="121">
        <v>4.2637315999999998E-6</v>
      </c>
      <c r="U1368" s="118">
        <v>1.2736038E-8</v>
      </c>
      <c r="V1368" s="42"/>
      <c r="W1368" s="42"/>
      <c r="X1368" s="42"/>
      <c r="Y1368" s="42"/>
      <c r="Z1368" s="42"/>
      <c r="AA1368" s="42"/>
      <c r="AB1368" s="42"/>
      <c r="AC1368" s="107"/>
      <c r="AD1368" s="107"/>
      <c r="AE1368" s="107"/>
      <c r="AF1368" s="107"/>
      <c r="AG1368" s="107"/>
      <c r="AH1368" s="107"/>
      <c r="AI1368" s="42"/>
      <c r="AJ1368" s="42"/>
      <c r="AK1368" s="42"/>
    </row>
    <row r="1369" spans="1:37" x14ac:dyDescent="0.25">
      <c r="A1369" s="5" t="s">
        <v>236</v>
      </c>
      <c r="B1369" s="31" t="s">
        <v>217</v>
      </c>
      <c r="C1369" s="4" t="s">
        <v>282</v>
      </c>
      <c r="D1369" s="4" t="s">
        <v>440</v>
      </c>
      <c r="E1369" s="132" t="s">
        <v>27</v>
      </c>
      <c r="F1369" s="32" t="s">
        <v>354</v>
      </c>
      <c r="G1369" s="32" t="s">
        <v>351</v>
      </c>
      <c r="H1369" s="32" t="s">
        <v>326</v>
      </c>
      <c r="I1369" s="114">
        <v>5.6954168999999997</v>
      </c>
      <c r="J1369" s="122">
        <v>0.18380566208699997</v>
      </c>
      <c r="K1369" s="121">
        <v>5.8351128892999992E-4</v>
      </c>
      <c r="L1369" s="121">
        <v>6.2799620999999996E-3</v>
      </c>
      <c r="M1369" s="116">
        <v>1.9909297000000001E-5</v>
      </c>
      <c r="N1369" s="121">
        <v>0.64062207999999998</v>
      </c>
      <c r="O1369" s="116">
        <v>2.0309577000000001E-3</v>
      </c>
      <c r="P1369" s="121">
        <v>2.1553492E-2</v>
      </c>
      <c r="Q1369" s="116">
        <v>6.8330809999999994E-5</v>
      </c>
      <c r="R1369" s="121">
        <v>1.982921264E-2</v>
      </c>
      <c r="S1369" s="116">
        <v>6.28643452E-5</v>
      </c>
      <c r="T1369" s="121">
        <v>6.7193584999999999E-5</v>
      </c>
      <c r="U1369" s="118">
        <v>2.0071152999999999E-7</v>
      </c>
      <c r="V1369" s="42"/>
      <c r="W1369" s="42"/>
      <c r="X1369" s="42"/>
      <c r="Y1369" s="42"/>
      <c r="Z1369" s="42"/>
      <c r="AA1369" s="42"/>
      <c r="AB1369" s="42"/>
      <c r="AC1369" s="107"/>
      <c r="AD1369" s="107"/>
      <c r="AE1369" s="107"/>
      <c r="AF1369" s="107"/>
      <c r="AG1369" s="107"/>
      <c r="AH1369" s="107"/>
      <c r="AI1369" s="42"/>
      <c r="AJ1369" s="42"/>
      <c r="AK1369" s="42"/>
    </row>
    <row r="1370" spans="1:37" x14ac:dyDescent="0.25">
      <c r="A1370" s="5" t="s">
        <v>236</v>
      </c>
      <c r="B1370" s="31" t="s">
        <v>217</v>
      </c>
      <c r="C1370" s="4" t="s">
        <v>282</v>
      </c>
      <c r="D1370" s="4" t="s">
        <v>440</v>
      </c>
      <c r="E1370" s="132" t="s">
        <v>28</v>
      </c>
      <c r="F1370" s="32" t="s">
        <v>355</v>
      </c>
      <c r="G1370" s="32" t="s">
        <v>356</v>
      </c>
      <c r="H1370" s="32" t="s">
        <v>326</v>
      </c>
      <c r="I1370" s="114">
        <v>0</v>
      </c>
      <c r="J1370" s="122">
        <v>0</v>
      </c>
      <c r="K1370" s="121">
        <v>0</v>
      </c>
      <c r="L1370" s="121">
        <v>0</v>
      </c>
      <c r="M1370" s="116">
        <v>0</v>
      </c>
      <c r="N1370" s="121">
        <v>0</v>
      </c>
      <c r="O1370" s="116">
        <v>0</v>
      </c>
      <c r="P1370" s="121">
        <v>0</v>
      </c>
      <c r="Q1370" s="116">
        <v>0</v>
      </c>
      <c r="R1370" s="121">
        <v>0</v>
      </c>
      <c r="S1370" s="116">
        <v>0</v>
      </c>
      <c r="T1370" s="121">
        <v>0</v>
      </c>
      <c r="U1370" s="118">
        <v>0</v>
      </c>
      <c r="V1370" s="42"/>
      <c r="W1370" s="42"/>
      <c r="X1370" s="42"/>
      <c r="Y1370" s="42"/>
      <c r="Z1370" s="42"/>
      <c r="AA1370" s="42"/>
      <c r="AB1370" s="42"/>
      <c r="AC1370" s="107"/>
      <c r="AD1370" s="107"/>
      <c r="AE1370" s="107"/>
      <c r="AF1370" s="107"/>
      <c r="AG1370" s="107"/>
      <c r="AH1370" s="107"/>
      <c r="AI1370" s="42"/>
      <c r="AJ1370" s="42"/>
      <c r="AK1370" s="42"/>
    </row>
    <row r="1371" spans="1:37" x14ac:dyDescent="0.25">
      <c r="A1371" s="5" t="s">
        <v>236</v>
      </c>
      <c r="B1371" s="31" t="s">
        <v>217</v>
      </c>
      <c r="C1371" s="4" t="s">
        <v>282</v>
      </c>
      <c r="D1371" s="4" t="s">
        <v>440</v>
      </c>
      <c r="E1371" s="132" t="s">
        <v>29</v>
      </c>
      <c r="F1371" s="32" t="s">
        <v>324</v>
      </c>
      <c r="G1371" s="32" t="s">
        <v>325</v>
      </c>
      <c r="H1371" s="32" t="s">
        <v>357</v>
      </c>
      <c r="I1371" s="114">
        <v>206.8802</v>
      </c>
      <c r="J1371" s="122">
        <v>1.4153057653550003</v>
      </c>
      <c r="K1371" s="121">
        <v>5.2300275075299997E-3</v>
      </c>
      <c r="L1371" s="121">
        <v>0.22919202999999999</v>
      </c>
      <c r="M1371" s="116">
        <v>6.6316499999999996E-4</v>
      </c>
      <c r="N1371" s="121">
        <v>12.613448999999999</v>
      </c>
      <c r="O1371" s="116">
        <v>4.5413189E-2</v>
      </c>
      <c r="P1371" s="121">
        <v>2.4183494999999999E-2</v>
      </c>
      <c r="Q1371" s="116">
        <v>8.4112972999999999E-5</v>
      </c>
      <c r="R1371" s="121">
        <v>2.22488154E-2</v>
      </c>
      <c r="S1371" s="116">
        <v>7.7383935160000003E-5</v>
      </c>
      <c r="T1371" s="121">
        <v>1.9293031999999999E-3</v>
      </c>
      <c r="U1371" s="118">
        <v>6.3225179000000002E-6</v>
      </c>
      <c r="V1371" s="42"/>
      <c r="W1371" s="42"/>
      <c r="X1371" s="42"/>
      <c r="Y1371" s="42"/>
      <c r="Z1371" s="42"/>
      <c r="AA1371" s="42"/>
      <c r="AB1371" s="42"/>
      <c r="AC1371" s="107"/>
      <c r="AD1371" s="107"/>
      <c r="AE1371" s="107"/>
      <c r="AF1371" s="107"/>
      <c r="AG1371" s="107"/>
      <c r="AH1371" s="107"/>
      <c r="AI1371" s="42"/>
      <c r="AJ1371" s="42"/>
      <c r="AK1371" s="42"/>
    </row>
    <row r="1372" spans="1:37" x14ac:dyDescent="0.25">
      <c r="A1372" s="5" t="s">
        <v>236</v>
      </c>
      <c r="B1372" s="31" t="s">
        <v>217</v>
      </c>
      <c r="C1372" s="4" t="s">
        <v>282</v>
      </c>
      <c r="D1372" s="4" t="s">
        <v>440</v>
      </c>
      <c r="E1372" s="132" t="s">
        <v>30</v>
      </c>
      <c r="F1372" s="32" t="s">
        <v>328</v>
      </c>
      <c r="G1372" s="32" t="s">
        <v>325</v>
      </c>
      <c r="H1372" s="32" t="s">
        <v>357</v>
      </c>
      <c r="I1372" s="114">
        <v>2037.6776</v>
      </c>
      <c r="J1372" s="122">
        <v>16.01965978578</v>
      </c>
      <c r="K1372" s="121">
        <v>5.8232220411800005E-2</v>
      </c>
      <c r="L1372" s="121">
        <v>2.0352671</v>
      </c>
      <c r="M1372" s="116">
        <v>5.8890269000000002E-3</v>
      </c>
      <c r="N1372" s="121">
        <v>141.2816</v>
      </c>
      <c r="O1372" s="116">
        <v>0.50866723000000003</v>
      </c>
      <c r="P1372" s="121">
        <v>0.23891643000000001</v>
      </c>
      <c r="Q1372" s="116">
        <v>8.3097903000000002E-4</v>
      </c>
      <c r="R1372" s="121">
        <v>0.21980311560000002</v>
      </c>
      <c r="S1372" s="116">
        <v>7.6450070760000007E-4</v>
      </c>
      <c r="T1372" s="121">
        <v>2.0301456999999998E-2</v>
      </c>
      <c r="U1372" s="118">
        <v>6.6529878999999997E-5</v>
      </c>
      <c r="V1372" s="42"/>
      <c r="W1372" s="42"/>
      <c r="X1372" s="42"/>
      <c r="Y1372" s="42"/>
      <c r="Z1372" s="42"/>
      <c r="AA1372" s="42"/>
      <c r="AB1372" s="42"/>
      <c r="AC1372" s="107"/>
      <c r="AD1372" s="107"/>
      <c r="AE1372" s="107"/>
      <c r="AF1372" s="107"/>
      <c r="AG1372" s="107"/>
      <c r="AH1372" s="107"/>
      <c r="AI1372" s="42"/>
      <c r="AJ1372" s="42"/>
      <c r="AK1372" s="42"/>
    </row>
    <row r="1373" spans="1:37" x14ac:dyDescent="0.25">
      <c r="A1373" s="5" t="s">
        <v>236</v>
      </c>
      <c r="B1373" s="31" t="s">
        <v>217</v>
      </c>
      <c r="C1373" s="4" t="s">
        <v>282</v>
      </c>
      <c r="D1373" s="4" t="s">
        <v>440</v>
      </c>
      <c r="E1373" s="132" t="s">
        <v>31</v>
      </c>
      <c r="F1373" s="32" t="s">
        <v>358</v>
      </c>
      <c r="G1373" s="32" t="s">
        <v>325</v>
      </c>
      <c r="H1373" s="32" t="s">
        <v>357</v>
      </c>
      <c r="I1373" s="114">
        <v>242.70558</v>
      </c>
      <c r="J1373" s="122">
        <v>9.3558533636999996</v>
      </c>
      <c r="K1373" s="121">
        <v>3.1431228497000002E-2</v>
      </c>
      <c r="L1373" s="121">
        <v>3.5893521000000002</v>
      </c>
      <c r="M1373" s="116">
        <v>1.0385755999999999E-2</v>
      </c>
      <c r="N1373" s="121">
        <v>336.01143999999999</v>
      </c>
      <c r="O1373" s="116">
        <v>1.2097682999999999</v>
      </c>
      <c r="P1373" s="121">
        <v>0.16581515999999999</v>
      </c>
      <c r="Q1373" s="116">
        <v>5.7672436E-4</v>
      </c>
      <c r="R1373" s="121">
        <v>0.15254994720000001</v>
      </c>
      <c r="S1373" s="116">
        <v>5.3058641120000004E-4</v>
      </c>
      <c r="T1373" s="121">
        <v>3.0405432E-2</v>
      </c>
      <c r="U1373" s="118">
        <v>9.9641605999999995E-5</v>
      </c>
      <c r="V1373" s="42"/>
      <c r="W1373" s="42"/>
      <c r="X1373" s="42"/>
      <c r="Y1373" s="42"/>
      <c r="Z1373" s="42"/>
      <c r="AA1373" s="42"/>
      <c r="AB1373" s="42"/>
      <c r="AC1373" s="107"/>
      <c r="AD1373" s="107"/>
      <c r="AE1373" s="107"/>
      <c r="AF1373" s="107"/>
      <c r="AG1373" s="107"/>
      <c r="AH1373" s="107"/>
      <c r="AI1373" s="42"/>
      <c r="AJ1373" s="42"/>
      <c r="AK1373" s="42"/>
    </row>
    <row r="1374" spans="1:37" x14ac:dyDescent="0.25">
      <c r="A1374" s="5" t="s">
        <v>236</v>
      </c>
      <c r="B1374" s="31" t="s">
        <v>217</v>
      </c>
      <c r="C1374" s="4" t="s">
        <v>282</v>
      </c>
      <c r="D1374" s="4" t="s">
        <v>440</v>
      </c>
      <c r="E1374" s="132" t="s">
        <v>32</v>
      </c>
      <c r="F1374" s="32" t="s">
        <v>329</v>
      </c>
      <c r="G1374" s="32" t="s">
        <v>325</v>
      </c>
      <c r="H1374" s="32" t="s">
        <v>357</v>
      </c>
      <c r="I1374" s="114">
        <v>62.554697275000002</v>
      </c>
      <c r="J1374" s="122">
        <v>0.85122903909240877</v>
      </c>
      <c r="K1374" s="121">
        <v>3.23459017590983E-3</v>
      </c>
      <c r="L1374" s="121">
        <v>0.28557892104300003</v>
      </c>
      <c r="M1374" s="116">
        <v>8.2631976612999999E-4</v>
      </c>
      <c r="N1374" s="121">
        <v>20.000030132999999</v>
      </c>
      <c r="O1374" s="116">
        <v>7.2007672023900002E-2</v>
      </c>
      <c r="P1374" s="121">
        <v>6.4932091165000004E-3</v>
      </c>
      <c r="Q1374" s="116">
        <v>2.2584132500599999E-5</v>
      </c>
      <c r="R1374" s="121">
        <v>5.9737523871800004E-3</v>
      </c>
      <c r="S1374" s="116">
        <v>2.0777401900551997E-5</v>
      </c>
      <c r="T1374" s="121">
        <v>1.3834934413300003E-3</v>
      </c>
      <c r="U1374" s="118">
        <v>4.5338442523799999E-6</v>
      </c>
      <c r="V1374" s="42"/>
      <c r="W1374" s="42"/>
      <c r="X1374" s="42"/>
      <c r="Y1374" s="42"/>
      <c r="Z1374" s="42"/>
      <c r="AA1374" s="42"/>
      <c r="AB1374" s="42"/>
      <c r="AC1374" s="107"/>
      <c r="AD1374" s="107"/>
      <c r="AE1374" s="107"/>
      <c r="AF1374" s="107"/>
      <c r="AG1374" s="107"/>
      <c r="AH1374" s="107"/>
      <c r="AI1374" s="42"/>
      <c r="AJ1374" s="42"/>
      <c r="AK1374" s="42"/>
    </row>
    <row r="1375" spans="1:37" x14ac:dyDescent="0.25">
      <c r="A1375" s="5" t="s">
        <v>236</v>
      </c>
      <c r="B1375" s="31" t="s">
        <v>217</v>
      </c>
      <c r="C1375" s="4" t="s">
        <v>282</v>
      </c>
      <c r="D1375" s="4" t="s">
        <v>440</v>
      </c>
      <c r="E1375" s="132" t="s">
        <v>33</v>
      </c>
      <c r="F1375" s="32" t="s">
        <v>359</v>
      </c>
      <c r="G1375" s="32" t="s">
        <v>331</v>
      </c>
      <c r="H1375" s="32" t="s">
        <v>357</v>
      </c>
      <c r="I1375" s="114">
        <v>12.9480089</v>
      </c>
      <c r="J1375" s="122">
        <v>0.37980891397127003</v>
      </c>
      <c r="K1375" s="121">
        <v>1.3640319656598003E-3</v>
      </c>
      <c r="L1375" s="121">
        <v>0.22328632200000004</v>
      </c>
      <c r="M1375" s="116">
        <v>6.9116017300000008E-4</v>
      </c>
      <c r="N1375" s="121">
        <v>11.977134660000001</v>
      </c>
      <c r="O1375" s="116">
        <v>4.6131295319999994E-2</v>
      </c>
      <c r="P1375" s="121">
        <v>6.5025396499999999E-3</v>
      </c>
      <c r="Q1375" s="116">
        <v>2.4194772999999997E-5</v>
      </c>
      <c r="R1375" s="121">
        <v>5.9823364779999994E-3</v>
      </c>
      <c r="S1375" s="116">
        <v>2.2259191159999998E-5</v>
      </c>
      <c r="T1375" s="121">
        <v>1.2489168659999999E-3</v>
      </c>
      <c r="U1375" s="118">
        <v>4.37842145E-6</v>
      </c>
      <c r="V1375" s="42"/>
      <c r="W1375" s="42"/>
      <c r="X1375" s="42"/>
      <c r="Y1375" s="42"/>
      <c r="Z1375" s="42"/>
      <c r="AA1375" s="42"/>
      <c r="AB1375" s="42"/>
      <c r="AC1375" s="107"/>
      <c r="AD1375" s="107"/>
      <c r="AE1375" s="107"/>
      <c r="AF1375" s="107"/>
      <c r="AG1375" s="107"/>
      <c r="AH1375" s="107"/>
      <c r="AI1375" s="42"/>
      <c r="AJ1375" s="42"/>
      <c r="AK1375" s="42"/>
    </row>
    <row r="1376" spans="1:37" x14ac:dyDescent="0.25">
      <c r="A1376" s="5" t="s">
        <v>236</v>
      </c>
      <c r="B1376" s="31" t="s">
        <v>217</v>
      </c>
      <c r="C1376" s="4" t="s">
        <v>282</v>
      </c>
      <c r="D1376" s="4" t="s">
        <v>440</v>
      </c>
      <c r="E1376" s="132" t="s">
        <v>34</v>
      </c>
      <c r="F1376" s="32" t="s">
        <v>330</v>
      </c>
      <c r="G1376" s="32" t="s">
        <v>331</v>
      </c>
      <c r="H1376" s="32" t="s">
        <v>357</v>
      </c>
      <c r="I1376" s="114">
        <v>0.50710224999999998</v>
      </c>
      <c r="J1376" s="122">
        <v>3.4733100409000003E-3</v>
      </c>
      <c r="K1376" s="121">
        <v>1.2776073131499999E-5</v>
      </c>
      <c r="L1376" s="121">
        <v>1.5424639999999999E-3</v>
      </c>
      <c r="M1376" s="116">
        <v>4.7745411000000002E-6</v>
      </c>
      <c r="N1376" s="121">
        <v>0.10518596</v>
      </c>
      <c r="O1376" s="116">
        <v>4.0513562000000001E-4</v>
      </c>
      <c r="P1376" s="121">
        <v>4.2188977999999999E-5</v>
      </c>
      <c r="Q1376" s="116">
        <v>1.5697753000000001E-7</v>
      </c>
      <c r="R1376" s="121">
        <v>3.8813859759999999E-5</v>
      </c>
      <c r="S1376" s="116">
        <v>1.4441932760000001E-7</v>
      </c>
      <c r="T1376" s="121">
        <v>9.2754725999999992E-6</v>
      </c>
      <c r="U1376" s="118">
        <v>3.2517721999999998E-8</v>
      </c>
      <c r="V1376" s="42"/>
      <c r="W1376" s="42"/>
      <c r="X1376" s="42"/>
      <c r="Y1376" s="42"/>
      <c r="Z1376" s="42"/>
      <c r="AA1376" s="42"/>
      <c r="AB1376" s="42"/>
      <c r="AC1376" s="107"/>
      <c r="AD1376" s="107"/>
      <c r="AE1376" s="107"/>
      <c r="AF1376" s="107"/>
      <c r="AG1376" s="107"/>
      <c r="AH1376" s="107"/>
      <c r="AI1376" s="42"/>
      <c r="AJ1376" s="42"/>
      <c r="AK1376" s="42"/>
    </row>
    <row r="1377" spans="1:37" x14ac:dyDescent="0.25">
      <c r="A1377" s="5" t="s">
        <v>236</v>
      </c>
      <c r="B1377" s="31" t="s">
        <v>217</v>
      </c>
      <c r="C1377" s="4" t="s">
        <v>282</v>
      </c>
      <c r="D1377" s="4" t="s">
        <v>440</v>
      </c>
      <c r="E1377" s="132" t="s">
        <v>35</v>
      </c>
      <c r="F1377" s="32" t="s">
        <v>332</v>
      </c>
      <c r="G1377" s="32" t="s">
        <v>331</v>
      </c>
      <c r="H1377" s="32" t="s">
        <v>357</v>
      </c>
      <c r="I1377" s="114">
        <v>149.68304220000002</v>
      </c>
      <c r="J1377" s="122">
        <v>1.3158965368640003</v>
      </c>
      <c r="K1377" s="121">
        <v>4.7801369908699997E-3</v>
      </c>
      <c r="L1377" s="121">
        <v>0.35033925300000002</v>
      </c>
      <c r="M1377" s="116">
        <v>1.0844396959999998E-3</v>
      </c>
      <c r="N1377" s="121">
        <v>21.783897799999998</v>
      </c>
      <c r="O1377" s="116">
        <v>8.3903148799999994E-2</v>
      </c>
      <c r="P1377" s="121">
        <v>2.6183300319999998E-2</v>
      </c>
      <c r="Q1377" s="116">
        <v>9.7423319699999986E-5</v>
      </c>
      <c r="R1377" s="121">
        <v>2.4088636294400001E-2</v>
      </c>
      <c r="S1377" s="116">
        <v>8.9629454124000006E-5</v>
      </c>
      <c r="T1377" s="121">
        <v>2.2837114900000001E-3</v>
      </c>
      <c r="U1377" s="118">
        <v>8.0061788200000004E-6</v>
      </c>
      <c r="V1377" s="42"/>
      <c r="W1377" s="42"/>
      <c r="X1377" s="42"/>
      <c r="Y1377" s="42"/>
      <c r="Z1377" s="42"/>
      <c r="AA1377" s="42"/>
      <c r="AB1377" s="42"/>
      <c r="AC1377" s="107"/>
      <c r="AD1377" s="107"/>
      <c r="AE1377" s="107"/>
      <c r="AF1377" s="107"/>
      <c r="AG1377" s="107"/>
      <c r="AH1377" s="107"/>
      <c r="AI1377" s="42"/>
      <c r="AJ1377" s="42"/>
      <c r="AK1377" s="42"/>
    </row>
    <row r="1378" spans="1:37" x14ac:dyDescent="0.25">
      <c r="A1378" s="5" t="s">
        <v>236</v>
      </c>
      <c r="B1378" s="31" t="s">
        <v>217</v>
      </c>
      <c r="C1378" s="4" t="s">
        <v>282</v>
      </c>
      <c r="D1378" s="4" t="s">
        <v>440</v>
      </c>
      <c r="E1378" s="132" t="s">
        <v>36</v>
      </c>
      <c r="F1378" s="32" t="s">
        <v>360</v>
      </c>
      <c r="G1378" s="32" t="s">
        <v>331</v>
      </c>
      <c r="H1378" s="32" t="s">
        <v>357</v>
      </c>
      <c r="I1378" s="114">
        <v>14.6789173</v>
      </c>
      <c r="J1378" s="122">
        <v>0.60506013175459994</v>
      </c>
      <c r="K1378" s="121">
        <v>2.1689130351689998E-3</v>
      </c>
      <c r="L1378" s="121">
        <v>0.32408407799999994</v>
      </c>
      <c r="M1378" s="116">
        <v>1.003169463E-3</v>
      </c>
      <c r="N1378" s="121">
        <v>21.041721450000004</v>
      </c>
      <c r="O1378" s="116">
        <v>8.1044578300000003E-2</v>
      </c>
      <c r="P1378" s="121">
        <v>1.0930252640000001E-2</v>
      </c>
      <c r="Q1378" s="116">
        <v>4.0669492200000002E-5</v>
      </c>
      <c r="R1378" s="121">
        <v>1.0055832428800001E-2</v>
      </c>
      <c r="S1378" s="116">
        <v>3.7415932824000003E-5</v>
      </c>
      <c r="T1378" s="121">
        <v>2.19520978E-3</v>
      </c>
      <c r="U1378" s="118">
        <v>7.6959118300000011E-6</v>
      </c>
      <c r="V1378" s="42"/>
      <c r="W1378" s="42"/>
      <c r="X1378" s="42"/>
      <c r="Y1378" s="42"/>
      <c r="Z1378" s="42"/>
      <c r="AA1378" s="42"/>
      <c r="AB1378" s="42"/>
      <c r="AC1378" s="107"/>
      <c r="AD1378" s="107"/>
      <c r="AE1378" s="107"/>
      <c r="AF1378" s="107"/>
      <c r="AG1378" s="107"/>
      <c r="AH1378" s="107"/>
      <c r="AI1378" s="42"/>
      <c r="AJ1378" s="42"/>
      <c r="AK1378" s="42"/>
    </row>
    <row r="1379" spans="1:37" x14ac:dyDescent="0.25">
      <c r="A1379" s="5" t="s">
        <v>236</v>
      </c>
      <c r="B1379" s="31" t="s">
        <v>217</v>
      </c>
      <c r="C1379" s="4" t="s">
        <v>282</v>
      </c>
      <c r="D1379" s="4" t="s">
        <v>440</v>
      </c>
      <c r="E1379" s="132" t="s">
        <v>37</v>
      </c>
      <c r="F1379" s="32" t="s">
        <v>333</v>
      </c>
      <c r="G1379" s="32" t="s">
        <v>331</v>
      </c>
      <c r="H1379" s="32" t="s">
        <v>357</v>
      </c>
      <c r="I1379" s="114">
        <v>156.81628896399999</v>
      </c>
      <c r="J1379" s="122">
        <v>1.9428954536935801</v>
      </c>
      <c r="K1379" s="121">
        <v>7.1612051393148005E-3</v>
      </c>
      <c r="L1379" s="121">
        <v>0.72548622249999994</v>
      </c>
      <c r="M1379" s="116">
        <v>2.2456693060000006E-3</v>
      </c>
      <c r="N1379" s="121">
        <v>46.363766075000001</v>
      </c>
      <c r="O1379" s="116">
        <v>0.17857530349</v>
      </c>
      <c r="P1379" s="121">
        <v>3.1324200552000005E-2</v>
      </c>
      <c r="Q1379" s="116">
        <v>1.1655167508999999E-4</v>
      </c>
      <c r="R1379" s="121">
        <v>2.8818264507840002E-2</v>
      </c>
      <c r="S1379" s="116">
        <v>1.0722754108279999E-4</v>
      </c>
      <c r="T1379" s="121">
        <v>4.3511367145000002E-3</v>
      </c>
      <c r="U1379" s="118">
        <v>1.5254106506000002E-5</v>
      </c>
      <c r="V1379" s="42"/>
      <c r="W1379" s="42"/>
      <c r="X1379" s="42"/>
      <c r="Y1379" s="42"/>
      <c r="Z1379" s="42"/>
      <c r="AA1379" s="42"/>
      <c r="AB1379" s="42"/>
      <c r="AC1379" s="107"/>
      <c r="AD1379" s="107"/>
      <c r="AE1379" s="107"/>
      <c r="AF1379" s="107"/>
      <c r="AG1379" s="107"/>
      <c r="AH1379" s="107"/>
      <c r="AI1379" s="42"/>
      <c r="AJ1379" s="42"/>
      <c r="AK1379" s="42"/>
    </row>
    <row r="1380" spans="1:37" x14ac:dyDescent="0.25">
      <c r="A1380" s="5" t="s">
        <v>236</v>
      </c>
      <c r="B1380" s="31" t="s">
        <v>217</v>
      </c>
      <c r="C1380" s="4" t="s">
        <v>282</v>
      </c>
      <c r="D1380" s="4" t="s">
        <v>440</v>
      </c>
      <c r="E1380" s="132" t="s">
        <v>38</v>
      </c>
      <c r="F1380" s="32" t="s">
        <v>361</v>
      </c>
      <c r="G1380" s="32" t="s">
        <v>331</v>
      </c>
      <c r="H1380" s="32" t="s">
        <v>357</v>
      </c>
      <c r="I1380" s="114">
        <v>28.803406842000001</v>
      </c>
      <c r="J1380" s="122">
        <v>0.75131212377563983</v>
      </c>
      <c r="K1380" s="121">
        <v>2.7065178288835099E-3</v>
      </c>
      <c r="L1380" s="121">
        <v>0.27486862019999997</v>
      </c>
      <c r="M1380" s="116">
        <v>8.5082798299999994E-4</v>
      </c>
      <c r="N1380" s="121">
        <v>19.211632422000001</v>
      </c>
      <c r="O1380" s="116">
        <v>7.3995783289999992E-2</v>
      </c>
      <c r="P1380" s="121">
        <v>1.3595773700000001E-2</v>
      </c>
      <c r="Q1380" s="116">
        <v>5.058741119E-5</v>
      </c>
      <c r="R1380" s="121">
        <v>1.2508111804000001E-2</v>
      </c>
      <c r="S1380" s="116">
        <v>4.6540418294800007E-5</v>
      </c>
      <c r="T1380" s="121">
        <v>1.8301727580000001E-3</v>
      </c>
      <c r="U1380" s="118">
        <v>6.4161742339999992E-6</v>
      </c>
      <c r="V1380" s="42"/>
      <c r="W1380" s="42"/>
      <c r="X1380" s="42"/>
      <c r="Y1380" s="42"/>
      <c r="Z1380" s="42"/>
      <c r="AA1380" s="42"/>
      <c r="AB1380" s="42"/>
      <c r="AC1380" s="107"/>
      <c r="AD1380" s="107"/>
      <c r="AE1380" s="107"/>
      <c r="AF1380" s="107"/>
      <c r="AG1380" s="107"/>
      <c r="AH1380" s="107"/>
      <c r="AI1380" s="42"/>
      <c r="AJ1380" s="42"/>
      <c r="AK1380" s="42"/>
    </row>
    <row r="1381" spans="1:37" x14ac:dyDescent="0.25">
      <c r="A1381" s="5" t="s">
        <v>236</v>
      </c>
      <c r="B1381" s="31" t="s">
        <v>217</v>
      </c>
      <c r="C1381" s="4" t="s">
        <v>282</v>
      </c>
      <c r="D1381" s="4" t="s">
        <v>440</v>
      </c>
      <c r="E1381" s="132" t="s">
        <v>39</v>
      </c>
      <c r="F1381" s="32" t="s">
        <v>334</v>
      </c>
      <c r="G1381" s="32" t="s">
        <v>331</v>
      </c>
      <c r="H1381" s="32" t="s">
        <v>357</v>
      </c>
      <c r="I1381" s="114">
        <v>2.0757388919999999</v>
      </c>
      <c r="J1381" s="122">
        <v>4.4602322247899999E-2</v>
      </c>
      <c r="K1381" s="121">
        <v>1.6021755445350003E-4</v>
      </c>
      <c r="L1381" s="121">
        <v>1.3933729740000001E-2</v>
      </c>
      <c r="M1381" s="116">
        <v>4.3130450700000001E-5</v>
      </c>
      <c r="N1381" s="121">
        <v>0.95385297599999996</v>
      </c>
      <c r="O1381" s="116">
        <v>3.6738728700000003E-3</v>
      </c>
      <c r="P1381" s="121">
        <v>9.4883206999999998E-4</v>
      </c>
      <c r="Q1381" s="116">
        <v>3.5304324480000001E-6</v>
      </c>
      <c r="R1381" s="121">
        <v>8.7292550440000016E-4</v>
      </c>
      <c r="S1381" s="116">
        <v>3.2479978521599998E-6</v>
      </c>
      <c r="T1381" s="121">
        <v>9.4193103700000001E-5</v>
      </c>
      <c r="U1381" s="118">
        <v>3.3021983900000005E-7</v>
      </c>
      <c r="V1381" s="42"/>
      <c r="W1381" s="42"/>
      <c r="X1381" s="42"/>
      <c r="Y1381" s="42"/>
      <c r="Z1381" s="42"/>
      <c r="AA1381" s="42"/>
      <c r="AB1381" s="42"/>
      <c r="AC1381" s="107"/>
      <c r="AD1381" s="107"/>
      <c r="AE1381" s="107"/>
      <c r="AF1381" s="107"/>
      <c r="AG1381" s="107"/>
      <c r="AH1381" s="107"/>
      <c r="AI1381" s="42"/>
      <c r="AJ1381" s="42"/>
      <c r="AK1381" s="42"/>
    </row>
    <row r="1382" spans="1:37" x14ac:dyDescent="0.25">
      <c r="A1382" s="5" t="s">
        <v>236</v>
      </c>
      <c r="B1382" s="31" t="s">
        <v>217</v>
      </c>
      <c r="C1382" s="4" t="s">
        <v>282</v>
      </c>
      <c r="D1382" s="4" t="s">
        <v>440</v>
      </c>
      <c r="E1382" s="132" t="s">
        <v>40</v>
      </c>
      <c r="F1382" s="32" t="s">
        <v>362</v>
      </c>
      <c r="G1382" s="32" t="s">
        <v>331</v>
      </c>
      <c r="H1382" s="32" t="s">
        <v>357</v>
      </c>
      <c r="I1382" s="114">
        <v>45.679768351999996</v>
      </c>
      <c r="J1382" s="122">
        <v>1.4158901007940301</v>
      </c>
      <c r="K1382" s="121">
        <v>5.0849416159443007E-3</v>
      </c>
      <c r="L1382" s="121">
        <v>0.69818604239000004</v>
      </c>
      <c r="M1382" s="116">
        <v>2.1611642510999999E-3</v>
      </c>
      <c r="N1382" s="121">
        <v>35.660840181799998</v>
      </c>
      <c r="O1382" s="116">
        <v>0.137351764875</v>
      </c>
      <c r="P1382" s="121">
        <v>2.7588026304E-2</v>
      </c>
      <c r="Q1382" s="116">
        <v>1.02650060948E-4</v>
      </c>
      <c r="R1382" s="121">
        <v>2.538098419968E-2</v>
      </c>
      <c r="S1382" s="116">
        <v>9.4438056072159996E-5</v>
      </c>
      <c r="T1382" s="121">
        <v>3.8554419646E-3</v>
      </c>
      <c r="U1382" s="118">
        <v>1.35163131985E-5</v>
      </c>
      <c r="V1382" s="42"/>
      <c r="W1382" s="42"/>
      <c r="X1382" s="42"/>
      <c r="Y1382" s="42"/>
      <c r="Z1382" s="42"/>
      <c r="AA1382" s="42"/>
      <c r="AB1382" s="42"/>
      <c r="AC1382" s="107"/>
      <c r="AD1382" s="107"/>
      <c r="AE1382" s="107"/>
      <c r="AF1382" s="107"/>
      <c r="AG1382" s="107"/>
      <c r="AH1382" s="107"/>
      <c r="AI1382" s="42"/>
      <c r="AJ1382" s="42"/>
      <c r="AK1382" s="42"/>
    </row>
    <row r="1383" spans="1:37" x14ac:dyDescent="0.25">
      <c r="A1383" s="5" t="s">
        <v>236</v>
      </c>
      <c r="B1383" s="31" t="s">
        <v>217</v>
      </c>
      <c r="C1383" s="4" t="s">
        <v>282</v>
      </c>
      <c r="D1383" s="4" t="s">
        <v>440</v>
      </c>
      <c r="E1383" s="132" t="s">
        <v>41</v>
      </c>
      <c r="F1383" s="32" t="s">
        <v>363</v>
      </c>
      <c r="G1383" s="32" t="s">
        <v>331</v>
      </c>
      <c r="H1383" s="32" t="s">
        <v>357</v>
      </c>
      <c r="I1383" s="114">
        <v>152.00898334999999</v>
      </c>
      <c r="J1383" s="122">
        <v>0.80241722992551001</v>
      </c>
      <c r="K1383" s="121">
        <v>2.9419842160323408E-3</v>
      </c>
      <c r="L1383" s="121">
        <v>0.29687576160000007</v>
      </c>
      <c r="M1383" s="116">
        <v>9.1894894380000012E-4</v>
      </c>
      <c r="N1383" s="121">
        <v>10.91662238</v>
      </c>
      <c r="O1383" s="116">
        <v>4.2046612159999996E-2</v>
      </c>
      <c r="P1383" s="121">
        <v>1.5301778789999998E-2</v>
      </c>
      <c r="Q1383" s="116">
        <v>5.6935145799999999E-5</v>
      </c>
      <c r="R1383" s="121">
        <v>1.4077636486800001E-2</v>
      </c>
      <c r="S1383" s="116">
        <v>5.2380334135999993E-5</v>
      </c>
      <c r="T1383" s="121">
        <v>1.3102882209999999E-3</v>
      </c>
      <c r="U1383" s="118">
        <v>4.5935761020000003E-6</v>
      </c>
      <c r="V1383" s="42"/>
      <c r="W1383" s="42"/>
      <c r="X1383" s="42"/>
      <c r="Y1383" s="42"/>
      <c r="Z1383" s="42"/>
      <c r="AA1383" s="42"/>
      <c r="AB1383" s="42"/>
      <c r="AC1383" s="107"/>
      <c r="AD1383" s="107"/>
      <c r="AE1383" s="107"/>
      <c r="AF1383" s="107"/>
      <c r="AG1383" s="107"/>
      <c r="AH1383" s="107"/>
      <c r="AI1383" s="42"/>
      <c r="AJ1383" s="42"/>
      <c r="AK1383" s="42"/>
    </row>
    <row r="1384" spans="1:37" x14ac:dyDescent="0.25">
      <c r="A1384" s="5" t="s">
        <v>236</v>
      </c>
      <c r="B1384" s="31" t="s">
        <v>217</v>
      </c>
      <c r="C1384" s="4" t="s">
        <v>282</v>
      </c>
      <c r="D1384" s="4" t="s">
        <v>440</v>
      </c>
      <c r="E1384" s="132" t="s">
        <v>42</v>
      </c>
      <c r="F1384" s="32" t="s">
        <v>335</v>
      </c>
      <c r="G1384" s="32" t="s">
        <v>331</v>
      </c>
      <c r="H1384" s="32" t="s">
        <v>357</v>
      </c>
      <c r="I1384" s="114">
        <v>56.254537740000004</v>
      </c>
      <c r="J1384" s="122">
        <v>2.1776506835335998</v>
      </c>
      <c r="K1384" s="121">
        <v>7.7890172991429999E-3</v>
      </c>
      <c r="L1384" s="121">
        <v>0.98431733200000004</v>
      </c>
      <c r="M1384" s="116">
        <v>3.046854718E-3</v>
      </c>
      <c r="N1384" s="121">
        <v>82.523048729999999</v>
      </c>
      <c r="O1384" s="116">
        <v>0.31784685936000001</v>
      </c>
      <c r="P1384" s="121">
        <v>4.2301078799999996E-2</v>
      </c>
      <c r="Q1384" s="116">
        <v>1.5739466390000002E-4</v>
      </c>
      <c r="R1384" s="121">
        <v>3.8916992496000002E-2</v>
      </c>
      <c r="S1384" s="116">
        <v>1.4480309078799999E-4</v>
      </c>
      <c r="T1384" s="121">
        <v>8.0389941299999993E-3</v>
      </c>
      <c r="U1384" s="118">
        <v>2.8182905499999999E-5</v>
      </c>
      <c r="V1384" s="42"/>
      <c r="W1384" s="42"/>
      <c r="X1384" s="42"/>
      <c r="Y1384" s="42"/>
      <c r="Z1384" s="42"/>
      <c r="AA1384" s="42"/>
      <c r="AB1384" s="42"/>
      <c r="AC1384" s="107"/>
      <c r="AD1384" s="107"/>
      <c r="AE1384" s="107"/>
      <c r="AF1384" s="107"/>
      <c r="AG1384" s="107"/>
      <c r="AH1384" s="107"/>
      <c r="AI1384" s="42"/>
      <c r="AJ1384" s="42"/>
      <c r="AK1384" s="42"/>
    </row>
    <row r="1385" spans="1:37" x14ac:dyDescent="0.25">
      <c r="A1385" s="5" t="s">
        <v>236</v>
      </c>
      <c r="B1385" s="31" t="s">
        <v>217</v>
      </c>
      <c r="C1385" s="4" t="s">
        <v>282</v>
      </c>
      <c r="D1385" s="4" t="s">
        <v>440</v>
      </c>
      <c r="E1385" s="132" t="s">
        <v>43</v>
      </c>
      <c r="F1385" s="32" t="s">
        <v>364</v>
      </c>
      <c r="G1385" s="32" t="s">
        <v>331</v>
      </c>
      <c r="H1385" s="32" t="s">
        <v>357</v>
      </c>
      <c r="I1385" s="114">
        <v>360.8066541</v>
      </c>
      <c r="J1385" s="122">
        <v>2.3156790864976977</v>
      </c>
      <c r="K1385" s="121">
        <v>8.755334419860112E-3</v>
      </c>
      <c r="L1385" s="121">
        <v>0.6687107833999999</v>
      </c>
      <c r="M1385" s="116">
        <v>2.0699264005000001E-3</v>
      </c>
      <c r="N1385" s="121">
        <v>45.804608050000006</v>
      </c>
      <c r="O1385" s="116">
        <v>0.17642164024000001</v>
      </c>
      <c r="P1385" s="121">
        <v>2.7840299599999997E-2</v>
      </c>
      <c r="Q1385" s="116">
        <v>1.0358871991000001E-4</v>
      </c>
      <c r="R1385" s="121">
        <v>2.5613075632E-2</v>
      </c>
      <c r="S1385" s="116">
        <v>9.5301622317199998E-5</v>
      </c>
      <c r="T1385" s="121">
        <v>3.8598082889999999E-3</v>
      </c>
      <c r="U1385" s="118">
        <v>1.3531621696000002E-5</v>
      </c>
      <c r="V1385" s="42"/>
      <c r="W1385" s="42"/>
      <c r="X1385" s="42"/>
      <c r="Y1385" s="42"/>
      <c r="Z1385" s="42"/>
      <c r="AA1385" s="42"/>
      <c r="AB1385" s="42"/>
      <c r="AC1385" s="107"/>
      <c r="AD1385" s="107"/>
      <c r="AE1385" s="107"/>
      <c r="AF1385" s="107"/>
      <c r="AG1385" s="107"/>
      <c r="AH1385" s="107"/>
      <c r="AI1385" s="42"/>
      <c r="AJ1385" s="42"/>
      <c r="AK1385" s="42"/>
    </row>
    <row r="1386" spans="1:37" x14ac:dyDescent="0.25">
      <c r="A1386" s="5" t="s">
        <v>236</v>
      </c>
      <c r="B1386" s="31" t="s">
        <v>217</v>
      </c>
      <c r="C1386" s="4" t="s">
        <v>282</v>
      </c>
      <c r="D1386" s="4" t="s">
        <v>440</v>
      </c>
      <c r="E1386" s="132" t="s">
        <v>44</v>
      </c>
      <c r="F1386" s="32" t="s">
        <v>365</v>
      </c>
      <c r="G1386" s="32" t="s">
        <v>331</v>
      </c>
      <c r="H1386" s="32" t="s">
        <v>357</v>
      </c>
      <c r="I1386" s="114">
        <v>1.5348293037</v>
      </c>
      <c r="J1386" s="122">
        <v>8.0941211955777012E-2</v>
      </c>
      <c r="K1386" s="121">
        <v>2.8897370738722799E-4</v>
      </c>
      <c r="L1386" s="121">
        <v>0.12801676575000001</v>
      </c>
      <c r="M1386" s="116">
        <v>3.9626287355E-4</v>
      </c>
      <c r="N1386" s="121">
        <v>1.7841357399</v>
      </c>
      <c r="O1386" s="116">
        <v>6.8718010938000002E-3</v>
      </c>
      <c r="P1386" s="121">
        <v>1.2084947328E-3</v>
      </c>
      <c r="Q1386" s="116">
        <v>4.4965898129999996E-6</v>
      </c>
      <c r="R1386" s="121">
        <v>1.1118151541760002E-3</v>
      </c>
      <c r="S1386" s="116">
        <v>4.1368626279600002E-6</v>
      </c>
      <c r="T1386" s="121">
        <v>3.1429112573E-4</v>
      </c>
      <c r="U1386" s="118">
        <v>1.1018340803000002E-6</v>
      </c>
      <c r="V1386" s="42"/>
      <c r="W1386" s="42"/>
      <c r="X1386" s="42"/>
      <c r="Y1386" s="42"/>
      <c r="Z1386" s="42"/>
      <c r="AA1386" s="42"/>
      <c r="AB1386" s="42"/>
      <c r="AC1386" s="107"/>
      <c r="AD1386" s="107"/>
      <c r="AE1386" s="107"/>
      <c r="AF1386" s="107"/>
      <c r="AG1386" s="107"/>
      <c r="AH1386" s="107"/>
      <c r="AI1386" s="42"/>
      <c r="AJ1386" s="42"/>
      <c r="AK1386" s="42"/>
    </row>
    <row r="1387" spans="1:37" x14ac:dyDescent="0.25">
      <c r="A1387" s="5" t="s">
        <v>236</v>
      </c>
      <c r="B1387" s="31" t="s">
        <v>217</v>
      </c>
      <c r="C1387" s="4" t="s">
        <v>282</v>
      </c>
      <c r="D1387" s="4" t="s">
        <v>440</v>
      </c>
      <c r="E1387" s="132" t="s">
        <v>45</v>
      </c>
      <c r="F1387" s="32" t="s">
        <v>336</v>
      </c>
      <c r="G1387" s="32" t="s">
        <v>331</v>
      </c>
      <c r="H1387" s="32" t="s">
        <v>357</v>
      </c>
      <c r="I1387" s="114">
        <v>9.8039768800000004</v>
      </c>
      <c r="J1387" s="122">
        <v>0.19622576502469999</v>
      </c>
      <c r="K1387" s="121">
        <v>7.0732889608789997E-4</v>
      </c>
      <c r="L1387" s="121">
        <v>8.9505053000000001E-2</v>
      </c>
      <c r="M1387" s="116">
        <v>2.77053848E-4</v>
      </c>
      <c r="N1387" s="121">
        <v>5.2944721599999998</v>
      </c>
      <c r="O1387" s="116">
        <v>2.0392259249999999E-2</v>
      </c>
      <c r="P1387" s="121">
        <v>3.5276623700000002E-3</v>
      </c>
      <c r="Q1387" s="116">
        <v>1.3125792950000001E-5</v>
      </c>
      <c r="R1387" s="121">
        <v>3.2454493804000002E-3</v>
      </c>
      <c r="S1387" s="116">
        <v>1.2075729513999999E-5</v>
      </c>
      <c r="T1387" s="121">
        <v>5.1846923799999994E-4</v>
      </c>
      <c r="U1387" s="118">
        <v>1.8176367500000001E-6</v>
      </c>
      <c r="V1387" s="42"/>
      <c r="W1387" s="42"/>
      <c r="X1387" s="42"/>
      <c r="Y1387" s="42"/>
      <c r="Z1387" s="42"/>
      <c r="AA1387" s="42"/>
      <c r="AB1387" s="42"/>
      <c r="AC1387" s="107"/>
      <c r="AD1387" s="107"/>
      <c r="AE1387" s="107"/>
      <c r="AF1387" s="107"/>
      <c r="AG1387" s="107"/>
      <c r="AH1387" s="107"/>
      <c r="AI1387" s="42"/>
      <c r="AJ1387" s="42"/>
      <c r="AK1387" s="42"/>
    </row>
    <row r="1388" spans="1:37" x14ac:dyDescent="0.25">
      <c r="A1388" s="5" t="s">
        <v>236</v>
      </c>
      <c r="B1388" s="31" t="s">
        <v>217</v>
      </c>
      <c r="C1388" s="4" t="s">
        <v>282</v>
      </c>
      <c r="D1388" s="4" t="s">
        <v>440</v>
      </c>
      <c r="E1388" s="132" t="s">
        <v>46</v>
      </c>
      <c r="F1388" s="32" t="s">
        <v>366</v>
      </c>
      <c r="G1388" s="32" t="s">
        <v>331</v>
      </c>
      <c r="H1388" s="32" t="s">
        <v>357</v>
      </c>
      <c r="I1388" s="114">
        <v>1.4401705342</v>
      </c>
      <c r="J1388" s="122">
        <v>9.3817896584350011E-2</v>
      </c>
      <c r="K1388" s="121">
        <v>3.3380459605514002E-4</v>
      </c>
      <c r="L1388" s="121">
        <v>0.17238106540000001</v>
      </c>
      <c r="M1388" s="116">
        <v>5.3358813860000006E-4</v>
      </c>
      <c r="N1388" s="121">
        <v>1.9537902359999999</v>
      </c>
      <c r="O1388" s="116">
        <v>7.5252436320000001E-3</v>
      </c>
      <c r="P1388" s="121">
        <v>1.861020463E-3</v>
      </c>
      <c r="Q1388" s="116">
        <v>6.9245210609999996E-6</v>
      </c>
      <c r="R1388" s="121">
        <v>1.7121388259600002E-3</v>
      </c>
      <c r="S1388" s="116">
        <v>6.3705593761200005E-6</v>
      </c>
      <c r="T1388" s="121">
        <v>4.8501016690000003E-4</v>
      </c>
      <c r="U1388" s="118">
        <v>1.7003369553E-6</v>
      </c>
      <c r="V1388" s="42"/>
      <c r="W1388" s="42"/>
      <c r="X1388" s="42"/>
      <c r="Y1388" s="42"/>
      <c r="Z1388" s="42"/>
      <c r="AA1388" s="42"/>
      <c r="AB1388" s="42"/>
      <c r="AC1388" s="107"/>
      <c r="AD1388" s="107"/>
      <c r="AE1388" s="107"/>
      <c r="AF1388" s="107"/>
      <c r="AG1388" s="107"/>
      <c r="AH1388" s="107"/>
      <c r="AI1388" s="42"/>
      <c r="AJ1388" s="42"/>
      <c r="AK1388" s="42"/>
    </row>
    <row r="1389" spans="1:37" x14ac:dyDescent="0.25">
      <c r="A1389" s="5" t="s">
        <v>236</v>
      </c>
      <c r="B1389" s="31" t="s">
        <v>217</v>
      </c>
      <c r="C1389" s="4" t="s">
        <v>282</v>
      </c>
      <c r="D1389" s="4" t="s">
        <v>440</v>
      </c>
      <c r="E1389" s="132" t="s">
        <v>47</v>
      </c>
      <c r="F1389" s="32" t="s">
        <v>367</v>
      </c>
      <c r="G1389" s="32" t="s">
        <v>331</v>
      </c>
      <c r="H1389" s="32" t="s">
        <v>357</v>
      </c>
      <c r="I1389" s="114">
        <v>2.3056244339999998</v>
      </c>
      <c r="J1389" s="122">
        <v>0.14639147612632181</v>
      </c>
      <c r="K1389" s="121">
        <v>5.1936756001985792E-4</v>
      </c>
      <c r="L1389" s="121">
        <v>0.28402658670000003</v>
      </c>
      <c r="M1389" s="116">
        <v>8.7917542580000002E-4</v>
      </c>
      <c r="N1389" s="121">
        <v>3.1576578849999999</v>
      </c>
      <c r="O1389" s="116">
        <v>1.2162076826E-2</v>
      </c>
      <c r="P1389" s="121">
        <v>4.5637086259999998E-3</v>
      </c>
      <c r="Q1389" s="116">
        <v>1.6980733060000001E-5</v>
      </c>
      <c r="R1389" s="121">
        <v>4.1986119359200009E-3</v>
      </c>
      <c r="S1389" s="116">
        <v>1.5622274415199999E-5</v>
      </c>
      <c r="T1389" s="121">
        <v>1.1437285530000001E-3</v>
      </c>
      <c r="U1389" s="118">
        <v>4.0096548489999999E-6</v>
      </c>
      <c r="V1389" s="42"/>
      <c r="W1389" s="42"/>
      <c r="X1389" s="42"/>
      <c r="Y1389" s="42"/>
      <c r="Z1389" s="42"/>
      <c r="AA1389" s="42"/>
      <c r="AB1389" s="42"/>
      <c r="AC1389" s="107"/>
      <c r="AD1389" s="107"/>
      <c r="AE1389" s="107"/>
      <c r="AF1389" s="107"/>
      <c r="AG1389" s="107"/>
      <c r="AH1389" s="107"/>
      <c r="AI1389" s="42"/>
      <c r="AJ1389" s="42"/>
      <c r="AK1389" s="42"/>
    </row>
    <row r="1390" spans="1:37" x14ac:dyDescent="0.25">
      <c r="A1390" s="5" t="s">
        <v>236</v>
      </c>
      <c r="B1390" s="31" t="s">
        <v>217</v>
      </c>
      <c r="C1390" s="4" t="s">
        <v>282</v>
      </c>
      <c r="D1390" s="4" t="s">
        <v>440</v>
      </c>
      <c r="E1390" s="132" t="s">
        <v>48</v>
      </c>
      <c r="F1390" s="32" t="s">
        <v>368</v>
      </c>
      <c r="G1390" s="32" t="s">
        <v>331</v>
      </c>
      <c r="H1390" s="32" t="s">
        <v>357</v>
      </c>
      <c r="I1390" s="114">
        <v>11.960853848999999</v>
      </c>
      <c r="J1390" s="122">
        <v>0.77845105548167004</v>
      </c>
      <c r="K1390" s="121">
        <v>2.7905732346761394E-3</v>
      </c>
      <c r="L1390" s="121">
        <v>0.38785851227000001</v>
      </c>
      <c r="M1390" s="116">
        <v>1.2005767769999998E-3</v>
      </c>
      <c r="N1390" s="121">
        <v>28.466428545999999</v>
      </c>
      <c r="O1390" s="116">
        <v>0.10964166973200001</v>
      </c>
      <c r="P1390" s="121">
        <v>1.2871021815999998E-2</v>
      </c>
      <c r="Q1390" s="116">
        <v>4.7890744909999993E-5</v>
      </c>
      <c r="R1390" s="121">
        <v>1.184134007072E-2</v>
      </c>
      <c r="S1390" s="116">
        <v>4.4059485317199994E-5</v>
      </c>
      <c r="T1390" s="121">
        <v>2.6409127045999999E-3</v>
      </c>
      <c r="U1390" s="118">
        <v>9.2584468019999986E-6</v>
      </c>
      <c r="V1390" s="42"/>
      <c r="W1390" s="42"/>
      <c r="X1390" s="42"/>
      <c r="Y1390" s="42"/>
      <c r="Z1390" s="42"/>
      <c r="AA1390" s="42"/>
      <c r="AB1390" s="42"/>
      <c r="AC1390" s="107"/>
      <c r="AD1390" s="107"/>
      <c r="AE1390" s="107"/>
      <c r="AF1390" s="107"/>
      <c r="AG1390" s="107"/>
      <c r="AH1390" s="107"/>
      <c r="AI1390" s="42"/>
      <c r="AJ1390" s="42"/>
      <c r="AK1390" s="42"/>
    </row>
    <row r="1391" spans="1:37" x14ac:dyDescent="0.25">
      <c r="A1391" s="5" t="s">
        <v>236</v>
      </c>
      <c r="B1391" s="31" t="s">
        <v>217</v>
      </c>
      <c r="C1391" s="4" t="s">
        <v>282</v>
      </c>
      <c r="D1391" s="4" t="s">
        <v>440</v>
      </c>
      <c r="E1391" s="132" t="s">
        <v>49</v>
      </c>
      <c r="F1391" s="32" t="s">
        <v>369</v>
      </c>
      <c r="G1391" s="32" t="s">
        <v>331</v>
      </c>
      <c r="H1391" s="32" t="s">
        <v>357</v>
      </c>
      <c r="I1391" s="114">
        <v>14.705965449999999</v>
      </c>
      <c r="J1391" s="122">
        <v>0.50488819908080007</v>
      </c>
      <c r="K1391" s="121">
        <v>1.8261271616400003E-3</v>
      </c>
      <c r="L1391" s="121">
        <v>0.54561624809999998</v>
      </c>
      <c r="M1391" s="116">
        <v>1.688899872E-3</v>
      </c>
      <c r="N1391" s="121">
        <v>13.923233570000001</v>
      </c>
      <c r="O1391" s="116">
        <v>5.3626911200000002E-2</v>
      </c>
      <c r="P1391" s="121">
        <v>7.6324419699999998E-3</v>
      </c>
      <c r="Q1391" s="116">
        <v>2.8398932869999999E-5</v>
      </c>
      <c r="R1391" s="121">
        <v>7.0218466123999996E-3</v>
      </c>
      <c r="S1391" s="116">
        <v>2.61270182404E-5</v>
      </c>
      <c r="T1391" s="121">
        <v>1.8441293260000001E-3</v>
      </c>
      <c r="U1391" s="118">
        <v>6.4651028400000003E-6</v>
      </c>
      <c r="V1391" s="42"/>
      <c r="W1391" s="42"/>
      <c r="X1391" s="42"/>
      <c r="Y1391" s="42"/>
      <c r="Z1391" s="42"/>
      <c r="AA1391" s="42"/>
      <c r="AB1391" s="42"/>
      <c r="AC1391" s="107"/>
      <c r="AD1391" s="107"/>
      <c r="AE1391" s="107"/>
      <c r="AF1391" s="107"/>
      <c r="AG1391" s="107"/>
      <c r="AH1391" s="107"/>
      <c r="AI1391" s="42"/>
      <c r="AJ1391" s="42"/>
      <c r="AK1391" s="42"/>
    </row>
    <row r="1392" spans="1:37" x14ac:dyDescent="0.25">
      <c r="A1392" s="5" t="s">
        <v>236</v>
      </c>
      <c r="B1392" s="31" t="s">
        <v>217</v>
      </c>
      <c r="C1392" s="4" t="s">
        <v>282</v>
      </c>
      <c r="D1392" s="4" t="s">
        <v>440</v>
      </c>
      <c r="E1392" s="132" t="s">
        <v>50</v>
      </c>
      <c r="F1392" s="32" t="s">
        <v>370</v>
      </c>
      <c r="G1392" s="32" t="s">
        <v>331</v>
      </c>
      <c r="H1392" s="32" t="s">
        <v>357</v>
      </c>
      <c r="I1392" s="114">
        <v>42.447831479999998</v>
      </c>
      <c r="J1392" s="122">
        <v>0.33175112103779308</v>
      </c>
      <c r="K1392" s="121">
        <v>1.272755883831459E-3</v>
      </c>
      <c r="L1392" s="121">
        <v>0.11253007259999999</v>
      </c>
      <c r="M1392" s="116">
        <v>3.4832547099999998E-4</v>
      </c>
      <c r="N1392" s="121">
        <v>7.4376661110000004</v>
      </c>
      <c r="O1392" s="116">
        <v>2.8647014499999998E-2</v>
      </c>
      <c r="P1392" s="121">
        <v>3.373413114E-3</v>
      </c>
      <c r="Q1392" s="116">
        <v>1.255185901E-5</v>
      </c>
      <c r="R1392" s="121">
        <v>3.1035400648799999E-3</v>
      </c>
      <c r="S1392" s="116">
        <v>1.1547710289200001E-5</v>
      </c>
      <c r="T1392" s="121">
        <v>6.0308222199999999E-4</v>
      </c>
      <c r="U1392" s="118">
        <v>2.1142706609999996E-6</v>
      </c>
      <c r="V1392" s="42"/>
      <c r="W1392" s="42"/>
      <c r="X1392" s="42"/>
      <c r="Y1392" s="42"/>
      <c r="Z1392" s="42"/>
      <c r="AA1392" s="42"/>
      <c r="AB1392" s="42"/>
      <c r="AC1392" s="107"/>
      <c r="AD1392" s="107"/>
      <c r="AE1392" s="107"/>
      <c r="AF1392" s="107"/>
      <c r="AG1392" s="107"/>
      <c r="AH1392" s="107"/>
      <c r="AI1392" s="42"/>
      <c r="AJ1392" s="42"/>
      <c r="AK1392" s="42"/>
    </row>
    <row r="1393" spans="1:37" x14ac:dyDescent="0.25">
      <c r="A1393" s="5" t="s">
        <v>236</v>
      </c>
      <c r="B1393" s="31" t="s">
        <v>217</v>
      </c>
      <c r="C1393" s="4" t="s">
        <v>282</v>
      </c>
      <c r="D1393" s="4" t="s">
        <v>440</v>
      </c>
      <c r="E1393" s="132" t="s">
        <v>51</v>
      </c>
      <c r="F1393" s="32" t="s">
        <v>371</v>
      </c>
      <c r="G1393" s="32" t="s">
        <v>331</v>
      </c>
      <c r="H1393" s="32" t="s">
        <v>357</v>
      </c>
      <c r="I1393" s="114">
        <v>0.95335217700000008</v>
      </c>
      <c r="J1393" s="122">
        <v>0.11056919301905001</v>
      </c>
      <c r="K1393" s="121">
        <v>3.9312468764719999E-4</v>
      </c>
      <c r="L1393" s="121">
        <v>0.20224595968999998</v>
      </c>
      <c r="M1393" s="116">
        <v>6.2603195610000004E-4</v>
      </c>
      <c r="N1393" s="121">
        <v>2.1692437229999997</v>
      </c>
      <c r="O1393" s="116">
        <v>8.3550891800000006E-3</v>
      </c>
      <c r="P1393" s="121">
        <v>1.5871144319999999E-3</v>
      </c>
      <c r="Q1393" s="116">
        <v>5.905365521E-6</v>
      </c>
      <c r="R1393" s="121">
        <v>1.4601452774399999E-3</v>
      </c>
      <c r="S1393" s="116">
        <v>5.4329362793200007E-6</v>
      </c>
      <c r="T1393" s="121">
        <v>4.3346028110000003E-4</v>
      </c>
      <c r="U1393" s="118">
        <v>1.5196144085999998E-6</v>
      </c>
      <c r="V1393" s="42"/>
      <c r="W1393" s="42"/>
      <c r="X1393" s="42"/>
      <c r="Y1393" s="42"/>
      <c r="Z1393" s="42"/>
      <c r="AA1393" s="42"/>
      <c r="AB1393" s="42"/>
      <c r="AC1393" s="107"/>
      <c r="AD1393" s="107"/>
      <c r="AE1393" s="107"/>
      <c r="AF1393" s="107"/>
      <c r="AG1393" s="107"/>
      <c r="AH1393" s="107"/>
      <c r="AI1393" s="42"/>
      <c r="AJ1393" s="42"/>
      <c r="AK1393" s="42"/>
    </row>
    <row r="1394" spans="1:37" x14ac:dyDescent="0.25">
      <c r="A1394" s="5" t="s">
        <v>236</v>
      </c>
      <c r="B1394" s="31" t="s">
        <v>217</v>
      </c>
      <c r="C1394" s="4" t="s">
        <v>282</v>
      </c>
      <c r="D1394" s="4" t="s">
        <v>440</v>
      </c>
      <c r="E1394" s="132" t="s">
        <v>52</v>
      </c>
      <c r="F1394" s="32" t="s">
        <v>372</v>
      </c>
      <c r="G1394" s="32" t="s">
        <v>338</v>
      </c>
      <c r="H1394" s="32" t="s">
        <v>357</v>
      </c>
      <c r="I1394" s="114">
        <v>32.566276019999997</v>
      </c>
      <c r="J1394" s="122">
        <v>1.5386672883198005</v>
      </c>
      <c r="K1394" s="121">
        <v>4.801458276952001E-3</v>
      </c>
      <c r="L1394" s="121">
        <v>2.1265489651</v>
      </c>
      <c r="M1394" s="116">
        <v>5.6085738000000007E-3</v>
      </c>
      <c r="N1394" s="121">
        <v>35.752350230000005</v>
      </c>
      <c r="O1394" s="116">
        <v>0.1173296205</v>
      </c>
      <c r="P1394" s="121">
        <v>1.8080238040000002E-2</v>
      </c>
      <c r="Q1394" s="116">
        <v>5.7319589840000001E-5</v>
      </c>
      <c r="R1394" s="121">
        <v>1.6633818996800002E-2</v>
      </c>
      <c r="S1394" s="116">
        <v>5.2734022652800006E-5</v>
      </c>
      <c r="T1394" s="121">
        <v>4.5555256609999999E-3</v>
      </c>
      <c r="U1394" s="118">
        <v>1.36076453E-5</v>
      </c>
      <c r="V1394" s="42"/>
      <c r="W1394" s="42"/>
      <c r="X1394" s="42"/>
      <c r="Y1394" s="42"/>
      <c r="Z1394" s="42"/>
      <c r="AA1394" s="42"/>
      <c r="AB1394" s="42"/>
      <c r="AC1394" s="107"/>
      <c r="AD1394" s="107"/>
      <c r="AE1394" s="107"/>
      <c r="AF1394" s="107"/>
      <c r="AG1394" s="107"/>
      <c r="AH1394" s="107"/>
      <c r="AI1394" s="42"/>
      <c r="AJ1394" s="42"/>
      <c r="AK1394" s="42"/>
    </row>
    <row r="1395" spans="1:37" x14ac:dyDescent="0.25">
      <c r="A1395" s="5" t="s">
        <v>236</v>
      </c>
      <c r="B1395" s="31" t="s">
        <v>217</v>
      </c>
      <c r="C1395" s="4" t="s">
        <v>282</v>
      </c>
      <c r="D1395" s="4" t="s">
        <v>440</v>
      </c>
      <c r="E1395" s="132" t="s">
        <v>53</v>
      </c>
      <c r="F1395" s="32" t="s">
        <v>373</v>
      </c>
      <c r="G1395" s="32" t="s">
        <v>338</v>
      </c>
      <c r="H1395" s="32" t="s">
        <v>357</v>
      </c>
      <c r="I1395" s="114">
        <v>18.282007643</v>
      </c>
      <c r="J1395" s="122">
        <v>2.3754142167604004</v>
      </c>
      <c r="K1395" s="121">
        <v>7.2545160025277002E-3</v>
      </c>
      <c r="L1395" s="121">
        <v>4.64634693</v>
      </c>
      <c r="M1395" s="116">
        <v>1.2254304573E-2</v>
      </c>
      <c r="N1395" s="121">
        <v>52.22247351</v>
      </c>
      <c r="O1395" s="116">
        <v>0.17138015187</v>
      </c>
      <c r="P1395" s="121">
        <v>5.6683055509999997E-2</v>
      </c>
      <c r="Q1395" s="116">
        <v>1.7970169392000001E-4</v>
      </c>
      <c r="R1395" s="121">
        <v>5.2148411069199999E-2</v>
      </c>
      <c r="S1395" s="116">
        <v>1.653255584064E-4</v>
      </c>
      <c r="T1395" s="121">
        <v>1.4212555019000001E-2</v>
      </c>
      <c r="U1395" s="118">
        <v>4.2453807509999997E-5</v>
      </c>
      <c r="V1395" s="42"/>
      <c r="W1395" s="42"/>
      <c r="X1395" s="42"/>
      <c r="Y1395" s="42"/>
      <c r="Z1395" s="42"/>
      <c r="AA1395" s="42"/>
      <c r="AB1395" s="42"/>
      <c r="AC1395" s="107"/>
      <c r="AD1395" s="107"/>
      <c r="AE1395" s="107"/>
      <c r="AF1395" s="107"/>
      <c r="AG1395" s="107"/>
      <c r="AH1395" s="107"/>
      <c r="AI1395" s="42"/>
      <c r="AJ1395" s="42"/>
      <c r="AK1395" s="42"/>
    </row>
    <row r="1396" spans="1:37" x14ac:dyDescent="0.25">
      <c r="A1396" s="5" t="s">
        <v>236</v>
      </c>
      <c r="B1396" s="31" t="s">
        <v>217</v>
      </c>
      <c r="C1396" s="4" t="s">
        <v>282</v>
      </c>
      <c r="D1396" s="4" t="s">
        <v>440</v>
      </c>
      <c r="E1396" s="132" t="s">
        <v>54</v>
      </c>
      <c r="F1396" s="32" t="s">
        <v>337</v>
      </c>
      <c r="G1396" s="32" t="s">
        <v>338</v>
      </c>
      <c r="H1396" s="32" t="s">
        <v>357</v>
      </c>
      <c r="I1396" s="114">
        <v>18.979770954199999</v>
      </c>
      <c r="J1396" s="122">
        <v>0.78937509714253018</v>
      </c>
      <c r="K1396" s="121">
        <v>2.4309793151606599E-3</v>
      </c>
      <c r="L1396" s="121">
        <v>0.63691412780000001</v>
      </c>
      <c r="M1396" s="116">
        <v>1.6798013120000001E-3</v>
      </c>
      <c r="N1396" s="121">
        <v>20.665615306999999</v>
      </c>
      <c r="O1396" s="116">
        <v>6.7819008050000004E-2</v>
      </c>
      <c r="P1396" s="121">
        <v>1.8838387813000002E-2</v>
      </c>
      <c r="Q1396" s="116">
        <v>5.9723149489999993E-5</v>
      </c>
      <c r="R1396" s="121">
        <v>1.7331316787960002E-2</v>
      </c>
      <c r="S1396" s="116">
        <v>5.4945297530800009E-5</v>
      </c>
      <c r="T1396" s="121">
        <v>3.5006619839999995E-3</v>
      </c>
      <c r="U1396" s="118">
        <v>1.0456700088000001E-5</v>
      </c>
      <c r="V1396" s="42"/>
      <c r="W1396" s="42"/>
      <c r="X1396" s="42"/>
      <c r="Y1396" s="42"/>
      <c r="Z1396" s="42"/>
      <c r="AA1396" s="42"/>
      <c r="AB1396" s="42"/>
      <c r="AC1396" s="107"/>
      <c r="AD1396" s="107"/>
      <c r="AE1396" s="107"/>
      <c r="AF1396" s="107"/>
      <c r="AG1396" s="107"/>
      <c r="AH1396" s="107"/>
      <c r="AI1396" s="42"/>
      <c r="AJ1396" s="42"/>
      <c r="AK1396" s="42"/>
    </row>
    <row r="1397" spans="1:37" x14ac:dyDescent="0.25">
      <c r="A1397" s="5" t="s">
        <v>236</v>
      </c>
      <c r="B1397" s="31" t="s">
        <v>217</v>
      </c>
      <c r="C1397" s="4" t="s">
        <v>282</v>
      </c>
      <c r="D1397" s="4" t="s">
        <v>440</v>
      </c>
      <c r="E1397" s="132" t="s">
        <v>55</v>
      </c>
      <c r="F1397" s="32" t="s">
        <v>339</v>
      </c>
      <c r="G1397" s="32" t="s">
        <v>338</v>
      </c>
      <c r="H1397" s="32" t="s">
        <v>357</v>
      </c>
      <c r="I1397" s="114">
        <v>79.8646736285</v>
      </c>
      <c r="J1397" s="122">
        <v>3.618407720481899</v>
      </c>
      <c r="K1397" s="121">
        <v>1.1149446845745559E-2</v>
      </c>
      <c r="L1397" s="121">
        <v>1.0160549661</v>
      </c>
      <c r="M1397" s="116">
        <v>2.6797499694999997E-3</v>
      </c>
      <c r="N1397" s="121">
        <v>58.182944494999994</v>
      </c>
      <c r="O1397" s="116">
        <v>0.19094081200999999</v>
      </c>
      <c r="P1397" s="121">
        <v>7.883052493300001E-2</v>
      </c>
      <c r="Q1397" s="116">
        <v>2.4991558988999993E-4</v>
      </c>
      <c r="R1397" s="121">
        <v>7.2524082938359991E-2</v>
      </c>
      <c r="S1397" s="116">
        <v>2.2992234269880003E-4</v>
      </c>
      <c r="T1397" s="121">
        <v>6.3198815290000003E-3</v>
      </c>
      <c r="U1397" s="118">
        <v>1.8877890099999999E-5</v>
      </c>
      <c r="V1397" s="42"/>
      <c r="W1397" s="42"/>
      <c r="X1397" s="42"/>
      <c r="Y1397" s="42"/>
      <c r="Z1397" s="42"/>
      <c r="AA1397" s="42"/>
      <c r="AB1397" s="42"/>
      <c r="AC1397" s="107"/>
      <c r="AD1397" s="107"/>
      <c r="AE1397" s="107"/>
      <c r="AF1397" s="107"/>
      <c r="AG1397" s="107"/>
      <c r="AH1397" s="107"/>
      <c r="AI1397" s="42"/>
      <c r="AJ1397" s="42"/>
      <c r="AK1397" s="42"/>
    </row>
    <row r="1398" spans="1:37" x14ac:dyDescent="0.25">
      <c r="A1398" s="5" t="s">
        <v>236</v>
      </c>
      <c r="B1398" s="31" t="s">
        <v>217</v>
      </c>
      <c r="C1398" s="4" t="s">
        <v>282</v>
      </c>
      <c r="D1398" s="4" t="s">
        <v>440</v>
      </c>
      <c r="E1398" s="132" t="s">
        <v>56</v>
      </c>
      <c r="F1398" s="32" t="s">
        <v>374</v>
      </c>
      <c r="G1398" s="32" t="s">
        <v>338</v>
      </c>
      <c r="H1398" s="32" t="s">
        <v>357</v>
      </c>
      <c r="I1398" s="114">
        <v>1.8882662219999999</v>
      </c>
      <c r="J1398" s="122">
        <v>0.10477746559694001</v>
      </c>
      <c r="K1398" s="121">
        <v>3.2618016494109997E-4</v>
      </c>
      <c r="L1398" s="121">
        <v>0.13539905302899999</v>
      </c>
      <c r="M1398" s="116">
        <v>3.5710228459999996E-4</v>
      </c>
      <c r="N1398" s="121">
        <v>2.5845454733</v>
      </c>
      <c r="O1398" s="116">
        <v>8.4817849320000006E-3</v>
      </c>
      <c r="P1398" s="121">
        <v>1.2998375296000002E-3</v>
      </c>
      <c r="Q1398" s="116">
        <v>4.1208614629999994E-6</v>
      </c>
      <c r="R1398" s="121">
        <v>1.1958505272320001E-3</v>
      </c>
      <c r="S1398" s="116">
        <v>3.7911925459599998E-6</v>
      </c>
      <c r="T1398" s="121">
        <v>3.1902136349000004E-4</v>
      </c>
      <c r="U1398" s="118">
        <v>9.5293707979999991E-7</v>
      </c>
      <c r="V1398" s="42"/>
      <c r="W1398" s="42"/>
      <c r="X1398" s="42"/>
      <c r="Y1398" s="42"/>
      <c r="Z1398" s="42"/>
      <c r="AA1398" s="42"/>
      <c r="AB1398" s="42"/>
      <c r="AC1398" s="107"/>
      <c r="AD1398" s="107"/>
      <c r="AE1398" s="107"/>
      <c r="AF1398" s="107"/>
      <c r="AG1398" s="107"/>
      <c r="AH1398" s="107"/>
      <c r="AI1398" s="42"/>
      <c r="AJ1398" s="42"/>
      <c r="AK1398" s="42"/>
    </row>
    <row r="1399" spans="1:37" x14ac:dyDescent="0.25">
      <c r="A1399" s="5" t="s">
        <v>236</v>
      </c>
      <c r="B1399" s="31" t="s">
        <v>217</v>
      </c>
      <c r="C1399" s="4" t="s">
        <v>282</v>
      </c>
      <c r="D1399" s="4" t="s">
        <v>440</v>
      </c>
      <c r="E1399" s="132" t="s">
        <v>57</v>
      </c>
      <c r="F1399" s="32" t="s">
        <v>375</v>
      </c>
      <c r="G1399" s="32" t="s">
        <v>338</v>
      </c>
      <c r="H1399" s="32" t="s">
        <v>357</v>
      </c>
      <c r="I1399" s="114">
        <v>1.3241884320000001</v>
      </c>
      <c r="J1399" s="122">
        <v>6.5302471717850002E-2</v>
      </c>
      <c r="K1399" s="121">
        <v>1.7729204268009997E-4</v>
      </c>
      <c r="L1399" s="121">
        <v>2.858422687E-2</v>
      </c>
      <c r="M1399" s="116">
        <v>6.4618486930000007E-5</v>
      </c>
      <c r="N1399" s="121">
        <v>2.0301056629999996</v>
      </c>
      <c r="O1399" s="116">
        <v>5.7105117000000004E-3</v>
      </c>
      <c r="P1399" s="121">
        <v>8.610359525E-4</v>
      </c>
      <c r="Q1399" s="116">
        <v>2.3397716590000002E-6</v>
      </c>
      <c r="R1399" s="121">
        <v>7.9215307629999993E-4</v>
      </c>
      <c r="S1399" s="116">
        <v>2.1525899262800003E-6</v>
      </c>
      <c r="T1399" s="121">
        <v>1.796186745E-4</v>
      </c>
      <c r="U1399" s="118">
        <v>4.598850133E-7</v>
      </c>
      <c r="V1399" s="42"/>
      <c r="W1399" s="42"/>
      <c r="X1399" s="42"/>
      <c r="Y1399" s="42"/>
      <c r="Z1399" s="42"/>
      <c r="AA1399" s="42"/>
      <c r="AB1399" s="42"/>
      <c r="AC1399" s="107"/>
      <c r="AD1399" s="107"/>
      <c r="AE1399" s="107"/>
      <c r="AF1399" s="107"/>
      <c r="AG1399" s="107"/>
      <c r="AH1399" s="107"/>
      <c r="AI1399" s="42"/>
      <c r="AJ1399" s="42"/>
      <c r="AK1399" s="42"/>
    </row>
    <row r="1400" spans="1:37" x14ac:dyDescent="0.25">
      <c r="A1400" s="5" t="s">
        <v>236</v>
      </c>
      <c r="B1400" s="31" t="s">
        <v>217</v>
      </c>
      <c r="C1400" s="4" t="s">
        <v>282</v>
      </c>
      <c r="D1400" s="4" t="s">
        <v>440</v>
      </c>
      <c r="E1400" s="132" t="s">
        <v>58</v>
      </c>
      <c r="F1400" s="32" t="s">
        <v>376</v>
      </c>
      <c r="G1400" s="32" t="s">
        <v>338</v>
      </c>
      <c r="H1400" s="32" t="s">
        <v>357</v>
      </c>
      <c r="I1400" s="114">
        <v>1.2192803489000001</v>
      </c>
      <c r="J1400" s="122">
        <v>7.6179166015396996E-2</v>
      </c>
      <c r="K1400" s="121">
        <v>2.2988059785028001E-4</v>
      </c>
      <c r="L1400" s="121">
        <v>0.16046280869000001</v>
      </c>
      <c r="M1400" s="116">
        <v>4.2320562104999996E-4</v>
      </c>
      <c r="N1400" s="121">
        <v>1.6863338290000001</v>
      </c>
      <c r="O1400" s="116">
        <v>5.5340954349999997E-3</v>
      </c>
      <c r="P1400" s="121">
        <v>5.8544603400000001E-3</v>
      </c>
      <c r="Q1400" s="116">
        <v>1.8560335360000002E-5</v>
      </c>
      <c r="R1400" s="121">
        <v>5.3861035128000001E-3</v>
      </c>
      <c r="S1400" s="116">
        <v>1.7075508531200001E-5</v>
      </c>
      <c r="T1400" s="121">
        <v>1.3885696994E-3</v>
      </c>
      <c r="U1400" s="118">
        <v>4.1477465090000002E-6</v>
      </c>
      <c r="V1400" s="42"/>
      <c r="W1400" s="42"/>
      <c r="X1400" s="42"/>
      <c r="Y1400" s="42"/>
      <c r="Z1400" s="42"/>
      <c r="AA1400" s="42"/>
      <c r="AB1400" s="42"/>
      <c r="AC1400" s="107"/>
      <c r="AD1400" s="107"/>
      <c r="AE1400" s="107"/>
      <c r="AF1400" s="107"/>
      <c r="AG1400" s="107"/>
      <c r="AH1400" s="107"/>
      <c r="AI1400" s="42"/>
      <c r="AJ1400" s="42"/>
      <c r="AK1400" s="42"/>
    </row>
    <row r="1401" spans="1:37" x14ac:dyDescent="0.25">
      <c r="A1401" s="5" t="s">
        <v>236</v>
      </c>
      <c r="B1401" s="31" t="s">
        <v>217</v>
      </c>
      <c r="C1401" s="4" t="s">
        <v>282</v>
      </c>
      <c r="D1401" s="4" t="s">
        <v>440</v>
      </c>
      <c r="E1401" s="132" t="s">
        <v>59</v>
      </c>
      <c r="F1401" s="32" t="s">
        <v>377</v>
      </c>
      <c r="G1401" s="32" t="s">
        <v>341</v>
      </c>
      <c r="H1401" s="32" t="s">
        <v>357</v>
      </c>
      <c r="I1401" s="114">
        <v>81183.494431999992</v>
      </c>
      <c r="J1401" s="122">
        <v>118.99428043830203</v>
      </c>
      <c r="K1401" s="121">
        <v>0.429507332552167</v>
      </c>
      <c r="L1401" s="121">
        <v>13.774859839499999</v>
      </c>
      <c r="M1401" s="116">
        <v>3.8693712919999998E-2</v>
      </c>
      <c r="N1401" s="121">
        <v>1036.8021307500001</v>
      </c>
      <c r="O1401" s="116">
        <v>3.6238910708000005</v>
      </c>
      <c r="P1401" s="121">
        <v>1.0996301748200001</v>
      </c>
      <c r="Q1401" s="116">
        <v>3.7129726409400004E-3</v>
      </c>
      <c r="R1401" s="121">
        <v>1.0116597608344</v>
      </c>
      <c r="S1401" s="116">
        <v>3.4159348296648002E-3</v>
      </c>
      <c r="T1401" s="121">
        <v>8.5224584733000014E-2</v>
      </c>
      <c r="U1401" s="118">
        <v>2.7113498792000001E-4</v>
      </c>
      <c r="V1401" s="42"/>
      <c r="W1401" s="42"/>
      <c r="X1401" s="42"/>
      <c r="Y1401" s="42"/>
      <c r="Z1401" s="42"/>
      <c r="AA1401" s="42"/>
      <c r="AB1401" s="42"/>
      <c r="AC1401" s="107"/>
      <c r="AD1401" s="107"/>
      <c r="AE1401" s="107"/>
      <c r="AF1401" s="107"/>
      <c r="AG1401" s="107"/>
      <c r="AH1401" s="107"/>
      <c r="AI1401" s="42"/>
      <c r="AJ1401" s="42"/>
      <c r="AK1401" s="42"/>
    </row>
    <row r="1402" spans="1:37" x14ac:dyDescent="0.25">
      <c r="A1402" s="5" t="s">
        <v>236</v>
      </c>
      <c r="B1402" s="31" t="s">
        <v>217</v>
      </c>
      <c r="C1402" s="4" t="s">
        <v>282</v>
      </c>
      <c r="D1402" s="4" t="s">
        <v>440</v>
      </c>
      <c r="E1402" s="132" t="s">
        <v>60</v>
      </c>
      <c r="F1402" s="32" t="s">
        <v>377</v>
      </c>
      <c r="G1402" s="32" t="s">
        <v>342</v>
      </c>
      <c r="H1402" s="32" t="s">
        <v>357</v>
      </c>
      <c r="I1402" s="114">
        <v>2012.85054769</v>
      </c>
      <c r="J1402" s="122">
        <v>30.769408298094302</v>
      </c>
      <c r="K1402" s="121">
        <v>0.14549363849868099</v>
      </c>
      <c r="L1402" s="121">
        <v>5.0125308107000004</v>
      </c>
      <c r="M1402" s="116">
        <v>2.0275556124100001E-2</v>
      </c>
      <c r="N1402" s="121">
        <v>286.23836109999996</v>
      </c>
      <c r="O1402" s="116">
        <v>1.4406869360500001</v>
      </c>
      <c r="P1402" s="121">
        <v>0.55262470845199996</v>
      </c>
      <c r="Q1402" s="116">
        <v>2.6870019016799998E-3</v>
      </c>
      <c r="R1402" s="121">
        <v>0.50841473177583996</v>
      </c>
      <c r="S1402" s="116">
        <v>2.4720417495456E-3</v>
      </c>
      <c r="T1402" s="121">
        <v>3.4498996220000001E-2</v>
      </c>
      <c r="U1402" s="118">
        <v>1.58048216876E-4</v>
      </c>
      <c r="V1402" s="42"/>
      <c r="W1402" s="42"/>
      <c r="X1402" s="42"/>
      <c r="Y1402" s="42"/>
      <c r="Z1402" s="42"/>
      <c r="AA1402" s="42"/>
      <c r="AB1402" s="42"/>
      <c r="AC1402" s="107"/>
      <c r="AD1402" s="107"/>
      <c r="AE1402" s="107"/>
      <c r="AF1402" s="107"/>
      <c r="AG1402" s="107"/>
      <c r="AH1402" s="107"/>
      <c r="AI1402" s="42"/>
      <c r="AJ1402" s="42"/>
      <c r="AK1402" s="42"/>
    </row>
    <row r="1403" spans="1:37" x14ac:dyDescent="0.25">
      <c r="A1403" s="5" t="s">
        <v>236</v>
      </c>
      <c r="B1403" s="31" t="s">
        <v>217</v>
      </c>
      <c r="C1403" s="4" t="s">
        <v>282</v>
      </c>
      <c r="D1403" s="4" t="s">
        <v>440</v>
      </c>
      <c r="E1403" s="132" t="s">
        <v>61</v>
      </c>
      <c r="F1403" s="32" t="s">
        <v>340</v>
      </c>
      <c r="G1403" s="32" t="s">
        <v>341</v>
      </c>
      <c r="H1403" s="32" t="s">
        <v>357</v>
      </c>
      <c r="I1403" s="114">
        <v>7131.4111000000003</v>
      </c>
      <c r="J1403" s="122">
        <v>10.101633594000001</v>
      </c>
      <c r="K1403" s="121">
        <v>3.6280626369999992E-2</v>
      </c>
      <c r="L1403" s="121">
        <v>1.157969</v>
      </c>
      <c r="M1403" s="116">
        <v>3.2527455999999998E-3</v>
      </c>
      <c r="N1403" s="121">
        <v>86.995445000000004</v>
      </c>
      <c r="O1403" s="116">
        <v>0.30407155000000002</v>
      </c>
      <c r="P1403" s="121">
        <v>9.3530841000000003E-2</v>
      </c>
      <c r="Q1403" s="116">
        <v>3.1581293999999999E-4</v>
      </c>
      <c r="R1403" s="121">
        <v>8.6048373720000002E-2</v>
      </c>
      <c r="S1403" s="116">
        <v>2.905479048E-4</v>
      </c>
      <c r="T1403" s="121">
        <v>7.1575060000000001E-3</v>
      </c>
      <c r="U1403" s="118">
        <v>2.2771016999999999E-5</v>
      </c>
      <c r="V1403" s="42"/>
      <c r="W1403" s="42"/>
      <c r="X1403" s="42"/>
      <c r="Y1403" s="42"/>
      <c r="Z1403" s="42"/>
      <c r="AA1403" s="42"/>
      <c r="AB1403" s="42"/>
      <c r="AC1403" s="107"/>
      <c r="AD1403" s="107"/>
      <c r="AE1403" s="107"/>
      <c r="AF1403" s="107"/>
      <c r="AG1403" s="107"/>
      <c r="AH1403" s="107"/>
      <c r="AI1403" s="42"/>
      <c r="AJ1403" s="42"/>
      <c r="AK1403" s="42"/>
    </row>
    <row r="1404" spans="1:37" x14ac:dyDescent="0.25">
      <c r="A1404" s="5" t="s">
        <v>236</v>
      </c>
      <c r="B1404" s="31" t="s">
        <v>217</v>
      </c>
      <c r="C1404" s="4" t="s">
        <v>282</v>
      </c>
      <c r="D1404" s="4" t="s">
        <v>440</v>
      </c>
      <c r="E1404" s="132" t="s">
        <v>62</v>
      </c>
      <c r="F1404" s="32" t="s">
        <v>340</v>
      </c>
      <c r="G1404" s="32" t="s">
        <v>342</v>
      </c>
      <c r="H1404" s="32" t="s">
        <v>357</v>
      </c>
      <c r="I1404" s="114">
        <v>635.30889999999999</v>
      </c>
      <c r="J1404" s="122">
        <v>18.486631399000004</v>
      </c>
      <c r="K1404" s="121">
        <v>8.7381335631999998E-2</v>
      </c>
      <c r="L1404" s="121">
        <v>2.7095227</v>
      </c>
      <c r="M1404" s="116">
        <v>1.0959949E-2</v>
      </c>
      <c r="N1404" s="121">
        <v>187.62315000000001</v>
      </c>
      <c r="O1404" s="116">
        <v>0.94433951000000005</v>
      </c>
      <c r="P1404" s="121">
        <v>0.24455024</v>
      </c>
      <c r="Q1404" s="116">
        <v>1.1890653999999999E-3</v>
      </c>
      <c r="R1404" s="121">
        <v>0.22498622080000003</v>
      </c>
      <c r="S1404" s="116">
        <v>1.093940168E-3</v>
      </c>
      <c r="T1404" s="121">
        <v>1.7700585000000001E-2</v>
      </c>
      <c r="U1404" s="118">
        <v>8.1090649000000007E-5</v>
      </c>
      <c r="V1404" s="42"/>
      <c r="W1404" s="42"/>
      <c r="X1404" s="42"/>
      <c r="Y1404" s="42"/>
      <c r="Z1404" s="42"/>
      <c r="AA1404" s="42"/>
      <c r="AB1404" s="42"/>
      <c r="AC1404" s="107"/>
      <c r="AD1404" s="107"/>
      <c r="AE1404" s="107"/>
      <c r="AF1404" s="107"/>
      <c r="AG1404" s="107"/>
      <c r="AH1404" s="107"/>
      <c r="AI1404" s="42"/>
      <c r="AJ1404" s="42"/>
      <c r="AK1404" s="42"/>
    </row>
    <row r="1405" spans="1:37" x14ac:dyDescent="0.25">
      <c r="A1405" s="5" t="s">
        <v>236</v>
      </c>
      <c r="B1405" s="31" t="s">
        <v>217</v>
      </c>
      <c r="C1405" s="4" t="s">
        <v>282</v>
      </c>
      <c r="D1405" s="4" t="s">
        <v>440</v>
      </c>
      <c r="E1405" s="132" t="s">
        <v>63</v>
      </c>
      <c r="F1405" s="32" t="s">
        <v>344</v>
      </c>
      <c r="G1405" s="32" t="s">
        <v>341</v>
      </c>
      <c r="H1405" s="32" t="s">
        <v>357</v>
      </c>
      <c r="I1405" s="114">
        <v>558.84484999999995</v>
      </c>
      <c r="J1405" s="122">
        <v>0.63008759247000001</v>
      </c>
      <c r="K1405" s="121">
        <v>2.2199794489E-3</v>
      </c>
      <c r="L1405" s="121">
        <v>7.2328142999999998E-2</v>
      </c>
      <c r="M1405" s="116">
        <v>2.0317045000000001E-4</v>
      </c>
      <c r="N1405" s="121">
        <v>4.9793767999999998</v>
      </c>
      <c r="O1405" s="116">
        <v>1.7404208000000001E-2</v>
      </c>
      <c r="P1405" s="121">
        <v>6.6080773000000001E-3</v>
      </c>
      <c r="Q1405" s="116">
        <v>2.2312606E-5</v>
      </c>
      <c r="R1405" s="121">
        <v>6.0794311160000001E-3</v>
      </c>
      <c r="S1405" s="116">
        <v>2.0527597520000003E-5</v>
      </c>
      <c r="T1405" s="121">
        <v>4.7336405000000001E-4</v>
      </c>
      <c r="U1405" s="118">
        <v>1.5059688E-6</v>
      </c>
      <c r="V1405" s="42"/>
      <c r="W1405" s="42"/>
      <c r="X1405" s="42"/>
      <c r="Y1405" s="42"/>
      <c r="Z1405" s="42"/>
      <c r="AA1405" s="42"/>
      <c r="AB1405" s="42"/>
      <c r="AC1405" s="107"/>
      <c r="AD1405" s="107"/>
      <c r="AE1405" s="107"/>
      <c r="AF1405" s="107"/>
      <c r="AG1405" s="107"/>
      <c r="AH1405" s="107"/>
      <c r="AI1405" s="42"/>
      <c r="AJ1405" s="42"/>
      <c r="AK1405" s="42"/>
    </row>
    <row r="1406" spans="1:37" x14ac:dyDescent="0.25">
      <c r="A1406" s="5" t="s">
        <v>236</v>
      </c>
      <c r="B1406" s="31" t="s">
        <v>217</v>
      </c>
      <c r="C1406" s="4" t="s">
        <v>282</v>
      </c>
      <c r="D1406" s="4" t="s">
        <v>440</v>
      </c>
      <c r="E1406" s="132" t="s">
        <v>64</v>
      </c>
      <c r="F1406" s="32" t="s">
        <v>344</v>
      </c>
      <c r="G1406" s="32" t="s">
        <v>342</v>
      </c>
      <c r="H1406" s="32" t="s">
        <v>357</v>
      </c>
      <c r="I1406" s="114">
        <v>46.427144519999999</v>
      </c>
      <c r="J1406" s="122">
        <v>0.62808510697039999</v>
      </c>
      <c r="K1406" s="121">
        <v>2.9812041996999999E-3</v>
      </c>
      <c r="L1406" s="121">
        <v>0.12040264140000001</v>
      </c>
      <c r="M1406" s="116">
        <v>4.8702554500000002E-4</v>
      </c>
      <c r="N1406" s="121">
        <v>7.8092910600000005</v>
      </c>
      <c r="O1406" s="116">
        <v>3.9305502499999999E-2</v>
      </c>
      <c r="P1406" s="121">
        <v>8.8749698999999981E-3</v>
      </c>
      <c r="Q1406" s="116">
        <v>4.3152354700000006E-5</v>
      </c>
      <c r="R1406" s="121">
        <v>8.164972308E-3</v>
      </c>
      <c r="S1406" s="116">
        <v>3.9700166323999999E-5</v>
      </c>
      <c r="T1406" s="121">
        <v>8.0963310600000004E-4</v>
      </c>
      <c r="U1406" s="118">
        <v>3.7091245800000004E-6</v>
      </c>
      <c r="V1406" s="42"/>
      <c r="W1406" s="42"/>
      <c r="X1406" s="42"/>
      <c r="Y1406" s="42"/>
      <c r="Z1406" s="42"/>
      <c r="AA1406" s="42"/>
      <c r="AB1406" s="42"/>
      <c r="AC1406" s="107"/>
      <c r="AD1406" s="107"/>
      <c r="AE1406" s="107"/>
      <c r="AF1406" s="107"/>
      <c r="AG1406" s="107"/>
      <c r="AH1406" s="107"/>
      <c r="AI1406" s="42"/>
      <c r="AJ1406" s="42"/>
      <c r="AK1406" s="42"/>
    </row>
    <row r="1407" spans="1:37" x14ac:dyDescent="0.25">
      <c r="A1407" s="5" t="s">
        <v>236</v>
      </c>
      <c r="B1407" s="31" t="s">
        <v>217</v>
      </c>
      <c r="C1407" s="4" t="s">
        <v>282</v>
      </c>
      <c r="D1407" s="4" t="s">
        <v>440</v>
      </c>
      <c r="E1407" s="132" t="s">
        <v>65</v>
      </c>
      <c r="F1407" s="32" t="s">
        <v>345</v>
      </c>
      <c r="G1407" s="32" t="s">
        <v>341</v>
      </c>
      <c r="H1407" s="32" t="s">
        <v>357</v>
      </c>
      <c r="I1407" s="114">
        <v>901.54218000000003</v>
      </c>
      <c r="J1407" s="122">
        <v>1.0964140928299999</v>
      </c>
      <c r="K1407" s="121">
        <v>4.0594050527000001E-3</v>
      </c>
      <c r="L1407" s="121">
        <v>0.13804257</v>
      </c>
      <c r="M1407" s="116">
        <v>3.8776290999999999E-4</v>
      </c>
      <c r="N1407" s="121">
        <v>9.4942492999999999</v>
      </c>
      <c r="O1407" s="116">
        <v>3.3184855999999999E-2</v>
      </c>
      <c r="P1407" s="121">
        <v>1.2653241000000001E-2</v>
      </c>
      <c r="Q1407" s="116">
        <v>4.2724496000000003E-5</v>
      </c>
      <c r="R1407" s="121">
        <v>1.164098172E-2</v>
      </c>
      <c r="S1407" s="116">
        <v>3.9306536320000007E-5</v>
      </c>
      <c r="T1407" s="121">
        <v>9.0334645999999997E-4</v>
      </c>
      <c r="U1407" s="118">
        <v>2.8739220999999998E-6</v>
      </c>
      <c r="V1407" s="42"/>
      <c r="W1407" s="42"/>
      <c r="X1407" s="42"/>
      <c r="Y1407" s="42"/>
      <c r="Z1407" s="42"/>
      <c r="AA1407" s="42"/>
      <c r="AB1407" s="42"/>
      <c r="AC1407" s="107"/>
      <c r="AD1407" s="107"/>
      <c r="AE1407" s="107"/>
      <c r="AF1407" s="107"/>
      <c r="AG1407" s="107"/>
      <c r="AH1407" s="107"/>
      <c r="AI1407" s="42"/>
      <c r="AJ1407" s="42"/>
      <c r="AK1407" s="42"/>
    </row>
    <row r="1408" spans="1:37" x14ac:dyDescent="0.25">
      <c r="A1408" s="5" t="s">
        <v>236</v>
      </c>
      <c r="B1408" s="31" t="s">
        <v>217</v>
      </c>
      <c r="C1408" s="4" t="s">
        <v>282</v>
      </c>
      <c r="D1408" s="4" t="s">
        <v>440</v>
      </c>
      <c r="E1408" s="132" t="s">
        <v>66</v>
      </c>
      <c r="F1408" s="32" t="s">
        <v>345</v>
      </c>
      <c r="G1408" s="32" t="s">
        <v>342</v>
      </c>
      <c r="H1408" s="32" t="s">
        <v>357</v>
      </c>
      <c r="I1408" s="114">
        <v>460.32894547000001</v>
      </c>
      <c r="J1408" s="122">
        <v>13.395824721300912</v>
      </c>
      <c r="K1408" s="121">
        <v>6.3460449753043907E-2</v>
      </c>
      <c r="L1408" s="121">
        <v>6.4840135960000005</v>
      </c>
      <c r="M1408" s="116">
        <v>2.6227662970999998E-2</v>
      </c>
      <c r="N1408" s="121">
        <v>331.39598660999997</v>
      </c>
      <c r="O1408" s="116">
        <v>1.6679731147000001</v>
      </c>
      <c r="P1408" s="121">
        <v>0.16982470048000001</v>
      </c>
      <c r="Q1408" s="116">
        <v>8.2573076869999992E-4</v>
      </c>
      <c r="R1408" s="121">
        <v>0.1562387244416</v>
      </c>
      <c r="S1408" s="116">
        <v>7.5967230720400017E-4</v>
      </c>
      <c r="T1408" s="121">
        <v>3.4161741549999999E-2</v>
      </c>
      <c r="U1408" s="118">
        <v>1.5650316578E-4</v>
      </c>
      <c r="V1408" s="42"/>
      <c r="W1408" s="42"/>
      <c r="X1408" s="42"/>
      <c r="Y1408" s="42"/>
      <c r="Z1408" s="42"/>
      <c r="AA1408" s="42"/>
      <c r="AB1408" s="42"/>
      <c r="AC1408" s="107"/>
      <c r="AD1408" s="107"/>
      <c r="AE1408" s="107"/>
      <c r="AF1408" s="107"/>
      <c r="AG1408" s="107"/>
      <c r="AH1408" s="107"/>
      <c r="AI1408" s="42"/>
      <c r="AJ1408" s="42"/>
      <c r="AK1408" s="42"/>
    </row>
    <row r="1409" spans="1:37" x14ac:dyDescent="0.25">
      <c r="A1409" s="5" t="s">
        <v>236</v>
      </c>
      <c r="B1409" s="31" t="s">
        <v>217</v>
      </c>
      <c r="C1409" s="4" t="s">
        <v>282</v>
      </c>
      <c r="D1409" s="4" t="s">
        <v>440</v>
      </c>
      <c r="E1409" s="132" t="s">
        <v>67</v>
      </c>
      <c r="F1409" s="32" t="s">
        <v>346</v>
      </c>
      <c r="G1409" s="32" t="s">
        <v>341</v>
      </c>
      <c r="H1409" s="32" t="s">
        <v>357</v>
      </c>
      <c r="I1409" s="114">
        <v>15487.643170000001</v>
      </c>
      <c r="J1409" s="122">
        <v>14.408522620432</v>
      </c>
      <c r="K1409" s="121">
        <v>2.9598333099999999E-2</v>
      </c>
      <c r="L1409" s="121">
        <v>1.6562122699999999</v>
      </c>
      <c r="M1409" s="116">
        <v>0</v>
      </c>
      <c r="N1409" s="121">
        <v>239.64887100000001</v>
      </c>
      <c r="O1409" s="116">
        <v>0</v>
      </c>
      <c r="P1409" s="121">
        <v>4.8350067699999999E-2</v>
      </c>
      <c r="Q1409" s="116">
        <v>0</v>
      </c>
      <c r="R1409" s="121">
        <v>4.4482062284000007E-2</v>
      </c>
      <c r="S1409" s="116">
        <v>0</v>
      </c>
      <c r="T1409" s="121">
        <v>1.3283128810000001E-2</v>
      </c>
      <c r="U1409" s="118">
        <v>0</v>
      </c>
      <c r="V1409" s="42"/>
      <c r="W1409" s="42"/>
      <c r="X1409" s="42"/>
      <c r="Y1409" s="42"/>
      <c r="Z1409" s="42"/>
      <c r="AA1409" s="42"/>
      <c r="AB1409" s="42"/>
      <c r="AC1409" s="107"/>
      <c r="AD1409" s="107"/>
      <c r="AE1409" s="107"/>
      <c r="AF1409" s="107"/>
      <c r="AG1409" s="107"/>
      <c r="AH1409" s="107"/>
      <c r="AI1409" s="42"/>
      <c r="AJ1409" s="42"/>
      <c r="AK1409" s="42"/>
    </row>
    <row r="1410" spans="1:37" x14ac:dyDescent="0.25">
      <c r="A1410" s="5" t="s">
        <v>236</v>
      </c>
      <c r="B1410" s="31" t="s">
        <v>217</v>
      </c>
      <c r="C1410" s="4" t="s">
        <v>282</v>
      </c>
      <c r="D1410" s="4" t="s">
        <v>440</v>
      </c>
      <c r="E1410" s="132" t="s">
        <v>68</v>
      </c>
      <c r="F1410" s="32" t="s">
        <v>346</v>
      </c>
      <c r="G1410" s="32" t="s">
        <v>342</v>
      </c>
      <c r="H1410" s="32" t="s">
        <v>357</v>
      </c>
      <c r="I1410" s="114">
        <v>796.77365899999995</v>
      </c>
      <c r="J1410" s="122">
        <v>7.5526294796700002</v>
      </c>
      <c r="K1410" s="121">
        <v>1.668026367E-3</v>
      </c>
      <c r="L1410" s="121">
        <v>1.448485075</v>
      </c>
      <c r="M1410" s="116">
        <v>0</v>
      </c>
      <c r="N1410" s="121">
        <v>209.58178000000001</v>
      </c>
      <c r="O1410" s="116">
        <v>0</v>
      </c>
      <c r="P1410" s="121">
        <v>4.2283693500000004E-2</v>
      </c>
      <c r="Q1410" s="116">
        <v>0</v>
      </c>
      <c r="R1410" s="121">
        <v>3.8900998020000001E-2</v>
      </c>
      <c r="S1410" s="116">
        <v>0</v>
      </c>
      <c r="T1410" s="121">
        <v>1.1617143329999999E-2</v>
      </c>
      <c r="U1410" s="118">
        <v>0</v>
      </c>
      <c r="V1410" s="42"/>
      <c r="W1410" s="42"/>
      <c r="X1410" s="42"/>
      <c r="Y1410" s="42"/>
      <c r="Z1410" s="42"/>
      <c r="AA1410" s="42"/>
      <c r="AB1410" s="42"/>
      <c r="AC1410" s="107"/>
      <c r="AD1410" s="107"/>
      <c r="AE1410" s="107"/>
      <c r="AF1410" s="107"/>
      <c r="AG1410" s="107"/>
      <c r="AH1410" s="107"/>
      <c r="AI1410" s="42"/>
      <c r="AJ1410" s="42"/>
      <c r="AK1410" s="42"/>
    </row>
    <row r="1411" spans="1:37" x14ac:dyDescent="0.25">
      <c r="A1411" s="5" t="s">
        <v>236</v>
      </c>
      <c r="B1411" s="31" t="s">
        <v>217</v>
      </c>
      <c r="C1411" s="4" t="s">
        <v>282</v>
      </c>
      <c r="D1411" s="4" t="s">
        <v>440</v>
      </c>
      <c r="E1411" s="132" t="s">
        <v>69</v>
      </c>
      <c r="F1411" s="32" t="s">
        <v>378</v>
      </c>
      <c r="G1411" s="32" t="s">
        <v>341</v>
      </c>
      <c r="H1411" s="32" t="s">
        <v>357</v>
      </c>
      <c r="I1411" s="114">
        <v>4322.3130447000003</v>
      </c>
      <c r="J1411" s="122">
        <v>10.90636097033992</v>
      </c>
      <c r="K1411" s="121">
        <v>4.2251516861596401E-2</v>
      </c>
      <c r="L1411" s="121">
        <v>2.9707779572000002</v>
      </c>
      <c r="M1411" s="116">
        <v>8.3449433049999997E-3</v>
      </c>
      <c r="N1411" s="121">
        <v>201.60336016000002</v>
      </c>
      <c r="O1411" s="116">
        <v>0.7046558463</v>
      </c>
      <c r="P1411" s="121">
        <v>7.8531620979999994E-2</v>
      </c>
      <c r="Q1411" s="116">
        <v>2.6516710957000001E-4</v>
      </c>
      <c r="R1411" s="121">
        <v>7.2249091301599996E-2</v>
      </c>
      <c r="S1411" s="116">
        <v>2.4395374080440001E-4</v>
      </c>
      <c r="T1411" s="121">
        <v>1.747256682E-2</v>
      </c>
      <c r="U1411" s="118">
        <v>5.558752969E-5</v>
      </c>
      <c r="V1411" s="42"/>
      <c r="W1411" s="42"/>
      <c r="X1411" s="42"/>
      <c r="Y1411" s="42"/>
      <c r="Z1411" s="42"/>
      <c r="AA1411" s="42"/>
      <c r="AB1411" s="42"/>
      <c r="AC1411" s="107"/>
      <c r="AD1411" s="107"/>
      <c r="AE1411" s="107"/>
      <c r="AF1411" s="107"/>
      <c r="AG1411" s="107"/>
      <c r="AH1411" s="107"/>
      <c r="AI1411" s="42"/>
      <c r="AJ1411" s="42"/>
      <c r="AK1411" s="42"/>
    </row>
    <row r="1412" spans="1:37" x14ac:dyDescent="0.25">
      <c r="A1412" s="5" t="s">
        <v>236</v>
      </c>
      <c r="B1412" s="31" t="s">
        <v>217</v>
      </c>
      <c r="C1412" s="4" t="s">
        <v>282</v>
      </c>
      <c r="D1412" s="4" t="s">
        <v>440</v>
      </c>
      <c r="E1412" s="132" t="s">
        <v>70</v>
      </c>
      <c r="F1412" s="32" t="s">
        <v>378</v>
      </c>
      <c r="G1412" s="32" t="s">
        <v>342</v>
      </c>
      <c r="H1412" s="32" t="s">
        <v>357</v>
      </c>
      <c r="I1412" s="114">
        <v>61.600832010000005</v>
      </c>
      <c r="J1412" s="122">
        <v>1.3339592455512999</v>
      </c>
      <c r="K1412" s="121">
        <v>6.262791505849301E-3</v>
      </c>
      <c r="L1412" s="121">
        <v>0.61450367910000003</v>
      </c>
      <c r="M1412" s="116">
        <v>2.4856513292999998E-3</v>
      </c>
      <c r="N1412" s="121">
        <v>44.020883850000004</v>
      </c>
      <c r="O1412" s="116">
        <v>0.22156468706999999</v>
      </c>
      <c r="P1412" s="121">
        <v>1.8392026145999999E-2</v>
      </c>
      <c r="Q1412" s="116">
        <v>8.9426704449999995E-5</v>
      </c>
      <c r="R1412" s="121">
        <v>1.6920664054320002E-2</v>
      </c>
      <c r="S1412" s="116">
        <v>8.2272568093999998E-5</v>
      </c>
      <c r="T1412" s="121">
        <v>3.9205084906999994E-3</v>
      </c>
      <c r="U1412" s="118">
        <v>1.7960794820000002E-5</v>
      </c>
      <c r="V1412" s="42"/>
      <c r="W1412" s="42"/>
      <c r="X1412" s="42"/>
      <c r="Y1412" s="42"/>
      <c r="Z1412" s="42"/>
      <c r="AA1412" s="42"/>
      <c r="AB1412" s="42"/>
      <c r="AC1412" s="107"/>
      <c r="AD1412" s="107"/>
      <c r="AE1412" s="107"/>
      <c r="AF1412" s="107"/>
      <c r="AG1412" s="107"/>
      <c r="AH1412" s="107"/>
      <c r="AI1412" s="42"/>
      <c r="AJ1412" s="42"/>
      <c r="AK1412" s="42"/>
    </row>
    <row r="1413" spans="1:37" x14ac:dyDescent="0.25">
      <c r="A1413" s="5" t="s">
        <v>236</v>
      </c>
      <c r="B1413" s="31" t="s">
        <v>217</v>
      </c>
      <c r="C1413" s="4" t="s">
        <v>282</v>
      </c>
      <c r="D1413" s="4" t="s">
        <v>440</v>
      </c>
      <c r="E1413" s="132" t="s">
        <v>71</v>
      </c>
      <c r="F1413" s="32" t="s">
        <v>379</v>
      </c>
      <c r="G1413" s="32" t="s">
        <v>342</v>
      </c>
      <c r="H1413" s="32" t="s">
        <v>357</v>
      </c>
      <c r="I1413" s="114">
        <v>212.31115746</v>
      </c>
      <c r="J1413" s="122">
        <v>1.9440410176816001</v>
      </c>
      <c r="K1413" s="121">
        <v>9.3418125009103996E-3</v>
      </c>
      <c r="L1413" s="121">
        <v>0.82837182999999992</v>
      </c>
      <c r="M1413" s="116">
        <v>3.350742305E-3</v>
      </c>
      <c r="N1413" s="121">
        <v>56.956591920000001</v>
      </c>
      <c r="O1413" s="116">
        <v>0.28667229980999998</v>
      </c>
      <c r="P1413" s="121">
        <v>2.0581998430000002E-2</v>
      </c>
      <c r="Q1413" s="116">
        <v>1.0007489759E-4</v>
      </c>
      <c r="R1413" s="121">
        <v>1.8935438555600002E-2</v>
      </c>
      <c r="S1413" s="116">
        <v>9.2068905782800002E-5</v>
      </c>
      <c r="T1413" s="121">
        <v>4.5265931779999999E-3</v>
      </c>
      <c r="U1413" s="118">
        <v>2.073741479E-5</v>
      </c>
      <c r="V1413" s="42"/>
      <c r="W1413" s="42"/>
      <c r="X1413" s="42"/>
      <c r="Y1413" s="42"/>
      <c r="Z1413" s="42"/>
      <c r="AA1413" s="42"/>
      <c r="AB1413" s="42"/>
      <c r="AC1413" s="107"/>
      <c r="AD1413" s="107"/>
      <c r="AE1413" s="107"/>
      <c r="AF1413" s="107"/>
      <c r="AG1413" s="107"/>
      <c r="AH1413" s="107"/>
      <c r="AI1413" s="42"/>
      <c r="AJ1413" s="42"/>
      <c r="AK1413" s="42"/>
    </row>
    <row r="1414" spans="1:37" x14ac:dyDescent="0.25">
      <c r="A1414" s="5" t="s">
        <v>236</v>
      </c>
      <c r="B1414" s="31" t="s">
        <v>217</v>
      </c>
      <c r="C1414" s="4" t="s">
        <v>282</v>
      </c>
      <c r="D1414" s="4" t="s">
        <v>440</v>
      </c>
      <c r="E1414" s="132" t="s">
        <v>72</v>
      </c>
      <c r="F1414" s="32" t="s">
        <v>380</v>
      </c>
      <c r="G1414" s="32" t="s">
        <v>342</v>
      </c>
      <c r="H1414" s="32" t="s">
        <v>357</v>
      </c>
      <c r="I1414" s="114">
        <v>386.72068000000002</v>
      </c>
      <c r="J1414" s="122">
        <v>2.2169242636800002</v>
      </c>
      <c r="K1414" s="121">
        <v>1.0494924058900002E-2</v>
      </c>
      <c r="L1414" s="121">
        <v>0.31975750400000003</v>
      </c>
      <c r="M1414" s="116">
        <v>1.2934108400000002E-3</v>
      </c>
      <c r="N1414" s="121">
        <v>23.171759699999999</v>
      </c>
      <c r="O1414" s="116">
        <v>0.11662742999999999</v>
      </c>
      <c r="P1414" s="121">
        <v>2.7163614699999998E-2</v>
      </c>
      <c r="Q1414" s="116">
        <v>1.3207639199999999E-4</v>
      </c>
      <c r="R1414" s="121">
        <v>2.4990525524000003E-2</v>
      </c>
      <c r="S1414" s="116">
        <v>1.2151028064E-4</v>
      </c>
      <c r="T1414" s="121">
        <v>2.03593608E-3</v>
      </c>
      <c r="U1414" s="118">
        <v>9.327114199999999E-6</v>
      </c>
      <c r="V1414" s="42"/>
      <c r="W1414" s="42"/>
      <c r="X1414" s="42"/>
      <c r="Y1414" s="42"/>
      <c r="Z1414" s="42"/>
      <c r="AA1414" s="42"/>
      <c r="AB1414" s="42"/>
      <c r="AC1414" s="107"/>
      <c r="AD1414" s="107"/>
      <c r="AE1414" s="107"/>
      <c r="AF1414" s="107"/>
      <c r="AG1414" s="107"/>
      <c r="AH1414" s="107"/>
      <c r="AI1414" s="42"/>
      <c r="AJ1414" s="42"/>
      <c r="AK1414" s="42"/>
    </row>
    <row r="1415" spans="1:37" x14ac:dyDescent="0.25">
      <c r="A1415" s="5" t="s">
        <v>236</v>
      </c>
      <c r="B1415" s="31" t="s">
        <v>217</v>
      </c>
      <c r="C1415" s="4" t="s">
        <v>282</v>
      </c>
      <c r="D1415" s="4" t="s">
        <v>440</v>
      </c>
      <c r="E1415" s="132" t="s">
        <v>73</v>
      </c>
      <c r="F1415" s="32" t="s">
        <v>381</v>
      </c>
      <c r="G1415" s="32" t="s">
        <v>341</v>
      </c>
      <c r="H1415" s="32" t="s">
        <v>357</v>
      </c>
      <c r="I1415" s="114">
        <v>29537.299953000002</v>
      </c>
      <c r="J1415" s="122">
        <v>116.24300555564001</v>
      </c>
      <c r="K1415" s="121">
        <v>0.43907892613658001</v>
      </c>
      <c r="L1415" s="121">
        <v>39.871063073000002</v>
      </c>
      <c r="M1415" s="116">
        <v>0.11199818353999999</v>
      </c>
      <c r="N1415" s="121">
        <v>2696.9477956999999</v>
      </c>
      <c r="O1415" s="116">
        <v>9.4265288687000002</v>
      </c>
      <c r="P1415" s="121">
        <v>1.0528807685000001</v>
      </c>
      <c r="Q1415" s="116">
        <v>3.5551203842000001E-3</v>
      </c>
      <c r="R1415" s="121">
        <v>0.96865030701999999</v>
      </c>
      <c r="S1415" s="116">
        <v>3.270710753464E-3</v>
      </c>
      <c r="T1415" s="121">
        <v>0.23430319533999999</v>
      </c>
      <c r="U1415" s="118">
        <v>7.4541630106E-4</v>
      </c>
      <c r="V1415" s="42"/>
      <c r="W1415" s="42"/>
      <c r="X1415" s="42"/>
      <c r="Y1415" s="42"/>
      <c r="Z1415" s="42"/>
      <c r="AA1415" s="42"/>
      <c r="AB1415" s="42"/>
      <c r="AC1415" s="107"/>
      <c r="AD1415" s="107"/>
      <c r="AE1415" s="107"/>
      <c r="AF1415" s="107"/>
      <c r="AG1415" s="107"/>
      <c r="AH1415" s="107"/>
      <c r="AI1415" s="42"/>
      <c r="AJ1415" s="42"/>
      <c r="AK1415" s="42"/>
    </row>
    <row r="1416" spans="1:37" x14ac:dyDescent="0.25">
      <c r="A1416" s="5" t="s">
        <v>236</v>
      </c>
      <c r="B1416" s="31" t="s">
        <v>217</v>
      </c>
      <c r="C1416" s="4" t="s">
        <v>282</v>
      </c>
      <c r="D1416" s="4" t="s">
        <v>440</v>
      </c>
      <c r="E1416" s="132" t="s">
        <v>74</v>
      </c>
      <c r="F1416" s="32" t="s">
        <v>381</v>
      </c>
      <c r="G1416" s="32" t="s">
        <v>342</v>
      </c>
      <c r="H1416" s="32" t="s">
        <v>357</v>
      </c>
      <c r="I1416" s="114">
        <v>420.95604168</v>
      </c>
      <c r="J1416" s="122">
        <v>17.081434948359099</v>
      </c>
      <c r="K1416" s="121">
        <v>8.0202975391298018E-2</v>
      </c>
      <c r="L1416" s="121">
        <v>8.3521337618000011</v>
      </c>
      <c r="M1416" s="116">
        <v>3.3784162216000002E-2</v>
      </c>
      <c r="N1416" s="121">
        <v>598.52341501000001</v>
      </c>
      <c r="O1416" s="116">
        <v>3.0124712818999999</v>
      </c>
      <c r="P1416" s="121">
        <v>0.24913633124000001</v>
      </c>
      <c r="Q1416" s="116">
        <v>1.2113641799E-3</v>
      </c>
      <c r="R1416" s="121">
        <v>0.22920542474080002</v>
      </c>
      <c r="S1416" s="116">
        <v>1.114455045508E-3</v>
      </c>
      <c r="T1416" s="121">
        <v>5.3287346170999998E-2</v>
      </c>
      <c r="U1416" s="118">
        <v>2.4412220415999999E-4</v>
      </c>
      <c r="V1416" s="42"/>
      <c r="W1416" s="42"/>
      <c r="X1416" s="42"/>
      <c r="Y1416" s="42"/>
      <c r="Z1416" s="42"/>
      <c r="AA1416" s="42"/>
      <c r="AB1416" s="42"/>
      <c r="AC1416" s="107"/>
      <c r="AD1416" s="107"/>
      <c r="AE1416" s="107"/>
      <c r="AF1416" s="107"/>
      <c r="AG1416" s="107"/>
      <c r="AH1416" s="107"/>
      <c r="AI1416" s="42"/>
      <c r="AJ1416" s="42"/>
      <c r="AK1416" s="42"/>
    </row>
    <row r="1417" spans="1:37" x14ac:dyDescent="0.25">
      <c r="A1417" s="5" t="s">
        <v>236</v>
      </c>
      <c r="B1417" s="31" t="s">
        <v>217</v>
      </c>
      <c r="C1417" s="4" t="s">
        <v>282</v>
      </c>
      <c r="D1417" s="4" t="s">
        <v>440</v>
      </c>
      <c r="E1417" s="132" t="s">
        <v>75</v>
      </c>
      <c r="F1417" s="32" t="s">
        <v>382</v>
      </c>
      <c r="G1417" s="32" t="s">
        <v>342</v>
      </c>
      <c r="H1417" s="32" t="s">
        <v>357</v>
      </c>
      <c r="I1417" s="114">
        <v>35.810734431000007</v>
      </c>
      <c r="J1417" s="122">
        <v>1.9448394820366239</v>
      </c>
      <c r="K1417" s="121">
        <v>9.0541866073438823E-3</v>
      </c>
      <c r="L1417" s="121">
        <v>1.5164407231400003</v>
      </c>
      <c r="M1417" s="116">
        <v>6.1339626306999998E-3</v>
      </c>
      <c r="N1417" s="121">
        <v>66.578146476000001</v>
      </c>
      <c r="O1417" s="116">
        <v>0.33509927333300005</v>
      </c>
      <c r="P1417" s="121">
        <v>4.1417015186999993E-2</v>
      </c>
      <c r="Q1417" s="116">
        <v>2.0138004565999998E-4</v>
      </c>
      <c r="R1417" s="121">
        <v>3.8103653972039998E-2</v>
      </c>
      <c r="S1417" s="116">
        <v>1.8526964200720001E-4</v>
      </c>
      <c r="T1417" s="121">
        <v>8.9896855673999992E-3</v>
      </c>
      <c r="U1417" s="118">
        <v>4.1183917870099996E-5</v>
      </c>
      <c r="V1417" s="42"/>
      <c r="W1417" s="42"/>
      <c r="X1417" s="42"/>
      <c r="Y1417" s="42"/>
      <c r="Z1417" s="42"/>
      <c r="AA1417" s="42"/>
      <c r="AB1417" s="42"/>
      <c r="AC1417" s="107"/>
      <c r="AD1417" s="107"/>
      <c r="AE1417" s="107"/>
      <c r="AF1417" s="107"/>
      <c r="AG1417" s="107"/>
      <c r="AH1417" s="107"/>
      <c r="AI1417" s="42"/>
      <c r="AJ1417" s="42"/>
      <c r="AK1417" s="42"/>
    </row>
    <row r="1418" spans="1:37" x14ac:dyDescent="0.25">
      <c r="A1418" s="5" t="s">
        <v>236</v>
      </c>
      <c r="B1418" s="31" t="s">
        <v>217</v>
      </c>
      <c r="C1418" s="4" t="s">
        <v>282</v>
      </c>
      <c r="D1418" s="4" t="s">
        <v>440</v>
      </c>
      <c r="E1418" s="132" t="s">
        <v>76</v>
      </c>
      <c r="F1418" s="32" t="s">
        <v>347</v>
      </c>
      <c r="G1418" s="32" t="s">
        <v>342</v>
      </c>
      <c r="H1418" s="32" t="s">
        <v>357</v>
      </c>
      <c r="I1418" s="114">
        <v>1228.1665201700002</v>
      </c>
      <c r="J1418" s="122">
        <v>59.54223516196631</v>
      </c>
      <c r="K1418" s="121">
        <v>0.27815142248840202</v>
      </c>
      <c r="L1418" s="121">
        <v>25.124663348000002</v>
      </c>
      <c r="M1418" s="116">
        <v>0.1016285975</v>
      </c>
      <c r="N1418" s="121">
        <v>1693.7056859100001</v>
      </c>
      <c r="O1418" s="116">
        <v>8.5247122406999978</v>
      </c>
      <c r="P1418" s="121">
        <v>1.1266322673</v>
      </c>
      <c r="Q1418" s="116">
        <v>5.4779724275999999E-3</v>
      </c>
      <c r="R1418" s="121">
        <v>1.0365016859159999</v>
      </c>
      <c r="S1418" s="116">
        <v>5.039734633392E-3</v>
      </c>
      <c r="T1418" s="121">
        <v>0.17109188516000001</v>
      </c>
      <c r="U1418" s="118">
        <v>7.8381316449999995E-4</v>
      </c>
      <c r="V1418" s="42"/>
      <c r="W1418" s="42"/>
      <c r="X1418" s="42"/>
      <c r="Y1418" s="42"/>
      <c r="Z1418" s="42"/>
      <c r="AA1418" s="42"/>
      <c r="AB1418" s="42"/>
      <c r="AC1418" s="107"/>
      <c r="AD1418" s="107"/>
      <c r="AE1418" s="107"/>
      <c r="AF1418" s="107"/>
      <c r="AG1418" s="107"/>
      <c r="AH1418" s="107"/>
      <c r="AI1418" s="42"/>
      <c r="AJ1418" s="42"/>
      <c r="AK1418" s="42"/>
    </row>
    <row r="1419" spans="1:37" x14ac:dyDescent="0.25">
      <c r="A1419" s="5" t="s">
        <v>236</v>
      </c>
      <c r="B1419" s="31" t="s">
        <v>217</v>
      </c>
      <c r="C1419" s="4" t="s">
        <v>282</v>
      </c>
      <c r="D1419" s="4" t="s">
        <v>440</v>
      </c>
      <c r="E1419" s="132" t="s">
        <v>77</v>
      </c>
      <c r="F1419" s="32" t="s">
        <v>383</v>
      </c>
      <c r="G1419" s="32" t="s">
        <v>341</v>
      </c>
      <c r="H1419" s="32" t="s">
        <v>357</v>
      </c>
      <c r="I1419" s="114">
        <v>1454.8890286000001</v>
      </c>
      <c r="J1419" s="122">
        <v>7.1278383963442806</v>
      </c>
      <c r="K1419" s="121">
        <v>2.5294960155468147E-2</v>
      </c>
      <c r="L1419" s="121">
        <v>1.4337035707000001</v>
      </c>
      <c r="M1419" s="116">
        <v>4.0272869480000003E-3</v>
      </c>
      <c r="N1419" s="121">
        <v>105.28990198999999</v>
      </c>
      <c r="O1419" s="116">
        <v>0.36801542640000001</v>
      </c>
      <c r="P1419" s="121">
        <v>7.4287384420000005E-2</v>
      </c>
      <c r="Q1419" s="116">
        <v>2.5083619780000001E-4</v>
      </c>
      <c r="R1419" s="121">
        <v>6.8344393666400008E-2</v>
      </c>
      <c r="S1419" s="116">
        <v>2.30769301976E-4</v>
      </c>
      <c r="T1419" s="121">
        <v>8.2693663120000007E-3</v>
      </c>
      <c r="U1419" s="118">
        <v>2.6308308989999998E-5</v>
      </c>
      <c r="V1419" s="42"/>
      <c r="W1419" s="42"/>
      <c r="X1419" s="42"/>
      <c r="Y1419" s="42"/>
      <c r="Z1419" s="42"/>
      <c r="AA1419" s="42"/>
      <c r="AB1419" s="42"/>
      <c r="AC1419" s="107"/>
      <c r="AD1419" s="107"/>
      <c r="AE1419" s="107"/>
      <c r="AF1419" s="107"/>
      <c r="AG1419" s="107"/>
      <c r="AH1419" s="107"/>
      <c r="AI1419" s="42"/>
      <c r="AJ1419" s="42"/>
      <c r="AK1419" s="42"/>
    </row>
    <row r="1420" spans="1:37" x14ac:dyDescent="0.25">
      <c r="A1420" s="5" t="s">
        <v>236</v>
      </c>
      <c r="B1420" s="31" t="s">
        <v>217</v>
      </c>
      <c r="C1420" s="4" t="s">
        <v>282</v>
      </c>
      <c r="D1420" s="4" t="s">
        <v>440</v>
      </c>
      <c r="E1420" s="132" t="s">
        <v>78</v>
      </c>
      <c r="F1420" s="32" t="s">
        <v>383</v>
      </c>
      <c r="G1420" s="32" t="s">
        <v>342</v>
      </c>
      <c r="H1420" s="32" t="s">
        <v>357</v>
      </c>
      <c r="I1420" s="114">
        <v>923.43155668400027</v>
      </c>
      <c r="J1420" s="122">
        <v>4.4748159400720793</v>
      </c>
      <c r="K1420" s="121">
        <v>2.0627077306412021E-2</v>
      </c>
      <c r="L1420" s="121">
        <v>0.92117543049999995</v>
      </c>
      <c r="M1420" s="116">
        <v>3.7261305079000001E-3</v>
      </c>
      <c r="N1420" s="121">
        <v>66.914297417</v>
      </c>
      <c r="O1420" s="116">
        <v>0.336791162468</v>
      </c>
      <c r="P1420" s="121">
        <v>4.7206427489899998E-2</v>
      </c>
      <c r="Q1420" s="116">
        <v>2.2952961135700006E-4</v>
      </c>
      <c r="R1420" s="121">
        <v>4.3429913290707993E-2</v>
      </c>
      <c r="S1420" s="116">
        <v>2.1116724244844002E-4</v>
      </c>
      <c r="T1420" s="121">
        <v>5.2686030402000006E-3</v>
      </c>
      <c r="U1420" s="118">
        <v>2.4136741429000003E-5</v>
      </c>
      <c r="V1420" s="42"/>
      <c r="W1420" s="42"/>
      <c r="X1420" s="42"/>
      <c r="Y1420" s="42"/>
      <c r="Z1420" s="42"/>
      <c r="AA1420" s="42"/>
      <c r="AB1420" s="42"/>
      <c r="AC1420" s="107"/>
      <c r="AD1420" s="107"/>
      <c r="AE1420" s="107"/>
      <c r="AF1420" s="107"/>
      <c r="AG1420" s="107"/>
      <c r="AH1420" s="107"/>
      <c r="AI1420" s="42"/>
      <c r="AJ1420" s="42"/>
      <c r="AK1420" s="42"/>
    </row>
    <row r="1421" spans="1:37" x14ac:dyDescent="0.25">
      <c r="A1421" s="5" t="s">
        <v>236</v>
      </c>
      <c r="B1421" s="31" t="s">
        <v>217</v>
      </c>
      <c r="C1421" s="4" t="s">
        <v>282</v>
      </c>
      <c r="D1421" s="4" t="s">
        <v>440</v>
      </c>
      <c r="E1421" s="132" t="s">
        <v>79</v>
      </c>
      <c r="F1421" s="32" t="s">
        <v>384</v>
      </c>
      <c r="G1421" s="32" t="s">
        <v>349</v>
      </c>
      <c r="H1421" s="32" t="s">
        <v>357</v>
      </c>
      <c r="I1421" s="114">
        <v>3.2815344999999998E-3</v>
      </c>
      <c r="J1421" s="122">
        <v>5.5996206453000011E-5</v>
      </c>
      <c r="K1421" s="121">
        <v>2.6996905040899999E-7</v>
      </c>
      <c r="L1421" s="121">
        <v>2.7040847999999998E-5</v>
      </c>
      <c r="M1421" s="116">
        <v>1.1393698799999999E-7</v>
      </c>
      <c r="N1421" s="121">
        <v>1.9847759699999998E-3</v>
      </c>
      <c r="O1421" s="116">
        <v>1.04059559E-5</v>
      </c>
      <c r="P1421" s="121">
        <v>8.5111986000000004E-7</v>
      </c>
      <c r="Q1421" s="116">
        <v>4.3107916999999995E-9</v>
      </c>
      <c r="R1421" s="121">
        <v>7.8303027120000001E-7</v>
      </c>
      <c r="S1421" s="116">
        <v>3.9659283639999997E-9</v>
      </c>
      <c r="T1421" s="121">
        <v>1.7633128299999999E-7</v>
      </c>
      <c r="U1421" s="118">
        <v>8.4147505999999999E-10</v>
      </c>
      <c r="V1421" s="42"/>
      <c r="W1421" s="42"/>
      <c r="X1421" s="42"/>
      <c r="Y1421" s="42"/>
      <c r="Z1421" s="42"/>
      <c r="AA1421" s="42"/>
      <c r="AB1421" s="42"/>
      <c r="AC1421" s="107"/>
      <c r="AD1421" s="107"/>
      <c r="AE1421" s="107"/>
      <c r="AF1421" s="107"/>
      <c r="AG1421" s="107"/>
      <c r="AH1421" s="107"/>
      <c r="AI1421" s="42"/>
      <c r="AJ1421" s="42"/>
      <c r="AK1421" s="42"/>
    </row>
    <row r="1422" spans="1:37" x14ac:dyDescent="0.25">
      <c r="A1422" s="5" t="s">
        <v>236</v>
      </c>
      <c r="B1422" s="31" t="s">
        <v>217</v>
      </c>
      <c r="C1422" s="4" t="s">
        <v>282</v>
      </c>
      <c r="D1422" s="4" t="s">
        <v>440</v>
      </c>
      <c r="E1422" s="132" t="s">
        <v>80</v>
      </c>
      <c r="F1422" s="32" t="s">
        <v>385</v>
      </c>
      <c r="G1422" s="32" t="s">
        <v>349</v>
      </c>
      <c r="H1422" s="32" t="s">
        <v>357</v>
      </c>
      <c r="I1422" s="114">
        <v>1.8025326599999999E-3</v>
      </c>
      <c r="J1422" s="122">
        <v>1.1508947958847003E-4</v>
      </c>
      <c r="K1422" s="121">
        <v>5.5263079727497995E-7</v>
      </c>
      <c r="L1422" s="121">
        <v>1.6569437290000003E-4</v>
      </c>
      <c r="M1422" s="116">
        <v>6.9815557359999995E-7</v>
      </c>
      <c r="N1422" s="121">
        <v>3.1914641719999999E-3</v>
      </c>
      <c r="O1422" s="116">
        <v>1.6732485570999996E-5</v>
      </c>
      <c r="P1422" s="121">
        <v>2.9366252829999999E-6</v>
      </c>
      <c r="Q1422" s="116">
        <v>1.487355868E-8</v>
      </c>
      <c r="R1422" s="121">
        <v>2.7016952603600001E-6</v>
      </c>
      <c r="S1422" s="116">
        <v>1.3683673985600002E-8</v>
      </c>
      <c r="T1422" s="121">
        <v>7.0957784000000003E-7</v>
      </c>
      <c r="U1422" s="118">
        <v>3.3861945069999999E-9</v>
      </c>
      <c r="V1422" s="42"/>
      <c r="W1422" s="42"/>
      <c r="X1422" s="42"/>
      <c r="Y1422" s="42"/>
      <c r="Z1422" s="42"/>
      <c r="AA1422" s="42"/>
      <c r="AB1422" s="42"/>
      <c r="AC1422" s="107"/>
      <c r="AD1422" s="107"/>
      <c r="AE1422" s="107"/>
      <c r="AF1422" s="107"/>
      <c r="AG1422" s="107"/>
      <c r="AH1422" s="107"/>
      <c r="AI1422" s="42"/>
      <c r="AJ1422" s="42"/>
      <c r="AK1422" s="42"/>
    </row>
    <row r="1423" spans="1:37" x14ac:dyDescent="0.25">
      <c r="A1423" s="5" t="s">
        <v>236</v>
      </c>
      <c r="B1423" s="31" t="s">
        <v>217</v>
      </c>
      <c r="C1423" s="4" t="s">
        <v>282</v>
      </c>
      <c r="D1423" s="4" t="s">
        <v>440</v>
      </c>
      <c r="E1423" s="132" t="s">
        <v>81</v>
      </c>
      <c r="F1423" s="32" t="s">
        <v>386</v>
      </c>
      <c r="G1423" s="32" t="s">
        <v>349</v>
      </c>
      <c r="H1423" s="32" t="s">
        <v>357</v>
      </c>
      <c r="I1423" s="114">
        <v>0</v>
      </c>
      <c r="J1423" s="122">
        <v>0</v>
      </c>
      <c r="K1423" s="121">
        <v>0</v>
      </c>
      <c r="L1423" s="121">
        <v>0</v>
      </c>
      <c r="M1423" s="116">
        <v>0</v>
      </c>
      <c r="N1423" s="121">
        <v>0</v>
      </c>
      <c r="O1423" s="116">
        <v>0</v>
      </c>
      <c r="P1423" s="121">
        <v>0</v>
      </c>
      <c r="Q1423" s="116">
        <v>0</v>
      </c>
      <c r="R1423" s="121">
        <v>0</v>
      </c>
      <c r="S1423" s="116">
        <v>0</v>
      </c>
      <c r="T1423" s="121">
        <v>0</v>
      </c>
      <c r="U1423" s="118">
        <v>0</v>
      </c>
      <c r="V1423" s="42"/>
      <c r="W1423" s="42"/>
      <c r="X1423" s="42"/>
      <c r="Y1423" s="42"/>
      <c r="Z1423" s="42"/>
      <c r="AA1423" s="42"/>
      <c r="AB1423" s="42"/>
      <c r="AC1423" s="107"/>
      <c r="AD1423" s="107"/>
      <c r="AE1423" s="107"/>
      <c r="AF1423" s="107"/>
      <c r="AG1423" s="107"/>
      <c r="AH1423" s="107"/>
      <c r="AI1423" s="42"/>
      <c r="AJ1423" s="42"/>
      <c r="AK1423" s="42"/>
    </row>
    <row r="1424" spans="1:37" x14ac:dyDescent="0.25">
      <c r="A1424" s="5" t="s">
        <v>236</v>
      </c>
      <c r="B1424" s="31" t="s">
        <v>217</v>
      </c>
      <c r="C1424" s="4" t="s">
        <v>282</v>
      </c>
      <c r="D1424" s="4" t="s">
        <v>440</v>
      </c>
      <c r="E1424" s="132" t="s">
        <v>82</v>
      </c>
      <c r="F1424" s="32" t="s">
        <v>387</v>
      </c>
      <c r="G1424" s="32" t="s">
        <v>349</v>
      </c>
      <c r="H1424" s="32" t="s">
        <v>357</v>
      </c>
      <c r="I1424" s="114">
        <v>1.2201760510000001E-2</v>
      </c>
      <c r="J1424" s="122">
        <v>1.8585669451380002E-4</v>
      </c>
      <c r="K1424" s="121">
        <v>8.0489144532300014E-7</v>
      </c>
      <c r="L1424" s="121">
        <v>2.4893603300000003E-4</v>
      </c>
      <c r="M1424" s="116">
        <v>1.0488951930000001E-6</v>
      </c>
      <c r="N1424" s="121">
        <v>2.5723468699999997E-3</v>
      </c>
      <c r="O1424" s="116">
        <v>1.3486522170000001E-5</v>
      </c>
      <c r="P1424" s="121">
        <v>1.69340695E-6</v>
      </c>
      <c r="Q1424" s="116">
        <v>8.5768464599999993E-9</v>
      </c>
      <c r="R1424" s="121">
        <v>1.557934394E-6</v>
      </c>
      <c r="S1424" s="116">
        <v>7.8906987431999997E-9</v>
      </c>
      <c r="T1424" s="121">
        <v>4.7771346899999994E-7</v>
      </c>
      <c r="U1424" s="118">
        <v>2.2797087299999997E-9</v>
      </c>
      <c r="V1424" s="42"/>
      <c r="W1424" s="42"/>
      <c r="X1424" s="42"/>
      <c r="Y1424" s="42"/>
      <c r="Z1424" s="42"/>
      <c r="AA1424" s="42"/>
      <c r="AB1424" s="42"/>
      <c r="AC1424" s="107"/>
      <c r="AD1424" s="107"/>
      <c r="AE1424" s="107"/>
      <c r="AF1424" s="107"/>
      <c r="AG1424" s="107"/>
      <c r="AH1424" s="107"/>
      <c r="AI1424" s="42"/>
      <c r="AJ1424" s="42"/>
      <c r="AK1424" s="42"/>
    </row>
    <row r="1425" spans="1:37" x14ac:dyDescent="0.25">
      <c r="A1425" s="5" t="s">
        <v>236</v>
      </c>
      <c r="B1425" s="31" t="s">
        <v>217</v>
      </c>
      <c r="C1425" s="4" t="s">
        <v>282</v>
      </c>
      <c r="D1425" s="4" t="s">
        <v>440</v>
      </c>
      <c r="E1425" s="132" t="s">
        <v>83</v>
      </c>
      <c r="F1425" s="32" t="s">
        <v>388</v>
      </c>
      <c r="G1425" s="32" t="s">
        <v>349</v>
      </c>
      <c r="H1425" s="32" t="s">
        <v>357</v>
      </c>
      <c r="I1425" s="114">
        <v>5.5462565779999997E-3</v>
      </c>
      <c r="J1425" s="122">
        <v>5.4076800540070007E-5</v>
      </c>
      <c r="K1425" s="121">
        <v>2.6285541897621999E-7</v>
      </c>
      <c r="L1425" s="121">
        <v>2.5241756090000001E-5</v>
      </c>
      <c r="M1425" s="116">
        <v>1.0635647978E-7</v>
      </c>
      <c r="N1425" s="121">
        <v>1.726019353E-3</v>
      </c>
      <c r="O1425" s="116">
        <v>9.0493240520000003E-6</v>
      </c>
      <c r="P1425" s="121">
        <v>6.7182294009999993E-7</v>
      </c>
      <c r="Q1425" s="116">
        <v>3.4026805130000001E-9</v>
      </c>
      <c r="R1425" s="121">
        <v>6.1807710489200004E-7</v>
      </c>
      <c r="S1425" s="116">
        <v>3.1304660719600007E-9</v>
      </c>
      <c r="T1425" s="121">
        <v>1.4653824506E-7</v>
      </c>
      <c r="U1425" s="118">
        <v>6.992989406000001E-10</v>
      </c>
      <c r="V1425" s="42"/>
      <c r="W1425" s="42"/>
      <c r="X1425" s="42"/>
      <c r="Y1425" s="42"/>
      <c r="Z1425" s="42"/>
      <c r="AA1425" s="42"/>
      <c r="AB1425" s="42"/>
      <c r="AC1425" s="107"/>
      <c r="AD1425" s="107"/>
      <c r="AE1425" s="107"/>
      <c r="AF1425" s="107"/>
      <c r="AG1425" s="107"/>
      <c r="AH1425" s="107"/>
      <c r="AI1425" s="42"/>
      <c r="AJ1425" s="42"/>
      <c r="AK1425" s="42"/>
    </row>
    <row r="1426" spans="1:37" x14ac:dyDescent="0.25">
      <c r="A1426" s="5" t="s">
        <v>236</v>
      </c>
      <c r="B1426" s="31" t="s">
        <v>217</v>
      </c>
      <c r="C1426" s="4" t="s">
        <v>282</v>
      </c>
      <c r="D1426" s="4" t="s">
        <v>440</v>
      </c>
      <c r="E1426" s="132" t="s">
        <v>84</v>
      </c>
      <c r="F1426" s="32" t="s">
        <v>348</v>
      </c>
      <c r="G1426" s="32" t="s">
        <v>349</v>
      </c>
      <c r="H1426" s="32" t="s">
        <v>357</v>
      </c>
      <c r="I1426" s="114">
        <v>0.10061830839999999</v>
      </c>
      <c r="J1426" s="122">
        <v>8.3915391750773887E-4</v>
      </c>
      <c r="K1426" s="121">
        <v>3.984337205896821E-6</v>
      </c>
      <c r="L1426" s="121">
        <v>4.3163854600000002E-4</v>
      </c>
      <c r="M1426" s="116">
        <v>1.8187149499999999E-6</v>
      </c>
      <c r="N1426" s="121">
        <v>1.6314182439999998E-2</v>
      </c>
      <c r="O1426" s="116">
        <v>8.5533408299999993E-5</v>
      </c>
      <c r="P1426" s="121">
        <v>1.0714650859999999E-5</v>
      </c>
      <c r="Q1426" s="116">
        <v>5.4268066499999996E-8</v>
      </c>
      <c r="R1426" s="121">
        <v>9.8574787911999996E-6</v>
      </c>
      <c r="S1426" s="116">
        <v>4.9926621179999996E-8</v>
      </c>
      <c r="T1426" s="121">
        <v>1.602541215E-6</v>
      </c>
      <c r="U1426" s="118">
        <v>7.6475275299999995E-9</v>
      </c>
      <c r="V1426" s="42"/>
      <c r="W1426" s="42"/>
      <c r="X1426" s="42"/>
      <c r="Y1426" s="42"/>
      <c r="Z1426" s="42"/>
      <c r="AA1426" s="42"/>
      <c r="AB1426" s="42"/>
      <c r="AC1426" s="107"/>
      <c r="AD1426" s="107"/>
      <c r="AE1426" s="107"/>
      <c r="AF1426" s="107"/>
      <c r="AG1426" s="107"/>
      <c r="AH1426" s="107"/>
      <c r="AI1426" s="42"/>
      <c r="AJ1426" s="42"/>
      <c r="AK1426" s="42"/>
    </row>
    <row r="1427" spans="1:37" x14ac:dyDescent="0.25">
      <c r="A1427" s="5" t="s">
        <v>236</v>
      </c>
      <c r="B1427" s="31" t="s">
        <v>217</v>
      </c>
      <c r="C1427" s="4" t="s">
        <v>282</v>
      </c>
      <c r="D1427" s="4" t="s">
        <v>440</v>
      </c>
      <c r="E1427" s="132" t="s">
        <v>85</v>
      </c>
      <c r="F1427" s="32" t="s">
        <v>389</v>
      </c>
      <c r="G1427" s="32" t="s">
        <v>349</v>
      </c>
      <c r="H1427" s="32" t="s">
        <v>357</v>
      </c>
      <c r="I1427" s="114">
        <v>0.48941063829999998</v>
      </c>
      <c r="J1427" s="122">
        <v>2.1083813196642004E-3</v>
      </c>
      <c r="K1427" s="121">
        <v>1.0467512533317499E-5</v>
      </c>
      <c r="L1427" s="121">
        <v>5.7673375669999992E-4</v>
      </c>
      <c r="M1427" s="116">
        <v>2.4300757739999998E-6</v>
      </c>
      <c r="N1427" s="121">
        <v>5.430261829E-2</v>
      </c>
      <c r="O1427" s="116">
        <v>2.8470256090000002E-4</v>
      </c>
      <c r="P1427" s="121">
        <v>1.3730881029E-5</v>
      </c>
      <c r="Q1427" s="116">
        <v>6.9544810000000004E-8</v>
      </c>
      <c r="R1427" s="121">
        <v>1.2632410546679999E-5</v>
      </c>
      <c r="S1427" s="116">
        <v>6.3981225200000008E-8</v>
      </c>
      <c r="T1427" s="121">
        <v>3.4886997380000003E-6</v>
      </c>
      <c r="U1427" s="118">
        <v>1.6648516281000001E-8</v>
      </c>
      <c r="V1427" s="42"/>
      <c r="W1427" s="42"/>
      <c r="X1427" s="42"/>
      <c r="Y1427" s="42"/>
      <c r="Z1427" s="42"/>
      <c r="AA1427" s="42"/>
      <c r="AB1427" s="42"/>
      <c r="AC1427" s="107"/>
      <c r="AD1427" s="107"/>
      <c r="AE1427" s="107"/>
      <c r="AF1427" s="107"/>
      <c r="AG1427" s="107"/>
      <c r="AH1427" s="107"/>
      <c r="AI1427" s="42"/>
      <c r="AJ1427" s="42"/>
      <c r="AK1427" s="42"/>
    </row>
    <row r="1428" spans="1:37" x14ac:dyDescent="0.25">
      <c r="A1428" s="5" t="s">
        <v>236</v>
      </c>
      <c r="B1428" s="31" t="s">
        <v>217</v>
      </c>
      <c r="C1428" s="4" t="s">
        <v>282</v>
      </c>
      <c r="D1428" s="4" t="s">
        <v>440</v>
      </c>
      <c r="E1428" s="132" t="s">
        <v>86</v>
      </c>
      <c r="F1428" s="32" t="s">
        <v>390</v>
      </c>
      <c r="G1428" s="32" t="s">
        <v>349</v>
      </c>
      <c r="H1428" s="32" t="s">
        <v>357</v>
      </c>
      <c r="I1428" s="114">
        <v>7.6260998000000002E-3</v>
      </c>
      <c r="J1428" s="122">
        <v>2.6180914193200001E-4</v>
      </c>
      <c r="K1428" s="121">
        <v>1.1669991881300001E-6</v>
      </c>
      <c r="L1428" s="121">
        <v>3.9583167E-4</v>
      </c>
      <c r="M1428" s="116">
        <v>1.6678424700000001E-6</v>
      </c>
      <c r="N1428" s="121">
        <v>4.0902739999999996E-3</v>
      </c>
      <c r="O1428" s="116">
        <v>2.14448445E-5</v>
      </c>
      <c r="P1428" s="121">
        <v>2.6926765999999999E-6</v>
      </c>
      <c r="Q1428" s="116">
        <v>1.3637994299999999E-8</v>
      </c>
      <c r="R1428" s="121">
        <v>2.4772624720000002E-6</v>
      </c>
      <c r="S1428" s="116">
        <v>1.2546954756E-8</v>
      </c>
      <c r="T1428" s="121">
        <v>7.5960944000000004E-7</v>
      </c>
      <c r="U1428" s="118">
        <v>3.6249519999999998E-9</v>
      </c>
      <c r="V1428" s="42"/>
      <c r="W1428" s="42"/>
      <c r="X1428" s="42"/>
      <c r="Y1428" s="42"/>
      <c r="Z1428" s="42"/>
      <c r="AA1428" s="42"/>
      <c r="AB1428" s="42"/>
      <c r="AC1428" s="107"/>
      <c r="AD1428" s="107"/>
      <c r="AE1428" s="107"/>
      <c r="AF1428" s="107"/>
      <c r="AG1428" s="107"/>
      <c r="AH1428" s="107"/>
      <c r="AI1428" s="42"/>
      <c r="AJ1428" s="42"/>
      <c r="AK1428" s="42"/>
    </row>
    <row r="1429" spans="1:37" x14ac:dyDescent="0.25">
      <c r="A1429" s="5" t="s">
        <v>236</v>
      </c>
      <c r="B1429" s="31" t="s">
        <v>217</v>
      </c>
      <c r="C1429" s="4" t="s">
        <v>282</v>
      </c>
      <c r="D1429" s="4" t="s">
        <v>440</v>
      </c>
      <c r="E1429" s="132" t="s">
        <v>87</v>
      </c>
      <c r="F1429" s="32" t="s">
        <v>391</v>
      </c>
      <c r="G1429" s="32" t="s">
        <v>349</v>
      </c>
      <c r="H1429" s="32" t="s">
        <v>357</v>
      </c>
      <c r="I1429" s="114">
        <v>1.5344642174999999E-2</v>
      </c>
      <c r="J1429" s="122">
        <v>3.5611625903634995E-4</v>
      </c>
      <c r="K1429" s="121">
        <v>1.6824434142061999E-6</v>
      </c>
      <c r="L1429" s="121">
        <v>4.7249626339999998E-4</v>
      </c>
      <c r="M1429" s="116">
        <v>1.9908694960000002E-6</v>
      </c>
      <c r="N1429" s="121">
        <v>7.7292123349999992E-3</v>
      </c>
      <c r="O1429" s="116">
        <v>4.05233841E-5</v>
      </c>
      <c r="P1429" s="121">
        <v>4.2586162920000004E-6</v>
      </c>
      <c r="Q1429" s="116">
        <v>2.1569238840000002E-8</v>
      </c>
      <c r="R1429" s="121">
        <v>3.9179269886400006E-6</v>
      </c>
      <c r="S1429" s="116">
        <v>1.9843699732800002E-8</v>
      </c>
      <c r="T1429" s="121">
        <v>1.0914667274999999E-6</v>
      </c>
      <c r="U1429" s="118">
        <v>5.2086164259999996E-9</v>
      </c>
      <c r="V1429" s="42"/>
      <c r="W1429" s="42"/>
      <c r="X1429" s="42"/>
      <c r="Y1429" s="42"/>
      <c r="Z1429" s="42"/>
      <c r="AA1429" s="42"/>
      <c r="AB1429" s="42"/>
      <c r="AC1429" s="107"/>
      <c r="AD1429" s="107"/>
      <c r="AE1429" s="107"/>
      <c r="AF1429" s="107"/>
      <c r="AG1429" s="107"/>
      <c r="AH1429" s="107"/>
      <c r="AI1429" s="42"/>
      <c r="AJ1429" s="42"/>
      <c r="AK1429" s="42"/>
    </row>
    <row r="1430" spans="1:37" x14ac:dyDescent="0.25">
      <c r="A1430" s="5" t="s">
        <v>236</v>
      </c>
      <c r="B1430" s="31" t="s">
        <v>217</v>
      </c>
      <c r="C1430" s="4" t="s">
        <v>282</v>
      </c>
      <c r="D1430" s="4" t="s">
        <v>440</v>
      </c>
      <c r="E1430" s="132" t="s">
        <v>88</v>
      </c>
      <c r="F1430" s="32" t="s">
        <v>392</v>
      </c>
      <c r="G1430" s="32" t="s">
        <v>349</v>
      </c>
      <c r="H1430" s="32" t="s">
        <v>357</v>
      </c>
      <c r="I1430" s="114">
        <v>2.1260647700000004E-3</v>
      </c>
      <c r="J1430" s="122">
        <v>1.4022941068273E-4</v>
      </c>
      <c r="K1430" s="121">
        <v>6.6943144419710015E-7</v>
      </c>
      <c r="L1430" s="121">
        <v>2.1661791890000001E-4</v>
      </c>
      <c r="M1430" s="116">
        <v>9.1272260409999997E-7</v>
      </c>
      <c r="N1430" s="121">
        <v>2.7623755300000001E-3</v>
      </c>
      <c r="O1430" s="116">
        <v>1.4482823450000001E-5</v>
      </c>
      <c r="P1430" s="121">
        <v>5.459810721E-6</v>
      </c>
      <c r="Q1430" s="116">
        <v>2.7653106410000002E-8</v>
      </c>
      <c r="R1430" s="121">
        <v>5.0230258633200009E-6</v>
      </c>
      <c r="S1430" s="116">
        <v>2.5440857897200002E-8</v>
      </c>
      <c r="T1430" s="121">
        <v>1.2029507490000001E-6</v>
      </c>
      <c r="U1430" s="118">
        <v>5.7406321920000006E-9</v>
      </c>
      <c r="V1430" s="42"/>
      <c r="W1430" s="42"/>
      <c r="X1430" s="42"/>
      <c r="Y1430" s="42"/>
      <c r="Z1430" s="42"/>
      <c r="AA1430" s="42"/>
      <c r="AB1430" s="42"/>
      <c r="AC1430" s="107"/>
      <c r="AD1430" s="107"/>
      <c r="AE1430" s="107"/>
      <c r="AF1430" s="107"/>
      <c r="AG1430" s="107"/>
      <c r="AH1430" s="107"/>
      <c r="AI1430" s="42"/>
      <c r="AJ1430" s="42"/>
      <c r="AK1430" s="42"/>
    </row>
    <row r="1431" spans="1:37" x14ac:dyDescent="0.25">
      <c r="A1431" s="5" t="s">
        <v>236</v>
      </c>
      <c r="B1431" s="31" t="s">
        <v>217</v>
      </c>
      <c r="C1431" s="4" t="s">
        <v>282</v>
      </c>
      <c r="D1431" s="4" t="s">
        <v>440</v>
      </c>
      <c r="E1431" s="132" t="s">
        <v>89</v>
      </c>
      <c r="F1431" s="32" t="s">
        <v>350</v>
      </c>
      <c r="G1431" s="32" t="s">
        <v>351</v>
      </c>
      <c r="H1431" s="32" t="s">
        <v>357</v>
      </c>
      <c r="I1431" s="114">
        <v>14859.6114</v>
      </c>
      <c r="J1431" s="122">
        <v>167.89355176336997</v>
      </c>
      <c r="K1431" s="121">
        <v>0.5597252304168</v>
      </c>
      <c r="L1431" s="121">
        <v>58.321791499999996</v>
      </c>
      <c r="M1431" s="116">
        <v>0.15381825500000001</v>
      </c>
      <c r="N1431" s="121">
        <v>3946.2647400000001</v>
      </c>
      <c r="O1431" s="116">
        <v>12.950582750000001</v>
      </c>
      <c r="P1431" s="121">
        <v>1.9283206399999999</v>
      </c>
      <c r="Q1431" s="116">
        <v>6.1133351700000003E-3</v>
      </c>
      <c r="R1431" s="121">
        <v>1.7740549888000001</v>
      </c>
      <c r="S1431" s="116">
        <v>5.6242683564000015E-3</v>
      </c>
      <c r="T1431" s="121">
        <v>0.34288611099999999</v>
      </c>
      <c r="U1431" s="118">
        <v>1.0242226800000001E-3</v>
      </c>
      <c r="V1431" s="42"/>
      <c r="W1431" s="42"/>
      <c r="X1431" s="42"/>
      <c r="Y1431" s="42"/>
      <c r="Z1431" s="42"/>
      <c r="AA1431" s="42"/>
      <c r="AB1431" s="42"/>
      <c r="AC1431" s="107"/>
      <c r="AD1431" s="107"/>
      <c r="AE1431" s="107"/>
      <c r="AF1431" s="107"/>
      <c r="AG1431" s="107"/>
      <c r="AH1431" s="107"/>
      <c r="AI1431" s="42"/>
      <c r="AJ1431" s="42"/>
      <c r="AK1431" s="42"/>
    </row>
    <row r="1432" spans="1:37" x14ac:dyDescent="0.25">
      <c r="A1432" s="5" t="s">
        <v>236</v>
      </c>
      <c r="B1432" s="31" t="s">
        <v>217</v>
      </c>
      <c r="C1432" s="4" t="s">
        <v>282</v>
      </c>
      <c r="D1432" s="4" t="s">
        <v>440</v>
      </c>
      <c r="E1432" s="132" t="s">
        <v>90</v>
      </c>
      <c r="F1432" s="32" t="s">
        <v>352</v>
      </c>
      <c r="G1432" s="32" t="s">
        <v>351</v>
      </c>
      <c r="H1432" s="32" t="s">
        <v>357</v>
      </c>
      <c r="I1432" s="114">
        <v>2615.0469695500001</v>
      </c>
      <c r="J1432" s="122">
        <v>47.512124929235092</v>
      </c>
      <c r="K1432" s="121">
        <v>0.14885269159044698</v>
      </c>
      <c r="L1432" s="121">
        <v>15.139684404000002</v>
      </c>
      <c r="M1432" s="116">
        <v>3.9929498894000007E-2</v>
      </c>
      <c r="N1432" s="121">
        <v>775.11922752999999</v>
      </c>
      <c r="O1432" s="116">
        <v>2.5437336611099997</v>
      </c>
      <c r="P1432" s="121">
        <v>0.79688282230000007</v>
      </c>
      <c r="Q1432" s="116">
        <v>2.5263493097900003E-3</v>
      </c>
      <c r="R1432" s="121">
        <v>0.73313219651599992</v>
      </c>
      <c r="S1432" s="116">
        <v>2.3242413650068003E-3</v>
      </c>
      <c r="T1432" s="121">
        <v>8.4754130443000009E-2</v>
      </c>
      <c r="U1432" s="118">
        <v>2.5316597867000004E-4</v>
      </c>
      <c r="V1432" s="42"/>
      <c r="W1432" s="42"/>
      <c r="X1432" s="42"/>
      <c r="Y1432" s="42"/>
      <c r="Z1432" s="42"/>
      <c r="AA1432" s="42"/>
      <c r="AB1432" s="42"/>
      <c r="AC1432" s="107"/>
      <c r="AD1432" s="107"/>
      <c r="AE1432" s="107"/>
      <c r="AF1432" s="107"/>
      <c r="AG1432" s="107"/>
      <c r="AH1432" s="107"/>
      <c r="AI1432" s="42"/>
      <c r="AJ1432" s="42"/>
      <c r="AK1432" s="42"/>
    </row>
    <row r="1433" spans="1:37" x14ac:dyDescent="0.25">
      <c r="A1433" s="5" t="s">
        <v>236</v>
      </c>
      <c r="B1433" s="31" t="s">
        <v>217</v>
      </c>
      <c r="C1433" s="4" t="s">
        <v>282</v>
      </c>
      <c r="D1433" s="4" t="s">
        <v>440</v>
      </c>
      <c r="E1433" s="132" t="s">
        <v>91</v>
      </c>
      <c r="F1433" s="32" t="s">
        <v>353</v>
      </c>
      <c r="G1433" s="32" t="s">
        <v>351</v>
      </c>
      <c r="H1433" s="32" t="s">
        <v>357</v>
      </c>
      <c r="I1433" s="114">
        <v>543.13239060000001</v>
      </c>
      <c r="J1433" s="122">
        <v>19.544336308212806</v>
      </c>
      <c r="K1433" s="121">
        <v>6.0591206763385391E-2</v>
      </c>
      <c r="L1433" s="121">
        <v>8.613862236000001</v>
      </c>
      <c r="M1433" s="116">
        <v>2.2718255699999999E-2</v>
      </c>
      <c r="N1433" s="121">
        <v>374.23705042000006</v>
      </c>
      <c r="O1433" s="116">
        <v>1.2281456433999998</v>
      </c>
      <c r="P1433" s="121">
        <v>0.35447429069999997</v>
      </c>
      <c r="Q1433" s="116">
        <v>1.1237861388E-3</v>
      </c>
      <c r="R1433" s="121">
        <v>0.32611634744399998</v>
      </c>
      <c r="S1433" s="116">
        <v>1.0338832476960002E-3</v>
      </c>
      <c r="T1433" s="121">
        <v>4.5428598059999992E-2</v>
      </c>
      <c r="U1433" s="118">
        <v>1.3569811450000002E-4</v>
      </c>
      <c r="V1433" s="42"/>
      <c r="W1433" s="42"/>
      <c r="X1433" s="42"/>
      <c r="Y1433" s="42"/>
      <c r="Z1433" s="42"/>
      <c r="AA1433" s="42"/>
      <c r="AB1433" s="42"/>
      <c r="AC1433" s="107"/>
      <c r="AD1433" s="107"/>
      <c r="AE1433" s="107"/>
      <c r="AF1433" s="107"/>
      <c r="AG1433" s="107"/>
      <c r="AH1433" s="107"/>
      <c r="AI1433" s="42"/>
      <c r="AJ1433" s="42"/>
      <c r="AK1433" s="42"/>
    </row>
    <row r="1434" spans="1:37" x14ac:dyDescent="0.25">
      <c r="A1434" s="5" t="s">
        <v>236</v>
      </c>
      <c r="B1434" s="31" t="s">
        <v>217</v>
      </c>
      <c r="C1434" s="4" t="s">
        <v>282</v>
      </c>
      <c r="D1434" s="4" t="s">
        <v>440</v>
      </c>
      <c r="E1434" s="132" t="s">
        <v>92</v>
      </c>
      <c r="F1434" s="32" t="s">
        <v>393</v>
      </c>
      <c r="G1434" s="32" t="s">
        <v>351</v>
      </c>
      <c r="H1434" s="32" t="s">
        <v>357</v>
      </c>
      <c r="I1434" s="114">
        <v>778.97222558999999</v>
      </c>
      <c r="J1434" s="122">
        <v>33.012334218332008</v>
      </c>
      <c r="K1434" s="121">
        <v>0.10226076431889403</v>
      </c>
      <c r="L1434" s="121">
        <v>16.643409649999999</v>
      </c>
      <c r="M1434" s="116">
        <v>4.3895431339999999E-2</v>
      </c>
      <c r="N1434" s="121">
        <v>984.83227090000014</v>
      </c>
      <c r="O1434" s="116">
        <v>3.2319556029000003</v>
      </c>
      <c r="P1434" s="121">
        <v>0.49318700430000001</v>
      </c>
      <c r="Q1434" s="116">
        <v>1.5635458435000001E-3</v>
      </c>
      <c r="R1434" s="121">
        <v>0.45373204395599998</v>
      </c>
      <c r="S1434" s="116">
        <v>1.43846217602E-3</v>
      </c>
      <c r="T1434" s="121">
        <v>9.7781208650000007E-2</v>
      </c>
      <c r="U1434" s="118">
        <v>2.9207868379999994E-4</v>
      </c>
      <c r="V1434" s="42"/>
      <c r="W1434" s="42"/>
      <c r="X1434" s="42"/>
      <c r="Y1434" s="42"/>
      <c r="Z1434" s="42"/>
      <c r="AA1434" s="42"/>
      <c r="AB1434" s="42"/>
      <c r="AC1434" s="107"/>
      <c r="AD1434" s="107"/>
      <c r="AE1434" s="107"/>
      <c r="AF1434" s="107"/>
      <c r="AG1434" s="107"/>
      <c r="AH1434" s="107"/>
      <c r="AI1434" s="42"/>
      <c r="AJ1434" s="42"/>
      <c r="AK1434" s="42"/>
    </row>
    <row r="1435" spans="1:37" x14ac:dyDescent="0.25">
      <c r="A1435" s="5" t="s">
        <v>236</v>
      </c>
      <c r="B1435" s="31" t="s">
        <v>217</v>
      </c>
      <c r="C1435" s="4" t="s">
        <v>282</v>
      </c>
      <c r="D1435" s="4" t="s">
        <v>440</v>
      </c>
      <c r="E1435" s="132" t="s">
        <v>93</v>
      </c>
      <c r="F1435" s="32" t="s">
        <v>394</v>
      </c>
      <c r="G1435" s="32" t="s">
        <v>351</v>
      </c>
      <c r="H1435" s="32" t="s">
        <v>357</v>
      </c>
      <c r="I1435" s="114">
        <v>7174.321789059999</v>
      </c>
      <c r="J1435" s="122">
        <v>85.569882475057454</v>
      </c>
      <c r="K1435" s="121">
        <v>0.27264634075097227</v>
      </c>
      <c r="L1435" s="121">
        <v>23.94433782678</v>
      </c>
      <c r="M1435" s="116">
        <v>6.3150947038800004E-2</v>
      </c>
      <c r="N1435" s="121">
        <v>1544.4968621120001</v>
      </c>
      <c r="O1435" s="116">
        <v>5.0686247819699988</v>
      </c>
      <c r="P1435" s="121">
        <v>1.3573381867550001</v>
      </c>
      <c r="Q1435" s="116">
        <v>4.3031556324199995E-3</v>
      </c>
      <c r="R1435" s="121">
        <v>1.2487511318146001</v>
      </c>
      <c r="S1435" s="116">
        <v>3.9589031818264E-3</v>
      </c>
      <c r="T1435" s="121">
        <v>0.1517438504169</v>
      </c>
      <c r="U1435" s="118">
        <v>4.5326853607199994E-4</v>
      </c>
      <c r="V1435" s="42"/>
      <c r="W1435" s="42"/>
      <c r="X1435" s="42"/>
      <c r="Y1435" s="42"/>
      <c r="Z1435" s="42"/>
      <c r="AA1435" s="42"/>
      <c r="AB1435" s="42"/>
      <c r="AC1435" s="107"/>
      <c r="AD1435" s="107"/>
      <c r="AE1435" s="107"/>
      <c r="AF1435" s="107"/>
      <c r="AG1435" s="107"/>
      <c r="AH1435" s="107"/>
      <c r="AI1435" s="42"/>
      <c r="AJ1435" s="42"/>
      <c r="AK1435" s="42"/>
    </row>
    <row r="1436" spans="1:37" x14ac:dyDescent="0.25">
      <c r="A1436" s="5" t="s">
        <v>236</v>
      </c>
      <c r="B1436" s="31" t="s">
        <v>217</v>
      </c>
      <c r="C1436" s="4" t="s">
        <v>282</v>
      </c>
      <c r="D1436" s="4" t="s">
        <v>440</v>
      </c>
      <c r="E1436" s="132" t="s">
        <v>94</v>
      </c>
      <c r="F1436" s="32" t="s">
        <v>354</v>
      </c>
      <c r="G1436" s="32" t="s">
        <v>351</v>
      </c>
      <c r="H1436" s="32" t="s">
        <v>357</v>
      </c>
      <c r="I1436" s="114">
        <v>91.528424109999989</v>
      </c>
      <c r="J1436" s="122">
        <v>2.9850124432901404</v>
      </c>
      <c r="K1436" s="121">
        <v>9.2620712610506795E-3</v>
      </c>
      <c r="L1436" s="121">
        <v>1.0874309800000002</v>
      </c>
      <c r="M1436" s="116">
        <v>2.8679975026000004E-3</v>
      </c>
      <c r="N1436" s="121">
        <v>76.019509030999998</v>
      </c>
      <c r="O1436" s="116">
        <v>0.24947564578</v>
      </c>
      <c r="P1436" s="121">
        <v>4.8678029170000005E-2</v>
      </c>
      <c r="Q1436" s="116">
        <v>1.5432345858E-4</v>
      </c>
      <c r="R1436" s="121">
        <v>4.4783786836400004E-2</v>
      </c>
      <c r="S1436" s="116">
        <v>1.4197758189360001E-4</v>
      </c>
      <c r="T1436" s="121">
        <v>7.1761010699999996E-3</v>
      </c>
      <c r="U1436" s="118">
        <v>2.1435470754999998E-5</v>
      </c>
      <c r="V1436" s="42"/>
      <c r="W1436" s="42"/>
      <c r="X1436" s="42"/>
      <c r="Y1436" s="42"/>
      <c r="Z1436" s="42"/>
      <c r="AA1436" s="42"/>
      <c r="AB1436" s="42"/>
      <c r="AC1436" s="107"/>
      <c r="AD1436" s="107"/>
      <c r="AE1436" s="107"/>
      <c r="AF1436" s="107"/>
      <c r="AG1436" s="107"/>
      <c r="AH1436" s="107"/>
      <c r="AI1436" s="42"/>
      <c r="AJ1436" s="42"/>
      <c r="AK1436" s="42"/>
    </row>
    <row r="1437" spans="1:37" x14ac:dyDescent="0.25">
      <c r="A1437" s="5" t="s">
        <v>236</v>
      </c>
      <c r="B1437" s="31" t="s">
        <v>217</v>
      </c>
      <c r="C1437" s="4" t="s">
        <v>282</v>
      </c>
      <c r="D1437" s="4" t="s">
        <v>440</v>
      </c>
      <c r="E1437" s="132" t="s">
        <v>95</v>
      </c>
      <c r="F1437" s="32" t="s">
        <v>395</v>
      </c>
      <c r="G1437" s="32" t="s">
        <v>356</v>
      </c>
      <c r="H1437" s="32" t="s">
        <v>357</v>
      </c>
      <c r="I1437" s="114">
        <v>0</v>
      </c>
      <c r="J1437" s="122">
        <v>0</v>
      </c>
      <c r="K1437" s="121">
        <v>0</v>
      </c>
      <c r="L1437" s="121">
        <v>0</v>
      </c>
      <c r="M1437" s="116">
        <v>0</v>
      </c>
      <c r="N1437" s="121">
        <v>0</v>
      </c>
      <c r="O1437" s="116">
        <v>0</v>
      </c>
      <c r="P1437" s="121">
        <v>0</v>
      </c>
      <c r="Q1437" s="116">
        <v>0</v>
      </c>
      <c r="R1437" s="121">
        <v>0</v>
      </c>
      <c r="S1437" s="116">
        <v>0</v>
      </c>
      <c r="T1437" s="121">
        <v>0</v>
      </c>
      <c r="U1437" s="118">
        <v>0</v>
      </c>
      <c r="V1437" s="42"/>
      <c r="W1437" s="42"/>
      <c r="X1437" s="42"/>
      <c r="Y1437" s="42"/>
      <c r="Z1437" s="42"/>
      <c r="AA1437" s="42"/>
      <c r="AB1437" s="42"/>
      <c r="AC1437" s="107"/>
      <c r="AD1437" s="107"/>
      <c r="AE1437" s="107"/>
      <c r="AF1437" s="107"/>
      <c r="AG1437" s="107"/>
      <c r="AH1437" s="107"/>
      <c r="AI1437" s="42"/>
      <c r="AJ1437" s="42"/>
      <c r="AK1437" s="42"/>
    </row>
    <row r="1438" spans="1:37" x14ac:dyDescent="0.25">
      <c r="A1438" s="5" t="s">
        <v>236</v>
      </c>
      <c r="B1438" s="31" t="s">
        <v>217</v>
      </c>
      <c r="C1438" s="4" t="s">
        <v>282</v>
      </c>
      <c r="D1438" s="4" t="s">
        <v>440</v>
      </c>
      <c r="E1438" s="132" t="s">
        <v>96</v>
      </c>
      <c r="F1438" s="32" t="s">
        <v>396</v>
      </c>
      <c r="G1438" s="32" t="s">
        <v>356</v>
      </c>
      <c r="H1438" s="32" t="s">
        <v>357</v>
      </c>
      <c r="I1438" s="114">
        <v>0</v>
      </c>
      <c r="J1438" s="122">
        <v>0</v>
      </c>
      <c r="K1438" s="121">
        <v>0</v>
      </c>
      <c r="L1438" s="121">
        <v>0</v>
      </c>
      <c r="M1438" s="116">
        <v>0</v>
      </c>
      <c r="N1438" s="121">
        <v>0</v>
      </c>
      <c r="O1438" s="116">
        <v>0</v>
      </c>
      <c r="P1438" s="121">
        <v>0</v>
      </c>
      <c r="Q1438" s="116">
        <v>0</v>
      </c>
      <c r="R1438" s="121">
        <v>0</v>
      </c>
      <c r="S1438" s="116">
        <v>0</v>
      </c>
      <c r="T1438" s="121">
        <v>0</v>
      </c>
      <c r="U1438" s="118">
        <v>0</v>
      </c>
      <c r="V1438" s="42"/>
      <c r="W1438" s="42"/>
      <c r="X1438" s="42"/>
      <c r="Y1438" s="42"/>
      <c r="Z1438" s="42"/>
      <c r="AA1438" s="42"/>
      <c r="AB1438" s="42"/>
      <c r="AC1438" s="107"/>
      <c r="AD1438" s="107"/>
      <c r="AE1438" s="107"/>
      <c r="AF1438" s="107"/>
      <c r="AG1438" s="107"/>
      <c r="AH1438" s="107"/>
      <c r="AI1438" s="42"/>
      <c r="AJ1438" s="42"/>
      <c r="AK1438" s="42"/>
    </row>
    <row r="1439" spans="1:37" x14ac:dyDescent="0.25">
      <c r="A1439" s="5" t="s">
        <v>236</v>
      </c>
      <c r="B1439" s="31" t="s">
        <v>217</v>
      </c>
      <c r="C1439" s="4" t="s">
        <v>282</v>
      </c>
      <c r="D1439" s="4" t="s">
        <v>440</v>
      </c>
      <c r="E1439" s="132" t="s">
        <v>97</v>
      </c>
      <c r="F1439" s="32" t="s">
        <v>397</v>
      </c>
      <c r="G1439" s="32" t="s">
        <v>338</v>
      </c>
      <c r="H1439" s="32" t="s">
        <v>357</v>
      </c>
      <c r="I1439" s="114">
        <v>0</v>
      </c>
      <c r="J1439" s="122">
        <v>0</v>
      </c>
      <c r="K1439" s="121">
        <v>0</v>
      </c>
      <c r="L1439" s="121">
        <v>0</v>
      </c>
      <c r="M1439" s="116">
        <v>0</v>
      </c>
      <c r="N1439" s="121">
        <v>0</v>
      </c>
      <c r="O1439" s="116">
        <v>0</v>
      </c>
      <c r="P1439" s="121">
        <v>0</v>
      </c>
      <c r="Q1439" s="116">
        <v>0</v>
      </c>
      <c r="R1439" s="121">
        <v>0</v>
      </c>
      <c r="S1439" s="116">
        <v>0</v>
      </c>
      <c r="T1439" s="121">
        <v>0</v>
      </c>
      <c r="U1439" s="118">
        <v>0</v>
      </c>
      <c r="V1439" s="42"/>
      <c r="W1439" s="42"/>
      <c r="X1439" s="42"/>
      <c r="Y1439" s="42"/>
      <c r="Z1439" s="42"/>
      <c r="AA1439" s="42"/>
      <c r="AB1439" s="42"/>
      <c r="AC1439" s="107"/>
      <c r="AD1439" s="107"/>
      <c r="AE1439" s="107"/>
      <c r="AF1439" s="107"/>
      <c r="AG1439" s="107"/>
      <c r="AH1439" s="107"/>
      <c r="AI1439" s="42"/>
      <c r="AJ1439" s="42"/>
      <c r="AK1439" s="42"/>
    </row>
    <row r="1440" spans="1:37" x14ac:dyDescent="0.25">
      <c r="A1440" s="5" t="s">
        <v>236</v>
      </c>
      <c r="B1440" s="31" t="s">
        <v>217</v>
      </c>
      <c r="C1440" s="4" t="s">
        <v>282</v>
      </c>
      <c r="D1440" s="4" t="s">
        <v>440</v>
      </c>
      <c r="E1440" s="132" t="s">
        <v>98</v>
      </c>
      <c r="F1440" s="32" t="s">
        <v>398</v>
      </c>
      <c r="G1440" s="32" t="s">
        <v>325</v>
      </c>
      <c r="H1440" s="32" t="s">
        <v>399</v>
      </c>
      <c r="I1440" s="114">
        <v>2.2654097909999997</v>
      </c>
      <c r="J1440" s="122">
        <v>1.49435398132736E-2</v>
      </c>
      <c r="K1440" s="121">
        <v>5.1975357847741107E-5</v>
      </c>
      <c r="L1440" s="121">
        <v>5.429072636E-2</v>
      </c>
      <c r="M1440" s="116">
        <v>1.8882942593999999E-4</v>
      </c>
      <c r="N1440" s="121">
        <v>0.24708450470999999</v>
      </c>
      <c r="O1440" s="116">
        <v>8.5938838459999995E-4</v>
      </c>
      <c r="P1440" s="121">
        <v>3.5541786629999996E-4</v>
      </c>
      <c r="Q1440" s="116">
        <v>1.2361843264000001E-6</v>
      </c>
      <c r="R1440" s="121">
        <v>3.5541786629999996E-4</v>
      </c>
      <c r="S1440" s="116">
        <v>1.2361843264000001E-6</v>
      </c>
      <c r="T1440" s="121">
        <v>7.7219515029999992E-5</v>
      </c>
      <c r="U1440" s="118">
        <v>2.6857839279999999E-7</v>
      </c>
      <c r="V1440" s="42"/>
      <c r="W1440" s="42"/>
      <c r="X1440" s="42"/>
      <c r="Y1440" s="42"/>
      <c r="Z1440" s="42"/>
      <c r="AA1440" s="42"/>
      <c r="AB1440" s="42"/>
      <c r="AC1440" s="107"/>
      <c r="AD1440" s="107"/>
      <c r="AE1440" s="107"/>
      <c r="AF1440" s="107"/>
      <c r="AG1440" s="107"/>
      <c r="AH1440" s="107"/>
      <c r="AI1440" s="42"/>
      <c r="AJ1440" s="42"/>
      <c r="AK1440" s="42"/>
    </row>
    <row r="1441" spans="1:37" x14ac:dyDescent="0.25">
      <c r="A1441" s="5" t="s">
        <v>236</v>
      </c>
      <c r="B1441" s="31" t="s">
        <v>217</v>
      </c>
      <c r="C1441" s="4" t="s">
        <v>282</v>
      </c>
      <c r="D1441" s="4" t="s">
        <v>440</v>
      </c>
      <c r="E1441" s="132" t="s">
        <v>99</v>
      </c>
      <c r="F1441" s="32" t="s">
        <v>359</v>
      </c>
      <c r="G1441" s="32" t="s">
        <v>331</v>
      </c>
      <c r="H1441" s="32" t="s">
        <v>399</v>
      </c>
      <c r="I1441" s="114">
        <v>1.24583102</v>
      </c>
      <c r="J1441" s="122">
        <v>2.0242824101144998E-2</v>
      </c>
      <c r="K1441" s="121">
        <v>7.5319872625809992E-5</v>
      </c>
      <c r="L1441" s="121">
        <v>7.3464047000000005E-2</v>
      </c>
      <c r="M1441" s="116">
        <v>2.7334637700000001E-4</v>
      </c>
      <c r="N1441" s="121">
        <v>0.43493363800000001</v>
      </c>
      <c r="O1441" s="116">
        <v>1.6183095400000001E-3</v>
      </c>
      <c r="P1441" s="121">
        <v>9.775920799999999E-4</v>
      </c>
      <c r="Q1441" s="116">
        <v>3.6374425000000001E-6</v>
      </c>
      <c r="R1441" s="121">
        <v>9.775920799999999E-4</v>
      </c>
      <c r="S1441" s="116">
        <v>3.6374425000000001E-6</v>
      </c>
      <c r="T1441" s="121">
        <v>1.9245199900000002E-4</v>
      </c>
      <c r="U1441" s="118">
        <v>7.1607905000000004E-7</v>
      </c>
      <c r="V1441" s="42"/>
      <c r="W1441" s="42"/>
      <c r="X1441" s="42"/>
      <c r="Y1441" s="42"/>
      <c r="Z1441" s="42"/>
      <c r="AA1441" s="42"/>
      <c r="AB1441" s="42"/>
      <c r="AC1441" s="107"/>
      <c r="AD1441" s="107"/>
      <c r="AE1441" s="107"/>
      <c r="AF1441" s="107"/>
      <c r="AG1441" s="107"/>
      <c r="AH1441" s="107"/>
      <c r="AI1441" s="42"/>
      <c r="AJ1441" s="42"/>
      <c r="AK1441" s="42"/>
    </row>
    <row r="1442" spans="1:37" x14ac:dyDescent="0.25">
      <c r="A1442" s="5" t="s">
        <v>236</v>
      </c>
      <c r="B1442" s="31" t="s">
        <v>217</v>
      </c>
      <c r="C1442" s="4" t="s">
        <v>282</v>
      </c>
      <c r="D1442" s="4" t="s">
        <v>440</v>
      </c>
      <c r="E1442" s="132" t="s">
        <v>100</v>
      </c>
      <c r="F1442" s="32" t="s">
        <v>360</v>
      </c>
      <c r="G1442" s="32" t="s">
        <v>331</v>
      </c>
      <c r="H1442" s="32" t="s">
        <v>399</v>
      </c>
      <c r="I1442" s="114">
        <v>1.23735595</v>
      </c>
      <c r="J1442" s="122">
        <v>1.8192946372099998E-2</v>
      </c>
      <c r="K1442" s="121">
        <v>6.7692656920440003E-5</v>
      </c>
      <c r="L1442" s="121">
        <v>6.9504678E-2</v>
      </c>
      <c r="M1442" s="116">
        <v>2.5861429600000001E-4</v>
      </c>
      <c r="N1442" s="121">
        <v>0.51109090300000004</v>
      </c>
      <c r="O1442" s="116">
        <v>1.90167673E-3</v>
      </c>
      <c r="P1442" s="121">
        <v>1.65956484E-3</v>
      </c>
      <c r="Q1442" s="116">
        <v>6.1749399999999994E-6</v>
      </c>
      <c r="R1442" s="121">
        <v>1.65956484E-3</v>
      </c>
      <c r="S1442" s="116">
        <v>6.1749399999999994E-6</v>
      </c>
      <c r="T1442" s="121">
        <v>3.1202819299999999E-4</v>
      </c>
      <c r="U1442" s="118">
        <v>1.1610003399999999E-6</v>
      </c>
      <c r="V1442" s="42"/>
      <c r="W1442" s="42"/>
      <c r="X1442" s="42"/>
      <c r="Y1442" s="42"/>
      <c r="Z1442" s="42"/>
      <c r="AA1442" s="42"/>
      <c r="AB1442" s="42"/>
      <c r="AC1442" s="107"/>
      <c r="AD1442" s="107"/>
      <c r="AE1442" s="107"/>
      <c r="AF1442" s="107"/>
      <c r="AG1442" s="107"/>
      <c r="AH1442" s="107"/>
      <c r="AI1442" s="42"/>
      <c r="AJ1442" s="42"/>
      <c r="AK1442" s="42"/>
    </row>
    <row r="1443" spans="1:37" x14ac:dyDescent="0.25">
      <c r="A1443" s="5" t="s">
        <v>236</v>
      </c>
      <c r="B1443" s="31" t="s">
        <v>217</v>
      </c>
      <c r="C1443" s="4" t="s">
        <v>282</v>
      </c>
      <c r="D1443" s="4" t="s">
        <v>440</v>
      </c>
      <c r="E1443" s="132" t="s">
        <v>101</v>
      </c>
      <c r="F1443" s="32" t="s">
        <v>333</v>
      </c>
      <c r="G1443" s="32" t="s">
        <v>331</v>
      </c>
      <c r="H1443" s="32" t="s">
        <v>399</v>
      </c>
      <c r="I1443" s="114">
        <v>1.008529942</v>
      </c>
      <c r="J1443" s="122">
        <v>8.4361686523640005E-3</v>
      </c>
      <c r="K1443" s="121">
        <v>3.1389455790369999E-5</v>
      </c>
      <c r="L1443" s="121">
        <v>3.0414092599999998E-2</v>
      </c>
      <c r="M1443" s="116">
        <v>1.1316533500000001E-4</v>
      </c>
      <c r="N1443" s="121">
        <v>0.15301329</v>
      </c>
      <c r="O1443" s="116">
        <v>5.6933473799999999E-4</v>
      </c>
      <c r="P1443" s="121">
        <v>2.5580101100000001E-4</v>
      </c>
      <c r="Q1443" s="116">
        <v>9.5178916E-7</v>
      </c>
      <c r="R1443" s="121">
        <v>2.5580101100000001E-4</v>
      </c>
      <c r="S1443" s="116">
        <v>9.5178916E-7</v>
      </c>
      <c r="T1443" s="121">
        <v>5.3388023099999999E-5</v>
      </c>
      <c r="U1443" s="118">
        <v>1.9864717200000001E-7</v>
      </c>
      <c r="V1443" s="42"/>
      <c r="W1443" s="42"/>
      <c r="X1443" s="42"/>
      <c r="Y1443" s="42"/>
      <c r="Z1443" s="42"/>
      <c r="AA1443" s="42"/>
      <c r="AB1443" s="42"/>
      <c r="AC1443" s="107"/>
      <c r="AD1443" s="107"/>
      <c r="AE1443" s="107"/>
      <c r="AF1443" s="107"/>
      <c r="AG1443" s="107"/>
      <c r="AH1443" s="107"/>
      <c r="AI1443" s="42"/>
      <c r="AJ1443" s="42"/>
      <c r="AK1443" s="42"/>
    </row>
    <row r="1444" spans="1:37" x14ac:dyDescent="0.25">
      <c r="A1444" s="5" t="s">
        <v>236</v>
      </c>
      <c r="B1444" s="31" t="s">
        <v>217</v>
      </c>
      <c r="C1444" s="4" t="s">
        <v>282</v>
      </c>
      <c r="D1444" s="4" t="s">
        <v>440</v>
      </c>
      <c r="E1444" s="132" t="s">
        <v>102</v>
      </c>
      <c r="F1444" s="32" t="s">
        <v>361</v>
      </c>
      <c r="G1444" s="32" t="s">
        <v>331</v>
      </c>
      <c r="H1444" s="32" t="s">
        <v>399</v>
      </c>
      <c r="I1444" s="114">
        <v>0.288151408</v>
      </c>
      <c r="J1444" s="122">
        <v>3.1477946300983999E-3</v>
      </c>
      <c r="K1444" s="121">
        <v>1.1712373078454E-5</v>
      </c>
      <c r="L1444" s="121">
        <v>1.14987439E-2</v>
      </c>
      <c r="M1444" s="116">
        <v>4.2784739000000004E-5</v>
      </c>
      <c r="N1444" s="121">
        <v>7.2239412000000003E-2</v>
      </c>
      <c r="O1444" s="116">
        <v>2.6878976000000002E-4</v>
      </c>
      <c r="P1444" s="121">
        <v>1.7397239599999998E-4</v>
      </c>
      <c r="Q1444" s="116">
        <v>6.4731975E-7</v>
      </c>
      <c r="R1444" s="121">
        <v>1.7397239599999998E-4</v>
      </c>
      <c r="S1444" s="116">
        <v>6.4731975E-7</v>
      </c>
      <c r="T1444" s="121">
        <v>3.3794059999999999E-5</v>
      </c>
      <c r="U1444" s="118">
        <v>1.2574157600000001E-7</v>
      </c>
      <c r="V1444" s="42"/>
      <c r="W1444" s="42"/>
      <c r="X1444" s="42"/>
      <c r="Y1444" s="42"/>
      <c r="Z1444" s="42"/>
      <c r="AA1444" s="42"/>
      <c r="AB1444" s="42"/>
      <c r="AC1444" s="107"/>
      <c r="AD1444" s="107"/>
      <c r="AE1444" s="107"/>
      <c r="AF1444" s="107"/>
      <c r="AG1444" s="107"/>
      <c r="AH1444" s="107"/>
      <c r="AI1444" s="42"/>
      <c r="AJ1444" s="42"/>
      <c r="AK1444" s="42"/>
    </row>
    <row r="1445" spans="1:37" x14ac:dyDescent="0.25">
      <c r="A1445" s="5" t="s">
        <v>236</v>
      </c>
      <c r="B1445" s="31" t="s">
        <v>217</v>
      </c>
      <c r="C1445" s="4" t="s">
        <v>282</v>
      </c>
      <c r="D1445" s="4" t="s">
        <v>440</v>
      </c>
      <c r="E1445" s="132" t="s">
        <v>103</v>
      </c>
      <c r="F1445" s="32" t="s">
        <v>362</v>
      </c>
      <c r="G1445" s="32" t="s">
        <v>331</v>
      </c>
      <c r="H1445" s="32" t="s">
        <v>399</v>
      </c>
      <c r="I1445" s="114">
        <v>3.2967908800000001</v>
      </c>
      <c r="J1445" s="122">
        <v>6.5696347690532994E-2</v>
      </c>
      <c r="K1445" s="121">
        <v>2.4444421173343999E-4</v>
      </c>
      <c r="L1445" s="121">
        <v>0.237253468</v>
      </c>
      <c r="M1445" s="116">
        <v>8.82777315E-4</v>
      </c>
      <c r="N1445" s="121">
        <v>1.38735214</v>
      </c>
      <c r="O1445" s="116">
        <v>5.1620867899999992E-3</v>
      </c>
      <c r="P1445" s="121">
        <v>2.9908203600000002E-3</v>
      </c>
      <c r="Q1445" s="116">
        <v>1.1128300900000001E-5</v>
      </c>
      <c r="R1445" s="121">
        <v>2.9908203600000002E-3</v>
      </c>
      <c r="S1445" s="116">
        <v>1.1128300900000001E-5</v>
      </c>
      <c r="T1445" s="121">
        <v>5.9159952999999999E-4</v>
      </c>
      <c r="U1445" s="118">
        <v>2.2012348199999999E-6</v>
      </c>
      <c r="V1445" s="42"/>
      <c r="W1445" s="42"/>
      <c r="X1445" s="42"/>
      <c r="Y1445" s="42"/>
      <c r="Z1445" s="42"/>
      <c r="AA1445" s="42"/>
      <c r="AB1445" s="42"/>
      <c r="AC1445" s="107"/>
      <c r="AD1445" s="107"/>
      <c r="AE1445" s="107"/>
      <c r="AF1445" s="107"/>
      <c r="AG1445" s="107"/>
      <c r="AH1445" s="107"/>
      <c r="AI1445" s="42"/>
      <c r="AJ1445" s="42"/>
      <c r="AK1445" s="42"/>
    </row>
    <row r="1446" spans="1:37" x14ac:dyDescent="0.25">
      <c r="A1446" s="5" t="s">
        <v>236</v>
      </c>
      <c r="B1446" s="31" t="s">
        <v>217</v>
      </c>
      <c r="C1446" s="4" t="s">
        <v>282</v>
      </c>
      <c r="D1446" s="4" t="s">
        <v>440</v>
      </c>
      <c r="E1446" s="132" t="s">
        <v>104</v>
      </c>
      <c r="F1446" s="32" t="s">
        <v>363</v>
      </c>
      <c r="G1446" s="32" t="s">
        <v>331</v>
      </c>
      <c r="H1446" s="32" t="s">
        <v>399</v>
      </c>
      <c r="I1446" s="114">
        <v>2.3645366599999997</v>
      </c>
      <c r="J1446" s="122">
        <v>3.8798961444903995E-2</v>
      </c>
      <c r="K1446" s="121">
        <v>1.4436391802724998E-4</v>
      </c>
      <c r="L1446" s="121">
        <v>0.14154808800000002</v>
      </c>
      <c r="M1446" s="116">
        <v>5.2667484699999996E-4</v>
      </c>
      <c r="N1446" s="121">
        <v>0.65054937999999995</v>
      </c>
      <c r="O1446" s="116">
        <v>2.4205761500000001E-3</v>
      </c>
      <c r="P1446" s="121">
        <v>9.6788564999999993E-4</v>
      </c>
      <c r="Q1446" s="116">
        <v>3.6013271500000002E-6</v>
      </c>
      <c r="R1446" s="121">
        <v>9.6788564999999993E-4</v>
      </c>
      <c r="S1446" s="116">
        <v>3.6013271500000002E-6</v>
      </c>
      <c r="T1446" s="121">
        <v>2.09770521E-4</v>
      </c>
      <c r="U1446" s="118">
        <v>7.8051818099999997E-7</v>
      </c>
      <c r="V1446" s="42"/>
      <c r="W1446" s="42"/>
      <c r="X1446" s="42"/>
      <c r="Y1446" s="42"/>
      <c r="Z1446" s="42"/>
      <c r="AA1446" s="42"/>
      <c r="AB1446" s="42"/>
      <c r="AC1446" s="107"/>
      <c r="AD1446" s="107"/>
      <c r="AE1446" s="107"/>
      <c r="AF1446" s="107"/>
      <c r="AG1446" s="107"/>
      <c r="AH1446" s="107"/>
      <c r="AI1446" s="42"/>
      <c r="AJ1446" s="42"/>
      <c r="AK1446" s="42"/>
    </row>
    <row r="1447" spans="1:37" x14ac:dyDescent="0.25">
      <c r="A1447" s="5" t="s">
        <v>236</v>
      </c>
      <c r="B1447" s="31" t="s">
        <v>217</v>
      </c>
      <c r="C1447" s="4" t="s">
        <v>282</v>
      </c>
      <c r="D1447" s="4" t="s">
        <v>440</v>
      </c>
      <c r="E1447" s="132" t="s">
        <v>105</v>
      </c>
      <c r="F1447" s="32" t="s">
        <v>335</v>
      </c>
      <c r="G1447" s="32" t="s">
        <v>331</v>
      </c>
      <c r="H1447" s="32" t="s">
        <v>399</v>
      </c>
      <c r="I1447" s="114">
        <v>2.0594352599999999</v>
      </c>
      <c r="J1447" s="122">
        <v>1.9080685694520001E-2</v>
      </c>
      <c r="K1447" s="121">
        <v>7.0995782121400001E-5</v>
      </c>
      <c r="L1447" s="121">
        <v>8.1161788999999998E-2</v>
      </c>
      <c r="M1447" s="116">
        <v>3.0198834100000004E-4</v>
      </c>
      <c r="N1447" s="121">
        <v>0.60377839999999994</v>
      </c>
      <c r="O1447" s="116">
        <v>2.2465502499999998E-3</v>
      </c>
      <c r="P1447" s="121">
        <v>2.8973178999999998E-3</v>
      </c>
      <c r="Q1447" s="116">
        <v>1.0780394900000001E-5</v>
      </c>
      <c r="R1447" s="121">
        <v>2.8973178999999998E-3</v>
      </c>
      <c r="S1447" s="116">
        <v>1.0780394900000001E-5</v>
      </c>
      <c r="T1447" s="121">
        <v>5.3269655000000001E-4</v>
      </c>
      <c r="U1447" s="118">
        <v>1.9820674100000002E-6</v>
      </c>
      <c r="V1447" s="42"/>
      <c r="W1447" s="42"/>
      <c r="X1447" s="42"/>
      <c r="Y1447" s="42"/>
      <c r="Z1447" s="42"/>
      <c r="AA1447" s="42"/>
      <c r="AB1447" s="42"/>
      <c r="AC1447" s="107"/>
      <c r="AD1447" s="107"/>
      <c r="AE1447" s="107"/>
      <c r="AF1447" s="107"/>
      <c r="AG1447" s="107"/>
      <c r="AH1447" s="107"/>
      <c r="AI1447" s="42"/>
      <c r="AJ1447" s="42"/>
      <c r="AK1447" s="42"/>
    </row>
    <row r="1448" spans="1:37" x14ac:dyDescent="0.25">
      <c r="A1448" s="5" t="s">
        <v>236</v>
      </c>
      <c r="B1448" s="31" t="s">
        <v>217</v>
      </c>
      <c r="C1448" s="4" t="s">
        <v>282</v>
      </c>
      <c r="D1448" s="4" t="s">
        <v>440</v>
      </c>
      <c r="E1448" s="132" t="s">
        <v>106</v>
      </c>
      <c r="F1448" s="32" t="s">
        <v>365</v>
      </c>
      <c r="G1448" s="32" t="s">
        <v>331</v>
      </c>
      <c r="H1448" s="32" t="s">
        <v>399</v>
      </c>
      <c r="I1448" s="114">
        <v>1.1271804218999999</v>
      </c>
      <c r="J1448" s="122">
        <v>3.4084698937806288E-2</v>
      </c>
      <c r="K1448" s="121">
        <v>1.2682300520602398E-4</v>
      </c>
      <c r="L1448" s="121">
        <v>0.12271599113000001</v>
      </c>
      <c r="M1448" s="116">
        <v>4.5660399632E-4</v>
      </c>
      <c r="N1448" s="121">
        <v>0.61946265619999996</v>
      </c>
      <c r="O1448" s="116">
        <v>2.3049087789000001E-3</v>
      </c>
      <c r="P1448" s="121">
        <v>1.0378996928E-3</v>
      </c>
      <c r="Q1448" s="116">
        <v>3.8618365990000003E-6</v>
      </c>
      <c r="R1448" s="121">
        <v>1.0378996928E-3</v>
      </c>
      <c r="S1448" s="116">
        <v>3.8618365990000003E-6</v>
      </c>
      <c r="T1448" s="121">
        <v>2.1635431434E-4</v>
      </c>
      <c r="U1448" s="118">
        <v>8.0501530820000001E-7</v>
      </c>
      <c r="V1448" s="42"/>
      <c r="W1448" s="42"/>
      <c r="X1448" s="42"/>
      <c r="Y1448" s="42"/>
      <c r="Z1448" s="42"/>
      <c r="AA1448" s="42"/>
      <c r="AB1448" s="42"/>
      <c r="AC1448" s="107"/>
      <c r="AD1448" s="107"/>
      <c r="AE1448" s="107"/>
      <c r="AF1448" s="107"/>
      <c r="AG1448" s="107"/>
      <c r="AH1448" s="107"/>
      <c r="AI1448" s="42"/>
      <c r="AJ1448" s="42"/>
      <c r="AK1448" s="42"/>
    </row>
    <row r="1449" spans="1:37" x14ac:dyDescent="0.25">
      <c r="A1449" s="5" t="s">
        <v>236</v>
      </c>
      <c r="B1449" s="31" t="s">
        <v>217</v>
      </c>
      <c r="C1449" s="4" t="s">
        <v>282</v>
      </c>
      <c r="D1449" s="4" t="s">
        <v>440</v>
      </c>
      <c r="E1449" s="132" t="s">
        <v>107</v>
      </c>
      <c r="F1449" s="32" t="s">
        <v>336</v>
      </c>
      <c r="G1449" s="32" t="s">
        <v>331</v>
      </c>
      <c r="H1449" s="32" t="s">
        <v>399</v>
      </c>
      <c r="I1449" s="114">
        <v>0.21187597999999999</v>
      </c>
      <c r="J1449" s="122">
        <v>5.440400571359999E-3</v>
      </c>
      <c r="K1449" s="121">
        <v>2.0242750200120003E-5</v>
      </c>
      <c r="L1449" s="121">
        <v>1.9566150000000001E-2</v>
      </c>
      <c r="M1449" s="116">
        <v>7.2802097000000004E-5</v>
      </c>
      <c r="N1449" s="121">
        <v>0.10016442</v>
      </c>
      <c r="O1449" s="116">
        <v>3.7269363999999999E-4</v>
      </c>
      <c r="P1449" s="121">
        <v>1.7081457000000001E-4</v>
      </c>
      <c r="Q1449" s="116">
        <v>6.3557001999999999E-7</v>
      </c>
      <c r="R1449" s="121">
        <v>1.7081457000000001E-4</v>
      </c>
      <c r="S1449" s="116">
        <v>6.3557001999999999E-7</v>
      </c>
      <c r="T1449" s="121">
        <v>3.5435682000000001E-5</v>
      </c>
      <c r="U1449" s="118">
        <v>1.3184976999999999E-7</v>
      </c>
      <c r="V1449" s="42"/>
      <c r="W1449" s="42"/>
      <c r="X1449" s="42"/>
      <c r="Y1449" s="42"/>
      <c r="Z1449" s="42"/>
      <c r="AA1449" s="42"/>
      <c r="AB1449" s="42"/>
      <c r="AC1449" s="107"/>
      <c r="AD1449" s="107"/>
      <c r="AE1449" s="107"/>
      <c r="AF1449" s="107"/>
      <c r="AG1449" s="107"/>
      <c r="AH1449" s="107"/>
      <c r="AI1449" s="42"/>
      <c r="AJ1449" s="42"/>
      <c r="AK1449" s="42"/>
    </row>
    <row r="1450" spans="1:37" x14ac:dyDescent="0.25">
      <c r="A1450" s="5" t="s">
        <v>236</v>
      </c>
      <c r="B1450" s="31" t="s">
        <v>217</v>
      </c>
      <c r="C1450" s="4" t="s">
        <v>282</v>
      </c>
      <c r="D1450" s="4" t="s">
        <v>440</v>
      </c>
      <c r="E1450" s="132" t="s">
        <v>108</v>
      </c>
      <c r="F1450" s="32" t="s">
        <v>366</v>
      </c>
      <c r="G1450" s="32" t="s">
        <v>331</v>
      </c>
      <c r="H1450" s="32" t="s">
        <v>399</v>
      </c>
      <c r="I1450" s="114">
        <v>1.7458589310000001</v>
      </c>
      <c r="J1450" s="122">
        <v>4.8202675079853395E-2</v>
      </c>
      <c r="K1450" s="121">
        <v>1.7935342696710999E-4</v>
      </c>
      <c r="L1450" s="121">
        <v>0.17284900450000001</v>
      </c>
      <c r="M1450" s="116">
        <v>6.4313988320000004E-4</v>
      </c>
      <c r="N1450" s="121">
        <v>0.97426434539999995</v>
      </c>
      <c r="O1450" s="116">
        <v>3.6250608670000007E-3</v>
      </c>
      <c r="P1450" s="121">
        <v>1.8972161079999997E-3</v>
      </c>
      <c r="Q1450" s="116">
        <v>7.0591977599999996E-6</v>
      </c>
      <c r="R1450" s="121">
        <v>1.8972161079999997E-3</v>
      </c>
      <c r="S1450" s="116">
        <v>7.0591977599999996E-6</v>
      </c>
      <c r="T1450" s="121">
        <v>3.8120609410000007E-4</v>
      </c>
      <c r="U1450" s="118">
        <v>1.4183987605999998E-6</v>
      </c>
      <c r="V1450" s="42"/>
      <c r="W1450" s="42"/>
      <c r="X1450" s="42"/>
      <c r="Y1450" s="42"/>
      <c r="Z1450" s="42"/>
      <c r="AA1450" s="42"/>
      <c r="AB1450" s="42"/>
      <c r="AC1450" s="107"/>
      <c r="AD1450" s="107"/>
      <c r="AE1450" s="107"/>
      <c r="AF1450" s="107"/>
      <c r="AG1450" s="107"/>
      <c r="AH1450" s="107"/>
      <c r="AI1450" s="42"/>
      <c r="AJ1450" s="42"/>
      <c r="AK1450" s="42"/>
    </row>
    <row r="1451" spans="1:37" x14ac:dyDescent="0.25">
      <c r="A1451" s="5" t="s">
        <v>236</v>
      </c>
      <c r="B1451" s="31" t="s">
        <v>217</v>
      </c>
      <c r="C1451" s="4" t="s">
        <v>282</v>
      </c>
      <c r="D1451" s="4" t="s">
        <v>440</v>
      </c>
      <c r="E1451" s="132" t="s">
        <v>109</v>
      </c>
      <c r="F1451" s="32" t="s">
        <v>367</v>
      </c>
      <c r="G1451" s="32" t="s">
        <v>331</v>
      </c>
      <c r="H1451" s="32" t="s">
        <v>399</v>
      </c>
      <c r="I1451" s="114">
        <v>2.889989446</v>
      </c>
      <c r="J1451" s="122">
        <v>7.9388654956426427E-2</v>
      </c>
      <c r="K1451" s="121">
        <v>2.9539078945683386E-4</v>
      </c>
      <c r="L1451" s="121">
        <v>0.28708794380000002</v>
      </c>
      <c r="M1451" s="116">
        <v>1.0682021423E-3</v>
      </c>
      <c r="N1451" s="121">
        <v>1.9772619388000001</v>
      </c>
      <c r="O1451" s="116">
        <v>7.3570323579999998E-3</v>
      </c>
      <c r="P1451" s="121">
        <v>4.7516719749999999E-3</v>
      </c>
      <c r="Q1451" s="116">
        <v>1.7680111859999999E-5</v>
      </c>
      <c r="R1451" s="121">
        <v>4.7516719749999999E-3</v>
      </c>
      <c r="S1451" s="116">
        <v>1.7680111859999999E-5</v>
      </c>
      <c r="T1451" s="121">
        <v>9.1431161650000004E-4</v>
      </c>
      <c r="U1451" s="118">
        <v>3.4019879170000003E-6</v>
      </c>
      <c r="V1451" s="42"/>
      <c r="W1451" s="42"/>
      <c r="X1451" s="42"/>
      <c r="Y1451" s="42"/>
      <c r="Z1451" s="42"/>
      <c r="AA1451" s="42"/>
      <c r="AB1451" s="42"/>
      <c r="AC1451" s="107"/>
      <c r="AD1451" s="107"/>
      <c r="AE1451" s="107"/>
      <c r="AF1451" s="107"/>
      <c r="AG1451" s="107"/>
      <c r="AH1451" s="107"/>
      <c r="AI1451" s="42"/>
      <c r="AJ1451" s="42"/>
      <c r="AK1451" s="42"/>
    </row>
    <row r="1452" spans="1:37" x14ac:dyDescent="0.25">
      <c r="A1452" s="5" t="s">
        <v>236</v>
      </c>
      <c r="B1452" s="31" t="s">
        <v>217</v>
      </c>
      <c r="C1452" s="4" t="s">
        <v>282</v>
      </c>
      <c r="D1452" s="4" t="s">
        <v>440</v>
      </c>
      <c r="E1452" s="132" t="s">
        <v>110</v>
      </c>
      <c r="F1452" s="32" t="s">
        <v>368</v>
      </c>
      <c r="G1452" s="32" t="s">
        <v>331</v>
      </c>
      <c r="H1452" s="32" t="s">
        <v>399</v>
      </c>
      <c r="I1452" s="114">
        <v>0.33052674199999998</v>
      </c>
      <c r="J1452" s="122">
        <v>6.1112159706959998E-3</v>
      </c>
      <c r="K1452" s="121">
        <v>2.2738730904232999E-5</v>
      </c>
      <c r="L1452" s="121">
        <v>2.2754875889999998E-2</v>
      </c>
      <c r="M1452" s="116">
        <v>8.4666767199999987E-5</v>
      </c>
      <c r="N1452" s="121">
        <v>0.1772325146</v>
      </c>
      <c r="O1452" s="116">
        <v>6.5945020200000007E-4</v>
      </c>
      <c r="P1452" s="121">
        <v>5.1296126199999997E-4</v>
      </c>
      <c r="Q1452" s="116">
        <v>1.9086361600000001E-6</v>
      </c>
      <c r="R1452" s="121">
        <v>5.1296126199999997E-4</v>
      </c>
      <c r="S1452" s="116">
        <v>1.9086361600000001E-6</v>
      </c>
      <c r="T1452" s="121">
        <v>9.6534693999999999E-5</v>
      </c>
      <c r="U1452" s="118">
        <v>3.5918807000000002E-7</v>
      </c>
      <c r="V1452" s="42"/>
      <c r="W1452" s="42"/>
      <c r="X1452" s="42"/>
      <c r="Y1452" s="42"/>
      <c r="Z1452" s="42"/>
      <c r="AA1452" s="42"/>
      <c r="AB1452" s="42"/>
      <c r="AC1452" s="107"/>
      <c r="AD1452" s="107"/>
      <c r="AE1452" s="107"/>
      <c r="AF1452" s="107"/>
      <c r="AG1452" s="107"/>
      <c r="AH1452" s="107"/>
      <c r="AI1452" s="42"/>
      <c r="AJ1452" s="42"/>
      <c r="AK1452" s="42"/>
    </row>
    <row r="1453" spans="1:37" x14ac:dyDescent="0.25">
      <c r="A1453" s="5" t="s">
        <v>236</v>
      </c>
      <c r="B1453" s="31" t="s">
        <v>217</v>
      </c>
      <c r="C1453" s="4" t="s">
        <v>282</v>
      </c>
      <c r="D1453" s="4" t="s">
        <v>440</v>
      </c>
      <c r="E1453" s="132" t="s">
        <v>111</v>
      </c>
      <c r="F1453" s="32" t="s">
        <v>369</v>
      </c>
      <c r="G1453" s="32" t="s">
        <v>331</v>
      </c>
      <c r="H1453" s="32" t="s">
        <v>399</v>
      </c>
      <c r="I1453" s="114">
        <v>6.7630841999999998</v>
      </c>
      <c r="J1453" s="122">
        <v>0.11394600571977</v>
      </c>
      <c r="K1453" s="121">
        <v>4.2397242482650004E-4</v>
      </c>
      <c r="L1453" s="121">
        <v>0.411293727</v>
      </c>
      <c r="M1453" s="116">
        <v>1.5303494900000001E-3</v>
      </c>
      <c r="N1453" s="121">
        <v>2.1666685000000001</v>
      </c>
      <c r="O1453" s="116">
        <v>8.0617805000000008E-3</v>
      </c>
      <c r="P1453" s="121">
        <v>3.8901247000000003E-3</v>
      </c>
      <c r="Q1453" s="116">
        <v>1.4474448599999999E-5</v>
      </c>
      <c r="R1453" s="121">
        <v>3.8901247000000003E-3</v>
      </c>
      <c r="S1453" s="116">
        <v>1.4474448599999999E-5</v>
      </c>
      <c r="T1453" s="121">
        <v>7.9773683999999996E-4</v>
      </c>
      <c r="U1453" s="118">
        <v>2.9682345E-6</v>
      </c>
      <c r="V1453" s="42"/>
      <c r="W1453" s="42"/>
      <c r="X1453" s="42"/>
      <c r="Y1453" s="42"/>
      <c r="Z1453" s="42"/>
      <c r="AA1453" s="42"/>
      <c r="AB1453" s="42"/>
      <c r="AC1453" s="107"/>
      <c r="AD1453" s="107"/>
      <c r="AE1453" s="107"/>
      <c r="AF1453" s="107"/>
      <c r="AG1453" s="107"/>
      <c r="AH1453" s="107"/>
      <c r="AI1453" s="42"/>
      <c r="AJ1453" s="42"/>
      <c r="AK1453" s="42"/>
    </row>
    <row r="1454" spans="1:37" x14ac:dyDescent="0.25">
      <c r="A1454" s="5" t="s">
        <v>236</v>
      </c>
      <c r="B1454" s="31" t="s">
        <v>217</v>
      </c>
      <c r="C1454" s="4" t="s">
        <v>282</v>
      </c>
      <c r="D1454" s="4" t="s">
        <v>440</v>
      </c>
      <c r="E1454" s="132" t="s">
        <v>112</v>
      </c>
      <c r="F1454" s="32" t="s">
        <v>371</v>
      </c>
      <c r="G1454" s="32" t="s">
        <v>331</v>
      </c>
      <c r="H1454" s="32" t="s">
        <v>399</v>
      </c>
      <c r="I1454" s="114">
        <v>1.1102304000000001</v>
      </c>
      <c r="J1454" s="122">
        <v>5.4083259340300005E-2</v>
      </c>
      <c r="K1454" s="121">
        <v>2.0123404573359999E-4</v>
      </c>
      <c r="L1454" s="121">
        <v>0.19527252</v>
      </c>
      <c r="M1454" s="116">
        <v>7.2657386999999999E-4</v>
      </c>
      <c r="N1454" s="121">
        <v>0.96230358000000005</v>
      </c>
      <c r="O1454" s="116">
        <v>3.5805571999999999E-3</v>
      </c>
      <c r="P1454" s="121">
        <v>1.5641494000000001E-3</v>
      </c>
      <c r="Q1454" s="116">
        <v>5.8199166E-6</v>
      </c>
      <c r="R1454" s="121">
        <v>1.5641494000000001E-3</v>
      </c>
      <c r="S1454" s="116">
        <v>5.8199166E-6</v>
      </c>
      <c r="T1454" s="121">
        <v>3.2912000000000002E-4</v>
      </c>
      <c r="U1454" s="118">
        <v>1.2245960999999999E-6</v>
      </c>
      <c r="V1454" s="42"/>
      <c r="W1454" s="42"/>
      <c r="X1454" s="42"/>
      <c r="Y1454" s="42"/>
      <c r="Z1454" s="42"/>
      <c r="AA1454" s="42"/>
      <c r="AB1454" s="42"/>
      <c r="AC1454" s="107"/>
      <c r="AD1454" s="107"/>
      <c r="AE1454" s="107"/>
      <c r="AF1454" s="107"/>
      <c r="AG1454" s="107"/>
      <c r="AH1454" s="107"/>
      <c r="AI1454" s="42"/>
      <c r="AJ1454" s="42"/>
      <c r="AK1454" s="42"/>
    </row>
    <row r="1455" spans="1:37" x14ac:dyDescent="0.25">
      <c r="A1455" s="5" t="s">
        <v>236</v>
      </c>
      <c r="B1455" s="31" t="s">
        <v>217</v>
      </c>
      <c r="C1455" s="4" t="s">
        <v>282</v>
      </c>
      <c r="D1455" s="4" t="s">
        <v>440</v>
      </c>
      <c r="E1455" s="132" t="s">
        <v>113</v>
      </c>
      <c r="F1455" s="32" t="s">
        <v>372</v>
      </c>
      <c r="G1455" s="32" t="s">
        <v>338</v>
      </c>
      <c r="H1455" s="32" t="s">
        <v>399</v>
      </c>
      <c r="I1455" s="114">
        <v>57.678719880000003</v>
      </c>
      <c r="J1455" s="122">
        <v>0.99334903334364988</v>
      </c>
      <c r="K1455" s="121">
        <v>3.149204165996E-3</v>
      </c>
      <c r="L1455" s="121">
        <v>3.5965157899999998</v>
      </c>
      <c r="M1455" s="116">
        <v>1.140199664E-2</v>
      </c>
      <c r="N1455" s="121">
        <v>18.12981667</v>
      </c>
      <c r="O1455" s="116">
        <v>5.7476771500000003E-2</v>
      </c>
      <c r="P1455" s="121">
        <v>3.0948795899999999E-2</v>
      </c>
      <c r="Q1455" s="116">
        <v>9.8116645800000004E-5</v>
      </c>
      <c r="R1455" s="121">
        <v>3.0948795899999999E-2</v>
      </c>
      <c r="S1455" s="116">
        <v>9.8116645800000004E-5</v>
      </c>
      <c r="T1455" s="121">
        <v>6.4517874200000006E-3</v>
      </c>
      <c r="U1455" s="118">
        <v>2.0454034480000002E-5</v>
      </c>
      <c r="V1455" s="42"/>
      <c r="W1455" s="42"/>
      <c r="X1455" s="42"/>
      <c r="Y1455" s="42"/>
      <c r="Z1455" s="42"/>
      <c r="AA1455" s="42"/>
      <c r="AB1455" s="42"/>
      <c r="AC1455" s="107"/>
      <c r="AD1455" s="107"/>
      <c r="AE1455" s="107"/>
      <c r="AF1455" s="107"/>
      <c r="AG1455" s="107"/>
      <c r="AH1455" s="107"/>
      <c r="AI1455" s="42"/>
      <c r="AJ1455" s="42"/>
      <c r="AK1455" s="42"/>
    </row>
    <row r="1456" spans="1:37" x14ac:dyDescent="0.25">
      <c r="A1456" s="5" t="s">
        <v>236</v>
      </c>
      <c r="B1456" s="31" t="s">
        <v>217</v>
      </c>
      <c r="C1456" s="4" t="s">
        <v>282</v>
      </c>
      <c r="D1456" s="4" t="s">
        <v>440</v>
      </c>
      <c r="E1456" s="132" t="s">
        <v>114</v>
      </c>
      <c r="F1456" s="32" t="s">
        <v>373</v>
      </c>
      <c r="G1456" s="32" t="s">
        <v>338</v>
      </c>
      <c r="H1456" s="32" t="s">
        <v>399</v>
      </c>
      <c r="I1456" s="114">
        <v>1209.8422484</v>
      </c>
      <c r="J1456" s="122">
        <v>48.992463302400196</v>
      </c>
      <c r="K1456" s="121">
        <v>0.15532029121906948</v>
      </c>
      <c r="L1456" s="121">
        <v>177.46609188000002</v>
      </c>
      <c r="M1456" s="116">
        <v>0.56261895780000004</v>
      </c>
      <c r="N1456" s="121">
        <v>1221.1910341999999</v>
      </c>
      <c r="O1456" s="116">
        <v>3.8715294600000001</v>
      </c>
      <c r="P1456" s="121">
        <v>2.9459039416000001</v>
      </c>
      <c r="Q1456" s="116">
        <v>9.3393690199999983E-3</v>
      </c>
      <c r="R1456" s="121">
        <v>2.9459039416000001</v>
      </c>
      <c r="S1456" s="116">
        <v>9.3393690199999983E-3</v>
      </c>
      <c r="T1456" s="121">
        <v>0.56784619380000001</v>
      </c>
      <c r="U1456" s="118">
        <v>1.8002368617000002E-3</v>
      </c>
      <c r="V1456" s="42"/>
      <c r="W1456" s="42"/>
      <c r="X1456" s="42"/>
      <c r="Y1456" s="42"/>
      <c r="Z1456" s="42"/>
      <c r="AA1456" s="42"/>
      <c r="AB1456" s="42"/>
      <c r="AC1456" s="107"/>
      <c r="AD1456" s="107"/>
      <c r="AE1456" s="107"/>
      <c r="AF1456" s="107"/>
      <c r="AG1456" s="107"/>
      <c r="AH1456" s="107"/>
      <c r="AI1456" s="42"/>
      <c r="AJ1456" s="42"/>
      <c r="AK1456" s="42"/>
    </row>
    <row r="1457" spans="1:37" x14ac:dyDescent="0.25">
      <c r="A1457" s="5" t="s">
        <v>236</v>
      </c>
      <c r="B1457" s="31" t="s">
        <v>217</v>
      </c>
      <c r="C1457" s="4" t="s">
        <v>282</v>
      </c>
      <c r="D1457" s="4" t="s">
        <v>440</v>
      </c>
      <c r="E1457" s="132" t="s">
        <v>115</v>
      </c>
      <c r="F1457" s="32" t="s">
        <v>337</v>
      </c>
      <c r="G1457" s="32" t="s">
        <v>338</v>
      </c>
      <c r="H1457" s="32" t="s">
        <v>399</v>
      </c>
      <c r="I1457" s="114">
        <v>19.796959537999999</v>
      </c>
      <c r="J1457" s="122">
        <v>0.22121123640740498</v>
      </c>
      <c r="K1457" s="121">
        <v>7.0130371166091804E-4</v>
      </c>
      <c r="L1457" s="121">
        <v>0.87138806050000006</v>
      </c>
      <c r="M1457" s="116">
        <v>2.7625528369999994E-3</v>
      </c>
      <c r="N1457" s="121">
        <v>6.083644391</v>
      </c>
      <c r="O1457" s="116">
        <v>1.928691489E-2</v>
      </c>
      <c r="P1457" s="121">
        <v>2.2772499600000003E-2</v>
      </c>
      <c r="Q1457" s="116">
        <v>7.219542081999999E-5</v>
      </c>
      <c r="R1457" s="121">
        <v>2.2772499600000003E-2</v>
      </c>
      <c r="S1457" s="116">
        <v>7.219542081999999E-5</v>
      </c>
      <c r="T1457" s="121">
        <v>4.2616682369999992E-3</v>
      </c>
      <c r="U1457" s="118">
        <v>1.3510723251999998E-5</v>
      </c>
      <c r="V1457" s="42"/>
      <c r="W1457" s="42"/>
      <c r="X1457" s="42"/>
      <c r="Y1457" s="42"/>
      <c r="Z1457" s="42"/>
      <c r="AA1457" s="42"/>
      <c r="AB1457" s="42"/>
      <c r="AC1457" s="107"/>
      <c r="AD1457" s="107"/>
      <c r="AE1457" s="107"/>
      <c r="AF1457" s="107"/>
      <c r="AG1457" s="107"/>
      <c r="AH1457" s="107"/>
      <c r="AI1457" s="42"/>
      <c r="AJ1457" s="42"/>
      <c r="AK1457" s="42"/>
    </row>
    <row r="1458" spans="1:37" x14ac:dyDescent="0.25">
      <c r="A1458" s="5" t="s">
        <v>236</v>
      </c>
      <c r="B1458" s="31" t="s">
        <v>217</v>
      </c>
      <c r="C1458" s="4" t="s">
        <v>282</v>
      </c>
      <c r="D1458" s="4" t="s">
        <v>440</v>
      </c>
      <c r="E1458" s="132" t="s">
        <v>116</v>
      </c>
      <c r="F1458" s="32" t="s">
        <v>400</v>
      </c>
      <c r="G1458" s="32" t="s">
        <v>338</v>
      </c>
      <c r="H1458" s="32" t="s">
        <v>399</v>
      </c>
      <c r="I1458" s="114">
        <v>4.280423442</v>
      </c>
      <c r="J1458" s="122">
        <v>8.5932091127947988E-2</v>
      </c>
      <c r="K1458" s="121">
        <v>2.7242960095759101E-4</v>
      </c>
      <c r="L1458" s="121">
        <v>0.32078059880000004</v>
      </c>
      <c r="M1458" s="116">
        <v>1.0169673870000001E-3</v>
      </c>
      <c r="N1458" s="121">
        <v>2.3795346020000001</v>
      </c>
      <c r="O1458" s="116">
        <v>7.5438143699999996E-3</v>
      </c>
      <c r="P1458" s="121">
        <v>6.8794835999999998E-3</v>
      </c>
      <c r="Q1458" s="116">
        <v>2.1809955299999998E-5</v>
      </c>
      <c r="R1458" s="121">
        <v>6.8794835999999998E-3</v>
      </c>
      <c r="S1458" s="116">
        <v>2.1809955299999998E-5</v>
      </c>
      <c r="T1458" s="121">
        <v>1.303018429E-3</v>
      </c>
      <c r="U1458" s="118">
        <v>4.1309458359999995E-6</v>
      </c>
      <c r="V1458" s="42"/>
      <c r="W1458" s="42"/>
      <c r="X1458" s="42"/>
      <c r="Y1458" s="42"/>
      <c r="Z1458" s="42"/>
      <c r="AA1458" s="42"/>
      <c r="AB1458" s="42"/>
      <c r="AC1458" s="107"/>
      <c r="AD1458" s="107"/>
      <c r="AE1458" s="107"/>
      <c r="AF1458" s="107"/>
      <c r="AG1458" s="107"/>
      <c r="AH1458" s="107"/>
      <c r="AI1458" s="42"/>
      <c r="AJ1458" s="42"/>
      <c r="AK1458" s="42"/>
    </row>
    <row r="1459" spans="1:37" x14ac:dyDescent="0.25">
      <c r="A1459" s="5" t="s">
        <v>236</v>
      </c>
      <c r="B1459" s="31" t="s">
        <v>217</v>
      </c>
      <c r="C1459" s="4" t="s">
        <v>282</v>
      </c>
      <c r="D1459" s="4" t="s">
        <v>440</v>
      </c>
      <c r="E1459" s="132" t="s">
        <v>117</v>
      </c>
      <c r="F1459" s="32" t="s">
        <v>401</v>
      </c>
      <c r="G1459" s="32" t="s">
        <v>338</v>
      </c>
      <c r="H1459" s="32" t="s">
        <v>399</v>
      </c>
      <c r="I1459" s="114">
        <v>2.3780126580000003</v>
      </c>
      <c r="J1459" s="122">
        <v>5.2138568299275004E-2</v>
      </c>
      <c r="K1459" s="121">
        <v>1.6529436528822002E-4</v>
      </c>
      <c r="L1459" s="121">
        <v>0.18788852</v>
      </c>
      <c r="M1459" s="116">
        <v>5.9566103600000001E-4</v>
      </c>
      <c r="N1459" s="121">
        <v>0.96528003400000006</v>
      </c>
      <c r="O1459" s="116">
        <v>3.0602173699999999E-3</v>
      </c>
      <c r="P1459" s="121">
        <v>1.672317276E-3</v>
      </c>
      <c r="Q1459" s="116">
        <v>5.3017297199999998E-6</v>
      </c>
      <c r="R1459" s="121">
        <v>1.672317276E-3</v>
      </c>
      <c r="S1459" s="116">
        <v>5.3017297199999998E-6</v>
      </c>
      <c r="T1459" s="121">
        <v>3.4676719600000003E-4</v>
      </c>
      <c r="U1459" s="118">
        <v>1.0993523689999999E-6</v>
      </c>
      <c r="V1459" s="42"/>
      <c r="W1459" s="42"/>
      <c r="X1459" s="42"/>
      <c r="Y1459" s="42"/>
      <c r="Z1459" s="42"/>
      <c r="AA1459" s="42"/>
      <c r="AB1459" s="42"/>
      <c r="AC1459" s="107"/>
      <c r="AD1459" s="107"/>
      <c r="AE1459" s="107"/>
      <c r="AF1459" s="107"/>
      <c r="AG1459" s="107"/>
      <c r="AH1459" s="107"/>
      <c r="AI1459" s="42"/>
      <c r="AJ1459" s="42"/>
      <c r="AK1459" s="42"/>
    </row>
    <row r="1460" spans="1:37" x14ac:dyDescent="0.25">
      <c r="A1460" s="5" t="s">
        <v>236</v>
      </c>
      <c r="B1460" s="31" t="s">
        <v>217</v>
      </c>
      <c r="C1460" s="4" t="s">
        <v>282</v>
      </c>
      <c r="D1460" s="4" t="s">
        <v>440</v>
      </c>
      <c r="E1460" s="132" t="s">
        <v>118</v>
      </c>
      <c r="F1460" s="32" t="s">
        <v>376</v>
      </c>
      <c r="G1460" s="32" t="s">
        <v>338</v>
      </c>
      <c r="H1460" s="32" t="s">
        <v>399</v>
      </c>
      <c r="I1460" s="114">
        <v>3.7929321009999999</v>
      </c>
      <c r="J1460" s="122">
        <v>6.7670844124700008E-2</v>
      </c>
      <c r="K1460" s="121">
        <v>2.1453617990127902E-4</v>
      </c>
      <c r="L1460" s="121">
        <v>0.31718436655000004</v>
      </c>
      <c r="M1460" s="116">
        <v>1.0055662729E-3</v>
      </c>
      <c r="N1460" s="121">
        <v>2.3228214329000001</v>
      </c>
      <c r="O1460" s="116">
        <v>7.3640168320000003E-3</v>
      </c>
      <c r="P1460" s="121">
        <v>1.3884378116000001E-2</v>
      </c>
      <c r="Q1460" s="116">
        <v>4.4017497360000002E-5</v>
      </c>
      <c r="R1460" s="121">
        <v>1.3884378116000001E-2</v>
      </c>
      <c r="S1460" s="116">
        <v>4.4017497360000002E-5</v>
      </c>
      <c r="T1460" s="121">
        <v>2.5544636536000004E-3</v>
      </c>
      <c r="U1460" s="118">
        <v>8.0983901379999998E-6</v>
      </c>
      <c r="V1460" s="42"/>
      <c r="W1460" s="42"/>
      <c r="X1460" s="42"/>
      <c r="Y1460" s="42"/>
      <c r="Z1460" s="42"/>
      <c r="AA1460" s="42"/>
      <c r="AB1460" s="42"/>
      <c r="AC1460" s="107"/>
      <c r="AD1460" s="107"/>
      <c r="AE1460" s="107"/>
      <c r="AF1460" s="107"/>
      <c r="AG1460" s="107"/>
      <c r="AH1460" s="107"/>
      <c r="AI1460" s="42"/>
      <c r="AJ1460" s="42"/>
      <c r="AK1460" s="42"/>
    </row>
    <row r="1461" spans="1:37" x14ac:dyDescent="0.25">
      <c r="A1461" s="5" t="s">
        <v>236</v>
      </c>
      <c r="B1461" s="31" t="s">
        <v>217</v>
      </c>
      <c r="C1461" s="4" t="s">
        <v>282</v>
      </c>
      <c r="D1461" s="4" t="s">
        <v>440</v>
      </c>
      <c r="E1461" s="132" t="s">
        <v>119</v>
      </c>
      <c r="F1461" s="32" t="s">
        <v>382</v>
      </c>
      <c r="G1461" s="32" t="s">
        <v>342</v>
      </c>
      <c r="H1461" s="32" t="s">
        <v>399</v>
      </c>
      <c r="I1461" s="114">
        <v>8.011189121000001</v>
      </c>
      <c r="J1461" s="122">
        <v>0.17688608334240413</v>
      </c>
      <c r="K1461" s="121">
        <v>8.6006507696951803E-4</v>
      </c>
      <c r="L1461" s="121">
        <v>0.65115339100000003</v>
      </c>
      <c r="M1461" s="116">
        <v>3.1660737119999999E-3</v>
      </c>
      <c r="N1461" s="121">
        <v>4.7799698379999995</v>
      </c>
      <c r="O1461" s="116">
        <v>2.324142773E-2</v>
      </c>
      <c r="P1461" s="121">
        <v>1.2857254905999999E-2</v>
      </c>
      <c r="Q1461" s="116">
        <v>6.2515230589999996E-5</v>
      </c>
      <c r="R1461" s="121">
        <v>1.2857254905999999E-2</v>
      </c>
      <c r="S1461" s="116">
        <v>6.2515230589999996E-5</v>
      </c>
      <c r="T1461" s="121">
        <v>2.4449372429999998E-3</v>
      </c>
      <c r="U1461" s="118">
        <v>1.1887905675000001E-5</v>
      </c>
      <c r="V1461" s="42"/>
      <c r="W1461" s="42"/>
      <c r="X1461" s="42"/>
      <c r="Y1461" s="42"/>
      <c r="Z1461" s="42"/>
      <c r="AA1461" s="42"/>
      <c r="AB1461" s="42"/>
      <c r="AC1461" s="107"/>
      <c r="AD1461" s="107"/>
      <c r="AE1461" s="107"/>
      <c r="AF1461" s="107"/>
      <c r="AG1461" s="107"/>
      <c r="AH1461" s="107"/>
      <c r="AI1461" s="42"/>
      <c r="AJ1461" s="42"/>
      <c r="AK1461" s="42"/>
    </row>
    <row r="1462" spans="1:37" x14ac:dyDescent="0.25">
      <c r="A1462" s="5" t="s">
        <v>236</v>
      </c>
      <c r="B1462" s="31" t="s">
        <v>217</v>
      </c>
      <c r="C1462" s="4" t="s">
        <v>282</v>
      </c>
      <c r="D1462" s="4" t="s">
        <v>440</v>
      </c>
      <c r="E1462" s="132" t="s">
        <v>120</v>
      </c>
      <c r="F1462" s="32" t="s">
        <v>391</v>
      </c>
      <c r="G1462" s="32" t="s">
        <v>349</v>
      </c>
      <c r="H1462" s="32" t="s">
        <v>399</v>
      </c>
      <c r="I1462" s="114">
        <v>3.7555946999999999E-5</v>
      </c>
      <c r="J1462" s="122">
        <v>1.0876422021779999E-6</v>
      </c>
      <c r="K1462" s="121">
        <v>5.5087414524399994E-9</v>
      </c>
      <c r="L1462" s="121">
        <v>3.9348733000000004E-6</v>
      </c>
      <c r="M1462" s="116">
        <v>1.9929534000000001E-8</v>
      </c>
      <c r="N1462" s="121">
        <v>1.7770992000000001E-5</v>
      </c>
      <c r="O1462" s="116">
        <v>9.0007361999999996E-8</v>
      </c>
      <c r="P1462" s="121">
        <v>2.490914E-8</v>
      </c>
      <c r="Q1462" s="116">
        <v>1.2616097000000001E-10</v>
      </c>
      <c r="R1462" s="121">
        <v>2.490914E-8</v>
      </c>
      <c r="S1462" s="116">
        <v>1.2616097000000001E-10</v>
      </c>
      <c r="T1462" s="121">
        <v>5.4158957000000002E-9</v>
      </c>
      <c r="U1462" s="118">
        <v>2.7430682999999999E-11</v>
      </c>
      <c r="V1462" s="42"/>
      <c r="W1462" s="42"/>
      <c r="X1462" s="42"/>
      <c r="Y1462" s="42"/>
      <c r="Z1462" s="42"/>
      <c r="AA1462" s="42"/>
      <c r="AB1462" s="42"/>
      <c r="AC1462" s="107"/>
      <c r="AD1462" s="107"/>
      <c r="AE1462" s="107"/>
      <c r="AF1462" s="107"/>
      <c r="AG1462" s="107"/>
      <c r="AH1462" s="107"/>
      <c r="AI1462" s="42"/>
      <c r="AJ1462" s="42"/>
      <c r="AK1462" s="42"/>
    </row>
    <row r="1463" spans="1:37" x14ac:dyDescent="0.25">
      <c r="A1463" s="5" t="s">
        <v>236</v>
      </c>
      <c r="B1463" s="31" t="s">
        <v>217</v>
      </c>
      <c r="C1463" s="4" t="s">
        <v>282</v>
      </c>
      <c r="D1463" s="4" t="s">
        <v>440</v>
      </c>
      <c r="E1463" s="132" t="s">
        <v>121</v>
      </c>
      <c r="F1463" s="32" t="s">
        <v>392</v>
      </c>
      <c r="G1463" s="32" t="s">
        <v>349</v>
      </c>
      <c r="H1463" s="32" t="s">
        <v>399</v>
      </c>
      <c r="I1463" s="114">
        <v>0</v>
      </c>
      <c r="J1463" s="122">
        <v>0</v>
      </c>
      <c r="K1463" s="121">
        <v>0</v>
      </c>
      <c r="L1463" s="121">
        <v>0</v>
      </c>
      <c r="M1463" s="116">
        <v>0</v>
      </c>
      <c r="N1463" s="121">
        <v>0</v>
      </c>
      <c r="O1463" s="116">
        <v>0</v>
      </c>
      <c r="P1463" s="121">
        <v>0</v>
      </c>
      <c r="Q1463" s="116">
        <v>0</v>
      </c>
      <c r="R1463" s="121">
        <v>0</v>
      </c>
      <c r="S1463" s="116">
        <v>0</v>
      </c>
      <c r="T1463" s="121">
        <v>0</v>
      </c>
      <c r="U1463" s="118">
        <v>0</v>
      </c>
      <c r="V1463" s="42"/>
      <c r="W1463" s="42"/>
      <c r="X1463" s="42"/>
      <c r="Y1463" s="42"/>
      <c r="Z1463" s="42"/>
      <c r="AA1463" s="42"/>
      <c r="AB1463" s="42"/>
      <c r="AC1463" s="107"/>
      <c r="AD1463" s="107"/>
      <c r="AE1463" s="107"/>
      <c r="AF1463" s="107"/>
      <c r="AG1463" s="107"/>
      <c r="AH1463" s="107"/>
      <c r="AI1463" s="42"/>
      <c r="AJ1463" s="42"/>
      <c r="AK1463" s="42"/>
    </row>
    <row r="1464" spans="1:37" x14ac:dyDescent="0.25">
      <c r="A1464" s="5" t="s">
        <v>236</v>
      </c>
      <c r="B1464" s="31" t="s">
        <v>217</v>
      </c>
      <c r="C1464" s="4" t="s">
        <v>282</v>
      </c>
      <c r="D1464" s="4" t="s">
        <v>440</v>
      </c>
      <c r="E1464" s="132" t="s">
        <v>122</v>
      </c>
      <c r="F1464" s="32" t="s">
        <v>350</v>
      </c>
      <c r="G1464" s="32" t="s">
        <v>351</v>
      </c>
      <c r="H1464" s="32" t="s">
        <v>399</v>
      </c>
      <c r="I1464" s="114">
        <v>615.80660708000005</v>
      </c>
      <c r="J1464" s="122">
        <v>4.4995304351666592</v>
      </c>
      <c r="K1464" s="121">
        <v>1.4264815919286071E-2</v>
      </c>
      <c r="L1464" s="121">
        <v>21.772478638000003</v>
      </c>
      <c r="M1464" s="116">
        <v>6.9025074439999987E-2</v>
      </c>
      <c r="N1464" s="121">
        <v>73.592826760000008</v>
      </c>
      <c r="O1464" s="116">
        <v>0.23331057717000003</v>
      </c>
      <c r="P1464" s="121">
        <v>0.16849737474999998</v>
      </c>
      <c r="Q1464" s="116">
        <v>5.3418551570999994E-4</v>
      </c>
      <c r="R1464" s="121">
        <v>0.16849737474999998</v>
      </c>
      <c r="S1464" s="116">
        <v>5.3418551570999994E-4</v>
      </c>
      <c r="T1464" s="121">
        <v>3.6466800723999999E-2</v>
      </c>
      <c r="U1464" s="118">
        <v>1.156103199E-4</v>
      </c>
      <c r="V1464" s="42"/>
      <c r="W1464" s="42"/>
      <c r="X1464" s="42"/>
      <c r="Y1464" s="42"/>
      <c r="Z1464" s="42"/>
      <c r="AA1464" s="42"/>
      <c r="AB1464" s="42"/>
      <c r="AC1464" s="107"/>
      <c r="AD1464" s="107"/>
      <c r="AE1464" s="107"/>
      <c r="AF1464" s="107"/>
      <c r="AG1464" s="107"/>
      <c r="AH1464" s="107"/>
      <c r="AI1464" s="42"/>
      <c r="AJ1464" s="42"/>
      <c r="AK1464" s="42"/>
    </row>
    <row r="1465" spans="1:37" x14ac:dyDescent="0.25">
      <c r="A1465" s="5" t="s">
        <v>236</v>
      </c>
      <c r="B1465" s="31" t="s">
        <v>217</v>
      </c>
      <c r="C1465" s="4" t="s">
        <v>282</v>
      </c>
      <c r="D1465" s="4" t="s">
        <v>440</v>
      </c>
      <c r="E1465" s="132" t="s">
        <v>123</v>
      </c>
      <c r="F1465" s="32" t="s">
        <v>352</v>
      </c>
      <c r="G1465" s="32" t="s">
        <v>351</v>
      </c>
      <c r="H1465" s="32" t="s">
        <v>399</v>
      </c>
      <c r="I1465" s="114">
        <v>94.310427509999997</v>
      </c>
      <c r="J1465" s="122">
        <v>0.78548047048906999</v>
      </c>
      <c r="K1465" s="121">
        <v>2.49020075246779E-3</v>
      </c>
      <c r="L1465" s="121">
        <v>3.8037751969999998</v>
      </c>
      <c r="M1465" s="116">
        <v>1.2059070666E-2</v>
      </c>
      <c r="N1465" s="121">
        <v>14.941575769999998</v>
      </c>
      <c r="O1465" s="116">
        <v>4.7369123140000004E-2</v>
      </c>
      <c r="P1465" s="121">
        <v>3.9684703660000001E-2</v>
      </c>
      <c r="Q1465" s="116">
        <v>1.2581201616999998E-4</v>
      </c>
      <c r="R1465" s="121">
        <v>3.9684703660000001E-2</v>
      </c>
      <c r="S1465" s="116">
        <v>1.2581201616999998E-4</v>
      </c>
      <c r="T1465" s="121">
        <v>8.1761192749999993E-3</v>
      </c>
      <c r="U1465" s="118">
        <v>2.5920662910000001E-5</v>
      </c>
      <c r="V1465" s="42"/>
      <c r="W1465" s="42"/>
      <c r="X1465" s="42"/>
      <c r="Y1465" s="42"/>
      <c r="Z1465" s="42"/>
      <c r="AA1465" s="42"/>
      <c r="AB1465" s="42"/>
      <c r="AC1465" s="107"/>
      <c r="AD1465" s="107"/>
      <c r="AE1465" s="107"/>
      <c r="AF1465" s="107"/>
      <c r="AG1465" s="107"/>
      <c r="AH1465" s="107"/>
      <c r="AI1465" s="42"/>
      <c r="AJ1465" s="42"/>
      <c r="AK1465" s="42"/>
    </row>
    <row r="1466" spans="1:37" x14ac:dyDescent="0.25">
      <c r="A1466" s="5" t="s">
        <v>236</v>
      </c>
      <c r="B1466" s="31" t="s">
        <v>217</v>
      </c>
      <c r="C1466" s="4" t="s">
        <v>282</v>
      </c>
      <c r="D1466" s="4" t="s">
        <v>440</v>
      </c>
      <c r="E1466" s="132" t="s">
        <v>124</v>
      </c>
      <c r="F1466" s="32" t="s">
        <v>353</v>
      </c>
      <c r="G1466" s="32" t="s">
        <v>351</v>
      </c>
      <c r="H1466" s="32" t="s">
        <v>399</v>
      </c>
      <c r="I1466" s="114">
        <v>44.971952299999998</v>
      </c>
      <c r="J1466" s="122">
        <v>0.76044720811828004</v>
      </c>
      <c r="K1466" s="121">
        <v>2.4108379125192796E-3</v>
      </c>
      <c r="L1466" s="121">
        <v>3.6821917100000001</v>
      </c>
      <c r="M1466" s="116">
        <v>1.1673614240000001E-2</v>
      </c>
      <c r="N1466" s="121">
        <v>16.313413709999999</v>
      </c>
      <c r="O1466" s="116">
        <v>5.17182463E-2</v>
      </c>
      <c r="P1466" s="121">
        <v>4.8234641100000003E-2</v>
      </c>
      <c r="Q1466" s="116">
        <v>1.5291778289999998E-4</v>
      </c>
      <c r="R1466" s="121">
        <v>4.8234641100000003E-2</v>
      </c>
      <c r="S1466" s="116">
        <v>1.5291778289999998E-4</v>
      </c>
      <c r="T1466" s="121">
        <v>9.6349083999999995E-3</v>
      </c>
      <c r="U1466" s="118">
        <v>3.0545453799999998E-5</v>
      </c>
      <c r="V1466" s="42"/>
      <c r="W1466" s="42"/>
      <c r="X1466" s="42"/>
      <c r="Y1466" s="42"/>
      <c r="Z1466" s="42"/>
      <c r="AA1466" s="42"/>
      <c r="AB1466" s="42"/>
      <c r="AC1466" s="107"/>
      <c r="AD1466" s="107"/>
      <c r="AE1466" s="107"/>
      <c r="AF1466" s="107"/>
      <c r="AG1466" s="107"/>
      <c r="AH1466" s="107"/>
      <c r="AI1466" s="42"/>
      <c r="AJ1466" s="42"/>
      <c r="AK1466" s="42"/>
    </row>
    <row r="1467" spans="1:37" x14ac:dyDescent="0.25">
      <c r="A1467" s="5" t="s">
        <v>236</v>
      </c>
      <c r="B1467" s="31" t="s">
        <v>217</v>
      </c>
      <c r="C1467" s="4" t="s">
        <v>282</v>
      </c>
      <c r="D1467" s="4" t="s">
        <v>440</v>
      </c>
      <c r="E1467" s="132" t="s">
        <v>125</v>
      </c>
      <c r="F1467" s="32" t="s">
        <v>393</v>
      </c>
      <c r="G1467" s="32" t="s">
        <v>351</v>
      </c>
      <c r="H1467" s="32" t="s">
        <v>399</v>
      </c>
      <c r="I1467" s="114">
        <v>52.063574459999991</v>
      </c>
      <c r="J1467" s="122">
        <v>1.3518686967280202</v>
      </c>
      <c r="K1467" s="121">
        <v>4.2858150883620001E-3</v>
      </c>
      <c r="L1467" s="121">
        <v>4.8790005499999998</v>
      </c>
      <c r="M1467" s="116">
        <v>1.5467845059999999E-2</v>
      </c>
      <c r="N1467" s="121">
        <v>28.7796454</v>
      </c>
      <c r="O1467" s="116">
        <v>9.1239814900000007E-2</v>
      </c>
      <c r="P1467" s="121">
        <v>6.0067123E-2</v>
      </c>
      <c r="Q1467" s="116">
        <v>1.904301873E-4</v>
      </c>
      <c r="R1467" s="121">
        <v>6.0067123E-2</v>
      </c>
      <c r="S1467" s="116">
        <v>1.904301873E-4</v>
      </c>
      <c r="T1467" s="121">
        <v>1.1993538690000001E-2</v>
      </c>
      <c r="U1467" s="118">
        <v>3.8022996400000001E-5</v>
      </c>
      <c r="V1467" s="42"/>
      <c r="W1467" s="42"/>
      <c r="X1467" s="42"/>
      <c r="Y1467" s="42"/>
      <c r="Z1467" s="42"/>
      <c r="AA1467" s="42"/>
      <c r="AB1467" s="42"/>
      <c r="AC1467" s="107"/>
      <c r="AD1467" s="107"/>
      <c r="AE1467" s="107"/>
      <c r="AF1467" s="107"/>
      <c r="AG1467" s="107"/>
      <c r="AH1467" s="107"/>
      <c r="AI1467" s="42"/>
      <c r="AJ1467" s="42"/>
      <c r="AK1467" s="42"/>
    </row>
    <row r="1468" spans="1:37" x14ac:dyDescent="0.25">
      <c r="A1468" s="5" t="s">
        <v>236</v>
      </c>
      <c r="B1468" s="31" t="s">
        <v>217</v>
      </c>
      <c r="C1468" s="4" t="s">
        <v>282</v>
      </c>
      <c r="D1468" s="4" t="s">
        <v>440</v>
      </c>
      <c r="E1468" s="132" t="s">
        <v>126</v>
      </c>
      <c r="F1468" s="32" t="s">
        <v>394</v>
      </c>
      <c r="G1468" s="32" t="s">
        <v>351</v>
      </c>
      <c r="H1468" s="32" t="s">
        <v>399</v>
      </c>
      <c r="I1468" s="114">
        <v>3.31472897</v>
      </c>
      <c r="J1468" s="122">
        <v>2.4052238068172999E-2</v>
      </c>
      <c r="K1468" s="121">
        <v>7.625255870092999E-5</v>
      </c>
      <c r="L1468" s="121">
        <v>8.7623063000000001E-2</v>
      </c>
      <c r="M1468" s="116">
        <v>2.7779050300000003E-4</v>
      </c>
      <c r="N1468" s="121">
        <v>0.44502922</v>
      </c>
      <c r="O1468" s="116">
        <v>1.4108716100000001E-3</v>
      </c>
      <c r="P1468" s="121">
        <v>7.7982334500000005E-4</v>
      </c>
      <c r="Q1468" s="116">
        <v>2.4722656399999999E-6</v>
      </c>
      <c r="R1468" s="121">
        <v>7.7982334500000005E-4</v>
      </c>
      <c r="S1468" s="116">
        <v>2.4722656399999999E-6</v>
      </c>
      <c r="T1468" s="121">
        <v>1.6307539299999999E-4</v>
      </c>
      <c r="U1468" s="118">
        <v>5.1699615600000002E-7</v>
      </c>
      <c r="V1468" s="42"/>
      <c r="W1468" s="42"/>
      <c r="X1468" s="42"/>
      <c r="Y1468" s="42"/>
      <c r="Z1468" s="42"/>
      <c r="AA1468" s="42"/>
      <c r="AB1468" s="42"/>
      <c r="AC1468" s="107"/>
      <c r="AD1468" s="107"/>
      <c r="AE1468" s="107"/>
      <c r="AF1468" s="107"/>
      <c r="AG1468" s="107"/>
      <c r="AH1468" s="107"/>
      <c r="AI1468" s="42"/>
      <c r="AJ1468" s="42"/>
      <c r="AK1468" s="42"/>
    </row>
    <row r="1469" spans="1:37" x14ac:dyDescent="0.25">
      <c r="A1469" s="5" t="s">
        <v>236</v>
      </c>
      <c r="B1469" s="31" t="s">
        <v>217</v>
      </c>
      <c r="C1469" s="4" t="s">
        <v>282</v>
      </c>
      <c r="D1469" s="4" t="s">
        <v>440</v>
      </c>
      <c r="E1469" s="132" t="s">
        <v>127</v>
      </c>
      <c r="F1469" s="32" t="s">
        <v>354</v>
      </c>
      <c r="G1469" s="32" t="s">
        <v>351</v>
      </c>
      <c r="H1469" s="32" t="s">
        <v>399</v>
      </c>
      <c r="I1469" s="114">
        <v>0.97210818999999993</v>
      </c>
      <c r="J1469" s="122">
        <v>9.1782076221605998E-3</v>
      </c>
      <c r="K1469" s="121">
        <v>2.9097579326375001E-5</v>
      </c>
      <c r="L1469" s="121">
        <v>4.5752779100000002E-2</v>
      </c>
      <c r="M1469" s="116">
        <v>1.45049553E-4</v>
      </c>
      <c r="N1469" s="121">
        <v>0.22032135999999999</v>
      </c>
      <c r="O1469" s="116">
        <v>6.9848252800000011E-4</v>
      </c>
      <c r="P1469" s="121">
        <v>7.6709267999999992E-4</v>
      </c>
      <c r="Q1469" s="116">
        <v>2.4319059800000005E-6</v>
      </c>
      <c r="R1469" s="121">
        <v>7.6709267999999992E-4</v>
      </c>
      <c r="S1469" s="116">
        <v>2.4319059800000005E-6</v>
      </c>
      <c r="T1469" s="121">
        <v>1.4993523800000002E-4</v>
      </c>
      <c r="U1469" s="118">
        <v>4.7533814E-7</v>
      </c>
      <c r="V1469" s="42"/>
      <c r="W1469" s="42"/>
      <c r="X1469" s="42"/>
      <c r="Y1469" s="42"/>
      <c r="Z1469" s="42"/>
      <c r="AA1469" s="42"/>
      <c r="AB1469" s="42"/>
      <c r="AC1469" s="107"/>
      <c r="AD1469" s="107"/>
      <c r="AE1469" s="107"/>
      <c r="AF1469" s="107"/>
      <c r="AG1469" s="107"/>
      <c r="AH1469" s="107"/>
      <c r="AI1469" s="42"/>
      <c r="AJ1469" s="42"/>
      <c r="AK1469" s="42"/>
    </row>
    <row r="1470" spans="1:37" x14ac:dyDescent="0.25">
      <c r="A1470" s="5" t="s">
        <v>236</v>
      </c>
      <c r="B1470" s="31" t="s">
        <v>217</v>
      </c>
      <c r="C1470" s="4" t="s">
        <v>282</v>
      </c>
      <c r="D1470" s="4" t="s">
        <v>440</v>
      </c>
      <c r="E1470" s="132" t="s">
        <v>128</v>
      </c>
      <c r="F1470" s="32" t="s">
        <v>371</v>
      </c>
      <c r="G1470" s="32" t="s">
        <v>331</v>
      </c>
      <c r="H1470" s="32" t="s">
        <v>402</v>
      </c>
      <c r="I1470" s="114">
        <v>5.0850253999999998E-2</v>
      </c>
      <c r="J1470" s="122">
        <v>1.220831788E-4</v>
      </c>
      <c r="K1470" s="121">
        <v>4.5424944400000003E-7</v>
      </c>
      <c r="L1470" s="121">
        <v>7.4668657000000003E-3</v>
      </c>
      <c r="M1470" s="116">
        <v>2.7782855000000002E-5</v>
      </c>
      <c r="N1470" s="121">
        <v>3.6729145999999997E-2</v>
      </c>
      <c r="O1470" s="116">
        <v>1.3666251000000001E-4</v>
      </c>
      <c r="P1470" s="121">
        <v>5.9700359999999999E-5</v>
      </c>
      <c r="Q1470" s="116">
        <v>2.2213426000000001E-7</v>
      </c>
      <c r="R1470" s="121">
        <v>5.9700359999999999E-5</v>
      </c>
      <c r="S1470" s="116">
        <v>2.2213426000000001E-7</v>
      </c>
      <c r="T1470" s="121">
        <v>1.1236626E-5</v>
      </c>
      <c r="U1470" s="118">
        <v>4.1809456999999997E-8</v>
      </c>
      <c r="V1470" s="42"/>
      <c r="W1470" s="42"/>
      <c r="X1470" s="42"/>
      <c r="Y1470" s="42"/>
      <c r="Z1470" s="42"/>
      <c r="AA1470" s="42"/>
      <c r="AB1470" s="42"/>
      <c r="AC1470" s="107"/>
      <c r="AD1470" s="107"/>
      <c r="AE1470" s="107"/>
      <c r="AF1470" s="107"/>
      <c r="AG1470" s="107"/>
      <c r="AH1470" s="107"/>
      <c r="AI1470" s="42"/>
      <c r="AJ1470" s="42"/>
      <c r="AK1470" s="42"/>
    </row>
    <row r="1471" spans="1:37" x14ac:dyDescent="0.25">
      <c r="A1471" s="5" t="s">
        <v>236</v>
      </c>
      <c r="B1471" s="31" t="s">
        <v>217</v>
      </c>
      <c r="C1471" s="4" t="s">
        <v>282</v>
      </c>
      <c r="D1471" s="4" t="s">
        <v>440</v>
      </c>
      <c r="E1471" s="132" t="s">
        <v>129</v>
      </c>
      <c r="F1471" s="32" t="s">
        <v>373</v>
      </c>
      <c r="G1471" s="32" t="s">
        <v>338</v>
      </c>
      <c r="H1471" s="32" t="s">
        <v>402</v>
      </c>
      <c r="I1471" s="114">
        <v>125.15549</v>
      </c>
      <c r="J1471" s="122">
        <v>0.20694657760000001</v>
      </c>
      <c r="K1471" s="121">
        <v>6.5608048800000008E-4</v>
      </c>
      <c r="L1471" s="121">
        <v>12.676575</v>
      </c>
      <c r="M1471" s="116">
        <v>4.0188421000000002E-2</v>
      </c>
      <c r="N1471" s="121">
        <v>86.405540000000002</v>
      </c>
      <c r="O1471" s="116">
        <v>0.27393057999999998</v>
      </c>
      <c r="P1471" s="121">
        <v>0.20616032000000001</v>
      </c>
      <c r="Q1471" s="116">
        <v>6.5358791999999997E-4</v>
      </c>
      <c r="R1471" s="121">
        <v>0.20616032000000001</v>
      </c>
      <c r="S1471" s="116">
        <v>6.5358791999999997E-4</v>
      </c>
      <c r="T1471" s="121">
        <v>3.7291769000000002E-2</v>
      </c>
      <c r="U1471" s="118">
        <v>1.1822572E-4</v>
      </c>
      <c r="V1471" s="42"/>
      <c r="W1471" s="42"/>
      <c r="X1471" s="42"/>
      <c r="Y1471" s="42"/>
      <c r="Z1471" s="42"/>
      <c r="AA1471" s="42"/>
      <c r="AB1471" s="42"/>
      <c r="AC1471" s="107"/>
      <c r="AD1471" s="107"/>
      <c r="AE1471" s="107"/>
      <c r="AF1471" s="107"/>
      <c r="AG1471" s="107"/>
      <c r="AH1471" s="107"/>
      <c r="AI1471" s="42"/>
      <c r="AJ1471" s="42"/>
      <c r="AK1471" s="42"/>
    </row>
    <row r="1472" spans="1:37" x14ac:dyDescent="0.25">
      <c r="A1472" s="5" t="s">
        <v>236</v>
      </c>
      <c r="B1472" s="31" t="s">
        <v>217</v>
      </c>
      <c r="C1472" s="4" t="s">
        <v>282</v>
      </c>
      <c r="D1472" s="4" t="s">
        <v>440</v>
      </c>
      <c r="E1472" s="132" t="s">
        <v>130</v>
      </c>
      <c r="F1472" s="32" t="s">
        <v>337</v>
      </c>
      <c r="G1472" s="32" t="s">
        <v>338</v>
      </c>
      <c r="H1472" s="32" t="s">
        <v>402</v>
      </c>
      <c r="I1472" s="114">
        <v>5.5006959000000001E-2</v>
      </c>
      <c r="J1472" s="122">
        <v>2.3835937080000002E-4</v>
      </c>
      <c r="K1472" s="121">
        <v>7.5566819599999996E-7</v>
      </c>
      <c r="L1472" s="121">
        <v>1.4614734000000001E-2</v>
      </c>
      <c r="M1472" s="116">
        <v>4.6332942E-5</v>
      </c>
      <c r="N1472" s="121">
        <v>0.10082944000000001</v>
      </c>
      <c r="O1472" s="116">
        <v>3.1965849E-4</v>
      </c>
      <c r="P1472" s="121">
        <v>2.4348838000000001E-4</v>
      </c>
      <c r="Q1472" s="116">
        <v>7.7192874000000004E-7</v>
      </c>
      <c r="R1472" s="121">
        <v>2.4348838000000001E-4</v>
      </c>
      <c r="S1472" s="116">
        <v>7.7192874000000004E-7</v>
      </c>
      <c r="T1472" s="121">
        <v>4.3990338000000002E-5</v>
      </c>
      <c r="U1472" s="118">
        <v>1.3946211999999999E-7</v>
      </c>
      <c r="V1472" s="42"/>
      <c r="W1472" s="42"/>
      <c r="X1472" s="42"/>
      <c r="Y1472" s="42"/>
      <c r="Z1472" s="42"/>
      <c r="AA1472" s="42"/>
      <c r="AB1472" s="42"/>
      <c r="AC1472" s="107"/>
      <c r="AD1472" s="107"/>
      <c r="AE1472" s="107"/>
      <c r="AF1472" s="107"/>
      <c r="AG1472" s="107"/>
      <c r="AH1472" s="107"/>
      <c r="AI1472" s="42"/>
      <c r="AJ1472" s="42"/>
      <c r="AK1472" s="42"/>
    </row>
    <row r="1473" spans="1:37" x14ac:dyDescent="0.25">
      <c r="A1473" s="5" t="s">
        <v>236</v>
      </c>
      <c r="B1473" s="31" t="s">
        <v>217</v>
      </c>
      <c r="C1473" s="4" t="s">
        <v>282</v>
      </c>
      <c r="D1473" s="4" t="s">
        <v>440</v>
      </c>
      <c r="E1473" s="132" t="s">
        <v>131</v>
      </c>
      <c r="F1473" s="32" t="s">
        <v>403</v>
      </c>
      <c r="G1473" s="32" t="s">
        <v>338</v>
      </c>
      <c r="H1473" s="32" t="s">
        <v>402</v>
      </c>
      <c r="I1473" s="114">
        <v>6.6008343999999997E-2</v>
      </c>
      <c r="J1473" s="122">
        <v>1.3522955240000001E-4</v>
      </c>
      <c r="K1473" s="121">
        <v>4.2871686800000001E-7</v>
      </c>
      <c r="L1473" s="121">
        <v>8.3743697000000002E-3</v>
      </c>
      <c r="M1473" s="116">
        <v>2.6549178E-5</v>
      </c>
      <c r="N1473" s="121">
        <v>6.1700746000000001E-2</v>
      </c>
      <c r="O1473" s="116">
        <v>1.9560924999999999E-4</v>
      </c>
      <c r="P1473" s="121">
        <v>1.5914564000000001E-4</v>
      </c>
      <c r="Q1473" s="116">
        <v>5.0453775000000003E-7</v>
      </c>
      <c r="R1473" s="121">
        <v>1.5914564000000001E-4</v>
      </c>
      <c r="S1473" s="116">
        <v>5.0453775000000003E-7</v>
      </c>
      <c r="T1473" s="121">
        <v>2.8686931E-5</v>
      </c>
      <c r="U1473" s="118">
        <v>9.0945881999999995E-8</v>
      </c>
      <c r="V1473" s="42"/>
      <c r="W1473" s="42"/>
      <c r="X1473" s="42"/>
      <c r="Y1473" s="42"/>
      <c r="Z1473" s="42"/>
      <c r="AA1473" s="42"/>
      <c r="AB1473" s="42"/>
      <c r="AC1473" s="107"/>
      <c r="AD1473" s="107"/>
      <c r="AE1473" s="107"/>
      <c r="AF1473" s="107"/>
      <c r="AG1473" s="107"/>
      <c r="AH1473" s="107"/>
      <c r="AI1473" s="42"/>
      <c r="AJ1473" s="42"/>
      <c r="AK1473" s="42"/>
    </row>
    <row r="1474" spans="1:37" x14ac:dyDescent="0.25">
      <c r="A1474" s="5" t="s">
        <v>236</v>
      </c>
      <c r="B1474" s="31" t="s">
        <v>217</v>
      </c>
      <c r="C1474" s="4" t="s">
        <v>282</v>
      </c>
      <c r="D1474" s="4" t="s">
        <v>440</v>
      </c>
      <c r="E1474" s="132" t="s">
        <v>132</v>
      </c>
      <c r="F1474" s="32" t="s">
        <v>375</v>
      </c>
      <c r="G1474" s="32" t="s">
        <v>338</v>
      </c>
      <c r="H1474" s="32" t="s">
        <v>402</v>
      </c>
      <c r="I1474" s="114">
        <v>0.58035009000000004</v>
      </c>
      <c r="J1474" s="122">
        <v>4.361929768E-4</v>
      </c>
      <c r="K1474" s="121">
        <v>1.1853070704000002E-6</v>
      </c>
      <c r="L1474" s="121">
        <v>2.7879617000000002E-2</v>
      </c>
      <c r="M1474" s="116">
        <v>7.5759842999999997E-5</v>
      </c>
      <c r="N1474" s="121">
        <v>0.185315699</v>
      </c>
      <c r="O1474" s="116">
        <v>5.0357533999999997E-4</v>
      </c>
      <c r="P1474" s="121">
        <v>5.6186921999999999E-4</v>
      </c>
      <c r="Q1474" s="116">
        <v>1.5268186199999999E-6</v>
      </c>
      <c r="R1474" s="121">
        <v>5.6186921999999999E-4</v>
      </c>
      <c r="S1474" s="116">
        <v>1.5268186199999999E-6</v>
      </c>
      <c r="T1474" s="121">
        <v>1.01587393E-4</v>
      </c>
      <c r="U1474" s="118">
        <v>2.7605272700000003E-7</v>
      </c>
      <c r="V1474" s="42"/>
      <c r="W1474" s="42"/>
      <c r="X1474" s="42"/>
      <c r="Y1474" s="42"/>
      <c r="Z1474" s="42"/>
      <c r="AA1474" s="42"/>
      <c r="AB1474" s="42"/>
      <c r="AC1474" s="107"/>
      <c r="AD1474" s="107"/>
      <c r="AE1474" s="107"/>
      <c r="AF1474" s="107"/>
      <c r="AG1474" s="107"/>
      <c r="AH1474" s="107"/>
      <c r="AI1474" s="42"/>
      <c r="AJ1474" s="42"/>
      <c r="AK1474" s="42"/>
    </row>
    <row r="1475" spans="1:37" x14ac:dyDescent="0.25">
      <c r="A1475" s="5" t="s">
        <v>236</v>
      </c>
      <c r="B1475" s="31" t="s">
        <v>217</v>
      </c>
      <c r="C1475" s="4" t="s">
        <v>282</v>
      </c>
      <c r="D1475" s="4" t="s">
        <v>440</v>
      </c>
      <c r="E1475" s="132" t="s">
        <v>133</v>
      </c>
      <c r="F1475" s="32" t="s">
        <v>376</v>
      </c>
      <c r="G1475" s="32" t="s">
        <v>338</v>
      </c>
      <c r="H1475" s="32" t="s">
        <v>402</v>
      </c>
      <c r="I1475" s="114">
        <v>0.22002783399999998</v>
      </c>
      <c r="J1475" s="122">
        <v>2.8210926460000001E-4</v>
      </c>
      <c r="K1475" s="121">
        <v>8.9436811628E-7</v>
      </c>
      <c r="L1475" s="121">
        <v>2.2255657500000001E-2</v>
      </c>
      <c r="M1475" s="116">
        <v>7.0556878299999997E-5</v>
      </c>
      <c r="N1475" s="121">
        <v>0.15886091799999996</v>
      </c>
      <c r="O1475" s="116">
        <v>5.0363509199999996E-4</v>
      </c>
      <c r="P1475" s="121">
        <v>9.4130012999999997E-4</v>
      </c>
      <c r="Q1475" s="116">
        <v>2.98419441E-6</v>
      </c>
      <c r="R1475" s="121">
        <v>9.4130012999999997E-4</v>
      </c>
      <c r="S1475" s="116">
        <v>2.98419441E-6</v>
      </c>
      <c r="T1475" s="121">
        <v>1.6932948299999999E-4</v>
      </c>
      <c r="U1475" s="118">
        <v>5.3682356500000003E-7</v>
      </c>
      <c r="V1475" s="42"/>
      <c r="W1475" s="42"/>
      <c r="X1475" s="42"/>
      <c r="Y1475" s="42"/>
      <c r="Z1475" s="42"/>
      <c r="AA1475" s="42"/>
      <c r="AB1475" s="42"/>
      <c r="AC1475" s="107"/>
      <c r="AD1475" s="107"/>
      <c r="AE1475" s="107"/>
      <c r="AF1475" s="107"/>
      <c r="AG1475" s="107"/>
      <c r="AH1475" s="107"/>
      <c r="AI1475" s="42"/>
      <c r="AJ1475" s="42"/>
      <c r="AK1475" s="42"/>
    </row>
    <row r="1476" spans="1:37" x14ac:dyDescent="0.25">
      <c r="A1476" s="5" t="s">
        <v>236</v>
      </c>
      <c r="B1476" s="31" t="s">
        <v>217</v>
      </c>
      <c r="C1476" s="4" t="s">
        <v>282</v>
      </c>
      <c r="D1476" s="4" t="s">
        <v>440</v>
      </c>
      <c r="E1476" s="132" t="s">
        <v>134</v>
      </c>
      <c r="F1476" s="32" t="s">
        <v>391</v>
      </c>
      <c r="G1476" s="32" t="s">
        <v>349</v>
      </c>
      <c r="H1476" s="32" t="s">
        <v>402</v>
      </c>
      <c r="I1476" s="114">
        <v>1.9974022999999998E-5</v>
      </c>
      <c r="J1476" s="122">
        <v>4.7594078400000001E-8</v>
      </c>
      <c r="K1476" s="121">
        <v>2.4105671200000001E-10</v>
      </c>
      <c r="L1476" s="121">
        <v>2.7435741999999999E-6</v>
      </c>
      <c r="M1476" s="116">
        <v>1.3895786E-8</v>
      </c>
      <c r="N1476" s="121">
        <v>1.2240701000000001E-5</v>
      </c>
      <c r="O1476" s="116">
        <v>6.1997298000000005E-8</v>
      </c>
      <c r="P1476" s="121">
        <v>1.3965433E-8</v>
      </c>
      <c r="Q1476" s="116">
        <v>7.0732780999999994E-11</v>
      </c>
      <c r="R1476" s="121">
        <v>1.3965433E-8</v>
      </c>
      <c r="S1476" s="116">
        <v>7.0732780999999994E-11</v>
      </c>
      <c r="T1476" s="121">
        <v>2.4377643999999998E-9</v>
      </c>
      <c r="U1476" s="118">
        <v>1.2346902E-11</v>
      </c>
      <c r="V1476" s="42"/>
      <c r="W1476" s="42"/>
      <c r="X1476" s="42"/>
      <c r="Y1476" s="42"/>
      <c r="Z1476" s="42"/>
      <c r="AA1476" s="42"/>
      <c r="AB1476" s="42"/>
      <c r="AC1476" s="107"/>
      <c r="AD1476" s="107"/>
      <c r="AE1476" s="107"/>
      <c r="AF1476" s="107"/>
      <c r="AG1476" s="107"/>
      <c r="AH1476" s="107"/>
      <c r="AI1476" s="42"/>
      <c r="AJ1476" s="42"/>
      <c r="AK1476" s="42"/>
    </row>
    <row r="1477" spans="1:37" x14ac:dyDescent="0.25">
      <c r="A1477" s="5" t="s">
        <v>236</v>
      </c>
      <c r="B1477" s="31" t="s">
        <v>217</v>
      </c>
      <c r="C1477" s="4" t="s">
        <v>282</v>
      </c>
      <c r="D1477" s="4" t="s">
        <v>440</v>
      </c>
      <c r="E1477" s="132" t="s">
        <v>135</v>
      </c>
      <c r="F1477" s="32" t="s">
        <v>392</v>
      </c>
      <c r="G1477" s="32" t="s">
        <v>349</v>
      </c>
      <c r="H1477" s="32" t="s">
        <v>402</v>
      </c>
      <c r="I1477" s="114">
        <v>2.2647397339999999E-5</v>
      </c>
      <c r="J1477" s="122">
        <v>2.2691615324E-7</v>
      </c>
      <c r="K1477" s="121">
        <v>1.14929564784E-9</v>
      </c>
      <c r="L1477" s="121">
        <v>1.3054851823999999E-5</v>
      </c>
      <c r="M1477" s="116">
        <v>6.6120828329999998E-8</v>
      </c>
      <c r="N1477" s="121">
        <v>5.859328131E-5</v>
      </c>
      <c r="O1477" s="116">
        <v>2.9676600909999997E-7</v>
      </c>
      <c r="P1477" s="121">
        <v>6.7500219499999991E-8</v>
      </c>
      <c r="Q1477" s="116">
        <v>3.4187829170000003E-10</v>
      </c>
      <c r="R1477" s="121">
        <v>6.7500219499999991E-8</v>
      </c>
      <c r="S1477" s="116">
        <v>3.4187829170000003E-10</v>
      </c>
      <c r="T1477" s="121">
        <v>1.1734590340000002E-8</v>
      </c>
      <c r="U1477" s="118">
        <v>5.943390768E-11</v>
      </c>
      <c r="V1477" s="42"/>
      <c r="W1477" s="42"/>
      <c r="X1477" s="42"/>
      <c r="Y1477" s="42"/>
      <c r="Z1477" s="42"/>
      <c r="AA1477" s="42"/>
      <c r="AB1477" s="42"/>
      <c r="AC1477" s="107"/>
      <c r="AD1477" s="107"/>
      <c r="AE1477" s="107"/>
      <c r="AF1477" s="107"/>
      <c r="AG1477" s="107"/>
      <c r="AH1477" s="107"/>
      <c r="AI1477" s="42"/>
      <c r="AJ1477" s="42"/>
      <c r="AK1477" s="42"/>
    </row>
    <row r="1478" spans="1:37" x14ac:dyDescent="0.25">
      <c r="A1478" s="5" t="s">
        <v>236</v>
      </c>
      <c r="B1478" s="31" t="s">
        <v>217</v>
      </c>
      <c r="C1478" s="4" t="s">
        <v>282</v>
      </c>
      <c r="D1478" s="4" t="s">
        <v>440</v>
      </c>
      <c r="E1478" s="132" t="s">
        <v>136</v>
      </c>
      <c r="F1478" s="32" t="s">
        <v>350</v>
      </c>
      <c r="G1478" s="32" t="s">
        <v>351</v>
      </c>
      <c r="H1478" s="32" t="s">
        <v>402</v>
      </c>
      <c r="I1478" s="114">
        <v>117.01155170000001</v>
      </c>
      <c r="J1478" s="122">
        <v>8.2092792704000009E-2</v>
      </c>
      <c r="K1478" s="121">
        <v>2.6025792629999999E-4</v>
      </c>
      <c r="L1478" s="121">
        <v>6.6820877899999989</v>
      </c>
      <c r="M1478" s="116">
        <v>2.118415043E-2</v>
      </c>
      <c r="N1478" s="121">
        <v>21.83672997</v>
      </c>
      <c r="O1478" s="116">
        <v>6.9228758760000009E-2</v>
      </c>
      <c r="P1478" s="121">
        <v>4.7370823570000005E-2</v>
      </c>
      <c r="Q1478" s="116">
        <v>1.5017923819999999E-4</v>
      </c>
      <c r="R1478" s="121">
        <v>4.7370823570000005E-2</v>
      </c>
      <c r="S1478" s="116">
        <v>1.5017923819999999E-4</v>
      </c>
      <c r="T1478" s="121">
        <v>9.4421991780000002E-3</v>
      </c>
      <c r="U1478" s="118">
        <v>2.9934508220000001E-5</v>
      </c>
      <c r="V1478" s="42"/>
      <c r="W1478" s="42"/>
      <c r="X1478" s="42"/>
      <c r="Y1478" s="42"/>
      <c r="Z1478" s="42"/>
      <c r="AA1478" s="42"/>
      <c r="AB1478" s="42"/>
      <c r="AC1478" s="107"/>
      <c r="AD1478" s="107"/>
      <c r="AE1478" s="107"/>
      <c r="AF1478" s="107"/>
      <c r="AG1478" s="107"/>
      <c r="AH1478" s="107"/>
      <c r="AI1478" s="42"/>
      <c r="AJ1478" s="42"/>
      <c r="AK1478" s="42"/>
    </row>
    <row r="1479" spans="1:37" x14ac:dyDescent="0.25">
      <c r="A1479" s="5" t="s">
        <v>236</v>
      </c>
      <c r="B1479" s="31" t="s">
        <v>217</v>
      </c>
      <c r="C1479" s="4" t="s">
        <v>282</v>
      </c>
      <c r="D1479" s="4" t="s">
        <v>440</v>
      </c>
      <c r="E1479" s="132" t="s">
        <v>137</v>
      </c>
      <c r="F1479" s="32" t="s">
        <v>352</v>
      </c>
      <c r="G1479" s="32" t="s">
        <v>351</v>
      </c>
      <c r="H1479" s="32" t="s">
        <v>402</v>
      </c>
      <c r="I1479" s="114">
        <v>2.2513865690000001</v>
      </c>
      <c r="J1479" s="122">
        <v>3.4714918007999998E-3</v>
      </c>
      <c r="K1479" s="121">
        <v>1.1005634795199997E-5</v>
      </c>
      <c r="L1479" s="121">
        <v>0.28177402280000002</v>
      </c>
      <c r="M1479" s="116">
        <v>8.9330540440000009E-4</v>
      </c>
      <c r="N1479" s="121">
        <v>1.0101491962</v>
      </c>
      <c r="O1479" s="116">
        <v>3.2024656349999999E-3</v>
      </c>
      <c r="P1479" s="121">
        <v>2.4134363390000001E-3</v>
      </c>
      <c r="Q1479" s="116">
        <v>7.6512925009999989E-6</v>
      </c>
      <c r="R1479" s="121">
        <v>2.4134363390000001E-3</v>
      </c>
      <c r="S1479" s="116">
        <v>7.6512925009999989E-6</v>
      </c>
      <c r="T1479" s="121">
        <v>4.7083754789999999E-4</v>
      </c>
      <c r="U1479" s="118">
        <v>1.4926915535E-6</v>
      </c>
      <c r="V1479" s="42"/>
      <c r="W1479" s="42"/>
      <c r="X1479" s="42"/>
      <c r="Y1479" s="42"/>
      <c r="Z1479" s="42"/>
      <c r="AA1479" s="42"/>
      <c r="AB1479" s="42"/>
      <c r="AC1479" s="107"/>
      <c r="AD1479" s="107"/>
      <c r="AE1479" s="107"/>
      <c r="AF1479" s="107"/>
      <c r="AG1479" s="107"/>
      <c r="AH1479" s="107"/>
      <c r="AI1479" s="42"/>
      <c r="AJ1479" s="42"/>
      <c r="AK1479" s="42"/>
    </row>
    <row r="1480" spans="1:37" x14ac:dyDescent="0.25">
      <c r="A1480" s="5" t="s">
        <v>236</v>
      </c>
      <c r="B1480" s="31" t="s">
        <v>217</v>
      </c>
      <c r="C1480" s="4" t="s">
        <v>282</v>
      </c>
      <c r="D1480" s="4" t="s">
        <v>440</v>
      </c>
      <c r="E1480" s="132" t="s">
        <v>138</v>
      </c>
      <c r="F1480" s="32" t="s">
        <v>353</v>
      </c>
      <c r="G1480" s="32" t="s">
        <v>351</v>
      </c>
      <c r="H1480" s="32" t="s">
        <v>402</v>
      </c>
      <c r="I1480" s="114">
        <v>1.80353037</v>
      </c>
      <c r="J1480" s="122">
        <v>3.5515504760000004E-3</v>
      </c>
      <c r="K1480" s="121">
        <v>1.1259443720000001E-5</v>
      </c>
      <c r="L1480" s="121">
        <v>0.28868981199999999</v>
      </c>
      <c r="M1480" s="116">
        <v>9.1523031000000001E-4</v>
      </c>
      <c r="N1480" s="121">
        <v>1.23526918</v>
      </c>
      <c r="O1480" s="116">
        <v>3.9161617000000003E-3</v>
      </c>
      <c r="P1480" s="121">
        <v>3.4338299699999998E-3</v>
      </c>
      <c r="Q1480" s="116">
        <v>1.0886236699999999E-5</v>
      </c>
      <c r="R1480" s="121">
        <v>3.4338299699999998E-3</v>
      </c>
      <c r="S1480" s="116">
        <v>1.0886236699999999E-5</v>
      </c>
      <c r="T1480" s="121">
        <v>6.5092399000000003E-4</v>
      </c>
      <c r="U1480" s="118">
        <v>2.06361781E-6</v>
      </c>
      <c r="V1480" s="42"/>
      <c r="W1480" s="42"/>
      <c r="X1480" s="42"/>
      <c r="Y1480" s="42"/>
      <c r="Z1480" s="42"/>
      <c r="AA1480" s="42"/>
      <c r="AB1480" s="42"/>
      <c r="AC1480" s="107"/>
      <c r="AD1480" s="107"/>
      <c r="AE1480" s="107"/>
      <c r="AF1480" s="107"/>
      <c r="AG1480" s="107"/>
      <c r="AH1480" s="107"/>
      <c r="AI1480" s="42"/>
      <c r="AJ1480" s="42"/>
      <c r="AK1480" s="42"/>
    </row>
    <row r="1481" spans="1:37" x14ac:dyDescent="0.25">
      <c r="A1481" s="5" t="s">
        <v>236</v>
      </c>
      <c r="B1481" s="31" t="s">
        <v>217</v>
      </c>
      <c r="C1481" s="4" t="s">
        <v>282</v>
      </c>
      <c r="D1481" s="4" t="s">
        <v>440</v>
      </c>
      <c r="E1481" s="132" t="s">
        <v>139</v>
      </c>
      <c r="F1481" s="32" t="s">
        <v>404</v>
      </c>
      <c r="G1481" s="32" t="s">
        <v>351</v>
      </c>
      <c r="H1481" s="32" t="s">
        <v>402</v>
      </c>
      <c r="I1481" s="114">
        <v>3.4012882800000002</v>
      </c>
      <c r="J1481" s="122">
        <v>2.2412514719999999E-2</v>
      </c>
      <c r="K1481" s="121">
        <v>7.1054165880000004E-5</v>
      </c>
      <c r="L1481" s="121">
        <v>2.2272804000000002</v>
      </c>
      <c r="M1481" s="116">
        <v>7.0611242800000008E-3</v>
      </c>
      <c r="N1481" s="121">
        <v>11.60144519</v>
      </c>
      <c r="O1481" s="116">
        <v>3.6779940179999998E-2</v>
      </c>
      <c r="P1481" s="121">
        <v>0.13709690190000001</v>
      </c>
      <c r="Q1481" s="116">
        <v>4.3463688209999999E-4</v>
      </c>
      <c r="R1481" s="121">
        <v>0.13709690190000001</v>
      </c>
      <c r="S1481" s="116">
        <v>4.3463688209999999E-4</v>
      </c>
      <c r="T1481" s="121">
        <v>2.298814091E-2</v>
      </c>
      <c r="U1481" s="118">
        <v>7.2879069E-5</v>
      </c>
      <c r="V1481" s="42"/>
      <c r="W1481" s="42"/>
      <c r="X1481" s="42"/>
      <c r="Y1481" s="42"/>
      <c r="Z1481" s="42"/>
      <c r="AA1481" s="42"/>
      <c r="AB1481" s="42"/>
      <c r="AC1481" s="107"/>
      <c r="AD1481" s="107"/>
      <c r="AE1481" s="107"/>
      <c r="AF1481" s="107"/>
      <c r="AG1481" s="107"/>
      <c r="AH1481" s="107"/>
      <c r="AI1481" s="42"/>
      <c r="AJ1481" s="42"/>
      <c r="AK1481" s="42"/>
    </row>
    <row r="1482" spans="1:37" x14ac:dyDescent="0.25">
      <c r="A1482" s="5" t="s">
        <v>236</v>
      </c>
      <c r="B1482" s="31" t="s">
        <v>217</v>
      </c>
      <c r="C1482" s="4" t="s">
        <v>282</v>
      </c>
      <c r="D1482" s="4" t="s">
        <v>440</v>
      </c>
      <c r="E1482" s="132" t="s">
        <v>140</v>
      </c>
      <c r="F1482" s="32" t="s">
        <v>354</v>
      </c>
      <c r="G1482" s="32" t="s">
        <v>351</v>
      </c>
      <c r="H1482" s="32" t="s">
        <v>402</v>
      </c>
      <c r="I1482" s="114">
        <v>0</v>
      </c>
      <c r="J1482" s="122">
        <v>0</v>
      </c>
      <c r="K1482" s="121">
        <v>0</v>
      </c>
      <c r="L1482" s="121">
        <v>0</v>
      </c>
      <c r="M1482" s="116">
        <v>0</v>
      </c>
      <c r="N1482" s="121">
        <v>0</v>
      </c>
      <c r="O1482" s="116">
        <v>0</v>
      </c>
      <c r="P1482" s="121">
        <v>0</v>
      </c>
      <c r="Q1482" s="116">
        <v>0</v>
      </c>
      <c r="R1482" s="121">
        <v>0</v>
      </c>
      <c r="S1482" s="116">
        <v>0</v>
      </c>
      <c r="T1482" s="121">
        <v>0</v>
      </c>
      <c r="U1482" s="118">
        <v>0</v>
      </c>
      <c r="V1482" s="42"/>
      <c r="W1482" s="42"/>
      <c r="X1482" s="42"/>
      <c r="Y1482" s="42"/>
      <c r="Z1482" s="42"/>
      <c r="AA1482" s="42"/>
      <c r="AB1482" s="42"/>
      <c r="AC1482" s="107"/>
      <c r="AD1482" s="107"/>
      <c r="AE1482" s="107"/>
      <c r="AF1482" s="107"/>
      <c r="AG1482" s="107"/>
      <c r="AH1482" s="107"/>
      <c r="AI1482" s="42"/>
      <c r="AJ1482" s="42"/>
      <c r="AK1482" s="42"/>
    </row>
    <row r="1483" spans="1:37" x14ac:dyDescent="0.25">
      <c r="A1483" s="5" t="s">
        <v>236</v>
      </c>
      <c r="B1483" s="31" t="s">
        <v>217</v>
      </c>
      <c r="C1483" s="4" t="s">
        <v>282</v>
      </c>
      <c r="D1483" s="4" t="s">
        <v>440</v>
      </c>
      <c r="E1483" s="132" t="s">
        <v>141</v>
      </c>
      <c r="F1483" s="32" t="s">
        <v>397</v>
      </c>
      <c r="G1483" s="32" t="s">
        <v>338</v>
      </c>
      <c r="H1483" s="32" t="s">
        <v>402</v>
      </c>
      <c r="I1483" s="114">
        <v>0</v>
      </c>
      <c r="J1483" s="122">
        <v>0</v>
      </c>
      <c r="K1483" s="121">
        <v>0</v>
      </c>
      <c r="L1483" s="121">
        <v>0</v>
      </c>
      <c r="M1483" s="116">
        <v>0</v>
      </c>
      <c r="N1483" s="121">
        <v>0</v>
      </c>
      <c r="O1483" s="116">
        <v>0</v>
      </c>
      <c r="P1483" s="121">
        <v>0</v>
      </c>
      <c r="Q1483" s="116">
        <v>0</v>
      </c>
      <c r="R1483" s="121">
        <v>0</v>
      </c>
      <c r="S1483" s="116">
        <v>0</v>
      </c>
      <c r="T1483" s="121">
        <v>0</v>
      </c>
      <c r="U1483" s="118">
        <v>0</v>
      </c>
      <c r="V1483" s="42"/>
      <c r="W1483" s="42"/>
      <c r="X1483" s="42"/>
      <c r="Y1483" s="42"/>
      <c r="Z1483" s="42"/>
      <c r="AA1483" s="42"/>
      <c r="AB1483" s="42"/>
      <c r="AC1483" s="107"/>
      <c r="AD1483" s="107"/>
      <c r="AE1483" s="107"/>
      <c r="AF1483" s="107"/>
      <c r="AG1483" s="107"/>
      <c r="AH1483" s="107"/>
      <c r="AI1483" s="42"/>
      <c r="AJ1483" s="42"/>
      <c r="AK1483" s="42"/>
    </row>
    <row r="1484" spans="1:37" x14ac:dyDescent="0.25">
      <c r="A1484" s="5" t="s">
        <v>236</v>
      </c>
      <c r="B1484" s="31" t="s">
        <v>217</v>
      </c>
      <c r="C1484" s="4" t="s">
        <v>282</v>
      </c>
      <c r="D1484" s="4" t="s">
        <v>440</v>
      </c>
      <c r="E1484" s="132" t="s">
        <v>142</v>
      </c>
      <c r="F1484" s="32" t="s">
        <v>405</v>
      </c>
      <c r="G1484" s="32" t="s">
        <v>325</v>
      </c>
      <c r="H1484" s="32" t="s">
        <v>406</v>
      </c>
      <c r="I1484" s="114">
        <v>21.067745821000003</v>
      </c>
      <c r="J1484" s="122">
        <v>0.1851649759851372</v>
      </c>
      <c r="K1484" s="121">
        <v>6.4402519307103898E-4</v>
      </c>
      <c r="L1484" s="121">
        <v>0.72059364267000003</v>
      </c>
      <c r="M1484" s="116">
        <v>2.5063077981999997E-3</v>
      </c>
      <c r="N1484" s="121">
        <v>0.71219040001000011</v>
      </c>
      <c r="O1484" s="116">
        <v>2.4770806529999996E-3</v>
      </c>
      <c r="P1484" s="121">
        <v>0.10298031290000001</v>
      </c>
      <c r="Q1484" s="116">
        <v>3.5817748868000005E-4</v>
      </c>
      <c r="R1484" s="121">
        <v>9.9890903512999993E-2</v>
      </c>
      <c r="S1484" s="116">
        <v>3.4743216401959999E-4</v>
      </c>
      <c r="T1484" s="121">
        <v>1.4353774554999997E-3</v>
      </c>
      <c r="U1484" s="118">
        <v>4.9924089479999988E-6</v>
      </c>
      <c r="V1484" s="42"/>
      <c r="W1484" s="42"/>
      <c r="X1484" s="42"/>
      <c r="Y1484" s="42"/>
      <c r="Z1484" s="42"/>
      <c r="AA1484" s="42"/>
      <c r="AB1484" s="42"/>
      <c r="AC1484" s="107"/>
      <c r="AD1484" s="107"/>
      <c r="AE1484" s="107"/>
      <c r="AF1484" s="107"/>
      <c r="AG1484" s="107"/>
      <c r="AH1484" s="107"/>
      <c r="AI1484" s="42"/>
      <c r="AJ1484" s="42"/>
      <c r="AK1484" s="42"/>
    </row>
    <row r="1485" spans="1:37" x14ac:dyDescent="0.25">
      <c r="A1485" s="5" t="s">
        <v>236</v>
      </c>
      <c r="B1485" s="31" t="s">
        <v>217</v>
      </c>
      <c r="C1485" s="4" t="s">
        <v>282</v>
      </c>
      <c r="D1485" s="4" t="s">
        <v>440</v>
      </c>
      <c r="E1485" s="132" t="s">
        <v>143</v>
      </c>
      <c r="F1485" s="32" t="s">
        <v>359</v>
      </c>
      <c r="G1485" s="32" t="s">
        <v>331</v>
      </c>
      <c r="H1485" s="32" t="s">
        <v>406</v>
      </c>
      <c r="I1485" s="114">
        <v>41.823909969999995</v>
      </c>
      <c r="J1485" s="122">
        <v>0.84966755778052194</v>
      </c>
      <c r="K1485" s="121">
        <v>3.1614592618331191E-3</v>
      </c>
      <c r="L1485" s="121">
        <v>10.454614055700002</v>
      </c>
      <c r="M1485" s="116">
        <v>3.8899723723999996E-2</v>
      </c>
      <c r="N1485" s="121">
        <v>5.0731728984000002</v>
      </c>
      <c r="O1485" s="116">
        <v>1.8876358499999999E-2</v>
      </c>
      <c r="P1485" s="121">
        <v>0.87943683533999994</v>
      </c>
      <c r="Q1485" s="116">
        <v>3.2722251460999999E-3</v>
      </c>
      <c r="R1485" s="121">
        <v>0.85305373027979992</v>
      </c>
      <c r="S1485" s="116">
        <v>3.1740583917169995E-3</v>
      </c>
      <c r="T1485" s="121">
        <v>2.9551526510000002E-2</v>
      </c>
      <c r="U1485" s="118">
        <v>1.0995588658900001E-4</v>
      </c>
      <c r="V1485" s="42"/>
      <c r="W1485" s="42"/>
      <c r="X1485" s="42"/>
      <c r="Y1485" s="42"/>
      <c r="Z1485" s="42"/>
      <c r="AA1485" s="42"/>
      <c r="AB1485" s="42"/>
      <c r="AC1485" s="107"/>
      <c r="AD1485" s="107"/>
      <c r="AE1485" s="107"/>
      <c r="AF1485" s="107"/>
      <c r="AG1485" s="107"/>
      <c r="AH1485" s="107"/>
      <c r="AI1485" s="42"/>
      <c r="AJ1485" s="42"/>
      <c r="AK1485" s="42"/>
    </row>
    <row r="1486" spans="1:37" x14ac:dyDescent="0.25">
      <c r="A1486" s="5" t="s">
        <v>236</v>
      </c>
      <c r="B1486" s="31" t="s">
        <v>217</v>
      </c>
      <c r="C1486" s="4" t="s">
        <v>282</v>
      </c>
      <c r="D1486" s="4" t="s">
        <v>440</v>
      </c>
      <c r="E1486" s="132" t="s">
        <v>144</v>
      </c>
      <c r="F1486" s="32" t="s">
        <v>330</v>
      </c>
      <c r="G1486" s="32" t="s">
        <v>331</v>
      </c>
      <c r="H1486" s="32" t="s">
        <v>406</v>
      </c>
      <c r="I1486" s="114">
        <v>4.6240964</v>
      </c>
      <c r="J1486" s="122">
        <v>3.6693420730199997E-3</v>
      </c>
      <c r="K1486" s="121">
        <v>1.365295745268E-5</v>
      </c>
      <c r="L1486" s="121">
        <v>2.4239688999999998E-2</v>
      </c>
      <c r="M1486" s="116">
        <v>9.0191505000000006E-5</v>
      </c>
      <c r="N1486" s="121">
        <v>1.9555289E-2</v>
      </c>
      <c r="O1486" s="116">
        <v>7.2761686E-5</v>
      </c>
      <c r="P1486" s="121">
        <v>2.6322369999999999E-3</v>
      </c>
      <c r="Q1486" s="116">
        <v>9.7940792000000007E-6</v>
      </c>
      <c r="R1486" s="121">
        <v>2.5532698899999999E-3</v>
      </c>
      <c r="S1486" s="116">
        <v>9.5002568240000013E-6</v>
      </c>
      <c r="T1486" s="121">
        <v>4.8809018999999998E-5</v>
      </c>
      <c r="U1486" s="118">
        <v>1.8160949E-7</v>
      </c>
      <c r="V1486" s="42"/>
      <c r="W1486" s="42"/>
      <c r="X1486" s="42"/>
      <c r="Y1486" s="42"/>
      <c r="Z1486" s="42"/>
      <c r="AA1486" s="42"/>
      <c r="AB1486" s="42"/>
      <c r="AC1486" s="107"/>
      <c r="AD1486" s="107"/>
      <c r="AE1486" s="107"/>
      <c r="AF1486" s="107"/>
      <c r="AG1486" s="107"/>
      <c r="AH1486" s="107"/>
      <c r="AI1486" s="42"/>
      <c r="AJ1486" s="42"/>
      <c r="AK1486" s="42"/>
    </row>
    <row r="1487" spans="1:37" x14ac:dyDescent="0.25">
      <c r="A1487" s="5" t="s">
        <v>236</v>
      </c>
      <c r="B1487" s="31" t="s">
        <v>217</v>
      </c>
      <c r="C1487" s="4" t="s">
        <v>282</v>
      </c>
      <c r="D1487" s="4" t="s">
        <v>440</v>
      </c>
      <c r="E1487" s="132" t="s">
        <v>145</v>
      </c>
      <c r="F1487" s="32" t="s">
        <v>332</v>
      </c>
      <c r="G1487" s="32" t="s">
        <v>331</v>
      </c>
      <c r="H1487" s="32" t="s">
        <v>406</v>
      </c>
      <c r="I1487" s="114">
        <v>40.357311929999995</v>
      </c>
      <c r="J1487" s="122">
        <v>5.6032488009225008E-2</v>
      </c>
      <c r="K1487" s="121">
        <v>2.0848673725892998E-4</v>
      </c>
      <c r="L1487" s="121">
        <v>0.38123838500000001</v>
      </c>
      <c r="M1487" s="116">
        <v>1.4185190919999999E-3</v>
      </c>
      <c r="N1487" s="121">
        <v>0.28078397589999998</v>
      </c>
      <c r="O1487" s="116">
        <v>1.044746222E-3</v>
      </c>
      <c r="P1487" s="121">
        <v>3.86564899E-2</v>
      </c>
      <c r="Q1487" s="116">
        <v>1.4383379640000001E-4</v>
      </c>
      <c r="R1487" s="121">
        <v>3.7496795202999998E-2</v>
      </c>
      <c r="S1487" s="116">
        <v>1.3951878250800001E-4</v>
      </c>
      <c r="T1487" s="121">
        <v>8.0399429899999993E-4</v>
      </c>
      <c r="U1487" s="118">
        <v>2.9915172299999997E-6</v>
      </c>
      <c r="V1487" s="42"/>
      <c r="W1487" s="42"/>
      <c r="X1487" s="42"/>
      <c r="Y1487" s="42"/>
      <c r="Z1487" s="42"/>
      <c r="AA1487" s="42"/>
      <c r="AB1487" s="42"/>
      <c r="AC1487" s="107"/>
      <c r="AD1487" s="107"/>
      <c r="AE1487" s="107"/>
      <c r="AF1487" s="107"/>
      <c r="AG1487" s="107"/>
      <c r="AH1487" s="107"/>
      <c r="AI1487" s="42"/>
      <c r="AJ1487" s="42"/>
      <c r="AK1487" s="42"/>
    </row>
    <row r="1488" spans="1:37" x14ac:dyDescent="0.25">
      <c r="A1488" s="5" t="s">
        <v>236</v>
      </c>
      <c r="B1488" s="31" t="s">
        <v>217</v>
      </c>
      <c r="C1488" s="4" t="s">
        <v>282</v>
      </c>
      <c r="D1488" s="4" t="s">
        <v>440</v>
      </c>
      <c r="E1488" s="132" t="s">
        <v>146</v>
      </c>
      <c r="F1488" s="32" t="s">
        <v>360</v>
      </c>
      <c r="G1488" s="32" t="s">
        <v>331</v>
      </c>
      <c r="H1488" s="32" t="s">
        <v>406</v>
      </c>
      <c r="I1488" s="114">
        <v>149.98978349999999</v>
      </c>
      <c r="J1488" s="122">
        <v>2.3072945655953703</v>
      </c>
      <c r="K1488" s="121">
        <v>8.5850258387037293E-3</v>
      </c>
      <c r="L1488" s="121">
        <v>27.695448292999998</v>
      </c>
      <c r="M1488" s="116">
        <v>0.10304974959</v>
      </c>
      <c r="N1488" s="121">
        <v>15.193109778000002</v>
      </c>
      <c r="O1488" s="116">
        <v>5.6530815600000006E-2</v>
      </c>
      <c r="P1488" s="121">
        <v>2.5112894059000004</v>
      </c>
      <c r="Q1488" s="116">
        <v>9.3440528610000007E-3</v>
      </c>
      <c r="R1488" s="121">
        <v>2.4359507237230003</v>
      </c>
      <c r="S1488" s="116">
        <v>9.0637312751699999E-3</v>
      </c>
      <c r="T1488" s="121">
        <v>7.4414044866000006E-2</v>
      </c>
      <c r="U1488" s="118">
        <v>2.7688118649999999E-4</v>
      </c>
      <c r="V1488" s="42"/>
      <c r="W1488" s="42"/>
      <c r="X1488" s="42"/>
      <c r="Y1488" s="42"/>
      <c r="Z1488" s="42"/>
      <c r="AA1488" s="42"/>
      <c r="AB1488" s="42"/>
      <c r="AC1488" s="107"/>
      <c r="AD1488" s="107"/>
      <c r="AE1488" s="107"/>
      <c r="AF1488" s="107"/>
      <c r="AG1488" s="107"/>
      <c r="AH1488" s="107"/>
      <c r="AI1488" s="42"/>
      <c r="AJ1488" s="42"/>
      <c r="AK1488" s="42"/>
    </row>
    <row r="1489" spans="1:37" x14ac:dyDescent="0.25">
      <c r="A1489" s="5" t="s">
        <v>236</v>
      </c>
      <c r="B1489" s="31" t="s">
        <v>217</v>
      </c>
      <c r="C1489" s="4" t="s">
        <v>282</v>
      </c>
      <c r="D1489" s="4" t="s">
        <v>440</v>
      </c>
      <c r="E1489" s="132" t="s">
        <v>147</v>
      </c>
      <c r="F1489" s="32" t="s">
        <v>407</v>
      </c>
      <c r="G1489" s="32" t="s">
        <v>331</v>
      </c>
      <c r="H1489" s="32" t="s">
        <v>406</v>
      </c>
      <c r="I1489" s="114">
        <v>31.876931276200001</v>
      </c>
      <c r="J1489" s="122">
        <v>1.7453036079350468</v>
      </c>
      <c r="K1489" s="121">
        <v>6.4939589481337852E-3</v>
      </c>
      <c r="L1489" s="121">
        <v>29.105050113400001</v>
      </c>
      <c r="M1489" s="116">
        <v>0.1082946126106</v>
      </c>
      <c r="N1489" s="121">
        <v>13.062563359399999</v>
      </c>
      <c r="O1489" s="116">
        <v>4.8603422077899999E-2</v>
      </c>
      <c r="P1489" s="121">
        <v>1.7614625252399998</v>
      </c>
      <c r="Q1489" s="116">
        <v>6.5540839875999997E-3</v>
      </c>
      <c r="R1489" s="121">
        <v>1.7086186494828</v>
      </c>
      <c r="S1489" s="116">
        <v>6.3574614679719997E-3</v>
      </c>
      <c r="T1489" s="121">
        <v>7.9443489229599998E-2</v>
      </c>
      <c r="U1489" s="118">
        <v>2.95594799051E-4</v>
      </c>
      <c r="V1489" s="42"/>
      <c r="W1489" s="42"/>
      <c r="X1489" s="42"/>
      <c r="Y1489" s="42"/>
      <c r="Z1489" s="42"/>
      <c r="AA1489" s="42"/>
      <c r="AB1489" s="42"/>
      <c r="AC1489" s="107"/>
      <c r="AD1489" s="107"/>
      <c r="AE1489" s="107"/>
      <c r="AF1489" s="107"/>
      <c r="AG1489" s="107"/>
      <c r="AH1489" s="107"/>
      <c r="AI1489" s="42"/>
      <c r="AJ1489" s="42"/>
      <c r="AK1489" s="42"/>
    </row>
    <row r="1490" spans="1:37" x14ac:dyDescent="0.25">
      <c r="A1490" s="5" t="s">
        <v>236</v>
      </c>
      <c r="B1490" s="31" t="s">
        <v>217</v>
      </c>
      <c r="C1490" s="4" t="s">
        <v>282</v>
      </c>
      <c r="D1490" s="4" t="s">
        <v>440</v>
      </c>
      <c r="E1490" s="132" t="s">
        <v>148</v>
      </c>
      <c r="F1490" s="32" t="s">
        <v>333</v>
      </c>
      <c r="G1490" s="32" t="s">
        <v>331</v>
      </c>
      <c r="H1490" s="32" t="s">
        <v>406</v>
      </c>
      <c r="I1490" s="114">
        <v>14.674602371000001</v>
      </c>
      <c r="J1490" s="122">
        <v>0.15489098165186099</v>
      </c>
      <c r="K1490" s="121">
        <v>5.7632129822182503E-4</v>
      </c>
      <c r="L1490" s="121">
        <v>1.7512455739999999</v>
      </c>
      <c r="M1490" s="116">
        <v>6.5160683729999997E-3</v>
      </c>
      <c r="N1490" s="121">
        <v>0.92871045969999999</v>
      </c>
      <c r="O1490" s="116">
        <v>3.4555632489999999E-3</v>
      </c>
      <c r="P1490" s="121">
        <v>0.1574019398</v>
      </c>
      <c r="Q1490" s="116">
        <v>5.8566410570000003E-4</v>
      </c>
      <c r="R1490" s="121">
        <v>0.15267988160599999</v>
      </c>
      <c r="S1490" s="116">
        <v>5.6809418252899994E-4</v>
      </c>
      <c r="T1490" s="121">
        <v>4.4744521230000002E-3</v>
      </c>
      <c r="U1490" s="118">
        <v>1.6648627689000003E-5</v>
      </c>
      <c r="V1490" s="42"/>
      <c r="W1490" s="42"/>
      <c r="X1490" s="42"/>
      <c r="Y1490" s="42"/>
      <c r="Z1490" s="42"/>
      <c r="AA1490" s="42"/>
      <c r="AB1490" s="42"/>
      <c r="AC1490" s="107"/>
      <c r="AD1490" s="107"/>
      <c r="AE1490" s="107"/>
      <c r="AF1490" s="107"/>
      <c r="AG1490" s="107"/>
      <c r="AH1490" s="107"/>
      <c r="AI1490" s="42"/>
      <c r="AJ1490" s="42"/>
      <c r="AK1490" s="42"/>
    </row>
    <row r="1491" spans="1:37" x14ac:dyDescent="0.25">
      <c r="A1491" s="5" t="s">
        <v>236</v>
      </c>
      <c r="B1491" s="31" t="s">
        <v>217</v>
      </c>
      <c r="C1491" s="4" t="s">
        <v>282</v>
      </c>
      <c r="D1491" s="4" t="s">
        <v>440</v>
      </c>
      <c r="E1491" s="132" t="s">
        <v>149</v>
      </c>
      <c r="F1491" s="32" t="s">
        <v>361</v>
      </c>
      <c r="G1491" s="32" t="s">
        <v>331</v>
      </c>
      <c r="H1491" s="32" t="s">
        <v>406</v>
      </c>
      <c r="I1491" s="114">
        <v>6.3236230899999999</v>
      </c>
      <c r="J1491" s="122">
        <v>0.10277599453667557</v>
      </c>
      <c r="K1491" s="121">
        <v>3.8241083512704149E-4</v>
      </c>
      <c r="L1491" s="121">
        <v>1.2552025571700001</v>
      </c>
      <c r="M1491" s="116">
        <v>4.6703814916999997E-3</v>
      </c>
      <c r="N1491" s="121">
        <v>0.70681327385999992</v>
      </c>
      <c r="O1491" s="116">
        <v>2.6299242195000003E-3</v>
      </c>
      <c r="P1491" s="121">
        <v>0.10185943329800001</v>
      </c>
      <c r="Q1491" s="116">
        <v>3.7900054855999999E-4</v>
      </c>
      <c r="R1491" s="121">
        <v>9.8803650299060006E-2</v>
      </c>
      <c r="S1491" s="116">
        <v>3.6763053210320007E-4</v>
      </c>
      <c r="T1491" s="121">
        <v>2.6954543279900001E-3</v>
      </c>
      <c r="U1491" s="118">
        <v>1.00292987093E-5</v>
      </c>
      <c r="V1491" s="42"/>
      <c r="W1491" s="42"/>
      <c r="X1491" s="42"/>
      <c r="Y1491" s="42"/>
      <c r="Z1491" s="42"/>
      <c r="AA1491" s="42"/>
      <c r="AB1491" s="42"/>
      <c r="AC1491" s="107"/>
      <c r="AD1491" s="107"/>
      <c r="AE1491" s="107"/>
      <c r="AF1491" s="107"/>
      <c r="AG1491" s="107"/>
      <c r="AH1491" s="107"/>
      <c r="AI1491" s="42"/>
      <c r="AJ1491" s="42"/>
      <c r="AK1491" s="42"/>
    </row>
    <row r="1492" spans="1:37" x14ac:dyDescent="0.25">
      <c r="A1492" s="5" t="s">
        <v>236</v>
      </c>
      <c r="B1492" s="31" t="s">
        <v>217</v>
      </c>
      <c r="C1492" s="4" t="s">
        <v>282</v>
      </c>
      <c r="D1492" s="4" t="s">
        <v>440</v>
      </c>
      <c r="E1492" s="132" t="s">
        <v>150</v>
      </c>
      <c r="F1492" s="32" t="s">
        <v>334</v>
      </c>
      <c r="G1492" s="32" t="s">
        <v>331</v>
      </c>
      <c r="H1492" s="32" t="s">
        <v>406</v>
      </c>
      <c r="I1492" s="114">
        <v>118.33714852999999</v>
      </c>
      <c r="J1492" s="122">
        <v>0.43655477364426332</v>
      </c>
      <c r="K1492" s="121">
        <v>1.6243413325226096E-3</v>
      </c>
      <c r="L1492" s="121">
        <v>3.6493629767</v>
      </c>
      <c r="M1492" s="116">
        <v>1.3578619248900001E-2</v>
      </c>
      <c r="N1492" s="121">
        <v>1.8617569814499999</v>
      </c>
      <c r="O1492" s="116">
        <v>6.9272600484999993E-3</v>
      </c>
      <c r="P1492" s="121">
        <v>0.30421279827999992</v>
      </c>
      <c r="Q1492" s="116">
        <v>1.1319207383400001E-3</v>
      </c>
      <c r="R1492" s="121">
        <v>0.29508641433159999</v>
      </c>
      <c r="S1492" s="116">
        <v>1.0979631161897999E-3</v>
      </c>
      <c r="T1492" s="121">
        <v>8.2764716692000015E-3</v>
      </c>
      <c r="U1492" s="118">
        <v>3.0795254395999999E-5</v>
      </c>
      <c r="V1492" s="42"/>
      <c r="W1492" s="42"/>
      <c r="X1492" s="42"/>
      <c r="Y1492" s="42"/>
      <c r="Z1492" s="42"/>
      <c r="AA1492" s="42"/>
      <c r="AB1492" s="42"/>
      <c r="AC1492" s="107"/>
      <c r="AD1492" s="107"/>
      <c r="AE1492" s="107"/>
      <c r="AF1492" s="107"/>
      <c r="AG1492" s="107"/>
      <c r="AH1492" s="107"/>
      <c r="AI1492" s="42"/>
      <c r="AJ1492" s="42"/>
      <c r="AK1492" s="42"/>
    </row>
    <row r="1493" spans="1:37" x14ac:dyDescent="0.25">
      <c r="A1493" s="5" t="s">
        <v>236</v>
      </c>
      <c r="B1493" s="31" t="s">
        <v>217</v>
      </c>
      <c r="C1493" s="4" t="s">
        <v>282</v>
      </c>
      <c r="D1493" s="4" t="s">
        <v>440</v>
      </c>
      <c r="E1493" s="132" t="s">
        <v>151</v>
      </c>
      <c r="F1493" s="32" t="s">
        <v>362</v>
      </c>
      <c r="G1493" s="32" t="s">
        <v>331</v>
      </c>
      <c r="H1493" s="32" t="s">
        <v>406</v>
      </c>
      <c r="I1493" s="114">
        <v>107.3894522411</v>
      </c>
      <c r="J1493" s="122">
        <v>1.2993327551495819</v>
      </c>
      <c r="K1493" s="121">
        <v>4.8345821345739158E-3</v>
      </c>
      <c r="L1493" s="121">
        <v>14.297643959729999</v>
      </c>
      <c r="M1493" s="116">
        <v>5.3198943536360004E-2</v>
      </c>
      <c r="N1493" s="121">
        <v>9.0982714626199979</v>
      </c>
      <c r="O1493" s="116">
        <v>3.3853023018210006E-2</v>
      </c>
      <c r="P1493" s="121">
        <v>1.4016722584750003</v>
      </c>
      <c r="Q1493" s="116">
        <v>5.2153683292619994E-3</v>
      </c>
      <c r="R1493" s="121">
        <v>1.3596220907207499</v>
      </c>
      <c r="S1493" s="116">
        <v>5.0589072793841405E-3</v>
      </c>
      <c r="T1493" s="121">
        <v>3.5359290325809999E-2</v>
      </c>
      <c r="U1493" s="118">
        <v>1.3156551857069999E-4</v>
      </c>
      <c r="V1493" s="42"/>
      <c r="W1493" s="42"/>
      <c r="X1493" s="42"/>
      <c r="Y1493" s="42"/>
      <c r="Z1493" s="42"/>
      <c r="AA1493" s="42"/>
      <c r="AB1493" s="42"/>
      <c r="AC1493" s="107"/>
      <c r="AD1493" s="107"/>
      <c r="AE1493" s="107"/>
      <c r="AF1493" s="107"/>
      <c r="AG1493" s="107"/>
      <c r="AH1493" s="107"/>
      <c r="AI1493" s="42"/>
      <c r="AJ1493" s="42"/>
      <c r="AK1493" s="42"/>
    </row>
    <row r="1494" spans="1:37" x14ac:dyDescent="0.25">
      <c r="A1494" s="5" t="s">
        <v>236</v>
      </c>
      <c r="B1494" s="31" t="s">
        <v>217</v>
      </c>
      <c r="C1494" s="4" t="s">
        <v>282</v>
      </c>
      <c r="D1494" s="4" t="s">
        <v>440</v>
      </c>
      <c r="E1494" s="132" t="s">
        <v>152</v>
      </c>
      <c r="F1494" s="32" t="s">
        <v>363</v>
      </c>
      <c r="G1494" s="32" t="s">
        <v>331</v>
      </c>
      <c r="H1494" s="32" t="s">
        <v>406</v>
      </c>
      <c r="I1494" s="114">
        <v>74.606684043000001</v>
      </c>
      <c r="J1494" s="122">
        <v>1.3717837757329989</v>
      </c>
      <c r="K1494" s="121">
        <v>5.1041584393929328E-3</v>
      </c>
      <c r="L1494" s="121">
        <v>16.730770335900001</v>
      </c>
      <c r="M1494" s="116">
        <v>6.22521671171E-2</v>
      </c>
      <c r="N1494" s="121">
        <v>5.7469660246499998</v>
      </c>
      <c r="O1494" s="116">
        <v>2.13834201515E-2</v>
      </c>
      <c r="P1494" s="121">
        <v>1.0191415639800001</v>
      </c>
      <c r="Q1494" s="116">
        <v>3.7920413573000003E-3</v>
      </c>
      <c r="R1494" s="121">
        <v>0.98856731706060008</v>
      </c>
      <c r="S1494" s="116">
        <v>3.678280116581E-3</v>
      </c>
      <c r="T1494" s="121">
        <v>3.0262209178500005E-2</v>
      </c>
      <c r="U1494" s="118">
        <v>1.1260019750419999E-4</v>
      </c>
      <c r="V1494" s="42"/>
      <c r="W1494" s="42"/>
      <c r="X1494" s="42"/>
      <c r="Y1494" s="42"/>
      <c r="Z1494" s="42"/>
      <c r="AA1494" s="42"/>
      <c r="AB1494" s="42"/>
      <c r="AC1494" s="107"/>
      <c r="AD1494" s="107"/>
      <c r="AE1494" s="107"/>
      <c r="AF1494" s="107"/>
      <c r="AG1494" s="107"/>
      <c r="AH1494" s="107"/>
      <c r="AI1494" s="42"/>
      <c r="AJ1494" s="42"/>
      <c r="AK1494" s="42"/>
    </row>
    <row r="1495" spans="1:37" x14ac:dyDescent="0.25">
      <c r="A1495" s="5" t="s">
        <v>236</v>
      </c>
      <c r="B1495" s="31" t="s">
        <v>217</v>
      </c>
      <c r="C1495" s="4" t="s">
        <v>282</v>
      </c>
      <c r="D1495" s="4" t="s">
        <v>440</v>
      </c>
      <c r="E1495" s="132" t="s">
        <v>153</v>
      </c>
      <c r="F1495" s="32" t="s">
        <v>408</v>
      </c>
      <c r="G1495" s="32" t="s">
        <v>331</v>
      </c>
      <c r="H1495" s="32" t="s">
        <v>406</v>
      </c>
      <c r="I1495" s="114">
        <v>235.44067176909999</v>
      </c>
      <c r="J1495" s="122">
        <v>7.3247144646033959</v>
      </c>
      <c r="K1495" s="121">
        <v>2.725393739090232E-2</v>
      </c>
      <c r="L1495" s="121">
        <v>96.147473679800001</v>
      </c>
      <c r="M1495" s="116">
        <v>0.3577473741146</v>
      </c>
      <c r="N1495" s="121">
        <v>42.055390135799996</v>
      </c>
      <c r="O1495" s="116">
        <v>0.15648048972849998</v>
      </c>
      <c r="P1495" s="121">
        <v>7.6918098670399999</v>
      </c>
      <c r="Q1495" s="116">
        <v>2.8619828018179999E-2</v>
      </c>
      <c r="R1495" s="121">
        <v>7.4610555710287993</v>
      </c>
      <c r="S1495" s="116">
        <v>2.7761233177634601E-2</v>
      </c>
      <c r="T1495" s="121">
        <v>0.29732987346460005</v>
      </c>
      <c r="U1495" s="118">
        <v>1.106310581125E-3</v>
      </c>
      <c r="V1495" s="42"/>
      <c r="W1495" s="42"/>
      <c r="X1495" s="42"/>
      <c r="Y1495" s="42"/>
      <c r="Z1495" s="42"/>
      <c r="AA1495" s="42"/>
      <c r="AB1495" s="42"/>
      <c r="AC1495" s="107"/>
      <c r="AD1495" s="107"/>
      <c r="AE1495" s="107"/>
      <c r="AF1495" s="107"/>
      <c r="AG1495" s="107"/>
      <c r="AH1495" s="107"/>
      <c r="AI1495" s="42"/>
      <c r="AJ1495" s="42"/>
      <c r="AK1495" s="42"/>
    </row>
    <row r="1496" spans="1:37" x14ac:dyDescent="0.25">
      <c r="A1496" s="5" t="s">
        <v>236</v>
      </c>
      <c r="B1496" s="31" t="s">
        <v>217</v>
      </c>
      <c r="C1496" s="4" t="s">
        <v>282</v>
      </c>
      <c r="D1496" s="4" t="s">
        <v>440</v>
      </c>
      <c r="E1496" s="132" t="s">
        <v>154</v>
      </c>
      <c r="F1496" s="32" t="s">
        <v>335</v>
      </c>
      <c r="G1496" s="32" t="s">
        <v>331</v>
      </c>
      <c r="H1496" s="32" t="s">
        <v>406</v>
      </c>
      <c r="I1496" s="114">
        <v>12.112368183100003</v>
      </c>
      <c r="J1496" s="122">
        <v>9.530658130932898E-2</v>
      </c>
      <c r="K1496" s="121">
        <v>3.5461856416977894E-4</v>
      </c>
      <c r="L1496" s="121">
        <v>1.0050285831999999</v>
      </c>
      <c r="M1496" s="116">
        <v>3.7395298399999998E-3</v>
      </c>
      <c r="N1496" s="121">
        <v>0.69349579049999999</v>
      </c>
      <c r="O1496" s="116">
        <v>2.5803720369999999E-3</v>
      </c>
      <c r="P1496" s="121">
        <v>0.10770788409000001</v>
      </c>
      <c r="Q1496" s="116">
        <v>4.0076155259999996E-4</v>
      </c>
      <c r="R1496" s="121">
        <v>0.1044766475673</v>
      </c>
      <c r="S1496" s="116">
        <v>3.88738706022E-4</v>
      </c>
      <c r="T1496" s="121">
        <v>2.5163897577999998E-3</v>
      </c>
      <c r="U1496" s="118">
        <v>9.3630305800000004E-6</v>
      </c>
      <c r="V1496" s="42"/>
      <c r="W1496" s="42"/>
      <c r="X1496" s="42"/>
      <c r="Y1496" s="42"/>
      <c r="Z1496" s="42"/>
      <c r="AA1496" s="42"/>
      <c r="AB1496" s="42"/>
      <c r="AC1496" s="107"/>
      <c r="AD1496" s="107"/>
      <c r="AE1496" s="107"/>
      <c r="AF1496" s="107"/>
      <c r="AG1496" s="107"/>
      <c r="AH1496" s="107"/>
      <c r="AI1496" s="42"/>
      <c r="AJ1496" s="42"/>
      <c r="AK1496" s="42"/>
    </row>
    <row r="1497" spans="1:37" x14ac:dyDescent="0.25">
      <c r="A1497" s="5" t="s">
        <v>236</v>
      </c>
      <c r="B1497" s="31" t="s">
        <v>217</v>
      </c>
      <c r="C1497" s="4" t="s">
        <v>282</v>
      </c>
      <c r="D1497" s="4" t="s">
        <v>440</v>
      </c>
      <c r="E1497" s="132" t="s">
        <v>155</v>
      </c>
      <c r="F1497" s="32" t="s">
        <v>364</v>
      </c>
      <c r="G1497" s="32" t="s">
        <v>331</v>
      </c>
      <c r="H1497" s="32" t="s">
        <v>406</v>
      </c>
      <c r="I1497" s="114">
        <v>26.795599977000002</v>
      </c>
      <c r="J1497" s="122">
        <v>7.2807313794578998E-2</v>
      </c>
      <c r="K1497" s="121">
        <v>2.7090281135735999E-4</v>
      </c>
      <c r="L1497" s="121">
        <v>0.65576726499999993</v>
      </c>
      <c r="M1497" s="116">
        <v>2.4399913650000001E-3</v>
      </c>
      <c r="N1497" s="121">
        <v>0.30986847949999996</v>
      </c>
      <c r="O1497" s="116">
        <v>1.1529644240000001E-3</v>
      </c>
      <c r="P1497" s="121">
        <v>5.2576035099999995E-2</v>
      </c>
      <c r="Q1497" s="116">
        <v>1.9562593099999999E-4</v>
      </c>
      <c r="R1497" s="121">
        <v>5.0998754047000001E-2</v>
      </c>
      <c r="S1497" s="116">
        <v>1.8975715307000001E-4</v>
      </c>
      <c r="T1497" s="121">
        <v>1.1875383580000002E-3</v>
      </c>
      <c r="U1497" s="118">
        <v>4.4186145380000004E-6</v>
      </c>
      <c r="V1497" s="42"/>
      <c r="W1497" s="42"/>
      <c r="X1497" s="42"/>
      <c r="Y1497" s="42"/>
      <c r="Z1497" s="42"/>
      <c r="AA1497" s="42"/>
      <c r="AB1497" s="42"/>
      <c r="AC1497" s="107"/>
      <c r="AD1497" s="107"/>
      <c r="AE1497" s="107"/>
      <c r="AF1497" s="107"/>
      <c r="AG1497" s="107"/>
      <c r="AH1497" s="107"/>
      <c r="AI1497" s="42"/>
      <c r="AJ1497" s="42"/>
      <c r="AK1497" s="42"/>
    </row>
    <row r="1498" spans="1:37" x14ac:dyDescent="0.25">
      <c r="A1498" s="5" t="s">
        <v>236</v>
      </c>
      <c r="B1498" s="31" t="s">
        <v>217</v>
      </c>
      <c r="C1498" s="4" t="s">
        <v>282</v>
      </c>
      <c r="D1498" s="4" t="s">
        <v>440</v>
      </c>
      <c r="E1498" s="132" t="s">
        <v>156</v>
      </c>
      <c r="F1498" s="32" t="s">
        <v>365</v>
      </c>
      <c r="G1498" s="32" t="s">
        <v>331</v>
      </c>
      <c r="H1498" s="32" t="s">
        <v>406</v>
      </c>
      <c r="I1498" s="114">
        <v>61.312399270000007</v>
      </c>
      <c r="J1498" s="122">
        <v>1.8843892236742552</v>
      </c>
      <c r="K1498" s="121">
        <v>7.0114716934402488E-3</v>
      </c>
      <c r="L1498" s="121">
        <v>27.711622415499999</v>
      </c>
      <c r="M1498" s="116">
        <v>0.1031099363177</v>
      </c>
      <c r="N1498" s="121">
        <v>7.2342379746900001</v>
      </c>
      <c r="O1498" s="116">
        <v>2.6917290619100004E-2</v>
      </c>
      <c r="P1498" s="121">
        <v>1.3807893522900001</v>
      </c>
      <c r="Q1498" s="116">
        <v>5.1376675894399997E-3</v>
      </c>
      <c r="R1498" s="121">
        <v>1.3393656717212998</v>
      </c>
      <c r="S1498" s="116">
        <v>4.9835375617567988E-3</v>
      </c>
      <c r="T1498" s="121">
        <v>6.8155189666800009E-2</v>
      </c>
      <c r="U1498" s="118">
        <v>2.5359311443199999E-4</v>
      </c>
      <c r="V1498" s="42"/>
      <c r="W1498" s="42"/>
      <c r="X1498" s="42"/>
      <c r="Y1498" s="42"/>
      <c r="Z1498" s="42"/>
      <c r="AA1498" s="42"/>
      <c r="AB1498" s="42"/>
      <c r="AC1498" s="107"/>
      <c r="AD1498" s="107"/>
      <c r="AE1498" s="107"/>
      <c r="AF1498" s="107"/>
      <c r="AG1498" s="107"/>
      <c r="AH1498" s="107"/>
      <c r="AI1498" s="42"/>
      <c r="AJ1498" s="42"/>
      <c r="AK1498" s="42"/>
    </row>
    <row r="1499" spans="1:37" x14ac:dyDescent="0.25">
      <c r="A1499" s="5" t="s">
        <v>236</v>
      </c>
      <c r="B1499" s="31" t="s">
        <v>217</v>
      </c>
      <c r="C1499" s="4" t="s">
        <v>282</v>
      </c>
      <c r="D1499" s="4" t="s">
        <v>440</v>
      </c>
      <c r="E1499" s="132" t="s">
        <v>157</v>
      </c>
      <c r="F1499" s="32" t="s">
        <v>409</v>
      </c>
      <c r="G1499" s="32" t="s">
        <v>331</v>
      </c>
      <c r="H1499" s="32" t="s">
        <v>406</v>
      </c>
      <c r="I1499" s="114">
        <v>56.136177068000002</v>
      </c>
      <c r="J1499" s="122">
        <v>1.8522859422688922</v>
      </c>
      <c r="K1499" s="121">
        <v>6.8920203418428609E-3</v>
      </c>
      <c r="L1499" s="121">
        <v>23.844788341899999</v>
      </c>
      <c r="M1499" s="116">
        <v>8.8722142184E-2</v>
      </c>
      <c r="N1499" s="121">
        <v>9.1782046148000003</v>
      </c>
      <c r="O1499" s="116">
        <v>3.4150434641499999E-2</v>
      </c>
      <c r="P1499" s="121">
        <v>1.7692739829899999</v>
      </c>
      <c r="Q1499" s="116">
        <v>6.5831490826900006E-3</v>
      </c>
      <c r="R1499" s="121">
        <v>1.7161957635003</v>
      </c>
      <c r="S1499" s="116">
        <v>6.3856546102092999E-3</v>
      </c>
      <c r="T1499" s="121">
        <v>7.367749802149999E-2</v>
      </c>
      <c r="U1499" s="118">
        <v>2.7414063820200001E-4</v>
      </c>
      <c r="V1499" s="42"/>
      <c r="W1499" s="42"/>
      <c r="X1499" s="42"/>
      <c r="Y1499" s="42"/>
      <c r="Z1499" s="42"/>
      <c r="AA1499" s="42"/>
      <c r="AB1499" s="42"/>
      <c r="AC1499" s="107"/>
      <c r="AD1499" s="107"/>
      <c r="AE1499" s="107"/>
      <c r="AF1499" s="107"/>
      <c r="AG1499" s="107"/>
      <c r="AH1499" s="107"/>
      <c r="AI1499" s="42"/>
      <c r="AJ1499" s="42"/>
      <c r="AK1499" s="42"/>
    </row>
    <row r="1500" spans="1:37" x14ac:dyDescent="0.25">
      <c r="A1500" s="5" t="s">
        <v>236</v>
      </c>
      <c r="B1500" s="31" t="s">
        <v>217</v>
      </c>
      <c r="C1500" s="4" t="s">
        <v>282</v>
      </c>
      <c r="D1500" s="4" t="s">
        <v>440</v>
      </c>
      <c r="E1500" s="132" t="s">
        <v>158</v>
      </c>
      <c r="F1500" s="32" t="s">
        <v>410</v>
      </c>
      <c r="G1500" s="32" t="s">
        <v>331</v>
      </c>
      <c r="H1500" s="32" t="s">
        <v>406</v>
      </c>
      <c r="I1500" s="114">
        <v>29.556251926999998</v>
      </c>
      <c r="J1500" s="122">
        <v>5.6480461526203642</v>
      </c>
      <c r="K1500" s="121">
        <v>2.1015358111384649E-2</v>
      </c>
      <c r="L1500" s="121">
        <v>94.716240639000006</v>
      </c>
      <c r="M1500" s="116">
        <v>0.35242197992900004</v>
      </c>
      <c r="N1500" s="121">
        <v>34.061816123</v>
      </c>
      <c r="O1500" s="116">
        <v>0.12673785361500001</v>
      </c>
      <c r="P1500" s="121">
        <v>4.9894199906000001</v>
      </c>
      <c r="Q1500" s="116">
        <v>1.8564728256000002E-2</v>
      </c>
      <c r="R1500" s="121">
        <v>4.8397373908820001</v>
      </c>
      <c r="S1500" s="116">
        <v>1.8007786408320001E-2</v>
      </c>
      <c r="T1500" s="121">
        <v>0.24911922929800001</v>
      </c>
      <c r="U1500" s="118">
        <v>9.2692759372999998E-4</v>
      </c>
      <c r="V1500" s="42"/>
      <c r="W1500" s="42"/>
      <c r="X1500" s="42"/>
      <c r="Y1500" s="42"/>
      <c r="Z1500" s="42"/>
      <c r="AA1500" s="42"/>
      <c r="AB1500" s="42"/>
      <c r="AC1500" s="107"/>
      <c r="AD1500" s="107"/>
      <c r="AE1500" s="107"/>
      <c r="AF1500" s="107"/>
      <c r="AG1500" s="107"/>
      <c r="AH1500" s="107"/>
      <c r="AI1500" s="42"/>
      <c r="AJ1500" s="42"/>
      <c r="AK1500" s="42"/>
    </row>
    <row r="1501" spans="1:37" x14ac:dyDescent="0.25">
      <c r="A1501" s="5" t="s">
        <v>236</v>
      </c>
      <c r="B1501" s="31" t="s">
        <v>217</v>
      </c>
      <c r="C1501" s="4" t="s">
        <v>282</v>
      </c>
      <c r="D1501" s="4" t="s">
        <v>440</v>
      </c>
      <c r="E1501" s="132" t="s">
        <v>159</v>
      </c>
      <c r="F1501" s="32" t="s">
        <v>336</v>
      </c>
      <c r="G1501" s="32" t="s">
        <v>331</v>
      </c>
      <c r="H1501" s="32" t="s">
        <v>406</v>
      </c>
      <c r="I1501" s="114">
        <v>16.607059004000003</v>
      </c>
      <c r="J1501" s="122">
        <v>0.36886092987432778</v>
      </c>
      <c r="K1501" s="121">
        <v>1.3724647473734731E-3</v>
      </c>
      <c r="L1501" s="121">
        <v>5.1790020364</v>
      </c>
      <c r="M1501" s="116">
        <v>1.9270127021999997E-2</v>
      </c>
      <c r="N1501" s="121">
        <v>1.7905728928</v>
      </c>
      <c r="O1501" s="116">
        <v>6.6623984654999987E-3</v>
      </c>
      <c r="P1501" s="121">
        <v>0.29730622962999997</v>
      </c>
      <c r="Q1501" s="116">
        <v>1.1062224242E-3</v>
      </c>
      <c r="R1501" s="121">
        <v>0.28838704274110005</v>
      </c>
      <c r="S1501" s="116">
        <v>1.073035751474E-3</v>
      </c>
      <c r="T1501" s="121">
        <v>1.2126116113000001E-2</v>
      </c>
      <c r="U1501" s="118">
        <v>4.5119084408999999E-5</v>
      </c>
      <c r="V1501" s="42"/>
      <c r="W1501" s="42"/>
      <c r="X1501" s="42"/>
      <c r="Y1501" s="42"/>
      <c r="Z1501" s="42"/>
      <c r="AA1501" s="42"/>
      <c r="AB1501" s="42"/>
      <c r="AC1501" s="107"/>
      <c r="AD1501" s="107"/>
      <c r="AE1501" s="107"/>
      <c r="AF1501" s="107"/>
      <c r="AG1501" s="107"/>
      <c r="AH1501" s="107"/>
      <c r="AI1501" s="42"/>
      <c r="AJ1501" s="42"/>
      <c r="AK1501" s="42"/>
    </row>
    <row r="1502" spans="1:37" x14ac:dyDescent="0.25">
      <c r="A1502" s="5" t="s">
        <v>236</v>
      </c>
      <c r="B1502" s="31" t="s">
        <v>217</v>
      </c>
      <c r="C1502" s="4" t="s">
        <v>282</v>
      </c>
      <c r="D1502" s="4" t="s">
        <v>440</v>
      </c>
      <c r="E1502" s="132" t="s">
        <v>160</v>
      </c>
      <c r="F1502" s="32" t="s">
        <v>366</v>
      </c>
      <c r="G1502" s="32" t="s">
        <v>331</v>
      </c>
      <c r="H1502" s="32" t="s">
        <v>406</v>
      </c>
      <c r="I1502" s="114">
        <v>209.22309151800002</v>
      </c>
      <c r="J1502" s="122">
        <v>3.4328130394461915</v>
      </c>
      <c r="K1502" s="121">
        <v>1.2772875586079313E-2</v>
      </c>
      <c r="L1502" s="121">
        <v>37.687864558400008</v>
      </c>
      <c r="M1502" s="116">
        <v>0.14022972243429999</v>
      </c>
      <c r="N1502" s="121">
        <v>24.839229369719998</v>
      </c>
      <c r="O1502" s="116">
        <v>9.2422283637800001E-2</v>
      </c>
      <c r="P1502" s="121">
        <v>3.9325784275159998</v>
      </c>
      <c r="Q1502" s="116">
        <v>1.463241260453E-2</v>
      </c>
      <c r="R1502" s="121">
        <v>3.8146010746905201</v>
      </c>
      <c r="S1502" s="116">
        <v>1.4193440226394101E-2</v>
      </c>
      <c r="T1502" s="121">
        <v>9.7032106894800005E-2</v>
      </c>
      <c r="U1502" s="118">
        <v>3.6103893198930002E-4</v>
      </c>
      <c r="V1502" s="42"/>
      <c r="W1502" s="42"/>
      <c r="X1502" s="42"/>
      <c r="Y1502" s="42"/>
      <c r="Z1502" s="42"/>
      <c r="AA1502" s="42"/>
      <c r="AB1502" s="42"/>
      <c r="AC1502" s="107"/>
      <c r="AD1502" s="107"/>
      <c r="AE1502" s="107"/>
      <c r="AF1502" s="107"/>
      <c r="AG1502" s="107"/>
      <c r="AH1502" s="107"/>
      <c r="AI1502" s="42"/>
      <c r="AJ1502" s="42"/>
      <c r="AK1502" s="42"/>
    </row>
    <row r="1503" spans="1:37" x14ac:dyDescent="0.25">
      <c r="A1503" s="5" t="s">
        <v>236</v>
      </c>
      <c r="B1503" s="31" t="s">
        <v>217</v>
      </c>
      <c r="C1503" s="4" t="s">
        <v>282</v>
      </c>
      <c r="D1503" s="4" t="s">
        <v>440</v>
      </c>
      <c r="E1503" s="132" t="s">
        <v>161</v>
      </c>
      <c r="F1503" s="32" t="s">
        <v>367</v>
      </c>
      <c r="G1503" s="32" t="s">
        <v>331</v>
      </c>
      <c r="H1503" s="32" t="s">
        <v>406</v>
      </c>
      <c r="I1503" s="114">
        <v>260.52811349400002</v>
      </c>
      <c r="J1503" s="122">
        <v>9.1505480427125843</v>
      </c>
      <c r="K1503" s="121">
        <v>3.4047529731984133E-2</v>
      </c>
      <c r="L1503" s="121">
        <v>130.10176092580002</v>
      </c>
      <c r="M1503" s="116">
        <v>0.48408511281</v>
      </c>
      <c r="N1503" s="121">
        <v>54.480316675400005</v>
      </c>
      <c r="O1503" s="116">
        <v>0.20271139554499998</v>
      </c>
      <c r="P1503" s="121">
        <v>8.8053270939700017</v>
      </c>
      <c r="Q1503" s="116">
        <v>3.27630252722E-2</v>
      </c>
      <c r="R1503" s="121">
        <v>8.5411672811508996</v>
      </c>
      <c r="S1503" s="116">
        <v>3.1780134514033997E-2</v>
      </c>
      <c r="T1503" s="121">
        <v>0.32459712251399991</v>
      </c>
      <c r="U1503" s="118">
        <v>1.2077671234379998E-3</v>
      </c>
      <c r="V1503" s="42"/>
      <c r="W1503" s="42"/>
      <c r="X1503" s="42"/>
      <c r="Y1503" s="42"/>
      <c r="Z1503" s="42"/>
      <c r="AA1503" s="42"/>
      <c r="AB1503" s="42"/>
      <c r="AC1503" s="107"/>
      <c r="AD1503" s="107"/>
      <c r="AE1503" s="107"/>
      <c r="AF1503" s="107"/>
      <c r="AG1503" s="107"/>
      <c r="AH1503" s="107"/>
      <c r="AI1503" s="42"/>
      <c r="AJ1503" s="42"/>
      <c r="AK1503" s="42"/>
    </row>
    <row r="1504" spans="1:37" x14ac:dyDescent="0.25">
      <c r="A1504" s="5" t="s">
        <v>236</v>
      </c>
      <c r="B1504" s="31" t="s">
        <v>217</v>
      </c>
      <c r="C1504" s="4" t="s">
        <v>282</v>
      </c>
      <c r="D1504" s="4" t="s">
        <v>440</v>
      </c>
      <c r="E1504" s="132" t="s">
        <v>162</v>
      </c>
      <c r="F1504" s="32" t="s">
        <v>368</v>
      </c>
      <c r="G1504" s="32" t="s">
        <v>331</v>
      </c>
      <c r="H1504" s="32" t="s">
        <v>406</v>
      </c>
      <c r="I1504" s="114">
        <v>628.12650534219995</v>
      </c>
      <c r="J1504" s="122">
        <v>18.750838045844866</v>
      </c>
      <c r="K1504" s="121">
        <v>6.9768473093357944E-2</v>
      </c>
      <c r="L1504" s="121">
        <v>92.457946851170007</v>
      </c>
      <c r="M1504" s="116">
        <v>0.34401931363673999</v>
      </c>
      <c r="N1504" s="121">
        <v>89.581639044320013</v>
      </c>
      <c r="O1504" s="116">
        <v>0.33331709514262003</v>
      </c>
      <c r="P1504" s="121">
        <v>14.198846540646</v>
      </c>
      <c r="Q1504" s="116">
        <v>5.2831342077781E-2</v>
      </c>
      <c r="R1504" s="121">
        <v>13.772881144426618</v>
      </c>
      <c r="S1504" s="116">
        <v>5.1246401815447575E-2</v>
      </c>
      <c r="T1504" s="121">
        <v>0.2003352584367</v>
      </c>
      <c r="U1504" s="118">
        <v>7.4541122773220004E-4</v>
      </c>
      <c r="V1504" s="42"/>
      <c r="W1504" s="42"/>
      <c r="X1504" s="42"/>
      <c r="Y1504" s="42"/>
      <c r="Z1504" s="42"/>
      <c r="AA1504" s="42"/>
      <c r="AB1504" s="42"/>
      <c r="AC1504" s="107"/>
      <c r="AD1504" s="107"/>
      <c r="AE1504" s="107"/>
      <c r="AF1504" s="107"/>
      <c r="AG1504" s="107"/>
      <c r="AH1504" s="107"/>
      <c r="AI1504" s="42"/>
      <c r="AJ1504" s="42"/>
      <c r="AK1504" s="42"/>
    </row>
    <row r="1505" spans="1:37" x14ac:dyDescent="0.25">
      <c r="A1505" s="5" t="s">
        <v>236</v>
      </c>
      <c r="B1505" s="31" t="s">
        <v>217</v>
      </c>
      <c r="C1505" s="4" t="s">
        <v>282</v>
      </c>
      <c r="D1505" s="4" t="s">
        <v>440</v>
      </c>
      <c r="E1505" s="132" t="s">
        <v>163</v>
      </c>
      <c r="F1505" s="32" t="s">
        <v>411</v>
      </c>
      <c r="G1505" s="32" t="s">
        <v>331</v>
      </c>
      <c r="H1505" s="32" t="s">
        <v>406</v>
      </c>
      <c r="I1505" s="114">
        <v>180.93499216600003</v>
      </c>
      <c r="J1505" s="122">
        <v>7.5272254910951668</v>
      </c>
      <c r="K1505" s="121">
        <v>2.8007440854345807E-2</v>
      </c>
      <c r="L1505" s="121">
        <v>109.04324227100001</v>
      </c>
      <c r="M1505" s="116">
        <v>0.40573017662000005</v>
      </c>
      <c r="N1505" s="121">
        <v>47.40290779</v>
      </c>
      <c r="O1505" s="116">
        <v>0.17637764636</v>
      </c>
      <c r="P1505" s="121">
        <v>7.4312418346000007</v>
      </c>
      <c r="Q1505" s="116">
        <v>2.7650306600999996E-2</v>
      </c>
      <c r="R1505" s="121">
        <v>7.2083045795619984</v>
      </c>
      <c r="S1505" s="116">
        <v>2.6820797402969998E-2</v>
      </c>
      <c r="T1505" s="121">
        <v>0.29598229049000002</v>
      </c>
      <c r="U1505" s="118">
        <v>1.10129640265E-3</v>
      </c>
      <c r="V1505" s="42"/>
      <c r="W1505" s="42"/>
      <c r="X1505" s="42"/>
      <c r="Y1505" s="42"/>
      <c r="Z1505" s="42"/>
      <c r="AA1505" s="42"/>
      <c r="AB1505" s="42"/>
      <c r="AC1505" s="107"/>
      <c r="AD1505" s="107"/>
      <c r="AE1505" s="107"/>
      <c r="AF1505" s="107"/>
      <c r="AG1505" s="107"/>
      <c r="AH1505" s="107"/>
      <c r="AI1505" s="42"/>
      <c r="AJ1505" s="42"/>
      <c r="AK1505" s="42"/>
    </row>
    <row r="1506" spans="1:37" x14ac:dyDescent="0.25">
      <c r="A1506" s="5" t="s">
        <v>236</v>
      </c>
      <c r="B1506" s="31" t="s">
        <v>217</v>
      </c>
      <c r="C1506" s="4" t="s">
        <v>282</v>
      </c>
      <c r="D1506" s="4" t="s">
        <v>440</v>
      </c>
      <c r="E1506" s="132" t="s">
        <v>164</v>
      </c>
      <c r="F1506" s="32" t="s">
        <v>369</v>
      </c>
      <c r="G1506" s="32" t="s">
        <v>331</v>
      </c>
      <c r="H1506" s="32" t="s">
        <v>406</v>
      </c>
      <c r="I1506" s="114">
        <v>977.50447515999986</v>
      </c>
      <c r="J1506" s="122">
        <v>16.629121004379037</v>
      </c>
      <c r="K1506" s="121">
        <v>6.1873947273839214E-2</v>
      </c>
      <c r="L1506" s="121">
        <v>63.925254063600001</v>
      </c>
      <c r="M1506" s="116">
        <v>0.23785430528099999</v>
      </c>
      <c r="N1506" s="121">
        <v>75.000351544300003</v>
      </c>
      <c r="O1506" s="116">
        <v>0.27906270303799996</v>
      </c>
      <c r="P1506" s="121">
        <v>11.583077308589999</v>
      </c>
      <c r="Q1506" s="116">
        <v>4.3098534976200004E-2</v>
      </c>
      <c r="R1506" s="121">
        <v>11.235584989332299</v>
      </c>
      <c r="S1506" s="116">
        <v>4.1805578926914E-2</v>
      </c>
      <c r="T1506" s="121">
        <v>0.13732582868229998</v>
      </c>
      <c r="U1506" s="118">
        <v>5.1096449829800001E-4</v>
      </c>
      <c r="V1506" s="42"/>
      <c r="W1506" s="42"/>
      <c r="X1506" s="42"/>
      <c r="Y1506" s="42"/>
      <c r="Z1506" s="42"/>
      <c r="AA1506" s="42"/>
      <c r="AB1506" s="42"/>
      <c r="AC1506" s="107"/>
      <c r="AD1506" s="107"/>
      <c r="AE1506" s="107"/>
      <c r="AF1506" s="107"/>
      <c r="AG1506" s="107"/>
      <c r="AH1506" s="107"/>
      <c r="AI1506" s="42"/>
      <c r="AJ1506" s="42"/>
      <c r="AK1506" s="42"/>
    </row>
    <row r="1507" spans="1:37" x14ac:dyDescent="0.25">
      <c r="A1507" s="5" t="s">
        <v>236</v>
      </c>
      <c r="B1507" s="31" t="s">
        <v>217</v>
      </c>
      <c r="C1507" s="4" t="s">
        <v>282</v>
      </c>
      <c r="D1507" s="4" t="s">
        <v>440</v>
      </c>
      <c r="E1507" s="132" t="s">
        <v>165</v>
      </c>
      <c r="F1507" s="32" t="s">
        <v>412</v>
      </c>
      <c r="G1507" s="32" t="s">
        <v>331</v>
      </c>
      <c r="H1507" s="32" t="s">
        <v>406</v>
      </c>
      <c r="I1507" s="114">
        <v>7.6780686759999996</v>
      </c>
      <c r="J1507" s="122">
        <v>0.9165784272605999</v>
      </c>
      <c r="K1507" s="121">
        <v>3.4104224402129696E-3</v>
      </c>
      <c r="L1507" s="121">
        <v>14.346547750000001</v>
      </c>
      <c r="M1507" s="116">
        <v>5.3380907750000005E-2</v>
      </c>
      <c r="N1507" s="121">
        <v>6.2417159419999999</v>
      </c>
      <c r="O1507" s="116">
        <v>2.3224292520000002E-2</v>
      </c>
      <c r="P1507" s="121">
        <v>0.80986027620000012</v>
      </c>
      <c r="Q1507" s="116">
        <v>3.0133437779999999E-3</v>
      </c>
      <c r="R1507" s="121">
        <v>0.78556446791400003</v>
      </c>
      <c r="S1507" s="116">
        <v>2.9229434646599996E-3</v>
      </c>
      <c r="T1507" s="121">
        <v>3.1756132890000004E-2</v>
      </c>
      <c r="U1507" s="118">
        <v>1.1815882765E-4</v>
      </c>
      <c r="V1507" s="42"/>
      <c r="W1507" s="42"/>
      <c r="X1507" s="42"/>
      <c r="Y1507" s="42"/>
      <c r="Z1507" s="42"/>
      <c r="AA1507" s="42"/>
      <c r="AB1507" s="42"/>
      <c r="AC1507" s="107"/>
      <c r="AD1507" s="107"/>
      <c r="AE1507" s="107"/>
      <c r="AF1507" s="107"/>
      <c r="AG1507" s="107"/>
      <c r="AH1507" s="107"/>
      <c r="AI1507" s="42"/>
      <c r="AJ1507" s="42"/>
      <c r="AK1507" s="42"/>
    </row>
    <row r="1508" spans="1:37" x14ac:dyDescent="0.25">
      <c r="A1508" s="5" t="s">
        <v>236</v>
      </c>
      <c r="B1508" s="31" t="s">
        <v>217</v>
      </c>
      <c r="C1508" s="4" t="s">
        <v>282</v>
      </c>
      <c r="D1508" s="4" t="s">
        <v>440</v>
      </c>
      <c r="E1508" s="132" t="s">
        <v>166</v>
      </c>
      <c r="F1508" s="32" t="s">
        <v>370</v>
      </c>
      <c r="G1508" s="32" t="s">
        <v>331</v>
      </c>
      <c r="H1508" s="32" t="s">
        <v>406</v>
      </c>
      <c r="I1508" s="114">
        <v>7.332986270000001</v>
      </c>
      <c r="J1508" s="122">
        <v>5.7220055721971995E-2</v>
      </c>
      <c r="K1508" s="121">
        <v>2.1290545767418197E-4</v>
      </c>
      <c r="L1508" s="121">
        <v>0.2084688469</v>
      </c>
      <c r="M1508" s="116">
        <v>7.7567490099999994E-4</v>
      </c>
      <c r="N1508" s="121">
        <v>0.23368961959999998</v>
      </c>
      <c r="O1508" s="116">
        <v>8.6951674199999994E-4</v>
      </c>
      <c r="P1508" s="121">
        <v>3.6604142200000002E-2</v>
      </c>
      <c r="Q1508" s="116">
        <v>1.3619738699999998E-4</v>
      </c>
      <c r="R1508" s="121">
        <v>3.5506017933999996E-2</v>
      </c>
      <c r="S1508" s="116">
        <v>1.3211146539E-4</v>
      </c>
      <c r="T1508" s="121">
        <v>4.2412780900000002E-4</v>
      </c>
      <c r="U1508" s="118">
        <v>1.5781029160000002E-6</v>
      </c>
      <c r="V1508" s="42"/>
      <c r="W1508" s="42"/>
      <c r="X1508" s="42"/>
      <c r="Y1508" s="42"/>
      <c r="Z1508" s="42"/>
      <c r="AA1508" s="42"/>
      <c r="AB1508" s="42"/>
      <c r="AC1508" s="107"/>
      <c r="AD1508" s="107"/>
      <c r="AE1508" s="107"/>
      <c r="AF1508" s="107"/>
      <c r="AG1508" s="107"/>
      <c r="AH1508" s="107"/>
      <c r="AI1508" s="42"/>
      <c r="AJ1508" s="42"/>
      <c r="AK1508" s="42"/>
    </row>
    <row r="1509" spans="1:37" x14ac:dyDescent="0.25">
      <c r="A1509" s="5" t="s">
        <v>236</v>
      </c>
      <c r="B1509" s="31" t="s">
        <v>217</v>
      </c>
      <c r="C1509" s="4" t="s">
        <v>282</v>
      </c>
      <c r="D1509" s="4" t="s">
        <v>440</v>
      </c>
      <c r="E1509" s="132" t="s">
        <v>167</v>
      </c>
      <c r="F1509" s="32" t="s">
        <v>371</v>
      </c>
      <c r="G1509" s="32" t="s">
        <v>331</v>
      </c>
      <c r="H1509" s="32" t="s">
        <v>406</v>
      </c>
      <c r="I1509" s="114">
        <v>22.887544361199996</v>
      </c>
      <c r="J1509" s="122">
        <v>0.99718405156046552</v>
      </c>
      <c r="K1509" s="121">
        <v>3.7103413247009101E-3</v>
      </c>
      <c r="L1509" s="121">
        <v>14.011802274850002</v>
      </c>
      <c r="M1509" s="116">
        <v>5.2135384319099996E-2</v>
      </c>
      <c r="N1509" s="121">
        <v>6.6618469362899999</v>
      </c>
      <c r="O1509" s="116">
        <v>2.4787530100599999E-2</v>
      </c>
      <c r="P1509" s="121">
        <v>0.95150088784899989</v>
      </c>
      <c r="Q1509" s="116">
        <v>3.5403619845799997E-3</v>
      </c>
      <c r="R1509" s="121">
        <v>0.92295586121353013</v>
      </c>
      <c r="S1509" s="116">
        <v>3.4341511250426003E-3</v>
      </c>
      <c r="T1509" s="121">
        <v>3.0684910656999999E-2</v>
      </c>
      <c r="U1509" s="118">
        <v>1.1417298940310001E-4</v>
      </c>
      <c r="V1509" s="42"/>
      <c r="W1509" s="42"/>
      <c r="X1509" s="42"/>
      <c r="Y1509" s="42"/>
      <c r="Z1509" s="42"/>
      <c r="AA1509" s="42"/>
      <c r="AB1509" s="42"/>
      <c r="AC1509" s="107"/>
      <c r="AD1509" s="107"/>
      <c r="AE1509" s="107"/>
      <c r="AF1509" s="107"/>
      <c r="AG1509" s="107"/>
      <c r="AH1509" s="107"/>
      <c r="AI1509" s="42"/>
      <c r="AJ1509" s="42"/>
      <c r="AK1509" s="42"/>
    </row>
    <row r="1510" spans="1:37" x14ac:dyDescent="0.25">
      <c r="A1510" s="5" t="s">
        <v>236</v>
      </c>
      <c r="B1510" s="31" t="s">
        <v>217</v>
      </c>
      <c r="C1510" s="4" t="s">
        <v>282</v>
      </c>
      <c r="D1510" s="4" t="s">
        <v>440</v>
      </c>
      <c r="E1510" s="132" t="s">
        <v>168</v>
      </c>
      <c r="F1510" s="32" t="s">
        <v>372</v>
      </c>
      <c r="G1510" s="32" t="s">
        <v>338</v>
      </c>
      <c r="H1510" s="32" t="s">
        <v>406</v>
      </c>
      <c r="I1510" s="114">
        <v>174.07145237</v>
      </c>
      <c r="J1510" s="122">
        <v>1.344980026095147</v>
      </c>
      <c r="K1510" s="121">
        <v>4.2639757369062744E-3</v>
      </c>
      <c r="L1510" s="121">
        <v>5.0791408703000007</v>
      </c>
      <c r="M1510" s="116">
        <v>1.6102346665199999E-2</v>
      </c>
      <c r="N1510" s="121">
        <v>5.5378567777000001</v>
      </c>
      <c r="O1510" s="116">
        <v>1.7556612155200001E-2</v>
      </c>
      <c r="P1510" s="121">
        <v>0.82576942457000002</v>
      </c>
      <c r="Q1510" s="116">
        <v>2.6179282795999997E-3</v>
      </c>
      <c r="R1510" s="121">
        <v>0.80099634183289992</v>
      </c>
      <c r="S1510" s="116">
        <v>2.539390431212E-3</v>
      </c>
      <c r="T1510" s="121">
        <v>1.02322175315E-2</v>
      </c>
      <c r="U1510" s="118">
        <v>3.2439095559000002E-5</v>
      </c>
      <c r="V1510" s="42"/>
      <c r="W1510" s="42"/>
      <c r="X1510" s="42"/>
      <c r="Y1510" s="42"/>
      <c r="Z1510" s="42"/>
      <c r="AA1510" s="42"/>
      <c r="AB1510" s="42"/>
      <c r="AC1510" s="107"/>
      <c r="AD1510" s="107"/>
      <c r="AE1510" s="107"/>
      <c r="AF1510" s="107"/>
      <c r="AG1510" s="107"/>
      <c r="AH1510" s="107"/>
      <c r="AI1510" s="42"/>
      <c r="AJ1510" s="42"/>
      <c r="AK1510" s="42"/>
    </row>
    <row r="1511" spans="1:37" x14ac:dyDescent="0.25">
      <c r="A1511" s="5" t="s">
        <v>236</v>
      </c>
      <c r="B1511" s="31" t="s">
        <v>217</v>
      </c>
      <c r="C1511" s="4" t="s">
        <v>282</v>
      </c>
      <c r="D1511" s="4" t="s">
        <v>440</v>
      </c>
      <c r="E1511" s="132" t="s">
        <v>169</v>
      </c>
      <c r="F1511" s="32" t="s">
        <v>373</v>
      </c>
      <c r="G1511" s="32" t="s">
        <v>338</v>
      </c>
      <c r="H1511" s="32" t="s">
        <v>406</v>
      </c>
      <c r="I1511" s="114">
        <v>127.38051892</v>
      </c>
      <c r="J1511" s="122">
        <v>3.3630520845883707</v>
      </c>
      <c r="K1511" s="121">
        <v>1.0661848965415595E-2</v>
      </c>
      <c r="L1511" s="121">
        <v>43.637130892599998</v>
      </c>
      <c r="M1511" s="116">
        <v>0.13834235000100001</v>
      </c>
      <c r="N1511" s="121">
        <v>35.614784705440002</v>
      </c>
      <c r="O1511" s="116">
        <v>0.11290918036700001</v>
      </c>
      <c r="P1511" s="121">
        <v>5.0034644873599996</v>
      </c>
      <c r="Q1511" s="116">
        <v>1.5862431652740001E-2</v>
      </c>
      <c r="R1511" s="121">
        <v>4.8533605527392005</v>
      </c>
      <c r="S1511" s="116">
        <v>1.5386558703157797E-2</v>
      </c>
      <c r="T1511" s="121">
        <v>0.147543356643</v>
      </c>
      <c r="U1511" s="118">
        <v>4.6775520347599998E-4</v>
      </c>
      <c r="V1511" s="42"/>
      <c r="W1511" s="42"/>
      <c r="X1511" s="42"/>
      <c r="Y1511" s="42"/>
      <c r="Z1511" s="42"/>
      <c r="AA1511" s="42"/>
      <c r="AB1511" s="42"/>
      <c r="AC1511" s="107"/>
      <c r="AD1511" s="107"/>
      <c r="AE1511" s="107"/>
      <c r="AF1511" s="107"/>
      <c r="AG1511" s="107"/>
      <c r="AH1511" s="107"/>
      <c r="AI1511" s="42"/>
      <c r="AJ1511" s="42"/>
      <c r="AK1511" s="42"/>
    </row>
    <row r="1512" spans="1:37" x14ac:dyDescent="0.25">
      <c r="A1512" s="5" t="s">
        <v>236</v>
      </c>
      <c r="B1512" s="31" t="s">
        <v>217</v>
      </c>
      <c r="C1512" s="4" t="s">
        <v>282</v>
      </c>
      <c r="D1512" s="4" t="s">
        <v>440</v>
      </c>
      <c r="E1512" s="132" t="s">
        <v>170</v>
      </c>
      <c r="F1512" s="32" t="s">
        <v>337</v>
      </c>
      <c r="G1512" s="32" t="s">
        <v>338</v>
      </c>
      <c r="H1512" s="32" t="s">
        <v>406</v>
      </c>
      <c r="I1512" s="114">
        <v>107.49658902900001</v>
      </c>
      <c r="J1512" s="122">
        <v>1.8311341636594596</v>
      </c>
      <c r="K1512" s="121">
        <v>5.8052254142645339E-3</v>
      </c>
      <c r="L1512" s="121">
        <v>23.021317242019997</v>
      </c>
      <c r="M1512" s="116">
        <v>7.2984243562599999E-2</v>
      </c>
      <c r="N1512" s="121">
        <v>8.5908939872500003</v>
      </c>
      <c r="O1512" s="116">
        <v>2.7235620044799999E-2</v>
      </c>
      <c r="P1512" s="121">
        <v>1.6119574937009997</v>
      </c>
      <c r="Q1512" s="116">
        <v>5.1103722788899998E-3</v>
      </c>
      <c r="R1512" s="121">
        <v>1.5635987688899702</v>
      </c>
      <c r="S1512" s="116">
        <v>4.9570611105233002E-3</v>
      </c>
      <c r="T1512" s="121">
        <v>6.4500357606900011E-2</v>
      </c>
      <c r="U1512" s="118">
        <v>2.0448482621410001E-4</v>
      </c>
      <c r="V1512" s="42"/>
      <c r="W1512" s="42"/>
      <c r="X1512" s="42"/>
      <c r="Y1512" s="42"/>
      <c r="Z1512" s="42"/>
      <c r="AA1512" s="42"/>
      <c r="AB1512" s="42"/>
      <c r="AC1512" s="107"/>
      <c r="AD1512" s="107"/>
      <c r="AE1512" s="107"/>
      <c r="AF1512" s="107"/>
      <c r="AG1512" s="107"/>
      <c r="AH1512" s="107"/>
      <c r="AI1512" s="42"/>
      <c r="AJ1512" s="42"/>
      <c r="AK1512" s="42"/>
    </row>
    <row r="1513" spans="1:37" x14ac:dyDescent="0.25">
      <c r="A1513" s="5" t="s">
        <v>236</v>
      </c>
      <c r="B1513" s="31" t="s">
        <v>217</v>
      </c>
      <c r="C1513" s="4" t="s">
        <v>282</v>
      </c>
      <c r="D1513" s="4" t="s">
        <v>440</v>
      </c>
      <c r="E1513" s="132" t="s">
        <v>171</v>
      </c>
      <c r="F1513" s="32" t="s">
        <v>339</v>
      </c>
      <c r="G1513" s="32" t="s">
        <v>338</v>
      </c>
      <c r="H1513" s="32" t="s">
        <v>406</v>
      </c>
      <c r="I1513" s="114">
        <v>126.94365952000003</v>
      </c>
      <c r="J1513" s="122">
        <v>2.1196401438821306</v>
      </c>
      <c r="K1513" s="121">
        <v>6.7198735265904452E-3</v>
      </c>
      <c r="L1513" s="121">
        <v>26.502491938000002</v>
      </c>
      <c r="M1513" s="116">
        <v>8.402058145999998E-2</v>
      </c>
      <c r="N1513" s="121">
        <v>8.7500937684000011</v>
      </c>
      <c r="O1513" s="116">
        <v>2.7740330995999998E-2</v>
      </c>
      <c r="P1513" s="121">
        <v>1.7229763585000002</v>
      </c>
      <c r="Q1513" s="116">
        <v>5.4623345987999993E-3</v>
      </c>
      <c r="R1513" s="121">
        <v>1.6712870677450002</v>
      </c>
      <c r="S1513" s="116">
        <v>5.2984645608359993E-3</v>
      </c>
      <c r="T1513" s="121">
        <v>6.5379766717999999E-2</v>
      </c>
      <c r="U1513" s="118">
        <v>2.0727279611000002E-4</v>
      </c>
      <c r="V1513" s="42"/>
      <c r="W1513" s="42"/>
      <c r="X1513" s="42"/>
      <c r="Y1513" s="42"/>
      <c r="Z1513" s="42"/>
      <c r="AA1513" s="42"/>
      <c r="AB1513" s="42"/>
      <c r="AC1513" s="107"/>
      <c r="AD1513" s="107"/>
      <c r="AE1513" s="107"/>
      <c r="AF1513" s="107"/>
      <c r="AG1513" s="107"/>
      <c r="AH1513" s="107"/>
      <c r="AI1513" s="42"/>
      <c r="AJ1513" s="42"/>
      <c r="AK1513" s="42"/>
    </row>
    <row r="1514" spans="1:37" x14ac:dyDescent="0.25">
      <c r="A1514" s="5" t="s">
        <v>236</v>
      </c>
      <c r="B1514" s="31" t="s">
        <v>217</v>
      </c>
      <c r="C1514" s="4" t="s">
        <v>282</v>
      </c>
      <c r="D1514" s="4" t="s">
        <v>440</v>
      </c>
      <c r="E1514" s="132" t="s">
        <v>172</v>
      </c>
      <c r="F1514" s="32" t="s">
        <v>374</v>
      </c>
      <c r="G1514" s="32" t="s">
        <v>338</v>
      </c>
      <c r="H1514" s="32" t="s">
        <v>406</v>
      </c>
      <c r="I1514" s="114">
        <v>16.500886470000001</v>
      </c>
      <c r="J1514" s="122">
        <v>0.24451688468258997</v>
      </c>
      <c r="K1514" s="121">
        <v>7.7518934306891997E-4</v>
      </c>
      <c r="L1514" s="121">
        <v>1.3675339529999999</v>
      </c>
      <c r="M1514" s="116">
        <v>4.3354784349999998E-3</v>
      </c>
      <c r="N1514" s="121">
        <v>0.93841418799999998</v>
      </c>
      <c r="O1514" s="116">
        <v>2.9750449720000001E-3</v>
      </c>
      <c r="P1514" s="121">
        <v>0.15674090029999999</v>
      </c>
      <c r="Q1514" s="116">
        <v>4.9691408799999997E-4</v>
      </c>
      <c r="R1514" s="121">
        <v>0.15203867329100001</v>
      </c>
      <c r="S1514" s="116">
        <v>4.8200666536E-4</v>
      </c>
      <c r="T1514" s="121">
        <v>2.5139805900000001E-3</v>
      </c>
      <c r="U1514" s="118">
        <v>7.97004595E-6</v>
      </c>
      <c r="V1514" s="42"/>
      <c r="W1514" s="42"/>
      <c r="X1514" s="42"/>
      <c r="Y1514" s="42"/>
      <c r="Z1514" s="42"/>
      <c r="AA1514" s="42"/>
      <c r="AB1514" s="42"/>
      <c r="AC1514" s="107"/>
      <c r="AD1514" s="107"/>
      <c r="AE1514" s="107"/>
      <c r="AF1514" s="107"/>
      <c r="AG1514" s="107"/>
      <c r="AH1514" s="107"/>
      <c r="AI1514" s="42"/>
      <c r="AJ1514" s="42"/>
      <c r="AK1514" s="42"/>
    </row>
    <row r="1515" spans="1:37" x14ac:dyDescent="0.25">
      <c r="A1515" s="5" t="s">
        <v>236</v>
      </c>
      <c r="B1515" s="31" t="s">
        <v>217</v>
      </c>
      <c r="C1515" s="4" t="s">
        <v>282</v>
      </c>
      <c r="D1515" s="4" t="s">
        <v>440</v>
      </c>
      <c r="E1515" s="132" t="s">
        <v>173</v>
      </c>
      <c r="F1515" s="32" t="s">
        <v>375</v>
      </c>
      <c r="G1515" s="32" t="s">
        <v>338</v>
      </c>
      <c r="H1515" s="32" t="s">
        <v>406</v>
      </c>
      <c r="I1515" s="114">
        <v>786.90424399999995</v>
      </c>
      <c r="J1515" s="122">
        <v>8.1269863820472601</v>
      </c>
      <c r="K1515" s="121">
        <v>2.2084201534484701E-2</v>
      </c>
      <c r="L1515" s="121">
        <v>98.948369049999982</v>
      </c>
      <c r="M1515" s="116">
        <v>0.26888146949999997</v>
      </c>
      <c r="N1515" s="121">
        <v>54.988738959999999</v>
      </c>
      <c r="O1515" s="116">
        <v>0.14942593630000001</v>
      </c>
      <c r="P1515" s="121">
        <v>7.5784282259999998</v>
      </c>
      <c r="Q1515" s="116">
        <v>2.059355899E-2</v>
      </c>
      <c r="R1515" s="121">
        <v>7.3510753792200001</v>
      </c>
      <c r="S1515" s="116">
        <v>1.9975752220300003E-2</v>
      </c>
      <c r="T1515" s="121">
        <v>0.2657613251</v>
      </c>
      <c r="U1515" s="118">
        <v>7.221775266E-4</v>
      </c>
      <c r="V1515" s="42"/>
      <c r="W1515" s="42"/>
      <c r="X1515" s="42"/>
      <c r="Y1515" s="42"/>
      <c r="Z1515" s="42"/>
      <c r="AA1515" s="42"/>
      <c r="AB1515" s="42"/>
      <c r="AC1515" s="107"/>
      <c r="AD1515" s="107"/>
      <c r="AE1515" s="107"/>
      <c r="AF1515" s="107"/>
      <c r="AG1515" s="107"/>
      <c r="AH1515" s="107"/>
      <c r="AI1515" s="42"/>
      <c r="AJ1515" s="42"/>
      <c r="AK1515" s="42"/>
    </row>
    <row r="1516" spans="1:37" x14ac:dyDescent="0.25">
      <c r="A1516" s="5" t="s">
        <v>236</v>
      </c>
      <c r="B1516" s="31" t="s">
        <v>217</v>
      </c>
      <c r="C1516" s="4" t="s">
        <v>282</v>
      </c>
      <c r="D1516" s="4" t="s">
        <v>440</v>
      </c>
      <c r="E1516" s="132" t="s">
        <v>174</v>
      </c>
      <c r="F1516" s="32" t="s">
        <v>376</v>
      </c>
      <c r="G1516" s="32" t="s">
        <v>338</v>
      </c>
      <c r="H1516" s="32" t="s">
        <v>406</v>
      </c>
      <c r="I1516" s="114">
        <v>65.611446889000007</v>
      </c>
      <c r="J1516" s="122">
        <v>2.1763981049232566</v>
      </c>
      <c r="K1516" s="121">
        <v>6.8998122580404492E-3</v>
      </c>
      <c r="L1516" s="121">
        <v>26.8704732082</v>
      </c>
      <c r="M1516" s="116">
        <v>8.5187185510600005E-2</v>
      </c>
      <c r="N1516" s="121">
        <v>13.035136446399999</v>
      </c>
      <c r="O1516" s="116">
        <v>4.1325160782700002E-2</v>
      </c>
      <c r="P1516" s="121">
        <v>2.3600050138870001</v>
      </c>
      <c r="Q1516" s="116">
        <v>7.4818992859599998E-3</v>
      </c>
      <c r="R1516" s="121">
        <v>2.2892048634703901</v>
      </c>
      <c r="S1516" s="116">
        <v>7.2574423073811997E-3</v>
      </c>
      <c r="T1516" s="121">
        <v>9.1010920366400003E-2</v>
      </c>
      <c r="U1516" s="118">
        <v>2.8853097834900002E-4</v>
      </c>
      <c r="V1516" s="42"/>
      <c r="W1516" s="42"/>
      <c r="X1516" s="42"/>
      <c r="Y1516" s="42"/>
      <c r="Z1516" s="42"/>
      <c r="AA1516" s="42"/>
      <c r="AB1516" s="42"/>
      <c r="AC1516" s="107"/>
      <c r="AD1516" s="107"/>
      <c r="AE1516" s="107"/>
      <c r="AF1516" s="107"/>
      <c r="AG1516" s="107"/>
      <c r="AH1516" s="107"/>
      <c r="AI1516" s="42"/>
      <c r="AJ1516" s="42"/>
      <c r="AK1516" s="42"/>
    </row>
    <row r="1517" spans="1:37" x14ac:dyDescent="0.25">
      <c r="A1517" s="5" t="s">
        <v>236</v>
      </c>
      <c r="B1517" s="31" t="s">
        <v>217</v>
      </c>
      <c r="C1517" s="4" t="s">
        <v>282</v>
      </c>
      <c r="D1517" s="4" t="s">
        <v>440</v>
      </c>
      <c r="E1517" s="132" t="s">
        <v>175</v>
      </c>
      <c r="F1517" s="32" t="s">
        <v>345</v>
      </c>
      <c r="G1517" s="32" t="s">
        <v>342</v>
      </c>
      <c r="H1517" s="32" t="s">
        <v>406</v>
      </c>
      <c r="I1517" s="114">
        <v>0.55006542999999997</v>
      </c>
      <c r="J1517" s="122">
        <v>3.2553822388230001E-4</v>
      </c>
      <c r="K1517" s="121">
        <v>1.5828493192199998E-6</v>
      </c>
      <c r="L1517" s="121">
        <v>1.9744757599999998E-3</v>
      </c>
      <c r="M1517" s="116">
        <v>9.6004023000000007E-6</v>
      </c>
      <c r="N1517" s="121">
        <v>1.2035912399999999E-3</v>
      </c>
      <c r="O1517" s="116">
        <v>5.8521665999999996E-6</v>
      </c>
      <c r="P1517" s="121">
        <v>1.8695878000000001E-4</v>
      </c>
      <c r="Q1517" s="116">
        <v>9.0904102999999997E-7</v>
      </c>
      <c r="R1517" s="121">
        <v>1.8135001659999998E-4</v>
      </c>
      <c r="S1517" s="116">
        <v>8.8176979909999997E-7</v>
      </c>
      <c r="T1517" s="121">
        <v>3.6065435999999999E-6</v>
      </c>
      <c r="U1517" s="118">
        <v>1.7535929200000003E-8</v>
      </c>
      <c r="V1517" s="42"/>
      <c r="W1517" s="42"/>
      <c r="X1517" s="42"/>
      <c r="Y1517" s="42"/>
      <c r="Z1517" s="42"/>
      <c r="AA1517" s="42"/>
      <c r="AB1517" s="42"/>
      <c r="AC1517" s="107"/>
      <c r="AD1517" s="107"/>
      <c r="AE1517" s="107"/>
      <c r="AF1517" s="107"/>
      <c r="AG1517" s="107"/>
      <c r="AH1517" s="107"/>
      <c r="AI1517" s="42"/>
      <c r="AJ1517" s="42"/>
      <c r="AK1517" s="42"/>
    </row>
    <row r="1518" spans="1:37" x14ac:dyDescent="0.25">
      <c r="A1518" s="5" t="s">
        <v>236</v>
      </c>
      <c r="B1518" s="31" t="s">
        <v>217</v>
      </c>
      <c r="C1518" s="4" t="s">
        <v>282</v>
      </c>
      <c r="D1518" s="4" t="s">
        <v>440</v>
      </c>
      <c r="E1518" s="132" t="s">
        <v>176</v>
      </c>
      <c r="F1518" s="32" t="s">
        <v>346</v>
      </c>
      <c r="G1518" s="32" t="s">
        <v>342</v>
      </c>
      <c r="H1518" s="32" t="s">
        <v>406</v>
      </c>
      <c r="I1518" s="114">
        <v>1.520017505</v>
      </c>
      <c r="J1518" s="122">
        <v>3.7346619362363997E-2</v>
      </c>
      <c r="K1518" s="121">
        <v>0</v>
      </c>
      <c r="L1518" s="121">
        <v>0.47435243900000001</v>
      </c>
      <c r="M1518" s="116">
        <v>0</v>
      </c>
      <c r="N1518" s="121">
        <v>0.15074382950000001</v>
      </c>
      <c r="O1518" s="116">
        <v>0</v>
      </c>
      <c r="P1518" s="121">
        <v>2.5057245899999997E-2</v>
      </c>
      <c r="Q1518" s="116">
        <v>0</v>
      </c>
      <c r="R1518" s="121">
        <v>2.4305528522999997E-2</v>
      </c>
      <c r="S1518" s="116">
        <v>0</v>
      </c>
      <c r="T1518" s="121">
        <v>9.3558601499999991E-4</v>
      </c>
      <c r="U1518" s="118">
        <v>0</v>
      </c>
      <c r="V1518" s="42"/>
      <c r="W1518" s="42"/>
      <c r="X1518" s="42"/>
      <c r="Y1518" s="42"/>
      <c r="Z1518" s="42"/>
      <c r="AA1518" s="42"/>
      <c r="AB1518" s="42"/>
      <c r="AC1518" s="107"/>
      <c r="AD1518" s="107"/>
      <c r="AE1518" s="107"/>
      <c r="AF1518" s="107"/>
      <c r="AG1518" s="107"/>
      <c r="AH1518" s="107"/>
      <c r="AI1518" s="42"/>
      <c r="AJ1518" s="42"/>
      <c r="AK1518" s="42"/>
    </row>
    <row r="1519" spans="1:37" x14ac:dyDescent="0.25">
      <c r="A1519" s="5" t="s">
        <v>236</v>
      </c>
      <c r="B1519" s="31" t="s">
        <v>217</v>
      </c>
      <c r="C1519" s="4" t="s">
        <v>282</v>
      </c>
      <c r="D1519" s="4" t="s">
        <v>440</v>
      </c>
      <c r="E1519" s="132" t="s">
        <v>177</v>
      </c>
      <c r="F1519" s="32" t="s">
        <v>379</v>
      </c>
      <c r="G1519" s="32" t="s">
        <v>342</v>
      </c>
      <c r="H1519" s="32" t="s">
        <v>406</v>
      </c>
      <c r="I1519" s="114">
        <v>328.77106059999994</v>
      </c>
      <c r="J1519" s="122">
        <v>1.3338247994503845</v>
      </c>
      <c r="K1519" s="121">
        <v>6.4853948787499159E-3</v>
      </c>
      <c r="L1519" s="121">
        <v>11.228172966400001</v>
      </c>
      <c r="M1519" s="116">
        <v>5.4594222445999999E-2</v>
      </c>
      <c r="N1519" s="121">
        <v>5.6954274918000003</v>
      </c>
      <c r="O1519" s="116">
        <v>2.7692612495000001E-2</v>
      </c>
      <c r="P1519" s="121">
        <v>0.98162558763999996</v>
      </c>
      <c r="Q1519" s="116">
        <v>4.7729133789000001E-3</v>
      </c>
      <c r="R1519" s="121">
        <v>0.95217682001080006</v>
      </c>
      <c r="S1519" s="116">
        <v>4.6297259775330002E-3</v>
      </c>
      <c r="T1519" s="121">
        <v>2.5134010096500001E-2</v>
      </c>
      <c r="U1519" s="118">
        <v>1.2220792959999999E-4</v>
      </c>
      <c r="V1519" s="42"/>
      <c r="W1519" s="42"/>
      <c r="X1519" s="42"/>
      <c r="Y1519" s="42"/>
      <c r="Z1519" s="42"/>
      <c r="AA1519" s="42"/>
      <c r="AB1519" s="42"/>
      <c r="AC1519" s="107"/>
      <c r="AD1519" s="107"/>
      <c r="AE1519" s="107"/>
      <c r="AF1519" s="107"/>
      <c r="AG1519" s="107"/>
      <c r="AH1519" s="107"/>
      <c r="AI1519" s="42"/>
      <c r="AJ1519" s="42"/>
      <c r="AK1519" s="42"/>
    </row>
    <row r="1520" spans="1:37" x14ac:dyDescent="0.25">
      <c r="A1520" s="5" t="s">
        <v>236</v>
      </c>
      <c r="B1520" s="31" t="s">
        <v>217</v>
      </c>
      <c r="C1520" s="4" t="s">
        <v>282</v>
      </c>
      <c r="D1520" s="4" t="s">
        <v>440</v>
      </c>
      <c r="E1520" s="132" t="s">
        <v>178</v>
      </c>
      <c r="F1520" s="32" t="s">
        <v>381</v>
      </c>
      <c r="G1520" s="32" t="s">
        <v>342</v>
      </c>
      <c r="H1520" s="32" t="s">
        <v>406</v>
      </c>
      <c r="I1520" s="114">
        <v>83.029326332999986</v>
      </c>
      <c r="J1520" s="122">
        <v>0.28134452132276488</v>
      </c>
      <c r="K1520" s="121">
        <v>1.3679685831983885E-3</v>
      </c>
      <c r="L1520" s="121">
        <v>2.2299273881999997</v>
      </c>
      <c r="M1520" s="116">
        <v>1.0842473512900002E-2</v>
      </c>
      <c r="N1520" s="121">
        <v>1.1983160437</v>
      </c>
      <c r="O1520" s="116">
        <v>5.8265159889000001E-3</v>
      </c>
      <c r="P1520" s="121">
        <v>0.18370669094599998</v>
      </c>
      <c r="Q1520" s="116">
        <v>8.9322845051999992E-4</v>
      </c>
      <c r="R1520" s="121">
        <v>0.17819549021761996</v>
      </c>
      <c r="S1520" s="116">
        <v>8.6643159700439999E-4</v>
      </c>
      <c r="T1520" s="121">
        <v>5.1871888463000003E-3</v>
      </c>
      <c r="U1520" s="118">
        <v>2.52214262186E-5</v>
      </c>
      <c r="V1520" s="42"/>
      <c r="W1520" s="42"/>
      <c r="X1520" s="42"/>
      <c r="Y1520" s="42"/>
      <c r="Z1520" s="42"/>
      <c r="AA1520" s="42"/>
      <c r="AB1520" s="42"/>
      <c r="AC1520" s="107"/>
      <c r="AD1520" s="107"/>
      <c r="AE1520" s="107"/>
      <c r="AF1520" s="107"/>
      <c r="AG1520" s="107"/>
      <c r="AH1520" s="107"/>
      <c r="AI1520" s="42"/>
      <c r="AJ1520" s="42"/>
      <c r="AK1520" s="42"/>
    </row>
    <row r="1521" spans="1:37" x14ac:dyDescent="0.25">
      <c r="A1521" s="5" t="s">
        <v>236</v>
      </c>
      <c r="B1521" s="31" t="s">
        <v>217</v>
      </c>
      <c r="C1521" s="4" t="s">
        <v>282</v>
      </c>
      <c r="D1521" s="4" t="s">
        <v>440</v>
      </c>
      <c r="E1521" s="132" t="s">
        <v>179</v>
      </c>
      <c r="F1521" s="32" t="s">
        <v>382</v>
      </c>
      <c r="G1521" s="32" t="s">
        <v>342</v>
      </c>
      <c r="H1521" s="32" t="s">
        <v>406</v>
      </c>
      <c r="I1521" s="114">
        <v>99.954037780999982</v>
      </c>
      <c r="J1521" s="122">
        <v>1.5554746573127343</v>
      </c>
      <c r="K1521" s="121">
        <v>7.5631123562656891E-3</v>
      </c>
      <c r="L1521" s="121">
        <v>16.754369335119996</v>
      </c>
      <c r="M1521" s="116">
        <v>8.1463995979299986E-2</v>
      </c>
      <c r="N1521" s="121">
        <v>6.7935365388200006</v>
      </c>
      <c r="O1521" s="116">
        <v>3.3031897682899998E-2</v>
      </c>
      <c r="P1521" s="121">
        <v>1.2002907796489997</v>
      </c>
      <c r="Q1521" s="116">
        <v>5.8361179224800004E-3</v>
      </c>
      <c r="R1521" s="121">
        <v>1.16428205625953</v>
      </c>
      <c r="S1521" s="116">
        <v>5.6610343848055994E-3</v>
      </c>
      <c r="T1521" s="121">
        <v>3.3934264260360003E-2</v>
      </c>
      <c r="U1521" s="118">
        <v>1.6499699577450004E-4</v>
      </c>
      <c r="V1521" s="42"/>
      <c r="W1521" s="42"/>
      <c r="X1521" s="42"/>
      <c r="Y1521" s="42"/>
      <c r="Z1521" s="42"/>
      <c r="AA1521" s="42"/>
      <c r="AB1521" s="42"/>
      <c r="AC1521" s="107"/>
      <c r="AD1521" s="107"/>
      <c r="AE1521" s="107"/>
      <c r="AF1521" s="107"/>
      <c r="AG1521" s="107"/>
      <c r="AH1521" s="107"/>
      <c r="AI1521" s="42"/>
      <c r="AJ1521" s="42"/>
      <c r="AK1521" s="42"/>
    </row>
    <row r="1522" spans="1:37" x14ac:dyDescent="0.25">
      <c r="A1522" s="5" t="s">
        <v>236</v>
      </c>
      <c r="B1522" s="31" t="s">
        <v>217</v>
      </c>
      <c r="C1522" s="4" t="s">
        <v>282</v>
      </c>
      <c r="D1522" s="4" t="s">
        <v>440</v>
      </c>
      <c r="E1522" s="132" t="s">
        <v>180</v>
      </c>
      <c r="F1522" s="32" t="s">
        <v>347</v>
      </c>
      <c r="G1522" s="32" t="s">
        <v>342</v>
      </c>
      <c r="H1522" s="32" t="s">
        <v>406</v>
      </c>
      <c r="I1522" s="114">
        <v>14.576733092</v>
      </c>
      <c r="J1522" s="122">
        <v>0.12488147096979059</v>
      </c>
      <c r="K1522" s="121">
        <v>6.0720537918081596E-4</v>
      </c>
      <c r="L1522" s="121">
        <v>1.5727503252999999</v>
      </c>
      <c r="M1522" s="116">
        <v>7.6471110639999996E-3</v>
      </c>
      <c r="N1522" s="121">
        <v>0.63701446800000006</v>
      </c>
      <c r="O1522" s="116">
        <v>3.0973260639999998E-3</v>
      </c>
      <c r="P1522" s="121">
        <v>0.11571557823</v>
      </c>
      <c r="Q1522" s="116">
        <v>5.6263849279999999E-4</v>
      </c>
      <c r="R1522" s="121">
        <v>0.11224411088309999</v>
      </c>
      <c r="S1522" s="116">
        <v>5.45759338016E-4</v>
      </c>
      <c r="T1522" s="121">
        <v>4.0376578570000005E-3</v>
      </c>
      <c r="U1522" s="118">
        <v>1.9632115643000002E-5</v>
      </c>
      <c r="V1522" s="42"/>
      <c r="W1522" s="42"/>
      <c r="X1522" s="42"/>
      <c r="Y1522" s="42"/>
      <c r="Z1522" s="42"/>
      <c r="AA1522" s="42"/>
      <c r="AB1522" s="42"/>
      <c r="AC1522" s="107"/>
      <c r="AD1522" s="107"/>
      <c r="AE1522" s="107"/>
      <c r="AF1522" s="107"/>
      <c r="AG1522" s="107"/>
      <c r="AH1522" s="107"/>
      <c r="AI1522" s="42"/>
      <c r="AJ1522" s="42"/>
      <c r="AK1522" s="42"/>
    </row>
    <row r="1523" spans="1:37" x14ac:dyDescent="0.25">
      <c r="A1523" s="5" t="s">
        <v>236</v>
      </c>
      <c r="B1523" s="31" t="s">
        <v>217</v>
      </c>
      <c r="C1523" s="4" t="s">
        <v>282</v>
      </c>
      <c r="D1523" s="4" t="s">
        <v>440</v>
      </c>
      <c r="E1523" s="132" t="s">
        <v>181</v>
      </c>
      <c r="F1523" s="32" t="s">
        <v>383</v>
      </c>
      <c r="G1523" s="32" t="s">
        <v>342</v>
      </c>
      <c r="H1523" s="32" t="s">
        <v>406</v>
      </c>
      <c r="I1523" s="114">
        <v>0.99317361999999998</v>
      </c>
      <c r="J1523" s="122">
        <v>5.6525828078151895E-3</v>
      </c>
      <c r="K1523" s="121">
        <v>2.7484294311992698E-5</v>
      </c>
      <c r="L1523" s="121">
        <v>4.5225339339999997E-2</v>
      </c>
      <c r="M1523" s="116">
        <v>2.198970704E-4</v>
      </c>
      <c r="N1523" s="121">
        <v>2.4957763110000003E-2</v>
      </c>
      <c r="O1523" s="116">
        <v>1.2135098709999999E-4</v>
      </c>
      <c r="P1523" s="121">
        <v>4.3710056979999997E-3</v>
      </c>
      <c r="Q1523" s="116">
        <v>2.1252939449999997E-5</v>
      </c>
      <c r="R1523" s="121">
        <v>4.2398755270600004E-3</v>
      </c>
      <c r="S1523" s="116">
        <v>2.0615351266499999E-5</v>
      </c>
      <c r="T1523" s="121">
        <v>9.5431534800000009E-5</v>
      </c>
      <c r="U1523" s="118">
        <v>4.6401238589999999E-7</v>
      </c>
      <c r="V1523" s="42"/>
      <c r="W1523" s="42"/>
      <c r="X1523" s="42"/>
      <c r="Y1523" s="42"/>
      <c r="Z1523" s="42"/>
      <c r="AA1523" s="42"/>
      <c r="AB1523" s="42"/>
      <c r="AC1523" s="107"/>
      <c r="AD1523" s="107"/>
      <c r="AE1523" s="107"/>
      <c r="AF1523" s="107"/>
      <c r="AG1523" s="107"/>
      <c r="AH1523" s="107"/>
      <c r="AI1523" s="42"/>
      <c r="AJ1523" s="42"/>
      <c r="AK1523" s="42"/>
    </row>
    <row r="1524" spans="1:37" x14ac:dyDescent="0.25">
      <c r="A1524" s="5" t="s">
        <v>236</v>
      </c>
      <c r="B1524" s="31" t="s">
        <v>217</v>
      </c>
      <c r="C1524" s="4" t="s">
        <v>282</v>
      </c>
      <c r="D1524" s="4" t="s">
        <v>440</v>
      </c>
      <c r="E1524" s="132" t="s">
        <v>182</v>
      </c>
      <c r="F1524" s="32" t="s">
        <v>384</v>
      </c>
      <c r="G1524" s="32" t="s">
        <v>349</v>
      </c>
      <c r="H1524" s="32" t="s">
        <v>406</v>
      </c>
      <c r="I1524" s="114">
        <v>2.8873394700000001E-4</v>
      </c>
      <c r="J1524" s="122">
        <v>5.7693396872357992E-7</v>
      </c>
      <c r="K1524" s="121">
        <v>2.9220826960610999E-9</v>
      </c>
      <c r="L1524" s="121">
        <v>3.7757664799999999E-6</v>
      </c>
      <c r="M1524" s="116">
        <v>1.9123676700000001E-8</v>
      </c>
      <c r="N1524" s="121">
        <v>4.6255855999999997E-6</v>
      </c>
      <c r="O1524" s="116">
        <v>2.3427889200000001E-8</v>
      </c>
      <c r="P1524" s="121">
        <v>4.8265387100000001E-7</v>
      </c>
      <c r="Q1524" s="116">
        <v>2.4445679199999998E-9</v>
      </c>
      <c r="R1524" s="121">
        <v>4.6817425487E-7</v>
      </c>
      <c r="S1524" s="116">
        <v>2.3712308823999997E-9</v>
      </c>
      <c r="T1524" s="121">
        <v>9.4534914999999999E-9</v>
      </c>
      <c r="U1524" s="118">
        <v>4.7880499100000001E-11</v>
      </c>
      <c r="V1524" s="42"/>
      <c r="W1524" s="42"/>
      <c r="X1524" s="42"/>
      <c r="Y1524" s="42"/>
      <c r="Z1524" s="42"/>
      <c r="AA1524" s="42"/>
      <c r="AB1524" s="42"/>
      <c r="AC1524" s="107"/>
      <c r="AD1524" s="107"/>
      <c r="AE1524" s="107"/>
      <c r="AF1524" s="107"/>
      <c r="AG1524" s="107"/>
      <c r="AH1524" s="107"/>
      <c r="AI1524" s="42"/>
      <c r="AJ1524" s="42"/>
      <c r="AK1524" s="42"/>
    </row>
    <row r="1525" spans="1:37" x14ac:dyDescent="0.25">
      <c r="A1525" s="5" t="s">
        <v>236</v>
      </c>
      <c r="B1525" s="31" t="s">
        <v>217</v>
      </c>
      <c r="C1525" s="4" t="s">
        <v>282</v>
      </c>
      <c r="D1525" s="4" t="s">
        <v>440</v>
      </c>
      <c r="E1525" s="132" t="s">
        <v>183</v>
      </c>
      <c r="F1525" s="32" t="s">
        <v>385</v>
      </c>
      <c r="G1525" s="32" t="s">
        <v>349</v>
      </c>
      <c r="H1525" s="32" t="s">
        <v>406</v>
      </c>
      <c r="I1525" s="114">
        <v>1.0101831730000002</v>
      </c>
      <c r="J1525" s="122">
        <v>1.87927790609403E-2</v>
      </c>
      <c r="K1525" s="121">
        <v>9.5182551602540999E-5</v>
      </c>
      <c r="L1525" s="121">
        <v>0.20349829380000001</v>
      </c>
      <c r="M1525" s="116">
        <v>1.0306877902E-3</v>
      </c>
      <c r="N1525" s="121">
        <v>0.10396843</v>
      </c>
      <c r="O1525" s="116">
        <v>5.2658418140000003E-4</v>
      </c>
      <c r="P1525" s="121">
        <v>1.8215392820000002E-2</v>
      </c>
      <c r="Q1525" s="116">
        <v>9.2258186289999997E-5</v>
      </c>
      <c r="R1525" s="121">
        <v>1.7668931035400001E-2</v>
      </c>
      <c r="S1525" s="116">
        <v>8.9490440701299996E-5</v>
      </c>
      <c r="T1525" s="121">
        <v>4.3875444139999996E-4</v>
      </c>
      <c r="U1525" s="118">
        <v>2.222224111E-6</v>
      </c>
      <c r="V1525" s="42"/>
      <c r="W1525" s="42"/>
      <c r="X1525" s="42"/>
      <c r="Y1525" s="42"/>
      <c r="Z1525" s="42"/>
      <c r="AA1525" s="42"/>
      <c r="AB1525" s="42"/>
      <c r="AC1525" s="107"/>
      <c r="AD1525" s="107"/>
      <c r="AE1525" s="107"/>
      <c r="AF1525" s="107"/>
      <c r="AG1525" s="107"/>
      <c r="AH1525" s="107"/>
      <c r="AI1525" s="42"/>
      <c r="AJ1525" s="42"/>
      <c r="AK1525" s="42"/>
    </row>
    <row r="1526" spans="1:37" x14ac:dyDescent="0.25">
      <c r="A1526" s="5" t="s">
        <v>236</v>
      </c>
      <c r="B1526" s="31" t="s">
        <v>217</v>
      </c>
      <c r="C1526" s="4" t="s">
        <v>282</v>
      </c>
      <c r="D1526" s="4" t="s">
        <v>440</v>
      </c>
      <c r="E1526" s="132" t="s">
        <v>184</v>
      </c>
      <c r="F1526" s="32" t="s">
        <v>386</v>
      </c>
      <c r="G1526" s="32" t="s">
        <v>349</v>
      </c>
      <c r="H1526" s="32" t="s">
        <v>406</v>
      </c>
      <c r="I1526" s="114">
        <v>0.20374981910000001</v>
      </c>
      <c r="J1526" s="122">
        <v>1.8480182055425998E-3</v>
      </c>
      <c r="K1526" s="121">
        <v>9.359929159541999E-6</v>
      </c>
      <c r="L1526" s="121">
        <v>2.1406777289999998E-2</v>
      </c>
      <c r="M1526" s="116">
        <v>1.0842203679999999E-4</v>
      </c>
      <c r="N1526" s="121">
        <v>8.4688318599999996E-3</v>
      </c>
      <c r="O1526" s="116">
        <v>4.2893334800000004E-5</v>
      </c>
      <c r="P1526" s="121">
        <v>1.9328024940000002E-3</v>
      </c>
      <c r="Q1526" s="116">
        <v>9.7893493199999998E-6</v>
      </c>
      <c r="R1526" s="121">
        <v>1.8748184191800001E-3</v>
      </c>
      <c r="S1526" s="116">
        <v>9.4956688404000003E-6</v>
      </c>
      <c r="T1526" s="121">
        <v>3.93812086E-5</v>
      </c>
      <c r="U1526" s="118">
        <v>1.9945978339999997E-7</v>
      </c>
      <c r="V1526" s="42"/>
      <c r="W1526" s="42"/>
      <c r="X1526" s="42"/>
      <c r="Y1526" s="42"/>
      <c r="Z1526" s="42"/>
      <c r="AA1526" s="42"/>
      <c r="AB1526" s="42"/>
      <c r="AC1526" s="107"/>
      <c r="AD1526" s="107"/>
      <c r="AE1526" s="107"/>
      <c r="AF1526" s="107"/>
      <c r="AG1526" s="107"/>
      <c r="AH1526" s="107"/>
      <c r="AI1526" s="42"/>
      <c r="AJ1526" s="42"/>
      <c r="AK1526" s="42"/>
    </row>
    <row r="1527" spans="1:37" x14ac:dyDescent="0.25">
      <c r="A1527" s="5" t="s">
        <v>236</v>
      </c>
      <c r="B1527" s="31" t="s">
        <v>217</v>
      </c>
      <c r="C1527" s="4" t="s">
        <v>282</v>
      </c>
      <c r="D1527" s="4" t="s">
        <v>440</v>
      </c>
      <c r="E1527" s="132" t="s">
        <v>185</v>
      </c>
      <c r="F1527" s="32" t="s">
        <v>387</v>
      </c>
      <c r="G1527" s="32" t="s">
        <v>349</v>
      </c>
      <c r="H1527" s="32" t="s">
        <v>406</v>
      </c>
      <c r="I1527" s="114">
        <v>3.9460281189999998E-3</v>
      </c>
      <c r="J1527" s="122">
        <v>1.5979493267946001E-5</v>
      </c>
      <c r="K1527" s="121">
        <v>8.0933688895994994E-8</v>
      </c>
      <c r="L1527" s="121">
        <v>1.07839124E-4</v>
      </c>
      <c r="M1527" s="116">
        <v>5.4618861130000005E-7</v>
      </c>
      <c r="N1527" s="121">
        <v>7.5329301900000005E-5</v>
      </c>
      <c r="O1527" s="116">
        <v>3.8153141750000001E-7</v>
      </c>
      <c r="P1527" s="121">
        <v>1.293773234E-5</v>
      </c>
      <c r="Q1527" s="116">
        <v>6.5527633599999992E-8</v>
      </c>
      <c r="R1527" s="121">
        <v>1.25496003698E-5</v>
      </c>
      <c r="S1527" s="116">
        <v>6.3561804591999996E-8</v>
      </c>
      <c r="T1527" s="121">
        <v>2.2541336769999998E-7</v>
      </c>
      <c r="U1527" s="118">
        <v>1.1416841380000001E-9</v>
      </c>
      <c r="V1527" s="42"/>
      <c r="W1527" s="42"/>
      <c r="X1527" s="42"/>
      <c r="Y1527" s="42"/>
      <c r="Z1527" s="42"/>
      <c r="AA1527" s="42"/>
      <c r="AB1527" s="42"/>
      <c r="AC1527" s="107"/>
      <c r="AD1527" s="107"/>
      <c r="AE1527" s="107"/>
      <c r="AF1527" s="107"/>
      <c r="AG1527" s="107"/>
      <c r="AH1527" s="107"/>
      <c r="AI1527" s="42"/>
      <c r="AJ1527" s="42"/>
      <c r="AK1527" s="42"/>
    </row>
    <row r="1528" spans="1:37" x14ac:dyDescent="0.25">
      <c r="A1528" s="5" t="s">
        <v>236</v>
      </c>
      <c r="B1528" s="31" t="s">
        <v>217</v>
      </c>
      <c r="C1528" s="4" t="s">
        <v>282</v>
      </c>
      <c r="D1528" s="4" t="s">
        <v>440</v>
      </c>
      <c r="E1528" s="132" t="s">
        <v>186</v>
      </c>
      <c r="F1528" s="32" t="s">
        <v>388</v>
      </c>
      <c r="G1528" s="32" t="s">
        <v>349</v>
      </c>
      <c r="H1528" s="32" t="s">
        <v>406</v>
      </c>
      <c r="I1528" s="114">
        <v>1.9248923000000001E-4</v>
      </c>
      <c r="J1528" s="122">
        <v>2.4815029684769999E-6</v>
      </c>
      <c r="K1528" s="121">
        <v>1.2568434244469999E-8</v>
      </c>
      <c r="L1528" s="121">
        <v>1.8902689000000001E-5</v>
      </c>
      <c r="M1528" s="116">
        <v>9.5739232000000002E-8</v>
      </c>
      <c r="N1528" s="121">
        <v>1.6218812000000001E-5</v>
      </c>
      <c r="O1528" s="116">
        <v>8.2145803E-8</v>
      </c>
      <c r="P1528" s="121">
        <v>2.7133843999999999E-6</v>
      </c>
      <c r="Q1528" s="116">
        <v>1.3742878E-8</v>
      </c>
      <c r="R1528" s="121">
        <v>2.6319828679999996E-6</v>
      </c>
      <c r="S1528" s="116">
        <v>1.333059166E-8</v>
      </c>
      <c r="T1528" s="121">
        <v>4.0231825E-8</v>
      </c>
      <c r="U1528" s="118">
        <v>2.0376807E-10</v>
      </c>
      <c r="V1528" s="42"/>
      <c r="W1528" s="42"/>
      <c r="X1528" s="42"/>
      <c r="Y1528" s="42"/>
      <c r="Z1528" s="42"/>
      <c r="AA1528" s="42"/>
      <c r="AB1528" s="42"/>
      <c r="AC1528" s="107"/>
      <c r="AD1528" s="107"/>
      <c r="AE1528" s="107"/>
      <c r="AF1528" s="107"/>
      <c r="AG1528" s="107"/>
      <c r="AH1528" s="107"/>
      <c r="AI1528" s="42"/>
      <c r="AJ1528" s="42"/>
      <c r="AK1528" s="42"/>
    </row>
    <row r="1529" spans="1:37" x14ac:dyDescent="0.25">
      <c r="A1529" s="5" t="s">
        <v>236</v>
      </c>
      <c r="B1529" s="31" t="s">
        <v>217</v>
      </c>
      <c r="C1529" s="4" t="s">
        <v>282</v>
      </c>
      <c r="D1529" s="4" t="s">
        <v>440</v>
      </c>
      <c r="E1529" s="132" t="s">
        <v>187</v>
      </c>
      <c r="F1529" s="32" t="s">
        <v>348</v>
      </c>
      <c r="G1529" s="32" t="s">
        <v>349</v>
      </c>
      <c r="H1529" s="32" t="s">
        <v>406</v>
      </c>
      <c r="I1529" s="114">
        <v>3.224194339E-2</v>
      </c>
      <c r="J1529" s="122">
        <v>2.1022540073718299E-4</v>
      </c>
      <c r="K1529" s="121">
        <v>1.0647594887799869E-6</v>
      </c>
      <c r="L1529" s="121">
        <v>1.6759731042999999E-3</v>
      </c>
      <c r="M1529" s="116">
        <v>8.4885472790000019E-6</v>
      </c>
      <c r="N1529" s="121">
        <v>8.5418891510000009E-4</v>
      </c>
      <c r="O1529" s="116">
        <v>4.3263352149999999E-6</v>
      </c>
      <c r="P1529" s="121">
        <v>1.5549473621E-4</v>
      </c>
      <c r="Q1529" s="116">
        <v>7.8755705269999993E-7</v>
      </c>
      <c r="R1529" s="121">
        <v>1.5082989412369999E-4</v>
      </c>
      <c r="S1529" s="116">
        <v>7.6393034111899993E-7</v>
      </c>
      <c r="T1529" s="121">
        <v>3.3448257869999998E-6</v>
      </c>
      <c r="U1529" s="118">
        <v>1.6941031973000001E-8</v>
      </c>
      <c r="V1529" s="42"/>
      <c r="W1529" s="42"/>
      <c r="X1529" s="42"/>
      <c r="Y1529" s="42"/>
      <c r="Z1529" s="42"/>
      <c r="AA1529" s="42"/>
      <c r="AB1529" s="42"/>
      <c r="AC1529" s="107"/>
      <c r="AD1529" s="107"/>
      <c r="AE1529" s="107"/>
      <c r="AF1529" s="107"/>
      <c r="AG1529" s="107"/>
      <c r="AH1529" s="107"/>
      <c r="AI1529" s="42"/>
      <c r="AJ1529" s="42"/>
      <c r="AK1529" s="42"/>
    </row>
    <row r="1530" spans="1:37" x14ac:dyDescent="0.25">
      <c r="A1530" s="5" t="s">
        <v>236</v>
      </c>
      <c r="B1530" s="31" t="s">
        <v>217</v>
      </c>
      <c r="C1530" s="4" t="s">
        <v>282</v>
      </c>
      <c r="D1530" s="4" t="s">
        <v>440</v>
      </c>
      <c r="E1530" s="132" t="s">
        <v>188</v>
      </c>
      <c r="F1530" s="32" t="s">
        <v>389</v>
      </c>
      <c r="G1530" s="32" t="s">
        <v>349</v>
      </c>
      <c r="H1530" s="32" t="s">
        <v>406</v>
      </c>
      <c r="I1530" s="114">
        <v>0</v>
      </c>
      <c r="J1530" s="122">
        <v>0</v>
      </c>
      <c r="K1530" s="121">
        <v>0</v>
      </c>
      <c r="L1530" s="121">
        <v>0</v>
      </c>
      <c r="M1530" s="116">
        <v>0</v>
      </c>
      <c r="N1530" s="121">
        <v>0</v>
      </c>
      <c r="O1530" s="116">
        <v>0</v>
      </c>
      <c r="P1530" s="121">
        <v>0</v>
      </c>
      <c r="Q1530" s="116">
        <v>0</v>
      </c>
      <c r="R1530" s="121">
        <v>0</v>
      </c>
      <c r="S1530" s="116">
        <v>0</v>
      </c>
      <c r="T1530" s="121">
        <v>0</v>
      </c>
      <c r="U1530" s="118">
        <v>0</v>
      </c>
      <c r="V1530" s="42"/>
      <c r="W1530" s="42"/>
      <c r="X1530" s="42"/>
      <c r="Y1530" s="42"/>
      <c r="Z1530" s="42"/>
      <c r="AA1530" s="42"/>
      <c r="AB1530" s="42"/>
      <c r="AC1530" s="107"/>
      <c r="AD1530" s="107"/>
      <c r="AE1530" s="107"/>
      <c r="AF1530" s="107"/>
      <c r="AG1530" s="107"/>
      <c r="AH1530" s="107"/>
      <c r="AI1530" s="42"/>
      <c r="AJ1530" s="42"/>
      <c r="AK1530" s="42"/>
    </row>
    <row r="1531" spans="1:37" x14ac:dyDescent="0.25">
      <c r="A1531" s="5" t="s">
        <v>236</v>
      </c>
      <c r="B1531" s="31" t="s">
        <v>217</v>
      </c>
      <c r="C1531" s="4" t="s">
        <v>282</v>
      </c>
      <c r="D1531" s="4" t="s">
        <v>440</v>
      </c>
      <c r="E1531" s="132" t="s">
        <v>189</v>
      </c>
      <c r="F1531" s="32" t="s">
        <v>390</v>
      </c>
      <c r="G1531" s="32" t="s">
        <v>349</v>
      </c>
      <c r="H1531" s="32" t="s">
        <v>406</v>
      </c>
      <c r="I1531" s="114">
        <v>4.2540108109999995E-2</v>
      </c>
      <c r="J1531" s="122">
        <v>1.7852247269251197E-4</v>
      </c>
      <c r="K1531" s="121">
        <v>9.0418896848826003E-7</v>
      </c>
      <c r="L1531" s="121">
        <v>1.581870538E-3</v>
      </c>
      <c r="M1531" s="116">
        <v>8.0119329000000007E-6</v>
      </c>
      <c r="N1531" s="121">
        <v>1.0313530258E-3</v>
      </c>
      <c r="O1531" s="116">
        <v>5.2236462069999999E-6</v>
      </c>
      <c r="P1531" s="121">
        <v>1.9182562569999999E-4</v>
      </c>
      <c r="Q1531" s="116">
        <v>9.7156744679999997E-7</v>
      </c>
      <c r="R1531" s="121">
        <v>1.8607085692899999E-4</v>
      </c>
      <c r="S1531" s="116">
        <v>9.4242042339599991E-7</v>
      </c>
      <c r="T1531" s="121">
        <v>3.121001055E-6</v>
      </c>
      <c r="U1531" s="118">
        <v>1.580739318E-8</v>
      </c>
      <c r="V1531" s="42"/>
      <c r="W1531" s="42"/>
      <c r="X1531" s="42"/>
      <c r="Y1531" s="42"/>
      <c r="Z1531" s="42"/>
      <c r="AA1531" s="42"/>
      <c r="AB1531" s="42"/>
      <c r="AC1531" s="107"/>
      <c r="AD1531" s="107"/>
      <c r="AE1531" s="107"/>
      <c r="AF1531" s="107"/>
      <c r="AG1531" s="107"/>
      <c r="AH1531" s="107"/>
      <c r="AI1531" s="42"/>
      <c r="AJ1531" s="42"/>
      <c r="AK1531" s="42"/>
    </row>
    <row r="1532" spans="1:37" x14ac:dyDescent="0.25">
      <c r="A1532" s="5" t="s">
        <v>236</v>
      </c>
      <c r="B1532" s="31" t="s">
        <v>217</v>
      </c>
      <c r="C1532" s="4" t="s">
        <v>282</v>
      </c>
      <c r="D1532" s="4" t="s">
        <v>440</v>
      </c>
      <c r="E1532" s="132" t="s">
        <v>190</v>
      </c>
      <c r="F1532" s="32" t="s">
        <v>391</v>
      </c>
      <c r="G1532" s="32" t="s">
        <v>349</v>
      </c>
      <c r="H1532" s="32" t="s">
        <v>406</v>
      </c>
      <c r="I1532" s="114">
        <v>1.9152672909999998E-2</v>
      </c>
      <c r="J1532" s="122">
        <v>4.3094716082731164E-4</v>
      </c>
      <c r="K1532" s="121">
        <v>2.1826811583478975E-6</v>
      </c>
      <c r="L1532" s="121">
        <v>4.3065698117000003E-3</v>
      </c>
      <c r="M1532" s="116">
        <v>2.1812117205999999E-5</v>
      </c>
      <c r="N1532" s="121">
        <v>2.1773997414999999E-3</v>
      </c>
      <c r="O1532" s="116">
        <v>1.102819773E-5</v>
      </c>
      <c r="P1532" s="121">
        <v>4.0964688436E-4</v>
      </c>
      <c r="Q1532" s="116">
        <v>2.0747990122999998E-6</v>
      </c>
      <c r="R1532" s="121">
        <v>3.9735747782919991E-4</v>
      </c>
      <c r="S1532" s="116">
        <v>2.012555041931E-6</v>
      </c>
      <c r="T1532" s="121">
        <v>8.5495191313999995E-6</v>
      </c>
      <c r="U1532" s="118">
        <v>4.3302007496E-8</v>
      </c>
      <c r="V1532" s="42"/>
      <c r="W1532" s="42"/>
      <c r="X1532" s="42"/>
      <c r="Y1532" s="42"/>
      <c r="Z1532" s="42"/>
      <c r="AA1532" s="42"/>
      <c r="AB1532" s="42"/>
      <c r="AC1532" s="107"/>
      <c r="AD1532" s="107"/>
      <c r="AE1532" s="107"/>
      <c r="AF1532" s="107"/>
      <c r="AG1532" s="107"/>
      <c r="AH1532" s="107"/>
      <c r="AI1532" s="42"/>
      <c r="AJ1532" s="42"/>
      <c r="AK1532" s="42"/>
    </row>
    <row r="1533" spans="1:37" x14ac:dyDescent="0.25">
      <c r="A1533" s="5" t="s">
        <v>236</v>
      </c>
      <c r="B1533" s="31" t="s">
        <v>217</v>
      </c>
      <c r="C1533" s="4" t="s">
        <v>282</v>
      </c>
      <c r="D1533" s="4" t="s">
        <v>440</v>
      </c>
      <c r="E1533" s="132" t="s">
        <v>191</v>
      </c>
      <c r="F1533" s="32" t="s">
        <v>392</v>
      </c>
      <c r="G1533" s="32" t="s">
        <v>349</v>
      </c>
      <c r="H1533" s="32" t="s">
        <v>406</v>
      </c>
      <c r="I1533" s="114">
        <v>1.6120972173999999E-2</v>
      </c>
      <c r="J1533" s="122">
        <v>2.4856175498345098E-4</v>
      </c>
      <c r="K1533" s="121">
        <v>1.2589272848061001E-6</v>
      </c>
      <c r="L1533" s="121">
        <v>2.7144928870000001E-3</v>
      </c>
      <c r="M1533" s="116">
        <v>1.3748492736999998E-5</v>
      </c>
      <c r="N1533" s="121">
        <v>1.0809028228999998E-3</v>
      </c>
      <c r="O1533" s="116">
        <v>5.4746077059999999E-6</v>
      </c>
      <c r="P1533" s="121">
        <v>2.1066752299999999E-4</v>
      </c>
      <c r="Q1533" s="116">
        <v>1.0669988205000002E-6</v>
      </c>
      <c r="R1533" s="121">
        <v>2.0434749731E-4</v>
      </c>
      <c r="S1533" s="116">
        <v>1.0349888558849999E-6</v>
      </c>
      <c r="T1533" s="121">
        <v>6.316440239000001E-6</v>
      </c>
      <c r="U1533" s="118">
        <v>3.1991801619999992E-8</v>
      </c>
      <c r="V1533" s="42"/>
      <c r="W1533" s="42"/>
      <c r="X1533" s="42"/>
      <c r="Y1533" s="42"/>
      <c r="Z1533" s="42"/>
      <c r="AA1533" s="42"/>
      <c r="AB1533" s="42"/>
      <c r="AC1533" s="107"/>
      <c r="AD1533" s="107"/>
      <c r="AE1533" s="107"/>
      <c r="AF1533" s="107"/>
      <c r="AG1533" s="107"/>
      <c r="AH1533" s="107"/>
      <c r="AI1533" s="42"/>
      <c r="AJ1533" s="42"/>
      <c r="AK1533" s="42"/>
    </row>
    <row r="1534" spans="1:37" x14ac:dyDescent="0.25">
      <c r="A1534" s="5" t="s">
        <v>236</v>
      </c>
      <c r="B1534" s="31" t="s">
        <v>217</v>
      </c>
      <c r="C1534" s="4" t="s">
        <v>282</v>
      </c>
      <c r="D1534" s="4" t="s">
        <v>440</v>
      </c>
      <c r="E1534" s="132" t="s">
        <v>192</v>
      </c>
      <c r="F1534" s="32" t="s">
        <v>350</v>
      </c>
      <c r="G1534" s="32" t="s">
        <v>351</v>
      </c>
      <c r="H1534" s="32" t="s">
        <v>406</v>
      </c>
      <c r="I1534" s="114">
        <v>2422.7296899999997</v>
      </c>
      <c r="J1534" s="122">
        <v>12.6461373022881</v>
      </c>
      <c r="K1534" s="121">
        <v>4.0091919592842001E-2</v>
      </c>
      <c r="L1534" s="121">
        <v>106.73198939999999</v>
      </c>
      <c r="M1534" s="116">
        <v>0.338371335</v>
      </c>
      <c r="N1534" s="121">
        <v>51.357074600000004</v>
      </c>
      <c r="O1534" s="116">
        <v>0.16281680980000002</v>
      </c>
      <c r="P1534" s="121">
        <v>9.1581748000000012</v>
      </c>
      <c r="Q1534" s="116">
        <v>2.9034067330000003E-2</v>
      </c>
      <c r="R1534" s="121">
        <v>8.8834295559999994</v>
      </c>
      <c r="S1534" s="116">
        <v>2.8163045310099999E-2</v>
      </c>
      <c r="T1534" s="121">
        <v>0.21333570020000003</v>
      </c>
      <c r="U1534" s="118">
        <v>6.7633595009999989E-4</v>
      </c>
      <c r="V1534" s="42"/>
      <c r="W1534" s="42"/>
      <c r="X1534" s="42"/>
      <c r="Y1534" s="42"/>
      <c r="Z1534" s="42"/>
      <c r="AA1534" s="42"/>
      <c r="AB1534" s="42"/>
      <c r="AC1534" s="107"/>
      <c r="AD1534" s="107"/>
      <c r="AE1534" s="107"/>
      <c r="AF1534" s="107"/>
      <c r="AG1534" s="107"/>
      <c r="AH1534" s="107"/>
      <c r="AI1534" s="42"/>
      <c r="AJ1534" s="42"/>
      <c r="AK1534" s="42"/>
    </row>
    <row r="1535" spans="1:37" x14ac:dyDescent="0.25">
      <c r="A1535" s="5" t="s">
        <v>236</v>
      </c>
      <c r="B1535" s="31" t="s">
        <v>217</v>
      </c>
      <c r="C1535" s="4" t="s">
        <v>282</v>
      </c>
      <c r="D1535" s="4" t="s">
        <v>440</v>
      </c>
      <c r="E1535" s="132" t="s">
        <v>193</v>
      </c>
      <c r="F1535" s="32" t="s">
        <v>352</v>
      </c>
      <c r="G1535" s="32" t="s">
        <v>351</v>
      </c>
      <c r="H1535" s="32" t="s">
        <v>406</v>
      </c>
      <c r="I1535" s="114">
        <v>450.83210865000001</v>
      </c>
      <c r="J1535" s="122">
        <v>2.8460095364933213</v>
      </c>
      <c r="K1535" s="121">
        <v>9.0226747502558536E-3</v>
      </c>
      <c r="L1535" s="121">
        <v>25.184613866459998</v>
      </c>
      <c r="M1535" s="116">
        <v>7.9842513969600001E-2</v>
      </c>
      <c r="N1535" s="121">
        <v>12.278729902569999</v>
      </c>
      <c r="O1535" s="116">
        <v>3.8927130297109994E-2</v>
      </c>
      <c r="P1535" s="121">
        <v>2.229289466215</v>
      </c>
      <c r="Q1535" s="116">
        <v>7.0674930074300004E-3</v>
      </c>
      <c r="R1535" s="121">
        <v>2.1624107822285499</v>
      </c>
      <c r="S1535" s="116">
        <v>6.8554682172070995E-3</v>
      </c>
      <c r="T1535" s="121">
        <v>5.0386511856730001E-2</v>
      </c>
      <c r="U1535" s="118">
        <v>1.5973983739040002E-4</v>
      </c>
      <c r="V1535" s="42"/>
      <c r="W1535" s="42"/>
      <c r="X1535" s="42"/>
      <c r="Y1535" s="42"/>
      <c r="Z1535" s="42"/>
      <c r="AA1535" s="42"/>
      <c r="AB1535" s="42"/>
      <c r="AC1535" s="107"/>
      <c r="AD1535" s="107"/>
      <c r="AE1535" s="107"/>
      <c r="AF1535" s="107"/>
      <c r="AG1535" s="107"/>
      <c r="AH1535" s="107"/>
      <c r="AI1535" s="42"/>
      <c r="AJ1535" s="42"/>
      <c r="AK1535" s="42"/>
    </row>
    <row r="1536" spans="1:37" x14ac:dyDescent="0.25">
      <c r="A1536" s="5" t="s">
        <v>236</v>
      </c>
      <c r="B1536" s="31" t="s">
        <v>217</v>
      </c>
      <c r="C1536" s="4" t="s">
        <v>282</v>
      </c>
      <c r="D1536" s="4" t="s">
        <v>440</v>
      </c>
      <c r="E1536" s="132" t="s">
        <v>194</v>
      </c>
      <c r="F1536" s="32" t="s">
        <v>353</v>
      </c>
      <c r="G1536" s="32" t="s">
        <v>351</v>
      </c>
      <c r="H1536" s="32" t="s">
        <v>406</v>
      </c>
      <c r="I1536" s="114">
        <v>389.56849108</v>
      </c>
      <c r="J1536" s="122">
        <v>5.1727666151130833</v>
      </c>
      <c r="K1536" s="121">
        <v>1.6399168361452301E-2</v>
      </c>
      <c r="L1536" s="121">
        <v>57.814858481000002</v>
      </c>
      <c r="M1536" s="116">
        <v>0.183289858192</v>
      </c>
      <c r="N1536" s="121">
        <v>27.057792091100001</v>
      </c>
      <c r="O1536" s="116">
        <v>8.5781053171999994E-2</v>
      </c>
      <c r="P1536" s="121">
        <v>4.6518893215699997</v>
      </c>
      <c r="Q1536" s="116">
        <v>1.47478364244E-2</v>
      </c>
      <c r="R1536" s="121">
        <v>4.5123326419229004</v>
      </c>
      <c r="S1536" s="116">
        <v>1.4305401331668001E-2</v>
      </c>
      <c r="T1536" s="121">
        <v>0.13957181398699997</v>
      </c>
      <c r="U1536" s="118">
        <v>4.4248308433800004E-4</v>
      </c>
      <c r="V1536" s="42"/>
      <c r="W1536" s="42"/>
      <c r="X1536" s="42"/>
      <c r="Y1536" s="42"/>
      <c r="Z1536" s="42"/>
      <c r="AA1536" s="42"/>
      <c r="AB1536" s="42"/>
      <c r="AC1536" s="107"/>
      <c r="AD1536" s="107"/>
      <c r="AE1536" s="107"/>
      <c r="AF1536" s="107"/>
      <c r="AG1536" s="107"/>
      <c r="AH1536" s="107"/>
      <c r="AI1536" s="42"/>
      <c r="AJ1536" s="42"/>
      <c r="AK1536" s="42"/>
    </row>
    <row r="1537" spans="1:37" x14ac:dyDescent="0.25">
      <c r="A1537" s="5" t="s">
        <v>236</v>
      </c>
      <c r="B1537" s="31" t="s">
        <v>217</v>
      </c>
      <c r="C1537" s="4" t="s">
        <v>282</v>
      </c>
      <c r="D1537" s="4" t="s">
        <v>440</v>
      </c>
      <c r="E1537" s="132" t="s">
        <v>195</v>
      </c>
      <c r="F1537" s="32" t="s">
        <v>404</v>
      </c>
      <c r="G1537" s="32" t="s">
        <v>351</v>
      </c>
      <c r="H1537" s="32" t="s">
        <v>406</v>
      </c>
      <c r="I1537" s="114">
        <v>0</v>
      </c>
      <c r="J1537" s="122">
        <v>0</v>
      </c>
      <c r="K1537" s="121">
        <v>0</v>
      </c>
      <c r="L1537" s="121">
        <v>0</v>
      </c>
      <c r="M1537" s="116">
        <v>0</v>
      </c>
      <c r="N1537" s="121">
        <v>0</v>
      </c>
      <c r="O1537" s="116">
        <v>0</v>
      </c>
      <c r="P1537" s="121">
        <v>0</v>
      </c>
      <c r="Q1537" s="116">
        <v>0</v>
      </c>
      <c r="R1537" s="121">
        <v>0</v>
      </c>
      <c r="S1537" s="116">
        <v>0</v>
      </c>
      <c r="T1537" s="121">
        <v>0</v>
      </c>
      <c r="U1537" s="118">
        <v>0</v>
      </c>
      <c r="V1537" s="42"/>
      <c r="W1537" s="42"/>
      <c r="X1537" s="42"/>
      <c r="Y1537" s="42"/>
      <c r="Z1537" s="42"/>
      <c r="AA1537" s="42"/>
      <c r="AB1537" s="42"/>
      <c r="AC1537" s="107"/>
      <c r="AD1537" s="107"/>
      <c r="AE1537" s="107"/>
      <c r="AF1537" s="107"/>
      <c r="AG1537" s="107"/>
      <c r="AH1537" s="107"/>
      <c r="AI1537" s="42"/>
      <c r="AJ1537" s="42"/>
      <c r="AK1537" s="42"/>
    </row>
    <row r="1538" spans="1:37" x14ac:dyDescent="0.25">
      <c r="A1538" s="5" t="s">
        <v>236</v>
      </c>
      <c r="B1538" s="31" t="s">
        <v>217</v>
      </c>
      <c r="C1538" s="4" t="s">
        <v>282</v>
      </c>
      <c r="D1538" s="4" t="s">
        <v>440</v>
      </c>
      <c r="E1538" s="132" t="s">
        <v>196</v>
      </c>
      <c r="F1538" s="32" t="s">
        <v>393</v>
      </c>
      <c r="G1538" s="32" t="s">
        <v>351</v>
      </c>
      <c r="H1538" s="32" t="s">
        <v>406</v>
      </c>
      <c r="I1538" s="114">
        <v>800.33523913900012</v>
      </c>
      <c r="J1538" s="122">
        <v>9.0468843603684377</v>
      </c>
      <c r="K1538" s="121">
        <v>2.8681243829527768E-2</v>
      </c>
      <c r="L1538" s="121">
        <v>32.110278830999995</v>
      </c>
      <c r="M1538" s="116">
        <v>0.101798883412</v>
      </c>
      <c r="N1538" s="121">
        <v>38.649241404000001</v>
      </c>
      <c r="O1538" s="116">
        <v>0.122529296624</v>
      </c>
      <c r="P1538" s="121">
        <v>5.7578798824000001</v>
      </c>
      <c r="Q1538" s="116">
        <v>1.8254147767900002E-2</v>
      </c>
      <c r="R1538" s="121">
        <v>5.5851434859280005</v>
      </c>
      <c r="S1538" s="116">
        <v>1.7706523334863E-2</v>
      </c>
      <c r="T1538" s="121">
        <v>7.1061733995000015E-2</v>
      </c>
      <c r="U1538" s="118">
        <v>2.2528627823000002E-4</v>
      </c>
      <c r="V1538" s="42"/>
      <c r="W1538" s="42"/>
      <c r="X1538" s="42"/>
      <c r="Y1538" s="42"/>
      <c r="Z1538" s="42"/>
      <c r="AA1538" s="42"/>
      <c r="AB1538" s="42"/>
      <c r="AC1538" s="107"/>
      <c r="AD1538" s="107"/>
      <c r="AE1538" s="107"/>
      <c r="AF1538" s="107"/>
      <c r="AG1538" s="107"/>
      <c r="AH1538" s="107"/>
      <c r="AI1538" s="42"/>
      <c r="AJ1538" s="42"/>
      <c r="AK1538" s="42"/>
    </row>
    <row r="1539" spans="1:37" x14ac:dyDescent="0.25">
      <c r="A1539" s="5" t="s">
        <v>236</v>
      </c>
      <c r="B1539" s="31" t="s">
        <v>217</v>
      </c>
      <c r="C1539" s="4" t="s">
        <v>282</v>
      </c>
      <c r="D1539" s="4" t="s">
        <v>440</v>
      </c>
      <c r="E1539" s="132" t="s">
        <v>197</v>
      </c>
      <c r="F1539" s="32" t="s">
        <v>394</v>
      </c>
      <c r="G1539" s="32" t="s">
        <v>351</v>
      </c>
      <c r="H1539" s="32" t="s">
        <v>406</v>
      </c>
      <c r="I1539" s="114">
        <v>174.24879152000003</v>
      </c>
      <c r="J1539" s="122">
        <v>0.421793735636871</v>
      </c>
      <c r="K1539" s="121">
        <v>1.3372083591834238E-3</v>
      </c>
      <c r="L1539" s="121">
        <v>3.5450825262999999</v>
      </c>
      <c r="M1539" s="116">
        <v>1.1238940069000001E-2</v>
      </c>
      <c r="N1539" s="121">
        <v>1.5227595765999999</v>
      </c>
      <c r="O1539" s="116">
        <v>4.8275890740000008E-3</v>
      </c>
      <c r="P1539" s="121">
        <v>0.25040225000999999</v>
      </c>
      <c r="Q1539" s="116">
        <v>7.9384767950000008E-4</v>
      </c>
      <c r="R1539" s="121">
        <v>0.24289018250969999</v>
      </c>
      <c r="S1539" s="116">
        <v>7.7003224911499993E-4</v>
      </c>
      <c r="T1539" s="121">
        <v>6.8046788009999996E-3</v>
      </c>
      <c r="U1539" s="118">
        <v>2.1572803721000001E-5</v>
      </c>
      <c r="V1539" s="42"/>
      <c r="W1539" s="42"/>
      <c r="X1539" s="42"/>
      <c r="Y1539" s="42"/>
      <c r="Z1539" s="42"/>
      <c r="AA1539" s="42"/>
      <c r="AB1539" s="42"/>
      <c r="AC1539" s="107"/>
      <c r="AD1539" s="107"/>
      <c r="AE1539" s="107"/>
      <c r="AF1539" s="107"/>
      <c r="AG1539" s="107"/>
      <c r="AH1539" s="107"/>
      <c r="AI1539" s="42"/>
      <c r="AJ1539" s="42"/>
      <c r="AK1539" s="42"/>
    </row>
    <row r="1540" spans="1:37" x14ac:dyDescent="0.25">
      <c r="A1540" s="5" t="s">
        <v>236</v>
      </c>
      <c r="B1540" s="31" t="s">
        <v>217</v>
      </c>
      <c r="C1540" s="4" t="s">
        <v>282</v>
      </c>
      <c r="D1540" s="4" t="s">
        <v>440</v>
      </c>
      <c r="E1540" s="132" t="s">
        <v>198</v>
      </c>
      <c r="F1540" s="32" t="s">
        <v>354</v>
      </c>
      <c r="G1540" s="32" t="s">
        <v>351</v>
      </c>
      <c r="H1540" s="32" t="s">
        <v>406</v>
      </c>
      <c r="I1540" s="114">
        <v>23.209548292999997</v>
      </c>
      <c r="J1540" s="122">
        <v>0.23023997851405587</v>
      </c>
      <c r="K1540" s="121">
        <v>7.299274629156121E-4</v>
      </c>
      <c r="L1540" s="121">
        <v>2.5221711168000001</v>
      </c>
      <c r="M1540" s="116">
        <v>7.9960139700000002E-3</v>
      </c>
      <c r="N1540" s="121">
        <v>1.1854341194000002</v>
      </c>
      <c r="O1540" s="116">
        <v>3.7581695230000001E-3</v>
      </c>
      <c r="P1540" s="121">
        <v>0.20683191086</v>
      </c>
      <c r="Q1540" s="116">
        <v>6.5571708980000001E-4</v>
      </c>
      <c r="R1540" s="121">
        <v>0.20062695353420001</v>
      </c>
      <c r="S1540" s="116">
        <v>6.3604557710599994E-4</v>
      </c>
      <c r="T1540" s="121">
        <v>6.0683174746999999E-3</v>
      </c>
      <c r="U1540" s="118">
        <v>1.9238325386999999E-5</v>
      </c>
      <c r="V1540" s="42"/>
      <c r="W1540" s="42"/>
      <c r="X1540" s="42"/>
      <c r="Y1540" s="42"/>
      <c r="Z1540" s="42"/>
      <c r="AA1540" s="42"/>
      <c r="AB1540" s="42"/>
      <c r="AC1540" s="107"/>
      <c r="AD1540" s="107"/>
      <c r="AE1540" s="107"/>
      <c r="AF1540" s="107"/>
      <c r="AG1540" s="107"/>
      <c r="AH1540" s="107"/>
      <c r="AI1540" s="42"/>
      <c r="AJ1540" s="42"/>
      <c r="AK1540" s="42"/>
    </row>
    <row r="1541" spans="1:37" x14ac:dyDescent="0.25">
      <c r="A1541" s="5" t="s">
        <v>236</v>
      </c>
      <c r="B1541" s="31" t="s">
        <v>217</v>
      </c>
      <c r="C1541" s="4" t="s">
        <v>282</v>
      </c>
      <c r="D1541" s="4" t="s">
        <v>440</v>
      </c>
      <c r="E1541" s="132" t="s">
        <v>199</v>
      </c>
      <c r="F1541" s="32" t="s">
        <v>395</v>
      </c>
      <c r="G1541" s="32" t="s">
        <v>356</v>
      </c>
      <c r="H1541" s="32" t="s">
        <v>406</v>
      </c>
      <c r="I1541" s="114">
        <v>0</v>
      </c>
      <c r="J1541" s="122">
        <v>0</v>
      </c>
      <c r="K1541" s="121">
        <v>0</v>
      </c>
      <c r="L1541" s="121">
        <v>0</v>
      </c>
      <c r="M1541" s="116">
        <v>0</v>
      </c>
      <c r="N1541" s="121">
        <v>0</v>
      </c>
      <c r="O1541" s="116">
        <v>0</v>
      </c>
      <c r="P1541" s="121">
        <v>0</v>
      </c>
      <c r="Q1541" s="116">
        <v>0</v>
      </c>
      <c r="R1541" s="121">
        <v>0</v>
      </c>
      <c r="S1541" s="116">
        <v>0</v>
      </c>
      <c r="T1541" s="121">
        <v>0</v>
      </c>
      <c r="U1541" s="118">
        <v>0</v>
      </c>
      <c r="V1541" s="42"/>
      <c r="W1541" s="42"/>
      <c r="X1541" s="42"/>
      <c r="Y1541" s="42"/>
      <c r="Z1541" s="42"/>
      <c r="AA1541" s="42"/>
      <c r="AB1541" s="42"/>
      <c r="AC1541" s="107"/>
      <c r="AD1541" s="107"/>
      <c r="AE1541" s="107"/>
      <c r="AF1541" s="107"/>
      <c r="AG1541" s="107"/>
      <c r="AH1541" s="107"/>
      <c r="AI1541" s="42"/>
      <c r="AJ1541" s="42"/>
      <c r="AK1541" s="42"/>
    </row>
    <row r="1542" spans="1:37" x14ac:dyDescent="0.25">
      <c r="A1542" s="5" t="s">
        <v>236</v>
      </c>
      <c r="B1542" s="31" t="s">
        <v>217</v>
      </c>
      <c r="C1542" s="4" t="s">
        <v>282</v>
      </c>
      <c r="D1542" s="4" t="s">
        <v>440</v>
      </c>
      <c r="E1542" s="132" t="s">
        <v>200</v>
      </c>
      <c r="F1542" s="32" t="s">
        <v>396</v>
      </c>
      <c r="G1542" s="32" t="s">
        <v>356</v>
      </c>
      <c r="H1542" s="32" t="s">
        <v>406</v>
      </c>
      <c r="I1542" s="114">
        <v>0</v>
      </c>
      <c r="J1542" s="122">
        <v>0</v>
      </c>
      <c r="K1542" s="121">
        <v>0</v>
      </c>
      <c r="L1542" s="121">
        <v>0</v>
      </c>
      <c r="M1542" s="116">
        <v>0</v>
      </c>
      <c r="N1542" s="121">
        <v>0</v>
      </c>
      <c r="O1542" s="116">
        <v>0</v>
      </c>
      <c r="P1542" s="121">
        <v>0</v>
      </c>
      <c r="Q1542" s="116">
        <v>0</v>
      </c>
      <c r="R1542" s="121">
        <v>0</v>
      </c>
      <c r="S1542" s="116">
        <v>0</v>
      </c>
      <c r="T1542" s="121">
        <v>0</v>
      </c>
      <c r="U1542" s="118">
        <v>0</v>
      </c>
      <c r="V1542" s="42"/>
      <c r="W1542" s="42"/>
      <c r="X1542" s="42"/>
      <c r="Y1542" s="42"/>
      <c r="Z1542" s="42"/>
      <c r="AA1542" s="42"/>
      <c r="AB1542" s="42"/>
      <c r="AC1542" s="107"/>
      <c r="AD1542" s="107"/>
      <c r="AE1542" s="107"/>
      <c r="AF1542" s="107"/>
      <c r="AG1542" s="107"/>
      <c r="AH1542" s="107"/>
      <c r="AI1542" s="42"/>
      <c r="AJ1542" s="42"/>
      <c r="AK1542" s="42"/>
    </row>
    <row r="1543" spans="1:37" x14ac:dyDescent="0.25">
      <c r="A1543" s="5" t="s">
        <v>236</v>
      </c>
      <c r="B1543" s="31" t="s">
        <v>217</v>
      </c>
      <c r="C1543" s="4" t="s">
        <v>282</v>
      </c>
      <c r="D1543" s="4" t="s">
        <v>440</v>
      </c>
      <c r="E1543" s="132" t="s">
        <v>201</v>
      </c>
      <c r="F1543" s="32" t="s">
        <v>413</v>
      </c>
      <c r="G1543" s="32" t="s">
        <v>331</v>
      </c>
      <c r="H1543" s="32" t="s">
        <v>406</v>
      </c>
      <c r="I1543" s="114">
        <v>0</v>
      </c>
      <c r="J1543" s="122">
        <v>0</v>
      </c>
      <c r="K1543" s="121">
        <v>0</v>
      </c>
      <c r="L1543" s="121">
        <v>0</v>
      </c>
      <c r="M1543" s="116">
        <v>0</v>
      </c>
      <c r="N1543" s="121">
        <v>0</v>
      </c>
      <c r="O1543" s="116">
        <v>0</v>
      </c>
      <c r="P1543" s="121">
        <v>0</v>
      </c>
      <c r="Q1543" s="116">
        <v>0</v>
      </c>
      <c r="R1543" s="121">
        <v>0</v>
      </c>
      <c r="S1543" s="116">
        <v>0</v>
      </c>
      <c r="T1543" s="121">
        <v>0</v>
      </c>
      <c r="U1543" s="118">
        <v>0</v>
      </c>
      <c r="V1543" s="42"/>
      <c r="W1543" s="42"/>
      <c r="X1543" s="42"/>
      <c r="Y1543" s="42"/>
      <c r="Z1543" s="42"/>
      <c r="AA1543" s="42"/>
      <c r="AB1543" s="42"/>
      <c r="AC1543" s="107"/>
      <c r="AD1543" s="107"/>
      <c r="AE1543" s="107"/>
      <c r="AF1543" s="107"/>
      <c r="AG1543" s="107"/>
      <c r="AH1543" s="107"/>
      <c r="AI1543" s="42"/>
      <c r="AJ1543" s="42"/>
      <c r="AK1543" s="42"/>
    </row>
    <row r="1544" spans="1:37" x14ac:dyDescent="0.25">
      <c r="A1544" s="5" t="s">
        <v>236</v>
      </c>
      <c r="B1544" s="31" t="s">
        <v>217</v>
      </c>
      <c r="C1544" s="4" t="s">
        <v>282</v>
      </c>
      <c r="D1544" s="4" t="s">
        <v>440</v>
      </c>
      <c r="E1544" s="132" t="s">
        <v>202</v>
      </c>
      <c r="F1544" s="32" t="s">
        <v>397</v>
      </c>
      <c r="G1544" s="32" t="s">
        <v>338</v>
      </c>
      <c r="H1544" s="32" t="s">
        <v>406</v>
      </c>
      <c r="I1544" s="114">
        <v>0</v>
      </c>
      <c r="J1544" s="122">
        <v>0</v>
      </c>
      <c r="K1544" s="121">
        <v>0</v>
      </c>
      <c r="L1544" s="121">
        <v>0</v>
      </c>
      <c r="M1544" s="116">
        <v>0</v>
      </c>
      <c r="N1544" s="121">
        <v>0</v>
      </c>
      <c r="O1544" s="116">
        <v>0</v>
      </c>
      <c r="P1544" s="121">
        <v>0</v>
      </c>
      <c r="Q1544" s="116">
        <v>0</v>
      </c>
      <c r="R1544" s="121">
        <v>0</v>
      </c>
      <c r="S1544" s="116">
        <v>0</v>
      </c>
      <c r="T1544" s="121">
        <v>0</v>
      </c>
      <c r="U1544" s="118">
        <v>0</v>
      </c>
      <c r="V1544" s="42"/>
      <c r="W1544" s="42"/>
      <c r="X1544" s="42"/>
      <c r="Y1544" s="42"/>
      <c r="Z1544" s="42"/>
      <c r="AA1544" s="42"/>
      <c r="AB1544" s="42"/>
      <c r="AC1544" s="107"/>
      <c r="AD1544" s="107"/>
      <c r="AE1544" s="107"/>
      <c r="AF1544" s="107"/>
      <c r="AG1544" s="107"/>
      <c r="AH1544" s="107"/>
      <c r="AI1544" s="42"/>
      <c r="AJ1544" s="42"/>
      <c r="AK1544" s="42"/>
    </row>
    <row r="1545" spans="1:37" x14ac:dyDescent="0.25">
      <c r="A1545" s="5" t="s">
        <v>236</v>
      </c>
      <c r="B1545" s="31" t="s">
        <v>217</v>
      </c>
      <c r="C1545" s="4" t="s">
        <v>282</v>
      </c>
      <c r="D1545" s="4" t="s">
        <v>440</v>
      </c>
      <c r="E1545" s="132" t="s">
        <v>203</v>
      </c>
      <c r="F1545" s="32" t="s">
        <v>414</v>
      </c>
      <c r="G1545" s="32" t="s">
        <v>415</v>
      </c>
      <c r="H1545" s="32" t="s">
        <v>326</v>
      </c>
      <c r="I1545" s="114">
        <v>904.603927</v>
      </c>
      <c r="J1545" s="122">
        <v>39.890865876581998</v>
      </c>
      <c r="K1545" s="121">
        <v>0.11973115640618001</v>
      </c>
      <c r="L1545" s="121">
        <v>3.1786654439999995</v>
      </c>
      <c r="M1545" s="116">
        <v>8.2797184403999996E-3</v>
      </c>
      <c r="N1545" s="121">
        <v>77.422971359999991</v>
      </c>
      <c r="O1545" s="116">
        <v>0.20166966726999999</v>
      </c>
      <c r="P1545" s="121">
        <v>0.64045451766999995</v>
      </c>
      <c r="Q1545" s="116">
        <v>1.6682415023999999E-3</v>
      </c>
      <c r="R1545" s="121">
        <v>0.58921815625640006</v>
      </c>
      <c r="S1545" s="116">
        <v>1.5347821822079999E-3</v>
      </c>
      <c r="T1545" s="121">
        <v>1.4196858846000001E-2</v>
      </c>
      <c r="U1545" s="118">
        <v>3.4842437277999999E-5</v>
      </c>
      <c r="V1545" s="42"/>
      <c r="W1545" s="42"/>
      <c r="X1545" s="42"/>
      <c r="Y1545" s="42"/>
      <c r="Z1545" s="42"/>
      <c r="AA1545" s="42"/>
      <c r="AB1545" s="42"/>
      <c r="AC1545" s="107"/>
      <c r="AD1545" s="107"/>
      <c r="AE1545" s="107"/>
      <c r="AF1545" s="107"/>
      <c r="AG1545" s="107"/>
      <c r="AH1545" s="107"/>
      <c r="AI1545" s="42"/>
      <c r="AJ1545" s="42"/>
      <c r="AK1545" s="42"/>
    </row>
    <row r="1546" spans="1:37" x14ac:dyDescent="0.25">
      <c r="A1546" s="5" t="s">
        <v>236</v>
      </c>
      <c r="B1546" s="31" t="s">
        <v>217</v>
      </c>
      <c r="C1546" s="4" t="s">
        <v>282</v>
      </c>
      <c r="D1546" s="4" t="s">
        <v>440</v>
      </c>
      <c r="E1546" s="132" t="s">
        <v>204</v>
      </c>
      <c r="F1546" s="32" t="s">
        <v>416</v>
      </c>
      <c r="G1546" s="32" t="s">
        <v>415</v>
      </c>
      <c r="H1546" s="32" t="s">
        <v>326</v>
      </c>
      <c r="I1546" s="114">
        <v>269.95119942000002</v>
      </c>
      <c r="J1546" s="122">
        <v>23.180872877441999</v>
      </c>
      <c r="K1546" s="121">
        <v>6.2766243879180533E-2</v>
      </c>
      <c r="L1546" s="121">
        <v>2.8232897785080002</v>
      </c>
      <c r="M1546" s="116">
        <v>7.3540437156830001E-3</v>
      </c>
      <c r="N1546" s="121">
        <v>75.899209883500006</v>
      </c>
      <c r="O1546" s="116">
        <v>0.1977005940106</v>
      </c>
      <c r="P1546" s="121">
        <v>0.41457469055730001</v>
      </c>
      <c r="Q1546" s="116">
        <v>1.0798751113064E-3</v>
      </c>
      <c r="R1546" s="121">
        <v>0.38140871531271603</v>
      </c>
      <c r="S1546" s="116">
        <v>9.9348510240188808E-4</v>
      </c>
      <c r="T1546" s="121">
        <v>1.3344959637880001E-2</v>
      </c>
      <c r="U1546" s="118">
        <v>3.2751674777329999E-5</v>
      </c>
      <c r="V1546" s="42"/>
      <c r="W1546" s="42"/>
      <c r="X1546" s="42"/>
      <c r="Y1546" s="42"/>
      <c r="Z1546" s="42"/>
      <c r="AA1546" s="42"/>
      <c r="AB1546" s="42"/>
      <c r="AC1546" s="107"/>
      <c r="AD1546" s="107"/>
      <c r="AE1546" s="107"/>
      <c r="AF1546" s="107"/>
      <c r="AG1546" s="107"/>
      <c r="AH1546" s="107"/>
      <c r="AI1546" s="42"/>
      <c r="AJ1546" s="42"/>
      <c r="AK1546" s="42"/>
    </row>
    <row r="1547" spans="1:37" x14ac:dyDescent="0.25">
      <c r="A1547" s="5" t="s">
        <v>236</v>
      </c>
      <c r="B1547" s="31" t="s">
        <v>217</v>
      </c>
      <c r="C1547" s="4" t="s">
        <v>282</v>
      </c>
      <c r="D1547" s="4" t="s">
        <v>440</v>
      </c>
      <c r="E1547" s="132" t="s">
        <v>205</v>
      </c>
      <c r="F1547" s="32" t="s">
        <v>417</v>
      </c>
      <c r="G1547" s="32" t="s">
        <v>415</v>
      </c>
      <c r="H1547" s="32" t="s">
        <v>357</v>
      </c>
      <c r="I1547" s="114">
        <v>92.486819377000003</v>
      </c>
      <c r="J1547" s="122">
        <v>1.4715887667619232</v>
      </c>
      <c r="K1547" s="121">
        <v>5.1448607647528039E-3</v>
      </c>
      <c r="L1547" s="121">
        <v>1.5734912435980002</v>
      </c>
      <c r="M1547" s="116">
        <v>3.4096756107589994E-3</v>
      </c>
      <c r="N1547" s="121">
        <v>18.778959420470002</v>
      </c>
      <c r="O1547" s="116">
        <v>5.0634480426900004E-2</v>
      </c>
      <c r="P1547" s="121">
        <v>1.1115738707200002E-2</v>
      </c>
      <c r="Q1547" s="116">
        <v>2.8954033778299999E-5</v>
      </c>
      <c r="R1547" s="121">
        <v>1.0226479610623999E-2</v>
      </c>
      <c r="S1547" s="116">
        <v>2.6637711076036E-5</v>
      </c>
      <c r="T1547" s="121">
        <v>3.4766714906599998E-3</v>
      </c>
      <c r="U1547" s="118">
        <v>8.5325696304300009E-6</v>
      </c>
      <c r="V1547" s="42"/>
      <c r="W1547" s="42"/>
      <c r="X1547" s="42"/>
      <c r="Y1547" s="42"/>
      <c r="Z1547" s="42"/>
      <c r="AA1547" s="42"/>
      <c r="AB1547" s="42"/>
      <c r="AC1547" s="107"/>
      <c r="AD1547" s="107"/>
      <c r="AE1547" s="107"/>
      <c r="AF1547" s="107"/>
      <c r="AG1547" s="107"/>
      <c r="AH1547" s="107"/>
      <c r="AI1547" s="42"/>
      <c r="AJ1547" s="42"/>
      <c r="AK1547" s="42"/>
    </row>
    <row r="1548" spans="1:37" x14ac:dyDescent="0.25">
      <c r="A1548" s="5" t="s">
        <v>236</v>
      </c>
      <c r="B1548" s="31" t="s">
        <v>217</v>
      </c>
      <c r="C1548" s="4" t="s">
        <v>282</v>
      </c>
      <c r="D1548" s="4" t="s">
        <v>440</v>
      </c>
      <c r="E1548" s="132" t="s">
        <v>206</v>
      </c>
      <c r="F1548" s="32" t="s">
        <v>417</v>
      </c>
      <c r="G1548" s="32" t="s">
        <v>415</v>
      </c>
      <c r="H1548" s="32" t="s">
        <v>406</v>
      </c>
      <c r="I1548" s="114">
        <v>173.14770960399997</v>
      </c>
      <c r="J1548" s="120">
        <v>0.33557325025087886</v>
      </c>
      <c r="K1548" s="121">
        <v>8.7409398094375498E-4</v>
      </c>
      <c r="L1548" s="116">
        <v>8.1418641359000006</v>
      </c>
      <c r="M1548" s="116">
        <v>2.1207748224200001E-2</v>
      </c>
      <c r="N1548" s="121">
        <v>1.4464397037000003</v>
      </c>
      <c r="O1548" s="116">
        <v>3.7676543962000004E-3</v>
      </c>
      <c r="P1548" s="116">
        <v>0.17641893984999996</v>
      </c>
      <c r="Q1548" s="116">
        <v>4.5953216432000001E-4</v>
      </c>
      <c r="R1548" s="116">
        <v>0.17112637165449998</v>
      </c>
      <c r="S1548" s="116">
        <v>4.4574619939039993E-4</v>
      </c>
      <c r="T1548" s="116">
        <v>0.11455226469299999</v>
      </c>
      <c r="U1548" s="118">
        <v>2.9838329325000001E-4</v>
      </c>
      <c r="V1548" s="42"/>
      <c r="W1548" s="42"/>
      <c r="X1548" s="42"/>
      <c r="Y1548" s="42"/>
      <c r="Z1548" s="42"/>
      <c r="AA1548" s="42"/>
      <c r="AB1548" s="42"/>
      <c r="AC1548" s="107"/>
      <c r="AD1548" s="107"/>
      <c r="AE1548" s="107"/>
      <c r="AF1548" s="107"/>
      <c r="AG1548" s="107"/>
      <c r="AH1548" s="107"/>
      <c r="AI1548" s="42"/>
      <c r="AJ1548" s="42"/>
      <c r="AK1548" s="42"/>
    </row>
    <row r="1549" spans="1:37" x14ac:dyDescent="0.25">
      <c r="A1549" s="5" t="s">
        <v>236</v>
      </c>
      <c r="B1549" s="31" t="s">
        <v>217</v>
      </c>
      <c r="C1549" s="4" t="s">
        <v>282</v>
      </c>
      <c r="D1549" s="4" t="s">
        <v>440</v>
      </c>
      <c r="E1549" s="132" t="s">
        <v>207</v>
      </c>
      <c r="F1549" s="32" t="s">
        <v>418</v>
      </c>
      <c r="G1549" s="32" t="s">
        <v>415</v>
      </c>
      <c r="H1549" s="32" t="s">
        <v>406</v>
      </c>
      <c r="I1549" s="114">
        <v>1.0522151</v>
      </c>
      <c r="J1549" s="122">
        <v>2.0234355009569999E-3</v>
      </c>
      <c r="K1549" s="121">
        <v>5.2705999929959989E-6</v>
      </c>
      <c r="L1549" s="121">
        <v>1.013058E-2</v>
      </c>
      <c r="M1549" s="116">
        <v>2.6387914E-5</v>
      </c>
      <c r="N1549" s="121">
        <v>6.1550611000000003E-3</v>
      </c>
      <c r="O1549" s="116">
        <v>1.6032569000000002E-5</v>
      </c>
      <c r="P1549" s="121">
        <v>1.0755995E-3</v>
      </c>
      <c r="Q1549" s="116">
        <v>2.8016982E-6</v>
      </c>
      <c r="R1549" s="121">
        <v>1.0433315149999999E-3</v>
      </c>
      <c r="S1549" s="116">
        <v>2.7176472540000001E-6</v>
      </c>
      <c r="T1549" s="121">
        <v>1.6679784999999999E-4</v>
      </c>
      <c r="U1549" s="118">
        <v>4.3447145000000002E-7</v>
      </c>
      <c r="V1549" s="42"/>
      <c r="W1549" s="42"/>
      <c r="X1549" s="42"/>
      <c r="Y1549" s="42"/>
      <c r="Z1549" s="42"/>
      <c r="AA1549" s="42"/>
      <c r="AB1549" s="42"/>
      <c r="AC1549" s="107"/>
      <c r="AD1549" s="107"/>
      <c r="AE1549" s="107"/>
      <c r="AF1549" s="107"/>
      <c r="AG1549" s="107"/>
      <c r="AH1549" s="107"/>
      <c r="AI1549" s="42"/>
      <c r="AJ1549" s="42"/>
      <c r="AK1549" s="42"/>
    </row>
    <row r="1550" spans="1:37" x14ac:dyDescent="0.25">
      <c r="A1550" s="5" t="s">
        <v>236</v>
      </c>
      <c r="B1550" s="31" t="s">
        <v>217</v>
      </c>
      <c r="C1550" s="4" t="s">
        <v>282</v>
      </c>
      <c r="D1550" s="4" t="s">
        <v>440</v>
      </c>
      <c r="E1550" s="132" t="s">
        <v>208</v>
      </c>
      <c r="F1550" s="32" t="s">
        <v>419</v>
      </c>
      <c r="G1550" s="32" t="s">
        <v>420</v>
      </c>
      <c r="H1550" s="32" t="s">
        <v>406</v>
      </c>
      <c r="I1550" s="114">
        <v>1.4595110031999998</v>
      </c>
      <c r="J1550" s="122">
        <v>4.6983753413240667E-2</v>
      </c>
      <c r="K1550" s="121">
        <v>1.6086830740548748E-4</v>
      </c>
      <c r="L1550" s="121">
        <v>0.27098572286599998</v>
      </c>
      <c r="M1550" s="116">
        <v>9.2783160267999993E-4</v>
      </c>
      <c r="N1550" s="121">
        <v>0.20258322334000003</v>
      </c>
      <c r="O1550" s="116">
        <v>6.9362728286000001E-4</v>
      </c>
      <c r="P1550" s="121">
        <v>3.3570109416999998E-2</v>
      </c>
      <c r="Q1550" s="116">
        <v>1.1494113185200002E-4</v>
      </c>
      <c r="R1550" s="121">
        <v>3.2563006134490001E-2</v>
      </c>
      <c r="S1550" s="116">
        <v>1.1149289789644E-4</v>
      </c>
      <c r="T1550" s="121">
        <v>5.3971156111999998E-4</v>
      </c>
      <c r="U1550" s="118">
        <v>1.8479254910199999E-6</v>
      </c>
      <c r="V1550" s="42"/>
      <c r="W1550" s="42"/>
      <c r="X1550" s="42"/>
      <c r="Y1550" s="42"/>
      <c r="Z1550" s="42"/>
      <c r="AA1550" s="42"/>
      <c r="AB1550" s="42"/>
      <c r="AC1550" s="107"/>
      <c r="AD1550" s="107"/>
      <c r="AE1550" s="107"/>
      <c r="AF1550" s="107"/>
      <c r="AG1550" s="107"/>
      <c r="AH1550" s="107"/>
      <c r="AI1550" s="42"/>
      <c r="AJ1550" s="42"/>
      <c r="AK1550" s="42"/>
    </row>
    <row r="1551" spans="1:37" x14ac:dyDescent="0.25">
      <c r="A1551" s="5" t="s">
        <v>236</v>
      </c>
      <c r="B1551" s="31" t="s">
        <v>217</v>
      </c>
      <c r="C1551" s="4" t="s">
        <v>282</v>
      </c>
      <c r="D1551" s="4" t="s">
        <v>440</v>
      </c>
      <c r="E1551" s="132" t="s">
        <v>209</v>
      </c>
      <c r="F1551" s="32" t="s">
        <v>419</v>
      </c>
      <c r="G1551" s="32" t="s">
        <v>420</v>
      </c>
      <c r="H1551" s="32" t="s">
        <v>357</v>
      </c>
      <c r="I1551" s="114">
        <v>1.4535600574999998</v>
      </c>
      <c r="J1551" s="122">
        <v>1.2349286175464E-2</v>
      </c>
      <c r="K1551" s="121">
        <v>4.2159153456910001E-5</v>
      </c>
      <c r="L1551" s="121">
        <v>5.2438312550000003E-3</v>
      </c>
      <c r="M1551" s="116">
        <v>1.4936523080999999E-5</v>
      </c>
      <c r="N1551" s="121">
        <v>0.33242118267999998</v>
      </c>
      <c r="O1551" s="116">
        <v>1.1781906706000002E-3</v>
      </c>
      <c r="P1551" s="121">
        <v>1.8139408099999998E-4</v>
      </c>
      <c r="Q1551" s="116">
        <v>6.2107761879999995E-7</v>
      </c>
      <c r="R1551" s="121">
        <v>1.6688255451999999E-4</v>
      </c>
      <c r="S1551" s="116">
        <v>5.7139140929600012E-7</v>
      </c>
      <c r="T1551" s="121">
        <v>3.0975446212000001E-5</v>
      </c>
      <c r="U1551" s="118">
        <v>9.9927687680000005E-8</v>
      </c>
      <c r="V1551" s="42"/>
      <c r="W1551" s="42"/>
      <c r="X1551" s="42"/>
      <c r="Y1551" s="42"/>
      <c r="Z1551" s="42"/>
      <c r="AA1551" s="42"/>
      <c r="AB1551" s="42"/>
      <c r="AC1551" s="107"/>
      <c r="AD1551" s="107"/>
      <c r="AE1551" s="107"/>
      <c r="AF1551" s="107"/>
      <c r="AG1551" s="107"/>
      <c r="AH1551" s="107"/>
      <c r="AI1551" s="42"/>
      <c r="AJ1551" s="42"/>
      <c r="AK1551" s="42"/>
    </row>
    <row r="1552" spans="1:37" x14ac:dyDescent="0.25">
      <c r="A1552" s="5" t="s">
        <v>236</v>
      </c>
      <c r="B1552" s="31" t="s">
        <v>217</v>
      </c>
      <c r="C1552" s="4" t="s">
        <v>282</v>
      </c>
      <c r="D1552" s="4" t="s">
        <v>440</v>
      </c>
      <c r="E1552" s="132" t="s">
        <v>210</v>
      </c>
      <c r="F1552" s="32" t="s">
        <v>419</v>
      </c>
      <c r="G1552" s="32" t="s">
        <v>420</v>
      </c>
      <c r="H1552" s="32" t="s">
        <v>399</v>
      </c>
      <c r="I1552" s="114">
        <v>1.6204914000000001E-2</v>
      </c>
      <c r="J1552" s="120">
        <v>1.1462176475429998E-4</v>
      </c>
      <c r="K1552" s="116">
        <v>3.9245495842709999E-7</v>
      </c>
      <c r="L1552" s="116">
        <v>4.1086634000000002E-4</v>
      </c>
      <c r="M1552" s="116">
        <v>1.4067708999999999E-6</v>
      </c>
      <c r="N1552" s="116">
        <v>2.1736447E-3</v>
      </c>
      <c r="O1552" s="116">
        <v>7.4423714999999996E-6</v>
      </c>
      <c r="P1552" s="116">
        <v>3.8662760999999999E-6</v>
      </c>
      <c r="Q1552" s="116">
        <v>1.3237794E-8</v>
      </c>
      <c r="R1552" s="116">
        <v>3.8662760999999999E-6</v>
      </c>
      <c r="S1552" s="116">
        <v>1.3237794E-8</v>
      </c>
      <c r="T1552" s="116">
        <v>7.9260916999999996E-7</v>
      </c>
      <c r="U1552" s="118">
        <v>2.7138256000000002E-9</v>
      </c>
      <c r="V1552" s="42"/>
      <c r="W1552" s="42"/>
      <c r="X1552" s="42"/>
      <c r="Y1552" s="42"/>
      <c r="Z1552" s="42"/>
      <c r="AA1552" s="42"/>
      <c r="AB1552" s="42"/>
      <c r="AC1552" s="107"/>
      <c r="AD1552" s="107"/>
      <c r="AE1552" s="107"/>
      <c r="AF1552" s="107"/>
      <c r="AG1552" s="107"/>
      <c r="AH1552" s="107"/>
      <c r="AI1552" s="42"/>
      <c r="AJ1552" s="42"/>
      <c r="AK1552" s="42"/>
    </row>
    <row r="1553" spans="1:37" x14ac:dyDescent="0.25">
      <c r="A1553" s="5" t="s">
        <v>236</v>
      </c>
      <c r="B1553" s="31" t="s">
        <v>217</v>
      </c>
      <c r="C1553" s="4" t="s">
        <v>282</v>
      </c>
      <c r="D1553" s="4" t="s">
        <v>440</v>
      </c>
      <c r="E1553" s="31" t="s">
        <v>259</v>
      </c>
      <c r="F1553" s="4" t="s">
        <v>422</v>
      </c>
      <c r="G1553" s="4" t="s">
        <v>423</v>
      </c>
      <c r="H1553" s="4"/>
      <c r="I1553" s="113"/>
      <c r="J1553" s="120">
        <v>8.953335749794201</v>
      </c>
      <c r="K1553" s="116">
        <v>2.4597076235698356E-2</v>
      </c>
      <c r="L1553" s="116">
        <v>28.127953683688794</v>
      </c>
      <c r="M1553" s="116">
        <v>7.7274598032112077E-2</v>
      </c>
      <c r="N1553" s="116">
        <v>262.94659477548925</v>
      </c>
      <c r="O1553" s="116">
        <v>0.72238075487771769</v>
      </c>
      <c r="P1553" s="116">
        <v>0.92238188633791585</v>
      </c>
      <c r="Q1553" s="116">
        <v>2.5340161712580104E-3</v>
      </c>
      <c r="R1553" s="116">
        <v>0.88286322358073166</v>
      </c>
      <c r="S1553" s="116">
        <v>2.4254484164305816E-3</v>
      </c>
      <c r="T1553" s="116">
        <v>0.58265857482485606</v>
      </c>
      <c r="U1553" s="118">
        <v>1.6007103703979562E-3</v>
      </c>
      <c r="V1553" s="42"/>
      <c r="W1553" s="42"/>
      <c r="X1553" s="42"/>
      <c r="Y1553" s="42"/>
      <c r="Z1553" s="42"/>
      <c r="AA1553" s="42"/>
      <c r="AB1553" s="42"/>
      <c r="AC1553" s="50"/>
      <c r="AD1553" s="50"/>
      <c r="AE1553" s="50"/>
      <c r="AF1553" s="50"/>
      <c r="AG1553" s="50"/>
      <c r="AH1553" s="50"/>
      <c r="AI1553" s="42"/>
      <c r="AJ1553" s="42"/>
      <c r="AK1553" s="42"/>
    </row>
    <row r="1554" spans="1:37" x14ac:dyDescent="0.25">
      <c r="A1554" s="5" t="s">
        <v>236</v>
      </c>
      <c r="B1554" s="31" t="s">
        <v>217</v>
      </c>
      <c r="C1554" s="4" t="s">
        <v>282</v>
      </c>
      <c r="D1554" s="4" t="s">
        <v>440</v>
      </c>
      <c r="E1554" s="31" t="s">
        <v>260</v>
      </c>
      <c r="F1554" s="4" t="s">
        <v>399</v>
      </c>
      <c r="G1554" s="4" t="s">
        <v>423</v>
      </c>
      <c r="H1554" s="4"/>
      <c r="I1554" s="113"/>
      <c r="J1554" s="120">
        <v>0.87950973535203103</v>
      </c>
      <c r="K1554" s="116">
        <v>2.4162355366814038E-3</v>
      </c>
      <c r="L1554" s="116">
        <v>2.7630829214579546</v>
      </c>
      <c r="M1554" s="116">
        <v>7.5908871468625128E-3</v>
      </c>
      <c r="N1554" s="116">
        <v>25.829936064669972</v>
      </c>
      <c r="O1554" s="116">
        <v>7.0961362815027393E-2</v>
      </c>
      <c r="P1554" s="116">
        <v>9.0608000349502629E-2</v>
      </c>
      <c r="Q1554" s="116">
        <v>2.4892307788324896E-4</v>
      </c>
      <c r="R1554" s="116">
        <v>8.6725978096083151E-2</v>
      </c>
      <c r="S1554" s="116">
        <v>2.3825818158264601E-4</v>
      </c>
      <c r="T1554" s="116">
        <v>5.7236085327927046E-2</v>
      </c>
      <c r="U1554" s="118">
        <v>1.5724199265914024E-4</v>
      </c>
      <c r="V1554" s="42"/>
      <c r="W1554" s="42"/>
      <c r="X1554" s="42"/>
      <c r="Y1554" s="42"/>
      <c r="Z1554" s="42"/>
      <c r="AA1554" s="42"/>
      <c r="AB1554" s="42"/>
      <c r="AC1554" s="50"/>
      <c r="AD1554" s="50"/>
      <c r="AE1554" s="50"/>
      <c r="AF1554" s="50"/>
      <c r="AG1554" s="50"/>
      <c r="AH1554" s="50"/>
      <c r="AI1554" s="42"/>
      <c r="AJ1554" s="42"/>
      <c r="AK1554" s="42"/>
    </row>
    <row r="1555" spans="1:37" x14ac:dyDescent="0.25">
      <c r="A1555" s="5" t="s">
        <v>236</v>
      </c>
      <c r="B1555" s="31" t="s">
        <v>217</v>
      </c>
      <c r="C1555" s="4" t="s">
        <v>282</v>
      </c>
      <c r="D1555" s="4" t="s">
        <v>440</v>
      </c>
      <c r="E1555" s="31" t="s">
        <v>261</v>
      </c>
      <c r="F1555" s="4" t="s">
        <v>402</v>
      </c>
      <c r="G1555" s="4" t="s">
        <v>423</v>
      </c>
      <c r="H1555" s="4"/>
      <c r="I1555" s="113"/>
      <c r="J1555" s="120">
        <v>0.69551191009456204</v>
      </c>
      <c r="K1555" s="116">
        <v>1.9107470057542913E-3</v>
      </c>
      <c r="L1555" s="116">
        <v>2.1850321869190981</v>
      </c>
      <c r="M1555" s="116">
        <v>6.0028356783491709E-3</v>
      </c>
      <c r="N1555" s="116">
        <v>20.426184552429518</v>
      </c>
      <c r="O1555" s="116">
        <v>5.6115891627553621E-2</v>
      </c>
      <c r="P1555" s="116">
        <v>7.1652354556038508E-2</v>
      </c>
      <c r="Q1555" s="116">
        <v>1.968471279012047E-4</v>
      </c>
      <c r="R1555" s="116">
        <v>6.8582470728743891E-2</v>
      </c>
      <c r="S1555" s="116">
        <v>1.8841338112292279E-4</v>
      </c>
      <c r="T1555" s="116">
        <v>4.5262010677833205E-2</v>
      </c>
      <c r="U1555" s="118">
        <v>1.2434618318086046E-4</v>
      </c>
      <c r="V1555" s="42"/>
      <c r="W1555" s="42"/>
      <c r="X1555" s="42"/>
      <c r="Y1555" s="42"/>
      <c r="Z1555" s="42"/>
      <c r="AA1555" s="42"/>
      <c r="AB1555" s="42"/>
      <c r="AC1555" s="50"/>
      <c r="AD1555" s="50"/>
      <c r="AE1555" s="50"/>
      <c r="AF1555" s="50"/>
      <c r="AG1555" s="50"/>
      <c r="AH1555" s="50"/>
      <c r="AI1555" s="42"/>
      <c r="AJ1555" s="42"/>
      <c r="AK1555" s="42"/>
    </row>
    <row r="1556" spans="1:37" x14ac:dyDescent="0.25">
      <c r="A1556" s="5" t="s">
        <v>236</v>
      </c>
      <c r="B1556" s="31" t="s">
        <v>217</v>
      </c>
      <c r="C1556" s="4" t="s">
        <v>282</v>
      </c>
      <c r="D1556" s="4" t="s">
        <v>440</v>
      </c>
      <c r="E1556" s="31" t="s">
        <v>262</v>
      </c>
      <c r="F1556" s="4" t="s">
        <v>424</v>
      </c>
      <c r="G1556" s="4" t="s">
        <v>423</v>
      </c>
      <c r="H1556" s="4"/>
      <c r="I1556" s="113"/>
      <c r="J1556" s="120">
        <v>42.569744312913215</v>
      </c>
      <c r="K1556" s="116">
        <v>0.11694984701349785</v>
      </c>
      <c r="L1556" s="116">
        <v>133.73784138360057</v>
      </c>
      <c r="M1556" s="116">
        <v>0.36741165215274879</v>
      </c>
      <c r="N1556" s="116">
        <v>1250.2121690009303</v>
      </c>
      <c r="O1556" s="116">
        <v>3.434648815936622</v>
      </c>
      <c r="P1556" s="116">
        <v>4.3855789794513402</v>
      </c>
      <c r="Q1556" s="116">
        <v>1.2048293899591594E-2</v>
      </c>
      <c r="R1556" s="116">
        <v>4.197682600249852</v>
      </c>
      <c r="S1556" s="116">
        <v>1.1532095055631462E-2</v>
      </c>
      <c r="T1556" s="116">
        <v>2.7703223966096284</v>
      </c>
      <c r="U1556" s="118">
        <v>7.6107758148616167E-3</v>
      </c>
      <c r="V1556" s="42"/>
      <c r="W1556" s="42"/>
      <c r="X1556" s="42"/>
      <c r="Y1556" s="42"/>
      <c r="Z1556" s="42"/>
      <c r="AA1556" s="42"/>
      <c r="AB1556" s="42"/>
      <c r="AC1556" s="50"/>
      <c r="AD1556" s="50"/>
      <c r="AE1556" s="50"/>
      <c r="AF1556" s="50"/>
      <c r="AG1556" s="50"/>
      <c r="AH1556" s="50"/>
      <c r="AI1556" s="42"/>
      <c r="AJ1556" s="42"/>
      <c r="AK1556" s="42"/>
    </row>
    <row r="1557" spans="1:37" x14ac:dyDescent="0.25">
      <c r="A1557" s="5" t="s">
        <v>236</v>
      </c>
      <c r="B1557" s="31" t="s">
        <v>217</v>
      </c>
      <c r="C1557" s="4" t="s">
        <v>282</v>
      </c>
      <c r="D1557" s="4" t="s">
        <v>440</v>
      </c>
      <c r="E1557" s="31" t="s">
        <v>263</v>
      </c>
      <c r="F1557" s="4" t="s">
        <v>425</v>
      </c>
      <c r="G1557" s="4"/>
      <c r="H1557" s="4"/>
      <c r="I1557" s="113"/>
      <c r="J1557" s="120">
        <v>0.94294184256522073</v>
      </c>
      <c r="K1557" s="116">
        <v>2.59049956748687E-3</v>
      </c>
      <c r="L1557" s="116">
        <v>0.76795688099402093</v>
      </c>
      <c r="M1557" s="116">
        <v>2.1097716510824751E-3</v>
      </c>
      <c r="N1557" s="116">
        <v>3.4377269203015102</v>
      </c>
      <c r="O1557" s="116">
        <v>9.4443047261030498E-3</v>
      </c>
      <c r="P1557" s="116">
        <v>2.977432025294979E-2</v>
      </c>
      <c r="Q1557" s="116">
        <v>8.1797583112499424E-5</v>
      </c>
      <c r="R1557" s="116">
        <v>2.977432025294979E-2</v>
      </c>
      <c r="S1557" s="116">
        <v>8.1797583112499424E-5</v>
      </c>
      <c r="T1557" s="116">
        <v>0.12091131835839293</v>
      </c>
      <c r="U1557" s="118">
        <v>3.3217395153404649E-4</v>
      </c>
      <c r="V1557" s="42"/>
      <c r="W1557" s="42"/>
      <c r="X1557" s="42"/>
      <c r="Y1557" s="42"/>
      <c r="Z1557" s="42"/>
      <c r="AA1557" s="42"/>
      <c r="AB1557" s="42"/>
      <c r="AC1557" s="50"/>
      <c r="AD1557" s="50"/>
      <c r="AE1557" s="50"/>
      <c r="AF1557" s="50"/>
      <c r="AG1557" s="50"/>
      <c r="AH1557" s="50"/>
      <c r="AI1557" s="42"/>
      <c r="AJ1557" s="42"/>
      <c r="AK1557" s="42"/>
    </row>
    <row r="1558" spans="1:37" x14ac:dyDescent="0.25">
      <c r="A1558" s="5" t="s">
        <v>236</v>
      </c>
      <c r="B1558" s="31" t="s">
        <v>217</v>
      </c>
      <c r="C1558" s="4" t="s">
        <v>282</v>
      </c>
      <c r="D1558" s="4" t="s">
        <v>440</v>
      </c>
      <c r="E1558" s="31" t="s">
        <v>264</v>
      </c>
      <c r="F1558" s="4" t="s">
        <v>426</v>
      </c>
      <c r="G1558" s="4" t="s">
        <v>427</v>
      </c>
      <c r="H1558" s="4"/>
      <c r="I1558" s="113"/>
      <c r="J1558" s="120">
        <v>275.26528678777163</v>
      </c>
      <c r="K1558" s="116">
        <v>0.75622331535102094</v>
      </c>
      <c r="L1558" s="116">
        <v>2289.246944084884</v>
      </c>
      <c r="M1558" s="116">
        <v>6.2891399562771539</v>
      </c>
      <c r="N1558" s="116">
        <v>1910.2065667030495</v>
      </c>
      <c r="O1558" s="116">
        <v>5.2478202381951906</v>
      </c>
      <c r="P1558" s="116">
        <v>27.840181032829541</v>
      </c>
      <c r="Q1558" s="116">
        <v>7.6484013826454783E-2</v>
      </c>
      <c r="R1558" s="116">
        <v>27.840181032829541</v>
      </c>
      <c r="S1558" s="116">
        <v>7.6484013826454783E-2</v>
      </c>
      <c r="T1558" s="116">
        <v>216.87204435340612</v>
      </c>
      <c r="U1558" s="118">
        <v>0.59580231965221464</v>
      </c>
      <c r="V1558" s="42"/>
      <c r="W1558" s="42"/>
      <c r="X1558" s="42"/>
      <c r="Y1558" s="42"/>
      <c r="Z1558" s="42"/>
      <c r="AA1558" s="42"/>
      <c r="AB1558" s="42"/>
      <c r="AC1558" s="50"/>
      <c r="AD1558" s="50"/>
      <c r="AE1558" s="50"/>
      <c r="AF1558" s="50"/>
      <c r="AG1558" s="50"/>
      <c r="AH1558" s="50"/>
      <c r="AI1558" s="42"/>
      <c r="AJ1558" s="42"/>
      <c r="AK1558" s="42"/>
    </row>
    <row r="1559" spans="1:37" x14ac:dyDescent="0.25">
      <c r="A1559" s="5" t="s">
        <v>236</v>
      </c>
      <c r="B1559" s="31" t="s">
        <v>217</v>
      </c>
      <c r="C1559" s="4" t="s">
        <v>282</v>
      </c>
      <c r="D1559" s="4" t="s">
        <v>440</v>
      </c>
      <c r="E1559" s="31">
        <v>2275050011</v>
      </c>
      <c r="F1559" s="4" t="s">
        <v>428</v>
      </c>
      <c r="G1559" s="4" t="s">
        <v>429</v>
      </c>
      <c r="H1559" s="4"/>
      <c r="I1559" s="113"/>
      <c r="J1559" s="120">
        <v>12.895668518618967</v>
      </c>
      <c r="K1559" s="116">
        <v>3.5427660765436721E-2</v>
      </c>
      <c r="L1559" s="116">
        <v>0.83318020910068713</v>
      </c>
      <c r="M1559" s="116">
        <v>2.2889566184084811E-3</v>
      </c>
      <c r="N1559" s="116">
        <v>700.85456772434259</v>
      </c>
      <c r="O1559" s="116">
        <v>1.9254246366053367</v>
      </c>
      <c r="P1559" s="116">
        <v>1.9211664908940815</v>
      </c>
      <c r="Q1559" s="116">
        <v>5.2779299200386856E-3</v>
      </c>
      <c r="R1559" s="116">
        <v>1.9211664908940815</v>
      </c>
      <c r="S1559" s="116">
        <v>5.2779299200386856E-3</v>
      </c>
      <c r="T1559" s="116">
        <v>0.8251683558656947</v>
      </c>
      <c r="U1559" s="118">
        <v>2.2669460325980624E-3</v>
      </c>
      <c r="V1559" s="42"/>
      <c r="W1559" s="42"/>
      <c r="X1559" s="42"/>
      <c r="Y1559" s="42"/>
      <c r="Z1559" s="42"/>
      <c r="AA1559" s="42"/>
      <c r="AB1559" s="42"/>
      <c r="AC1559" s="50"/>
      <c r="AD1559" s="50"/>
      <c r="AE1559" s="50"/>
      <c r="AF1559" s="50"/>
      <c r="AG1559" s="50"/>
      <c r="AH1559" s="50"/>
      <c r="AI1559" s="42"/>
      <c r="AJ1559" s="42"/>
      <c r="AK1559" s="42"/>
    </row>
    <row r="1560" spans="1:37" x14ac:dyDescent="0.25">
      <c r="A1560" s="5" t="s">
        <v>236</v>
      </c>
      <c r="B1560" s="31" t="s">
        <v>217</v>
      </c>
      <c r="C1560" s="4" t="s">
        <v>282</v>
      </c>
      <c r="D1560" s="4" t="s">
        <v>440</v>
      </c>
      <c r="E1560" s="31" t="s">
        <v>265</v>
      </c>
      <c r="F1560" s="4" t="s">
        <v>428</v>
      </c>
      <c r="G1560" s="4" t="s">
        <v>430</v>
      </c>
      <c r="H1560" s="4"/>
      <c r="I1560" s="113"/>
      <c r="J1560" s="120">
        <v>48.323084446424787</v>
      </c>
      <c r="K1560" s="116">
        <v>0.13275572650116699</v>
      </c>
      <c r="L1560" s="116">
        <v>6.9520929550260639</v>
      </c>
      <c r="M1560" s="116">
        <v>1.9099156469851823E-2</v>
      </c>
      <c r="N1560" s="116">
        <v>93.900548291084036</v>
      </c>
      <c r="O1560" s="116">
        <v>0.25796853926121988</v>
      </c>
      <c r="P1560" s="116">
        <v>1.145003749874508</v>
      </c>
      <c r="Q1560" s="116">
        <v>3.1456146974574396E-3</v>
      </c>
      <c r="R1560" s="116">
        <v>1.145003749874508</v>
      </c>
      <c r="S1560" s="116">
        <v>3.1456146974574396E-3</v>
      </c>
      <c r="T1560" s="116">
        <v>1.9671636634269956</v>
      </c>
      <c r="U1560" s="118">
        <v>5.4042957786455924E-3</v>
      </c>
      <c r="V1560" s="42"/>
      <c r="W1560" s="42"/>
      <c r="X1560" s="42"/>
      <c r="Y1560" s="42"/>
      <c r="Z1560" s="42"/>
      <c r="AA1560" s="42"/>
      <c r="AB1560" s="42"/>
      <c r="AC1560" s="50"/>
      <c r="AD1560" s="50"/>
      <c r="AE1560" s="50"/>
      <c r="AF1560" s="50"/>
      <c r="AG1560" s="50"/>
      <c r="AH1560" s="50"/>
      <c r="AI1560" s="42"/>
      <c r="AJ1560" s="42"/>
      <c r="AK1560" s="42"/>
    </row>
    <row r="1561" spans="1:37" x14ac:dyDescent="0.25">
      <c r="A1561" s="5" t="s">
        <v>236</v>
      </c>
      <c r="B1561" s="31" t="s">
        <v>217</v>
      </c>
      <c r="C1561" s="4" t="s">
        <v>282</v>
      </c>
      <c r="D1561" s="4" t="s">
        <v>440</v>
      </c>
      <c r="E1561" s="31" t="s">
        <v>266</v>
      </c>
      <c r="F1561" s="4" t="s">
        <v>431</v>
      </c>
      <c r="G1561" s="4" t="s">
        <v>430</v>
      </c>
      <c r="H1561" s="4"/>
      <c r="I1561" s="113"/>
      <c r="J1561" s="120">
        <v>70.172939199369097</v>
      </c>
      <c r="K1561" s="116">
        <v>0.19278279999826675</v>
      </c>
      <c r="L1561" s="116">
        <v>103.37742947082084</v>
      </c>
      <c r="M1561" s="116">
        <v>0.28400392711763967</v>
      </c>
      <c r="N1561" s="116">
        <v>345.60585687990954</v>
      </c>
      <c r="O1561" s="116">
        <v>0.94946663977997126</v>
      </c>
      <c r="P1561" s="116">
        <v>2.9998538122652305</v>
      </c>
      <c r="Q1561" s="116">
        <v>8.2413566271022816E-3</v>
      </c>
      <c r="R1561" s="116">
        <v>2.9998538122652305</v>
      </c>
      <c r="S1561" s="116">
        <v>8.2413566271022816E-3</v>
      </c>
      <c r="T1561" s="116">
        <v>20.409576682774976</v>
      </c>
      <c r="U1561" s="118">
        <v>5.6070265612019166E-2</v>
      </c>
      <c r="V1561" s="42"/>
      <c r="W1561" s="42"/>
      <c r="X1561" s="42"/>
      <c r="Y1561" s="42"/>
      <c r="Z1561" s="42"/>
      <c r="AA1561" s="42"/>
      <c r="AB1561" s="42"/>
      <c r="AC1561" s="50"/>
      <c r="AD1561" s="50"/>
      <c r="AE1561" s="50"/>
      <c r="AF1561" s="50"/>
      <c r="AG1561" s="50"/>
      <c r="AH1561" s="50"/>
      <c r="AI1561" s="42"/>
      <c r="AJ1561" s="42"/>
      <c r="AK1561" s="42"/>
    </row>
    <row r="1562" spans="1:37" x14ac:dyDescent="0.25">
      <c r="A1562" s="5" t="s">
        <v>236</v>
      </c>
      <c r="B1562" s="31" t="s">
        <v>217</v>
      </c>
      <c r="C1562" s="4" t="s">
        <v>282</v>
      </c>
      <c r="D1562" s="4" t="s">
        <v>440</v>
      </c>
      <c r="E1562" s="31" t="s">
        <v>267</v>
      </c>
      <c r="F1562" s="4"/>
      <c r="G1562" s="4" t="s">
        <v>432</v>
      </c>
      <c r="H1562" s="4"/>
      <c r="I1562" s="113"/>
      <c r="J1562" s="120">
        <v>5.0460930131619648</v>
      </c>
      <c r="K1562" s="116">
        <v>1.3862892893302101E-2</v>
      </c>
      <c r="L1562" s="116">
        <v>64.375650110721409</v>
      </c>
      <c r="M1562" s="116">
        <v>0.17685618162286101</v>
      </c>
      <c r="N1562" s="116">
        <v>56.737471556054388</v>
      </c>
      <c r="O1562" s="116">
        <v>0.15587217460454503</v>
      </c>
      <c r="P1562" s="116">
        <v>7.9513307024443263</v>
      </c>
      <c r="Q1562" s="116">
        <v>2.1844315116605291E-2</v>
      </c>
      <c r="R1562" s="116">
        <v>7.9513307024443263</v>
      </c>
      <c r="S1562" s="116">
        <v>2.1844315116605291E-2</v>
      </c>
      <c r="T1562" s="116">
        <v>8.8855258668044534</v>
      </c>
      <c r="U1562" s="118">
        <v>2.4410785348363884E-2</v>
      </c>
      <c r="V1562" s="42"/>
      <c r="W1562" s="42"/>
      <c r="X1562" s="42"/>
      <c r="Y1562" s="42"/>
      <c r="Z1562" s="42"/>
      <c r="AA1562" s="42"/>
      <c r="AB1562" s="42"/>
      <c r="AC1562" s="50"/>
      <c r="AD1562" s="50"/>
      <c r="AE1562" s="50"/>
      <c r="AF1562" s="50"/>
      <c r="AG1562" s="50"/>
      <c r="AH1562" s="50"/>
      <c r="AI1562" s="42"/>
      <c r="AJ1562" s="42"/>
      <c r="AK1562" s="42"/>
    </row>
    <row r="1563" spans="1:37" x14ac:dyDescent="0.25">
      <c r="A1563" s="5" t="s">
        <v>236</v>
      </c>
      <c r="B1563" s="31" t="s">
        <v>217</v>
      </c>
      <c r="C1563" s="4" t="s">
        <v>282</v>
      </c>
      <c r="D1563" s="4" t="s">
        <v>440</v>
      </c>
      <c r="E1563" s="31" t="s">
        <v>274</v>
      </c>
      <c r="F1563" s="4" t="s">
        <v>433</v>
      </c>
      <c r="G1563" s="4" t="s">
        <v>406</v>
      </c>
      <c r="H1563" s="4" t="s">
        <v>434</v>
      </c>
      <c r="I1563" s="113"/>
      <c r="J1563" s="120">
        <v>1.3198076891201351</v>
      </c>
      <c r="K1563" s="116">
        <v>3.6258452997805909E-3</v>
      </c>
      <c r="L1563" s="116">
        <v>34.781197471874925</v>
      </c>
      <c r="M1563" s="116">
        <v>9.5552740307348699E-2</v>
      </c>
      <c r="N1563" s="116">
        <v>7.4124765717572902</v>
      </c>
      <c r="O1563" s="116">
        <v>2.0363946625706841E-2</v>
      </c>
      <c r="P1563" s="116">
        <v>1.3240094866476655</v>
      </c>
      <c r="Q1563" s="116">
        <v>3.6373886995814987E-3</v>
      </c>
      <c r="R1563" s="116">
        <v>1.2842892020482353</v>
      </c>
      <c r="S1563" s="116">
        <v>3.5282670385940527E-3</v>
      </c>
      <c r="T1563" s="116">
        <v>2.1010846609147915</v>
      </c>
      <c r="U1563" s="118">
        <v>5.7722106069087679E-3</v>
      </c>
      <c r="V1563" s="42"/>
      <c r="W1563" s="42"/>
      <c r="X1563" s="42"/>
      <c r="Y1563" s="42"/>
      <c r="Z1563" s="42"/>
      <c r="AA1563" s="42"/>
      <c r="AB1563" s="42"/>
      <c r="AC1563" s="50"/>
      <c r="AD1563" s="50"/>
      <c r="AE1563" s="50"/>
      <c r="AF1563" s="50"/>
      <c r="AG1563" s="50"/>
      <c r="AH1563" s="50"/>
      <c r="AI1563" s="42"/>
      <c r="AJ1563" s="42"/>
      <c r="AK1563" s="42"/>
    </row>
    <row r="1564" spans="1:37" x14ac:dyDescent="0.25">
      <c r="A1564" s="5" t="s">
        <v>236</v>
      </c>
      <c r="B1564" s="31" t="s">
        <v>217</v>
      </c>
      <c r="C1564" s="4" t="s">
        <v>282</v>
      </c>
      <c r="D1564" s="4" t="s">
        <v>440</v>
      </c>
      <c r="E1564" s="31" t="s">
        <v>271</v>
      </c>
      <c r="F1564" s="4" t="s">
        <v>433</v>
      </c>
      <c r="G1564" s="4" t="s">
        <v>406</v>
      </c>
      <c r="H1564" s="4" t="s">
        <v>436</v>
      </c>
      <c r="I1564" s="113"/>
      <c r="J1564" s="120">
        <v>1.8090312335973369</v>
      </c>
      <c r="K1564" s="116">
        <v>4.96986602636631E-3</v>
      </c>
      <c r="L1564" s="116">
        <v>32.333364072959753</v>
      </c>
      <c r="M1564" s="116">
        <v>8.8827923277361956E-2</v>
      </c>
      <c r="N1564" s="116">
        <v>4.9325254304442456</v>
      </c>
      <c r="O1564" s="116">
        <v>1.3550894039681993E-2</v>
      </c>
      <c r="P1564" s="116">
        <v>1.563631988696184</v>
      </c>
      <c r="Q1564" s="116">
        <v>4.2956922766378683E-3</v>
      </c>
      <c r="R1564" s="116">
        <v>1.5167230290352982</v>
      </c>
      <c r="S1564" s="116">
        <v>4.1668215083387316E-3</v>
      </c>
      <c r="T1564" s="116">
        <v>1.4074456766190488</v>
      </c>
      <c r="U1564" s="118">
        <v>3.8666090017006834E-3</v>
      </c>
      <c r="V1564" s="42"/>
      <c r="W1564" s="42"/>
      <c r="X1564" s="42"/>
      <c r="Y1564" s="42"/>
      <c r="Z1564" s="42"/>
      <c r="AA1564" s="42"/>
      <c r="AB1564" s="42"/>
      <c r="AC1564" s="50"/>
      <c r="AD1564" s="50"/>
      <c r="AE1564" s="50"/>
      <c r="AF1564" s="50"/>
      <c r="AG1564" s="50"/>
      <c r="AH1564" s="50"/>
      <c r="AI1564" s="42"/>
      <c r="AJ1564" s="42"/>
      <c r="AK1564" s="42"/>
    </row>
    <row r="1565" spans="1:37" x14ac:dyDescent="0.25">
      <c r="A1565" s="5" t="s">
        <v>236</v>
      </c>
      <c r="B1565" s="31" t="s">
        <v>217</v>
      </c>
      <c r="C1565" s="4" t="s">
        <v>282</v>
      </c>
      <c r="D1565" s="4" t="s">
        <v>440</v>
      </c>
      <c r="E1565" s="31" t="s">
        <v>275</v>
      </c>
      <c r="F1565" s="4" t="s">
        <v>433</v>
      </c>
      <c r="G1565" s="4" t="s">
        <v>435</v>
      </c>
      <c r="H1565" s="4" t="s">
        <v>434</v>
      </c>
      <c r="I1565" s="113"/>
      <c r="J1565" s="120">
        <v>6.6414625085371455</v>
      </c>
      <c r="K1565" s="116">
        <v>1.8245776122354791E-2</v>
      </c>
      <c r="L1565" s="116">
        <v>188.24469662887549</v>
      </c>
      <c r="M1565" s="116">
        <v>0.51715575996943819</v>
      </c>
      <c r="N1565" s="116">
        <v>36.577526642881594</v>
      </c>
      <c r="O1565" s="116">
        <v>0.10048771055736702</v>
      </c>
      <c r="P1565" s="116">
        <v>7.7677956138315016</v>
      </c>
      <c r="Q1565" s="116">
        <v>2.1340097840196436E-2</v>
      </c>
      <c r="R1565" s="116">
        <v>7.1463719647249819</v>
      </c>
      <c r="S1565" s="116">
        <v>1.9632890012980717E-2</v>
      </c>
      <c r="T1565" s="116">
        <v>120.37505339742323</v>
      </c>
      <c r="U1565" s="118">
        <v>0.33070069614676711</v>
      </c>
      <c r="V1565" s="42"/>
      <c r="W1565" s="42"/>
      <c r="X1565" s="42"/>
      <c r="Y1565" s="42"/>
      <c r="Z1565" s="42"/>
      <c r="AA1565" s="42"/>
      <c r="AB1565" s="42"/>
      <c r="AC1565" s="50"/>
      <c r="AD1565" s="50"/>
      <c r="AE1565" s="50"/>
      <c r="AF1565" s="50"/>
      <c r="AG1565" s="50"/>
      <c r="AH1565" s="50"/>
      <c r="AI1565" s="42"/>
      <c r="AJ1565" s="42"/>
      <c r="AK1565" s="42"/>
    </row>
    <row r="1566" spans="1:37" x14ac:dyDescent="0.25">
      <c r="A1566" s="5" t="s">
        <v>236</v>
      </c>
      <c r="B1566" s="31" t="s">
        <v>217</v>
      </c>
      <c r="C1566" s="4" t="s">
        <v>282</v>
      </c>
      <c r="D1566" s="4" t="s">
        <v>440</v>
      </c>
      <c r="E1566" s="31" t="s">
        <v>270</v>
      </c>
      <c r="F1566" s="4" t="s">
        <v>433</v>
      </c>
      <c r="G1566" s="4" t="s">
        <v>435</v>
      </c>
      <c r="H1566" s="4" t="s">
        <v>436</v>
      </c>
      <c r="I1566" s="113"/>
      <c r="J1566" s="120">
        <v>0.25436066026367371</v>
      </c>
      <c r="K1566" s="116">
        <v>6.9879302270240025E-4</v>
      </c>
      <c r="L1566" s="116">
        <v>9.2575074660893044</v>
      </c>
      <c r="M1566" s="116">
        <v>2.5432712818926659E-2</v>
      </c>
      <c r="N1566" s="116">
        <v>0.76786289867102919</v>
      </c>
      <c r="O1566" s="116">
        <v>2.1095134578874427E-3</v>
      </c>
      <c r="P1566" s="116">
        <v>0.28545799673363664</v>
      </c>
      <c r="Q1566" s="116">
        <v>7.84225265751749E-4</v>
      </c>
      <c r="R1566" s="116">
        <v>0.26262135699494571</v>
      </c>
      <c r="S1566" s="116">
        <v>7.2148724449160907E-4</v>
      </c>
      <c r="T1566" s="116">
        <v>2.8747197441542669</v>
      </c>
      <c r="U1566" s="118">
        <v>7.8975817147095249E-3</v>
      </c>
      <c r="V1566" s="42"/>
      <c r="W1566" s="42"/>
      <c r="X1566" s="42"/>
      <c r="Y1566" s="42"/>
      <c r="Z1566" s="42"/>
      <c r="AA1566" s="42"/>
      <c r="AB1566" s="42"/>
      <c r="AC1566" s="50"/>
      <c r="AD1566" s="50"/>
      <c r="AE1566" s="50"/>
      <c r="AF1566" s="50"/>
      <c r="AG1566" s="50"/>
      <c r="AH1566" s="50"/>
      <c r="AI1566" s="42"/>
      <c r="AJ1566" s="42"/>
      <c r="AK1566" s="42"/>
    </row>
    <row r="1567" spans="1:37" x14ac:dyDescent="0.25">
      <c r="A1567" s="5" t="s">
        <v>236</v>
      </c>
      <c r="B1567" s="31" t="s">
        <v>217</v>
      </c>
      <c r="C1567" s="4" t="s">
        <v>244</v>
      </c>
      <c r="D1567" s="4" t="s">
        <v>440</v>
      </c>
      <c r="E1567" s="31" t="s">
        <v>272</v>
      </c>
      <c r="F1567" s="4" t="s">
        <v>420</v>
      </c>
      <c r="G1567" s="4" t="s">
        <v>406</v>
      </c>
      <c r="H1567" s="4" t="s">
        <v>437</v>
      </c>
      <c r="I1567" s="113"/>
      <c r="J1567" s="120">
        <v>3.6500399495</v>
      </c>
      <c r="K1567" s="116">
        <v>1.0027582278846155E-2</v>
      </c>
      <c r="L1567" s="116">
        <v>70.38319396</v>
      </c>
      <c r="M1567" s="116">
        <v>0.19336042296703296</v>
      </c>
      <c r="N1567" s="116">
        <v>10.585827217</v>
      </c>
      <c r="O1567" s="116">
        <v>2.9081942903846154E-2</v>
      </c>
      <c r="P1567" s="116">
        <v>2.4475203148000002</v>
      </c>
      <c r="Q1567" s="116">
        <v>6.7239569087912095E-3</v>
      </c>
      <c r="R1567" s="116">
        <v>2.2517180934000001</v>
      </c>
      <c r="S1567" s="116">
        <v>6.1860387181318687E-3</v>
      </c>
      <c r="T1567" s="116">
        <v>0.74749701319999995</v>
      </c>
      <c r="U1567" s="118">
        <v>2.0535632230769228E-3</v>
      </c>
      <c r="V1567" s="42"/>
      <c r="W1567" s="42"/>
      <c r="X1567" s="42"/>
      <c r="Y1567" s="42"/>
      <c r="Z1567" s="42"/>
      <c r="AA1567" s="42"/>
      <c r="AB1567" s="42"/>
      <c r="AC1567" s="50"/>
      <c r="AD1567" s="50"/>
      <c r="AE1567" s="50"/>
      <c r="AF1567" s="50"/>
      <c r="AG1567" s="50"/>
      <c r="AH1567" s="50"/>
      <c r="AI1567" s="42"/>
      <c r="AJ1567" s="42"/>
      <c r="AK1567" s="42"/>
    </row>
    <row r="1568" spans="1:37" x14ac:dyDescent="0.25">
      <c r="A1568" s="5" t="s">
        <v>236</v>
      </c>
      <c r="B1568" s="31" t="s">
        <v>217</v>
      </c>
      <c r="C1568" s="4" t="s">
        <v>244</v>
      </c>
      <c r="D1568" s="4" t="s">
        <v>440</v>
      </c>
      <c r="E1568" s="31" t="s">
        <v>268</v>
      </c>
      <c r="F1568" s="4" t="s">
        <v>420</v>
      </c>
      <c r="G1568" s="4" t="s">
        <v>406</v>
      </c>
      <c r="H1568" s="4" t="s">
        <v>437</v>
      </c>
      <c r="I1568" s="113"/>
      <c r="J1568" s="120">
        <v>5.6788095883064731</v>
      </c>
      <c r="K1568" s="116">
        <v>1.5601125242600201E-2</v>
      </c>
      <c r="L1568" s="116">
        <v>146.05991739471384</v>
      </c>
      <c r="M1568" s="116">
        <v>0.40126350932613691</v>
      </c>
      <c r="N1568" s="116">
        <v>14.381284174248746</v>
      </c>
      <c r="O1568" s="116">
        <v>3.9509022456727327E-2</v>
      </c>
      <c r="P1568" s="116">
        <v>3.0518747981909771</v>
      </c>
      <c r="Q1568" s="116">
        <v>8.3842714236015848E-3</v>
      </c>
      <c r="R1568" s="116">
        <v>2.8077248143356992</v>
      </c>
      <c r="S1568" s="116">
        <v>7.7135297097134592E-3</v>
      </c>
      <c r="T1568" s="116">
        <v>0.11847564462767753</v>
      </c>
      <c r="U1568" s="118">
        <v>3.2548254018592728E-4</v>
      </c>
      <c r="V1568" s="42"/>
      <c r="W1568" s="42"/>
      <c r="X1568" s="42"/>
      <c r="Y1568" s="42"/>
      <c r="Z1568" s="42"/>
      <c r="AA1568" s="42"/>
      <c r="AB1568" s="42"/>
      <c r="AC1568" s="50"/>
      <c r="AD1568" s="50"/>
      <c r="AE1568" s="50"/>
      <c r="AF1568" s="50"/>
      <c r="AG1568" s="50"/>
      <c r="AH1568" s="50"/>
      <c r="AI1568" s="42"/>
      <c r="AJ1568" s="42"/>
      <c r="AK1568" s="42"/>
    </row>
    <row r="1569" spans="1:37" x14ac:dyDescent="0.25">
      <c r="A1569" s="5" t="s">
        <v>236</v>
      </c>
      <c r="B1569" s="31" t="s">
        <v>217</v>
      </c>
      <c r="C1569" s="4" t="s">
        <v>244</v>
      </c>
      <c r="D1569" s="4" t="s">
        <v>440</v>
      </c>
      <c r="E1569" s="31" t="s">
        <v>269</v>
      </c>
      <c r="F1569" s="4" t="s">
        <v>420</v>
      </c>
      <c r="G1569" s="4" t="s">
        <v>406</v>
      </c>
      <c r="H1569" s="4" t="s">
        <v>437</v>
      </c>
      <c r="I1569" s="113"/>
      <c r="J1569" s="120">
        <v>5.2945127581297333</v>
      </c>
      <c r="K1569" s="116">
        <v>1.4545364720136631E-2</v>
      </c>
      <c r="L1569" s="116">
        <v>111.90818839123597</v>
      </c>
      <c r="M1569" s="116">
        <v>0.30744007799790102</v>
      </c>
      <c r="N1569" s="116">
        <v>16.092743447407486</v>
      </c>
      <c r="O1569" s="116">
        <v>4.421083364672386E-2</v>
      </c>
      <c r="P1569" s="116">
        <v>2.7998437473700402</v>
      </c>
      <c r="Q1569" s="116">
        <v>7.6918784268407694E-3</v>
      </c>
      <c r="R1569" s="116">
        <v>2.5758562475804374</v>
      </c>
      <c r="S1569" s="116">
        <v>7.0765281526935092E-3</v>
      </c>
      <c r="T1569" s="116">
        <v>0.13265941622408489</v>
      </c>
      <c r="U1569" s="118">
        <v>3.6444894567056287E-4</v>
      </c>
      <c r="V1569" s="42"/>
      <c r="W1569" s="42"/>
      <c r="X1569" s="42"/>
      <c r="Y1569" s="42"/>
      <c r="Z1569" s="42"/>
      <c r="AA1569" s="42"/>
      <c r="AB1569" s="42"/>
      <c r="AC1569" s="50"/>
      <c r="AD1569" s="50"/>
      <c r="AE1569" s="50"/>
      <c r="AF1569" s="50"/>
      <c r="AG1569" s="50"/>
      <c r="AH1569" s="50"/>
      <c r="AI1569" s="42"/>
      <c r="AJ1569" s="42"/>
      <c r="AK1569" s="42"/>
    </row>
    <row r="1570" spans="1:37" x14ac:dyDescent="0.25">
      <c r="A1570" s="5" t="s">
        <v>236</v>
      </c>
      <c r="B1570" s="33">
        <v>34013</v>
      </c>
      <c r="C1570" s="4" t="s">
        <v>244</v>
      </c>
      <c r="D1570" s="4" t="s">
        <v>440</v>
      </c>
      <c r="E1570" s="31" t="s">
        <v>273</v>
      </c>
      <c r="F1570" s="4" t="s">
        <v>420</v>
      </c>
      <c r="G1570" s="4" t="s">
        <v>406</v>
      </c>
      <c r="H1570" s="4" t="s">
        <v>442</v>
      </c>
      <c r="I1570" s="113"/>
      <c r="J1570" s="120">
        <v>5.261223253556488</v>
      </c>
      <c r="K1570" s="116">
        <v>1.44539100372431E-2</v>
      </c>
      <c r="L1570" s="116">
        <v>83.751988329706066</v>
      </c>
      <c r="M1570" s="116">
        <v>0.23008788002666503</v>
      </c>
      <c r="N1570" s="116">
        <v>13.533441077208833</v>
      </c>
      <c r="O1570" s="116">
        <v>3.7179783179145144E-2</v>
      </c>
      <c r="P1570" s="116">
        <v>1.9046242137765035</v>
      </c>
      <c r="Q1570" s="116">
        <v>5.232484103781603E-3</v>
      </c>
      <c r="R1570" s="116">
        <v>1.8474854873632085</v>
      </c>
      <c r="S1570" s="116">
        <v>5.0755095806681548E-3</v>
      </c>
      <c r="T1570" s="116">
        <v>0.26143768969583203</v>
      </c>
      <c r="U1570" s="118">
        <v>7.1823541125228582E-4</v>
      </c>
      <c r="V1570" s="42"/>
      <c r="W1570" s="42"/>
      <c r="X1570" s="42"/>
      <c r="Y1570" s="42"/>
      <c r="Z1570" s="42"/>
      <c r="AA1570" s="42"/>
      <c r="AB1570" s="42"/>
      <c r="AC1570" s="50"/>
      <c r="AD1570" s="50"/>
      <c r="AE1570" s="50"/>
      <c r="AF1570" s="50"/>
      <c r="AG1570" s="50"/>
      <c r="AH1570" s="50"/>
      <c r="AI1570" s="42"/>
      <c r="AJ1570" s="42"/>
      <c r="AK1570" s="42"/>
    </row>
    <row r="1571" spans="1:37" x14ac:dyDescent="0.25">
      <c r="A1571" s="5" t="s">
        <v>236</v>
      </c>
      <c r="B1571" s="31" t="s">
        <v>218</v>
      </c>
      <c r="C1571" s="4" t="s">
        <v>245</v>
      </c>
      <c r="D1571" s="4" t="s">
        <v>421</v>
      </c>
      <c r="E1571" s="31" t="s">
        <v>0</v>
      </c>
      <c r="F1571" s="4" t="s">
        <v>324</v>
      </c>
      <c r="G1571" s="4" t="s">
        <v>325</v>
      </c>
      <c r="H1571" s="4" t="s">
        <v>326</v>
      </c>
      <c r="I1571" s="113">
        <v>840.06341999999995</v>
      </c>
      <c r="J1571" s="120">
        <v>71.999429288000002</v>
      </c>
      <c r="K1571" s="116">
        <v>0.25211374030999995</v>
      </c>
      <c r="L1571" s="116">
        <v>0.47891483000000001</v>
      </c>
      <c r="M1571" s="116">
        <v>1.6657213000000001E-3</v>
      </c>
      <c r="N1571" s="116">
        <v>62.116318</v>
      </c>
      <c r="O1571" s="116">
        <v>0.21604772</v>
      </c>
      <c r="P1571" s="116">
        <v>2.6543180999999998</v>
      </c>
      <c r="Q1571" s="116">
        <v>9.2320256000000007E-3</v>
      </c>
      <c r="R1571" s="116">
        <v>2.441972652</v>
      </c>
      <c r="S1571" s="116">
        <v>8.493463552000001E-3</v>
      </c>
      <c r="T1571" s="116">
        <v>7.3979566999999996E-3</v>
      </c>
      <c r="U1571" s="118">
        <v>2.4580620000000001E-5</v>
      </c>
      <c r="V1571" s="42"/>
      <c r="W1571" s="42"/>
      <c r="X1571" s="42"/>
      <c r="Y1571" s="42"/>
      <c r="Z1571" s="42"/>
      <c r="AA1571" s="42"/>
      <c r="AB1571" s="42"/>
      <c r="AC1571" s="50"/>
      <c r="AD1571" s="50"/>
      <c r="AE1571" s="50"/>
      <c r="AF1571" s="50"/>
      <c r="AG1571" s="50"/>
      <c r="AH1571" s="50"/>
      <c r="AI1571" s="42"/>
      <c r="AJ1571" s="42"/>
      <c r="AK1571" s="42"/>
    </row>
    <row r="1572" spans="1:37" x14ac:dyDescent="0.25">
      <c r="A1572" s="5" t="s">
        <v>236</v>
      </c>
      <c r="B1572" s="31" t="s">
        <v>218</v>
      </c>
      <c r="C1572" s="4" t="s">
        <v>245</v>
      </c>
      <c r="D1572" s="4" t="s">
        <v>421</v>
      </c>
      <c r="E1572" s="31" t="s">
        <v>1</v>
      </c>
      <c r="F1572" s="4" t="s">
        <v>327</v>
      </c>
      <c r="G1572" s="4" t="s">
        <v>325</v>
      </c>
      <c r="H1572" s="4" t="s">
        <v>326</v>
      </c>
      <c r="I1572" s="113">
        <v>0</v>
      </c>
      <c r="J1572" s="120">
        <v>0</v>
      </c>
      <c r="K1572" s="116">
        <v>0</v>
      </c>
      <c r="L1572" s="116">
        <v>0</v>
      </c>
      <c r="M1572" s="116">
        <v>0</v>
      </c>
      <c r="N1572" s="116">
        <v>0</v>
      </c>
      <c r="O1572" s="116">
        <v>0</v>
      </c>
      <c r="P1572" s="116">
        <v>0</v>
      </c>
      <c r="Q1572" s="116">
        <v>0</v>
      </c>
      <c r="R1572" s="116">
        <v>0</v>
      </c>
      <c r="S1572" s="116">
        <v>0</v>
      </c>
      <c r="T1572" s="116">
        <v>0</v>
      </c>
      <c r="U1572" s="118">
        <v>0</v>
      </c>
      <c r="V1572" s="42"/>
      <c r="W1572" s="42"/>
      <c r="X1572" s="42"/>
      <c r="Y1572" s="42"/>
      <c r="Z1572" s="42"/>
      <c r="AA1572" s="42"/>
      <c r="AB1572" s="42"/>
      <c r="AC1572" s="50"/>
      <c r="AD1572" s="50"/>
      <c r="AE1572" s="50"/>
      <c r="AF1572" s="50"/>
      <c r="AG1572" s="50"/>
      <c r="AH1572" s="50"/>
      <c r="AI1572" s="42"/>
      <c r="AJ1572" s="42"/>
      <c r="AK1572" s="42"/>
    </row>
    <row r="1573" spans="1:37" x14ac:dyDescent="0.25">
      <c r="A1573" s="5" t="s">
        <v>236</v>
      </c>
      <c r="B1573" s="31" t="s">
        <v>218</v>
      </c>
      <c r="C1573" s="4" t="s">
        <v>245</v>
      </c>
      <c r="D1573" s="4" t="s">
        <v>421</v>
      </c>
      <c r="E1573" s="31" t="s">
        <v>2</v>
      </c>
      <c r="F1573" s="4" t="s">
        <v>328</v>
      </c>
      <c r="G1573" s="4" t="s">
        <v>325</v>
      </c>
      <c r="H1573" s="4" t="s">
        <v>326</v>
      </c>
      <c r="I1573" s="113">
        <v>1193.0842</v>
      </c>
      <c r="J1573" s="120">
        <v>83.576415365999992</v>
      </c>
      <c r="K1573" s="116">
        <v>0.29268915884000002</v>
      </c>
      <c r="L1573" s="116">
        <v>0.67897934000000004</v>
      </c>
      <c r="M1573" s="116">
        <v>2.3615689E-3</v>
      </c>
      <c r="N1573" s="116">
        <v>90.821799999999996</v>
      </c>
      <c r="O1573" s="116">
        <v>0.31588875999999999</v>
      </c>
      <c r="P1573" s="116">
        <v>3.0055022</v>
      </c>
      <c r="Q1573" s="116">
        <v>1.0453483E-2</v>
      </c>
      <c r="R1573" s="116">
        <v>2.7650620240000001</v>
      </c>
      <c r="S1573" s="116">
        <v>9.6172043599999993E-3</v>
      </c>
      <c r="T1573" s="116">
        <v>7.7766585000000003E-3</v>
      </c>
      <c r="U1573" s="118">
        <v>2.5838906000000001E-5</v>
      </c>
      <c r="V1573" s="42"/>
      <c r="W1573" s="42"/>
      <c r="X1573" s="42"/>
      <c r="Y1573" s="42"/>
      <c r="Z1573" s="42"/>
      <c r="AA1573" s="42"/>
      <c r="AB1573" s="42"/>
      <c r="AC1573" s="50"/>
      <c r="AD1573" s="50"/>
      <c r="AE1573" s="50"/>
      <c r="AF1573" s="50"/>
      <c r="AG1573" s="50"/>
      <c r="AH1573" s="50"/>
      <c r="AI1573" s="42"/>
      <c r="AJ1573" s="42"/>
      <c r="AK1573" s="42"/>
    </row>
    <row r="1574" spans="1:37" x14ac:dyDescent="0.25">
      <c r="A1574" s="5" t="s">
        <v>236</v>
      </c>
      <c r="B1574" s="31" t="s">
        <v>218</v>
      </c>
      <c r="C1574" s="4" t="s">
        <v>245</v>
      </c>
      <c r="D1574" s="4" t="s">
        <v>421</v>
      </c>
      <c r="E1574" s="31" t="s">
        <v>3</v>
      </c>
      <c r="F1574" s="4" t="s">
        <v>329</v>
      </c>
      <c r="G1574" s="4" t="s">
        <v>325</v>
      </c>
      <c r="H1574" s="4" t="s">
        <v>326</v>
      </c>
      <c r="I1574" s="113">
        <v>329.40541823000001</v>
      </c>
      <c r="J1574" s="120">
        <v>1.7522605728862</v>
      </c>
      <c r="K1574" s="116">
        <v>6.4635898588940007E-3</v>
      </c>
      <c r="L1574" s="116">
        <v>0.46102555731</v>
      </c>
      <c r="M1574" s="116">
        <v>1.6035003114399998E-3</v>
      </c>
      <c r="N1574" s="116">
        <v>32.328031927000005</v>
      </c>
      <c r="O1574" s="116">
        <v>0.11244063112</v>
      </c>
      <c r="P1574" s="116">
        <v>1.48652599E-2</v>
      </c>
      <c r="Q1574" s="116">
        <v>5.17030936E-5</v>
      </c>
      <c r="R1574" s="116">
        <v>1.3676039108000001E-2</v>
      </c>
      <c r="S1574" s="116">
        <v>4.7566846112000001E-5</v>
      </c>
      <c r="T1574" s="116">
        <v>2.7206092008999999E-3</v>
      </c>
      <c r="U1574" s="118">
        <v>9.0395594096000003E-6</v>
      </c>
      <c r="V1574" s="42"/>
      <c r="W1574" s="42"/>
      <c r="X1574" s="42"/>
      <c r="Y1574" s="42"/>
      <c r="Z1574" s="42"/>
      <c r="AA1574" s="42"/>
      <c r="AB1574" s="42"/>
      <c r="AC1574" s="50"/>
      <c r="AD1574" s="50"/>
      <c r="AE1574" s="50"/>
      <c r="AF1574" s="50"/>
      <c r="AG1574" s="50"/>
      <c r="AH1574" s="50"/>
      <c r="AI1574" s="42"/>
      <c r="AJ1574" s="42"/>
      <c r="AK1574" s="42"/>
    </row>
    <row r="1575" spans="1:37" x14ac:dyDescent="0.25">
      <c r="A1575" s="5" t="s">
        <v>236</v>
      </c>
      <c r="B1575" s="31" t="s">
        <v>218</v>
      </c>
      <c r="C1575" s="4" t="s">
        <v>245</v>
      </c>
      <c r="D1575" s="4" t="s">
        <v>421</v>
      </c>
      <c r="E1575" s="31" t="s">
        <v>4</v>
      </c>
      <c r="F1575" s="4" t="s">
        <v>330</v>
      </c>
      <c r="G1575" s="4" t="s">
        <v>331</v>
      </c>
      <c r="H1575" s="4" t="s">
        <v>326</v>
      </c>
      <c r="I1575" s="113">
        <v>100.40882999999999</v>
      </c>
      <c r="J1575" s="120">
        <v>2.2489988734999997</v>
      </c>
      <c r="K1575" s="116">
        <v>8.3853699034000008E-3</v>
      </c>
      <c r="L1575" s="116">
        <v>5.4442747999999999E-2</v>
      </c>
      <c r="M1575" s="116">
        <v>2.0257161E-4</v>
      </c>
      <c r="N1575" s="116">
        <v>9.4666986000000009</v>
      </c>
      <c r="O1575" s="116">
        <v>3.5223867999999998E-2</v>
      </c>
      <c r="P1575" s="116">
        <v>0.33855000000000002</v>
      </c>
      <c r="Q1575" s="116">
        <v>1.2596833E-3</v>
      </c>
      <c r="R1575" s="116">
        <v>0.31146600000000002</v>
      </c>
      <c r="S1575" s="116">
        <v>1.158908636E-3</v>
      </c>
      <c r="T1575" s="116">
        <v>5.9363776000000005E-4</v>
      </c>
      <c r="U1575" s="118">
        <v>2.1100713999999999E-6</v>
      </c>
      <c r="V1575" s="42"/>
      <c r="W1575" s="42"/>
      <c r="X1575" s="42"/>
      <c r="Y1575" s="42"/>
      <c r="Z1575" s="42"/>
      <c r="AA1575" s="42"/>
      <c r="AB1575" s="42"/>
      <c r="AC1575" s="50"/>
      <c r="AD1575" s="50"/>
      <c r="AE1575" s="50"/>
      <c r="AF1575" s="50"/>
      <c r="AG1575" s="50"/>
      <c r="AH1575" s="50"/>
      <c r="AI1575" s="42"/>
      <c r="AJ1575" s="42"/>
      <c r="AK1575" s="42"/>
    </row>
    <row r="1576" spans="1:37" x14ac:dyDescent="0.25">
      <c r="A1576" s="5" t="s">
        <v>236</v>
      </c>
      <c r="B1576" s="31" t="s">
        <v>218</v>
      </c>
      <c r="C1576" s="4" t="s">
        <v>245</v>
      </c>
      <c r="D1576" s="4" t="s">
        <v>421</v>
      </c>
      <c r="E1576" s="31" t="s">
        <v>5</v>
      </c>
      <c r="F1576" s="4" t="s">
        <v>332</v>
      </c>
      <c r="G1576" s="4" t="s">
        <v>331</v>
      </c>
      <c r="H1576" s="4" t="s">
        <v>326</v>
      </c>
      <c r="I1576" s="113">
        <v>9.4342299000000001</v>
      </c>
      <c r="J1576" s="120">
        <v>8.1152952890000005E-2</v>
      </c>
      <c r="K1576" s="116">
        <v>3.0284967964000004E-4</v>
      </c>
      <c r="L1576" s="116">
        <v>3.636528E-3</v>
      </c>
      <c r="M1576" s="116">
        <v>1.3530862000000001E-5</v>
      </c>
      <c r="N1576" s="116">
        <v>0.35489084999999998</v>
      </c>
      <c r="O1576" s="116">
        <v>1.3204846E-3</v>
      </c>
      <c r="P1576" s="116">
        <v>1.1957888E-2</v>
      </c>
      <c r="Q1576" s="116">
        <v>4.4493139000000003E-5</v>
      </c>
      <c r="R1576" s="116">
        <v>1.1001256960000001E-2</v>
      </c>
      <c r="S1576" s="116">
        <v>4.0933687880000007E-5</v>
      </c>
      <c r="T1576" s="116">
        <v>3.8657471999999997E-5</v>
      </c>
      <c r="U1576" s="118">
        <v>1.3740707E-7</v>
      </c>
      <c r="V1576" s="42"/>
      <c r="W1576" s="42"/>
      <c r="X1576" s="42"/>
      <c r="Y1576" s="42"/>
      <c r="Z1576" s="42"/>
      <c r="AA1576" s="42"/>
      <c r="AB1576" s="42"/>
      <c r="AC1576" s="50"/>
      <c r="AD1576" s="50"/>
      <c r="AE1576" s="50"/>
      <c r="AF1576" s="50"/>
      <c r="AG1576" s="50"/>
      <c r="AH1576" s="50"/>
      <c r="AI1576" s="42"/>
      <c r="AJ1576" s="42"/>
      <c r="AK1576" s="42"/>
    </row>
    <row r="1577" spans="1:37" x14ac:dyDescent="0.25">
      <c r="A1577" s="5" t="s">
        <v>236</v>
      </c>
      <c r="B1577" s="31" t="s">
        <v>218</v>
      </c>
      <c r="C1577" s="4" t="s">
        <v>245</v>
      </c>
      <c r="D1577" s="4" t="s">
        <v>421</v>
      </c>
      <c r="E1577" s="31" t="s">
        <v>6</v>
      </c>
      <c r="F1577" s="4" t="s">
        <v>333</v>
      </c>
      <c r="G1577" s="4" t="s">
        <v>331</v>
      </c>
      <c r="H1577" s="4" t="s">
        <v>326</v>
      </c>
      <c r="I1577" s="113">
        <v>9.0364733000000008</v>
      </c>
      <c r="J1577" s="120">
        <v>9.6694660942000021E-2</v>
      </c>
      <c r="K1577" s="116">
        <v>3.6042155867999998E-4</v>
      </c>
      <c r="L1577" s="116">
        <v>4.3547647000000004E-3</v>
      </c>
      <c r="M1577" s="116">
        <v>1.6203290000000001E-5</v>
      </c>
      <c r="N1577" s="116">
        <v>0.42821026000000001</v>
      </c>
      <c r="O1577" s="116">
        <v>1.5932927999999999E-3</v>
      </c>
      <c r="P1577" s="116">
        <v>1.4415854000000001E-2</v>
      </c>
      <c r="Q1577" s="116">
        <v>5.3638777999999999E-5</v>
      </c>
      <c r="R1577" s="116">
        <v>1.3262585680000001E-2</v>
      </c>
      <c r="S1577" s="116">
        <v>4.934767576E-5</v>
      </c>
      <c r="T1577" s="116">
        <v>4.6208595000000003E-5</v>
      </c>
      <c r="U1577" s="118">
        <v>1.6424733000000001E-7</v>
      </c>
      <c r="V1577" s="42"/>
      <c r="W1577" s="42"/>
      <c r="X1577" s="42"/>
      <c r="Y1577" s="42"/>
      <c r="Z1577" s="42"/>
      <c r="AA1577" s="42"/>
      <c r="AB1577" s="42"/>
      <c r="AC1577" s="50"/>
      <c r="AD1577" s="50"/>
      <c r="AE1577" s="50"/>
      <c r="AF1577" s="50"/>
      <c r="AG1577" s="50"/>
      <c r="AH1577" s="50"/>
      <c r="AI1577" s="42"/>
      <c r="AJ1577" s="42"/>
      <c r="AK1577" s="42"/>
    </row>
    <row r="1578" spans="1:37" x14ac:dyDescent="0.25">
      <c r="A1578" s="5" t="s">
        <v>236</v>
      </c>
      <c r="B1578" s="31" t="s">
        <v>218</v>
      </c>
      <c r="C1578" s="4" t="s">
        <v>245</v>
      </c>
      <c r="D1578" s="4" t="s">
        <v>421</v>
      </c>
      <c r="E1578" s="31" t="s">
        <v>7</v>
      </c>
      <c r="F1578" s="4" t="s">
        <v>334</v>
      </c>
      <c r="G1578" s="4" t="s">
        <v>331</v>
      </c>
      <c r="H1578" s="4" t="s">
        <v>326</v>
      </c>
      <c r="I1578" s="113">
        <v>2.3570845E-2</v>
      </c>
      <c r="J1578" s="120">
        <v>7.9060964206000006E-4</v>
      </c>
      <c r="K1578" s="116">
        <v>2.9418335726000002E-6</v>
      </c>
      <c r="L1578" s="116">
        <v>3.0398105E-5</v>
      </c>
      <c r="M1578" s="116">
        <v>1.1310585000000001E-7</v>
      </c>
      <c r="N1578" s="116">
        <v>3.1009263E-3</v>
      </c>
      <c r="O1578" s="116">
        <v>1.1537984999999999E-5</v>
      </c>
      <c r="P1578" s="116">
        <v>1.0432951000000001E-4</v>
      </c>
      <c r="Q1578" s="116">
        <v>3.8819117999999998E-7</v>
      </c>
      <c r="R1578" s="116">
        <v>9.5983149200000003E-5</v>
      </c>
      <c r="S1578" s="116">
        <v>3.5713588560000001E-7</v>
      </c>
      <c r="T1578" s="116">
        <v>3.1941283000000002E-7</v>
      </c>
      <c r="U1578" s="118">
        <v>1.1353454E-9</v>
      </c>
      <c r="V1578" s="42"/>
      <c r="W1578" s="42"/>
      <c r="X1578" s="42"/>
      <c r="Y1578" s="42"/>
      <c r="Z1578" s="42"/>
      <c r="AA1578" s="42"/>
      <c r="AB1578" s="42"/>
      <c r="AC1578" s="50"/>
      <c r="AD1578" s="50"/>
      <c r="AE1578" s="50"/>
      <c r="AF1578" s="50"/>
      <c r="AG1578" s="50"/>
      <c r="AH1578" s="50"/>
      <c r="AI1578" s="42"/>
      <c r="AJ1578" s="42"/>
      <c r="AK1578" s="42"/>
    </row>
    <row r="1579" spans="1:37" x14ac:dyDescent="0.25">
      <c r="A1579" s="5" t="s">
        <v>236</v>
      </c>
      <c r="B1579" s="31" t="s">
        <v>218</v>
      </c>
      <c r="C1579" s="4" t="s">
        <v>245</v>
      </c>
      <c r="D1579" s="4" t="s">
        <v>421</v>
      </c>
      <c r="E1579" s="31" t="s">
        <v>8</v>
      </c>
      <c r="F1579" s="4" t="s">
        <v>335</v>
      </c>
      <c r="G1579" s="4" t="s">
        <v>331</v>
      </c>
      <c r="H1579" s="4" t="s">
        <v>326</v>
      </c>
      <c r="I1579" s="113">
        <v>42.972595400000003</v>
      </c>
      <c r="J1579" s="120">
        <v>5.7255184866100004</v>
      </c>
      <c r="K1579" s="116">
        <v>2.1296751178900002E-2</v>
      </c>
      <c r="L1579" s="116">
        <v>0.14311026299999999</v>
      </c>
      <c r="M1579" s="116">
        <v>5.3248739700000004E-4</v>
      </c>
      <c r="N1579" s="116">
        <v>24.658103300000001</v>
      </c>
      <c r="O1579" s="116">
        <v>9.1748331599999997E-2</v>
      </c>
      <c r="P1579" s="116">
        <v>0.88265193900000005</v>
      </c>
      <c r="Q1579" s="116">
        <v>3.2841884399999999E-3</v>
      </c>
      <c r="R1579" s="116">
        <v>0.81203978388000009</v>
      </c>
      <c r="S1579" s="116">
        <v>3.0214533648000004E-3</v>
      </c>
      <c r="T1579" s="116">
        <v>1.5341127799999999E-3</v>
      </c>
      <c r="U1579" s="118">
        <v>5.4529678400000004E-6</v>
      </c>
      <c r="V1579" s="42"/>
      <c r="W1579" s="42"/>
      <c r="X1579" s="42"/>
      <c r="Y1579" s="42"/>
      <c r="Z1579" s="42"/>
      <c r="AA1579" s="42"/>
      <c r="AB1579" s="42"/>
      <c r="AC1579" s="50"/>
      <c r="AD1579" s="50"/>
      <c r="AE1579" s="50"/>
      <c r="AF1579" s="50"/>
      <c r="AG1579" s="50"/>
      <c r="AH1579" s="50"/>
      <c r="AI1579" s="42"/>
      <c r="AJ1579" s="42"/>
      <c r="AK1579" s="42"/>
    </row>
    <row r="1580" spans="1:37" x14ac:dyDescent="0.25">
      <c r="A1580" s="5" t="s">
        <v>236</v>
      </c>
      <c r="B1580" s="31" t="s">
        <v>218</v>
      </c>
      <c r="C1580" s="4" t="s">
        <v>245</v>
      </c>
      <c r="D1580" s="4" t="s">
        <v>421</v>
      </c>
      <c r="E1580" s="31" t="s">
        <v>9</v>
      </c>
      <c r="F1580" s="4" t="s">
        <v>336</v>
      </c>
      <c r="G1580" s="4" t="s">
        <v>331</v>
      </c>
      <c r="H1580" s="4" t="s">
        <v>326</v>
      </c>
      <c r="I1580" s="113">
        <v>0.90747732000000003</v>
      </c>
      <c r="J1580" s="120">
        <v>1.9665703485000002E-2</v>
      </c>
      <c r="K1580" s="116">
        <v>7.3309923970000011E-5</v>
      </c>
      <c r="L1580" s="116">
        <v>8.5670891000000002E-4</v>
      </c>
      <c r="M1580" s="116">
        <v>3.1876586000000002E-6</v>
      </c>
      <c r="N1580" s="116">
        <v>8.7393306000000004E-2</v>
      </c>
      <c r="O1580" s="116">
        <v>3.2517468000000001E-4</v>
      </c>
      <c r="P1580" s="116">
        <v>2.9403152999999999E-3</v>
      </c>
      <c r="Q1580" s="116">
        <v>1.0940380999999999E-5</v>
      </c>
      <c r="R1580" s="116">
        <v>2.705090076E-3</v>
      </c>
      <c r="S1580" s="116">
        <v>1.0065150519999999E-5</v>
      </c>
      <c r="T1580" s="116">
        <v>9.0020029999999994E-6</v>
      </c>
      <c r="U1580" s="118">
        <v>3.1997402000000001E-8</v>
      </c>
      <c r="V1580" s="42"/>
      <c r="W1580" s="42"/>
      <c r="X1580" s="42"/>
      <c r="Y1580" s="42"/>
      <c r="Z1580" s="42"/>
      <c r="AA1580" s="42"/>
      <c r="AB1580" s="42"/>
      <c r="AC1580" s="50"/>
      <c r="AD1580" s="50"/>
      <c r="AE1580" s="50"/>
      <c r="AF1580" s="50"/>
      <c r="AG1580" s="50"/>
      <c r="AH1580" s="50"/>
      <c r="AI1580" s="42"/>
      <c r="AJ1580" s="42"/>
      <c r="AK1580" s="42"/>
    </row>
    <row r="1581" spans="1:37" x14ac:dyDescent="0.25">
      <c r="A1581" s="5" t="s">
        <v>236</v>
      </c>
      <c r="B1581" s="31" t="s">
        <v>218</v>
      </c>
      <c r="C1581" s="4" t="s">
        <v>245</v>
      </c>
      <c r="D1581" s="4" t="s">
        <v>421</v>
      </c>
      <c r="E1581" s="31" t="s">
        <v>10</v>
      </c>
      <c r="F1581" s="4" t="s">
        <v>337</v>
      </c>
      <c r="G1581" s="4" t="s">
        <v>338</v>
      </c>
      <c r="H1581" s="4" t="s">
        <v>326</v>
      </c>
      <c r="I1581" s="113">
        <v>1.0208682</v>
      </c>
      <c r="J1581" s="120">
        <v>3.0175991842999999E-2</v>
      </c>
      <c r="K1581" s="116">
        <v>9.5908490973999999E-5</v>
      </c>
      <c r="L1581" s="116">
        <v>1.2218483999999999E-3</v>
      </c>
      <c r="M1581" s="116">
        <v>3.8736124999999997E-6</v>
      </c>
      <c r="N1581" s="116">
        <v>0.12464137</v>
      </c>
      <c r="O1581" s="116">
        <v>3.9514925E-4</v>
      </c>
      <c r="P1581" s="116">
        <v>4.1935122999999996E-3</v>
      </c>
      <c r="Q1581" s="116">
        <v>1.329465E-5</v>
      </c>
      <c r="R1581" s="116">
        <v>3.8580313159999997E-3</v>
      </c>
      <c r="S1581" s="116">
        <v>1.2231078E-5</v>
      </c>
      <c r="T1581" s="116">
        <v>1.2838761E-5</v>
      </c>
      <c r="U1581" s="118">
        <v>3.8882944999999997E-8</v>
      </c>
      <c r="V1581" s="42"/>
      <c r="W1581" s="42"/>
      <c r="X1581" s="42"/>
      <c r="Y1581" s="42"/>
      <c r="Z1581" s="42"/>
      <c r="AA1581" s="42"/>
      <c r="AB1581" s="42"/>
      <c r="AC1581" s="50"/>
      <c r="AD1581" s="50"/>
      <c r="AE1581" s="50"/>
      <c r="AF1581" s="50"/>
      <c r="AG1581" s="50"/>
      <c r="AH1581" s="50"/>
      <c r="AI1581" s="42"/>
      <c r="AJ1581" s="42"/>
      <c r="AK1581" s="42"/>
    </row>
    <row r="1582" spans="1:37" x14ac:dyDescent="0.25">
      <c r="A1582" s="5" t="s">
        <v>236</v>
      </c>
      <c r="B1582" s="31" t="s">
        <v>218</v>
      </c>
      <c r="C1582" s="4" t="s">
        <v>245</v>
      </c>
      <c r="D1582" s="4" t="s">
        <v>421</v>
      </c>
      <c r="E1582" s="31" t="s">
        <v>11</v>
      </c>
      <c r="F1582" s="4" t="s">
        <v>339</v>
      </c>
      <c r="G1582" s="4" t="s">
        <v>338</v>
      </c>
      <c r="H1582" s="4" t="s">
        <v>326</v>
      </c>
      <c r="I1582" s="113">
        <v>4.8317804999999998E-2</v>
      </c>
      <c r="J1582" s="120">
        <v>2.3199800540000004E-3</v>
      </c>
      <c r="K1582" s="116">
        <v>7.3680762066000001E-6</v>
      </c>
      <c r="L1582" s="116">
        <v>9.7355449E-5</v>
      </c>
      <c r="M1582" s="116">
        <v>3.0864495999999998E-7</v>
      </c>
      <c r="N1582" s="116">
        <v>9.9312802999999995E-3</v>
      </c>
      <c r="O1582" s="116">
        <v>3.1485029E-5</v>
      </c>
      <c r="P1582" s="116">
        <v>3.3413418000000002E-4</v>
      </c>
      <c r="Q1582" s="116">
        <v>1.0593021E-6</v>
      </c>
      <c r="R1582" s="116">
        <v>3.0740344560000002E-4</v>
      </c>
      <c r="S1582" s="116">
        <v>9.7455793200000003E-7</v>
      </c>
      <c r="T1582" s="116">
        <v>1.0229776E-6</v>
      </c>
      <c r="U1582" s="118">
        <v>3.0981477000000002E-9</v>
      </c>
      <c r="V1582" s="42"/>
      <c r="W1582" s="42"/>
      <c r="X1582" s="42"/>
      <c r="Y1582" s="42"/>
      <c r="Z1582" s="42"/>
      <c r="AA1582" s="42"/>
      <c r="AB1582" s="42"/>
      <c r="AC1582" s="50"/>
      <c r="AD1582" s="50"/>
      <c r="AE1582" s="50"/>
      <c r="AF1582" s="50"/>
      <c r="AG1582" s="50"/>
      <c r="AH1582" s="50"/>
      <c r="AI1582" s="42"/>
      <c r="AJ1582" s="42"/>
      <c r="AK1582" s="42"/>
    </row>
    <row r="1583" spans="1:37" x14ac:dyDescent="0.25">
      <c r="A1583" s="5" t="s">
        <v>236</v>
      </c>
      <c r="B1583" s="31" t="s">
        <v>218</v>
      </c>
      <c r="C1583" s="4" t="s">
        <v>245</v>
      </c>
      <c r="D1583" s="4" t="s">
        <v>421</v>
      </c>
      <c r="E1583" s="31" t="s">
        <v>12</v>
      </c>
      <c r="F1583" s="4" t="s">
        <v>340</v>
      </c>
      <c r="G1583" s="4" t="s">
        <v>341</v>
      </c>
      <c r="H1583" s="4" t="s">
        <v>326</v>
      </c>
      <c r="I1583" s="113">
        <v>600.03394700000001</v>
      </c>
      <c r="J1583" s="120">
        <v>0.730745980352</v>
      </c>
      <c r="K1583" s="116">
        <v>2.6808612831920003E-3</v>
      </c>
      <c r="L1583" s="116">
        <v>2.37292011E-2</v>
      </c>
      <c r="M1583" s="116">
        <v>8.01231864E-5</v>
      </c>
      <c r="N1583" s="116">
        <v>2.2555015439999999</v>
      </c>
      <c r="O1583" s="116">
        <v>7.6158479799999998E-3</v>
      </c>
      <c r="P1583" s="116">
        <v>7.7655112400000004E-2</v>
      </c>
      <c r="Q1583" s="116">
        <v>2.6220751699999997E-4</v>
      </c>
      <c r="R1583" s="116">
        <v>7.1442703408000005E-2</v>
      </c>
      <c r="S1583" s="116">
        <v>2.4123091563999998E-4</v>
      </c>
      <c r="T1583" s="116">
        <v>2.6013115999999999E-4</v>
      </c>
      <c r="U1583" s="118">
        <v>8.3908239200000001E-7</v>
      </c>
      <c r="V1583" s="42"/>
      <c r="W1583" s="42"/>
      <c r="X1583" s="42"/>
      <c r="Y1583" s="42"/>
      <c r="Z1583" s="42"/>
      <c r="AA1583" s="42"/>
      <c r="AB1583" s="42"/>
      <c r="AC1583" s="50"/>
      <c r="AD1583" s="50"/>
      <c r="AE1583" s="50"/>
      <c r="AF1583" s="50"/>
      <c r="AG1583" s="50"/>
      <c r="AH1583" s="50"/>
      <c r="AI1583" s="42"/>
      <c r="AJ1583" s="42"/>
      <c r="AK1583" s="42"/>
    </row>
    <row r="1584" spans="1:37" x14ac:dyDescent="0.25">
      <c r="A1584" s="5" t="s">
        <v>236</v>
      </c>
      <c r="B1584" s="31" t="s">
        <v>218</v>
      </c>
      <c r="C1584" s="4" t="s">
        <v>245</v>
      </c>
      <c r="D1584" s="4" t="s">
        <v>421</v>
      </c>
      <c r="E1584" s="31" t="s">
        <v>13</v>
      </c>
      <c r="F1584" s="4" t="s">
        <v>340</v>
      </c>
      <c r="G1584" s="4" t="s">
        <v>342</v>
      </c>
      <c r="H1584" s="4" t="s">
        <v>326</v>
      </c>
      <c r="I1584" s="113">
        <v>143.450109</v>
      </c>
      <c r="J1584" s="120">
        <v>3.6766419516799997</v>
      </c>
      <c r="K1584" s="116">
        <v>1.78880131847E-2</v>
      </c>
      <c r="L1584" s="116">
        <v>0.1606446436</v>
      </c>
      <c r="M1584" s="116">
        <v>7.8109506500000005E-4</v>
      </c>
      <c r="N1584" s="116">
        <v>14.778751510000001</v>
      </c>
      <c r="O1584" s="116">
        <v>7.1858039299999996E-2</v>
      </c>
      <c r="P1584" s="116">
        <v>0.51596031600000003</v>
      </c>
      <c r="Q1584" s="116">
        <v>2.5087304299999998E-3</v>
      </c>
      <c r="R1584" s="116">
        <v>0.47468349072000005</v>
      </c>
      <c r="S1584" s="116">
        <v>2.3080319955999999E-3</v>
      </c>
      <c r="T1584" s="116">
        <v>1.7273006790000001E-3</v>
      </c>
      <c r="U1584" s="118">
        <v>8.0231086100000008E-6</v>
      </c>
      <c r="V1584" s="42"/>
      <c r="W1584" s="42"/>
      <c r="X1584" s="42"/>
      <c r="Y1584" s="42"/>
      <c r="Z1584" s="42"/>
      <c r="AA1584" s="42"/>
      <c r="AB1584" s="42"/>
      <c r="AC1584" s="50"/>
      <c r="AD1584" s="50"/>
      <c r="AE1584" s="50"/>
      <c r="AF1584" s="50"/>
      <c r="AG1584" s="50"/>
      <c r="AH1584" s="50"/>
      <c r="AI1584" s="42"/>
      <c r="AJ1584" s="42"/>
      <c r="AK1584" s="42"/>
    </row>
    <row r="1585" spans="1:37" x14ac:dyDescent="0.25">
      <c r="A1585" s="5" t="s">
        <v>236</v>
      </c>
      <c r="B1585" s="31" t="s">
        <v>218</v>
      </c>
      <c r="C1585" s="4" t="s">
        <v>245</v>
      </c>
      <c r="D1585" s="4" t="s">
        <v>421</v>
      </c>
      <c r="E1585" s="31" t="s">
        <v>14</v>
      </c>
      <c r="F1585" s="4" t="s">
        <v>343</v>
      </c>
      <c r="G1585" s="4" t="s">
        <v>341</v>
      </c>
      <c r="H1585" s="4" t="s">
        <v>326</v>
      </c>
      <c r="I1585" s="113">
        <v>6776.7725</v>
      </c>
      <c r="J1585" s="120">
        <v>11.006200087600002</v>
      </c>
      <c r="K1585" s="116">
        <v>2.5466501587999998E-2</v>
      </c>
      <c r="L1585" s="116">
        <v>0.33181450000000001</v>
      </c>
      <c r="M1585" s="116">
        <v>7.0129888E-4</v>
      </c>
      <c r="N1585" s="116">
        <v>31.263045999999999</v>
      </c>
      <c r="O1585" s="116">
        <v>6.6075287999999996E-2</v>
      </c>
      <c r="P1585" s="116">
        <v>1.057776</v>
      </c>
      <c r="Q1585" s="116">
        <v>2.2356379999999999E-3</v>
      </c>
      <c r="R1585" s="116">
        <v>0.97315392000000012</v>
      </c>
      <c r="S1585" s="116">
        <v>2.0567869599999998E-3</v>
      </c>
      <c r="T1585" s="116">
        <v>3.5745716000000001E-3</v>
      </c>
      <c r="U1585" s="118">
        <v>7.2172011000000003E-6</v>
      </c>
      <c r="V1585" s="42"/>
      <c r="W1585" s="42"/>
      <c r="X1585" s="42"/>
      <c r="Y1585" s="42"/>
      <c r="Z1585" s="42"/>
      <c r="AA1585" s="42"/>
      <c r="AB1585" s="42"/>
      <c r="AC1585" s="50"/>
      <c r="AD1585" s="50"/>
      <c r="AE1585" s="50"/>
      <c r="AF1585" s="50"/>
      <c r="AG1585" s="50"/>
      <c r="AH1585" s="50"/>
      <c r="AI1585" s="42"/>
      <c r="AJ1585" s="42"/>
      <c r="AK1585" s="42"/>
    </row>
    <row r="1586" spans="1:37" x14ac:dyDescent="0.25">
      <c r="A1586" s="5" t="s">
        <v>236</v>
      </c>
      <c r="B1586" s="31" t="s">
        <v>218</v>
      </c>
      <c r="C1586" s="4" t="s">
        <v>245</v>
      </c>
      <c r="D1586" s="4" t="s">
        <v>421</v>
      </c>
      <c r="E1586" s="31" t="s">
        <v>15</v>
      </c>
      <c r="F1586" s="4" t="s">
        <v>343</v>
      </c>
      <c r="G1586" s="4" t="s">
        <v>342</v>
      </c>
      <c r="H1586" s="4" t="s">
        <v>326</v>
      </c>
      <c r="I1586" s="113">
        <v>1356.8608400000001</v>
      </c>
      <c r="J1586" s="120">
        <v>82.013454202299997</v>
      </c>
      <c r="K1586" s="116">
        <v>0.24992982615000003</v>
      </c>
      <c r="L1586" s="116">
        <v>1.7859774000000002</v>
      </c>
      <c r="M1586" s="116">
        <v>5.4355839999999994E-3</v>
      </c>
      <c r="N1586" s="116">
        <v>297.33542999999997</v>
      </c>
      <c r="O1586" s="116">
        <v>0.90493403000000006</v>
      </c>
      <c r="P1586" s="116">
        <v>10.6108686</v>
      </c>
      <c r="Q1586" s="116">
        <v>3.2293952399999999E-2</v>
      </c>
      <c r="R1586" s="116">
        <v>9.7619991120000016</v>
      </c>
      <c r="S1586" s="116">
        <v>2.9710436208000002E-2</v>
      </c>
      <c r="T1586" s="116">
        <v>1.9113953600000001E-2</v>
      </c>
      <c r="U1586" s="118">
        <v>5.5572229000000002E-5</v>
      </c>
      <c r="V1586" s="42"/>
      <c r="W1586" s="42"/>
      <c r="X1586" s="42"/>
      <c r="Y1586" s="42"/>
      <c r="Z1586" s="42"/>
      <c r="AA1586" s="42"/>
      <c r="AB1586" s="42"/>
      <c r="AC1586" s="50"/>
      <c r="AD1586" s="50"/>
      <c r="AE1586" s="50"/>
      <c r="AF1586" s="50"/>
      <c r="AG1586" s="50"/>
      <c r="AH1586" s="50"/>
      <c r="AI1586" s="42"/>
      <c r="AJ1586" s="42"/>
      <c r="AK1586" s="42"/>
    </row>
    <row r="1587" spans="1:37" x14ac:dyDescent="0.25">
      <c r="A1587" s="5" t="s">
        <v>236</v>
      </c>
      <c r="B1587" s="31" t="s">
        <v>218</v>
      </c>
      <c r="C1587" s="4" t="s">
        <v>245</v>
      </c>
      <c r="D1587" s="4" t="s">
        <v>421</v>
      </c>
      <c r="E1587" s="31" t="s">
        <v>16</v>
      </c>
      <c r="F1587" s="4" t="s">
        <v>344</v>
      </c>
      <c r="G1587" s="4" t="s">
        <v>341</v>
      </c>
      <c r="H1587" s="4" t="s">
        <v>326</v>
      </c>
      <c r="I1587" s="113">
        <v>17893.5144</v>
      </c>
      <c r="J1587" s="120">
        <v>13.653234744999999</v>
      </c>
      <c r="K1587" s="116">
        <v>5.0517548319799994E-2</v>
      </c>
      <c r="L1587" s="116">
        <v>0.46527349299999998</v>
      </c>
      <c r="M1587" s="116">
        <v>1.5710261799999998E-3</v>
      </c>
      <c r="N1587" s="116">
        <v>40.1375569</v>
      </c>
      <c r="O1587" s="116">
        <v>0.13552708599999999</v>
      </c>
      <c r="P1587" s="116">
        <v>1.52604352</v>
      </c>
      <c r="Q1587" s="116">
        <v>5.1527854000000001E-3</v>
      </c>
      <c r="R1587" s="116">
        <v>1.4039600384000002</v>
      </c>
      <c r="S1587" s="116">
        <v>4.7405625679999997E-3</v>
      </c>
      <c r="T1587" s="116">
        <v>4.9637642799999996E-3</v>
      </c>
      <c r="U1587" s="118">
        <v>1.6011180800000002E-5</v>
      </c>
      <c r="V1587" s="42"/>
      <c r="W1587" s="42"/>
      <c r="X1587" s="42"/>
      <c r="Y1587" s="42"/>
      <c r="Z1587" s="42"/>
      <c r="AA1587" s="42"/>
      <c r="AB1587" s="42"/>
      <c r="AC1587" s="50"/>
      <c r="AD1587" s="50"/>
      <c r="AE1587" s="50"/>
      <c r="AF1587" s="50"/>
      <c r="AG1587" s="50"/>
      <c r="AH1587" s="50"/>
      <c r="AI1587" s="42"/>
      <c r="AJ1587" s="42"/>
      <c r="AK1587" s="42"/>
    </row>
    <row r="1588" spans="1:37" x14ac:dyDescent="0.25">
      <c r="A1588" s="5" t="s">
        <v>236</v>
      </c>
      <c r="B1588" s="31" t="s">
        <v>218</v>
      </c>
      <c r="C1588" s="4" t="s">
        <v>245</v>
      </c>
      <c r="D1588" s="4" t="s">
        <v>421</v>
      </c>
      <c r="E1588" s="31" t="s">
        <v>17</v>
      </c>
      <c r="F1588" s="4" t="s">
        <v>344</v>
      </c>
      <c r="G1588" s="4" t="s">
        <v>342</v>
      </c>
      <c r="H1588" s="4" t="s">
        <v>326</v>
      </c>
      <c r="I1588" s="113">
        <v>3393.0923600000001</v>
      </c>
      <c r="J1588" s="120">
        <v>42.029599333299998</v>
      </c>
      <c r="K1588" s="116">
        <v>0.20449207812499998</v>
      </c>
      <c r="L1588" s="116">
        <v>1.5678079900000002</v>
      </c>
      <c r="M1588" s="116">
        <v>7.6230809300000006E-3</v>
      </c>
      <c r="N1588" s="116">
        <v>162.487664</v>
      </c>
      <c r="O1588" s="116">
        <v>0.79005626000000007</v>
      </c>
      <c r="P1588" s="116">
        <v>5.5393295199999999</v>
      </c>
      <c r="Q1588" s="116">
        <v>2.69336248E-2</v>
      </c>
      <c r="R1588" s="116">
        <v>5.0961831583999997</v>
      </c>
      <c r="S1588" s="116">
        <v>2.4778934815999999E-2</v>
      </c>
      <c r="T1588" s="116">
        <v>1.6761608600000002E-2</v>
      </c>
      <c r="U1588" s="118">
        <v>7.7855699000000005E-5</v>
      </c>
      <c r="V1588" s="42"/>
      <c r="W1588" s="42"/>
      <c r="X1588" s="42"/>
      <c r="Y1588" s="42"/>
      <c r="Z1588" s="42"/>
      <c r="AA1588" s="42"/>
      <c r="AB1588" s="42"/>
      <c r="AC1588" s="50"/>
      <c r="AD1588" s="50"/>
      <c r="AE1588" s="50"/>
      <c r="AF1588" s="50"/>
      <c r="AG1588" s="50"/>
      <c r="AH1588" s="50"/>
      <c r="AI1588" s="42"/>
      <c r="AJ1588" s="42"/>
      <c r="AK1588" s="42"/>
    </row>
    <row r="1589" spans="1:37" x14ac:dyDescent="0.25">
      <c r="A1589" s="5" t="s">
        <v>236</v>
      </c>
      <c r="B1589" s="31" t="s">
        <v>218</v>
      </c>
      <c r="C1589" s="4" t="s">
        <v>245</v>
      </c>
      <c r="D1589" s="4" t="s">
        <v>421</v>
      </c>
      <c r="E1589" s="31" t="s">
        <v>18</v>
      </c>
      <c r="F1589" s="4" t="s">
        <v>345</v>
      </c>
      <c r="G1589" s="4" t="s">
        <v>341</v>
      </c>
      <c r="H1589" s="4" t="s">
        <v>326</v>
      </c>
      <c r="I1589" s="113">
        <v>9078.3257400000002</v>
      </c>
      <c r="J1589" s="120">
        <v>8.8513009284600006</v>
      </c>
      <c r="K1589" s="116">
        <v>3.3666580611899997E-2</v>
      </c>
      <c r="L1589" s="116">
        <v>0.29746494199999995</v>
      </c>
      <c r="M1589" s="116">
        <v>1.004409687E-3</v>
      </c>
      <c r="N1589" s="116">
        <v>27.362676130000001</v>
      </c>
      <c r="O1589" s="116">
        <v>9.2391864399999996E-2</v>
      </c>
      <c r="P1589" s="116">
        <v>0.95560973199999999</v>
      </c>
      <c r="Q1589" s="116">
        <v>3.2266785600000001E-3</v>
      </c>
      <c r="R1589" s="116">
        <v>0.87916095344000011</v>
      </c>
      <c r="S1589" s="116">
        <v>2.9685442752E-3</v>
      </c>
      <c r="T1589" s="116">
        <v>3.19503644E-3</v>
      </c>
      <c r="U1589" s="118">
        <v>1.030594909E-5</v>
      </c>
      <c r="V1589" s="42"/>
      <c r="W1589" s="42"/>
      <c r="X1589" s="42"/>
      <c r="Y1589" s="42"/>
      <c r="Z1589" s="42"/>
      <c r="AA1589" s="42"/>
      <c r="AB1589" s="42"/>
      <c r="AC1589" s="50"/>
      <c r="AD1589" s="50"/>
      <c r="AE1589" s="50"/>
      <c r="AF1589" s="50"/>
      <c r="AG1589" s="50"/>
      <c r="AH1589" s="50"/>
      <c r="AI1589" s="42"/>
      <c r="AJ1589" s="42"/>
      <c r="AK1589" s="42"/>
    </row>
    <row r="1590" spans="1:37" x14ac:dyDescent="0.25">
      <c r="A1590" s="5" t="s">
        <v>236</v>
      </c>
      <c r="B1590" s="31" t="s">
        <v>218</v>
      </c>
      <c r="C1590" s="4" t="s">
        <v>245</v>
      </c>
      <c r="D1590" s="4" t="s">
        <v>421</v>
      </c>
      <c r="E1590" s="31" t="s">
        <v>19</v>
      </c>
      <c r="F1590" s="4" t="s">
        <v>345</v>
      </c>
      <c r="G1590" s="4" t="s">
        <v>342</v>
      </c>
      <c r="H1590" s="4" t="s">
        <v>326</v>
      </c>
      <c r="I1590" s="113">
        <v>1319.5362299999999</v>
      </c>
      <c r="J1590" s="120">
        <v>41.60633321129999</v>
      </c>
      <c r="K1590" s="116">
        <v>0.20223684251699997</v>
      </c>
      <c r="L1590" s="116">
        <v>1.45347911</v>
      </c>
      <c r="M1590" s="116">
        <v>7.0671841999999999E-3</v>
      </c>
      <c r="N1590" s="116">
        <v>181.067001</v>
      </c>
      <c r="O1590" s="116">
        <v>0.88039365000000003</v>
      </c>
      <c r="P1590" s="116">
        <v>6.2983817999999996</v>
      </c>
      <c r="Q1590" s="116">
        <v>3.0624329999999998E-2</v>
      </c>
      <c r="R1590" s="116">
        <v>5.7945112559999998</v>
      </c>
      <c r="S1590" s="116">
        <v>2.8174383600000002E-2</v>
      </c>
      <c r="T1590" s="116">
        <v>1.5633811300000001E-2</v>
      </c>
      <c r="U1590" s="118">
        <v>7.2617209000000005E-5</v>
      </c>
      <c r="V1590" s="42"/>
      <c r="W1590" s="42"/>
      <c r="X1590" s="42"/>
      <c r="Y1590" s="42"/>
      <c r="Z1590" s="42"/>
      <c r="AA1590" s="42"/>
      <c r="AB1590" s="42"/>
      <c r="AC1590" s="50"/>
      <c r="AD1590" s="50"/>
      <c r="AE1590" s="50"/>
      <c r="AF1590" s="50"/>
      <c r="AG1590" s="50"/>
      <c r="AH1590" s="50"/>
      <c r="AI1590" s="42"/>
      <c r="AJ1590" s="42"/>
      <c r="AK1590" s="42"/>
    </row>
    <row r="1591" spans="1:37" x14ac:dyDescent="0.25">
      <c r="A1591" s="5" t="s">
        <v>236</v>
      </c>
      <c r="B1591" s="31" t="s">
        <v>218</v>
      </c>
      <c r="C1591" s="4" t="s">
        <v>245</v>
      </c>
      <c r="D1591" s="4" t="s">
        <v>421</v>
      </c>
      <c r="E1591" s="31" t="s">
        <v>20</v>
      </c>
      <c r="F1591" s="4" t="s">
        <v>346</v>
      </c>
      <c r="G1591" s="4" t="s">
        <v>341</v>
      </c>
      <c r="H1591" s="4" t="s">
        <v>326</v>
      </c>
      <c r="I1591" s="113">
        <v>4696.6625999999997</v>
      </c>
      <c r="J1591" s="120">
        <v>11.5965631281</v>
      </c>
      <c r="K1591" s="116">
        <v>5.2326725300000003E-3</v>
      </c>
      <c r="L1591" s="116">
        <v>9.0732012000000001E-2</v>
      </c>
      <c r="M1591" s="116">
        <v>0</v>
      </c>
      <c r="N1591" s="116">
        <v>28.297825199999998</v>
      </c>
      <c r="O1591" s="116">
        <v>0</v>
      </c>
      <c r="P1591" s="116">
        <v>0.308829821</v>
      </c>
      <c r="Q1591" s="116">
        <v>0</v>
      </c>
      <c r="R1591" s="116">
        <v>0.28412343532000001</v>
      </c>
      <c r="S1591" s="116">
        <v>0</v>
      </c>
      <c r="T1591" s="116">
        <v>1.28704953E-3</v>
      </c>
      <c r="U1591" s="118">
        <v>0</v>
      </c>
      <c r="V1591" s="42"/>
      <c r="W1591" s="42"/>
      <c r="X1591" s="42"/>
      <c r="Y1591" s="42"/>
      <c r="Z1591" s="42"/>
      <c r="AA1591" s="42"/>
      <c r="AB1591" s="42"/>
      <c r="AC1591" s="50"/>
      <c r="AD1591" s="50"/>
      <c r="AE1591" s="50"/>
      <c r="AF1591" s="50"/>
      <c r="AG1591" s="50"/>
      <c r="AH1591" s="50"/>
      <c r="AI1591" s="42"/>
      <c r="AJ1591" s="42"/>
      <c r="AK1591" s="42"/>
    </row>
    <row r="1592" spans="1:37" x14ac:dyDescent="0.25">
      <c r="A1592" s="5" t="s">
        <v>236</v>
      </c>
      <c r="B1592" s="31" t="s">
        <v>218</v>
      </c>
      <c r="C1592" s="4" t="s">
        <v>245</v>
      </c>
      <c r="D1592" s="4" t="s">
        <v>421</v>
      </c>
      <c r="E1592" s="31" t="s">
        <v>21</v>
      </c>
      <c r="F1592" s="4" t="s">
        <v>346</v>
      </c>
      <c r="G1592" s="4" t="s">
        <v>342</v>
      </c>
      <c r="H1592" s="4" t="s">
        <v>326</v>
      </c>
      <c r="I1592" s="113">
        <v>1047.74009</v>
      </c>
      <c r="J1592" s="120">
        <v>40.038377378999996</v>
      </c>
      <c r="K1592" s="116">
        <v>1.2178777869999999E-3</v>
      </c>
      <c r="L1592" s="116">
        <v>0.34409151700000001</v>
      </c>
      <c r="M1592" s="116">
        <v>0</v>
      </c>
      <c r="N1592" s="116">
        <v>107.31407400000001</v>
      </c>
      <c r="O1592" s="116">
        <v>0</v>
      </c>
      <c r="P1592" s="116">
        <v>1.1712012299999999</v>
      </c>
      <c r="Q1592" s="116">
        <v>0</v>
      </c>
      <c r="R1592" s="116">
        <v>1.0775051316000002</v>
      </c>
      <c r="S1592" s="116">
        <v>0</v>
      </c>
      <c r="T1592" s="116">
        <v>4.8810272000000005E-3</v>
      </c>
      <c r="U1592" s="118">
        <v>0</v>
      </c>
      <c r="V1592" s="42"/>
      <c r="W1592" s="42"/>
      <c r="X1592" s="42"/>
      <c r="Y1592" s="42"/>
      <c r="Z1592" s="42"/>
      <c r="AA1592" s="42"/>
      <c r="AB1592" s="42"/>
      <c r="AC1592" s="50"/>
      <c r="AD1592" s="50"/>
      <c r="AE1592" s="50"/>
      <c r="AF1592" s="50"/>
      <c r="AG1592" s="50"/>
      <c r="AH1592" s="50"/>
      <c r="AI1592" s="42"/>
      <c r="AJ1592" s="42"/>
      <c r="AK1592" s="42"/>
    </row>
    <row r="1593" spans="1:37" x14ac:dyDescent="0.25">
      <c r="A1593" s="5" t="s">
        <v>236</v>
      </c>
      <c r="B1593" s="31" t="s">
        <v>218</v>
      </c>
      <c r="C1593" s="4" t="s">
        <v>245</v>
      </c>
      <c r="D1593" s="4" t="s">
        <v>421</v>
      </c>
      <c r="E1593" s="31" t="s">
        <v>22</v>
      </c>
      <c r="F1593" s="4" t="s">
        <v>347</v>
      </c>
      <c r="G1593" s="4" t="s">
        <v>342</v>
      </c>
      <c r="H1593" s="4" t="s">
        <v>326</v>
      </c>
      <c r="I1593" s="113">
        <v>0.212672</v>
      </c>
      <c r="J1593" s="120">
        <v>1.3471987428000001E-2</v>
      </c>
      <c r="K1593" s="116">
        <v>6.5407832284999998E-5</v>
      </c>
      <c r="L1593" s="116">
        <v>6.6843028999999995E-4</v>
      </c>
      <c r="M1593" s="116">
        <v>3.2500782000000001E-6</v>
      </c>
      <c r="N1593" s="116">
        <v>6.4001246999999997E-2</v>
      </c>
      <c r="O1593" s="116">
        <v>3.1119029000000001E-4</v>
      </c>
      <c r="P1593" s="116">
        <v>2.1620810000000002E-3</v>
      </c>
      <c r="Q1593" s="116">
        <v>1.0512586E-5</v>
      </c>
      <c r="R1593" s="116">
        <v>1.9891145200000003E-3</v>
      </c>
      <c r="S1593" s="116">
        <v>9.6715791200000012E-6</v>
      </c>
      <c r="T1593" s="116">
        <v>7.1371624E-6</v>
      </c>
      <c r="U1593" s="118">
        <v>3.3151280999999997E-8</v>
      </c>
      <c r="V1593" s="42"/>
      <c r="W1593" s="42"/>
      <c r="X1593" s="42"/>
      <c r="Y1593" s="42"/>
      <c r="Z1593" s="42"/>
      <c r="AA1593" s="42"/>
      <c r="AB1593" s="42"/>
      <c r="AC1593" s="50"/>
      <c r="AD1593" s="50"/>
      <c r="AE1593" s="50"/>
      <c r="AF1593" s="50"/>
      <c r="AG1593" s="50"/>
      <c r="AH1593" s="50"/>
      <c r="AI1593" s="42"/>
      <c r="AJ1593" s="42"/>
      <c r="AK1593" s="42"/>
    </row>
    <row r="1594" spans="1:37" x14ac:dyDescent="0.25">
      <c r="A1594" s="5" t="s">
        <v>236</v>
      </c>
      <c r="B1594" s="31" t="s">
        <v>218</v>
      </c>
      <c r="C1594" s="4" t="s">
        <v>245</v>
      </c>
      <c r="D1594" s="4" t="s">
        <v>421</v>
      </c>
      <c r="E1594" s="31" t="s">
        <v>23</v>
      </c>
      <c r="F1594" s="4" t="s">
        <v>348</v>
      </c>
      <c r="G1594" s="4" t="s">
        <v>349</v>
      </c>
      <c r="H1594" s="4" t="s">
        <v>326</v>
      </c>
      <c r="I1594" s="113">
        <v>5.8169231000000003</v>
      </c>
      <c r="J1594" s="120">
        <v>2.7843306457200002E-2</v>
      </c>
      <c r="K1594" s="116">
        <v>1.3878590320999998E-4</v>
      </c>
      <c r="L1594" s="116">
        <v>1.3294018899999999E-3</v>
      </c>
      <c r="M1594" s="116">
        <v>6.7332172999999998E-6</v>
      </c>
      <c r="N1594" s="116">
        <v>0.11044694099999999</v>
      </c>
      <c r="O1594" s="116">
        <v>5.5939676899999994E-4</v>
      </c>
      <c r="P1594" s="116">
        <v>4.4442478000000004E-3</v>
      </c>
      <c r="Q1594" s="116">
        <v>2.2509435000000001E-5</v>
      </c>
      <c r="R1594" s="116">
        <v>4.088707976E-3</v>
      </c>
      <c r="S1594" s="116">
        <v>2.0708680200000002E-5</v>
      </c>
      <c r="T1594" s="116">
        <v>1.4034491299999999E-5</v>
      </c>
      <c r="U1594" s="118">
        <v>6.7904738000000001E-8</v>
      </c>
      <c r="V1594" s="42"/>
      <c r="W1594" s="42"/>
      <c r="X1594" s="42"/>
      <c r="Y1594" s="42"/>
      <c r="Z1594" s="42"/>
      <c r="AA1594" s="42"/>
      <c r="AB1594" s="42"/>
      <c r="AC1594" s="50"/>
      <c r="AD1594" s="50"/>
      <c r="AE1594" s="50"/>
      <c r="AF1594" s="50"/>
      <c r="AG1594" s="50"/>
      <c r="AH1594" s="50"/>
      <c r="AI1594" s="42"/>
      <c r="AJ1594" s="42"/>
      <c r="AK1594" s="42"/>
    </row>
    <row r="1595" spans="1:37" x14ac:dyDescent="0.25">
      <c r="A1595" s="5" t="s">
        <v>236</v>
      </c>
      <c r="B1595" s="31" t="s">
        <v>218</v>
      </c>
      <c r="C1595" s="4" t="s">
        <v>245</v>
      </c>
      <c r="D1595" s="4" t="s">
        <v>421</v>
      </c>
      <c r="E1595" s="31" t="s">
        <v>24</v>
      </c>
      <c r="F1595" s="4" t="s">
        <v>350</v>
      </c>
      <c r="G1595" s="4" t="s">
        <v>351</v>
      </c>
      <c r="H1595" s="4" t="s">
        <v>326</v>
      </c>
      <c r="I1595" s="113">
        <v>126.42445790000001</v>
      </c>
      <c r="J1595" s="120">
        <v>1.13282972855</v>
      </c>
      <c r="K1595" s="116">
        <v>3.6265467364660002E-3</v>
      </c>
      <c r="L1595" s="116">
        <v>4.1288136170000003E-2</v>
      </c>
      <c r="M1595" s="116">
        <v>1.3089536290000002E-4</v>
      </c>
      <c r="N1595" s="116">
        <v>3.9652011530000002</v>
      </c>
      <c r="O1595" s="116">
        <v>1.2570836869999999E-2</v>
      </c>
      <c r="P1595" s="116">
        <v>0.1353766123</v>
      </c>
      <c r="Q1595" s="116">
        <v>4.2918304669999996E-4</v>
      </c>
      <c r="R1595" s="116">
        <v>0.12454648331599999</v>
      </c>
      <c r="S1595" s="116">
        <v>3.94848402964E-4</v>
      </c>
      <c r="T1595" s="116">
        <v>4.3918745209999997E-4</v>
      </c>
      <c r="U1595" s="118">
        <v>1.3301051779999999E-6</v>
      </c>
      <c r="V1595" s="42"/>
      <c r="W1595" s="42"/>
      <c r="X1595" s="42"/>
      <c r="Y1595" s="42"/>
      <c r="Z1595" s="42"/>
      <c r="AA1595" s="42"/>
      <c r="AB1595" s="42"/>
      <c r="AC1595" s="50"/>
      <c r="AD1595" s="50"/>
      <c r="AE1595" s="50"/>
      <c r="AF1595" s="50"/>
      <c r="AG1595" s="50"/>
      <c r="AH1595" s="50"/>
      <c r="AI1595" s="42"/>
      <c r="AJ1595" s="42"/>
      <c r="AK1595" s="42"/>
    </row>
    <row r="1596" spans="1:37" x14ac:dyDescent="0.25">
      <c r="A1596" s="5" t="s">
        <v>236</v>
      </c>
      <c r="B1596" s="31" t="s">
        <v>218</v>
      </c>
      <c r="C1596" s="4" t="s">
        <v>245</v>
      </c>
      <c r="D1596" s="4" t="s">
        <v>421</v>
      </c>
      <c r="E1596" s="31" t="s">
        <v>25</v>
      </c>
      <c r="F1596" s="4" t="s">
        <v>352</v>
      </c>
      <c r="G1596" s="4" t="s">
        <v>351</v>
      </c>
      <c r="H1596" s="4" t="s">
        <v>326</v>
      </c>
      <c r="I1596" s="113">
        <v>432.12219281400007</v>
      </c>
      <c r="J1596" s="120">
        <v>8.0339954987978999</v>
      </c>
      <c r="K1596" s="116">
        <v>2.5564856385809E-2</v>
      </c>
      <c r="L1596" s="116">
        <v>0.28166869213000001</v>
      </c>
      <c r="M1596" s="116">
        <v>8.9297128969999999E-4</v>
      </c>
      <c r="N1596" s="116">
        <v>25.928063059999999</v>
      </c>
      <c r="O1596" s="116">
        <v>8.219946669E-2</v>
      </c>
      <c r="P1596" s="116">
        <v>1.0012992934999998</v>
      </c>
      <c r="Q1596" s="116">
        <v>3.1744090379999998E-3</v>
      </c>
      <c r="R1596" s="116">
        <v>0.92119535001999997</v>
      </c>
      <c r="S1596" s="116">
        <v>2.9204563149600004E-3</v>
      </c>
      <c r="T1596" s="116">
        <v>2.9299704974999996E-3</v>
      </c>
      <c r="U1596" s="118">
        <v>8.8735878949999999E-6</v>
      </c>
      <c r="V1596" s="42"/>
      <c r="W1596" s="42"/>
      <c r="X1596" s="42"/>
      <c r="Y1596" s="42"/>
      <c r="Z1596" s="42"/>
      <c r="AA1596" s="42"/>
      <c r="AB1596" s="42"/>
      <c r="AC1596" s="50"/>
      <c r="AD1596" s="50"/>
      <c r="AE1596" s="50"/>
      <c r="AF1596" s="50"/>
      <c r="AG1596" s="50"/>
      <c r="AH1596" s="50"/>
      <c r="AI1596" s="42"/>
      <c r="AJ1596" s="42"/>
      <c r="AK1596" s="42"/>
    </row>
    <row r="1597" spans="1:37" x14ac:dyDescent="0.25">
      <c r="A1597" s="5" t="s">
        <v>236</v>
      </c>
      <c r="B1597" s="31" t="s">
        <v>218</v>
      </c>
      <c r="C1597" s="4" t="s">
        <v>245</v>
      </c>
      <c r="D1597" s="4" t="s">
        <v>421</v>
      </c>
      <c r="E1597" s="31" t="s">
        <v>26</v>
      </c>
      <c r="F1597" s="4" t="s">
        <v>353</v>
      </c>
      <c r="G1597" s="4" t="s">
        <v>351</v>
      </c>
      <c r="H1597" s="4" t="s">
        <v>326</v>
      </c>
      <c r="I1597" s="113">
        <v>7.0184380000000005E-2</v>
      </c>
      <c r="J1597" s="120">
        <v>2.9924159858000002E-3</v>
      </c>
      <c r="K1597" s="116">
        <v>9.5052364218000005E-6</v>
      </c>
      <c r="L1597" s="116">
        <v>1.0758667E-4</v>
      </c>
      <c r="M1597" s="116">
        <v>3.4108094999999999E-7</v>
      </c>
      <c r="N1597" s="116">
        <v>1.0974973000000001E-2</v>
      </c>
      <c r="O1597" s="116">
        <v>3.4793840000000002E-5</v>
      </c>
      <c r="P1597" s="116">
        <v>3.6924884999999999E-4</v>
      </c>
      <c r="Q1597" s="116">
        <v>1.1706258000000001E-6</v>
      </c>
      <c r="R1597" s="116">
        <v>3.3970894200000001E-4</v>
      </c>
      <c r="S1597" s="116">
        <v>1.0769757360000001E-6</v>
      </c>
      <c r="T1597" s="116">
        <v>1.1304837999999999E-6</v>
      </c>
      <c r="U1597" s="118">
        <v>3.4237370999999999E-9</v>
      </c>
      <c r="V1597" s="42"/>
      <c r="W1597" s="42"/>
      <c r="X1597" s="42"/>
      <c r="Y1597" s="42"/>
      <c r="Z1597" s="42"/>
      <c r="AA1597" s="42"/>
      <c r="AB1597" s="42"/>
      <c r="AC1597" s="50"/>
      <c r="AD1597" s="50"/>
      <c r="AE1597" s="50"/>
      <c r="AF1597" s="50"/>
      <c r="AG1597" s="50"/>
      <c r="AH1597" s="50"/>
      <c r="AI1597" s="42"/>
      <c r="AJ1597" s="42"/>
      <c r="AK1597" s="42"/>
    </row>
    <row r="1598" spans="1:37" x14ac:dyDescent="0.25">
      <c r="A1598" s="5" t="s">
        <v>236</v>
      </c>
      <c r="B1598" s="31" t="s">
        <v>218</v>
      </c>
      <c r="C1598" s="4" t="s">
        <v>245</v>
      </c>
      <c r="D1598" s="4" t="s">
        <v>421</v>
      </c>
      <c r="E1598" s="31" t="s">
        <v>27</v>
      </c>
      <c r="F1598" s="4" t="s">
        <v>354</v>
      </c>
      <c r="G1598" s="4" t="s">
        <v>351</v>
      </c>
      <c r="H1598" s="4" t="s">
        <v>326</v>
      </c>
      <c r="I1598" s="113">
        <v>1.5376765999999999</v>
      </c>
      <c r="J1598" s="120">
        <v>4.9643119771999991E-2</v>
      </c>
      <c r="K1598" s="116">
        <v>1.5758339190000001E-4</v>
      </c>
      <c r="L1598" s="116">
        <v>1.695495E-3</v>
      </c>
      <c r="M1598" s="116">
        <v>5.3752100999999996E-6</v>
      </c>
      <c r="N1598" s="116">
        <v>0.17295830000000001</v>
      </c>
      <c r="O1598" s="116">
        <v>5.4832798000000002E-4</v>
      </c>
      <c r="P1598" s="116">
        <v>5.8191177000000002E-3</v>
      </c>
      <c r="Q1598" s="116">
        <v>1.8448289000000001E-5</v>
      </c>
      <c r="R1598" s="116">
        <v>5.353588284E-3</v>
      </c>
      <c r="S1598" s="116">
        <v>1.697242588E-5</v>
      </c>
      <c r="T1598" s="116">
        <v>1.7815677E-5</v>
      </c>
      <c r="U1598" s="118">
        <v>5.3955830000000002E-8</v>
      </c>
      <c r="V1598" s="42"/>
      <c r="W1598" s="42"/>
      <c r="X1598" s="42"/>
      <c r="Y1598" s="42"/>
      <c r="Z1598" s="42"/>
      <c r="AA1598" s="42"/>
      <c r="AB1598" s="42"/>
      <c r="AC1598" s="50"/>
      <c r="AD1598" s="50"/>
      <c r="AE1598" s="50"/>
      <c r="AF1598" s="50"/>
      <c r="AG1598" s="50"/>
      <c r="AH1598" s="50"/>
      <c r="AI1598" s="42"/>
      <c r="AJ1598" s="42"/>
      <c r="AK1598" s="42"/>
    </row>
    <row r="1599" spans="1:37" x14ac:dyDescent="0.25">
      <c r="A1599" s="5" t="s">
        <v>236</v>
      </c>
      <c r="B1599" s="31" t="s">
        <v>218</v>
      </c>
      <c r="C1599" s="4" t="s">
        <v>245</v>
      </c>
      <c r="D1599" s="4" t="s">
        <v>421</v>
      </c>
      <c r="E1599" s="31" t="s">
        <v>28</v>
      </c>
      <c r="F1599" s="4" t="s">
        <v>355</v>
      </c>
      <c r="G1599" s="4" t="s">
        <v>356</v>
      </c>
      <c r="H1599" s="4" t="s">
        <v>326</v>
      </c>
      <c r="I1599" s="113">
        <v>14.181839999999999</v>
      </c>
      <c r="J1599" s="120">
        <v>1.5401396299399999</v>
      </c>
      <c r="K1599" s="116">
        <v>4.8871761998999994E-3</v>
      </c>
      <c r="L1599" s="116">
        <v>3.3656924999999997E-2</v>
      </c>
      <c r="M1599" s="116">
        <v>1.067022E-4</v>
      </c>
      <c r="N1599" s="116">
        <v>6.1211247000000002</v>
      </c>
      <c r="O1599" s="116">
        <v>1.9405739000000002E-2</v>
      </c>
      <c r="P1599" s="116">
        <v>0.22011459</v>
      </c>
      <c r="Q1599" s="116">
        <v>6.9782701999999996E-4</v>
      </c>
      <c r="R1599" s="116">
        <v>0.2025054228</v>
      </c>
      <c r="S1599" s="116">
        <v>6.4200085839999995E-4</v>
      </c>
      <c r="T1599" s="116">
        <v>3.6176710000000001E-4</v>
      </c>
      <c r="U1599" s="118">
        <v>1.095633E-6</v>
      </c>
      <c r="V1599" s="42"/>
      <c r="W1599" s="42"/>
      <c r="X1599" s="42"/>
      <c r="Y1599" s="42"/>
      <c r="Z1599" s="42"/>
      <c r="AA1599" s="42"/>
      <c r="AB1599" s="42"/>
      <c r="AC1599" s="50"/>
      <c r="AD1599" s="50"/>
      <c r="AE1599" s="50"/>
      <c r="AF1599" s="50"/>
      <c r="AG1599" s="50"/>
      <c r="AH1599" s="50"/>
      <c r="AI1599" s="42"/>
      <c r="AJ1599" s="42"/>
      <c r="AK1599" s="42"/>
    </row>
    <row r="1600" spans="1:37" x14ac:dyDescent="0.25">
      <c r="A1600" s="5" t="s">
        <v>236</v>
      </c>
      <c r="B1600" s="31" t="s">
        <v>218</v>
      </c>
      <c r="C1600" s="4" t="s">
        <v>245</v>
      </c>
      <c r="D1600" s="4" t="s">
        <v>421</v>
      </c>
      <c r="E1600" s="31" t="s">
        <v>29</v>
      </c>
      <c r="F1600" s="4" t="s">
        <v>324</v>
      </c>
      <c r="G1600" s="4" t="s">
        <v>325</v>
      </c>
      <c r="H1600" s="4" t="s">
        <v>357</v>
      </c>
      <c r="I1600" s="113">
        <v>413.76040999999998</v>
      </c>
      <c r="J1600" s="120">
        <v>2.8645607848430004</v>
      </c>
      <c r="K1600" s="116">
        <v>1.0585546482660002E-2</v>
      </c>
      <c r="L1600" s="116">
        <v>0.45115023999999998</v>
      </c>
      <c r="M1600" s="116">
        <v>1.3114896000000001E-3</v>
      </c>
      <c r="N1600" s="116">
        <v>25.298003999999999</v>
      </c>
      <c r="O1600" s="116">
        <v>9.1266446000000001E-2</v>
      </c>
      <c r="P1600" s="116">
        <v>4.8366989999999999E-2</v>
      </c>
      <c r="Q1600" s="116">
        <v>1.6822595000000001E-4</v>
      </c>
      <c r="R1600" s="116">
        <v>4.44976308E-2</v>
      </c>
      <c r="S1600" s="116">
        <v>1.5476787400000002E-4</v>
      </c>
      <c r="T1600" s="116">
        <v>3.7893563999999999E-3</v>
      </c>
      <c r="U1600" s="118">
        <v>1.2590604E-5</v>
      </c>
      <c r="V1600" s="42"/>
      <c r="W1600" s="42"/>
      <c r="X1600" s="42"/>
      <c r="Y1600" s="42"/>
      <c r="Z1600" s="42"/>
      <c r="AA1600" s="42"/>
      <c r="AB1600" s="42"/>
      <c r="AC1600" s="50"/>
      <c r="AD1600" s="50"/>
      <c r="AE1600" s="50"/>
      <c r="AF1600" s="50"/>
      <c r="AG1600" s="50"/>
      <c r="AH1600" s="50"/>
      <c r="AI1600" s="42"/>
      <c r="AJ1600" s="42"/>
      <c r="AK1600" s="42"/>
    </row>
    <row r="1601" spans="1:37" x14ac:dyDescent="0.25">
      <c r="A1601" s="5" t="s">
        <v>236</v>
      </c>
      <c r="B1601" s="31" t="s">
        <v>218</v>
      </c>
      <c r="C1601" s="4" t="s">
        <v>245</v>
      </c>
      <c r="D1601" s="4" t="s">
        <v>421</v>
      </c>
      <c r="E1601" s="31" t="s">
        <v>30</v>
      </c>
      <c r="F1601" s="4" t="s">
        <v>328</v>
      </c>
      <c r="G1601" s="4" t="s">
        <v>325</v>
      </c>
      <c r="H1601" s="4" t="s">
        <v>357</v>
      </c>
      <c r="I1601" s="113">
        <v>4075.3552</v>
      </c>
      <c r="J1601" s="120">
        <v>32.396658413830004</v>
      </c>
      <c r="K1601" s="116">
        <v>0.1175828569636</v>
      </c>
      <c r="L1601" s="116">
        <v>4.0062965999999998</v>
      </c>
      <c r="M1601" s="116">
        <v>1.1646268E-2</v>
      </c>
      <c r="N1601" s="116">
        <v>283.35968000000003</v>
      </c>
      <c r="O1601" s="116">
        <v>1.0222635</v>
      </c>
      <c r="P1601" s="116">
        <v>0.47783284999999998</v>
      </c>
      <c r="Q1601" s="116">
        <v>1.6619581000000001E-3</v>
      </c>
      <c r="R1601" s="116">
        <v>0.43960622199999999</v>
      </c>
      <c r="S1601" s="116">
        <v>1.5290014520000002E-3</v>
      </c>
      <c r="T1601" s="116">
        <v>3.9874225999999999E-2</v>
      </c>
      <c r="U1601" s="118">
        <v>1.3248702000000001E-4</v>
      </c>
      <c r="V1601" s="42"/>
      <c r="W1601" s="42"/>
      <c r="X1601" s="42"/>
      <c r="Y1601" s="42"/>
      <c r="Z1601" s="42"/>
      <c r="AA1601" s="42"/>
      <c r="AB1601" s="42"/>
      <c r="AC1601" s="50"/>
      <c r="AD1601" s="50"/>
      <c r="AE1601" s="50"/>
      <c r="AF1601" s="50"/>
      <c r="AG1601" s="50"/>
      <c r="AH1601" s="50"/>
      <c r="AI1601" s="42"/>
      <c r="AJ1601" s="42"/>
      <c r="AK1601" s="42"/>
    </row>
    <row r="1602" spans="1:37" x14ac:dyDescent="0.25">
      <c r="A1602" s="5" t="s">
        <v>236</v>
      </c>
      <c r="B1602" s="31" t="s">
        <v>218</v>
      </c>
      <c r="C1602" s="4" t="s">
        <v>245</v>
      </c>
      <c r="D1602" s="4" t="s">
        <v>421</v>
      </c>
      <c r="E1602" s="31" t="s">
        <v>31</v>
      </c>
      <c r="F1602" s="4" t="s">
        <v>358</v>
      </c>
      <c r="G1602" s="4" t="s">
        <v>325</v>
      </c>
      <c r="H1602" s="4" t="s">
        <v>357</v>
      </c>
      <c r="I1602" s="113">
        <v>145.62334999999999</v>
      </c>
      <c r="J1602" s="120">
        <v>5.6128662486000005</v>
      </c>
      <c r="K1602" s="116">
        <v>1.8912708567000003E-2</v>
      </c>
      <c r="L1602" s="116">
        <v>2.1196248999999998</v>
      </c>
      <c r="M1602" s="116">
        <v>6.1617297999999997E-3</v>
      </c>
      <c r="N1602" s="116">
        <v>202.17514</v>
      </c>
      <c r="O1602" s="116">
        <v>0.72937792999999995</v>
      </c>
      <c r="P1602" s="116">
        <v>9.9489099999999997E-2</v>
      </c>
      <c r="Q1602" s="116">
        <v>3.4603462000000002E-4</v>
      </c>
      <c r="R1602" s="116">
        <v>9.1529972000000001E-2</v>
      </c>
      <c r="S1602" s="116">
        <v>3.1835185040000001E-4</v>
      </c>
      <c r="T1602" s="116">
        <v>1.7915851E-2</v>
      </c>
      <c r="U1602" s="118">
        <v>5.9527617999999998E-5</v>
      </c>
      <c r="V1602" s="42"/>
      <c r="W1602" s="42"/>
      <c r="X1602" s="42"/>
      <c r="Y1602" s="42"/>
      <c r="Z1602" s="42"/>
      <c r="AA1602" s="42"/>
      <c r="AB1602" s="42"/>
      <c r="AC1602" s="50"/>
      <c r="AD1602" s="50"/>
      <c r="AE1602" s="50"/>
      <c r="AF1602" s="50"/>
      <c r="AG1602" s="50"/>
      <c r="AH1602" s="50"/>
      <c r="AI1602" s="42"/>
      <c r="AJ1602" s="42"/>
      <c r="AK1602" s="42"/>
    </row>
    <row r="1603" spans="1:37" x14ac:dyDescent="0.25">
      <c r="A1603" s="5" t="s">
        <v>236</v>
      </c>
      <c r="B1603" s="31" t="s">
        <v>218</v>
      </c>
      <c r="C1603" s="4" t="s">
        <v>245</v>
      </c>
      <c r="D1603" s="4" t="s">
        <v>421</v>
      </c>
      <c r="E1603" s="31" t="s">
        <v>32</v>
      </c>
      <c r="F1603" s="4" t="s">
        <v>329</v>
      </c>
      <c r="G1603" s="4" t="s">
        <v>325</v>
      </c>
      <c r="H1603" s="4" t="s">
        <v>357</v>
      </c>
      <c r="I1603" s="113">
        <v>125.10939662000001</v>
      </c>
      <c r="J1603" s="120">
        <v>1.7268413534500389</v>
      </c>
      <c r="K1603" s="116">
        <v>6.5667232803673092E-3</v>
      </c>
      <c r="L1603" s="116">
        <v>0.56214428256299998</v>
      </c>
      <c r="M1603" s="116">
        <v>1.6341479390900001E-3</v>
      </c>
      <c r="N1603" s="116">
        <v>40.112807589599996</v>
      </c>
      <c r="O1603" s="116">
        <v>0.14471310245800001</v>
      </c>
      <c r="P1603" s="116">
        <v>1.29864180539E-2</v>
      </c>
      <c r="Q1603" s="116">
        <v>4.5168264980999997E-5</v>
      </c>
      <c r="R1603" s="116">
        <v>1.1947504609588001E-2</v>
      </c>
      <c r="S1603" s="116">
        <v>4.1554803782519996E-5</v>
      </c>
      <c r="T1603" s="116">
        <v>2.7173279174699996E-3</v>
      </c>
      <c r="U1603" s="118">
        <v>9.0286562262999986E-6</v>
      </c>
      <c r="V1603" s="42"/>
      <c r="W1603" s="42"/>
      <c r="X1603" s="42"/>
      <c r="Y1603" s="42"/>
      <c r="Z1603" s="42"/>
      <c r="AA1603" s="42"/>
      <c r="AB1603" s="42"/>
      <c r="AC1603" s="50"/>
      <c r="AD1603" s="50"/>
      <c r="AE1603" s="50"/>
      <c r="AF1603" s="50"/>
      <c r="AG1603" s="50"/>
      <c r="AH1603" s="50"/>
      <c r="AI1603" s="42"/>
      <c r="AJ1603" s="42"/>
      <c r="AK1603" s="42"/>
    </row>
    <row r="1604" spans="1:37" x14ac:dyDescent="0.25">
      <c r="A1604" s="5" t="s">
        <v>236</v>
      </c>
      <c r="B1604" s="31" t="s">
        <v>218</v>
      </c>
      <c r="C1604" s="4" t="s">
        <v>245</v>
      </c>
      <c r="D1604" s="4" t="s">
        <v>421</v>
      </c>
      <c r="E1604" s="31" t="s">
        <v>33</v>
      </c>
      <c r="F1604" s="4" t="s">
        <v>359</v>
      </c>
      <c r="G1604" s="4" t="s">
        <v>331</v>
      </c>
      <c r="H1604" s="4" t="s">
        <v>357</v>
      </c>
      <c r="I1604" s="113">
        <v>5.6422702399999993</v>
      </c>
      <c r="J1604" s="120">
        <v>0.16564179663254</v>
      </c>
      <c r="K1604" s="116">
        <v>5.9636568785454997E-4</v>
      </c>
      <c r="L1604" s="116">
        <v>9.5764524299999987E-2</v>
      </c>
      <c r="M1604" s="116">
        <v>2.9781247690000001E-4</v>
      </c>
      <c r="N1604" s="116">
        <v>5.2339101980000002</v>
      </c>
      <c r="O1604" s="116">
        <v>2.0199732559999999E-2</v>
      </c>
      <c r="P1604" s="116">
        <v>2.8335697220000003E-3</v>
      </c>
      <c r="Q1604" s="116">
        <v>1.0543199809999999E-5</v>
      </c>
      <c r="R1604" s="116">
        <v>2.60688414424E-3</v>
      </c>
      <c r="S1604" s="116">
        <v>9.6997438252000011E-6</v>
      </c>
      <c r="T1604" s="116">
        <v>5.3446516700000001E-4</v>
      </c>
      <c r="U1604" s="118">
        <v>1.8997437370000002E-6</v>
      </c>
      <c r="V1604" s="42"/>
      <c r="W1604" s="42"/>
      <c r="X1604" s="42"/>
      <c r="Y1604" s="42"/>
      <c r="Z1604" s="42"/>
      <c r="AA1604" s="42"/>
      <c r="AB1604" s="42"/>
      <c r="AC1604" s="50"/>
      <c r="AD1604" s="50"/>
      <c r="AE1604" s="50"/>
      <c r="AF1604" s="50"/>
      <c r="AG1604" s="50"/>
      <c r="AH1604" s="50"/>
      <c r="AI1604" s="42"/>
      <c r="AJ1604" s="42"/>
      <c r="AK1604" s="42"/>
    </row>
    <row r="1605" spans="1:37" x14ac:dyDescent="0.25">
      <c r="A1605" s="5" t="s">
        <v>236</v>
      </c>
      <c r="B1605" s="31" t="s">
        <v>218</v>
      </c>
      <c r="C1605" s="4" t="s">
        <v>245</v>
      </c>
      <c r="D1605" s="4" t="s">
        <v>421</v>
      </c>
      <c r="E1605" s="31" t="s">
        <v>34</v>
      </c>
      <c r="F1605" s="4" t="s">
        <v>330</v>
      </c>
      <c r="G1605" s="4" t="s">
        <v>331</v>
      </c>
      <c r="H1605" s="4" t="s">
        <v>357</v>
      </c>
      <c r="I1605" s="113">
        <v>0.22097666999999999</v>
      </c>
      <c r="J1605" s="120">
        <v>1.5181069227000001E-3</v>
      </c>
      <c r="K1605" s="116">
        <v>5.5966240303000005E-6</v>
      </c>
      <c r="L1605" s="116">
        <v>6.6154229000000002E-4</v>
      </c>
      <c r="M1605" s="116">
        <v>2.0572915999999998E-6</v>
      </c>
      <c r="N1605" s="116">
        <v>4.5965403000000002E-2</v>
      </c>
      <c r="O1605" s="116">
        <v>1.7739869000000001E-4</v>
      </c>
      <c r="P1605" s="116">
        <v>1.8384418999999998E-5</v>
      </c>
      <c r="Q1605" s="116">
        <v>6.8405086000000004E-8</v>
      </c>
      <c r="R1605" s="116">
        <v>1.691366548E-5</v>
      </c>
      <c r="S1605" s="116">
        <v>6.2932679120000003E-8</v>
      </c>
      <c r="T1605" s="116">
        <v>3.9693731999999998E-6</v>
      </c>
      <c r="U1605" s="118">
        <v>1.4109043E-8</v>
      </c>
      <c r="V1605" s="42"/>
      <c r="W1605" s="42"/>
      <c r="X1605" s="42"/>
      <c r="Y1605" s="42"/>
      <c r="Z1605" s="42"/>
      <c r="AA1605" s="42"/>
      <c r="AB1605" s="42"/>
      <c r="AC1605" s="50"/>
      <c r="AD1605" s="50"/>
      <c r="AE1605" s="50"/>
      <c r="AF1605" s="50"/>
      <c r="AG1605" s="50"/>
      <c r="AH1605" s="50"/>
      <c r="AI1605" s="42"/>
      <c r="AJ1605" s="42"/>
      <c r="AK1605" s="42"/>
    </row>
    <row r="1606" spans="1:37" x14ac:dyDescent="0.25">
      <c r="A1606" s="5" t="s">
        <v>236</v>
      </c>
      <c r="B1606" s="31" t="s">
        <v>218</v>
      </c>
      <c r="C1606" s="4" t="s">
        <v>245</v>
      </c>
      <c r="D1606" s="4" t="s">
        <v>421</v>
      </c>
      <c r="E1606" s="31" t="s">
        <v>35</v>
      </c>
      <c r="F1606" s="4" t="s">
        <v>332</v>
      </c>
      <c r="G1606" s="4" t="s">
        <v>331</v>
      </c>
      <c r="H1606" s="4" t="s">
        <v>357</v>
      </c>
      <c r="I1606" s="113">
        <v>65.226409899999993</v>
      </c>
      <c r="J1606" s="120">
        <v>0.57388832640500009</v>
      </c>
      <c r="K1606" s="116">
        <v>2.091228146052E-3</v>
      </c>
      <c r="L1606" s="116">
        <v>0.15025582799999998</v>
      </c>
      <c r="M1606" s="116">
        <v>4.6727175900000001E-4</v>
      </c>
      <c r="N1606" s="116">
        <v>9.5193846200000003</v>
      </c>
      <c r="O1606" s="116">
        <v>3.67390789E-2</v>
      </c>
      <c r="P1606" s="116">
        <v>1.140972732E-2</v>
      </c>
      <c r="Q1606" s="116">
        <v>4.2453528799999999E-5</v>
      </c>
      <c r="R1606" s="116">
        <v>1.0496949134400002E-2</v>
      </c>
      <c r="S1606" s="116">
        <v>3.9057246496000005E-5</v>
      </c>
      <c r="T1606" s="116">
        <v>9.7729816500000013E-4</v>
      </c>
      <c r="U1606" s="118">
        <v>3.4737831500000002E-6</v>
      </c>
      <c r="V1606" s="42"/>
      <c r="W1606" s="42"/>
      <c r="X1606" s="42"/>
      <c r="Y1606" s="42"/>
      <c r="Z1606" s="42"/>
      <c r="AA1606" s="42"/>
      <c r="AB1606" s="42"/>
      <c r="AC1606" s="50"/>
      <c r="AD1606" s="50"/>
      <c r="AE1606" s="50"/>
      <c r="AF1606" s="50"/>
      <c r="AG1606" s="50"/>
      <c r="AH1606" s="50"/>
      <c r="AI1606" s="42"/>
      <c r="AJ1606" s="42"/>
      <c r="AK1606" s="42"/>
    </row>
    <row r="1607" spans="1:37" x14ac:dyDescent="0.25">
      <c r="A1607" s="5" t="s">
        <v>236</v>
      </c>
      <c r="B1607" s="31" t="s">
        <v>218</v>
      </c>
      <c r="C1607" s="4" t="s">
        <v>245</v>
      </c>
      <c r="D1607" s="4" t="s">
        <v>421</v>
      </c>
      <c r="E1607" s="31" t="s">
        <v>36</v>
      </c>
      <c r="F1607" s="4" t="s">
        <v>360</v>
      </c>
      <c r="G1607" s="4" t="s">
        <v>331</v>
      </c>
      <c r="H1607" s="4" t="s">
        <v>357</v>
      </c>
      <c r="I1607" s="113">
        <v>6.3965368149999993</v>
      </c>
      <c r="J1607" s="120">
        <v>0.26393024120160002</v>
      </c>
      <c r="K1607" s="116">
        <v>9.4837364799919995E-4</v>
      </c>
      <c r="L1607" s="116">
        <v>0.13899533720000001</v>
      </c>
      <c r="M1607" s="116">
        <v>4.3225342599999999E-4</v>
      </c>
      <c r="N1607" s="116">
        <v>9.1950607180000006</v>
      </c>
      <c r="O1607" s="116">
        <v>3.5487383380000001E-2</v>
      </c>
      <c r="P1607" s="116">
        <v>4.7630055800000001E-3</v>
      </c>
      <c r="Q1607" s="116">
        <v>1.772228251E-5</v>
      </c>
      <c r="R1607" s="116">
        <v>4.3819651335999998E-3</v>
      </c>
      <c r="S1607" s="116">
        <v>1.6304499909200002E-5</v>
      </c>
      <c r="T1607" s="116">
        <v>9.3942454999999998E-4</v>
      </c>
      <c r="U1607" s="118">
        <v>3.3391622899999995E-6</v>
      </c>
      <c r="V1607" s="42"/>
      <c r="W1607" s="42"/>
      <c r="X1607" s="42"/>
      <c r="Y1607" s="42"/>
      <c r="Z1607" s="42"/>
      <c r="AA1607" s="42"/>
      <c r="AB1607" s="42"/>
      <c r="AC1607" s="50"/>
      <c r="AD1607" s="50"/>
      <c r="AE1607" s="50"/>
      <c r="AF1607" s="50"/>
      <c r="AG1607" s="50"/>
      <c r="AH1607" s="50"/>
      <c r="AI1607" s="42"/>
      <c r="AJ1607" s="42"/>
      <c r="AK1607" s="42"/>
    </row>
    <row r="1608" spans="1:37" x14ac:dyDescent="0.25">
      <c r="A1608" s="5" t="s">
        <v>236</v>
      </c>
      <c r="B1608" s="31" t="s">
        <v>218</v>
      </c>
      <c r="C1608" s="4" t="s">
        <v>245</v>
      </c>
      <c r="D1608" s="4" t="s">
        <v>421</v>
      </c>
      <c r="E1608" s="31" t="s">
        <v>37</v>
      </c>
      <c r="F1608" s="4" t="s">
        <v>333</v>
      </c>
      <c r="G1608" s="4" t="s">
        <v>331</v>
      </c>
      <c r="H1608" s="4" t="s">
        <v>357</v>
      </c>
      <c r="I1608" s="113">
        <v>68.334821226999992</v>
      </c>
      <c r="J1608" s="120">
        <v>0.85252741831480994</v>
      </c>
      <c r="K1608" s="116">
        <v>3.1422347535066003E-3</v>
      </c>
      <c r="L1608" s="116">
        <v>0.31115138019999999</v>
      </c>
      <c r="M1608" s="116">
        <v>9.6763140539999997E-4</v>
      </c>
      <c r="N1608" s="116">
        <v>20.260587133999998</v>
      </c>
      <c r="O1608" s="116">
        <v>7.8193636541000006E-2</v>
      </c>
      <c r="P1608" s="116">
        <v>1.3649944092E-2</v>
      </c>
      <c r="Q1608" s="116">
        <v>5.0788971414999996E-5</v>
      </c>
      <c r="R1608" s="116">
        <v>1.2557948564639999E-2</v>
      </c>
      <c r="S1608" s="116">
        <v>4.6725853701799998E-5</v>
      </c>
      <c r="T1608" s="116">
        <v>1.8620383993000001E-3</v>
      </c>
      <c r="U1608" s="118">
        <v>6.618570999E-6</v>
      </c>
      <c r="V1608" s="42"/>
      <c r="W1608" s="42"/>
      <c r="X1608" s="42"/>
      <c r="Y1608" s="42"/>
      <c r="Z1608" s="42"/>
      <c r="AA1608" s="42"/>
      <c r="AB1608" s="42"/>
      <c r="AC1608" s="50"/>
      <c r="AD1608" s="50"/>
      <c r="AE1608" s="50"/>
      <c r="AF1608" s="50"/>
      <c r="AG1608" s="50"/>
      <c r="AH1608" s="50"/>
      <c r="AI1608" s="42"/>
      <c r="AJ1608" s="42"/>
      <c r="AK1608" s="42"/>
    </row>
    <row r="1609" spans="1:37" x14ac:dyDescent="0.25">
      <c r="A1609" s="5" t="s">
        <v>236</v>
      </c>
      <c r="B1609" s="31" t="s">
        <v>218</v>
      </c>
      <c r="C1609" s="4" t="s">
        <v>245</v>
      </c>
      <c r="D1609" s="4" t="s">
        <v>421</v>
      </c>
      <c r="E1609" s="31" t="s">
        <v>38</v>
      </c>
      <c r="F1609" s="4" t="s">
        <v>361</v>
      </c>
      <c r="G1609" s="4" t="s">
        <v>331</v>
      </c>
      <c r="H1609" s="4" t="s">
        <v>357</v>
      </c>
      <c r="I1609" s="113">
        <v>12.551474942</v>
      </c>
      <c r="J1609" s="120">
        <v>0.32775067651712797</v>
      </c>
      <c r="K1609" s="116">
        <v>1.1835442029213003E-3</v>
      </c>
      <c r="L1609" s="116">
        <v>0.1178874832</v>
      </c>
      <c r="M1609" s="116">
        <v>3.6661134860000003E-4</v>
      </c>
      <c r="N1609" s="116">
        <v>8.3953267199999999</v>
      </c>
      <c r="O1609" s="116">
        <v>3.240089111499999E-2</v>
      </c>
      <c r="P1609" s="116">
        <v>5.9245423820000007E-3</v>
      </c>
      <c r="Q1609" s="116">
        <v>2.204414911E-5</v>
      </c>
      <c r="R1609" s="116">
        <v>5.4505789914400015E-3</v>
      </c>
      <c r="S1609" s="116">
        <v>2.0280617181200002E-5</v>
      </c>
      <c r="T1609" s="116">
        <v>7.8320957040000001E-4</v>
      </c>
      <c r="U1609" s="118">
        <v>2.7838996679999998E-6</v>
      </c>
      <c r="V1609" s="42"/>
      <c r="W1609" s="42"/>
      <c r="X1609" s="42"/>
      <c r="Y1609" s="42"/>
      <c r="Z1609" s="42"/>
      <c r="AA1609" s="42"/>
      <c r="AB1609" s="42"/>
      <c r="AC1609" s="50"/>
      <c r="AD1609" s="50"/>
      <c r="AE1609" s="50"/>
      <c r="AF1609" s="50"/>
      <c r="AG1609" s="50"/>
      <c r="AH1609" s="50"/>
      <c r="AI1609" s="42"/>
      <c r="AJ1609" s="42"/>
      <c r="AK1609" s="42"/>
    </row>
    <row r="1610" spans="1:37" x14ac:dyDescent="0.25">
      <c r="A1610" s="5" t="s">
        <v>236</v>
      </c>
      <c r="B1610" s="31" t="s">
        <v>218</v>
      </c>
      <c r="C1610" s="4" t="s">
        <v>245</v>
      </c>
      <c r="D1610" s="4" t="s">
        <v>421</v>
      </c>
      <c r="E1610" s="31" t="s">
        <v>39</v>
      </c>
      <c r="F1610" s="4" t="s">
        <v>334</v>
      </c>
      <c r="G1610" s="4" t="s">
        <v>331</v>
      </c>
      <c r="H1610" s="4" t="s">
        <v>357</v>
      </c>
      <c r="I1610" s="113">
        <v>0.90453133000000008</v>
      </c>
      <c r="J1610" s="120">
        <v>1.9437508452440001E-2</v>
      </c>
      <c r="K1610" s="116">
        <v>7.0049755646399992E-5</v>
      </c>
      <c r="L1610" s="116">
        <v>5.9759910600000006E-3</v>
      </c>
      <c r="M1610" s="116">
        <v>1.8584382910000003E-5</v>
      </c>
      <c r="N1610" s="116">
        <v>0.41682597899999996</v>
      </c>
      <c r="O1610" s="116">
        <v>1.6086966260000001E-3</v>
      </c>
      <c r="P1610" s="116">
        <v>4.134664496E-4</v>
      </c>
      <c r="Q1610" s="116">
        <v>1.5384337529999999E-6</v>
      </c>
      <c r="R1610" s="116">
        <v>3.8038913363200002E-4</v>
      </c>
      <c r="S1610" s="116">
        <v>1.41535905276E-6</v>
      </c>
      <c r="T1610" s="116">
        <v>4.0309274999999995E-5</v>
      </c>
      <c r="U1610" s="118">
        <v>1.43278353E-7</v>
      </c>
      <c r="V1610" s="42"/>
      <c r="W1610" s="42"/>
      <c r="X1610" s="42"/>
      <c r="Y1610" s="42"/>
      <c r="Z1610" s="42"/>
      <c r="AA1610" s="42"/>
      <c r="AB1610" s="42"/>
      <c r="AC1610" s="50"/>
      <c r="AD1610" s="50"/>
      <c r="AE1610" s="50"/>
      <c r="AF1610" s="50"/>
      <c r="AG1610" s="50"/>
      <c r="AH1610" s="50"/>
      <c r="AI1610" s="42"/>
      <c r="AJ1610" s="42"/>
      <c r="AK1610" s="42"/>
    </row>
    <row r="1611" spans="1:37" x14ac:dyDescent="0.25">
      <c r="A1611" s="5" t="s">
        <v>236</v>
      </c>
      <c r="B1611" s="31" t="s">
        <v>218</v>
      </c>
      <c r="C1611" s="4" t="s">
        <v>245</v>
      </c>
      <c r="D1611" s="4" t="s">
        <v>421</v>
      </c>
      <c r="E1611" s="31" t="s">
        <v>40</v>
      </c>
      <c r="F1611" s="4" t="s">
        <v>362</v>
      </c>
      <c r="G1611" s="4" t="s">
        <v>331</v>
      </c>
      <c r="H1611" s="4" t="s">
        <v>357</v>
      </c>
      <c r="I1611" s="113">
        <v>19.905576719999999</v>
      </c>
      <c r="J1611" s="120">
        <v>0.61755625276586013</v>
      </c>
      <c r="K1611" s="116">
        <v>2.2233469555837E-3</v>
      </c>
      <c r="L1611" s="116">
        <v>0.29944269116400002</v>
      </c>
      <c r="M1611" s="116">
        <v>9.3121926722000009E-4</v>
      </c>
      <c r="N1611" s="116">
        <v>15.583495495900001</v>
      </c>
      <c r="O1611" s="116">
        <v>6.0142879584999996E-2</v>
      </c>
      <c r="P1611" s="116">
        <v>1.2021856123699999E-2</v>
      </c>
      <c r="Q1611" s="116">
        <v>4.4731151820000001E-5</v>
      </c>
      <c r="R1611" s="116">
        <v>1.1060107633804E-2</v>
      </c>
      <c r="S1611" s="116">
        <v>4.11526596744E-5</v>
      </c>
      <c r="T1611" s="116">
        <v>1.6499092803199998E-3</v>
      </c>
      <c r="U1611" s="118">
        <v>5.8645627456000004E-6</v>
      </c>
      <c r="V1611" s="42"/>
      <c r="W1611" s="42"/>
      <c r="X1611" s="42"/>
      <c r="Y1611" s="42"/>
      <c r="Z1611" s="42"/>
      <c r="AA1611" s="42"/>
      <c r="AB1611" s="42"/>
      <c r="AC1611" s="50"/>
      <c r="AD1611" s="50"/>
      <c r="AE1611" s="50"/>
      <c r="AF1611" s="50"/>
      <c r="AG1611" s="50"/>
      <c r="AH1611" s="50"/>
      <c r="AI1611" s="42"/>
      <c r="AJ1611" s="42"/>
      <c r="AK1611" s="42"/>
    </row>
    <row r="1612" spans="1:37" x14ac:dyDescent="0.25">
      <c r="A1612" s="5" t="s">
        <v>236</v>
      </c>
      <c r="B1612" s="31" t="s">
        <v>218</v>
      </c>
      <c r="C1612" s="4" t="s">
        <v>245</v>
      </c>
      <c r="D1612" s="4" t="s">
        <v>421</v>
      </c>
      <c r="E1612" s="31" t="s">
        <v>41</v>
      </c>
      <c r="F1612" s="4" t="s">
        <v>363</v>
      </c>
      <c r="G1612" s="4" t="s">
        <v>331</v>
      </c>
      <c r="H1612" s="4" t="s">
        <v>357</v>
      </c>
      <c r="I1612" s="113">
        <v>66.239971650000001</v>
      </c>
      <c r="J1612" s="120">
        <v>0.35185646849195001</v>
      </c>
      <c r="K1612" s="116">
        <v>1.2898668657730301E-3</v>
      </c>
      <c r="L1612" s="116">
        <v>0.12732606231000002</v>
      </c>
      <c r="M1612" s="116">
        <v>3.9596387539999993E-4</v>
      </c>
      <c r="N1612" s="116">
        <v>4.770475308</v>
      </c>
      <c r="O1612" s="116">
        <v>1.8411153100000001E-2</v>
      </c>
      <c r="P1612" s="116">
        <v>6.6679574139999987E-3</v>
      </c>
      <c r="Q1612" s="116">
        <v>2.4810259580000003E-5</v>
      </c>
      <c r="R1612" s="116">
        <v>6.1345208208800003E-3</v>
      </c>
      <c r="S1612" s="116">
        <v>2.2825438813600005E-5</v>
      </c>
      <c r="T1612" s="116">
        <v>5.6072862150000004E-4</v>
      </c>
      <c r="U1612" s="118">
        <v>1.993096546E-6</v>
      </c>
      <c r="V1612" s="42"/>
      <c r="W1612" s="42"/>
      <c r="X1612" s="42"/>
      <c r="Y1612" s="42"/>
      <c r="Z1612" s="42"/>
      <c r="AA1612" s="42"/>
      <c r="AB1612" s="42"/>
      <c r="AC1612" s="50"/>
      <c r="AD1612" s="50"/>
      <c r="AE1612" s="50"/>
      <c r="AF1612" s="50"/>
      <c r="AG1612" s="50"/>
      <c r="AH1612" s="50"/>
      <c r="AI1612" s="42"/>
      <c r="AJ1612" s="42"/>
      <c r="AK1612" s="42"/>
    </row>
    <row r="1613" spans="1:37" x14ac:dyDescent="0.25">
      <c r="A1613" s="5" t="s">
        <v>236</v>
      </c>
      <c r="B1613" s="31" t="s">
        <v>218</v>
      </c>
      <c r="C1613" s="4" t="s">
        <v>245</v>
      </c>
      <c r="D1613" s="4" t="s">
        <v>421</v>
      </c>
      <c r="E1613" s="31" t="s">
        <v>42</v>
      </c>
      <c r="F1613" s="4" t="s">
        <v>335</v>
      </c>
      <c r="G1613" s="4" t="s">
        <v>331</v>
      </c>
      <c r="H1613" s="4" t="s">
        <v>357</v>
      </c>
      <c r="I1613" s="113">
        <v>24.513675670000001</v>
      </c>
      <c r="J1613" s="120">
        <v>0.94911023755489998</v>
      </c>
      <c r="K1613" s="116">
        <v>3.4048228453861002E-3</v>
      </c>
      <c r="L1613" s="116">
        <v>0.42216060099999997</v>
      </c>
      <c r="M1613" s="116">
        <v>1.3128524000000001E-3</v>
      </c>
      <c r="N1613" s="116">
        <v>36.061896730000001</v>
      </c>
      <c r="O1613" s="116">
        <v>0.13917715398</v>
      </c>
      <c r="P1613" s="116">
        <v>1.8433268269999997E-2</v>
      </c>
      <c r="Q1613" s="116">
        <v>6.8586853899999995E-5</v>
      </c>
      <c r="R1613" s="116">
        <v>1.6958606808400001E-2</v>
      </c>
      <c r="S1613" s="116">
        <v>6.3099905588000002E-5</v>
      </c>
      <c r="T1613" s="116">
        <v>3.4402311299999997E-3</v>
      </c>
      <c r="U1613" s="118">
        <v>1.2228219519999999E-5</v>
      </c>
      <c r="V1613" s="42"/>
      <c r="W1613" s="42"/>
      <c r="X1613" s="42"/>
      <c r="Y1613" s="42"/>
      <c r="Z1613" s="42"/>
      <c r="AA1613" s="42"/>
      <c r="AB1613" s="42"/>
      <c r="AC1613" s="50"/>
      <c r="AD1613" s="50"/>
      <c r="AE1613" s="50"/>
      <c r="AF1613" s="50"/>
      <c r="AG1613" s="50"/>
      <c r="AH1613" s="50"/>
      <c r="AI1613" s="42"/>
      <c r="AJ1613" s="42"/>
      <c r="AK1613" s="42"/>
    </row>
    <row r="1614" spans="1:37" x14ac:dyDescent="0.25">
      <c r="A1614" s="5" t="s">
        <v>236</v>
      </c>
      <c r="B1614" s="31" t="s">
        <v>218</v>
      </c>
      <c r="C1614" s="4" t="s">
        <v>245</v>
      </c>
      <c r="D1614" s="4" t="s">
        <v>421</v>
      </c>
      <c r="E1614" s="31" t="s">
        <v>43</v>
      </c>
      <c r="F1614" s="4" t="s">
        <v>364</v>
      </c>
      <c r="G1614" s="4" t="s">
        <v>331</v>
      </c>
      <c r="H1614" s="4" t="s">
        <v>357</v>
      </c>
      <c r="I1614" s="113">
        <v>157.2263811</v>
      </c>
      <c r="J1614" s="120">
        <v>1.0238219394355641</v>
      </c>
      <c r="K1614" s="116">
        <v>3.8561734963678705E-3</v>
      </c>
      <c r="L1614" s="116">
        <v>0.28680112548000003</v>
      </c>
      <c r="M1614" s="116">
        <v>8.9190590239999991E-4</v>
      </c>
      <c r="N1614" s="116">
        <v>20.016240294000003</v>
      </c>
      <c r="O1614" s="116">
        <v>7.7250596970000002E-2</v>
      </c>
      <c r="P1614" s="116">
        <v>1.2131787573000001E-2</v>
      </c>
      <c r="Q1614" s="116">
        <v>4.5140186239999996E-5</v>
      </c>
      <c r="R1614" s="116">
        <v>1.1161244567160002E-2</v>
      </c>
      <c r="S1614" s="116">
        <v>4.1528971340800002E-5</v>
      </c>
      <c r="T1614" s="116">
        <v>1.6517777436999999E-3</v>
      </c>
      <c r="U1614" s="118">
        <v>5.8712053850000002E-6</v>
      </c>
      <c r="V1614" s="42"/>
      <c r="W1614" s="42"/>
      <c r="X1614" s="42"/>
      <c r="Y1614" s="42"/>
      <c r="Z1614" s="42"/>
      <c r="AA1614" s="42"/>
      <c r="AB1614" s="42"/>
      <c r="AC1614" s="50"/>
      <c r="AD1614" s="50"/>
      <c r="AE1614" s="50"/>
      <c r="AF1614" s="50"/>
      <c r="AG1614" s="50"/>
      <c r="AH1614" s="50"/>
      <c r="AI1614" s="42"/>
      <c r="AJ1614" s="42"/>
      <c r="AK1614" s="42"/>
    </row>
    <row r="1615" spans="1:37" x14ac:dyDescent="0.25">
      <c r="A1615" s="5" t="s">
        <v>236</v>
      </c>
      <c r="B1615" s="31" t="s">
        <v>218</v>
      </c>
      <c r="C1615" s="4" t="s">
        <v>245</v>
      </c>
      <c r="D1615" s="4" t="s">
        <v>421</v>
      </c>
      <c r="E1615" s="31" t="s">
        <v>44</v>
      </c>
      <c r="F1615" s="4" t="s">
        <v>365</v>
      </c>
      <c r="G1615" s="4" t="s">
        <v>331</v>
      </c>
      <c r="H1615" s="4" t="s">
        <v>357</v>
      </c>
      <c r="I1615" s="113">
        <v>0.66882264180000006</v>
      </c>
      <c r="J1615" s="120">
        <v>3.54383797903172E-2</v>
      </c>
      <c r="K1615" s="116">
        <v>1.2631185383312702E-4</v>
      </c>
      <c r="L1615" s="116">
        <v>5.4904684722999995E-2</v>
      </c>
      <c r="M1615" s="116">
        <v>1.7074486235000002E-4</v>
      </c>
      <c r="N1615" s="116">
        <v>0.77965280445999996</v>
      </c>
      <c r="O1615" s="116">
        <v>3.0089888548000001E-3</v>
      </c>
      <c r="P1615" s="116">
        <v>5.2661795710000001E-4</v>
      </c>
      <c r="Q1615" s="116">
        <v>1.9594499305000001E-6</v>
      </c>
      <c r="R1615" s="116">
        <v>4.8448852053200003E-4</v>
      </c>
      <c r="S1615" s="116">
        <v>1.8026939360600001E-6</v>
      </c>
      <c r="T1615" s="116">
        <v>1.3449868985E-4</v>
      </c>
      <c r="U1615" s="118">
        <v>4.7807231159999998E-7</v>
      </c>
      <c r="V1615" s="42"/>
      <c r="W1615" s="42"/>
      <c r="X1615" s="42"/>
      <c r="Y1615" s="42"/>
      <c r="Z1615" s="42"/>
      <c r="AA1615" s="42"/>
      <c r="AB1615" s="42"/>
      <c r="AC1615" s="50"/>
      <c r="AD1615" s="50"/>
      <c r="AE1615" s="50"/>
      <c r="AF1615" s="50"/>
      <c r="AG1615" s="50"/>
      <c r="AH1615" s="50"/>
      <c r="AI1615" s="42"/>
      <c r="AJ1615" s="42"/>
      <c r="AK1615" s="42"/>
    </row>
    <row r="1616" spans="1:37" x14ac:dyDescent="0.25">
      <c r="A1616" s="5" t="s">
        <v>236</v>
      </c>
      <c r="B1616" s="31" t="s">
        <v>218</v>
      </c>
      <c r="C1616" s="4" t="s">
        <v>245</v>
      </c>
      <c r="D1616" s="4" t="s">
        <v>421</v>
      </c>
      <c r="E1616" s="31" t="s">
        <v>45</v>
      </c>
      <c r="F1616" s="4" t="s">
        <v>336</v>
      </c>
      <c r="G1616" s="4" t="s">
        <v>331</v>
      </c>
      <c r="H1616" s="4" t="s">
        <v>357</v>
      </c>
      <c r="I1616" s="113">
        <v>4.2722155909999993</v>
      </c>
      <c r="J1616" s="120">
        <v>8.5727953416600014E-2</v>
      </c>
      <c r="K1616" s="116">
        <v>3.0951025460540001E-4</v>
      </c>
      <c r="L1616" s="116">
        <v>3.8387524499999999E-2</v>
      </c>
      <c r="M1616" s="116">
        <v>1.19379108E-4</v>
      </c>
      <c r="N1616" s="116">
        <v>2.313641107</v>
      </c>
      <c r="O1616" s="116">
        <v>8.9292576400000004E-3</v>
      </c>
      <c r="P1616" s="116">
        <v>1.537226658E-3</v>
      </c>
      <c r="Q1616" s="116">
        <v>5.7197421100000001E-6</v>
      </c>
      <c r="R1616" s="116">
        <v>1.4142485253600002E-3</v>
      </c>
      <c r="S1616" s="116">
        <v>5.2621627411999993E-6</v>
      </c>
      <c r="T1616" s="116">
        <v>2.2187528299999999E-4</v>
      </c>
      <c r="U1616" s="118">
        <v>7.8865039400000001E-7</v>
      </c>
      <c r="V1616" s="42"/>
      <c r="W1616" s="42"/>
      <c r="X1616" s="42"/>
      <c r="Y1616" s="42"/>
      <c r="Z1616" s="42"/>
      <c r="AA1616" s="42"/>
      <c r="AB1616" s="42"/>
      <c r="AC1616" s="50"/>
      <c r="AD1616" s="50"/>
      <c r="AE1616" s="50"/>
      <c r="AF1616" s="50"/>
      <c r="AG1616" s="50"/>
      <c r="AH1616" s="50"/>
      <c r="AI1616" s="42"/>
      <c r="AJ1616" s="42"/>
      <c r="AK1616" s="42"/>
    </row>
    <row r="1617" spans="1:37" x14ac:dyDescent="0.25">
      <c r="A1617" s="5" t="s">
        <v>236</v>
      </c>
      <c r="B1617" s="31" t="s">
        <v>218</v>
      </c>
      <c r="C1617" s="4" t="s">
        <v>245</v>
      </c>
      <c r="D1617" s="4" t="s">
        <v>421</v>
      </c>
      <c r="E1617" s="31" t="s">
        <v>46</v>
      </c>
      <c r="F1617" s="4" t="s">
        <v>366</v>
      </c>
      <c r="G1617" s="4" t="s">
        <v>331</v>
      </c>
      <c r="H1617" s="4" t="s">
        <v>357</v>
      </c>
      <c r="I1617" s="113">
        <v>0.62757378460000002</v>
      </c>
      <c r="J1617" s="120">
        <v>4.1055665693808994E-2</v>
      </c>
      <c r="K1617" s="116">
        <v>1.4586808721654999E-4</v>
      </c>
      <c r="L1617" s="116">
        <v>7.3931945540000002E-2</v>
      </c>
      <c r="M1617" s="116">
        <v>2.2991661260000004E-4</v>
      </c>
      <c r="N1617" s="116">
        <v>0.85379030759999985</v>
      </c>
      <c r="O1617" s="116">
        <v>3.2951152429999998E-3</v>
      </c>
      <c r="P1617" s="116">
        <v>8.1096488979999991E-4</v>
      </c>
      <c r="Q1617" s="116">
        <v>3.0174537290000001E-6</v>
      </c>
      <c r="R1617" s="116">
        <v>7.4608769861599989E-4</v>
      </c>
      <c r="S1617" s="116">
        <v>2.7760574306800005E-6</v>
      </c>
      <c r="T1617" s="116">
        <v>2.0755670540000001E-4</v>
      </c>
      <c r="U1617" s="118">
        <v>7.3775538779999997E-7</v>
      </c>
      <c r="V1617" s="42"/>
      <c r="W1617" s="42"/>
      <c r="X1617" s="42"/>
      <c r="Y1617" s="42"/>
      <c r="Z1617" s="42"/>
      <c r="AA1617" s="42"/>
      <c r="AB1617" s="42"/>
      <c r="AC1617" s="50"/>
      <c r="AD1617" s="50"/>
      <c r="AE1617" s="50"/>
      <c r="AF1617" s="50"/>
      <c r="AG1617" s="50"/>
      <c r="AH1617" s="50"/>
      <c r="AI1617" s="42"/>
      <c r="AJ1617" s="42"/>
      <c r="AK1617" s="42"/>
    </row>
    <row r="1618" spans="1:37" x14ac:dyDescent="0.25">
      <c r="A1618" s="5" t="s">
        <v>236</v>
      </c>
      <c r="B1618" s="31" t="s">
        <v>218</v>
      </c>
      <c r="C1618" s="4" t="s">
        <v>245</v>
      </c>
      <c r="D1618" s="4" t="s">
        <v>421</v>
      </c>
      <c r="E1618" s="31" t="s">
        <v>47</v>
      </c>
      <c r="F1618" s="4" t="s">
        <v>367</v>
      </c>
      <c r="G1618" s="4" t="s">
        <v>331</v>
      </c>
      <c r="H1618" s="4" t="s">
        <v>357</v>
      </c>
      <c r="I1618" s="113">
        <v>1.004707067</v>
      </c>
      <c r="J1618" s="120">
        <v>6.4087962685975997E-2</v>
      </c>
      <c r="K1618" s="116">
        <v>2.2704810912771117E-4</v>
      </c>
      <c r="L1618" s="116">
        <v>0.12181521829</v>
      </c>
      <c r="M1618" s="116">
        <v>3.7882597540000003E-4</v>
      </c>
      <c r="N1618" s="116">
        <v>1.3798707675999999</v>
      </c>
      <c r="O1618" s="116">
        <v>5.325467423E-3</v>
      </c>
      <c r="P1618" s="116">
        <v>1.9886978369999999E-3</v>
      </c>
      <c r="Q1618" s="116">
        <v>7.3995839969999997E-6</v>
      </c>
      <c r="R1618" s="116">
        <v>1.8296020100400001E-3</v>
      </c>
      <c r="S1618" s="116">
        <v>6.8076172772399997E-6</v>
      </c>
      <c r="T1618" s="116">
        <v>4.8945061950000002E-4</v>
      </c>
      <c r="U1618" s="118">
        <v>1.7397404650000002E-6</v>
      </c>
      <c r="V1618" s="42"/>
      <c r="W1618" s="42"/>
      <c r="X1618" s="42"/>
      <c r="Y1618" s="42"/>
      <c r="Z1618" s="42"/>
      <c r="AA1618" s="42"/>
      <c r="AB1618" s="42"/>
      <c r="AC1618" s="50"/>
      <c r="AD1618" s="50"/>
      <c r="AE1618" s="50"/>
      <c r="AF1618" s="50"/>
      <c r="AG1618" s="50"/>
      <c r="AH1618" s="50"/>
      <c r="AI1618" s="42"/>
      <c r="AJ1618" s="42"/>
      <c r="AK1618" s="42"/>
    </row>
    <row r="1619" spans="1:37" x14ac:dyDescent="0.25">
      <c r="A1619" s="5" t="s">
        <v>236</v>
      </c>
      <c r="B1619" s="31" t="s">
        <v>218</v>
      </c>
      <c r="C1619" s="4" t="s">
        <v>245</v>
      </c>
      <c r="D1619" s="4" t="s">
        <v>421</v>
      </c>
      <c r="E1619" s="31" t="s">
        <v>48</v>
      </c>
      <c r="F1619" s="4" t="s">
        <v>368</v>
      </c>
      <c r="G1619" s="4" t="s">
        <v>331</v>
      </c>
      <c r="H1619" s="4" t="s">
        <v>357</v>
      </c>
      <c r="I1619" s="113">
        <v>5.2121041449999996</v>
      </c>
      <c r="J1619" s="120">
        <v>0.339460497662048</v>
      </c>
      <c r="K1619" s="116">
        <v>1.2201747187183002E-3</v>
      </c>
      <c r="L1619" s="116">
        <v>0.16634734546999999</v>
      </c>
      <c r="M1619" s="116">
        <v>5.1731384490000005E-4</v>
      </c>
      <c r="N1619" s="116">
        <v>12.439598219899999</v>
      </c>
      <c r="O1619" s="116">
        <v>4.8009331358000007E-2</v>
      </c>
      <c r="P1619" s="116">
        <v>5.6087222599999998E-3</v>
      </c>
      <c r="Q1619" s="116">
        <v>2.0869040508E-5</v>
      </c>
      <c r="R1619" s="116">
        <v>5.1600244792E-3</v>
      </c>
      <c r="S1619" s="116">
        <v>1.9199517267359998E-5</v>
      </c>
      <c r="T1619" s="116">
        <v>1.1301600621000001E-3</v>
      </c>
      <c r="U1619" s="118">
        <v>4.0171268879999993E-6</v>
      </c>
      <c r="V1619" s="42"/>
      <c r="W1619" s="42"/>
      <c r="X1619" s="42"/>
      <c r="Y1619" s="42"/>
      <c r="Z1619" s="42"/>
      <c r="AA1619" s="42"/>
      <c r="AB1619" s="42"/>
      <c r="AC1619" s="50"/>
      <c r="AD1619" s="50"/>
      <c r="AE1619" s="50"/>
      <c r="AF1619" s="50"/>
      <c r="AG1619" s="50"/>
      <c r="AH1619" s="50"/>
      <c r="AI1619" s="42"/>
      <c r="AJ1619" s="42"/>
      <c r="AK1619" s="42"/>
    </row>
    <row r="1620" spans="1:37" x14ac:dyDescent="0.25">
      <c r="A1620" s="5" t="s">
        <v>236</v>
      </c>
      <c r="B1620" s="31" t="s">
        <v>218</v>
      </c>
      <c r="C1620" s="4" t="s">
        <v>245</v>
      </c>
      <c r="D1620" s="4" t="s">
        <v>421</v>
      </c>
      <c r="E1620" s="31" t="s">
        <v>49</v>
      </c>
      <c r="F1620" s="4" t="s">
        <v>369</v>
      </c>
      <c r="G1620" s="4" t="s">
        <v>331</v>
      </c>
      <c r="H1620" s="4" t="s">
        <v>357</v>
      </c>
      <c r="I1620" s="113">
        <v>6.4083235800000002</v>
      </c>
      <c r="J1620" s="120">
        <v>0.22132537841310002</v>
      </c>
      <c r="K1620" s="116">
        <v>7.9973042324459997E-4</v>
      </c>
      <c r="L1620" s="116">
        <v>0.23400752230000002</v>
      </c>
      <c r="M1620" s="116">
        <v>7.2772627150000004E-4</v>
      </c>
      <c r="N1620" s="116">
        <v>6.0843395000000005</v>
      </c>
      <c r="O1620" s="116">
        <v>2.3481878350000002E-2</v>
      </c>
      <c r="P1620" s="116">
        <v>3.3259400010000003E-3</v>
      </c>
      <c r="Q1620" s="116">
        <v>1.2375220109999999E-5</v>
      </c>
      <c r="R1620" s="116">
        <v>3.0598648009200003E-3</v>
      </c>
      <c r="S1620" s="116">
        <v>1.1385202501200001E-5</v>
      </c>
      <c r="T1620" s="116">
        <v>7.8918219099999992E-4</v>
      </c>
      <c r="U1620" s="118">
        <v>2.8051293390000003E-6</v>
      </c>
      <c r="V1620" s="42"/>
      <c r="W1620" s="42"/>
      <c r="X1620" s="42"/>
      <c r="Y1620" s="42"/>
      <c r="Z1620" s="42"/>
      <c r="AA1620" s="42"/>
      <c r="AB1620" s="42"/>
      <c r="AC1620" s="50"/>
      <c r="AD1620" s="50"/>
      <c r="AE1620" s="50"/>
      <c r="AF1620" s="50"/>
      <c r="AG1620" s="50"/>
      <c r="AH1620" s="50"/>
      <c r="AI1620" s="42"/>
      <c r="AJ1620" s="42"/>
      <c r="AK1620" s="42"/>
    </row>
    <row r="1621" spans="1:37" x14ac:dyDescent="0.25">
      <c r="A1621" s="5" t="s">
        <v>236</v>
      </c>
      <c r="B1621" s="31" t="s">
        <v>218</v>
      </c>
      <c r="C1621" s="4" t="s">
        <v>245</v>
      </c>
      <c r="D1621" s="4" t="s">
        <v>421</v>
      </c>
      <c r="E1621" s="31" t="s">
        <v>50</v>
      </c>
      <c r="F1621" s="4" t="s">
        <v>370</v>
      </c>
      <c r="G1621" s="4" t="s">
        <v>331</v>
      </c>
      <c r="H1621" s="4" t="s">
        <v>357</v>
      </c>
      <c r="I1621" s="113">
        <v>18.497218085000004</v>
      </c>
      <c r="J1621" s="120">
        <v>0.1468957618920354</v>
      </c>
      <c r="K1621" s="116">
        <v>5.6129216230174704E-4</v>
      </c>
      <c r="L1621" s="116">
        <v>4.8262649699999993E-2</v>
      </c>
      <c r="M1621" s="116">
        <v>1.5008917789999999E-4</v>
      </c>
      <c r="N1621" s="116">
        <v>3.2501991119999998</v>
      </c>
      <c r="O1621" s="116">
        <v>1.254380632E-2</v>
      </c>
      <c r="P1621" s="116">
        <v>1.4700104699999997E-3</v>
      </c>
      <c r="Q1621" s="116">
        <v>5.4696427060000007E-6</v>
      </c>
      <c r="R1621" s="116">
        <v>1.3524096324000002E-3</v>
      </c>
      <c r="S1621" s="116">
        <v>5.0320712895200003E-6</v>
      </c>
      <c r="T1621" s="116">
        <v>2.5808478010000001E-4</v>
      </c>
      <c r="U1621" s="118">
        <v>9.1735621200000008E-7</v>
      </c>
      <c r="V1621" s="42"/>
      <c r="W1621" s="42"/>
      <c r="X1621" s="42"/>
      <c r="Y1621" s="42"/>
      <c r="Z1621" s="42"/>
      <c r="AA1621" s="42"/>
      <c r="AB1621" s="42"/>
      <c r="AC1621" s="50"/>
      <c r="AD1621" s="50"/>
      <c r="AE1621" s="50"/>
      <c r="AF1621" s="50"/>
      <c r="AG1621" s="50"/>
      <c r="AH1621" s="50"/>
      <c r="AI1621" s="42"/>
      <c r="AJ1621" s="42"/>
      <c r="AK1621" s="42"/>
    </row>
    <row r="1622" spans="1:37" x14ac:dyDescent="0.25">
      <c r="A1622" s="5" t="s">
        <v>236</v>
      </c>
      <c r="B1622" s="31" t="s">
        <v>218</v>
      </c>
      <c r="C1622" s="4" t="s">
        <v>245</v>
      </c>
      <c r="D1622" s="4" t="s">
        <v>421</v>
      </c>
      <c r="E1622" s="31" t="s">
        <v>51</v>
      </c>
      <c r="F1622" s="4" t="s">
        <v>371</v>
      </c>
      <c r="G1622" s="4" t="s">
        <v>331</v>
      </c>
      <c r="H1622" s="4" t="s">
        <v>357</v>
      </c>
      <c r="I1622" s="113">
        <v>0.41543612399999996</v>
      </c>
      <c r="J1622" s="120">
        <v>4.843610582407E-2</v>
      </c>
      <c r="K1622" s="116">
        <v>1.7177330796150001E-4</v>
      </c>
      <c r="L1622" s="116">
        <v>8.6740596699999992E-2</v>
      </c>
      <c r="M1622" s="116">
        <v>2.6974947892000002E-4</v>
      </c>
      <c r="N1622" s="116">
        <v>0.94794185600000003</v>
      </c>
      <c r="O1622" s="116">
        <v>3.6584834189999998E-3</v>
      </c>
      <c r="P1622" s="116">
        <v>6.9160657899999995E-4</v>
      </c>
      <c r="Q1622" s="116">
        <v>2.573343159E-6</v>
      </c>
      <c r="R1622" s="116">
        <v>6.3627805268000001E-4</v>
      </c>
      <c r="S1622" s="116">
        <v>2.3674757062800002E-6</v>
      </c>
      <c r="T1622" s="116">
        <v>1.854962991E-4</v>
      </c>
      <c r="U1622" s="118">
        <v>6.5934217110000004E-7</v>
      </c>
      <c r="V1622" s="42"/>
      <c r="W1622" s="42"/>
      <c r="X1622" s="42"/>
      <c r="Y1622" s="42"/>
      <c r="Z1622" s="42"/>
      <c r="AA1622" s="42"/>
      <c r="AB1622" s="42"/>
      <c r="AC1622" s="50"/>
      <c r="AD1622" s="50"/>
      <c r="AE1622" s="50"/>
      <c r="AF1622" s="50"/>
      <c r="AG1622" s="50"/>
      <c r="AH1622" s="50"/>
      <c r="AI1622" s="42"/>
      <c r="AJ1622" s="42"/>
      <c r="AK1622" s="42"/>
    </row>
    <row r="1623" spans="1:37" x14ac:dyDescent="0.25">
      <c r="A1623" s="5" t="s">
        <v>236</v>
      </c>
      <c r="B1623" s="31" t="s">
        <v>218</v>
      </c>
      <c r="C1623" s="4" t="s">
        <v>245</v>
      </c>
      <c r="D1623" s="4" t="s">
        <v>421</v>
      </c>
      <c r="E1623" s="31" t="s">
        <v>52</v>
      </c>
      <c r="F1623" s="4" t="s">
        <v>372</v>
      </c>
      <c r="G1623" s="4" t="s">
        <v>338</v>
      </c>
      <c r="H1623" s="4" t="s">
        <v>357</v>
      </c>
      <c r="I1623" s="113">
        <v>11.217776436999999</v>
      </c>
      <c r="J1623" s="120">
        <v>0.53282861227020006</v>
      </c>
      <c r="K1623" s="116">
        <v>1.6608358287669E-3</v>
      </c>
      <c r="L1623" s="116">
        <v>0.72095103109999992</v>
      </c>
      <c r="M1623" s="116">
        <v>1.9103122811999999E-3</v>
      </c>
      <c r="N1623" s="116">
        <v>12.349964639999998</v>
      </c>
      <c r="O1623" s="116">
        <v>4.0611167859999998E-2</v>
      </c>
      <c r="P1623" s="116">
        <v>6.2279171340000007E-3</v>
      </c>
      <c r="Q1623" s="116">
        <v>1.9744300550000001E-5</v>
      </c>
      <c r="R1623" s="116">
        <v>5.7296837632800001E-3</v>
      </c>
      <c r="S1623" s="116">
        <v>1.8164756506000002E-5</v>
      </c>
      <c r="T1623" s="116">
        <v>1.54103393E-3</v>
      </c>
      <c r="U1623" s="118">
        <v>4.6671120070000006E-6</v>
      </c>
      <c r="V1623" s="42"/>
      <c r="W1623" s="42"/>
      <c r="X1623" s="42"/>
      <c r="Y1623" s="42"/>
      <c r="Z1623" s="42"/>
      <c r="AA1623" s="42"/>
      <c r="AB1623" s="42"/>
      <c r="AC1623" s="50"/>
      <c r="AD1623" s="50"/>
      <c r="AE1623" s="50"/>
      <c r="AF1623" s="50"/>
      <c r="AG1623" s="50"/>
      <c r="AH1623" s="50"/>
      <c r="AI1623" s="42"/>
      <c r="AJ1623" s="42"/>
      <c r="AK1623" s="42"/>
    </row>
    <row r="1624" spans="1:37" x14ac:dyDescent="0.25">
      <c r="A1624" s="5" t="s">
        <v>236</v>
      </c>
      <c r="B1624" s="31" t="s">
        <v>218</v>
      </c>
      <c r="C1624" s="4" t="s">
        <v>245</v>
      </c>
      <c r="D1624" s="4" t="s">
        <v>421</v>
      </c>
      <c r="E1624" s="31" t="s">
        <v>53</v>
      </c>
      <c r="F1624" s="4" t="s">
        <v>373</v>
      </c>
      <c r="G1624" s="4" t="s">
        <v>338</v>
      </c>
      <c r="H1624" s="4" t="s">
        <v>357</v>
      </c>
      <c r="I1624" s="113">
        <v>6.2974189487999999</v>
      </c>
      <c r="J1624" s="120">
        <v>0.81893698719293007</v>
      </c>
      <c r="K1624" s="116">
        <v>2.5051881741506997E-3</v>
      </c>
      <c r="L1624" s="116">
        <v>1.5752227415</v>
      </c>
      <c r="M1624" s="116">
        <v>4.1738865300000004E-3</v>
      </c>
      <c r="N1624" s="116">
        <v>18.039254492000001</v>
      </c>
      <c r="O1624" s="116">
        <v>5.9319617710000008E-2</v>
      </c>
      <c r="P1624" s="116">
        <v>1.9525041172000001E-2</v>
      </c>
      <c r="Q1624" s="116">
        <v>6.1900032810000011E-5</v>
      </c>
      <c r="R1624" s="116">
        <v>1.7963037878240003E-2</v>
      </c>
      <c r="S1624" s="116">
        <v>5.6948030185200006E-5</v>
      </c>
      <c r="T1624" s="116">
        <v>4.8077941799999999E-3</v>
      </c>
      <c r="U1624" s="118">
        <v>1.4560687764E-5</v>
      </c>
      <c r="V1624" s="42"/>
      <c r="W1624" s="42"/>
      <c r="X1624" s="42"/>
      <c r="Y1624" s="42"/>
      <c r="Z1624" s="42"/>
      <c r="AA1624" s="42"/>
      <c r="AB1624" s="42"/>
      <c r="AC1624" s="50"/>
      <c r="AD1624" s="50"/>
      <c r="AE1624" s="50"/>
      <c r="AF1624" s="50"/>
      <c r="AG1624" s="50"/>
      <c r="AH1624" s="50"/>
      <c r="AI1624" s="42"/>
      <c r="AJ1624" s="42"/>
      <c r="AK1624" s="42"/>
    </row>
    <row r="1625" spans="1:37" x14ac:dyDescent="0.25">
      <c r="A1625" s="5" t="s">
        <v>236</v>
      </c>
      <c r="B1625" s="31" t="s">
        <v>218</v>
      </c>
      <c r="C1625" s="4" t="s">
        <v>245</v>
      </c>
      <c r="D1625" s="4" t="s">
        <v>421</v>
      </c>
      <c r="E1625" s="31" t="s">
        <v>54</v>
      </c>
      <c r="F1625" s="4" t="s">
        <v>337</v>
      </c>
      <c r="G1625" s="4" t="s">
        <v>338</v>
      </c>
      <c r="H1625" s="4" t="s">
        <v>357</v>
      </c>
      <c r="I1625" s="113">
        <v>6.5377702865000016</v>
      </c>
      <c r="J1625" s="120">
        <v>0.27235732340284396</v>
      </c>
      <c r="K1625" s="116">
        <v>8.4037501962640009E-4</v>
      </c>
      <c r="L1625" s="116">
        <v>0.21592912779999998</v>
      </c>
      <c r="M1625" s="116">
        <v>5.7214991090000005E-4</v>
      </c>
      <c r="N1625" s="116">
        <v>7.1385411020000005</v>
      </c>
      <c r="O1625" s="116">
        <v>2.3474115308999999E-2</v>
      </c>
      <c r="P1625" s="116">
        <v>6.4890695300000006E-3</v>
      </c>
      <c r="Q1625" s="116">
        <v>2.0572231245000002E-5</v>
      </c>
      <c r="R1625" s="116">
        <v>5.9699439676000002E-3</v>
      </c>
      <c r="S1625" s="116">
        <v>1.8926452745399996E-5</v>
      </c>
      <c r="T1625" s="116">
        <v>1.1841967500999999E-3</v>
      </c>
      <c r="U1625" s="118">
        <v>3.586409523E-6</v>
      </c>
      <c r="V1625" s="42"/>
      <c r="W1625" s="42"/>
      <c r="X1625" s="42"/>
      <c r="Y1625" s="42"/>
      <c r="Z1625" s="42"/>
      <c r="AA1625" s="42"/>
      <c r="AB1625" s="42"/>
      <c r="AC1625" s="50"/>
      <c r="AD1625" s="50"/>
      <c r="AE1625" s="50"/>
      <c r="AF1625" s="50"/>
      <c r="AG1625" s="50"/>
      <c r="AH1625" s="50"/>
      <c r="AI1625" s="42"/>
      <c r="AJ1625" s="42"/>
      <c r="AK1625" s="42"/>
    </row>
    <row r="1626" spans="1:37" x14ac:dyDescent="0.25">
      <c r="A1626" s="5" t="s">
        <v>236</v>
      </c>
      <c r="B1626" s="31" t="s">
        <v>218</v>
      </c>
      <c r="C1626" s="4" t="s">
        <v>245</v>
      </c>
      <c r="D1626" s="4" t="s">
        <v>421</v>
      </c>
      <c r="E1626" s="31" t="s">
        <v>55</v>
      </c>
      <c r="F1626" s="4" t="s">
        <v>339</v>
      </c>
      <c r="G1626" s="4" t="s">
        <v>338</v>
      </c>
      <c r="H1626" s="4" t="s">
        <v>357</v>
      </c>
      <c r="I1626" s="113">
        <v>27.510177283100003</v>
      </c>
      <c r="J1626" s="120">
        <v>1.2453574087072004</v>
      </c>
      <c r="K1626" s="116">
        <v>3.8516072573290408E-3</v>
      </c>
      <c r="L1626" s="116">
        <v>0.34446692569000004</v>
      </c>
      <c r="M1626" s="116">
        <v>9.1273806619999987E-4</v>
      </c>
      <c r="N1626" s="116">
        <v>20.098182980999997</v>
      </c>
      <c r="O1626" s="116">
        <v>6.6090126489999998E-2</v>
      </c>
      <c r="P1626" s="116">
        <v>2.7153954064000001E-2</v>
      </c>
      <c r="Q1626" s="116">
        <v>8.608589570199997E-5</v>
      </c>
      <c r="R1626" s="116">
        <v>2.4981637738880003E-2</v>
      </c>
      <c r="S1626" s="116">
        <v>7.9199024045840011E-5</v>
      </c>
      <c r="T1626" s="116">
        <v>2.1378765121999998E-3</v>
      </c>
      <c r="U1626" s="118">
        <v>6.4746848600000006E-6</v>
      </c>
      <c r="V1626" s="42"/>
      <c r="W1626" s="42"/>
      <c r="X1626" s="42"/>
      <c r="Y1626" s="42"/>
      <c r="Z1626" s="42"/>
      <c r="AA1626" s="42"/>
      <c r="AB1626" s="42"/>
      <c r="AC1626" s="50"/>
      <c r="AD1626" s="50"/>
      <c r="AE1626" s="50"/>
      <c r="AF1626" s="50"/>
      <c r="AG1626" s="50"/>
      <c r="AH1626" s="50"/>
      <c r="AI1626" s="42"/>
      <c r="AJ1626" s="42"/>
      <c r="AK1626" s="42"/>
    </row>
    <row r="1627" spans="1:37" x14ac:dyDescent="0.25">
      <c r="A1627" s="5" t="s">
        <v>236</v>
      </c>
      <c r="B1627" s="31" t="s">
        <v>218</v>
      </c>
      <c r="C1627" s="4" t="s">
        <v>245</v>
      </c>
      <c r="D1627" s="4" t="s">
        <v>421</v>
      </c>
      <c r="E1627" s="31" t="s">
        <v>56</v>
      </c>
      <c r="F1627" s="4" t="s">
        <v>374</v>
      </c>
      <c r="G1627" s="4" t="s">
        <v>338</v>
      </c>
      <c r="H1627" s="4" t="s">
        <v>357</v>
      </c>
      <c r="I1627" s="113">
        <v>0.65043195809999999</v>
      </c>
      <c r="J1627" s="120">
        <v>3.6271082565476009E-2</v>
      </c>
      <c r="K1627" s="116">
        <v>1.1281498288811002E-4</v>
      </c>
      <c r="L1627" s="116">
        <v>4.5903511781999994E-2</v>
      </c>
      <c r="M1627" s="116">
        <v>1.2163107063699999E-4</v>
      </c>
      <c r="N1627" s="116">
        <v>0.89278170219999997</v>
      </c>
      <c r="O1627" s="116">
        <v>2.9357903560000001E-3</v>
      </c>
      <c r="P1627" s="116">
        <v>4.4774190640000001E-4</v>
      </c>
      <c r="Q1627" s="116">
        <v>1.419471602E-6</v>
      </c>
      <c r="R1627" s="116">
        <v>4.1192255388799998E-4</v>
      </c>
      <c r="S1627" s="116">
        <v>1.3059138738400001E-6</v>
      </c>
      <c r="T1627" s="116">
        <v>1.0791789404000001E-4</v>
      </c>
      <c r="U1627" s="118">
        <v>3.2683570494999998E-7</v>
      </c>
      <c r="V1627" s="42"/>
      <c r="W1627" s="42"/>
      <c r="X1627" s="42"/>
      <c r="Y1627" s="42"/>
      <c r="Z1627" s="42"/>
      <c r="AA1627" s="42"/>
      <c r="AB1627" s="42"/>
      <c r="AC1627" s="50"/>
      <c r="AD1627" s="50"/>
      <c r="AE1627" s="50"/>
      <c r="AF1627" s="50"/>
      <c r="AG1627" s="50"/>
      <c r="AH1627" s="50"/>
      <c r="AI1627" s="42"/>
      <c r="AJ1627" s="42"/>
      <c r="AK1627" s="42"/>
    </row>
    <row r="1628" spans="1:37" x14ac:dyDescent="0.25">
      <c r="A1628" s="5" t="s">
        <v>236</v>
      </c>
      <c r="B1628" s="31" t="s">
        <v>218</v>
      </c>
      <c r="C1628" s="4" t="s">
        <v>245</v>
      </c>
      <c r="D1628" s="4" t="s">
        <v>421</v>
      </c>
      <c r="E1628" s="31" t="s">
        <v>57</v>
      </c>
      <c r="F1628" s="4" t="s">
        <v>375</v>
      </c>
      <c r="G1628" s="4" t="s">
        <v>338</v>
      </c>
      <c r="H1628" s="4" t="s">
        <v>357</v>
      </c>
      <c r="I1628" s="113">
        <v>0.47786128989999999</v>
      </c>
      <c r="J1628" s="120">
        <v>2.3618763219850004E-2</v>
      </c>
      <c r="K1628" s="116">
        <v>6.4273423811830004E-5</v>
      </c>
      <c r="L1628" s="116">
        <v>1.015243444E-2</v>
      </c>
      <c r="M1628" s="116">
        <v>2.3058021689999997E-5</v>
      </c>
      <c r="N1628" s="116">
        <v>0.73467143580000005</v>
      </c>
      <c r="O1628" s="116">
        <v>2.0707430609999996E-3</v>
      </c>
      <c r="P1628" s="116">
        <v>3.1072296599999997E-4</v>
      </c>
      <c r="Q1628" s="116">
        <v>8.4435595039999998E-7</v>
      </c>
      <c r="R1628" s="116">
        <v>2.8586512872000005E-4</v>
      </c>
      <c r="S1628" s="116">
        <v>7.7680747436800006E-7</v>
      </c>
      <c r="T1628" s="116">
        <v>6.3655880429999996E-5</v>
      </c>
      <c r="U1628" s="118">
        <v>1.6524480800000001E-7</v>
      </c>
      <c r="V1628" s="42"/>
      <c r="W1628" s="42"/>
      <c r="X1628" s="42"/>
      <c r="Y1628" s="42"/>
      <c r="Z1628" s="42"/>
      <c r="AA1628" s="42"/>
      <c r="AB1628" s="42"/>
      <c r="AC1628" s="50"/>
      <c r="AD1628" s="50"/>
      <c r="AE1628" s="50"/>
      <c r="AF1628" s="50"/>
      <c r="AG1628" s="50"/>
      <c r="AH1628" s="50"/>
      <c r="AI1628" s="42"/>
      <c r="AJ1628" s="42"/>
      <c r="AK1628" s="42"/>
    </row>
    <row r="1629" spans="1:37" x14ac:dyDescent="0.25">
      <c r="A1629" s="5" t="s">
        <v>236</v>
      </c>
      <c r="B1629" s="31" t="s">
        <v>218</v>
      </c>
      <c r="C1629" s="4" t="s">
        <v>245</v>
      </c>
      <c r="D1629" s="4" t="s">
        <v>421</v>
      </c>
      <c r="E1629" s="31" t="s">
        <v>58</v>
      </c>
      <c r="F1629" s="4" t="s">
        <v>376</v>
      </c>
      <c r="G1629" s="4" t="s">
        <v>338</v>
      </c>
      <c r="H1629" s="4" t="s">
        <v>357</v>
      </c>
      <c r="I1629" s="113">
        <v>0.41999319749999997</v>
      </c>
      <c r="J1629" s="120">
        <v>2.6414490287739002E-2</v>
      </c>
      <c r="K1629" s="116">
        <v>7.958171188326399E-5</v>
      </c>
      <c r="L1629" s="116">
        <v>5.4400726089999997E-2</v>
      </c>
      <c r="M1629" s="116">
        <v>1.4414625405999998E-4</v>
      </c>
      <c r="N1629" s="116">
        <v>0.5825117514</v>
      </c>
      <c r="O1629" s="116">
        <v>1.9155100921999998E-3</v>
      </c>
      <c r="P1629" s="116">
        <v>2.0166268679000002E-3</v>
      </c>
      <c r="Q1629" s="116">
        <v>6.393291922999999E-6</v>
      </c>
      <c r="R1629" s="116">
        <v>1.8552967184680001E-3</v>
      </c>
      <c r="S1629" s="116">
        <v>5.8818285691599994E-6</v>
      </c>
      <c r="T1629" s="116">
        <v>4.697225452E-4</v>
      </c>
      <c r="U1629" s="118">
        <v>1.4225823601999998E-6</v>
      </c>
      <c r="V1629" s="42"/>
      <c r="W1629" s="42"/>
      <c r="X1629" s="42"/>
      <c r="Y1629" s="42"/>
      <c r="Z1629" s="42"/>
      <c r="AA1629" s="42"/>
      <c r="AB1629" s="42"/>
      <c r="AC1629" s="50"/>
      <c r="AD1629" s="50"/>
      <c r="AE1629" s="50"/>
      <c r="AF1629" s="50"/>
      <c r="AG1629" s="50"/>
      <c r="AH1629" s="50"/>
      <c r="AI1629" s="42"/>
      <c r="AJ1629" s="42"/>
      <c r="AK1629" s="42"/>
    </row>
    <row r="1630" spans="1:37" x14ac:dyDescent="0.25">
      <c r="A1630" s="5" t="s">
        <v>236</v>
      </c>
      <c r="B1630" s="31" t="s">
        <v>218</v>
      </c>
      <c r="C1630" s="4" t="s">
        <v>245</v>
      </c>
      <c r="D1630" s="4" t="s">
        <v>421</v>
      </c>
      <c r="E1630" s="31" t="s">
        <v>59</v>
      </c>
      <c r="F1630" s="4" t="s">
        <v>377</v>
      </c>
      <c r="G1630" s="4" t="s">
        <v>341</v>
      </c>
      <c r="H1630" s="4" t="s">
        <v>357</v>
      </c>
      <c r="I1630" s="113">
        <v>42497.096590000001</v>
      </c>
      <c r="J1630" s="120">
        <v>62.978368115613463</v>
      </c>
      <c r="K1630" s="116">
        <v>0.22750876710823481</v>
      </c>
      <c r="L1630" s="116">
        <v>7.0969276028000001</v>
      </c>
      <c r="M1630" s="116">
        <v>2.0028351359E-2</v>
      </c>
      <c r="N1630" s="116">
        <v>544.26429058999997</v>
      </c>
      <c r="O1630" s="116">
        <v>1.9061883495</v>
      </c>
      <c r="P1630" s="116">
        <v>0.57562303430899997</v>
      </c>
      <c r="Q1630" s="116">
        <v>1.94362850173E-3</v>
      </c>
      <c r="R1630" s="116">
        <v>0.52957319156427995</v>
      </c>
      <c r="S1630" s="116">
        <v>1.7881382215916E-3</v>
      </c>
      <c r="T1630" s="116">
        <v>4.3811833623999999E-2</v>
      </c>
      <c r="U1630" s="118">
        <v>1.4131999812100002E-4</v>
      </c>
      <c r="V1630" s="42"/>
      <c r="W1630" s="42"/>
      <c r="X1630" s="42"/>
      <c r="Y1630" s="42"/>
      <c r="Z1630" s="42"/>
      <c r="AA1630" s="42"/>
      <c r="AB1630" s="42"/>
      <c r="AC1630" s="50"/>
      <c r="AD1630" s="50"/>
      <c r="AE1630" s="50"/>
      <c r="AF1630" s="50"/>
      <c r="AG1630" s="50"/>
      <c r="AH1630" s="50"/>
      <c r="AI1630" s="42"/>
      <c r="AJ1630" s="42"/>
      <c r="AK1630" s="42"/>
    </row>
    <row r="1631" spans="1:37" x14ac:dyDescent="0.25">
      <c r="A1631" s="5" t="s">
        <v>236</v>
      </c>
      <c r="B1631" s="31" t="s">
        <v>218</v>
      </c>
      <c r="C1631" s="4" t="s">
        <v>245</v>
      </c>
      <c r="D1631" s="4" t="s">
        <v>421</v>
      </c>
      <c r="E1631" s="31" t="s">
        <v>60</v>
      </c>
      <c r="F1631" s="4" t="s">
        <v>377</v>
      </c>
      <c r="G1631" s="4" t="s">
        <v>342</v>
      </c>
      <c r="H1631" s="4" t="s">
        <v>357</v>
      </c>
      <c r="I1631" s="113">
        <v>2827.5754679800002</v>
      </c>
      <c r="J1631" s="120">
        <v>43.175918166579301</v>
      </c>
      <c r="K1631" s="116">
        <v>0.20478700045332499</v>
      </c>
      <c r="L1631" s="116">
        <v>6.9302900359999997</v>
      </c>
      <c r="M1631" s="116">
        <v>2.8163634864999999E-2</v>
      </c>
      <c r="N1631" s="116">
        <v>403.23015105999997</v>
      </c>
      <c r="O1631" s="116">
        <v>2.0336277286</v>
      </c>
      <c r="P1631" s="116">
        <v>0.77630609666200001</v>
      </c>
      <c r="Q1631" s="116">
        <v>3.7745975808200004E-3</v>
      </c>
      <c r="R1631" s="116">
        <v>0.71420160892904005</v>
      </c>
      <c r="S1631" s="116">
        <v>3.4726297743544006E-3</v>
      </c>
      <c r="T1631" s="116">
        <v>4.7593116817999999E-2</v>
      </c>
      <c r="U1631" s="118">
        <v>2.2106442038400003E-4</v>
      </c>
      <c r="V1631" s="42"/>
      <c r="W1631" s="42"/>
      <c r="X1631" s="42"/>
      <c r="Y1631" s="42"/>
      <c r="Z1631" s="42"/>
      <c r="AA1631" s="42"/>
      <c r="AB1631" s="42"/>
      <c r="AC1631" s="50"/>
      <c r="AD1631" s="50"/>
      <c r="AE1631" s="50"/>
      <c r="AF1631" s="50"/>
      <c r="AG1631" s="50"/>
      <c r="AH1631" s="50"/>
      <c r="AI1631" s="42"/>
      <c r="AJ1631" s="42"/>
      <c r="AK1631" s="42"/>
    </row>
    <row r="1632" spans="1:37" x14ac:dyDescent="0.25">
      <c r="A1632" s="5" t="s">
        <v>236</v>
      </c>
      <c r="B1632" s="31" t="s">
        <v>218</v>
      </c>
      <c r="C1632" s="4" t="s">
        <v>245</v>
      </c>
      <c r="D1632" s="4" t="s">
        <v>421</v>
      </c>
      <c r="E1632" s="31" t="s">
        <v>61</v>
      </c>
      <c r="F1632" s="4" t="s">
        <v>340</v>
      </c>
      <c r="G1632" s="4" t="s">
        <v>341</v>
      </c>
      <c r="H1632" s="4" t="s">
        <v>357</v>
      </c>
      <c r="I1632" s="113">
        <v>3733.0774000000001</v>
      </c>
      <c r="J1632" s="120">
        <v>5.3382295927000003</v>
      </c>
      <c r="K1632" s="116">
        <v>1.9205285911999999E-2</v>
      </c>
      <c r="L1632" s="116">
        <v>0.59659558999999995</v>
      </c>
      <c r="M1632" s="116">
        <v>1.6836618E-3</v>
      </c>
      <c r="N1632" s="116">
        <v>45.667839000000001</v>
      </c>
      <c r="O1632" s="116">
        <v>0.15994342</v>
      </c>
      <c r="P1632" s="116">
        <v>4.8960555000000003E-2</v>
      </c>
      <c r="Q1632" s="116">
        <v>1.6531849000000001E-4</v>
      </c>
      <c r="R1632" s="116">
        <v>4.5043710600000002E-2</v>
      </c>
      <c r="S1632" s="116">
        <v>1.5209301080000001E-4</v>
      </c>
      <c r="T1632" s="116">
        <v>3.6794951000000001E-3</v>
      </c>
      <c r="U1632" s="118">
        <v>1.1868626E-5</v>
      </c>
      <c r="V1632" s="42"/>
      <c r="W1632" s="42"/>
      <c r="X1632" s="42"/>
      <c r="Y1632" s="42"/>
      <c r="Z1632" s="42"/>
      <c r="AA1632" s="42"/>
      <c r="AB1632" s="42"/>
      <c r="AC1632" s="50"/>
      <c r="AD1632" s="50"/>
      <c r="AE1632" s="50"/>
      <c r="AF1632" s="50"/>
      <c r="AG1632" s="50"/>
      <c r="AH1632" s="50"/>
      <c r="AI1632" s="42"/>
      <c r="AJ1632" s="42"/>
      <c r="AK1632" s="42"/>
    </row>
    <row r="1633" spans="1:37" x14ac:dyDescent="0.25">
      <c r="A1633" s="5" t="s">
        <v>236</v>
      </c>
      <c r="B1633" s="31" t="s">
        <v>218</v>
      </c>
      <c r="C1633" s="4" t="s">
        <v>245</v>
      </c>
      <c r="D1633" s="4" t="s">
        <v>421</v>
      </c>
      <c r="E1633" s="31" t="s">
        <v>62</v>
      </c>
      <c r="F1633" s="4" t="s">
        <v>340</v>
      </c>
      <c r="G1633" s="4" t="s">
        <v>342</v>
      </c>
      <c r="H1633" s="4" t="s">
        <v>357</v>
      </c>
      <c r="I1633" s="113">
        <v>892.45770000000005</v>
      </c>
      <c r="J1633" s="120">
        <v>25.924920216000004</v>
      </c>
      <c r="K1633" s="116">
        <v>0.122965716319</v>
      </c>
      <c r="L1633" s="116">
        <v>3.7461674</v>
      </c>
      <c r="M1633" s="116">
        <v>1.5223851E-2</v>
      </c>
      <c r="N1633" s="116">
        <v>264.30871999999999</v>
      </c>
      <c r="O1633" s="116">
        <v>1.3329996</v>
      </c>
      <c r="P1633" s="116">
        <v>0.34353483000000001</v>
      </c>
      <c r="Q1633" s="116">
        <v>1.6703537000000001E-3</v>
      </c>
      <c r="R1633" s="116">
        <v>0.3160520436</v>
      </c>
      <c r="S1633" s="116">
        <v>1.5367254040000002E-3</v>
      </c>
      <c r="T1633" s="116">
        <v>2.4418855E-2</v>
      </c>
      <c r="U1633" s="118">
        <v>1.1342269999999999E-4</v>
      </c>
      <c r="V1633" s="42"/>
      <c r="W1633" s="42"/>
      <c r="X1633" s="42"/>
      <c r="Y1633" s="42"/>
      <c r="Z1633" s="42"/>
      <c r="AA1633" s="42"/>
      <c r="AB1633" s="42"/>
      <c r="AC1633" s="50"/>
      <c r="AD1633" s="50"/>
      <c r="AE1633" s="50"/>
      <c r="AF1633" s="50"/>
      <c r="AG1633" s="50"/>
      <c r="AH1633" s="50"/>
      <c r="AI1633" s="42"/>
      <c r="AJ1633" s="42"/>
      <c r="AK1633" s="42"/>
    </row>
    <row r="1634" spans="1:37" x14ac:dyDescent="0.25">
      <c r="A1634" s="5" t="s">
        <v>236</v>
      </c>
      <c r="B1634" s="31" t="s">
        <v>218</v>
      </c>
      <c r="C1634" s="4" t="s">
        <v>245</v>
      </c>
      <c r="D1634" s="4" t="s">
        <v>421</v>
      </c>
      <c r="E1634" s="31" t="s">
        <v>63</v>
      </c>
      <c r="F1634" s="4" t="s">
        <v>344</v>
      </c>
      <c r="G1634" s="4" t="s">
        <v>341</v>
      </c>
      <c r="H1634" s="4" t="s">
        <v>357</v>
      </c>
      <c r="I1634" s="113">
        <v>292.53832999999997</v>
      </c>
      <c r="J1634" s="120">
        <v>0.33219130011000003</v>
      </c>
      <c r="K1634" s="116">
        <v>1.1722921958400002E-3</v>
      </c>
      <c r="L1634" s="116">
        <v>3.726409E-2</v>
      </c>
      <c r="M1634" s="116">
        <v>1.0516357E-4</v>
      </c>
      <c r="N1634" s="116">
        <v>2.6138995</v>
      </c>
      <c r="O1634" s="116">
        <v>9.1547146000000006E-3</v>
      </c>
      <c r="P1634" s="116">
        <v>3.4591281000000001E-3</v>
      </c>
      <c r="Q1634" s="116">
        <v>1.1679972E-5</v>
      </c>
      <c r="R1634" s="116">
        <v>3.1823978520000001E-3</v>
      </c>
      <c r="S1634" s="116">
        <v>1.0745574240000001E-5</v>
      </c>
      <c r="T1634" s="116">
        <v>2.4334462000000001E-4</v>
      </c>
      <c r="U1634" s="118">
        <v>7.8493559000000003E-7</v>
      </c>
      <c r="V1634" s="42"/>
      <c r="W1634" s="42"/>
      <c r="X1634" s="42"/>
      <c r="Y1634" s="42"/>
      <c r="Z1634" s="42"/>
      <c r="AA1634" s="42"/>
      <c r="AB1634" s="42"/>
      <c r="AC1634" s="50"/>
      <c r="AD1634" s="50"/>
      <c r="AE1634" s="50"/>
      <c r="AF1634" s="50"/>
      <c r="AG1634" s="50"/>
      <c r="AH1634" s="50"/>
      <c r="AI1634" s="42"/>
      <c r="AJ1634" s="42"/>
      <c r="AK1634" s="42"/>
    </row>
    <row r="1635" spans="1:37" x14ac:dyDescent="0.25">
      <c r="A1635" s="5" t="s">
        <v>236</v>
      </c>
      <c r="B1635" s="31" t="s">
        <v>218</v>
      </c>
      <c r="C1635" s="4" t="s">
        <v>245</v>
      </c>
      <c r="D1635" s="4" t="s">
        <v>421</v>
      </c>
      <c r="E1635" s="31" t="s">
        <v>64</v>
      </c>
      <c r="F1635" s="4" t="s">
        <v>344</v>
      </c>
      <c r="G1635" s="4" t="s">
        <v>342</v>
      </c>
      <c r="H1635" s="4" t="s">
        <v>357</v>
      </c>
      <c r="I1635" s="113">
        <v>65.219084879999997</v>
      </c>
      <c r="J1635" s="120">
        <v>0.88151786684099998</v>
      </c>
      <c r="K1635" s="116">
        <v>4.1953522416819993E-3</v>
      </c>
      <c r="L1635" s="116">
        <v>0.16646784940000003</v>
      </c>
      <c r="M1635" s="116">
        <v>6.7649982699999995E-4</v>
      </c>
      <c r="N1635" s="116">
        <v>11.001116630000002</v>
      </c>
      <c r="O1635" s="116">
        <v>5.5482396099999998E-2</v>
      </c>
      <c r="P1635" s="116">
        <v>1.2467219789999999E-2</v>
      </c>
      <c r="Q1635" s="116">
        <v>6.0618786779999998E-5</v>
      </c>
      <c r="R1635" s="116">
        <v>1.1469842206800002E-2</v>
      </c>
      <c r="S1635" s="116">
        <v>5.5769283837600004E-5</v>
      </c>
      <c r="T1635" s="116">
        <v>1.1169300559999999E-3</v>
      </c>
      <c r="U1635" s="118">
        <v>5.1880082899999995E-6</v>
      </c>
      <c r="V1635" s="42"/>
      <c r="W1635" s="42"/>
      <c r="X1635" s="42"/>
      <c r="Y1635" s="42"/>
      <c r="Z1635" s="42"/>
      <c r="AA1635" s="42"/>
      <c r="AB1635" s="42"/>
      <c r="AC1635" s="50"/>
      <c r="AD1635" s="50"/>
      <c r="AE1635" s="50"/>
      <c r="AF1635" s="50"/>
      <c r="AG1635" s="50"/>
      <c r="AH1635" s="50"/>
      <c r="AI1635" s="42"/>
      <c r="AJ1635" s="42"/>
      <c r="AK1635" s="42"/>
    </row>
    <row r="1636" spans="1:37" x14ac:dyDescent="0.25">
      <c r="A1636" s="5" t="s">
        <v>236</v>
      </c>
      <c r="B1636" s="31" t="s">
        <v>218</v>
      </c>
      <c r="C1636" s="4" t="s">
        <v>245</v>
      </c>
      <c r="D1636" s="4" t="s">
        <v>421</v>
      </c>
      <c r="E1636" s="31" t="s">
        <v>65</v>
      </c>
      <c r="F1636" s="4" t="s">
        <v>345</v>
      </c>
      <c r="G1636" s="4" t="s">
        <v>341</v>
      </c>
      <c r="H1636" s="4" t="s">
        <v>357</v>
      </c>
      <c r="I1636" s="113">
        <v>471.92995999999999</v>
      </c>
      <c r="J1636" s="120">
        <v>0.58472256252999999</v>
      </c>
      <c r="K1636" s="116">
        <v>2.1577839823000004E-3</v>
      </c>
      <c r="L1636" s="116">
        <v>7.1120739000000002E-2</v>
      </c>
      <c r="M1636" s="116">
        <v>2.007109E-4</v>
      </c>
      <c r="N1636" s="116">
        <v>4.9839602000000003</v>
      </c>
      <c r="O1636" s="116">
        <v>1.7455429000000001E-2</v>
      </c>
      <c r="P1636" s="116">
        <v>6.6235876000000004E-3</v>
      </c>
      <c r="Q1636" s="116">
        <v>2.2364978999999999E-5</v>
      </c>
      <c r="R1636" s="116">
        <v>6.0937005920000007E-3</v>
      </c>
      <c r="S1636" s="116">
        <v>2.0575780680000001E-5</v>
      </c>
      <c r="T1636" s="116">
        <v>4.6438787999999998E-4</v>
      </c>
      <c r="U1636" s="118">
        <v>1.4979352000000001E-6</v>
      </c>
      <c r="V1636" s="42"/>
      <c r="W1636" s="42"/>
      <c r="X1636" s="42"/>
      <c r="Y1636" s="42"/>
      <c r="Z1636" s="42"/>
      <c r="AA1636" s="42"/>
      <c r="AB1636" s="42"/>
      <c r="AC1636" s="50"/>
      <c r="AD1636" s="50"/>
      <c r="AE1636" s="50"/>
      <c r="AF1636" s="50"/>
      <c r="AG1636" s="50"/>
      <c r="AH1636" s="50"/>
      <c r="AI1636" s="42"/>
      <c r="AJ1636" s="42"/>
      <c r="AK1636" s="42"/>
    </row>
    <row r="1637" spans="1:37" x14ac:dyDescent="0.25">
      <c r="A1637" s="5" t="s">
        <v>236</v>
      </c>
      <c r="B1637" s="31" t="s">
        <v>218</v>
      </c>
      <c r="C1637" s="4" t="s">
        <v>245</v>
      </c>
      <c r="D1637" s="4" t="s">
        <v>421</v>
      </c>
      <c r="E1637" s="31" t="s">
        <v>66</v>
      </c>
      <c r="F1637" s="4" t="s">
        <v>345</v>
      </c>
      <c r="G1637" s="4" t="s">
        <v>342</v>
      </c>
      <c r="H1637" s="4" t="s">
        <v>357</v>
      </c>
      <c r="I1637" s="113">
        <v>646.65250509999998</v>
      </c>
      <c r="J1637" s="120">
        <v>18.807802495829598</v>
      </c>
      <c r="K1637" s="116">
        <v>8.934715220583031E-2</v>
      </c>
      <c r="L1637" s="116">
        <v>8.9647509710000008</v>
      </c>
      <c r="M1637" s="116">
        <v>3.6431371529999999E-2</v>
      </c>
      <c r="N1637" s="116">
        <v>466.84461177999998</v>
      </c>
      <c r="O1637" s="116">
        <v>2.3544572754000002</v>
      </c>
      <c r="P1637" s="116">
        <v>0.23856326408</v>
      </c>
      <c r="Q1637" s="116">
        <v>1.1599550737999998E-3</v>
      </c>
      <c r="R1637" s="116">
        <v>0.21947820295360004</v>
      </c>
      <c r="S1637" s="116">
        <v>1.0671586678960001E-3</v>
      </c>
      <c r="T1637" s="116">
        <v>4.7127855160000003E-2</v>
      </c>
      <c r="U1637" s="118">
        <v>2.1890334825000002E-4</v>
      </c>
      <c r="V1637" s="42"/>
      <c r="W1637" s="42"/>
      <c r="X1637" s="42"/>
      <c r="Y1637" s="42"/>
      <c r="Z1637" s="42"/>
      <c r="AA1637" s="42"/>
      <c r="AB1637" s="42"/>
      <c r="AC1637" s="50"/>
      <c r="AD1637" s="50"/>
      <c r="AE1637" s="50"/>
      <c r="AF1637" s="50"/>
      <c r="AG1637" s="50"/>
      <c r="AH1637" s="50"/>
      <c r="AI1637" s="42"/>
      <c r="AJ1637" s="42"/>
      <c r="AK1637" s="42"/>
    </row>
    <row r="1638" spans="1:37" x14ac:dyDescent="0.25">
      <c r="A1638" s="5" t="s">
        <v>236</v>
      </c>
      <c r="B1638" s="31" t="s">
        <v>218</v>
      </c>
      <c r="C1638" s="4" t="s">
        <v>245</v>
      </c>
      <c r="D1638" s="4" t="s">
        <v>421</v>
      </c>
      <c r="E1638" s="31" t="s">
        <v>67</v>
      </c>
      <c r="F1638" s="4" t="s">
        <v>346</v>
      </c>
      <c r="G1638" s="4" t="s">
        <v>341</v>
      </c>
      <c r="H1638" s="4" t="s">
        <v>357</v>
      </c>
      <c r="I1638" s="113">
        <v>5017.3549199999998</v>
      </c>
      <c r="J1638" s="120">
        <v>4.798994154371</v>
      </c>
      <c r="K1638" s="116">
        <v>9.9724726499999996E-3</v>
      </c>
      <c r="L1638" s="116">
        <v>0.52807688600000002</v>
      </c>
      <c r="M1638" s="116">
        <v>0</v>
      </c>
      <c r="N1638" s="116">
        <v>77.85513379999999</v>
      </c>
      <c r="O1638" s="116">
        <v>0</v>
      </c>
      <c r="P1638" s="116">
        <v>1.5663418960000002E-2</v>
      </c>
      <c r="Q1638" s="116">
        <v>0</v>
      </c>
      <c r="R1638" s="116">
        <v>1.4410345443200001E-2</v>
      </c>
      <c r="S1638" s="116">
        <v>0</v>
      </c>
      <c r="T1638" s="116">
        <v>4.2259548499999997E-3</v>
      </c>
      <c r="U1638" s="118">
        <v>0</v>
      </c>
      <c r="V1638" s="42"/>
      <c r="W1638" s="42"/>
      <c r="X1638" s="42"/>
      <c r="Y1638" s="42"/>
      <c r="Z1638" s="42"/>
      <c r="AA1638" s="42"/>
      <c r="AB1638" s="42"/>
      <c r="AC1638" s="50"/>
      <c r="AD1638" s="50"/>
      <c r="AE1638" s="50"/>
      <c r="AF1638" s="50"/>
      <c r="AG1638" s="50"/>
      <c r="AH1638" s="50"/>
      <c r="AI1638" s="42"/>
      <c r="AJ1638" s="42"/>
      <c r="AK1638" s="42"/>
    </row>
    <row r="1639" spans="1:37" x14ac:dyDescent="0.25">
      <c r="A1639" s="5" t="s">
        <v>236</v>
      </c>
      <c r="B1639" s="31" t="s">
        <v>218</v>
      </c>
      <c r="C1639" s="4" t="s">
        <v>245</v>
      </c>
      <c r="D1639" s="4" t="s">
        <v>421</v>
      </c>
      <c r="E1639" s="31" t="s">
        <v>68</v>
      </c>
      <c r="F1639" s="4" t="s">
        <v>346</v>
      </c>
      <c r="G1639" s="4" t="s">
        <v>342</v>
      </c>
      <c r="H1639" s="4" t="s">
        <v>357</v>
      </c>
      <c r="I1639" s="113">
        <v>1119.2772439999999</v>
      </c>
      <c r="J1639" s="120">
        <v>10.620472890887003</v>
      </c>
      <c r="K1639" s="116">
        <v>2.4390351709999997E-3</v>
      </c>
      <c r="L1639" s="116">
        <v>2.0026655500000001</v>
      </c>
      <c r="M1639" s="116">
        <v>0</v>
      </c>
      <c r="N1639" s="116">
        <v>295.24238100000002</v>
      </c>
      <c r="O1639" s="116">
        <v>0</v>
      </c>
      <c r="P1639" s="116">
        <v>5.9398518299999994E-2</v>
      </c>
      <c r="Q1639" s="116">
        <v>0</v>
      </c>
      <c r="R1639" s="116">
        <v>5.4646636836000004E-2</v>
      </c>
      <c r="S1639" s="116">
        <v>0</v>
      </c>
      <c r="T1639" s="116">
        <v>1.6026440100000001E-2</v>
      </c>
      <c r="U1639" s="118">
        <v>0</v>
      </c>
      <c r="V1639" s="42"/>
      <c r="W1639" s="42"/>
      <c r="X1639" s="42"/>
      <c r="Y1639" s="42"/>
      <c r="Z1639" s="42"/>
      <c r="AA1639" s="42"/>
      <c r="AB1639" s="42"/>
      <c r="AC1639" s="50"/>
      <c r="AD1639" s="50"/>
      <c r="AE1639" s="50"/>
      <c r="AF1639" s="50"/>
      <c r="AG1639" s="50"/>
      <c r="AH1639" s="50"/>
      <c r="AI1639" s="42"/>
      <c r="AJ1639" s="42"/>
      <c r="AK1639" s="42"/>
    </row>
    <row r="1640" spans="1:37" x14ac:dyDescent="0.25">
      <c r="A1640" s="5" t="s">
        <v>236</v>
      </c>
      <c r="B1640" s="31" t="s">
        <v>218</v>
      </c>
      <c r="C1640" s="4" t="s">
        <v>245</v>
      </c>
      <c r="D1640" s="4" t="s">
        <v>421</v>
      </c>
      <c r="E1640" s="31" t="s">
        <v>69</v>
      </c>
      <c r="F1640" s="4" t="s">
        <v>378</v>
      </c>
      <c r="G1640" s="4" t="s">
        <v>341</v>
      </c>
      <c r="H1640" s="4" t="s">
        <v>357</v>
      </c>
      <c r="I1640" s="113">
        <v>2262.5996581999998</v>
      </c>
      <c r="J1640" s="120">
        <v>5.87810130457828</v>
      </c>
      <c r="K1640" s="116">
        <v>2.2559669479594202E-2</v>
      </c>
      <c r="L1640" s="116">
        <v>1.5305705513999999</v>
      </c>
      <c r="M1640" s="116">
        <v>4.3194472477E-3</v>
      </c>
      <c r="N1640" s="116">
        <v>105.83071312999999</v>
      </c>
      <c r="O1640" s="116">
        <v>0.37065315775999996</v>
      </c>
      <c r="P1640" s="116">
        <v>4.1108921819999998E-2</v>
      </c>
      <c r="Q1640" s="116">
        <v>1.3880693019E-4</v>
      </c>
      <c r="R1640" s="116">
        <v>3.7820208074400001E-2</v>
      </c>
      <c r="S1640" s="116">
        <v>1.2770237577479999E-4</v>
      </c>
      <c r="T1640" s="116">
        <v>8.9822098060000008E-3</v>
      </c>
      <c r="U1640" s="118">
        <v>2.8973128895000002E-5</v>
      </c>
      <c r="V1640" s="42"/>
      <c r="W1640" s="42"/>
      <c r="X1640" s="42"/>
      <c r="Y1640" s="42"/>
      <c r="Z1640" s="42"/>
      <c r="AA1640" s="42"/>
      <c r="AB1640" s="42"/>
      <c r="AC1640" s="50"/>
      <c r="AD1640" s="50"/>
      <c r="AE1640" s="50"/>
      <c r="AF1640" s="50"/>
      <c r="AG1640" s="50"/>
      <c r="AH1640" s="50"/>
      <c r="AI1640" s="42"/>
      <c r="AJ1640" s="42"/>
      <c r="AK1640" s="42"/>
    </row>
    <row r="1641" spans="1:37" x14ac:dyDescent="0.25">
      <c r="A1641" s="5" t="s">
        <v>236</v>
      </c>
      <c r="B1641" s="31" t="s">
        <v>218</v>
      </c>
      <c r="C1641" s="4" t="s">
        <v>245</v>
      </c>
      <c r="D1641" s="4" t="s">
        <v>421</v>
      </c>
      <c r="E1641" s="31" t="s">
        <v>70</v>
      </c>
      <c r="F1641" s="4" t="s">
        <v>378</v>
      </c>
      <c r="G1641" s="4" t="s">
        <v>342</v>
      </c>
      <c r="H1641" s="4" t="s">
        <v>357</v>
      </c>
      <c r="I1641" s="113">
        <v>86.534493319999996</v>
      </c>
      <c r="J1641" s="120">
        <v>1.8763960595442</v>
      </c>
      <c r="K1641" s="116">
        <v>8.8292907803260001E-3</v>
      </c>
      <c r="L1641" s="116">
        <v>0.84960846800000001</v>
      </c>
      <c r="M1641" s="116">
        <v>3.4526784555000004E-3</v>
      </c>
      <c r="N1641" s="116">
        <v>62.013163659</v>
      </c>
      <c r="O1641" s="116">
        <v>0.31275361108999999</v>
      </c>
      <c r="P1641" s="116">
        <v>2.5836414742000002E-2</v>
      </c>
      <c r="Q1641" s="116">
        <v>1.2562322009000002E-4</v>
      </c>
      <c r="R1641" s="116">
        <v>2.3769501562640002E-2</v>
      </c>
      <c r="S1641" s="116">
        <v>1.1557336248280001E-4</v>
      </c>
      <c r="T1641" s="116">
        <v>5.4085408580000008E-3</v>
      </c>
      <c r="U1641" s="118">
        <v>2.5122033124000001E-5</v>
      </c>
      <c r="V1641" s="42"/>
      <c r="W1641" s="42"/>
      <c r="X1641" s="42"/>
      <c r="Y1641" s="42"/>
      <c r="Z1641" s="42"/>
      <c r="AA1641" s="42"/>
      <c r="AB1641" s="42"/>
      <c r="AC1641" s="50"/>
      <c r="AD1641" s="50"/>
      <c r="AE1641" s="50"/>
      <c r="AF1641" s="50"/>
      <c r="AG1641" s="50"/>
      <c r="AH1641" s="50"/>
      <c r="AI1641" s="42"/>
      <c r="AJ1641" s="42"/>
      <c r="AK1641" s="42"/>
    </row>
    <row r="1642" spans="1:37" x14ac:dyDescent="0.25">
      <c r="A1642" s="5" t="s">
        <v>236</v>
      </c>
      <c r="B1642" s="31" t="s">
        <v>218</v>
      </c>
      <c r="C1642" s="4" t="s">
        <v>245</v>
      </c>
      <c r="D1642" s="4" t="s">
        <v>421</v>
      </c>
      <c r="E1642" s="31" t="s">
        <v>71</v>
      </c>
      <c r="F1642" s="4" t="s">
        <v>379</v>
      </c>
      <c r="G1642" s="4" t="s">
        <v>342</v>
      </c>
      <c r="H1642" s="4" t="s">
        <v>357</v>
      </c>
      <c r="I1642" s="113">
        <v>298.24661149999997</v>
      </c>
      <c r="J1642" s="120">
        <v>2.7657407283447002</v>
      </c>
      <c r="K1642" s="116">
        <v>1.3271814885529001E-2</v>
      </c>
      <c r="L1642" s="116">
        <v>1.1453010210000001</v>
      </c>
      <c r="M1642" s="116">
        <v>4.6543276560000006E-3</v>
      </c>
      <c r="N1642" s="116">
        <v>80.235971930000005</v>
      </c>
      <c r="O1642" s="116">
        <v>0.40465747320000001</v>
      </c>
      <c r="P1642" s="116">
        <v>2.8912805199999999E-2</v>
      </c>
      <c r="Q1642" s="116">
        <v>1.4058139836999999E-4</v>
      </c>
      <c r="R1642" s="116">
        <v>2.6599780784E-2</v>
      </c>
      <c r="S1642" s="116">
        <v>1.2933488650040002E-4</v>
      </c>
      <c r="T1642" s="116">
        <v>6.2446651500000002E-3</v>
      </c>
      <c r="U1642" s="118">
        <v>2.9005733210000002E-5</v>
      </c>
      <c r="V1642" s="42"/>
      <c r="W1642" s="42"/>
      <c r="X1642" s="42"/>
      <c r="Y1642" s="42"/>
      <c r="Z1642" s="42"/>
      <c r="AA1642" s="42"/>
      <c r="AB1642" s="42"/>
      <c r="AC1642" s="50"/>
      <c r="AD1642" s="50"/>
      <c r="AE1642" s="50"/>
      <c r="AF1642" s="50"/>
      <c r="AG1642" s="50"/>
      <c r="AH1642" s="50"/>
      <c r="AI1642" s="42"/>
      <c r="AJ1642" s="42"/>
      <c r="AK1642" s="42"/>
    </row>
    <row r="1643" spans="1:37" x14ac:dyDescent="0.25">
      <c r="A1643" s="5" t="s">
        <v>236</v>
      </c>
      <c r="B1643" s="31" t="s">
        <v>218</v>
      </c>
      <c r="C1643" s="4" t="s">
        <v>245</v>
      </c>
      <c r="D1643" s="4" t="s">
        <v>421</v>
      </c>
      <c r="E1643" s="31" t="s">
        <v>72</v>
      </c>
      <c r="F1643" s="4" t="s">
        <v>380</v>
      </c>
      <c r="G1643" s="4" t="s">
        <v>342</v>
      </c>
      <c r="H1643" s="4" t="s">
        <v>357</v>
      </c>
      <c r="I1643" s="113">
        <v>543.25039000000004</v>
      </c>
      <c r="J1643" s="120">
        <v>3.1159581593900008</v>
      </c>
      <c r="K1643" s="116">
        <v>1.4791933748100002E-2</v>
      </c>
      <c r="L1643" s="116">
        <v>0.44209445000000003</v>
      </c>
      <c r="M1643" s="116">
        <v>1.79660411E-3</v>
      </c>
      <c r="N1643" s="116">
        <v>32.642549299999999</v>
      </c>
      <c r="O1643" s="116">
        <v>0.164627564</v>
      </c>
      <c r="P1643" s="116">
        <v>3.8158405200000002E-2</v>
      </c>
      <c r="Q1643" s="116">
        <v>1.8553585799999998E-4</v>
      </c>
      <c r="R1643" s="116">
        <v>3.5105732784000004E-2</v>
      </c>
      <c r="S1643" s="116">
        <v>1.7069298935999997E-4</v>
      </c>
      <c r="T1643" s="116">
        <v>2.8086769300000002E-3</v>
      </c>
      <c r="U1643" s="118">
        <v>1.3045973700000001E-5</v>
      </c>
      <c r="V1643" s="42"/>
      <c r="W1643" s="42"/>
      <c r="X1643" s="42"/>
      <c r="Y1643" s="42"/>
      <c r="Z1643" s="42"/>
      <c r="AA1643" s="42"/>
      <c r="AB1643" s="42"/>
      <c r="AC1643" s="50"/>
      <c r="AD1643" s="50"/>
      <c r="AE1643" s="50"/>
      <c r="AF1643" s="50"/>
      <c r="AG1643" s="50"/>
      <c r="AH1643" s="50"/>
      <c r="AI1643" s="42"/>
      <c r="AJ1643" s="42"/>
      <c r="AK1643" s="42"/>
    </row>
    <row r="1644" spans="1:37" x14ac:dyDescent="0.25">
      <c r="A1644" s="5" t="s">
        <v>236</v>
      </c>
      <c r="B1644" s="31" t="s">
        <v>218</v>
      </c>
      <c r="C1644" s="4" t="s">
        <v>245</v>
      </c>
      <c r="D1644" s="4" t="s">
        <v>421</v>
      </c>
      <c r="E1644" s="31" t="s">
        <v>73</v>
      </c>
      <c r="F1644" s="4" t="s">
        <v>381</v>
      </c>
      <c r="G1644" s="4" t="s">
        <v>341</v>
      </c>
      <c r="H1644" s="4" t="s">
        <v>357</v>
      </c>
      <c r="I1644" s="113">
        <v>15461.880817000001</v>
      </c>
      <c r="J1644" s="120">
        <v>62.195077941469009</v>
      </c>
      <c r="K1644" s="116">
        <v>0.23384892204519006</v>
      </c>
      <c r="L1644" s="116">
        <v>20.541917077000001</v>
      </c>
      <c r="M1644" s="116">
        <v>5.7971668971E-2</v>
      </c>
      <c r="N1644" s="116">
        <v>1415.7497868999999</v>
      </c>
      <c r="O1644" s="116">
        <v>4.9584101437000001</v>
      </c>
      <c r="P1644" s="116">
        <v>0.55115114269999999</v>
      </c>
      <c r="Q1644" s="116">
        <v>1.8609976178999999E-3</v>
      </c>
      <c r="R1644" s="116">
        <v>0.50705905128400008</v>
      </c>
      <c r="S1644" s="116">
        <v>1.712117808468E-3</v>
      </c>
      <c r="T1644" s="116">
        <v>0.120449422396</v>
      </c>
      <c r="U1644" s="118">
        <v>3.8852317763E-4</v>
      </c>
      <c r="V1644" s="42"/>
      <c r="W1644" s="42"/>
      <c r="X1644" s="42"/>
      <c r="Y1644" s="42"/>
      <c r="Z1644" s="42"/>
      <c r="AA1644" s="42"/>
      <c r="AB1644" s="42"/>
      <c r="AC1644" s="50"/>
      <c r="AD1644" s="50"/>
      <c r="AE1644" s="50"/>
      <c r="AF1644" s="50"/>
      <c r="AG1644" s="50"/>
      <c r="AH1644" s="50"/>
      <c r="AI1644" s="42"/>
      <c r="AJ1644" s="42"/>
      <c r="AK1644" s="42"/>
    </row>
    <row r="1645" spans="1:37" x14ac:dyDescent="0.25">
      <c r="A1645" s="5" t="s">
        <v>236</v>
      </c>
      <c r="B1645" s="31" t="s">
        <v>218</v>
      </c>
      <c r="C1645" s="4" t="s">
        <v>245</v>
      </c>
      <c r="D1645" s="4" t="s">
        <v>421</v>
      </c>
      <c r="E1645" s="31" t="s">
        <v>74</v>
      </c>
      <c r="F1645" s="4" t="s">
        <v>381</v>
      </c>
      <c r="G1645" s="4" t="s">
        <v>342</v>
      </c>
      <c r="H1645" s="4" t="s">
        <v>357</v>
      </c>
      <c r="I1645" s="113">
        <v>591.34298639999997</v>
      </c>
      <c r="J1645" s="120">
        <v>23.997267435555099</v>
      </c>
      <c r="K1645" s="116">
        <v>0.11303252827652399</v>
      </c>
      <c r="L1645" s="116">
        <v>11.547601889200001</v>
      </c>
      <c r="M1645" s="116">
        <v>4.6927684203000003E-2</v>
      </c>
      <c r="N1645" s="116">
        <v>843.15272010000001</v>
      </c>
      <c r="O1645" s="116">
        <v>4.2523081222000005</v>
      </c>
      <c r="P1645" s="116">
        <v>0.34997720720000003</v>
      </c>
      <c r="Q1645" s="116">
        <v>1.7016781578999998E-3</v>
      </c>
      <c r="R1645" s="116">
        <v>0.32197903062400002</v>
      </c>
      <c r="S1645" s="116">
        <v>1.5655439052679999E-3</v>
      </c>
      <c r="T1645" s="116">
        <v>7.3512606577999989E-2</v>
      </c>
      <c r="U1645" s="118">
        <v>3.4145736635000001E-4</v>
      </c>
      <c r="V1645" s="42"/>
      <c r="W1645" s="42"/>
      <c r="X1645" s="42"/>
      <c r="Y1645" s="42"/>
      <c r="Z1645" s="42"/>
      <c r="AA1645" s="42"/>
      <c r="AB1645" s="42"/>
      <c r="AC1645" s="50"/>
      <c r="AD1645" s="50"/>
      <c r="AE1645" s="50"/>
      <c r="AF1645" s="50"/>
      <c r="AG1645" s="50"/>
      <c r="AH1645" s="50"/>
      <c r="AI1645" s="42"/>
      <c r="AJ1645" s="42"/>
      <c r="AK1645" s="42"/>
    </row>
    <row r="1646" spans="1:37" x14ac:dyDescent="0.25">
      <c r="A1646" s="5" t="s">
        <v>236</v>
      </c>
      <c r="B1646" s="31" t="s">
        <v>218</v>
      </c>
      <c r="C1646" s="4" t="s">
        <v>245</v>
      </c>
      <c r="D1646" s="4" t="s">
        <v>421</v>
      </c>
      <c r="E1646" s="31" t="s">
        <v>75</v>
      </c>
      <c r="F1646" s="4" t="s">
        <v>382</v>
      </c>
      <c r="G1646" s="4" t="s">
        <v>342</v>
      </c>
      <c r="H1646" s="4" t="s">
        <v>357</v>
      </c>
      <c r="I1646" s="113">
        <v>50.305552077999998</v>
      </c>
      <c r="J1646" s="120">
        <v>2.738351424731964</v>
      </c>
      <c r="K1646" s="116">
        <v>1.2768764909121533E-2</v>
      </c>
      <c r="L1646" s="116">
        <v>2.09662037371</v>
      </c>
      <c r="M1646" s="116">
        <v>8.5203428750999996E-3</v>
      </c>
      <c r="N1646" s="116">
        <v>93.790066059000011</v>
      </c>
      <c r="O1646" s="116">
        <v>0.47301536492000001</v>
      </c>
      <c r="P1646" s="116">
        <v>5.8181040972999996E-2</v>
      </c>
      <c r="Q1646" s="116">
        <v>2.8289099518000004E-4</v>
      </c>
      <c r="R1646" s="116">
        <v>5.3526557695160001E-2</v>
      </c>
      <c r="S1646" s="116">
        <v>2.6025971556560004E-4</v>
      </c>
      <c r="T1646" s="116">
        <v>1.2401727658499999E-2</v>
      </c>
      <c r="U1646" s="118">
        <v>5.7604561631E-5</v>
      </c>
      <c r="V1646" s="42"/>
      <c r="W1646" s="42"/>
      <c r="X1646" s="42"/>
      <c r="Y1646" s="42"/>
      <c r="Z1646" s="42"/>
      <c r="AA1646" s="42"/>
      <c r="AB1646" s="42"/>
      <c r="AC1646" s="50"/>
      <c r="AD1646" s="50"/>
      <c r="AE1646" s="50"/>
      <c r="AF1646" s="50"/>
      <c r="AG1646" s="50"/>
      <c r="AH1646" s="50"/>
      <c r="AI1646" s="42"/>
      <c r="AJ1646" s="42"/>
      <c r="AK1646" s="42"/>
    </row>
    <row r="1647" spans="1:37" x14ac:dyDescent="0.25">
      <c r="A1647" s="5" t="s">
        <v>236</v>
      </c>
      <c r="B1647" s="31" t="s">
        <v>218</v>
      </c>
      <c r="C1647" s="4" t="s">
        <v>245</v>
      </c>
      <c r="D1647" s="4" t="s">
        <v>421</v>
      </c>
      <c r="E1647" s="31" t="s">
        <v>76</v>
      </c>
      <c r="F1647" s="4" t="s">
        <v>347</v>
      </c>
      <c r="G1647" s="4" t="s">
        <v>342</v>
      </c>
      <c r="H1647" s="4" t="s">
        <v>357</v>
      </c>
      <c r="I1647" s="113">
        <v>1725.2813104899999</v>
      </c>
      <c r="J1647" s="120">
        <v>83.668656680386931</v>
      </c>
      <c r="K1647" s="116">
        <v>0.39202015498401199</v>
      </c>
      <c r="L1647" s="116">
        <v>34.737180154999997</v>
      </c>
      <c r="M1647" s="116">
        <v>0.14116657399000002</v>
      </c>
      <c r="N1647" s="116">
        <v>2385.9596082500002</v>
      </c>
      <c r="O1647" s="116">
        <v>12.033211408299998</v>
      </c>
      <c r="P1647" s="116">
        <v>1.5826499866000001</v>
      </c>
      <c r="Q1647" s="116">
        <v>7.6952460414000008E-3</v>
      </c>
      <c r="R1647" s="116">
        <v>1.456037987672</v>
      </c>
      <c r="S1647" s="116">
        <v>7.0796263580880005E-3</v>
      </c>
      <c r="T1647" s="116">
        <v>0.23602994179999998</v>
      </c>
      <c r="U1647" s="118">
        <v>1.0963312331000001E-3</v>
      </c>
      <c r="V1647" s="42"/>
      <c r="W1647" s="42"/>
      <c r="X1647" s="42"/>
      <c r="Y1647" s="42"/>
      <c r="Z1647" s="42"/>
      <c r="AA1647" s="42"/>
      <c r="AB1647" s="42"/>
      <c r="AC1647" s="50"/>
      <c r="AD1647" s="50"/>
      <c r="AE1647" s="50"/>
      <c r="AF1647" s="50"/>
      <c r="AG1647" s="50"/>
      <c r="AH1647" s="50"/>
      <c r="AI1647" s="42"/>
      <c r="AJ1647" s="42"/>
      <c r="AK1647" s="42"/>
    </row>
    <row r="1648" spans="1:37" x14ac:dyDescent="0.25">
      <c r="A1648" s="5" t="s">
        <v>236</v>
      </c>
      <c r="B1648" s="31" t="s">
        <v>218</v>
      </c>
      <c r="C1648" s="4" t="s">
        <v>245</v>
      </c>
      <c r="D1648" s="4" t="s">
        <v>421</v>
      </c>
      <c r="E1648" s="31" t="s">
        <v>77</v>
      </c>
      <c r="F1648" s="4" t="s">
        <v>383</v>
      </c>
      <c r="G1648" s="4" t="s">
        <v>341</v>
      </c>
      <c r="H1648" s="4" t="s">
        <v>357</v>
      </c>
      <c r="I1648" s="113">
        <v>761.59023080000009</v>
      </c>
      <c r="J1648" s="120">
        <v>3.7923746972756094</v>
      </c>
      <c r="K1648" s="116">
        <v>1.339956860836863E-2</v>
      </c>
      <c r="L1648" s="116">
        <v>0.73865655880000003</v>
      </c>
      <c r="M1648" s="116">
        <v>2.0845742539999999E-3</v>
      </c>
      <c r="N1648" s="116">
        <v>55.271425070000006</v>
      </c>
      <c r="O1648" s="116">
        <v>0.19357827269999997</v>
      </c>
      <c r="P1648" s="116">
        <v>3.8887191079999994E-2</v>
      </c>
      <c r="Q1648" s="116">
        <v>1.3130513062E-4</v>
      </c>
      <c r="R1648" s="116">
        <v>3.5776215793599998E-2</v>
      </c>
      <c r="S1648" s="116">
        <v>1.2080072017040001E-4</v>
      </c>
      <c r="T1648" s="116">
        <v>4.2510743729999995E-3</v>
      </c>
      <c r="U1648" s="118">
        <v>1.3712319039999999E-5</v>
      </c>
      <c r="V1648" s="42"/>
      <c r="W1648" s="42"/>
      <c r="X1648" s="42"/>
      <c r="Y1648" s="42"/>
      <c r="Z1648" s="42"/>
      <c r="AA1648" s="42"/>
      <c r="AB1648" s="42"/>
      <c r="AC1648" s="50"/>
      <c r="AD1648" s="50"/>
      <c r="AE1648" s="50"/>
      <c r="AF1648" s="50"/>
      <c r="AG1648" s="50"/>
      <c r="AH1648" s="50"/>
      <c r="AI1648" s="42"/>
      <c r="AJ1648" s="42"/>
      <c r="AK1648" s="42"/>
    </row>
    <row r="1649" spans="1:37" x14ac:dyDescent="0.25">
      <c r="A1649" s="5" t="s">
        <v>236</v>
      </c>
      <c r="B1649" s="31" t="s">
        <v>218</v>
      </c>
      <c r="C1649" s="4" t="s">
        <v>245</v>
      </c>
      <c r="D1649" s="4" t="s">
        <v>421</v>
      </c>
      <c r="E1649" s="31" t="s">
        <v>78</v>
      </c>
      <c r="F1649" s="4" t="s">
        <v>383</v>
      </c>
      <c r="G1649" s="4" t="s">
        <v>342</v>
      </c>
      <c r="H1649" s="4" t="s">
        <v>357</v>
      </c>
      <c r="I1649" s="113">
        <v>1297.201382986</v>
      </c>
      <c r="J1649" s="120">
        <v>6.3927862713972017</v>
      </c>
      <c r="K1649" s="116">
        <v>2.9270180931627508E-2</v>
      </c>
      <c r="L1649" s="116">
        <v>1.2736106121999999</v>
      </c>
      <c r="M1649" s="116">
        <v>5.1757587081999986E-3</v>
      </c>
      <c r="N1649" s="116">
        <v>94.263602140999993</v>
      </c>
      <c r="O1649" s="116">
        <v>0.475403632076</v>
      </c>
      <c r="P1649" s="116">
        <v>6.6313786473000014E-2</v>
      </c>
      <c r="Q1649" s="116">
        <v>3.2243442472599994E-4</v>
      </c>
      <c r="R1649" s="116">
        <v>6.1008683555160002E-2</v>
      </c>
      <c r="S1649" s="116">
        <v>2.9663967074792006E-4</v>
      </c>
      <c r="T1649" s="116">
        <v>7.2683059396999984E-3</v>
      </c>
      <c r="U1649" s="118">
        <v>3.3760424079E-5</v>
      </c>
      <c r="V1649" s="42"/>
      <c r="W1649" s="42"/>
      <c r="X1649" s="42"/>
      <c r="Y1649" s="42"/>
      <c r="Z1649" s="42"/>
      <c r="AA1649" s="42"/>
      <c r="AB1649" s="42"/>
      <c r="AC1649" s="50"/>
      <c r="AD1649" s="50"/>
      <c r="AE1649" s="50"/>
      <c r="AF1649" s="50"/>
      <c r="AG1649" s="50"/>
      <c r="AH1649" s="50"/>
      <c r="AI1649" s="42"/>
      <c r="AJ1649" s="42"/>
      <c r="AK1649" s="42"/>
    </row>
    <row r="1650" spans="1:37" x14ac:dyDescent="0.25">
      <c r="A1650" s="5" t="s">
        <v>236</v>
      </c>
      <c r="B1650" s="31" t="s">
        <v>218</v>
      </c>
      <c r="C1650" s="4" t="s">
        <v>245</v>
      </c>
      <c r="D1650" s="4" t="s">
        <v>421</v>
      </c>
      <c r="E1650" s="31" t="s">
        <v>79</v>
      </c>
      <c r="F1650" s="4" t="s">
        <v>384</v>
      </c>
      <c r="G1650" s="4" t="s">
        <v>349</v>
      </c>
      <c r="H1650" s="4" t="s">
        <v>357</v>
      </c>
      <c r="I1650" s="113">
        <v>0.64632470000000009</v>
      </c>
      <c r="J1650" s="120">
        <v>1.1048523831400002E-2</v>
      </c>
      <c r="K1650" s="116">
        <v>5.336610518600001E-5</v>
      </c>
      <c r="L1650" s="116">
        <v>5.2418637000000001E-3</v>
      </c>
      <c r="M1650" s="116">
        <v>2.2189718400000001E-5</v>
      </c>
      <c r="N1650" s="116">
        <v>0.39201952000000001</v>
      </c>
      <c r="O1650" s="116">
        <v>2.0594673400000001E-3</v>
      </c>
      <c r="P1650" s="116">
        <v>1.67634936E-4</v>
      </c>
      <c r="Q1650" s="116">
        <v>8.4904527999999997E-7</v>
      </c>
      <c r="R1650" s="116">
        <v>1.5422414112E-4</v>
      </c>
      <c r="S1650" s="116">
        <v>7.8112165760000005E-7</v>
      </c>
      <c r="T1650" s="116">
        <v>3.4106580999999998E-5</v>
      </c>
      <c r="U1650" s="118">
        <v>1.65021902E-7</v>
      </c>
      <c r="V1650" s="42"/>
      <c r="W1650" s="42"/>
      <c r="X1650" s="42"/>
      <c r="Y1650" s="42"/>
      <c r="Z1650" s="42"/>
      <c r="AA1650" s="42"/>
      <c r="AB1650" s="42"/>
      <c r="AC1650" s="50"/>
      <c r="AD1650" s="50"/>
      <c r="AE1650" s="50"/>
      <c r="AF1650" s="50"/>
      <c r="AG1650" s="50"/>
      <c r="AH1650" s="50"/>
      <c r="AI1650" s="42"/>
      <c r="AJ1650" s="42"/>
      <c r="AK1650" s="42"/>
    </row>
    <row r="1651" spans="1:37" x14ac:dyDescent="0.25">
      <c r="A1651" s="5" t="s">
        <v>236</v>
      </c>
      <c r="B1651" s="31" t="s">
        <v>218</v>
      </c>
      <c r="C1651" s="4" t="s">
        <v>245</v>
      </c>
      <c r="D1651" s="4" t="s">
        <v>421</v>
      </c>
      <c r="E1651" s="31" t="s">
        <v>80</v>
      </c>
      <c r="F1651" s="4" t="s">
        <v>385</v>
      </c>
      <c r="G1651" s="4" t="s">
        <v>349</v>
      </c>
      <c r="H1651" s="4" t="s">
        <v>357</v>
      </c>
      <c r="I1651" s="113">
        <v>0.35502335600000001</v>
      </c>
      <c r="J1651" s="120">
        <v>2.2716163082424405E-2</v>
      </c>
      <c r="K1651" s="116">
        <v>1.0918493599757101E-4</v>
      </c>
      <c r="L1651" s="116">
        <v>3.2119827560000001E-2</v>
      </c>
      <c r="M1651" s="116">
        <v>1.359688106E-4</v>
      </c>
      <c r="N1651" s="116">
        <v>0.63035644150000003</v>
      </c>
      <c r="O1651" s="116">
        <v>3.3115657620000002E-3</v>
      </c>
      <c r="P1651" s="116">
        <v>5.7839208399999994E-4</v>
      </c>
      <c r="Q1651" s="116">
        <v>2.929467528E-6</v>
      </c>
      <c r="R1651" s="116">
        <v>5.3212071728000001E-4</v>
      </c>
      <c r="S1651" s="116">
        <v>2.6951101257600003E-6</v>
      </c>
      <c r="T1651" s="116">
        <v>1.372488756E-4</v>
      </c>
      <c r="U1651" s="118">
        <v>6.64067506E-7</v>
      </c>
      <c r="V1651" s="42"/>
      <c r="W1651" s="42"/>
      <c r="X1651" s="42"/>
      <c r="Y1651" s="42"/>
      <c r="Z1651" s="42"/>
      <c r="AA1651" s="42"/>
      <c r="AB1651" s="42"/>
      <c r="AC1651" s="50"/>
      <c r="AD1651" s="50"/>
      <c r="AE1651" s="50"/>
      <c r="AF1651" s="50"/>
      <c r="AG1651" s="50"/>
      <c r="AH1651" s="50"/>
      <c r="AI1651" s="42"/>
      <c r="AJ1651" s="42"/>
      <c r="AK1651" s="42"/>
    </row>
    <row r="1652" spans="1:37" x14ac:dyDescent="0.25">
      <c r="A1652" s="5" t="s">
        <v>236</v>
      </c>
      <c r="B1652" s="31" t="s">
        <v>218</v>
      </c>
      <c r="C1652" s="4" t="s">
        <v>245</v>
      </c>
      <c r="D1652" s="4" t="s">
        <v>421</v>
      </c>
      <c r="E1652" s="31" t="s">
        <v>81</v>
      </c>
      <c r="F1652" s="4" t="s">
        <v>386</v>
      </c>
      <c r="G1652" s="4" t="s">
        <v>349</v>
      </c>
      <c r="H1652" s="4" t="s">
        <v>357</v>
      </c>
      <c r="I1652" s="113">
        <v>0</v>
      </c>
      <c r="J1652" s="120">
        <v>0</v>
      </c>
      <c r="K1652" s="116">
        <v>0</v>
      </c>
      <c r="L1652" s="116">
        <v>0</v>
      </c>
      <c r="M1652" s="116">
        <v>0</v>
      </c>
      <c r="N1652" s="116">
        <v>0</v>
      </c>
      <c r="O1652" s="116">
        <v>0</v>
      </c>
      <c r="P1652" s="116">
        <v>0</v>
      </c>
      <c r="Q1652" s="116">
        <v>0</v>
      </c>
      <c r="R1652" s="116">
        <v>0</v>
      </c>
      <c r="S1652" s="116">
        <v>0</v>
      </c>
      <c r="T1652" s="116">
        <v>0</v>
      </c>
      <c r="U1652" s="118">
        <v>0</v>
      </c>
      <c r="V1652" s="42"/>
      <c r="W1652" s="42"/>
      <c r="X1652" s="42"/>
      <c r="Y1652" s="42"/>
      <c r="Z1652" s="42"/>
      <c r="AA1652" s="42"/>
      <c r="AB1652" s="42"/>
      <c r="AC1652" s="50"/>
      <c r="AD1652" s="50"/>
      <c r="AE1652" s="50"/>
      <c r="AF1652" s="50"/>
      <c r="AG1652" s="50"/>
      <c r="AH1652" s="50"/>
      <c r="AI1652" s="42"/>
      <c r="AJ1652" s="42"/>
      <c r="AK1652" s="42"/>
    </row>
    <row r="1653" spans="1:37" x14ac:dyDescent="0.25">
      <c r="A1653" s="5" t="s">
        <v>236</v>
      </c>
      <c r="B1653" s="31" t="s">
        <v>218</v>
      </c>
      <c r="C1653" s="4" t="s">
        <v>245</v>
      </c>
      <c r="D1653" s="4" t="s">
        <v>421</v>
      </c>
      <c r="E1653" s="31" t="s">
        <v>82</v>
      </c>
      <c r="F1653" s="4" t="s">
        <v>387</v>
      </c>
      <c r="G1653" s="4" t="s">
        <v>349</v>
      </c>
      <c r="H1653" s="4" t="s">
        <v>357</v>
      </c>
      <c r="I1653" s="113">
        <v>2.4032355289999998</v>
      </c>
      <c r="J1653" s="120">
        <v>3.7443726830510005E-2</v>
      </c>
      <c r="K1653" s="116">
        <v>1.5915855705330001E-4</v>
      </c>
      <c r="L1653" s="116">
        <v>4.8256209899999999E-2</v>
      </c>
      <c r="M1653" s="116">
        <v>2.0427689500000001E-4</v>
      </c>
      <c r="N1653" s="116">
        <v>0.50807267999999994</v>
      </c>
      <c r="O1653" s="116">
        <v>2.6691500300000002E-3</v>
      </c>
      <c r="P1653" s="116">
        <v>3.3353019200000001E-4</v>
      </c>
      <c r="Q1653" s="116">
        <v>1.68927931E-6</v>
      </c>
      <c r="R1653" s="116">
        <v>3.0684777663999999E-4</v>
      </c>
      <c r="S1653" s="116">
        <v>1.5541369652000002E-6</v>
      </c>
      <c r="T1653" s="116">
        <v>9.2400918400000007E-5</v>
      </c>
      <c r="U1653" s="118">
        <v>4.4707431400000002E-7</v>
      </c>
      <c r="V1653" s="42"/>
      <c r="W1653" s="42"/>
      <c r="X1653" s="42"/>
      <c r="Y1653" s="42"/>
      <c r="Z1653" s="42"/>
      <c r="AA1653" s="42"/>
      <c r="AB1653" s="42"/>
      <c r="AC1653" s="50"/>
      <c r="AD1653" s="50"/>
      <c r="AE1653" s="50"/>
      <c r="AF1653" s="50"/>
      <c r="AG1653" s="50"/>
      <c r="AH1653" s="50"/>
      <c r="AI1653" s="42"/>
      <c r="AJ1653" s="42"/>
      <c r="AK1653" s="42"/>
    </row>
    <row r="1654" spans="1:37" x14ac:dyDescent="0.25">
      <c r="A1654" s="5" t="s">
        <v>236</v>
      </c>
      <c r="B1654" s="31" t="s">
        <v>218</v>
      </c>
      <c r="C1654" s="4" t="s">
        <v>245</v>
      </c>
      <c r="D1654" s="4" t="s">
        <v>421</v>
      </c>
      <c r="E1654" s="31" t="s">
        <v>83</v>
      </c>
      <c r="F1654" s="4" t="s">
        <v>388</v>
      </c>
      <c r="G1654" s="4" t="s">
        <v>349</v>
      </c>
      <c r="H1654" s="4" t="s">
        <v>357</v>
      </c>
      <c r="I1654" s="113">
        <v>1.0923800961999999</v>
      </c>
      <c r="J1654" s="120">
        <v>1.0733790634892998E-2</v>
      </c>
      <c r="K1654" s="116">
        <v>5.2142498725089997E-5</v>
      </c>
      <c r="L1654" s="116">
        <v>4.8931100720000006E-3</v>
      </c>
      <c r="M1654" s="116">
        <v>2.0713381776999997E-5</v>
      </c>
      <c r="N1654" s="116">
        <v>0.34091167150000001</v>
      </c>
      <c r="O1654" s="116">
        <v>1.7909731286999998E-3</v>
      </c>
      <c r="P1654" s="116">
        <v>1.3232095290000002E-4</v>
      </c>
      <c r="Q1654" s="116">
        <v>6.7018540810000003E-7</v>
      </c>
      <c r="R1654" s="116">
        <v>1.2173527666800002E-4</v>
      </c>
      <c r="S1654" s="116">
        <v>6.1657057545200001E-7</v>
      </c>
      <c r="T1654" s="116">
        <v>2.8343910359999999E-5</v>
      </c>
      <c r="U1654" s="118">
        <v>1.3713970245999998E-7</v>
      </c>
      <c r="V1654" s="42"/>
      <c r="W1654" s="42"/>
      <c r="X1654" s="42"/>
      <c r="Y1654" s="42"/>
      <c r="Z1654" s="42"/>
      <c r="AA1654" s="42"/>
      <c r="AB1654" s="42"/>
      <c r="AC1654" s="50"/>
      <c r="AD1654" s="50"/>
      <c r="AE1654" s="50"/>
      <c r="AF1654" s="50"/>
      <c r="AG1654" s="50"/>
      <c r="AH1654" s="50"/>
      <c r="AI1654" s="42"/>
      <c r="AJ1654" s="42"/>
      <c r="AK1654" s="42"/>
    </row>
    <row r="1655" spans="1:37" x14ac:dyDescent="0.25">
      <c r="A1655" s="5" t="s">
        <v>236</v>
      </c>
      <c r="B1655" s="31" t="s">
        <v>218</v>
      </c>
      <c r="C1655" s="4" t="s">
        <v>245</v>
      </c>
      <c r="D1655" s="4" t="s">
        <v>421</v>
      </c>
      <c r="E1655" s="31" t="s">
        <v>84</v>
      </c>
      <c r="F1655" s="4" t="s">
        <v>348</v>
      </c>
      <c r="G1655" s="4" t="s">
        <v>349</v>
      </c>
      <c r="H1655" s="4" t="s">
        <v>357</v>
      </c>
      <c r="I1655" s="113">
        <v>19.81758829</v>
      </c>
      <c r="J1655" s="120">
        <v>0.16753849067169502</v>
      </c>
      <c r="K1655" s="116">
        <v>7.9112878043470806E-4</v>
      </c>
      <c r="L1655" s="116">
        <v>8.367307269999999E-2</v>
      </c>
      <c r="M1655" s="116">
        <v>3.5420255499999997E-4</v>
      </c>
      <c r="N1655" s="116">
        <v>3.2222674680000001</v>
      </c>
      <c r="O1655" s="116">
        <v>1.6928119310000003E-2</v>
      </c>
      <c r="P1655" s="116">
        <v>2.1103369820000004E-3</v>
      </c>
      <c r="Q1655" s="116">
        <v>1.068853378E-5</v>
      </c>
      <c r="R1655" s="116">
        <v>1.9415100234400002E-3</v>
      </c>
      <c r="S1655" s="116">
        <v>9.8334510775999994E-6</v>
      </c>
      <c r="T1655" s="116">
        <v>3.0996880699999996E-4</v>
      </c>
      <c r="U1655" s="118">
        <v>1.4997587550000002E-6</v>
      </c>
      <c r="V1655" s="42"/>
      <c r="W1655" s="42"/>
      <c r="X1655" s="42"/>
      <c r="Y1655" s="42"/>
      <c r="Z1655" s="42"/>
      <c r="AA1655" s="42"/>
      <c r="AB1655" s="42"/>
      <c r="AC1655" s="50"/>
      <c r="AD1655" s="50"/>
      <c r="AE1655" s="50"/>
      <c r="AF1655" s="50"/>
      <c r="AG1655" s="50"/>
      <c r="AH1655" s="50"/>
      <c r="AI1655" s="42"/>
      <c r="AJ1655" s="42"/>
      <c r="AK1655" s="42"/>
    </row>
    <row r="1656" spans="1:37" x14ac:dyDescent="0.25">
      <c r="A1656" s="5" t="s">
        <v>236</v>
      </c>
      <c r="B1656" s="31" t="s">
        <v>218</v>
      </c>
      <c r="C1656" s="4" t="s">
        <v>245</v>
      </c>
      <c r="D1656" s="4" t="s">
        <v>421</v>
      </c>
      <c r="E1656" s="31" t="s">
        <v>85</v>
      </c>
      <c r="F1656" s="4" t="s">
        <v>389</v>
      </c>
      <c r="G1656" s="4" t="s">
        <v>349</v>
      </c>
      <c r="H1656" s="4" t="s">
        <v>357</v>
      </c>
      <c r="I1656" s="113">
        <v>96.393382220000007</v>
      </c>
      <c r="J1656" s="120">
        <v>0.41836879141292005</v>
      </c>
      <c r="K1656" s="116">
        <v>2.0778618245555001E-3</v>
      </c>
      <c r="L1656" s="116">
        <v>0.11179976443</v>
      </c>
      <c r="M1656" s="116">
        <v>4.7326763119999996E-4</v>
      </c>
      <c r="N1656" s="116">
        <v>10.725486772</v>
      </c>
      <c r="O1656" s="116">
        <v>5.6346138250000004E-2</v>
      </c>
      <c r="P1656" s="116">
        <v>2.7044079790000002E-3</v>
      </c>
      <c r="Q1656" s="116">
        <v>1.3697411713999999E-5</v>
      </c>
      <c r="R1656" s="116">
        <v>2.4880553406800006E-3</v>
      </c>
      <c r="S1656" s="116">
        <v>1.260161877688E-5</v>
      </c>
      <c r="T1656" s="116">
        <v>6.7479587469999999E-4</v>
      </c>
      <c r="U1656" s="118">
        <v>3.2649449210000001E-6</v>
      </c>
      <c r="V1656" s="42"/>
      <c r="W1656" s="42"/>
      <c r="X1656" s="42"/>
      <c r="Y1656" s="42"/>
      <c r="Z1656" s="42"/>
      <c r="AA1656" s="42"/>
      <c r="AB1656" s="42"/>
      <c r="AC1656" s="50"/>
      <c r="AD1656" s="50"/>
      <c r="AE1656" s="50"/>
      <c r="AF1656" s="50"/>
      <c r="AG1656" s="50"/>
      <c r="AH1656" s="50"/>
      <c r="AI1656" s="42"/>
      <c r="AJ1656" s="42"/>
      <c r="AK1656" s="42"/>
    </row>
    <row r="1657" spans="1:37" x14ac:dyDescent="0.25">
      <c r="A1657" s="5" t="s">
        <v>236</v>
      </c>
      <c r="B1657" s="31" t="s">
        <v>218</v>
      </c>
      <c r="C1657" s="4" t="s">
        <v>245</v>
      </c>
      <c r="D1657" s="4" t="s">
        <v>421</v>
      </c>
      <c r="E1657" s="31" t="s">
        <v>86</v>
      </c>
      <c r="F1657" s="4" t="s">
        <v>390</v>
      </c>
      <c r="G1657" s="4" t="s">
        <v>349</v>
      </c>
      <c r="H1657" s="4" t="s">
        <v>357</v>
      </c>
      <c r="I1657" s="113">
        <v>1.5020220200000001</v>
      </c>
      <c r="J1657" s="120">
        <v>5.2455169769900001E-2</v>
      </c>
      <c r="K1657" s="116">
        <v>2.3064495501200005E-4</v>
      </c>
      <c r="L1657" s="116">
        <v>7.6731921000000008E-2</v>
      </c>
      <c r="M1657" s="116">
        <v>3.2481953E-4</v>
      </c>
      <c r="N1657" s="116">
        <v>0.80788335</v>
      </c>
      <c r="O1657" s="116">
        <v>4.2442000000000001E-3</v>
      </c>
      <c r="P1657" s="116">
        <v>5.3034440999999996E-4</v>
      </c>
      <c r="Q1657" s="116">
        <v>2.6861133E-6</v>
      </c>
      <c r="R1657" s="116">
        <v>4.8791685719999997E-4</v>
      </c>
      <c r="S1657" s="116">
        <v>2.4712242360000004E-6</v>
      </c>
      <c r="T1657" s="116">
        <v>1.4692617700000002E-4</v>
      </c>
      <c r="U1657" s="118">
        <v>7.1089027999999994E-7</v>
      </c>
      <c r="V1657" s="42"/>
      <c r="W1657" s="42"/>
      <c r="X1657" s="42"/>
      <c r="Y1657" s="42"/>
      <c r="Z1657" s="42"/>
      <c r="AA1657" s="42"/>
      <c r="AB1657" s="42"/>
      <c r="AC1657" s="50"/>
      <c r="AD1657" s="50"/>
      <c r="AE1657" s="50"/>
      <c r="AF1657" s="50"/>
      <c r="AG1657" s="50"/>
      <c r="AH1657" s="50"/>
      <c r="AI1657" s="42"/>
      <c r="AJ1657" s="42"/>
      <c r="AK1657" s="42"/>
    </row>
    <row r="1658" spans="1:37" x14ac:dyDescent="0.25">
      <c r="A1658" s="5" t="s">
        <v>236</v>
      </c>
      <c r="B1658" s="31" t="s">
        <v>218</v>
      </c>
      <c r="C1658" s="4" t="s">
        <v>245</v>
      </c>
      <c r="D1658" s="4" t="s">
        <v>421</v>
      </c>
      <c r="E1658" s="31" t="s">
        <v>87</v>
      </c>
      <c r="F1658" s="4" t="s">
        <v>391</v>
      </c>
      <c r="G1658" s="4" t="s">
        <v>349</v>
      </c>
      <c r="H1658" s="4" t="s">
        <v>357</v>
      </c>
      <c r="I1658" s="113">
        <v>3.0222512832000001</v>
      </c>
      <c r="J1658" s="120">
        <v>7.0833898945684981E-2</v>
      </c>
      <c r="K1658" s="116">
        <v>3.3307303083411003E-4</v>
      </c>
      <c r="L1658" s="116">
        <v>9.1593318859999995E-2</v>
      </c>
      <c r="M1658" s="116">
        <v>3.8773037269999996E-4</v>
      </c>
      <c r="N1658" s="116">
        <v>1.5266218542000001</v>
      </c>
      <c r="O1658" s="116">
        <v>8.0200796370000008E-3</v>
      </c>
      <c r="P1658" s="116">
        <v>8.3876888299999999E-4</v>
      </c>
      <c r="Q1658" s="116">
        <v>4.2482359120000001E-6</v>
      </c>
      <c r="R1658" s="116">
        <v>7.7166737236000012E-4</v>
      </c>
      <c r="S1658" s="116">
        <v>3.9083770390400002E-6</v>
      </c>
      <c r="T1658" s="116">
        <v>2.111151139E-4</v>
      </c>
      <c r="U1658" s="118">
        <v>1.0214631725999999E-6</v>
      </c>
      <c r="V1658" s="42"/>
      <c r="W1658" s="42"/>
      <c r="X1658" s="42"/>
      <c r="Y1658" s="42"/>
      <c r="Z1658" s="42"/>
      <c r="AA1658" s="42"/>
      <c r="AB1658" s="42"/>
      <c r="AC1658" s="50"/>
      <c r="AD1658" s="50"/>
      <c r="AE1658" s="50"/>
      <c r="AF1658" s="50"/>
      <c r="AG1658" s="50"/>
      <c r="AH1658" s="50"/>
      <c r="AI1658" s="42"/>
      <c r="AJ1658" s="42"/>
      <c r="AK1658" s="42"/>
    </row>
    <row r="1659" spans="1:37" x14ac:dyDescent="0.25">
      <c r="A1659" s="5" t="s">
        <v>236</v>
      </c>
      <c r="B1659" s="31" t="s">
        <v>218</v>
      </c>
      <c r="C1659" s="4" t="s">
        <v>245</v>
      </c>
      <c r="D1659" s="4" t="s">
        <v>421</v>
      </c>
      <c r="E1659" s="31" t="s">
        <v>88</v>
      </c>
      <c r="F1659" s="4" t="s">
        <v>392</v>
      </c>
      <c r="G1659" s="4" t="s">
        <v>349</v>
      </c>
      <c r="H1659" s="4" t="s">
        <v>357</v>
      </c>
      <c r="I1659" s="113">
        <v>0.41874562799999993</v>
      </c>
      <c r="J1659" s="120">
        <v>2.7720129383241001E-2</v>
      </c>
      <c r="K1659" s="116">
        <v>1.3227216579243001E-4</v>
      </c>
      <c r="L1659" s="116">
        <v>4.1991351009999997E-2</v>
      </c>
      <c r="M1659" s="116">
        <v>1.7775665280000001E-4</v>
      </c>
      <c r="N1659" s="116">
        <v>0.54560576100000002</v>
      </c>
      <c r="O1659" s="116">
        <v>2.86632952E-3</v>
      </c>
      <c r="P1659" s="116">
        <v>1.075353882E-3</v>
      </c>
      <c r="Q1659" s="116">
        <v>5.4465026789999995E-6</v>
      </c>
      <c r="R1659" s="116">
        <v>9.8932557144000002E-4</v>
      </c>
      <c r="S1659" s="116">
        <v>5.01078246468E-6</v>
      </c>
      <c r="T1659" s="116">
        <v>2.3267871239999999E-4</v>
      </c>
      <c r="U1659" s="118">
        <v>1.125796992E-6</v>
      </c>
      <c r="V1659" s="42"/>
      <c r="W1659" s="42"/>
      <c r="X1659" s="42"/>
      <c r="Y1659" s="42"/>
      <c r="Z1659" s="42"/>
      <c r="AA1659" s="42"/>
      <c r="AB1659" s="42"/>
      <c r="AC1659" s="50"/>
      <c r="AD1659" s="50"/>
      <c r="AE1659" s="50"/>
      <c r="AF1659" s="50"/>
      <c r="AG1659" s="50"/>
      <c r="AH1659" s="50"/>
      <c r="AI1659" s="42"/>
      <c r="AJ1659" s="42"/>
      <c r="AK1659" s="42"/>
    </row>
    <row r="1660" spans="1:37" x14ac:dyDescent="0.25">
      <c r="A1660" s="5" t="s">
        <v>236</v>
      </c>
      <c r="B1660" s="31" t="s">
        <v>218</v>
      </c>
      <c r="C1660" s="4" t="s">
        <v>245</v>
      </c>
      <c r="D1660" s="4" t="s">
        <v>421</v>
      </c>
      <c r="E1660" s="31" t="s">
        <v>89</v>
      </c>
      <c r="F1660" s="4" t="s">
        <v>350</v>
      </c>
      <c r="G1660" s="4" t="s">
        <v>351</v>
      </c>
      <c r="H1660" s="4" t="s">
        <v>357</v>
      </c>
      <c r="I1660" s="113">
        <v>4011.8708799999999</v>
      </c>
      <c r="J1660" s="120">
        <v>45.838825020220007</v>
      </c>
      <c r="K1660" s="116">
        <v>0.15263666511943999</v>
      </c>
      <c r="L1660" s="116">
        <v>15.497512199999999</v>
      </c>
      <c r="M1660" s="116">
        <v>4.1063940399999999E-2</v>
      </c>
      <c r="N1660" s="116">
        <v>1068.4350239999999</v>
      </c>
      <c r="O1660" s="116">
        <v>3.5134027000000003</v>
      </c>
      <c r="P1660" s="116">
        <v>0.52061748699999999</v>
      </c>
      <c r="Q1660" s="116">
        <v>1.6505083000000001E-3</v>
      </c>
      <c r="R1660" s="116">
        <v>0.47896808804000002</v>
      </c>
      <c r="S1660" s="116">
        <v>1.5184676360000002E-3</v>
      </c>
      <c r="T1660" s="116">
        <v>9.0912667599999997E-2</v>
      </c>
      <c r="U1660" s="118">
        <v>2.7533437299999999E-4</v>
      </c>
      <c r="V1660" s="42"/>
      <c r="W1660" s="42"/>
      <c r="X1660" s="42"/>
      <c r="Y1660" s="42"/>
      <c r="Z1660" s="42"/>
      <c r="AA1660" s="42"/>
      <c r="AB1660" s="42"/>
      <c r="AC1660" s="50"/>
      <c r="AD1660" s="50"/>
      <c r="AE1660" s="50"/>
      <c r="AF1660" s="50"/>
      <c r="AG1660" s="50"/>
      <c r="AH1660" s="50"/>
      <c r="AI1660" s="42"/>
      <c r="AJ1660" s="42"/>
      <c r="AK1660" s="42"/>
    </row>
    <row r="1661" spans="1:37" x14ac:dyDescent="0.25">
      <c r="A1661" s="5" t="s">
        <v>236</v>
      </c>
      <c r="B1661" s="31" t="s">
        <v>218</v>
      </c>
      <c r="C1661" s="4" t="s">
        <v>245</v>
      </c>
      <c r="D1661" s="4" t="s">
        <v>421</v>
      </c>
      <c r="E1661" s="31" t="s">
        <v>90</v>
      </c>
      <c r="F1661" s="4" t="s">
        <v>352</v>
      </c>
      <c r="G1661" s="4" t="s">
        <v>351</v>
      </c>
      <c r="H1661" s="4" t="s">
        <v>357</v>
      </c>
      <c r="I1661" s="113">
        <v>706.02322860999993</v>
      </c>
      <c r="J1661" s="120">
        <v>12.848922100279317</v>
      </c>
      <c r="K1661" s="116">
        <v>4.0337100603586598E-2</v>
      </c>
      <c r="L1661" s="116">
        <v>4.022981026100001</v>
      </c>
      <c r="M1661" s="116">
        <v>1.0659739740999997E-2</v>
      </c>
      <c r="N1661" s="116">
        <v>209.86037899900001</v>
      </c>
      <c r="O1661" s="116">
        <v>0.69009716673999999</v>
      </c>
      <c r="P1661" s="116">
        <v>0.21514632457499999</v>
      </c>
      <c r="Q1661" s="116">
        <v>6.8207620395E-4</v>
      </c>
      <c r="R1661" s="116">
        <v>0.197934618609</v>
      </c>
      <c r="S1661" s="116">
        <v>6.2751010763400009E-4</v>
      </c>
      <c r="T1661" s="116">
        <v>2.2471671207000003E-2</v>
      </c>
      <c r="U1661" s="118">
        <v>6.8056778384999997E-5</v>
      </c>
      <c r="V1661" s="42"/>
      <c r="W1661" s="42"/>
      <c r="X1661" s="42"/>
      <c r="Y1661" s="42"/>
      <c r="Z1661" s="42"/>
      <c r="AA1661" s="42"/>
      <c r="AB1661" s="42"/>
      <c r="AC1661" s="50"/>
      <c r="AD1661" s="50"/>
      <c r="AE1661" s="50"/>
      <c r="AF1661" s="50"/>
      <c r="AG1661" s="50"/>
      <c r="AH1661" s="50"/>
      <c r="AI1661" s="42"/>
      <c r="AJ1661" s="42"/>
      <c r="AK1661" s="42"/>
    </row>
    <row r="1662" spans="1:37" x14ac:dyDescent="0.25">
      <c r="A1662" s="5" t="s">
        <v>236</v>
      </c>
      <c r="B1662" s="31" t="s">
        <v>218</v>
      </c>
      <c r="C1662" s="4" t="s">
        <v>245</v>
      </c>
      <c r="D1662" s="4" t="s">
        <v>421</v>
      </c>
      <c r="E1662" s="31" t="s">
        <v>91</v>
      </c>
      <c r="F1662" s="4" t="s">
        <v>353</v>
      </c>
      <c r="G1662" s="4" t="s">
        <v>351</v>
      </c>
      <c r="H1662" s="4" t="s">
        <v>357</v>
      </c>
      <c r="I1662" s="113">
        <v>146.63755030999999</v>
      </c>
      <c r="J1662" s="120">
        <v>5.2788907509286798</v>
      </c>
      <c r="K1662" s="116">
        <v>1.6407262385299399E-2</v>
      </c>
      <c r="L1662" s="116">
        <v>2.2889120790000002</v>
      </c>
      <c r="M1662" s="116">
        <v>6.0649569670000007E-3</v>
      </c>
      <c r="N1662" s="116">
        <v>101.32315824000001</v>
      </c>
      <c r="O1662" s="116">
        <v>0.33318734535</v>
      </c>
      <c r="P1662" s="116">
        <v>9.570271008999999E-2</v>
      </c>
      <c r="Q1662" s="116">
        <v>3.034053158E-4</v>
      </c>
      <c r="R1662" s="116">
        <v>8.8046493282800009E-2</v>
      </c>
      <c r="S1662" s="116">
        <v>2.7913289053600005E-4</v>
      </c>
      <c r="T1662" s="116">
        <v>1.2044917640000001E-2</v>
      </c>
      <c r="U1662" s="118">
        <v>3.6478744609999993E-5</v>
      </c>
      <c r="V1662" s="42"/>
      <c r="W1662" s="42"/>
      <c r="X1662" s="42"/>
      <c r="Y1662" s="42"/>
      <c r="Z1662" s="42"/>
      <c r="AA1662" s="42"/>
      <c r="AB1662" s="42"/>
      <c r="AC1662" s="50"/>
      <c r="AD1662" s="50"/>
      <c r="AE1662" s="50"/>
      <c r="AF1662" s="50"/>
      <c r="AG1662" s="50"/>
      <c r="AH1662" s="50"/>
      <c r="AI1662" s="42"/>
      <c r="AJ1662" s="42"/>
      <c r="AK1662" s="42"/>
    </row>
    <row r="1663" spans="1:37" x14ac:dyDescent="0.25">
      <c r="A1663" s="5" t="s">
        <v>236</v>
      </c>
      <c r="B1663" s="31" t="s">
        <v>218</v>
      </c>
      <c r="C1663" s="4" t="s">
        <v>245</v>
      </c>
      <c r="D1663" s="4" t="s">
        <v>421</v>
      </c>
      <c r="E1663" s="31" t="s">
        <v>92</v>
      </c>
      <c r="F1663" s="4" t="s">
        <v>393</v>
      </c>
      <c r="G1663" s="4" t="s">
        <v>351</v>
      </c>
      <c r="H1663" s="4" t="s">
        <v>357</v>
      </c>
      <c r="I1663" s="113">
        <v>210.31074197000004</v>
      </c>
      <c r="J1663" s="120">
        <v>8.917149533639801</v>
      </c>
      <c r="K1663" s="116">
        <v>2.7695671509372997E-2</v>
      </c>
      <c r="L1663" s="116">
        <v>4.4225573169999999</v>
      </c>
      <c r="M1663" s="116">
        <v>1.1718502310000002E-2</v>
      </c>
      <c r="N1663" s="116">
        <v>266.63936287999996</v>
      </c>
      <c r="O1663" s="116">
        <v>0.87680705120000002</v>
      </c>
      <c r="P1663" s="116">
        <v>0.13315305920000001</v>
      </c>
      <c r="Q1663" s="116">
        <v>4.2213378620000006E-4</v>
      </c>
      <c r="R1663" s="116">
        <v>0.12250081446399999</v>
      </c>
      <c r="S1663" s="116">
        <v>3.88363083304E-4</v>
      </c>
      <c r="T1663" s="116">
        <v>2.5925664029999997E-2</v>
      </c>
      <c r="U1663" s="118">
        <v>7.8517401160000001E-5</v>
      </c>
      <c r="V1663" s="42"/>
      <c r="W1663" s="42"/>
      <c r="X1663" s="42"/>
      <c r="Y1663" s="42"/>
      <c r="Z1663" s="42"/>
      <c r="AA1663" s="42"/>
      <c r="AB1663" s="42"/>
      <c r="AC1663" s="50"/>
      <c r="AD1663" s="50"/>
      <c r="AE1663" s="50"/>
      <c r="AF1663" s="50"/>
      <c r="AG1663" s="50"/>
      <c r="AH1663" s="50"/>
      <c r="AI1663" s="42"/>
      <c r="AJ1663" s="42"/>
      <c r="AK1663" s="42"/>
    </row>
    <row r="1664" spans="1:37" x14ac:dyDescent="0.25">
      <c r="A1664" s="5" t="s">
        <v>236</v>
      </c>
      <c r="B1664" s="31" t="s">
        <v>218</v>
      </c>
      <c r="C1664" s="4" t="s">
        <v>245</v>
      </c>
      <c r="D1664" s="4" t="s">
        <v>421</v>
      </c>
      <c r="E1664" s="31" t="s">
        <v>93</v>
      </c>
      <c r="F1664" s="4" t="s">
        <v>394</v>
      </c>
      <c r="G1664" s="4" t="s">
        <v>351</v>
      </c>
      <c r="H1664" s="4" t="s">
        <v>357</v>
      </c>
      <c r="I1664" s="113">
        <v>1936.9587232450003</v>
      </c>
      <c r="J1664" s="120">
        <v>23.194545587083617</v>
      </c>
      <c r="K1664" s="116">
        <v>7.4017117117570669E-2</v>
      </c>
      <c r="L1664" s="116">
        <v>6.3625911037300007</v>
      </c>
      <c r="M1664" s="116">
        <v>1.685903192158E-2</v>
      </c>
      <c r="N1664" s="116">
        <v>418.16624090299996</v>
      </c>
      <c r="O1664" s="116">
        <v>1.3750824945759998</v>
      </c>
      <c r="P1664" s="116">
        <v>0.36646082909299998</v>
      </c>
      <c r="Q1664" s="116">
        <v>1.1617870714830001E-3</v>
      </c>
      <c r="R1664" s="116">
        <v>0.33714396276556008</v>
      </c>
      <c r="S1664" s="116">
        <v>1.0688441057643599E-3</v>
      </c>
      <c r="T1664" s="116">
        <v>4.02332941354E-2</v>
      </c>
      <c r="U1664" s="118">
        <v>1.218488978051E-4</v>
      </c>
      <c r="V1664" s="42"/>
      <c r="W1664" s="42"/>
      <c r="X1664" s="42"/>
      <c r="Y1664" s="42"/>
      <c r="Z1664" s="42"/>
      <c r="AA1664" s="42"/>
      <c r="AB1664" s="42"/>
      <c r="AC1664" s="50"/>
      <c r="AD1664" s="50"/>
      <c r="AE1664" s="50"/>
      <c r="AF1664" s="50"/>
      <c r="AG1664" s="50"/>
      <c r="AH1664" s="50"/>
      <c r="AI1664" s="42"/>
      <c r="AJ1664" s="42"/>
      <c r="AK1664" s="42"/>
    </row>
    <row r="1665" spans="1:37" x14ac:dyDescent="0.25">
      <c r="A1665" s="5" t="s">
        <v>236</v>
      </c>
      <c r="B1665" s="31" t="s">
        <v>218</v>
      </c>
      <c r="C1665" s="4" t="s">
        <v>245</v>
      </c>
      <c r="D1665" s="4" t="s">
        <v>421</v>
      </c>
      <c r="E1665" s="31" t="s">
        <v>94</v>
      </c>
      <c r="F1665" s="4" t="s">
        <v>354</v>
      </c>
      <c r="G1665" s="4" t="s">
        <v>351</v>
      </c>
      <c r="H1665" s="4" t="s">
        <v>357</v>
      </c>
      <c r="I1665" s="113">
        <v>24.711293391000002</v>
      </c>
      <c r="J1665" s="120">
        <v>0.80655449630086407</v>
      </c>
      <c r="K1665" s="116">
        <v>2.5092301633772495E-3</v>
      </c>
      <c r="L1665" s="116">
        <v>0.28895676600000003</v>
      </c>
      <c r="M1665" s="116">
        <v>7.6565209389999999E-4</v>
      </c>
      <c r="N1665" s="116">
        <v>20.581973354399995</v>
      </c>
      <c r="O1665" s="116">
        <v>6.7681002602999987E-2</v>
      </c>
      <c r="P1665" s="116">
        <v>1.3142334180999998E-2</v>
      </c>
      <c r="Q1665" s="116">
        <v>4.1665006313999997E-5</v>
      </c>
      <c r="R1665" s="116">
        <v>1.2090947446519998E-2</v>
      </c>
      <c r="S1665" s="116">
        <v>3.8331805808880006E-5</v>
      </c>
      <c r="T1665" s="116">
        <v>1.9026680176999998E-3</v>
      </c>
      <c r="U1665" s="118">
        <v>5.7623424789999995E-6</v>
      </c>
      <c r="V1665" s="42"/>
      <c r="W1665" s="42"/>
      <c r="X1665" s="42"/>
      <c r="Y1665" s="42"/>
      <c r="Z1665" s="42"/>
      <c r="AA1665" s="42"/>
      <c r="AB1665" s="42"/>
      <c r="AC1665" s="50"/>
      <c r="AD1665" s="50"/>
      <c r="AE1665" s="50"/>
      <c r="AF1665" s="50"/>
      <c r="AG1665" s="50"/>
      <c r="AH1665" s="50"/>
      <c r="AI1665" s="42"/>
      <c r="AJ1665" s="42"/>
      <c r="AK1665" s="42"/>
    </row>
    <row r="1666" spans="1:37" x14ac:dyDescent="0.25">
      <c r="A1666" s="5" t="s">
        <v>236</v>
      </c>
      <c r="B1666" s="31" t="s">
        <v>218</v>
      </c>
      <c r="C1666" s="4" t="s">
        <v>245</v>
      </c>
      <c r="D1666" s="4" t="s">
        <v>421</v>
      </c>
      <c r="E1666" s="31" t="s">
        <v>95</v>
      </c>
      <c r="F1666" s="4" t="s">
        <v>395</v>
      </c>
      <c r="G1666" s="4" t="s">
        <v>356</v>
      </c>
      <c r="H1666" s="4" t="s">
        <v>357</v>
      </c>
      <c r="I1666" s="113">
        <v>87.433981799999998</v>
      </c>
      <c r="J1666" s="120">
        <v>0.40558453277015993</v>
      </c>
      <c r="K1666" s="116">
        <v>1.3800908168473999E-3</v>
      </c>
      <c r="L1666" s="116">
        <v>0.15343573490000001</v>
      </c>
      <c r="M1666" s="116">
        <v>4.0656051700000003E-4</v>
      </c>
      <c r="N1666" s="116">
        <v>10.95047821</v>
      </c>
      <c r="O1666" s="116">
        <v>3.6009147200000001E-2</v>
      </c>
      <c r="P1666" s="116">
        <v>3.8419978300000004E-3</v>
      </c>
      <c r="Q1666" s="116">
        <v>1.2180247029999999E-5</v>
      </c>
      <c r="R1666" s="116">
        <v>3.5346380036000002E-3</v>
      </c>
      <c r="S1666" s="116">
        <v>1.1205827267600001E-5</v>
      </c>
      <c r="T1666" s="116">
        <v>8.3434914000000005E-4</v>
      </c>
      <c r="U1666" s="118">
        <v>2.5268754100000003E-6</v>
      </c>
      <c r="V1666" s="42"/>
      <c r="W1666" s="42"/>
      <c r="X1666" s="42"/>
      <c r="Y1666" s="42"/>
      <c r="Z1666" s="42"/>
      <c r="AA1666" s="42"/>
      <c r="AB1666" s="42"/>
      <c r="AC1666" s="50"/>
      <c r="AD1666" s="50"/>
      <c r="AE1666" s="50"/>
      <c r="AF1666" s="50"/>
      <c r="AG1666" s="50"/>
      <c r="AH1666" s="50"/>
      <c r="AI1666" s="42"/>
      <c r="AJ1666" s="42"/>
      <c r="AK1666" s="42"/>
    </row>
    <row r="1667" spans="1:37" x14ac:dyDescent="0.25">
      <c r="A1667" s="5" t="s">
        <v>236</v>
      </c>
      <c r="B1667" s="31" t="s">
        <v>218</v>
      </c>
      <c r="C1667" s="4" t="s">
        <v>245</v>
      </c>
      <c r="D1667" s="4" t="s">
        <v>421</v>
      </c>
      <c r="E1667" s="31" t="s">
        <v>96</v>
      </c>
      <c r="F1667" s="4" t="s">
        <v>396</v>
      </c>
      <c r="G1667" s="4" t="s">
        <v>356</v>
      </c>
      <c r="H1667" s="4" t="s">
        <v>357</v>
      </c>
      <c r="I1667" s="113">
        <v>0.20388003799999999</v>
      </c>
      <c r="J1667" s="120">
        <v>5.6941573892400005E-3</v>
      </c>
      <c r="K1667" s="116">
        <v>1.7497904960300004E-5</v>
      </c>
      <c r="L1667" s="116">
        <v>1.4160855300000001E-3</v>
      </c>
      <c r="M1667" s="116">
        <v>3.7522182000000002E-6</v>
      </c>
      <c r="N1667" s="116">
        <v>9.2633962E-2</v>
      </c>
      <c r="O1667" s="116">
        <v>3.0461409999999996E-4</v>
      </c>
      <c r="P1667" s="116">
        <v>1.2885826199999999E-4</v>
      </c>
      <c r="Q1667" s="116">
        <v>4.0851806499999998E-7</v>
      </c>
      <c r="R1667" s="116">
        <v>1.1854960104E-4</v>
      </c>
      <c r="S1667" s="116">
        <v>3.7583661979999999E-7</v>
      </c>
      <c r="T1667" s="116">
        <v>9.5459051999999998E-6</v>
      </c>
      <c r="U1667" s="118">
        <v>2.8910339000000001E-8</v>
      </c>
      <c r="V1667" s="42"/>
      <c r="W1667" s="42"/>
      <c r="X1667" s="42"/>
      <c r="Y1667" s="42"/>
      <c r="Z1667" s="42"/>
      <c r="AA1667" s="42"/>
      <c r="AB1667" s="42"/>
      <c r="AC1667" s="50"/>
      <c r="AD1667" s="50"/>
      <c r="AE1667" s="50"/>
      <c r="AF1667" s="50"/>
      <c r="AG1667" s="50"/>
      <c r="AH1667" s="50"/>
      <c r="AI1667" s="42"/>
      <c r="AJ1667" s="42"/>
      <c r="AK1667" s="42"/>
    </row>
    <row r="1668" spans="1:37" x14ac:dyDescent="0.25">
      <c r="A1668" s="5" t="s">
        <v>236</v>
      </c>
      <c r="B1668" s="31" t="s">
        <v>218</v>
      </c>
      <c r="C1668" s="4" t="s">
        <v>245</v>
      </c>
      <c r="D1668" s="4" t="s">
        <v>421</v>
      </c>
      <c r="E1668" s="31" t="s">
        <v>97</v>
      </c>
      <c r="F1668" s="4" t="s">
        <v>397</v>
      </c>
      <c r="G1668" s="4" t="s">
        <v>338</v>
      </c>
      <c r="H1668" s="4" t="s">
        <v>357</v>
      </c>
      <c r="I1668" s="113">
        <v>0</v>
      </c>
      <c r="J1668" s="120">
        <v>0</v>
      </c>
      <c r="K1668" s="116">
        <v>0</v>
      </c>
      <c r="L1668" s="116">
        <v>0</v>
      </c>
      <c r="M1668" s="116">
        <v>0</v>
      </c>
      <c r="N1668" s="116">
        <v>0</v>
      </c>
      <c r="O1668" s="116">
        <v>0</v>
      </c>
      <c r="P1668" s="116">
        <v>0</v>
      </c>
      <c r="Q1668" s="116">
        <v>0</v>
      </c>
      <c r="R1668" s="116">
        <v>0</v>
      </c>
      <c r="S1668" s="116">
        <v>0</v>
      </c>
      <c r="T1668" s="116">
        <v>0</v>
      </c>
      <c r="U1668" s="118">
        <v>0</v>
      </c>
      <c r="V1668" s="42"/>
      <c r="W1668" s="42"/>
      <c r="X1668" s="42"/>
      <c r="Y1668" s="42"/>
      <c r="Z1668" s="42"/>
      <c r="AA1668" s="42"/>
      <c r="AB1668" s="42"/>
      <c r="AC1668" s="50"/>
      <c r="AD1668" s="50"/>
      <c r="AE1668" s="50"/>
      <c r="AF1668" s="50"/>
      <c r="AG1668" s="50"/>
      <c r="AH1668" s="50"/>
      <c r="AI1668" s="42"/>
      <c r="AJ1668" s="42"/>
      <c r="AK1668" s="42"/>
    </row>
    <row r="1669" spans="1:37" x14ac:dyDescent="0.25">
      <c r="A1669" s="5" t="s">
        <v>236</v>
      </c>
      <c r="B1669" s="31" t="s">
        <v>218</v>
      </c>
      <c r="C1669" s="4" t="s">
        <v>245</v>
      </c>
      <c r="D1669" s="4" t="s">
        <v>421</v>
      </c>
      <c r="E1669" s="31" t="s">
        <v>98</v>
      </c>
      <c r="F1669" s="4" t="s">
        <v>398</v>
      </c>
      <c r="G1669" s="4" t="s">
        <v>325</v>
      </c>
      <c r="H1669" s="4" t="s">
        <v>399</v>
      </c>
      <c r="I1669" s="113">
        <v>4.5308195809999994</v>
      </c>
      <c r="J1669" s="120">
        <v>2.9887079440426099E-2</v>
      </c>
      <c r="K1669" s="116">
        <v>1.0395071550737051E-4</v>
      </c>
      <c r="L1669" s="116">
        <v>0.10858145393</v>
      </c>
      <c r="M1669" s="116">
        <v>3.7765885180000001E-4</v>
      </c>
      <c r="N1669" s="116">
        <v>0.4941690225</v>
      </c>
      <c r="O1669" s="116">
        <v>1.7187767747000001E-3</v>
      </c>
      <c r="P1669" s="116">
        <v>7.1083571339999993E-4</v>
      </c>
      <c r="Q1669" s="116">
        <v>2.4723686628999995E-6</v>
      </c>
      <c r="R1669" s="116">
        <v>7.1083571339999993E-4</v>
      </c>
      <c r="S1669" s="116">
        <v>2.4723686628999995E-6</v>
      </c>
      <c r="T1669" s="116">
        <v>1.5443902946000001E-4</v>
      </c>
      <c r="U1669" s="118">
        <v>5.3715678560000009E-7</v>
      </c>
      <c r="V1669" s="42"/>
      <c r="W1669" s="42"/>
      <c r="X1669" s="42"/>
      <c r="Y1669" s="42"/>
      <c r="Z1669" s="42"/>
      <c r="AA1669" s="42"/>
      <c r="AB1669" s="42"/>
      <c r="AC1669" s="50"/>
      <c r="AD1669" s="50"/>
      <c r="AE1669" s="50"/>
      <c r="AF1669" s="50"/>
      <c r="AG1669" s="50"/>
      <c r="AH1669" s="50"/>
      <c r="AI1669" s="42"/>
      <c r="AJ1669" s="42"/>
      <c r="AK1669" s="42"/>
    </row>
    <row r="1670" spans="1:37" x14ac:dyDescent="0.25">
      <c r="A1670" s="5" t="s">
        <v>236</v>
      </c>
      <c r="B1670" s="31" t="s">
        <v>218</v>
      </c>
      <c r="C1670" s="4" t="s">
        <v>245</v>
      </c>
      <c r="D1670" s="4" t="s">
        <v>421</v>
      </c>
      <c r="E1670" s="31" t="s">
        <v>99</v>
      </c>
      <c r="F1670" s="4" t="s">
        <v>359</v>
      </c>
      <c r="G1670" s="4" t="s">
        <v>331</v>
      </c>
      <c r="H1670" s="4" t="s">
        <v>399</v>
      </c>
      <c r="I1670" s="113">
        <v>0.54288775</v>
      </c>
      <c r="J1670" s="120">
        <v>8.8210843735343995E-3</v>
      </c>
      <c r="K1670" s="116">
        <v>3.2821654270849998E-5</v>
      </c>
      <c r="L1670" s="116">
        <v>3.2012953400000002E-2</v>
      </c>
      <c r="M1670" s="116">
        <v>1.1911439400000001E-4</v>
      </c>
      <c r="N1670" s="116">
        <v>0.189528219</v>
      </c>
      <c r="O1670" s="116">
        <v>7.0520034000000006E-4</v>
      </c>
      <c r="P1670" s="116">
        <v>4.2599896000000004E-4</v>
      </c>
      <c r="Q1670" s="116">
        <v>1.5850648099999999E-6</v>
      </c>
      <c r="R1670" s="116">
        <v>4.2599896000000004E-4</v>
      </c>
      <c r="S1670" s="116">
        <v>1.5850648099999999E-6</v>
      </c>
      <c r="T1670" s="116">
        <v>8.3863564000000003E-5</v>
      </c>
      <c r="U1670" s="118">
        <v>3.12041143E-7</v>
      </c>
      <c r="V1670" s="42"/>
      <c r="W1670" s="42"/>
      <c r="X1670" s="42"/>
      <c r="Y1670" s="42"/>
      <c r="Z1670" s="42"/>
      <c r="AA1670" s="42"/>
      <c r="AB1670" s="42"/>
      <c r="AC1670" s="50"/>
      <c r="AD1670" s="50"/>
      <c r="AE1670" s="50"/>
      <c r="AF1670" s="50"/>
      <c r="AG1670" s="50"/>
      <c r="AH1670" s="50"/>
      <c r="AI1670" s="42"/>
      <c r="AJ1670" s="42"/>
      <c r="AK1670" s="42"/>
    </row>
    <row r="1671" spans="1:37" x14ac:dyDescent="0.25">
      <c r="A1671" s="5" t="s">
        <v>236</v>
      </c>
      <c r="B1671" s="31" t="s">
        <v>218</v>
      </c>
      <c r="C1671" s="4" t="s">
        <v>245</v>
      </c>
      <c r="D1671" s="4" t="s">
        <v>421</v>
      </c>
      <c r="E1671" s="31" t="s">
        <v>100</v>
      </c>
      <c r="F1671" s="4" t="s">
        <v>360</v>
      </c>
      <c r="G1671" s="4" t="s">
        <v>331</v>
      </c>
      <c r="H1671" s="4" t="s">
        <v>399</v>
      </c>
      <c r="I1671" s="113">
        <v>0.53919459000000003</v>
      </c>
      <c r="J1671" s="120">
        <v>7.9278226410079995E-3</v>
      </c>
      <c r="K1671" s="116">
        <v>2.9497991850630001E-5</v>
      </c>
      <c r="L1671" s="116">
        <v>3.0287604200000002E-2</v>
      </c>
      <c r="M1671" s="116">
        <v>1.12694683E-4</v>
      </c>
      <c r="N1671" s="116">
        <v>0.222714782</v>
      </c>
      <c r="O1671" s="116">
        <v>8.2868136999999999E-4</v>
      </c>
      <c r="P1671" s="116">
        <v>7.2317785000000005E-4</v>
      </c>
      <c r="Q1671" s="116">
        <v>2.6908136300000002E-6</v>
      </c>
      <c r="R1671" s="116">
        <v>7.2317785000000005E-4</v>
      </c>
      <c r="S1671" s="116">
        <v>2.6908136300000002E-6</v>
      </c>
      <c r="T1671" s="116">
        <v>1.35970505E-4</v>
      </c>
      <c r="U1671" s="118">
        <v>5.0592161000000004E-7</v>
      </c>
      <c r="V1671" s="42"/>
      <c r="W1671" s="42"/>
      <c r="X1671" s="42"/>
      <c r="Y1671" s="42"/>
      <c r="Z1671" s="42"/>
      <c r="AA1671" s="42"/>
      <c r="AB1671" s="42"/>
      <c r="AC1671" s="50"/>
      <c r="AD1671" s="50"/>
      <c r="AE1671" s="50"/>
      <c r="AF1671" s="50"/>
      <c r="AG1671" s="50"/>
      <c r="AH1671" s="50"/>
      <c r="AI1671" s="42"/>
      <c r="AJ1671" s="42"/>
      <c r="AK1671" s="42"/>
    </row>
    <row r="1672" spans="1:37" x14ac:dyDescent="0.25">
      <c r="A1672" s="5" t="s">
        <v>236</v>
      </c>
      <c r="B1672" s="31" t="s">
        <v>218</v>
      </c>
      <c r="C1672" s="4" t="s">
        <v>245</v>
      </c>
      <c r="D1672" s="4" t="s">
        <v>421</v>
      </c>
      <c r="E1672" s="31" t="s">
        <v>101</v>
      </c>
      <c r="F1672" s="4" t="s">
        <v>333</v>
      </c>
      <c r="G1672" s="4" t="s">
        <v>331</v>
      </c>
      <c r="H1672" s="4" t="s">
        <v>399</v>
      </c>
      <c r="I1672" s="113">
        <v>0.43948061100000002</v>
      </c>
      <c r="J1672" s="120">
        <v>3.676174848038E-3</v>
      </c>
      <c r="K1672" s="116">
        <v>1.3678381464832001E-5</v>
      </c>
      <c r="L1672" s="116">
        <v>1.32533536E-2</v>
      </c>
      <c r="M1672" s="116">
        <v>4.93133271E-5</v>
      </c>
      <c r="N1672" s="116">
        <v>6.6677615999999995E-2</v>
      </c>
      <c r="O1672" s="116">
        <v>2.4809533200000002E-4</v>
      </c>
      <c r="P1672" s="116">
        <v>1.11468759E-4</v>
      </c>
      <c r="Q1672" s="116">
        <v>4.1475504E-7</v>
      </c>
      <c r="R1672" s="116">
        <v>1.11468759E-4</v>
      </c>
      <c r="S1672" s="116">
        <v>4.1475504E-7</v>
      </c>
      <c r="T1672" s="116">
        <v>2.3264555299999999E-5</v>
      </c>
      <c r="U1672" s="118">
        <v>8.6563198000000009E-8</v>
      </c>
      <c r="V1672" s="42"/>
      <c r="W1672" s="42"/>
      <c r="X1672" s="42"/>
      <c r="Y1672" s="42"/>
      <c r="Z1672" s="42"/>
      <c r="AA1672" s="42"/>
      <c r="AB1672" s="42"/>
      <c r="AC1672" s="50"/>
      <c r="AD1672" s="50"/>
      <c r="AE1672" s="50"/>
      <c r="AF1672" s="50"/>
      <c r="AG1672" s="50"/>
      <c r="AH1672" s="50"/>
      <c r="AI1672" s="42"/>
      <c r="AJ1672" s="42"/>
      <c r="AK1672" s="42"/>
    </row>
    <row r="1673" spans="1:37" x14ac:dyDescent="0.25">
      <c r="A1673" s="5" t="s">
        <v>236</v>
      </c>
      <c r="B1673" s="31" t="s">
        <v>218</v>
      </c>
      <c r="C1673" s="4" t="s">
        <v>245</v>
      </c>
      <c r="D1673" s="4" t="s">
        <v>421</v>
      </c>
      <c r="E1673" s="31" t="s">
        <v>102</v>
      </c>
      <c r="F1673" s="4" t="s">
        <v>361</v>
      </c>
      <c r="G1673" s="4" t="s">
        <v>331</v>
      </c>
      <c r="H1673" s="4" t="s">
        <v>399</v>
      </c>
      <c r="I1673" s="113">
        <v>0.12556588299999999</v>
      </c>
      <c r="J1673" s="120">
        <v>1.3716941009170999E-3</v>
      </c>
      <c r="K1673" s="116">
        <v>5.1038252255439998E-6</v>
      </c>
      <c r="L1673" s="116">
        <v>5.0107334E-3</v>
      </c>
      <c r="M1673" s="116">
        <v>1.8644029100000001E-5</v>
      </c>
      <c r="N1673" s="116">
        <v>3.1479303E-2</v>
      </c>
      <c r="O1673" s="116">
        <v>1.1712877700000001E-4</v>
      </c>
      <c r="P1673" s="116">
        <v>7.5810829000000002E-5</v>
      </c>
      <c r="Q1673" s="116">
        <v>2.8207834000000001E-7</v>
      </c>
      <c r="R1673" s="116">
        <v>7.5810829000000002E-5</v>
      </c>
      <c r="S1673" s="116">
        <v>2.8207834000000001E-7</v>
      </c>
      <c r="T1673" s="116">
        <v>1.4726218899999998E-5</v>
      </c>
      <c r="U1673" s="118">
        <v>5.4793595000000001E-8</v>
      </c>
      <c r="V1673" s="42"/>
      <c r="W1673" s="42"/>
      <c r="X1673" s="42"/>
      <c r="Y1673" s="42"/>
      <c r="Z1673" s="42"/>
      <c r="AA1673" s="42"/>
      <c r="AB1673" s="42"/>
      <c r="AC1673" s="50"/>
      <c r="AD1673" s="50"/>
      <c r="AE1673" s="50"/>
      <c r="AF1673" s="50"/>
      <c r="AG1673" s="50"/>
      <c r="AH1673" s="50"/>
      <c r="AI1673" s="42"/>
      <c r="AJ1673" s="42"/>
      <c r="AK1673" s="42"/>
    </row>
    <row r="1674" spans="1:37" x14ac:dyDescent="0.25">
      <c r="A1674" s="5" t="s">
        <v>236</v>
      </c>
      <c r="B1674" s="31" t="s">
        <v>218</v>
      </c>
      <c r="C1674" s="4" t="s">
        <v>245</v>
      </c>
      <c r="D1674" s="4" t="s">
        <v>421</v>
      </c>
      <c r="E1674" s="31" t="s">
        <v>103</v>
      </c>
      <c r="F1674" s="4" t="s">
        <v>362</v>
      </c>
      <c r="G1674" s="4" t="s">
        <v>331</v>
      </c>
      <c r="H1674" s="4" t="s">
        <v>399</v>
      </c>
      <c r="I1674" s="113">
        <v>1.43662125</v>
      </c>
      <c r="J1674" s="120">
        <v>2.8628074210762001E-2</v>
      </c>
      <c r="K1674" s="116">
        <v>1.0651988190939699E-4</v>
      </c>
      <c r="L1674" s="116">
        <v>0.10338641700000001</v>
      </c>
      <c r="M1674" s="116">
        <v>3.8468217199999998E-4</v>
      </c>
      <c r="N1674" s="116">
        <v>0.60455751300000005</v>
      </c>
      <c r="O1674" s="116">
        <v>2.2494492199999997E-3</v>
      </c>
      <c r="P1674" s="116">
        <v>1.3032904900000001E-3</v>
      </c>
      <c r="Q1674" s="116">
        <v>4.8493080999999996E-6</v>
      </c>
      <c r="R1674" s="116">
        <v>1.3032904900000001E-3</v>
      </c>
      <c r="S1674" s="116">
        <v>4.8493080999999996E-6</v>
      </c>
      <c r="T1674" s="116">
        <v>2.5779752300000001E-4</v>
      </c>
      <c r="U1674" s="118">
        <v>9.5921788999999995E-7</v>
      </c>
      <c r="V1674" s="42"/>
      <c r="W1674" s="42"/>
      <c r="X1674" s="42"/>
      <c r="Y1674" s="42"/>
      <c r="Z1674" s="42"/>
      <c r="AA1674" s="42"/>
      <c r="AB1674" s="42"/>
      <c r="AC1674" s="50"/>
      <c r="AD1674" s="50"/>
      <c r="AE1674" s="50"/>
      <c r="AF1674" s="50"/>
      <c r="AG1674" s="50"/>
      <c r="AH1674" s="50"/>
      <c r="AI1674" s="42"/>
      <c r="AJ1674" s="42"/>
      <c r="AK1674" s="42"/>
    </row>
    <row r="1675" spans="1:37" x14ac:dyDescent="0.25">
      <c r="A1675" s="5" t="s">
        <v>236</v>
      </c>
      <c r="B1675" s="31" t="s">
        <v>218</v>
      </c>
      <c r="C1675" s="4" t="s">
        <v>245</v>
      </c>
      <c r="D1675" s="4" t="s">
        <v>421</v>
      </c>
      <c r="E1675" s="31" t="s">
        <v>104</v>
      </c>
      <c r="F1675" s="4" t="s">
        <v>363</v>
      </c>
      <c r="G1675" s="4" t="s">
        <v>331</v>
      </c>
      <c r="H1675" s="4" t="s">
        <v>399</v>
      </c>
      <c r="I1675" s="113">
        <v>1.0303788900000002</v>
      </c>
      <c r="J1675" s="120">
        <v>1.6907173252612998E-2</v>
      </c>
      <c r="K1675" s="116">
        <v>6.2908534177650004E-5</v>
      </c>
      <c r="L1675" s="116">
        <v>6.1681494900000002E-2</v>
      </c>
      <c r="M1675" s="116">
        <v>2.2950568599999999E-4</v>
      </c>
      <c r="N1675" s="116">
        <v>0.28348571099999997</v>
      </c>
      <c r="O1675" s="116">
        <v>1.0547989000000001E-3</v>
      </c>
      <c r="P1675" s="116">
        <v>4.2176927900000003E-4</v>
      </c>
      <c r="Q1675" s="116">
        <v>1.5693270499999998E-6</v>
      </c>
      <c r="R1675" s="116">
        <v>4.2176927900000003E-4</v>
      </c>
      <c r="S1675" s="116">
        <v>1.5693270499999998E-6</v>
      </c>
      <c r="T1675" s="116">
        <v>9.1410343999999988E-5</v>
      </c>
      <c r="U1675" s="118">
        <v>3.4012135800000001E-7</v>
      </c>
      <c r="V1675" s="42"/>
      <c r="W1675" s="42"/>
      <c r="X1675" s="42"/>
      <c r="Y1675" s="42"/>
      <c r="Z1675" s="42"/>
      <c r="AA1675" s="42"/>
      <c r="AB1675" s="42"/>
      <c r="AC1675" s="50"/>
      <c r="AD1675" s="50"/>
      <c r="AE1675" s="50"/>
      <c r="AF1675" s="50"/>
      <c r="AG1675" s="50"/>
      <c r="AH1675" s="50"/>
      <c r="AI1675" s="42"/>
      <c r="AJ1675" s="42"/>
      <c r="AK1675" s="42"/>
    </row>
    <row r="1676" spans="1:37" x14ac:dyDescent="0.25">
      <c r="A1676" s="5" t="s">
        <v>236</v>
      </c>
      <c r="B1676" s="31" t="s">
        <v>218</v>
      </c>
      <c r="C1676" s="4" t="s">
        <v>245</v>
      </c>
      <c r="D1676" s="4" t="s">
        <v>421</v>
      </c>
      <c r="E1676" s="31" t="s">
        <v>105</v>
      </c>
      <c r="F1676" s="4" t="s">
        <v>335</v>
      </c>
      <c r="G1676" s="4" t="s">
        <v>331</v>
      </c>
      <c r="H1676" s="4" t="s">
        <v>399</v>
      </c>
      <c r="I1676" s="113">
        <v>0.89742677999999998</v>
      </c>
      <c r="J1676" s="120">
        <v>8.31466712618E-3</v>
      </c>
      <c r="K1676" s="116">
        <v>3.0937374008389999E-5</v>
      </c>
      <c r="L1676" s="116">
        <v>3.5367348E-2</v>
      </c>
      <c r="M1676" s="116">
        <v>1.3159550800000001E-4</v>
      </c>
      <c r="N1676" s="116">
        <v>0.26310461299999999</v>
      </c>
      <c r="O1676" s="116">
        <v>9.7896469999999994E-4</v>
      </c>
      <c r="P1676" s="116">
        <v>1.2625454700000002E-3</v>
      </c>
      <c r="Q1676" s="116">
        <v>4.6977030999999997E-6</v>
      </c>
      <c r="R1676" s="116">
        <v>1.2625454700000002E-3</v>
      </c>
      <c r="S1676" s="116">
        <v>4.6977030999999997E-6</v>
      </c>
      <c r="T1676" s="116">
        <v>2.3212973000000001E-4</v>
      </c>
      <c r="U1676" s="118">
        <v>8.637127E-7</v>
      </c>
      <c r="V1676" s="42"/>
      <c r="W1676" s="42"/>
      <c r="X1676" s="42"/>
      <c r="Y1676" s="42"/>
      <c r="Z1676" s="42"/>
      <c r="AA1676" s="42"/>
      <c r="AB1676" s="42"/>
      <c r="AC1676" s="50"/>
      <c r="AD1676" s="50"/>
      <c r="AE1676" s="50"/>
      <c r="AF1676" s="50"/>
      <c r="AG1676" s="50"/>
      <c r="AH1676" s="50"/>
      <c r="AI1676" s="42"/>
      <c r="AJ1676" s="42"/>
      <c r="AK1676" s="42"/>
    </row>
    <row r="1677" spans="1:37" x14ac:dyDescent="0.25">
      <c r="A1677" s="5" t="s">
        <v>236</v>
      </c>
      <c r="B1677" s="31" t="s">
        <v>218</v>
      </c>
      <c r="C1677" s="4" t="s">
        <v>245</v>
      </c>
      <c r="D1677" s="4" t="s">
        <v>421</v>
      </c>
      <c r="E1677" s="31" t="s">
        <v>106</v>
      </c>
      <c r="F1677" s="4" t="s">
        <v>365</v>
      </c>
      <c r="G1677" s="4" t="s">
        <v>331</v>
      </c>
      <c r="H1677" s="4" t="s">
        <v>399</v>
      </c>
      <c r="I1677" s="113">
        <v>0.4911841213</v>
      </c>
      <c r="J1677" s="120">
        <v>1.4852869448653789E-2</v>
      </c>
      <c r="K1677" s="116">
        <v>5.5264842043179796E-5</v>
      </c>
      <c r="L1677" s="116">
        <v>5.3475155073999997E-2</v>
      </c>
      <c r="M1677" s="116">
        <v>1.9897137469999999E-4</v>
      </c>
      <c r="N1677" s="116">
        <v>0.26993923610000004</v>
      </c>
      <c r="O1677" s="116">
        <v>1.0043952367999999E-3</v>
      </c>
      <c r="P1677" s="116">
        <v>4.5227886120000001E-4</v>
      </c>
      <c r="Q1677" s="116">
        <v>1.6828476272E-6</v>
      </c>
      <c r="R1677" s="116">
        <v>4.5227886120000001E-4</v>
      </c>
      <c r="S1677" s="116">
        <v>1.6828476272E-6</v>
      </c>
      <c r="T1677" s="116">
        <v>9.4279318850000002E-5</v>
      </c>
      <c r="U1677" s="118">
        <v>3.5079631559999999E-7</v>
      </c>
      <c r="V1677" s="42"/>
      <c r="W1677" s="42"/>
      <c r="X1677" s="42"/>
      <c r="Y1677" s="42"/>
      <c r="Z1677" s="42"/>
      <c r="AA1677" s="42"/>
      <c r="AB1677" s="42"/>
      <c r="AC1677" s="50"/>
      <c r="AD1677" s="50"/>
      <c r="AE1677" s="50"/>
      <c r="AF1677" s="50"/>
      <c r="AG1677" s="50"/>
      <c r="AH1677" s="50"/>
      <c r="AI1677" s="42"/>
      <c r="AJ1677" s="42"/>
      <c r="AK1677" s="42"/>
    </row>
    <row r="1678" spans="1:37" x14ac:dyDescent="0.25">
      <c r="A1678" s="5" t="s">
        <v>236</v>
      </c>
      <c r="B1678" s="31" t="s">
        <v>218</v>
      </c>
      <c r="C1678" s="4" t="s">
        <v>245</v>
      </c>
      <c r="D1678" s="4" t="s">
        <v>421</v>
      </c>
      <c r="E1678" s="31" t="s">
        <v>107</v>
      </c>
      <c r="F1678" s="4" t="s">
        <v>336</v>
      </c>
      <c r="G1678" s="4" t="s">
        <v>331</v>
      </c>
      <c r="H1678" s="4" t="s">
        <v>399</v>
      </c>
      <c r="I1678" s="113">
        <v>9.2327826000000002E-2</v>
      </c>
      <c r="J1678" s="120">
        <v>2.370728350067E-3</v>
      </c>
      <c r="K1678" s="116">
        <v>8.8210520780399996E-6</v>
      </c>
      <c r="L1678" s="116">
        <v>8.5262144000000008E-3</v>
      </c>
      <c r="M1678" s="116">
        <v>3.1724499000000002E-5</v>
      </c>
      <c r="N1678" s="116">
        <v>4.3648000999999999E-2</v>
      </c>
      <c r="O1678" s="116">
        <v>1.624063E-4</v>
      </c>
      <c r="P1678" s="116">
        <v>7.4434763999999996E-5</v>
      </c>
      <c r="Q1678" s="116">
        <v>2.7695825000000002E-7</v>
      </c>
      <c r="R1678" s="116">
        <v>7.4434763999999996E-5</v>
      </c>
      <c r="S1678" s="116">
        <v>2.7695825000000002E-7</v>
      </c>
      <c r="T1678" s="116">
        <v>1.5441576999999998E-5</v>
      </c>
      <c r="U1678" s="118">
        <v>5.7455323999999998E-8</v>
      </c>
      <c r="V1678" s="42"/>
      <c r="W1678" s="42"/>
      <c r="X1678" s="42"/>
      <c r="Y1678" s="42"/>
      <c r="Z1678" s="42"/>
      <c r="AA1678" s="42"/>
      <c r="AB1678" s="42"/>
      <c r="AC1678" s="50"/>
      <c r="AD1678" s="50"/>
      <c r="AE1678" s="50"/>
      <c r="AF1678" s="50"/>
      <c r="AG1678" s="50"/>
      <c r="AH1678" s="50"/>
      <c r="AI1678" s="42"/>
      <c r="AJ1678" s="42"/>
      <c r="AK1678" s="42"/>
    </row>
    <row r="1679" spans="1:37" x14ac:dyDescent="0.25">
      <c r="A1679" s="5" t="s">
        <v>236</v>
      </c>
      <c r="B1679" s="31" t="s">
        <v>218</v>
      </c>
      <c r="C1679" s="4" t="s">
        <v>245</v>
      </c>
      <c r="D1679" s="4" t="s">
        <v>421</v>
      </c>
      <c r="E1679" s="31" t="s">
        <v>108</v>
      </c>
      <c r="F1679" s="4" t="s">
        <v>366</v>
      </c>
      <c r="G1679" s="4" t="s">
        <v>331</v>
      </c>
      <c r="H1679" s="4" t="s">
        <v>399</v>
      </c>
      <c r="I1679" s="113">
        <v>0.76078169200000012</v>
      </c>
      <c r="J1679" s="120">
        <v>2.1004968809736201E-2</v>
      </c>
      <c r="K1679" s="116">
        <v>7.8155685388906599E-5</v>
      </c>
      <c r="L1679" s="116">
        <v>7.5321292740000004E-2</v>
      </c>
      <c r="M1679" s="116">
        <v>2.8025692360000002E-4</v>
      </c>
      <c r="N1679" s="116">
        <v>0.42454886999999997</v>
      </c>
      <c r="O1679" s="116">
        <v>1.5796693729000001E-3</v>
      </c>
      <c r="P1679" s="116">
        <v>8.2673760309999998E-4</v>
      </c>
      <c r="Q1679" s="116">
        <v>3.076140923E-6</v>
      </c>
      <c r="R1679" s="116">
        <v>8.2673760309999998E-4</v>
      </c>
      <c r="S1679" s="116">
        <v>3.076140923E-6</v>
      </c>
      <c r="T1679" s="116">
        <v>1.6611572138E-4</v>
      </c>
      <c r="U1679" s="118">
        <v>6.1808650540000001E-7</v>
      </c>
      <c r="V1679" s="42"/>
      <c r="W1679" s="42"/>
      <c r="X1679" s="42"/>
      <c r="Y1679" s="42"/>
      <c r="Z1679" s="42"/>
      <c r="AA1679" s="42"/>
      <c r="AB1679" s="42"/>
      <c r="AC1679" s="50"/>
      <c r="AD1679" s="50"/>
      <c r="AE1679" s="50"/>
      <c r="AF1679" s="50"/>
      <c r="AG1679" s="50"/>
      <c r="AH1679" s="50"/>
      <c r="AI1679" s="42"/>
      <c r="AJ1679" s="42"/>
      <c r="AK1679" s="42"/>
    </row>
    <row r="1680" spans="1:37" x14ac:dyDescent="0.25">
      <c r="A1680" s="5" t="s">
        <v>236</v>
      </c>
      <c r="B1680" s="31" t="s">
        <v>218</v>
      </c>
      <c r="C1680" s="4" t="s">
        <v>245</v>
      </c>
      <c r="D1680" s="4" t="s">
        <v>421</v>
      </c>
      <c r="E1680" s="31" t="s">
        <v>109</v>
      </c>
      <c r="F1680" s="4" t="s">
        <v>367</v>
      </c>
      <c r="G1680" s="4" t="s">
        <v>331</v>
      </c>
      <c r="H1680" s="4" t="s">
        <v>399</v>
      </c>
      <c r="I1680" s="113">
        <v>1.259352048</v>
      </c>
      <c r="J1680" s="120">
        <v>3.459467966574295E-2</v>
      </c>
      <c r="K1680" s="116">
        <v>1.2872053289854509E-4</v>
      </c>
      <c r="L1680" s="116">
        <v>0.12510246524999999</v>
      </c>
      <c r="M1680" s="116">
        <v>4.6548352840000001E-4</v>
      </c>
      <c r="N1680" s="116">
        <v>0.86161866180000002</v>
      </c>
      <c r="O1680" s="116">
        <v>3.2059265749999999E-3</v>
      </c>
      <c r="P1680" s="116">
        <v>2.070605571E-3</v>
      </c>
      <c r="Q1680" s="116">
        <v>7.7043485250000007E-6</v>
      </c>
      <c r="R1680" s="116">
        <v>2.070605571E-3</v>
      </c>
      <c r="S1680" s="116">
        <v>7.7043485250000007E-6</v>
      </c>
      <c r="T1680" s="116">
        <v>3.9842365730000004E-4</v>
      </c>
      <c r="U1680" s="118">
        <v>1.4824622140000001E-6</v>
      </c>
      <c r="V1680" s="42"/>
      <c r="W1680" s="42"/>
      <c r="X1680" s="42"/>
      <c r="Y1680" s="42"/>
      <c r="Z1680" s="42"/>
      <c r="AA1680" s="42"/>
      <c r="AB1680" s="42"/>
      <c r="AC1680" s="50"/>
      <c r="AD1680" s="50"/>
      <c r="AE1680" s="50"/>
      <c r="AF1680" s="50"/>
      <c r="AG1680" s="50"/>
      <c r="AH1680" s="50"/>
      <c r="AI1680" s="42"/>
      <c r="AJ1680" s="42"/>
      <c r="AK1680" s="42"/>
    </row>
    <row r="1681" spans="1:37" x14ac:dyDescent="0.25">
      <c r="A1681" s="5" t="s">
        <v>236</v>
      </c>
      <c r="B1681" s="31" t="s">
        <v>218</v>
      </c>
      <c r="C1681" s="4" t="s">
        <v>245</v>
      </c>
      <c r="D1681" s="4" t="s">
        <v>421</v>
      </c>
      <c r="E1681" s="31" t="s">
        <v>110</v>
      </c>
      <c r="F1681" s="4" t="s">
        <v>368</v>
      </c>
      <c r="G1681" s="4" t="s">
        <v>331</v>
      </c>
      <c r="H1681" s="4" t="s">
        <v>399</v>
      </c>
      <c r="I1681" s="113">
        <v>0.144031509</v>
      </c>
      <c r="J1681" s="120">
        <v>2.6630450109930998E-3</v>
      </c>
      <c r="K1681" s="116">
        <v>9.9087100059580005E-6</v>
      </c>
      <c r="L1681" s="116">
        <v>9.9157457299999998E-3</v>
      </c>
      <c r="M1681" s="116">
        <v>3.6894690799999996E-5</v>
      </c>
      <c r="N1681" s="116">
        <v>7.7231476699999996E-2</v>
      </c>
      <c r="O1681" s="116">
        <v>2.8736434740000001E-4</v>
      </c>
      <c r="P1681" s="116">
        <v>2.2352982100000001E-4</v>
      </c>
      <c r="Q1681" s="116">
        <v>8.31714093E-7</v>
      </c>
      <c r="R1681" s="116">
        <v>2.2352982100000001E-4</v>
      </c>
      <c r="S1681" s="116">
        <v>8.31714093E-7</v>
      </c>
      <c r="T1681" s="116">
        <v>4.2066301300000005E-5</v>
      </c>
      <c r="U1681" s="118">
        <v>1.5652108099999998E-7</v>
      </c>
      <c r="V1681" s="42"/>
      <c r="W1681" s="42"/>
      <c r="X1681" s="42"/>
      <c r="Y1681" s="42"/>
      <c r="Z1681" s="42"/>
      <c r="AA1681" s="42"/>
      <c r="AB1681" s="42"/>
      <c r="AC1681" s="50"/>
      <c r="AD1681" s="50"/>
      <c r="AE1681" s="50"/>
      <c r="AF1681" s="50"/>
      <c r="AG1681" s="50"/>
      <c r="AH1681" s="50"/>
      <c r="AI1681" s="42"/>
      <c r="AJ1681" s="42"/>
      <c r="AK1681" s="42"/>
    </row>
    <row r="1682" spans="1:37" x14ac:dyDescent="0.25">
      <c r="A1682" s="5" t="s">
        <v>236</v>
      </c>
      <c r="B1682" s="31" t="s">
        <v>218</v>
      </c>
      <c r="C1682" s="4" t="s">
        <v>245</v>
      </c>
      <c r="D1682" s="4" t="s">
        <v>421</v>
      </c>
      <c r="E1682" s="31" t="s">
        <v>111</v>
      </c>
      <c r="F1682" s="4" t="s">
        <v>369</v>
      </c>
      <c r="G1682" s="4" t="s">
        <v>331</v>
      </c>
      <c r="H1682" s="4" t="s">
        <v>399</v>
      </c>
      <c r="I1682" s="113">
        <v>2.9471055100000001</v>
      </c>
      <c r="J1682" s="120">
        <v>4.9653514257339999E-2</v>
      </c>
      <c r="K1682" s="116">
        <v>1.8475172734376999E-4</v>
      </c>
      <c r="L1682" s="116">
        <v>0.17922680999999999</v>
      </c>
      <c r="M1682" s="116">
        <v>6.6687048999999996E-4</v>
      </c>
      <c r="N1682" s="116">
        <v>0.94415512000000001</v>
      </c>
      <c r="O1682" s="116">
        <v>3.5130300200000002E-3</v>
      </c>
      <c r="P1682" s="116">
        <v>1.69517449E-3</v>
      </c>
      <c r="Q1682" s="116">
        <v>6.3074372000000002E-6</v>
      </c>
      <c r="R1682" s="116">
        <v>1.69517449E-3</v>
      </c>
      <c r="S1682" s="116">
        <v>6.3074372000000002E-6</v>
      </c>
      <c r="T1682" s="116">
        <v>3.4762462300000005E-4</v>
      </c>
      <c r="U1682" s="118">
        <v>1.29344835E-6</v>
      </c>
      <c r="V1682" s="42"/>
      <c r="W1682" s="42"/>
      <c r="X1682" s="42"/>
      <c r="Y1682" s="42"/>
      <c r="Z1682" s="42"/>
      <c r="AA1682" s="42"/>
      <c r="AB1682" s="42"/>
      <c r="AC1682" s="50"/>
      <c r="AD1682" s="50"/>
      <c r="AE1682" s="50"/>
      <c r="AF1682" s="50"/>
      <c r="AG1682" s="50"/>
      <c r="AH1682" s="50"/>
      <c r="AI1682" s="42"/>
      <c r="AJ1682" s="42"/>
      <c r="AK1682" s="42"/>
    </row>
    <row r="1683" spans="1:37" x14ac:dyDescent="0.25">
      <c r="A1683" s="5" t="s">
        <v>236</v>
      </c>
      <c r="B1683" s="31" t="s">
        <v>218</v>
      </c>
      <c r="C1683" s="4" t="s">
        <v>245</v>
      </c>
      <c r="D1683" s="4" t="s">
        <v>421</v>
      </c>
      <c r="E1683" s="31" t="s">
        <v>112</v>
      </c>
      <c r="F1683" s="4" t="s">
        <v>371</v>
      </c>
      <c r="G1683" s="4" t="s">
        <v>331</v>
      </c>
      <c r="H1683" s="4" t="s">
        <v>399</v>
      </c>
      <c r="I1683" s="113">
        <v>0.48379793999999998</v>
      </c>
      <c r="J1683" s="120">
        <v>2.3567511929190002E-2</v>
      </c>
      <c r="K1683" s="116">
        <v>8.7690460605599989E-5</v>
      </c>
      <c r="L1683" s="116">
        <v>8.5092640999999997E-2</v>
      </c>
      <c r="M1683" s="116">
        <v>3.1661439999999998E-4</v>
      </c>
      <c r="N1683" s="116">
        <v>0.41933682999999999</v>
      </c>
      <c r="O1683" s="116">
        <v>1.5602763000000001E-3</v>
      </c>
      <c r="P1683" s="116">
        <v>6.8159925000000005E-4</v>
      </c>
      <c r="Q1683" s="116">
        <v>2.5361073E-6</v>
      </c>
      <c r="R1683" s="116">
        <v>6.8159925000000005E-4</v>
      </c>
      <c r="S1683" s="116">
        <v>2.5361073E-6</v>
      </c>
      <c r="T1683" s="116">
        <v>1.4341850000000001E-4</v>
      </c>
      <c r="U1683" s="118">
        <v>5.3363431000000001E-7</v>
      </c>
      <c r="V1683" s="42"/>
      <c r="W1683" s="42"/>
      <c r="X1683" s="42"/>
      <c r="Y1683" s="42"/>
      <c r="Z1683" s="42"/>
      <c r="AA1683" s="42"/>
      <c r="AB1683" s="42"/>
      <c r="AC1683" s="50"/>
      <c r="AD1683" s="50"/>
      <c r="AE1683" s="50"/>
      <c r="AF1683" s="50"/>
      <c r="AG1683" s="50"/>
      <c r="AH1683" s="50"/>
      <c r="AI1683" s="42"/>
      <c r="AJ1683" s="42"/>
      <c r="AK1683" s="42"/>
    </row>
    <row r="1684" spans="1:37" x14ac:dyDescent="0.25">
      <c r="A1684" s="5" t="s">
        <v>236</v>
      </c>
      <c r="B1684" s="31" t="s">
        <v>218</v>
      </c>
      <c r="C1684" s="4" t="s">
        <v>245</v>
      </c>
      <c r="D1684" s="4" t="s">
        <v>421</v>
      </c>
      <c r="E1684" s="31" t="s">
        <v>113</v>
      </c>
      <c r="F1684" s="4" t="s">
        <v>372</v>
      </c>
      <c r="G1684" s="4" t="s">
        <v>338</v>
      </c>
      <c r="H1684" s="4" t="s">
        <v>399</v>
      </c>
      <c r="I1684" s="113">
        <v>19.868007819999999</v>
      </c>
      <c r="J1684" s="120">
        <v>0.34216892076816996</v>
      </c>
      <c r="K1684" s="116">
        <v>1.08477462354153E-3</v>
      </c>
      <c r="L1684" s="116">
        <v>1.2388555920000002</v>
      </c>
      <c r="M1684" s="116">
        <v>3.9275307799999997E-3</v>
      </c>
      <c r="N1684" s="116">
        <v>6.2449947800000007</v>
      </c>
      <c r="O1684" s="116">
        <v>1.979844314E-2</v>
      </c>
      <c r="P1684" s="116">
        <v>1.066061997E-2</v>
      </c>
      <c r="Q1684" s="116">
        <v>3.37972507E-5</v>
      </c>
      <c r="R1684" s="116">
        <v>1.066061997E-2</v>
      </c>
      <c r="S1684" s="116">
        <v>3.37972507E-5</v>
      </c>
      <c r="T1684" s="116">
        <v>2.2223820699999999E-3</v>
      </c>
      <c r="U1684" s="118">
        <v>7.0455948599999995E-6</v>
      </c>
      <c r="V1684" s="42"/>
      <c r="W1684" s="42"/>
      <c r="X1684" s="42"/>
      <c r="Y1684" s="42"/>
      <c r="Z1684" s="42"/>
      <c r="AA1684" s="42"/>
      <c r="AB1684" s="42"/>
      <c r="AC1684" s="50"/>
      <c r="AD1684" s="50"/>
      <c r="AE1684" s="50"/>
      <c r="AF1684" s="50"/>
      <c r="AG1684" s="50"/>
      <c r="AH1684" s="50"/>
      <c r="AI1684" s="42"/>
      <c r="AJ1684" s="42"/>
      <c r="AK1684" s="42"/>
    </row>
    <row r="1685" spans="1:37" x14ac:dyDescent="0.25">
      <c r="A1685" s="5" t="s">
        <v>236</v>
      </c>
      <c r="B1685" s="31" t="s">
        <v>218</v>
      </c>
      <c r="C1685" s="4" t="s">
        <v>245</v>
      </c>
      <c r="D1685" s="4" t="s">
        <v>421</v>
      </c>
      <c r="E1685" s="31" t="s">
        <v>114</v>
      </c>
      <c r="F1685" s="4" t="s">
        <v>373</v>
      </c>
      <c r="G1685" s="4" t="s">
        <v>338</v>
      </c>
      <c r="H1685" s="4" t="s">
        <v>399</v>
      </c>
      <c r="I1685" s="113">
        <v>416.74214845</v>
      </c>
      <c r="J1685" s="120">
        <v>16.875938813901858</v>
      </c>
      <c r="K1685" s="116">
        <v>5.3501612478801704E-2</v>
      </c>
      <c r="L1685" s="116">
        <v>61.129955189999997</v>
      </c>
      <c r="M1685" s="116">
        <v>0.19379967574000004</v>
      </c>
      <c r="N1685" s="116">
        <v>420.65135679999997</v>
      </c>
      <c r="O1685" s="116">
        <v>1.3335867391</v>
      </c>
      <c r="P1685" s="116">
        <v>1.0147458547999999</v>
      </c>
      <c r="Q1685" s="116">
        <v>3.217038267E-3</v>
      </c>
      <c r="R1685" s="116">
        <v>1.0147458547999999</v>
      </c>
      <c r="S1685" s="116">
        <v>3.217038267E-3</v>
      </c>
      <c r="T1685" s="116">
        <v>0.19560024788000002</v>
      </c>
      <c r="U1685" s="118">
        <v>6.2010943680000001E-4</v>
      </c>
      <c r="V1685" s="42"/>
      <c r="W1685" s="42"/>
      <c r="X1685" s="42"/>
      <c r="Y1685" s="42"/>
      <c r="Z1685" s="42"/>
      <c r="AA1685" s="42"/>
      <c r="AB1685" s="42"/>
      <c r="AC1685" s="50"/>
      <c r="AD1685" s="50"/>
      <c r="AE1685" s="50"/>
      <c r="AF1685" s="50"/>
      <c r="AG1685" s="50"/>
      <c r="AH1685" s="50"/>
      <c r="AI1685" s="42"/>
      <c r="AJ1685" s="42"/>
      <c r="AK1685" s="42"/>
    </row>
    <row r="1686" spans="1:37" x14ac:dyDescent="0.25">
      <c r="A1686" s="5" t="s">
        <v>236</v>
      </c>
      <c r="B1686" s="31" t="s">
        <v>218</v>
      </c>
      <c r="C1686" s="4" t="s">
        <v>245</v>
      </c>
      <c r="D1686" s="4" t="s">
        <v>421</v>
      </c>
      <c r="E1686" s="31" t="s">
        <v>115</v>
      </c>
      <c r="F1686" s="4" t="s">
        <v>337</v>
      </c>
      <c r="G1686" s="4" t="s">
        <v>338</v>
      </c>
      <c r="H1686" s="4" t="s">
        <v>399</v>
      </c>
      <c r="I1686" s="113">
        <v>6.8192590736999996</v>
      </c>
      <c r="J1686" s="120">
        <v>7.6198403231579392E-2</v>
      </c>
      <c r="K1686" s="116">
        <v>2.41571015574005E-4</v>
      </c>
      <c r="L1686" s="116">
        <v>0.30015824220000004</v>
      </c>
      <c r="M1686" s="116">
        <v>9.5158872140000002E-4</v>
      </c>
      <c r="N1686" s="116">
        <v>2.0955715540000002</v>
      </c>
      <c r="O1686" s="116">
        <v>6.6435690699999999E-3</v>
      </c>
      <c r="P1686" s="116">
        <v>7.8442129670000006E-3</v>
      </c>
      <c r="Q1686" s="116">
        <v>2.486842917E-5</v>
      </c>
      <c r="R1686" s="116">
        <v>7.8442129670000006E-3</v>
      </c>
      <c r="S1686" s="116">
        <v>2.486842917E-5</v>
      </c>
      <c r="T1686" s="116">
        <v>1.4679738118000001E-3</v>
      </c>
      <c r="U1686" s="118">
        <v>4.6539024269999992E-6</v>
      </c>
      <c r="V1686" s="42"/>
      <c r="W1686" s="42"/>
      <c r="X1686" s="42"/>
      <c r="Y1686" s="42"/>
      <c r="Z1686" s="42"/>
      <c r="AA1686" s="42"/>
      <c r="AB1686" s="42"/>
      <c r="AC1686" s="50"/>
      <c r="AD1686" s="50"/>
      <c r="AE1686" s="50"/>
      <c r="AF1686" s="50"/>
      <c r="AG1686" s="50"/>
      <c r="AH1686" s="50"/>
      <c r="AI1686" s="42"/>
      <c r="AJ1686" s="42"/>
      <c r="AK1686" s="42"/>
    </row>
    <row r="1687" spans="1:37" x14ac:dyDescent="0.25">
      <c r="A1687" s="5" t="s">
        <v>236</v>
      </c>
      <c r="B1687" s="31" t="s">
        <v>218</v>
      </c>
      <c r="C1687" s="4" t="s">
        <v>245</v>
      </c>
      <c r="D1687" s="4" t="s">
        <v>421</v>
      </c>
      <c r="E1687" s="31" t="s">
        <v>116</v>
      </c>
      <c r="F1687" s="4" t="s">
        <v>400</v>
      </c>
      <c r="G1687" s="4" t="s">
        <v>338</v>
      </c>
      <c r="H1687" s="4" t="s">
        <v>399</v>
      </c>
      <c r="I1687" s="113">
        <v>1.4744342913999997</v>
      </c>
      <c r="J1687" s="120">
        <v>2.9600160848768001E-2</v>
      </c>
      <c r="K1687" s="116">
        <v>9.3841078293729991E-5</v>
      </c>
      <c r="L1687" s="116">
        <v>0.11049605850000001</v>
      </c>
      <c r="M1687" s="116">
        <v>3.5030449549999998E-4</v>
      </c>
      <c r="N1687" s="116">
        <v>0.81965425400000014</v>
      </c>
      <c r="O1687" s="116">
        <v>2.5985417689999997E-3</v>
      </c>
      <c r="P1687" s="116">
        <v>2.3697063560000004E-3</v>
      </c>
      <c r="Q1687" s="116">
        <v>7.5126552799999996E-6</v>
      </c>
      <c r="R1687" s="116">
        <v>2.3697063560000004E-3</v>
      </c>
      <c r="S1687" s="116">
        <v>7.5126552799999996E-6</v>
      </c>
      <c r="T1687" s="116">
        <v>4.4883762059999999E-4</v>
      </c>
      <c r="U1687" s="118">
        <v>1.4229452740000001E-6</v>
      </c>
      <c r="V1687" s="42"/>
      <c r="W1687" s="42"/>
      <c r="X1687" s="42"/>
      <c r="Y1687" s="42"/>
      <c r="Z1687" s="42"/>
      <c r="AA1687" s="42"/>
      <c r="AB1687" s="42"/>
      <c r="AC1687" s="50"/>
      <c r="AD1687" s="50"/>
      <c r="AE1687" s="50"/>
      <c r="AF1687" s="50"/>
      <c r="AG1687" s="50"/>
      <c r="AH1687" s="50"/>
      <c r="AI1687" s="42"/>
      <c r="AJ1687" s="42"/>
      <c r="AK1687" s="42"/>
    </row>
    <row r="1688" spans="1:37" x14ac:dyDescent="0.25">
      <c r="A1688" s="5" t="s">
        <v>236</v>
      </c>
      <c r="B1688" s="31" t="s">
        <v>218</v>
      </c>
      <c r="C1688" s="4" t="s">
        <v>245</v>
      </c>
      <c r="D1688" s="4" t="s">
        <v>421</v>
      </c>
      <c r="E1688" s="31" t="s">
        <v>117</v>
      </c>
      <c r="F1688" s="4" t="s">
        <v>401</v>
      </c>
      <c r="G1688" s="4" t="s">
        <v>338</v>
      </c>
      <c r="H1688" s="4" t="s">
        <v>399</v>
      </c>
      <c r="I1688" s="113">
        <v>0.81913002699999993</v>
      </c>
      <c r="J1688" s="120">
        <v>1.7959645514085E-2</v>
      </c>
      <c r="K1688" s="116">
        <v>5.6937279293506996E-5</v>
      </c>
      <c r="L1688" s="116">
        <v>6.4720058600000005E-2</v>
      </c>
      <c r="M1688" s="116">
        <v>2.0518134E-4</v>
      </c>
      <c r="N1688" s="116">
        <v>0.33250023699999998</v>
      </c>
      <c r="O1688" s="116">
        <v>1.054122119E-3</v>
      </c>
      <c r="P1688" s="116">
        <v>5.7604625099999995E-4</v>
      </c>
      <c r="Q1688" s="116">
        <v>1.82623333E-6</v>
      </c>
      <c r="R1688" s="116">
        <v>5.7604625099999995E-4</v>
      </c>
      <c r="S1688" s="116">
        <v>1.82623333E-6</v>
      </c>
      <c r="T1688" s="116">
        <v>1.194474009E-4</v>
      </c>
      <c r="U1688" s="118">
        <v>3.78682802E-7</v>
      </c>
      <c r="V1688" s="42"/>
      <c r="W1688" s="42"/>
      <c r="X1688" s="42"/>
      <c r="Y1688" s="42"/>
      <c r="Z1688" s="42"/>
      <c r="AA1688" s="42"/>
      <c r="AB1688" s="42"/>
      <c r="AC1688" s="50"/>
      <c r="AD1688" s="50"/>
      <c r="AE1688" s="50"/>
      <c r="AF1688" s="50"/>
      <c r="AG1688" s="50"/>
      <c r="AH1688" s="50"/>
      <c r="AI1688" s="42"/>
      <c r="AJ1688" s="42"/>
      <c r="AK1688" s="42"/>
    </row>
    <row r="1689" spans="1:37" x14ac:dyDescent="0.25">
      <c r="A1689" s="5" t="s">
        <v>236</v>
      </c>
      <c r="B1689" s="31" t="s">
        <v>218</v>
      </c>
      <c r="C1689" s="4" t="s">
        <v>245</v>
      </c>
      <c r="D1689" s="4" t="s">
        <v>421</v>
      </c>
      <c r="E1689" s="31" t="s">
        <v>118</v>
      </c>
      <c r="F1689" s="4" t="s">
        <v>376</v>
      </c>
      <c r="G1689" s="4" t="s">
        <v>338</v>
      </c>
      <c r="H1689" s="4" t="s">
        <v>399</v>
      </c>
      <c r="I1689" s="113">
        <v>1.3065130620000001</v>
      </c>
      <c r="J1689" s="120">
        <v>2.3309893596017896E-2</v>
      </c>
      <c r="K1689" s="116">
        <v>7.3899113416866995E-5</v>
      </c>
      <c r="L1689" s="116">
        <v>0.10925730043000001</v>
      </c>
      <c r="M1689" s="116">
        <v>3.4637726680999996E-4</v>
      </c>
      <c r="N1689" s="116">
        <v>0.80011889979999995</v>
      </c>
      <c r="O1689" s="116">
        <v>2.5366085843999998E-3</v>
      </c>
      <c r="P1689" s="116">
        <v>4.7826117689999999E-3</v>
      </c>
      <c r="Q1689" s="116">
        <v>1.5162263018E-5</v>
      </c>
      <c r="R1689" s="116">
        <v>4.7826117689999999E-3</v>
      </c>
      <c r="S1689" s="116">
        <v>1.5162263018E-5</v>
      </c>
      <c r="T1689" s="116">
        <v>8.7991032729999995E-4</v>
      </c>
      <c r="U1689" s="118">
        <v>2.7895708079999999E-6</v>
      </c>
      <c r="V1689" s="42"/>
      <c r="W1689" s="42"/>
      <c r="X1689" s="42"/>
      <c r="Y1689" s="42"/>
      <c r="Z1689" s="42"/>
      <c r="AA1689" s="42"/>
      <c r="AB1689" s="42"/>
      <c r="AC1689" s="50"/>
      <c r="AD1689" s="50"/>
      <c r="AE1689" s="50"/>
      <c r="AF1689" s="50"/>
      <c r="AG1689" s="50"/>
      <c r="AH1689" s="50"/>
      <c r="AI1689" s="42"/>
      <c r="AJ1689" s="42"/>
      <c r="AK1689" s="42"/>
    </row>
    <row r="1690" spans="1:37" x14ac:dyDescent="0.25">
      <c r="A1690" s="5" t="s">
        <v>236</v>
      </c>
      <c r="B1690" s="31" t="s">
        <v>218</v>
      </c>
      <c r="C1690" s="4" t="s">
        <v>245</v>
      </c>
      <c r="D1690" s="4" t="s">
        <v>421</v>
      </c>
      <c r="E1690" s="31" t="s">
        <v>119</v>
      </c>
      <c r="F1690" s="4" t="s">
        <v>382</v>
      </c>
      <c r="G1690" s="4" t="s">
        <v>342</v>
      </c>
      <c r="H1690" s="4" t="s">
        <v>399</v>
      </c>
      <c r="I1690" s="113">
        <v>11.25381288</v>
      </c>
      <c r="J1690" s="120">
        <v>0.24848282512923786</v>
      </c>
      <c r="K1690" s="116">
        <v>1.2081865250254059E-3</v>
      </c>
      <c r="L1690" s="116">
        <v>0.91471542930000005</v>
      </c>
      <c r="M1690" s="116">
        <v>4.4475791940000002E-3</v>
      </c>
      <c r="N1690" s="116">
        <v>6.714718886</v>
      </c>
      <c r="O1690" s="116">
        <v>3.2648668509999999E-2</v>
      </c>
      <c r="P1690" s="116">
        <v>1.8061379620000002E-2</v>
      </c>
      <c r="Q1690" s="116">
        <v>8.7819010689999999E-5</v>
      </c>
      <c r="R1690" s="116">
        <v>1.8061379620000002E-2</v>
      </c>
      <c r="S1690" s="116">
        <v>8.7819010689999999E-5</v>
      </c>
      <c r="T1690" s="116">
        <v>3.434554498E-3</v>
      </c>
      <c r="U1690" s="118">
        <v>1.6699675690000002E-5</v>
      </c>
      <c r="V1690" s="42"/>
      <c r="W1690" s="42"/>
      <c r="X1690" s="42"/>
      <c r="Y1690" s="42"/>
      <c r="Z1690" s="42"/>
      <c r="AA1690" s="42"/>
      <c r="AB1690" s="42"/>
      <c r="AC1690" s="50"/>
      <c r="AD1690" s="50"/>
      <c r="AE1690" s="50"/>
      <c r="AF1690" s="50"/>
      <c r="AG1690" s="50"/>
      <c r="AH1690" s="50"/>
      <c r="AI1690" s="42"/>
      <c r="AJ1690" s="42"/>
      <c r="AK1690" s="42"/>
    </row>
    <row r="1691" spans="1:37" x14ac:dyDescent="0.25">
      <c r="A1691" s="5" t="s">
        <v>236</v>
      </c>
      <c r="B1691" s="31" t="s">
        <v>218</v>
      </c>
      <c r="C1691" s="4" t="s">
        <v>245</v>
      </c>
      <c r="D1691" s="4" t="s">
        <v>421</v>
      </c>
      <c r="E1691" s="31" t="s">
        <v>120</v>
      </c>
      <c r="F1691" s="4" t="s">
        <v>391</v>
      </c>
      <c r="G1691" s="4" t="s">
        <v>349</v>
      </c>
      <c r="H1691" s="4" t="s">
        <v>399</v>
      </c>
      <c r="I1691" s="113">
        <v>7.3969467000000004E-3</v>
      </c>
      <c r="J1691" s="120">
        <v>2.1421989204399998E-4</v>
      </c>
      <c r="K1691" s="116">
        <v>1.0849910713330001E-6</v>
      </c>
      <c r="L1691" s="116">
        <v>7.7500503000000004E-4</v>
      </c>
      <c r="M1691" s="116">
        <v>3.9252823000000001E-6</v>
      </c>
      <c r="N1691" s="116">
        <v>3.5001403000000002E-3</v>
      </c>
      <c r="O1691" s="116">
        <v>1.7727676000000001E-5</v>
      </c>
      <c r="P1691" s="116">
        <v>4.9060559E-6</v>
      </c>
      <c r="Q1691" s="116">
        <v>2.4848422000000001E-8</v>
      </c>
      <c r="R1691" s="116">
        <v>4.9060559E-6</v>
      </c>
      <c r="S1691" s="116">
        <v>2.4848422000000001E-8</v>
      </c>
      <c r="T1691" s="116">
        <v>1.0667044E-6</v>
      </c>
      <c r="U1691" s="118">
        <v>5.4026942999999998E-9</v>
      </c>
      <c r="V1691" s="42"/>
      <c r="W1691" s="42"/>
      <c r="X1691" s="42"/>
      <c r="Y1691" s="42"/>
      <c r="Z1691" s="42"/>
      <c r="AA1691" s="42"/>
      <c r="AB1691" s="42"/>
      <c r="AC1691" s="50"/>
      <c r="AD1691" s="50"/>
      <c r="AE1691" s="50"/>
      <c r="AF1691" s="50"/>
      <c r="AG1691" s="50"/>
      <c r="AH1691" s="50"/>
      <c r="AI1691" s="42"/>
      <c r="AJ1691" s="42"/>
      <c r="AK1691" s="42"/>
    </row>
    <row r="1692" spans="1:37" x14ac:dyDescent="0.25">
      <c r="A1692" s="5" t="s">
        <v>236</v>
      </c>
      <c r="B1692" s="31" t="s">
        <v>218</v>
      </c>
      <c r="C1692" s="4" t="s">
        <v>245</v>
      </c>
      <c r="D1692" s="4" t="s">
        <v>421</v>
      </c>
      <c r="E1692" s="31" t="s">
        <v>121</v>
      </c>
      <c r="F1692" s="4" t="s">
        <v>392</v>
      </c>
      <c r="G1692" s="4" t="s">
        <v>349</v>
      </c>
      <c r="H1692" s="4" t="s">
        <v>399</v>
      </c>
      <c r="I1692" s="113">
        <v>0</v>
      </c>
      <c r="J1692" s="120">
        <v>0</v>
      </c>
      <c r="K1692" s="116">
        <v>0</v>
      </c>
      <c r="L1692" s="116">
        <v>0</v>
      </c>
      <c r="M1692" s="116">
        <v>0</v>
      </c>
      <c r="N1692" s="116">
        <v>0</v>
      </c>
      <c r="O1692" s="116">
        <v>0</v>
      </c>
      <c r="P1692" s="116">
        <v>0</v>
      </c>
      <c r="Q1692" s="116">
        <v>0</v>
      </c>
      <c r="R1692" s="116">
        <v>0</v>
      </c>
      <c r="S1692" s="116">
        <v>0</v>
      </c>
      <c r="T1692" s="116">
        <v>0</v>
      </c>
      <c r="U1692" s="118">
        <v>0</v>
      </c>
      <c r="V1692" s="42"/>
      <c r="W1692" s="42"/>
      <c r="X1692" s="42"/>
      <c r="Y1692" s="42"/>
      <c r="Z1692" s="42"/>
      <c r="AA1692" s="42"/>
      <c r="AB1692" s="42"/>
      <c r="AC1692" s="50"/>
      <c r="AD1692" s="50"/>
      <c r="AE1692" s="50"/>
      <c r="AF1692" s="50"/>
      <c r="AG1692" s="50"/>
      <c r="AH1692" s="50"/>
      <c r="AI1692" s="42"/>
      <c r="AJ1692" s="42"/>
      <c r="AK1692" s="42"/>
    </row>
    <row r="1693" spans="1:37" x14ac:dyDescent="0.25">
      <c r="A1693" s="5" t="s">
        <v>236</v>
      </c>
      <c r="B1693" s="31" t="s">
        <v>218</v>
      </c>
      <c r="C1693" s="4" t="s">
        <v>245</v>
      </c>
      <c r="D1693" s="4" t="s">
        <v>421</v>
      </c>
      <c r="E1693" s="31" t="s">
        <v>122</v>
      </c>
      <c r="F1693" s="4" t="s">
        <v>350</v>
      </c>
      <c r="G1693" s="4" t="s">
        <v>351</v>
      </c>
      <c r="H1693" s="4" t="s">
        <v>399</v>
      </c>
      <c r="I1693" s="113">
        <v>166.25848986500003</v>
      </c>
      <c r="J1693" s="120">
        <v>1.2148053281775471</v>
      </c>
      <c r="K1693" s="116">
        <v>3.8512850140080598E-3</v>
      </c>
      <c r="L1693" s="116">
        <v>5.8782407780000003</v>
      </c>
      <c r="M1693" s="116">
        <v>1.8635728370999999E-2</v>
      </c>
      <c r="N1693" s="116">
        <v>19.868952547000003</v>
      </c>
      <c r="O1693" s="116">
        <v>6.2990335410000001E-2</v>
      </c>
      <c r="P1693" s="116">
        <v>4.5491748891999993E-2</v>
      </c>
      <c r="Q1693" s="116">
        <v>1.4422203053000003E-4</v>
      </c>
      <c r="R1693" s="116">
        <v>4.5491748891999993E-2</v>
      </c>
      <c r="S1693" s="116">
        <v>1.4422203053000003E-4</v>
      </c>
      <c r="T1693" s="116">
        <v>9.8454859859999997E-3</v>
      </c>
      <c r="U1693" s="118">
        <v>3.1213041849000001E-5</v>
      </c>
      <c r="V1693" s="42"/>
      <c r="W1693" s="42"/>
      <c r="X1693" s="42"/>
      <c r="Y1693" s="42"/>
      <c r="Z1693" s="42"/>
      <c r="AA1693" s="42"/>
      <c r="AB1693" s="42"/>
      <c r="AC1693" s="50"/>
      <c r="AD1693" s="50"/>
      <c r="AE1693" s="50"/>
      <c r="AF1693" s="50"/>
      <c r="AG1693" s="50"/>
      <c r="AH1693" s="50"/>
      <c r="AI1693" s="42"/>
      <c r="AJ1693" s="42"/>
      <c r="AK1693" s="42"/>
    </row>
    <row r="1694" spans="1:37" x14ac:dyDescent="0.25">
      <c r="A1694" s="5" t="s">
        <v>236</v>
      </c>
      <c r="B1694" s="31" t="s">
        <v>218</v>
      </c>
      <c r="C1694" s="4" t="s">
        <v>245</v>
      </c>
      <c r="D1694" s="4" t="s">
        <v>421</v>
      </c>
      <c r="E1694" s="31" t="s">
        <v>123</v>
      </c>
      <c r="F1694" s="4" t="s">
        <v>352</v>
      </c>
      <c r="G1694" s="4" t="s">
        <v>351</v>
      </c>
      <c r="H1694" s="4" t="s">
        <v>399</v>
      </c>
      <c r="I1694" s="113">
        <v>25.462393459999998</v>
      </c>
      <c r="J1694" s="120">
        <v>0.21206786747219497</v>
      </c>
      <c r="K1694" s="116">
        <v>6.7231663038129497E-4</v>
      </c>
      <c r="L1694" s="116">
        <v>1.0269619295000001</v>
      </c>
      <c r="M1694" s="116">
        <v>3.2557670770000002E-3</v>
      </c>
      <c r="N1694" s="116">
        <v>4.0339999980000005</v>
      </c>
      <c r="O1694" s="116">
        <v>1.2788948065E-2</v>
      </c>
      <c r="P1694" s="116">
        <v>1.0714270705999999E-2</v>
      </c>
      <c r="Q1694" s="116">
        <v>3.3967345409999995E-5</v>
      </c>
      <c r="R1694" s="116">
        <v>1.0714270705999999E-2</v>
      </c>
      <c r="S1694" s="116">
        <v>3.3967345409999995E-5</v>
      </c>
      <c r="T1694" s="116">
        <v>2.2074288330000001E-3</v>
      </c>
      <c r="U1694" s="118">
        <v>6.9981879930000001E-6</v>
      </c>
      <c r="V1694" s="42"/>
      <c r="W1694" s="42"/>
      <c r="X1694" s="42"/>
      <c r="Y1694" s="42"/>
      <c r="Z1694" s="42"/>
      <c r="AA1694" s="42"/>
      <c r="AB1694" s="42"/>
      <c r="AC1694" s="50"/>
      <c r="AD1694" s="50"/>
      <c r="AE1694" s="50"/>
      <c r="AF1694" s="50"/>
      <c r="AG1694" s="50"/>
      <c r="AH1694" s="50"/>
      <c r="AI1694" s="42"/>
      <c r="AJ1694" s="42"/>
      <c r="AK1694" s="42"/>
    </row>
    <row r="1695" spans="1:37" x14ac:dyDescent="0.25">
      <c r="A1695" s="5" t="s">
        <v>236</v>
      </c>
      <c r="B1695" s="31" t="s">
        <v>218</v>
      </c>
      <c r="C1695" s="4" t="s">
        <v>245</v>
      </c>
      <c r="D1695" s="4" t="s">
        <v>421</v>
      </c>
      <c r="E1695" s="31" t="s">
        <v>124</v>
      </c>
      <c r="F1695" s="4" t="s">
        <v>353</v>
      </c>
      <c r="G1695" s="4" t="s">
        <v>351</v>
      </c>
      <c r="H1695" s="4" t="s">
        <v>399</v>
      </c>
      <c r="I1695" s="113">
        <v>12.141747689999999</v>
      </c>
      <c r="J1695" s="120">
        <v>0.20530926689739498</v>
      </c>
      <c r="K1695" s="116">
        <v>6.5088981966501087E-4</v>
      </c>
      <c r="L1695" s="116">
        <v>0.99413617799999998</v>
      </c>
      <c r="M1695" s="116">
        <v>3.151699431E-3</v>
      </c>
      <c r="N1695" s="116">
        <v>4.4043754000000002</v>
      </c>
      <c r="O1695" s="116">
        <v>1.396314544E-2</v>
      </c>
      <c r="P1695" s="116">
        <v>1.3022624180000001E-2</v>
      </c>
      <c r="Q1695" s="116">
        <v>4.1285493500000002E-5</v>
      </c>
      <c r="R1695" s="116">
        <v>1.3022624180000001E-2</v>
      </c>
      <c r="S1695" s="116">
        <v>4.1285493500000002E-5</v>
      </c>
      <c r="T1695" s="116">
        <v>2.6012798700000002E-3</v>
      </c>
      <c r="U1695" s="118">
        <v>8.2468112699999991E-6</v>
      </c>
      <c r="V1695" s="42"/>
      <c r="W1695" s="42"/>
      <c r="X1695" s="42"/>
      <c r="Y1695" s="42"/>
      <c r="Z1695" s="42"/>
      <c r="AA1695" s="42"/>
      <c r="AB1695" s="42"/>
      <c r="AC1695" s="50"/>
      <c r="AD1695" s="50"/>
      <c r="AE1695" s="50"/>
      <c r="AF1695" s="50"/>
      <c r="AG1695" s="50"/>
      <c r="AH1695" s="50"/>
      <c r="AI1695" s="42"/>
      <c r="AJ1695" s="42"/>
      <c r="AK1695" s="42"/>
    </row>
    <row r="1696" spans="1:37" x14ac:dyDescent="0.25">
      <c r="A1696" s="5" t="s">
        <v>236</v>
      </c>
      <c r="B1696" s="31" t="s">
        <v>218</v>
      </c>
      <c r="C1696" s="4" t="s">
        <v>245</v>
      </c>
      <c r="D1696" s="4" t="s">
        <v>421</v>
      </c>
      <c r="E1696" s="31" t="s">
        <v>125</v>
      </c>
      <c r="F1696" s="4" t="s">
        <v>393</v>
      </c>
      <c r="G1696" s="4" t="s">
        <v>351</v>
      </c>
      <c r="H1696" s="4" t="s">
        <v>399</v>
      </c>
      <c r="I1696" s="113">
        <v>14.056380219999999</v>
      </c>
      <c r="J1696" s="120">
        <v>0.36498417450671</v>
      </c>
      <c r="K1696" s="116">
        <v>1.1571053969745499E-3</v>
      </c>
      <c r="L1696" s="116">
        <v>1.31725647</v>
      </c>
      <c r="M1696" s="116">
        <v>4.1760846899999999E-3</v>
      </c>
      <c r="N1696" s="116">
        <v>7.7700697600000002</v>
      </c>
      <c r="O1696" s="116">
        <v>2.4633372649999999E-2</v>
      </c>
      <c r="P1696" s="116">
        <v>1.6217217129999999E-2</v>
      </c>
      <c r="Q1696" s="116">
        <v>5.1413277800000001E-5</v>
      </c>
      <c r="R1696" s="116">
        <v>1.6217217129999999E-2</v>
      </c>
      <c r="S1696" s="116">
        <v>5.1413277800000001E-5</v>
      </c>
      <c r="T1696" s="116">
        <v>3.2380746700000004E-3</v>
      </c>
      <c r="U1696" s="118">
        <v>1.0265635510000001E-5</v>
      </c>
      <c r="V1696" s="42"/>
      <c r="W1696" s="42"/>
      <c r="X1696" s="42"/>
      <c r="Y1696" s="42"/>
      <c r="Z1696" s="42"/>
      <c r="AA1696" s="42"/>
      <c r="AB1696" s="42"/>
      <c r="AC1696" s="50"/>
      <c r="AD1696" s="50"/>
      <c r="AE1696" s="50"/>
      <c r="AF1696" s="50"/>
      <c r="AG1696" s="50"/>
      <c r="AH1696" s="50"/>
      <c r="AI1696" s="42"/>
      <c r="AJ1696" s="42"/>
      <c r="AK1696" s="42"/>
    </row>
    <row r="1697" spans="1:37" x14ac:dyDescent="0.25">
      <c r="A1697" s="5" t="s">
        <v>236</v>
      </c>
      <c r="B1697" s="31" t="s">
        <v>218</v>
      </c>
      <c r="C1697" s="4" t="s">
        <v>245</v>
      </c>
      <c r="D1697" s="4" t="s">
        <v>421</v>
      </c>
      <c r="E1697" s="31" t="s">
        <v>126</v>
      </c>
      <c r="F1697" s="4" t="s">
        <v>394</v>
      </c>
      <c r="G1697" s="4" t="s">
        <v>351</v>
      </c>
      <c r="H1697" s="4" t="s">
        <v>399</v>
      </c>
      <c r="I1697" s="113">
        <v>0.89492678200000009</v>
      </c>
      <c r="J1697" s="120">
        <v>6.493741520719E-3</v>
      </c>
      <c r="K1697" s="116">
        <v>2.0587040603932995E-5</v>
      </c>
      <c r="L1697" s="116">
        <v>2.3656904400000001E-2</v>
      </c>
      <c r="M1697" s="116">
        <v>7.4999242999999996E-5</v>
      </c>
      <c r="N1697" s="116">
        <v>0.120151177</v>
      </c>
      <c r="O1697" s="116">
        <v>3.8091405000000001E-4</v>
      </c>
      <c r="P1697" s="116">
        <v>2.1054053299999998E-4</v>
      </c>
      <c r="Q1697" s="116">
        <v>6.6747447700000002E-7</v>
      </c>
      <c r="R1697" s="116">
        <v>2.1054053299999998E-4</v>
      </c>
      <c r="S1697" s="116">
        <v>6.6747447700000002E-7</v>
      </c>
      <c r="T1697" s="116">
        <v>4.4027897300000006E-5</v>
      </c>
      <c r="U1697" s="118">
        <v>1.39581171E-7</v>
      </c>
      <c r="V1697" s="42"/>
      <c r="W1697" s="42"/>
      <c r="X1697" s="42"/>
      <c r="Y1697" s="42"/>
      <c r="Z1697" s="42"/>
      <c r="AA1697" s="42"/>
      <c r="AB1697" s="42"/>
      <c r="AC1697" s="50"/>
      <c r="AD1697" s="50"/>
      <c r="AE1697" s="50"/>
      <c r="AF1697" s="50"/>
      <c r="AG1697" s="50"/>
      <c r="AH1697" s="50"/>
      <c r="AI1697" s="42"/>
      <c r="AJ1697" s="42"/>
      <c r="AK1697" s="42"/>
    </row>
    <row r="1698" spans="1:37" x14ac:dyDescent="0.25">
      <c r="A1698" s="5" t="s">
        <v>236</v>
      </c>
      <c r="B1698" s="31" t="s">
        <v>218</v>
      </c>
      <c r="C1698" s="4" t="s">
        <v>245</v>
      </c>
      <c r="D1698" s="4" t="s">
        <v>421</v>
      </c>
      <c r="E1698" s="31" t="s">
        <v>127</v>
      </c>
      <c r="F1698" s="4" t="s">
        <v>354</v>
      </c>
      <c r="G1698" s="4" t="s">
        <v>351</v>
      </c>
      <c r="H1698" s="4" t="s">
        <v>399</v>
      </c>
      <c r="I1698" s="113">
        <v>0.26245453499999999</v>
      </c>
      <c r="J1698" s="120">
        <v>2.4779774629162003E-3</v>
      </c>
      <c r="K1698" s="116">
        <v>7.8559074724081992E-6</v>
      </c>
      <c r="L1698" s="116">
        <v>1.23525601E-2</v>
      </c>
      <c r="M1698" s="116">
        <v>3.9161189100000002E-5</v>
      </c>
      <c r="N1698" s="116">
        <v>5.9483444400000002E-2</v>
      </c>
      <c r="O1698" s="116">
        <v>1.8857974099999999E-4</v>
      </c>
      <c r="P1698" s="116">
        <v>2.07103451E-4</v>
      </c>
      <c r="Q1698" s="116">
        <v>6.5657789000000004E-7</v>
      </c>
      <c r="R1698" s="116">
        <v>2.07103451E-4</v>
      </c>
      <c r="S1698" s="116">
        <v>6.5657789000000004E-7</v>
      </c>
      <c r="T1698" s="116">
        <v>4.0480254499999998E-5</v>
      </c>
      <c r="U1698" s="118">
        <v>1.2833412400000002E-7</v>
      </c>
      <c r="V1698" s="42"/>
      <c r="W1698" s="42"/>
      <c r="X1698" s="42"/>
      <c r="Y1698" s="42"/>
      <c r="Z1698" s="42"/>
      <c r="AA1698" s="42"/>
      <c r="AB1698" s="42"/>
      <c r="AC1698" s="50"/>
      <c r="AD1698" s="50"/>
      <c r="AE1698" s="50"/>
      <c r="AF1698" s="50"/>
      <c r="AG1698" s="50"/>
      <c r="AH1698" s="50"/>
      <c r="AI1698" s="42"/>
      <c r="AJ1698" s="42"/>
      <c r="AK1698" s="42"/>
    </row>
    <row r="1699" spans="1:37" x14ac:dyDescent="0.25">
      <c r="A1699" s="5" t="s">
        <v>236</v>
      </c>
      <c r="B1699" s="31" t="s">
        <v>218</v>
      </c>
      <c r="C1699" s="4" t="s">
        <v>245</v>
      </c>
      <c r="D1699" s="4" t="s">
        <v>421</v>
      </c>
      <c r="E1699" s="31" t="s">
        <v>128</v>
      </c>
      <c r="F1699" s="4" t="s">
        <v>371</v>
      </c>
      <c r="G1699" s="4" t="s">
        <v>331</v>
      </c>
      <c r="H1699" s="4" t="s">
        <v>402</v>
      </c>
      <c r="I1699" s="113">
        <v>2.2158687999999999E-2</v>
      </c>
      <c r="J1699" s="120">
        <v>5.3199402000000003E-5</v>
      </c>
      <c r="K1699" s="116">
        <v>1.9794534000000001E-7</v>
      </c>
      <c r="L1699" s="116">
        <v>3.2537878E-3</v>
      </c>
      <c r="M1699" s="116">
        <v>1.2106754999999999E-5</v>
      </c>
      <c r="N1699" s="116">
        <v>1.6005223999999998E-2</v>
      </c>
      <c r="O1699" s="116">
        <v>5.9552541999999998E-5</v>
      </c>
      <c r="P1699" s="116">
        <v>2.6015241E-5</v>
      </c>
      <c r="Q1699" s="116">
        <v>9.6798011000000004E-8</v>
      </c>
      <c r="R1699" s="116">
        <v>2.6015241E-5</v>
      </c>
      <c r="S1699" s="116">
        <v>9.6798011000000004E-8</v>
      </c>
      <c r="T1699" s="116">
        <v>4.8965120999999999E-6</v>
      </c>
      <c r="U1699" s="118">
        <v>1.8219037000000001E-8</v>
      </c>
      <c r="V1699" s="42"/>
      <c r="W1699" s="42"/>
      <c r="X1699" s="42"/>
      <c r="Y1699" s="42"/>
      <c r="Z1699" s="42"/>
      <c r="AA1699" s="42"/>
      <c r="AB1699" s="42"/>
      <c r="AC1699" s="50"/>
      <c r="AD1699" s="50"/>
      <c r="AE1699" s="50"/>
      <c r="AF1699" s="50"/>
      <c r="AG1699" s="50"/>
      <c r="AH1699" s="50"/>
      <c r="AI1699" s="42"/>
      <c r="AJ1699" s="42"/>
      <c r="AK1699" s="42"/>
    </row>
    <row r="1700" spans="1:37" x14ac:dyDescent="0.25">
      <c r="A1700" s="5" t="s">
        <v>236</v>
      </c>
      <c r="B1700" s="31" t="s">
        <v>218</v>
      </c>
      <c r="C1700" s="4" t="s">
        <v>245</v>
      </c>
      <c r="D1700" s="4" t="s">
        <v>421</v>
      </c>
      <c r="E1700" s="31" t="s">
        <v>129</v>
      </c>
      <c r="F1700" s="4" t="s">
        <v>373</v>
      </c>
      <c r="G1700" s="4" t="s">
        <v>338</v>
      </c>
      <c r="H1700" s="4" t="s">
        <v>402</v>
      </c>
      <c r="I1700" s="113">
        <v>43.111046000000002</v>
      </c>
      <c r="J1700" s="120">
        <v>7.1284800000000009E-2</v>
      </c>
      <c r="K1700" s="116">
        <v>2.25993438E-4</v>
      </c>
      <c r="L1700" s="116">
        <v>4.3665719000000003</v>
      </c>
      <c r="M1700" s="116">
        <v>1.3843299999999999E-2</v>
      </c>
      <c r="N1700" s="116">
        <v>29.763245000000001</v>
      </c>
      <c r="O1700" s="116">
        <v>9.4358101E-2</v>
      </c>
      <c r="P1700" s="116">
        <v>7.1013964999999998E-2</v>
      </c>
      <c r="Q1700" s="116">
        <v>2.2513485000000001E-4</v>
      </c>
      <c r="R1700" s="116">
        <v>7.1013964999999998E-2</v>
      </c>
      <c r="S1700" s="116">
        <v>2.2513485000000001E-4</v>
      </c>
      <c r="T1700" s="116">
        <v>1.2845519999999999E-2</v>
      </c>
      <c r="U1700" s="118">
        <v>4.0724018999999997E-5</v>
      </c>
      <c r="V1700" s="42"/>
      <c r="W1700" s="42"/>
      <c r="X1700" s="42"/>
      <c r="Y1700" s="42"/>
      <c r="Z1700" s="42"/>
      <c r="AA1700" s="42"/>
      <c r="AB1700" s="42"/>
      <c r="AC1700" s="50"/>
      <c r="AD1700" s="50"/>
      <c r="AE1700" s="50"/>
      <c r="AF1700" s="50"/>
      <c r="AG1700" s="50"/>
      <c r="AH1700" s="50"/>
      <c r="AI1700" s="42"/>
      <c r="AJ1700" s="42"/>
      <c r="AK1700" s="42"/>
    </row>
    <row r="1701" spans="1:37" x14ac:dyDescent="0.25">
      <c r="A1701" s="5" t="s">
        <v>236</v>
      </c>
      <c r="B1701" s="31" t="s">
        <v>218</v>
      </c>
      <c r="C1701" s="4" t="s">
        <v>245</v>
      </c>
      <c r="D1701" s="4" t="s">
        <v>421</v>
      </c>
      <c r="E1701" s="31" t="s">
        <v>130</v>
      </c>
      <c r="F1701" s="4" t="s">
        <v>337</v>
      </c>
      <c r="G1701" s="4" t="s">
        <v>338</v>
      </c>
      <c r="H1701" s="4" t="s">
        <v>402</v>
      </c>
      <c r="I1701" s="113">
        <v>1.8947693000000002E-2</v>
      </c>
      <c r="J1701" s="120">
        <v>8.2105247600000006E-5</v>
      </c>
      <c r="K1701" s="116">
        <v>2.6029740039999999E-7</v>
      </c>
      <c r="L1701" s="116">
        <v>5.0341897000000004E-3</v>
      </c>
      <c r="M1701" s="116">
        <v>1.5959842000000001E-5</v>
      </c>
      <c r="N1701" s="116">
        <v>3.4731700999999997E-2</v>
      </c>
      <c r="O1701" s="116">
        <v>1.1010954E-4</v>
      </c>
      <c r="P1701" s="116">
        <v>8.3871986000000001E-5</v>
      </c>
      <c r="Q1701" s="116">
        <v>2.6589851000000001E-7</v>
      </c>
      <c r="R1701" s="116">
        <v>8.3871986000000001E-5</v>
      </c>
      <c r="S1701" s="116">
        <v>2.6589851000000001E-7</v>
      </c>
      <c r="T1701" s="116">
        <v>1.5152908E-5</v>
      </c>
      <c r="U1701" s="118">
        <v>4.8039109000000003E-8</v>
      </c>
      <c r="V1701" s="42"/>
      <c r="W1701" s="42"/>
      <c r="X1701" s="42"/>
      <c r="Y1701" s="42"/>
      <c r="Z1701" s="42"/>
      <c r="AA1701" s="42"/>
      <c r="AB1701" s="42"/>
      <c r="AC1701" s="50"/>
      <c r="AD1701" s="50"/>
      <c r="AE1701" s="50"/>
      <c r="AF1701" s="50"/>
      <c r="AG1701" s="50"/>
      <c r="AH1701" s="50"/>
      <c r="AI1701" s="42"/>
      <c r="AJ1701" s="42"/>
      <c r="AK1701" s="42"/>
    </row>
    <row r="1702" spans="1:37" x14ac:dyDescent="0.25">
      <c r="A1702" s="5" t="s">
        <v>236</v>
      </c>
      <c r="B1702" s="31" t="s">
        <v>218</v>
      </c>
      <c r="C1702" s="4" t="s">
        <v>245</v>
      </c>
      <c r="D1702" s="4" t="s">
        <v>421</v>
      </c>
      <c r="E1702" s="31" t="s">
        <v>131</v>
      </c>
      <c r="F1702" s="4" t="s">
        <v>403</v>
      </c>
      <c r="G1702" s="4" t="s">
        <v>338</v>
      </c>
      <c r="H1702" s="4" t="s">
        <v>402</v>
      </c>
      <c r="I1702" s="113">
        <v>2.2737231E-2</v>
      </c>
      <c r="J1702" s="120">
        <v>4.6581164000000002E-5</v>
      </c>
      <c r="K1702" s="116">
        <v>1.476757848E-7</v>
      </c>
      <c r="L1702" s="116">
        <v>2.8846347999999999E-3</v>
      </c>
      <c r="M1702" s="116">
        <v>9.1451283999999996E-6</v>
      </c>
      <c r="N1702" s="116">
        <v>2.1253435000000001E-2</v>
      </c>
      <c r="O1702" s="116">
        <v>6.7379551E-5</v>
      </c>
      <c r="P1702" s="116">
        <v>5.4819298E-5</v>
      </c>
      <c r="Q1702" s="116">
        <v>1.7379305E-7</v>
      </c>
      <c r="R1702" s="116">
        <v>5.4819298E-5</v>
      </c>
      <c r="S1702" s="116">
        <v>1.7379305E-7</v>
      </c>
      <c r="T1702" s="116">
        <v>9.8814990000000008E-6</v>
      </c>
      <c r="U1702" s="118">
        <v>3.1327214999999999E-8</v>
      </c>
      <c r="V1702" s="42"/>
      <c r="W1702" s="42"/>
      <c r="X1702" s="42"/>
      <c r="Y1702" s="42"/>
      <c r="Z1702" s="42"/>
      <c r="AA1702" s="42"/>
      <c r="AB1702" s="42"/>
      <c r="AC1702" s="50"/>
      <c r="AD1702" s="50"/>
      <c r="AE1702" s="50"/>
      <c r="AF1702" s="50"/>
      <c r="AG1702" s="50"/>
      <c r="AH1702" s="50"/>
      <c r="AI1702" s="42"/>
      <c r="AJ1702" s="42"/>
      <c r="AK1702" s="42"/>
    </row>
    <row r="1703" spans="1:37" x14ac:dyDescent="0.25">
      <c r="A1703" s="5" t="s">
        <v>236</v>
      </c>
      <c r="B1703" s="31" t="s">
        <v>218</v>
      </c>
      <c r="C1703" s="4" t="s">
        <v>245</v>
      </c>
      <c r="D1703" s="4" t="s">
        <v>421</v>
      </c>
      <c r="E1703" s="31" t="s">
        <v>132</v>
      </c>
      <c r="F1703" s="4" t="s">
        <v>375</v>
      </c>
      <c r="G1703" s="4" t="s">
        <v>338</v>
      </c>
      <c r="H1703" s="4" t="s">
        <v>402</v>
      </c>
      <c r="I1703" s="113">
        <v>0.20943154999999999</v>
      </c>
      <c r="J1703" s="120">
        <v>1.574094236E-4</v>
      </c>
      <c r="K1703" s="116">
        <v>4.2774303440000007E-7</v>
      </c>
      <c r="L1703" s="116">
        <v>1.0060946899999999E-2</v>
      </c>
      <c r="M1703" s="116">
        <v>2.7339534000000001E-5</v>
      </c>
      <c r="N1703" s="116">
        <v>6.6875074000000007E-2</v>
      </c>
      <c r="O1703" s="116">
        <v>1.8172578000000001E-4</v>
      </c>
      <c r="P1703" s="116">
        <v>2.0276234900000001E-4</v>
      </c>
      <c r="Q1703" s="116">
        <v>5.5098468000000001E-7</v>
      </c>
      <c r="R1703" s="116">
        <v>2.0276234900000001E-4</v>
      </c>
      <c r="S1703" s="116">
        <v>5.5098468000000001E-7</v>
      </c>
      <c r="T1703" s="116">
        <v>3.6659950999999997E-5</v>
      </c>
      <c r="U1703" s="118">
        <v>9.9619440999999999E-8</v>
      </c>
      <c r="V1703" s="42"/>
      <c r="W1703" s="42"/>
      <c r="X1703" s="42"/>
      <c r="Y1703" s="42"/>
      <c r="Z1703" s="42"/>
      <c r="AA1703" s="42"/>
      <c r="AB1703" s="42"/>
      <c r="AC1703" s="50"/>
      <c r="AD1703" s="50"/>
      <c r="AE1703" s="50"/>
      <c r="AF1703" s="50"/>
      <c r="AG1703" s="50"/>
      <c r="AH1703" s="50"/>
      <c r="AI1703" s="42"/>
      <c r="AJ1703" s="42"/>
      <c r="AK1703" s="42"/>
    </row>
    <row r="1704" spans="1:37" x14ac:dyDescent="0.25">
      <c r="A1704" s="5" t="s">
        <v>236</v>
      </c>
      <c r="B1704" s="31" t="s">
        <v>218</v>
      </c>
      <c r="C1704" s="4" t="s">
        <v>245</v>
      </c>
      <c r="D1704" s="4" t="s">
        <v>421</v>
      </c>
      <c r="E1704" s="31" t="s">
        <v>133</v>
      </c>
      <c r="F1704" s="4" t="s">
        <v>376</v>
      </c>
      <c r="G1704" s="4" t="s">
        <v>338</v>
      </c>
      <c r="H1704" s="4" t="s">
        <v>402</v>
      </c>
      <c r="I1704" s="113">
        <v>7.579077079999999E-2</v>
      </c>
      <c r="J1704" s="120">
        <v>9.7175337919999996E-5</v>
      </c>
      <c r="K1704" s="116">
        <v>3.0807395927999997E-7</v>
      </c>
      <c r="L1704" s="116">
        <v>7.6661820500000004E-3</v>
      </c>
      <c r="M1704" s="116">
        <v>2.4304016699999998E-5</v>
      </c>
      <c r="N1704" s="116">
        <v>5.4721219600000003E-2</v>
      </c>
      <c r="O1704" s="116">
        <v>1.7348210599999999E-4</v>
      </c>
      <c r="P1704" s="116">
        <v>3.2424018099999998E-4</v>
      </c>
      <c r="Q1704" s="116">
        <v>1.0279353699999999E-6</v>
      </c>
      <c r="R1704" s="116">
        <v>3.2424018099999998E-4</v>
      </c>
      <c r="S1704" s="116">
        <v>1.0279353699999999E-6</v>
      </c>
      <c r="T1704" s="116">
        <v>5.8327221500000008E-5</v>
      </c>
      <c r="U1704" s="118">
        <v>1.8491420300000001E-7</v>
      </c>
      <c r="V1704" s="42"/>
      <c r="W1704" s="42"/>
      <c r="X1704" s="42"/>
      <c r="Y1704" s="42"/>
      <c r="Z1704" s="42"/>
      <c r="AA1704" s="42"/>
      <c r="AB1704" s="42"/>
      <c r="AC1704" s="50"/>
      <c r="AD1704" s="50"/>
      <c r="AE1704" s="50"/>
      <c r="AF1704" s="50"/>
      <c r="AG1704" s="50"/>
      <c r="AH1704" s="50"/>
      <c r="AI1704" s="42"/>
      <c r="AJ1704" s="42"/>
      <c r="AK1704" s="42"/>
    </row>
    <row r="1705" spans="1:37" x14ac:dyDescent="0.25">
      <c r="A1705" s="5" t="s">
        <v>236</v>
      </c>
      <c r="B1705" s="31" t="s">
        <v>218</v>
      </c>
      <c r="C1705" s="4" t="s">
        <v>245</v>
      </c>
      <c r="D1705" s="4" t="s">
        <v>421</v>
      </c>
      <c r="E1705" s="31" t="s">
        <v>134</v>
      </c>
      <c r="F1705" s="4" t="s">
        <v>391</v>
      </c>
      <c r="G1705" s="4" t="s">
        <v>349</v>
      </c>
      <c r="H1705" s="4" t="s">
        <v>402</v>
      </c>
      <c r="I1705" s="113">
        <v>3.9340449000000001E-3</v>
      </c>
      <c r="J1705" s="120">
        <v>9.3740377600000001E-6</v>
      </c>
      <c r="K1705" s="116">
        <v>4.7478063599999997E-8</v>
      </c>
      <c r="L1705" s="116">
        <v>5.4036907000000001E-4</v>
      </c>
      <c r="M1705" s="116">
        <v>2.7368872000000002E-6</v>
      </c>
      <c r="N1705" s="116">
        <v>2.4109050000000001E-3</v>
      </c>
      <c r="O1705" s="116">
        <v>1.2210867999999999E-5</v>
      </c>
      <c r="P1705" s="116">
        <v>2.7506048E-6</v>
      </c>
      <c r="Q1705" s="116">
        <v>1.3931391E-8</v>
      </c>
      <c r="R1705" s="116">
        <v>2.7506048E-6</v>
      </c>
      <c r="S1705" s="116">
        <v>1.3931391E-8</v>
      </c>
      <c r="T1705" s="116">
        <v>4.8013737E-7</v>
      </c>
      <c r="U1705" s="118">
        <v>2.4318220999999998E-9</v>
      </c>
      <c r="V1705" s="42"/>
      <c r="W1705" s="42"/>
      <c r="X1705" s="42"/>
      <c r="Y1705" s="42"/>
      <c r="Z1705" s="42"/>
      <c r="AA1705" s="42"/>
      <c r="AB1705" s="42"/>
      <c r="AC1705" s="50"/>
      <c r="AD1705" s="50"/>
      <c r="AE1705" s="50"/>
      <c r="AF1705" s="50"/>
      <c r="AG1705" s="50"/>
      <c r="AH1705" s="50"/>
      <c r="AI1705" s="42"/>
      <c r="AJ1705" s="42"/>
      <c r="AK1705" s="42"/>
    </row>
    <row r="1706" spans="1:37" x14ac:dyDescent="0.25">
      <c r="A1706" s="5" t="s">
        <v>236</v>
      </c>
      <c r="B1706" s="31" t="s">
        <v>218</v>
      </c>
      <c r="C1706" s="4" t="s">
        <v>245</v>
      </c>
      <c r="D1706" s="4" t="s">
        <v>421</v>
      </c>
      <c r="E1706" s="31" t="s">
        <v>135</v>
      </c>
      <c r="F1706" s="4" t="s">
        <v>392</v>
      </c>
      <c r="G1706" s="4" t="s">
        <v>349</v>
      </c>
      <c r="H1706" s="4" t="s">
        <v>402</v>
      </c>
      <c r="I1706" s="113">
        <v>4.4605881659999999E-3</v>
      </c>
      <c r="J1706" s="120">
        <v>4.4692969260000005E-5</v>
      </c>
      <c r="K1706" s="116">
        <v>2.263630762E-7</v>
      </c>
      <c r="L1706" s="116">
        <v>2.5712585365000001E-3</v>
      </c>
      <c r="M1706" s="116">
        <v>1.3023031651000001E-5</v>
      </c>
      <c r="N1706" s="116">
        <v>1.1540420333999999E-2</v>
      </c>
      <c r="O1706" s="116">
        <v>5.8450465459999995E-5</v>
      </c>
      <c r="P1706" s="116">
        <v>1.3294713630000001E-5</v>
      </c>
      <c r="Q1706" s="116">
        <v>6.7335691600000016E-8</v>
      </c>
      <c r="R1706" s="116">
        <v>1.3294713630000001E-5</v>
      </c>
      <c r="S1706" s="116">
        <v>6.7335691600000016E-8</v>
      </c>
      <c r="T1706" s="116">
        <v>2.3112224440000001E-6</v>
      </c>
      <c r="U1706" s="118">
        <v>1.170598841E-8</v>
      </c>
      <c r="V1706" s="42"/>
      <c r="W1706" s="42"/>
      <c r="X1706" s="42"/>
      <c r="Y1706" s="42"/>
      <c r="Z1706" s="42"/>
      <c r="AA1706" s="42"/>
      <c r="AB1706" s="42"/>
      <c r="AC1706" s="50"/>
      <c r="AD1706" s="50"/>
      <c r="AE1706" s="50"/>
      <c r="AF1706" s="50"/>
      <c r="AG1706" s="50"/>
      <c r="AH1706" s="50"/>
      <c r="AI1706" s="42"/>
      <c r="AJ1706" s="42"/>
      <c r="AK1706" s="42"/>
    </row>
    <row r="1707" spans="1:37" x14ac:dyDescent="0.25">
      <c r="A1707" s="5" t="s">
        <v>236</v>
      </c>
      <c r="B1707" s="31" t="s">
        <v>218</v>
      </c>
      <c r="C1707" s="4" t="s">
        <v>245</v>
      </c>
      <c r="D1707" s="4" t="s">
        <v>421</v>
      </c>
      <c r="E1707" s="31" t="s">
        <v>136</v>
      </c>
      <c r="F1707" s="4" t="s">
        <v>350</v>
      </c>
      <c r="G1707" s="4" t="s">
        <v>351</v>
      </c>
      <c r="H1707" s="4" t="s">
        <v>402</v>
      </c>
      <c r="I1707" s="113">
        <v>31.59135466</v>
      </c>
      <c r="J1707" s="120">
        <v>2.2163815446000001E-2</v>
      </c>
      <c r="K1707" s="116">
        <v>7.0265717140000005E-5</v>
      </c>
      <c r="L1707" s="116">
        <v>1.804062906</v>
      </c>
      <c r="M1707" s="116">
        <v>5.7194011570000005E-3</v>
      </c>
      <c r="N1707" s="116">
        <v>5.8955880030000003</v>
      </c>
      <c r="O1707" s="116">
        <v>1.8690720419999998E-2</v>
      </c>
      <c r="P1707" s="116">
        <v>1.2789408263999999E-2</v>
      </c>
      <c r="Q1707" s="116">
        <v>4.0546129120000005E-5</v>
      </c>
      <c r="R1707" s="116">
        <v>1.2789408263999999E-2</v>
      </c>
      <c r="S1707" s="116">
        <v>4.0546129120000005E-5</v>
      </c>
      <c r="T1707" s="116">
        <v>2.5492515780000001E-3</v>
      </c>
      <c r="U1707" s="118">
        <v>8.0818655430000005E-6</v>
      </c>
      <c r="V1707" s="42"/>
      <c r="W1707" s="42"/>
      <c r="X1707" s="42"/>
      <c r="Y1707" s="42"/>
      <c r="Z1707" s="42"/>
      <c r="AA1707" s="42"/>
      <c r="AB1707" s="42"/>
      <c r="AC1707" s="50"/>
      <c r="AD1707" s="50"/>
      <c r="AE1707" s="50"/>
      <c r="AF1707" s="50"/>
      <c r="AG1707" s="50"/>
      <c r="AH1707" s="50"/>
      <c r="AI1707" s="42"/>
      <c r="AJ1707" s="42"/>
      <c r="AK1707" s="42"/>
    </row>
    <row r="1708" spans="1:37" x14ac:dyDescent="0.25">
      <c r="A1708" s="5" t="s">
        <v>236</v>
      </c>
      <c r="B1708" s="31" t="s">
        <v>218</v>
      </c>
      <c r="C1708" s="4" t="s">
        <v>245</v>
      </c>
      <c r="D1708" s="4" t="s">
        <v>421</v>
      </c>
      <c r="E1708" s="31" t="s">
        <v>137</v>
      </c>
      <c r="F1708" s="4" t="s">
        <v>352</v>
      </c>
      <c r="G1708" s="4" t="s">
        <v>351</v>
      </c>
      <c r="H1708" s="4" t="s">
        <v>402</v>
      </c>
      <c r="I1708" s="113">
        <v>0.60784042679999994</v>
      </c>
      <c r="J1708" s="120">
        <v>9.3725041004000004E-4</v>
      </c>
      <c r="K1708" s="116">
        <v>2.97135533352E-6</v>
      </c>
      <c r="L1708" s="116">
        <v>7.6074733670000005E-2</v>
      </c>
      <c r="M1708" s="116">
        <v>2.4117897150000001E-4</v>
      </c>
      <c r="N1708" s="116">
        <v>0.27272503680000004</v>
      </c>
      <c r="O1708" s="116">
        <v>8.6461738969999995E-4</v>
      </c>
      <c r="P1708" s="116">
        <v>6.5159140620000004E-4</v>
      </c>
      <c r="Q1708" s="116">
        <v>2.065733566E-6</v>
      </c>
      <c r="R1708" s="116">
        <v>6.5159140620000004E-4</v>
      </c>
      <c r="S1708" s="116">
        <v>2.065733566E-6</v>
      </c>
      <c r="T1708" s="116">
        <v>1.2711903563000001E-4</v>
      </c>
      <c r="U1708" s="118">
        <v>4.0300420360000002E-7</v>
      </c>
      <c r="V1708" s="42"/>
      <c r="W1708" s="42"/>
      <c r="X1708" s="42"/>
      <c r="Y1708" s="42"/>
      <c r="Z1708" s="42"/>
      <c r="AA1708" s="42"/>
      <c r="AB1708" s="42"/>
      <c r="AC1708" s="50"/>
      <c r="AD1708" s="50"/>
      <c r="AE1708" s="50"/>
      <c r="AF1708" s="50"/>
      <c r="AG1708" s="50"/>
      <c r="AH1708" s="50"/>
      <c r="AI1708" s="42"/>
      <c r="AJ1708" s="42"/>
      <c r="AK1708" s="42"/>
    </row>
    <row r="1709" spans="1:37" x14ac:dyDescent="0.25">
      <c r="A1709" s="5" t="s">
        <v>236</v>
      </c>
      <c r="B1709" s="31" t="s">
        <v>218</v>
      </c>
      <c r="C1709" s="4" t="s">
        <v>245</v>
      </c>
      <c r="D1709" s="4" t="s">
        <v>421</v>
      </c>
      <c r="E1709" s="31" t="s">
        <v>138</v>
      </c>
      <c r="F1709" s="4" t="s">
        <v>353</v>
      </c>
      <c r="G1709" s="4" t="s">
        <v>351</v>
      </c>
      <c r="H1709" s="4" t="s">
        <v>402</v>
      </c>
      <c r="I1709" s="113">
        <v>0.48692601000000002</v>
      </c>
      <c r="J1709" s="120">
        <v>9.588650400000001E-4</v>
      </c>
      <c r="K1709" s="116">
        <v>3.0398798800000002E-6</v>
      </c>
      <c r="L1709" s="116">
        <v>7.7941894999999997E-2</v>
      </c>
      <c r="M1709" s="116">
        <v>2.4709838499999999E-4</v>
      </c>
      <c r="N1709" s="116">
        <v>0.33350405399999999</v>
      </c>
      <c r="O1709" s="116">
        <v>1.0573045799999999E-3</v>
      </c>
      <c r="P1709" s="116">
        <v>9.2708226999999998E-4</v>
      </c>
      <c r="Q1709" s="116">
        <v>2.93911962E-6</v>
      </c>
      <c r="R1709" s="116">
        <v>9.2708226999999998E-4</v>
      </c>
      <c r="S1709" s="116">
        <v>2.93911962E-6</v>
      </c>
      <c r="T1709" s="116">
        <v>1.7573966199999999E-4</v>
      </c>
      <c r="U1709" s="118">
        <v>5.5714566499999998E-7</v>
      </c>
      <c r="V1709" s="42"/>
      <c r="W1709" s="42"/>
      <c r="X1709" s="42"/>
      <c r="Y1709" s="42"/>
      <c r="Z1709" s="42"/>
      <c r="AA1709" s="42"/>
      <c r="AB1709" s="42"/>
      <c r="AC1709" s="50"/>
      <c r="AD1709" s="50"/>
      <c r="AE1709" s="50"/>
      <c r="AF1709" s="50"/>
      <c r="AG1709" s="50"/>
      <c r="AH1709" s="50"/>
      <c r="AI1709" s="42"/>
      <c r="AJ1709" s="42"/>
      <c r="AK1709" s="42"/>
    </row>
    <row r="1710" spans="1:37" x14ac:dyDescent="0.25">
      <c r="A1710" s="5" t="s">
        <v>236</v>
      </c>
      <c r="B1710" s="31" t="s">
        <v>218</v>
      </c>
      <c r="C1710" s="4" t="s">
        <v>245</v>
      </c>
      <c r="D1710" s="4" t="s">
        <v>421</v>
      </c>
      <c r="E1710" s="31" t="s">
        <v>139</v>
      </c>
      <c r="F1710" s="4" t="s">
        <v>404</v>
      </c>
      <c r="G1710" s="4" t="s">
        <v>351</v>
      </c>
      <c r="H1710" s="4" t="s">
        <v>402</v>
      </c>
      <c r="I1710" s="113">
        <v>0.91829652800000006</v>
      </c>
      <c r="J1710" s="120">
        <v>6.051040788E-3</v>
      </c>
      <c r="K1710" s="116">
        <v>1.9183553224000003E-5</v>
      </c>
      <c r="L1710" s="116">
        <v>0.60133209700000001</v>
      </c>
      <c r="M1710" s="116">
        <v>1.9063970679999999E-3</v>
      </c>
      <c r="N1710" s="116">
        <v>3.1322150759999996</v>
      </c>
      <c r="O1710" s="116">
        <v>9.9300289400000002E-3</v>
      </c>
      <c r="P1710" s="116">
        <v>3.7014094130000001E-2</v>
      </c>
      <c r="Q1710" s="116">
        <v>1.173453998E-4</v>
      </c>
      <c r="R1710" s="116">
        <v>3.7014094130000001E-2</v>
      </c>
      <c r="S1710" s="116">
        <v>1.173453998E-4</v>
      </c>
      <c r="T1710" s="116">
        <v>6.2064511099999995E-3</v>
      </c>
      <c r="U1710" s="118">
        <v>1.9676248929999998E-5</v>
      </c>
      <c r="V1710" s="42"/>
      <c r="W1710" s="42"/>
      <c r="X1710" s="42"/>
      <c r="Y1710" s="42"/>
      <c r="Z1710" s="42"/>
      <c r="AA1710" s="42"/>
      <c r="AB1710" s="42"/>
      <c r="AC1710" s="50"/>
      <c r="AD1710" s="50"/>
      <c r="AE1710" s="50"/>
      <c r="AF1710" s="50"/>
      <c r="AG1710" s="50"/>
      <c r="AH1710" s="50"/>
      <c r="AI1710" s="42"/>
      <c r="AJ1710" s="42"/>
      <c r="AK1710" s="42"/>
    </row>
    <row r="1711" spans="1:37" x14ac:dyDescent="0.25">
      <c r="A1711" s="5" t="s">
        <v>236</v>
      </c>
      <c r="B1711" s="31" t="s">
        <v>218</v>
      </c>
      <c r="C1711" s="4" t="s">
        <v>245</v>
      </c>
      <c r="D1711" s="4" t="s">
        <v>421</v>
      </c>
      <c r="E1711" s="31" t="s">
        <v>140</v>
      </c>
      <c r="F1711" s="4" t="s">
        <v>354</v>
      </c>
      <c r="G1711" s="4" t="s">
        <v>351</v>
      </c>
      <c r="H1711" s="4" t="s">
        <v>402</v>
      </c>
      <c r="I1711" s="113">
        <v>0</v>
      </c>
      <c r="J1711" s="120">
        <v>0</v>
      </c>
      <c r="K1711" s="116">
        <v>0</v>
      </c>
      <c r="L1711" s="116">
        <v>0</v>
      </c>
      <c r="M1711" s="116">
        <v>0</v>
      </c>
      <c r="N1711" s="116">
        <v>0</v>
      </c>
      <c r="O1711" s="116">
        <v>0</v>
      </c>
      <c r="P1711" s="116">
        <v>0</v>
      </c>
      <c r="Q1711" s="116">
        <v>0</v>
      </c>
      <c r="R1711" s="116">
        <v>0</v>
      </c>
      <c r="S1711" s="116">
        <v>0</v>
      </c>
      <c r="T1711" s="116">
        <v>0</v>
      </c>
      <c r="U1711" s="118">
        <v>0</v>
      </c>
      <c r="V1711" s="42"/>
      <c r="W1711" s="42"/>
      <c r="X1711" s="42"/>
      <c r="Y1711" s="42"/>
      <c r="Z1711" s="42"/>
      <c r="AA1711" s="42"/>
      <c r="AB1711" s="42"/>
      <c r="AC1711" s="50"/>
      <c r="AD1711" s="50"/>
      <c r="AE1711" s="50"/>
      <c r="AF1711" s="50"/>
      <c r="AG1711" s="50"/>
      <c r="AH1711" s="50"/>
      <c r="AI1711" s="42"/>
      <c r="AJ1711" s="42"/>
      <c r="AK1711" s="42"/>
    </row>
    <row r="1712" spans="1:37" x14ac:dyDescent="0.25">
      <c r="A1712" s="5" t="s">
        <v>236</v>
      </c>
      <c r="B1712" s="31" t="s">
        <v>218</v>
      </c>
      <c r="C1712" s="4" t="s">
        <v>245</v>
      </c>
      <c r="D1712" s="4" t="s">
        <v>421</v>
      </c>
      <c r="E1712" s="31" t="s">
        <v>141</v>
      </c>
      <c r="F1712" s="4" t="s">
        <v>397</v>
      </c>
      <c r="G1712" s="4" t="s">
        <v>338</v>
      </c>
      <c r="H1712" s="4" t="s">
        <v>402</v>
      </c>
      <c r="I1712" s="113">
        <v>0</v>
      </c>
      <c r="J1712" s="120">
        <v>0</v>
      </c>
      <c r="K1712" s="116">
        <v>0</v>
      </c>
      <c r="L1712" s="116">
        <v>0</v>
      </c>
      <c r="M1712" s="116">
        <v>0</v>
      </c>
      <c r="N1712" s="116">
        <v>0</v>
      </c>
      <c r="O1712" s="116">
        <v>0</v>
      </c>
      <c r="P1712" s="116">
        <v>0</v>
      </c>
      <c r="Q1712" s="116">
        <v>0</v>
      </c>
      <c r="R1712" s="116">
        <v>0</v>
      </c>
      <c r="S1712" s="116">
        <v>0</v>
      </c>
      <c r="T1712" s="116">
        <v>0</v>
      </c>
      <c r="U1712" s="118">
        <v>0</v>
      </c>
      <c r="V1712" s="42"/>
      <c r="W1712" s="42"/>
      <c r="X1712" s="42"/>
      <c r="Y1712" s="42"/>
      <c r="Z1712" s="42"/>
      <c r="AA1712" s="42"/>
      <c r="AB1712" s="42"/>
      <c r="AC1712" s="50"/>
      <c r="AD1712" s="50"/>
      <c r="AE1712" s="50"/>
      <c r="AF1712" s="50"/>
      <c r="AG1712" s="50"/>
      <c r="AH1712" s="50"/>
      <c r="AI1712" s="42"/>
      <c r="AJ1712" s="42"/>
      <c r="AK1712" s="42"/>
    </row>
    <row r="1713" spans="1:37" x14ac:dyDescent="0.25">
      <c r="A1713" s="5" t="s">
        <v>236</v>
      </c>
      <c r="B1713" s="31" t="s">
        <v>218</v>
      </c>
      <c r="C1713" s="4" t="s">
        <v>245</v>
      </c>
      <c r="D1713" s="4" t="s">
        <v>421</v>
      </c>
      <c r="E1713" s="31" t="s">
        <v>142</v>
      </c>
      <c r="F1713" s="4" t="s">
        <v>405</v>
      </c>
      <c r="G1713" s="4" t="s">
        <v>325</v>
      </c>
      <c r="H1713" s="4" t="s">
        <v>406</v>
      </c>
      <c r="I1713" s="113">
        <v>42.135492432999996</v>
      </c>
      <c r="J1713" s="120">
        <v>0.37032994990871099</v>
      </c>
      <c r="K1713" s="116">
        <v>1.288050376568202E-3</v>
      </c>
      <c r="L1713" s="116">
        <v>1.4411872855999999</v>
      </c>
      <c r="M1713" s="116">
        <v>5.0126155092999995E-3</v>
      </c>
      <c r="N1713" s="116">
        <v>1.4243807785</v>
      </c>
      <c r="O1713" s="116">
        <v>4.9541613159999999E-3</v>
      </c>
      <c r="P1713" s="116">
        <v>0.20596063001999998</v>
      </c>
      <c r="Q1713" s="116">
        <v>7.1635496075999998E-4</v>
      </c>
      <c r="R1713" s="116">
        <v>0.19978181111939997</v>
      </c>
      <c r="S1713" s="116">
        <v>6.9486431193719993E-4</v>
      </c>
      <c r="T1713" s="116">
        <v>2.8707549108000002E-3</v>
      </c>
      <c r="U1713" s="118">
        <v>9.9848178580000007E-6</v>
      </c>
      <c r="V1713" s="42"/>
      <c r="W1713" s="42"/>
      <c r="X1713" s="42"/>
      <c r="Y1713" s="42"/>
      <c r="Z1713" s="42"/>
      <c r="AA1713" s="42"/>
      <c r="AB1713" s="42"/>
      <c r="AC1713" s="50"/>
      <c r="AD1713" s="50"/>
      <c r="AE1713" s="50"/>
      <c r="AF1713" s="50"/>
      <c r="AG1713" s="50"/>
      <c r="AH1713" s="50"/>
      <c r="AI1713" s="42"/>
      <c r="AJ1713" s="42"/>
      <c r="AK1713" s="42"/>
    </row>
    <row r="1714" spans="1:37" x14ac:dyDescent="0.25">
      <c r="A1714" s="5" t="s">
        <v>236</v>
      </c>
      <c r="B1714" s="31" t="s">
        <v>218</v>
      </c>
      <c r="C1714" s="4" t="s">
        <v>245</v>
      </c>
      <c r="D1714" s="4" t="s">
        <v>421</v>
      </c>
      <c r="E1714" s="31" t="s">
        <v>143</v>
      </c>
      <c r="F1714" s="4" t="s">
        <v>359</v>
      </c>
      <c r="G1714" s="4" t="s">
        <v>331</v>
      </c>
      <c r="H1714" s="4" t="s">
        <v>406</v>
      </c>
      <c r="I1714" s="113">
        <v>18.225335188999999</v>
      </c>
      <c r="J1714" s="120">
        <v>0.37025413311295885</v>
      </c>
      <c r="K1714" s="116">
        <v>1.3776487128107728E-3</v>
      </c>
      <c r="L1714" s="116">
        <v>4.5557397325000002</v>
      </c>
      <c r="M1714" s="116">
        <v>1.6951081918000002E-2</v>
      </c>
      <c r="N1714" s="116">
        <v>2.2107038704000002</v>
      </c>
      <c r="O1714" s="116">
        <v>8.2256287859999999E-3</v>
      </c>
      <c r="P1714" s="116">
        <v>0.38322652216000003</v>
      </c>
      <c r="Q1714" s="116">
        <v>1.4259164571999998E-3</v>
      </c>
      <c r="R1714" s="116">
        <v>0.37172972649519997</v>
      </c>
      <c r="S1714" s="116">
        <v>1.383138963484E-3</v>
      </c>
      <c r="T1714" s="116">
        <v>1.2877478009E-2</v>
      </c>
      <c r="U1714" s="118">
        <v>4.7914766555E-5</v>
      </c>
      <c r="V1714" s="42"/>
      <c r="W1714" s="42"/>
      <c r="X1714" s="42"/>
      <c r="Y1714" s="42"/>
      <c r="Z1714" s="42"/>
      <c r="AA1714" s="42"/>
      <c r="AB1714" s="42"/>
      <c r="AC1714" s="50"/>
      <c r="AD1714" s="50"/>
      <c r="AE1714" s="50"/>
      <c r="AF1714" s="50"/>
      <c r="AG1714" s="50"/>
      <c r="AH1714" s="50"/>
      <c r="AI1714" s="42"/>
      <c r="AJ1714" s="42"/>
      <c r="AK1714" s="42"/>
    </row>
    <row r="1715" spans="1:37" x14ac:dyDescent="0.25">
      <c r="A1715" s="5" t="s">
        <v>236</v>
      </c>
      <c r="B1715" s="31" t="s">
        <v>218</v>
      </c>
      <c r="C1715" s="4" t="s">
        <v>245</v>
      </c>
      <c r="D1715" s="4" t="s">
        <v>421</v>
      </c>
      <c r="E1715" s="31" t="s">
        <v>144</v>
      </c>
      <c r="F1715" s="4" t="s">
        <v>330</v>
      </c>
      <c r="G1715" s="4" t="s">
        <v>331</v>
      </c>
      <c r="H1715" s="4" t="s">
        <v>406</v>
      </c>
      <c r="I1715" s="113">
        <v>2.0150125000000001</v>
      </c>
      <c r="J1715" s="120">
        <v>1.5989654715839999E-3</v>
      </c>
      <c r="K1715" s="116">
        <v>5.9494612628879995E-6</v>
      </c>
      <c r="L1715" s="116">
        <v>1.0562772999999999E-2</v>
      </c>
      <c r="M1715" s="116">
        <v>3.9302169E-5</v>
      </c>
      <c r="N1715" s="116">
        <v>8.5214822999999992E-3</v>
      </c>
      <c r="O1715" s="116">
        <v>3.1706891999999998E-5</v>
      </c>
      <c r="P1715" s="116">
        <v>1.1470329E-3</v>
      </c>
      <c r="Q1715" s="116">
        <v>4.2679026000000004E-6</v>
      </c>
      <c r="R1715" s="116">
        <v>1.1126219129999999E-3</v>
      </c>
      <c r="S1715" s="116">
        <v>4.139865522E-6</v>
      </c>
      <c r="T1715" s="116">
        <v>2.1269192000000001E-5</v>
      </c>
      <c r="U1715" s="118">
        <v>7.9138792999999995E-8</v>
      </c>
      <c r="V1715" s="42"/>
      <c r="W1715" s="42"/>
      <c r="X1715" s="42"/>
      <c r="Y1715" s="42"/>
      <c r="Z1715" s="42"/>
      <c r="AA1715" s="42"/>
      <c r="AB1715" s="42"/>
      <c r="AC1715" s="50"/>
      <c r="AD1715" s="50"/>
      <c r="AE1715" s="50"/>
      <c r="AF1715" s="50"/>
      <c r="AG1715" s="50"/>
      <c r="AH1715" s="50"/>
      <c r="AI1715" s="42"/>
      <c r="AJ1715" s="42"/>
      <c r="AK1715" s="42"/>
    </row>
    <row r="1716" spans="1:37" x14ac:dyDescent="0.25">
      <c r="A1716" s="5" t="s">
        <v>236</v>
      </c>
      <c r="B1716" s="31" t="s">
        <v>218</v>
      </c>
      <c r="C1716" s="4" t="s">
        <v>245</v>
      </c>
      <c r="D1716" s="4" t="s">
        <v>421</v>
      </c>
      <c r="E1716" s="31" t="s">
        <v>145</v>
      </c>
      <c r="F1716" s="4" t="s">
        <v>332</v>
      </c>
      <c r="G1716" s="4" t="s">
        <v>331</v>
      </c>
      <c r="H1716" s="4" t="s">
        <v>406</v>
      </c>
      <c r="I1716" s="113">
        <v>17.5862455</v>
      </c>
      <c r="J1716" s="120">
        <v>2.4416915099732997E-2</v>
      </c>
      <c r="K1716" s="116">
        <v>9.0850919238494987E-5</v>
      </c>
      <c r="L1716" s="116">
        <v>0.16612978650000002</v>
      </c>
      <c r="M1716" s="116">
        <v>6.1813893300000002E-4</v>
      </c>
      <c r="N1716" s="116">
        <v>0.12235541630000001</v>
      </c>
      <c r="O1716" s="116">
        <v>4.5526230800000002E-4</v>
      </c>
      <c r="P1716" s="116">
        <v>1.6845089800000001E-2</v>
      </c>
      <c r="Q1716" s="116">
        <v>6.2677524599999993E-5</v>
      </c>
      <c r="R1716" s="116">
        <v>1.6339737106E-2</v>
      </c>
      <c r="S1716" s="116">
        <v>6.0797198861999995E-5</v>
      </c>
      <c r="T1716" s="116">
        <v>3.5035139799999998E-4</v>
      </c>
      <c r="U1716" s="118">
        <v>1.303594146E-6</v>
      </c>
      <c r="V1716" s="42"/>
      <c r="W1716" s="42"/>
      <c r="X1716" s="42"/>
      <c r="Y1716" s="42"/>
      <c r="Z1716" s="42"/>
      <c r="AA1716" s="42"/>
      <c r="AB1716" s="42"/>
      <c r="AC1716" s="50"/>
      <c r="AD1716" s="50"/>
      <c r="AE1716" s="50"/>
      <c r="AF1716" s="50"/>
      <c r="AG1716" s="50"/>
      <c r="AH1716" s="50"/>
      <c r="AI1716" s="42"/>
      <c r="AJ1716" s="42"/>
      <c r="AK1716" s="42"/>
    </row>
    <row r="1717" spans="1:37" x14ac:dyDescent="0.25">
      <c r="A1717" s="5" t="s">
        <v>236</v>
      </c>
      <c r="B1717" s="31" t="s">
        <v>218</v>
      </c>
      <c r="C1717" s="4" t="s">
        <v>245</v>
      </c>
      <c r="D1717" s="4" t="s">
        <v>421</v>
      </c>
      <c r="E1717" s="31" t="s">
        <v>146</v>
      </c>
      <c r="F1717" s="4" t="s">
        <v>360</v>
      </c>
      <c r="G1717" s="4" t="s">
        <v>331</v>
      </c>
      <c r="H1717" s="4" t="s">
        <v>406</v>
      </c>
      <c r="I1717" s="113">
        <v>65.360079900000002</v>
      </c>
      <c r="J1717" s="120">
        <v>1.005434859241215</v>
      </c>
      <c r="K1717" s="116">
        <v>3.7410412016686411E-3</v>
      </c>
      <c r="L1717" s="116">
        <v>12.068666442000001</v>
      </c>
      <c r="M1717" s="116">
        <v>4.4905322271000005E-2</v>
      </c>
      <c r="N1717" s="116">
        <v>6.6206032859999997</v>
      </c>
      <c r="O1717" s="116">
        <v>2.4634068045999997E-2</v>
      </c>
      <c r="P1717" s="116">
        <v>1.0943283576</v>
      </c>
      <c r="Q1717" s="116">
        <v>4.0717977809000003E-3</v>
      </c>
      <c r="R1717" s="116">
        <v>1.061498506872</v>
      </c>
      <c r="S1717" s="116">
        <v>3.9496438474729998E-3</v>
      </c>
      <c r="T1717" s="116">
        <v>3.2426927124999998E-2</v>
      </c>
      <c r="U1717" s="118">
        <v>1.2065472799E-4</v>
      </c>
      <c r="V1717" s="42"/>
      <c r="W1717" s="42"/>
      <c r="X1717" s="42"/>
      <c r="Y1717" s="42"/>
      <c r="Z1717" s="42"/>
      <c r="AA1717" s="42"/>
      <c r="AB1717" s="42"/>
      <c r="AC1717" s="50"/>
      <c r="AD1717" s="50"/>
      <c r="AE1717" s="50"/>
      <c r="AF1717" s="50"/>
      <c r="AG1717" s="50"/>
      <c r="AH1717" s="50"/>
      <c r="AI1717" s="42"/>
      <c r="AJ1717" s="42"/>
      <c r="AK1717" s="42"/>
    </row>
    <row r="1718" spans="1:37" x14ac:dyDescent="0.25">
      <c r="A1718" s="5" t="s">
        <v>236</v>
      </c>
      <c r="B1718" s="31" t="s">
        <v>218</v>
      </c>
      <c r="C1718" s="4" t="s">
        <v>245</v>
      </c>
      <c r="D1718" s="4" t="s">
        <v>421</v>
      </c>
      <c r="E1718" s="31" t="s">
        <v>147</v>
      </c>
      <c r="F1718" s="4" t="s">
        <v>407</v>
      </c>
      <c r="G1718" s="4" t="s">
        <v>331</v>
      </c>
      <c r="H1718" s="4" t="s">
        <v>406</v>
      </c>
      <c r="I1718" s="113">
        <v>13.890805041699998</v>
      </c>
      <c r="J1718" s="120">
        <v>0.76053969652999565</v>
      </c>
      <c r="K1718" s="116">
        <v>2.8298305297012848E-3</v>
      </c>
      <c r="L1718" s="116">
        <v>12.682920121910001</v>
      </c>
      <c r="M1718" s="116">
        <v>4.7190845565799992E-2</v>
      </c>
      <c r="N1718" s="116">
        <v>5.6921889239999999</v>
      </c>
      <c r="O1718" s="116">
        <v>2.1179600564500002E-2</v>
      </c>
      <c r="P1718" s="116">
        <v>0.76758117038200002</v>
      </c>
      <c r="Q1718" s="116">
        <v>2.8560310189700002E-3</v>
      </c>
      <c r="R1718" s="116">
        <v>0.74455373527053992</v>
      </c>
      <c r="S1718" s="116">
        <v>2.7703500884009003E-3</v>
      </c>
      <c r="T1718" s="116">
        <v>3.4618575808399998E-2</v>
      </c>
      <c r="U1718" s="118">
        <v>1.2880943589269999E-4</v>
      </c>
      <c r="V1718" s="42"/>
      <c r="W1718" s="42"/>
      <c r="X1718" s="42"/>
      <c r="Y1718" s="42"/>
      <c r="Z1718" s="42"/>
      <c r="AA1718" s="42"/>
      <c r="AB1718" s="42"/>
      <c r="AC1718" s="50"/>
      <c r="AD1718" s="50"/>
      <c r="AE1718" s="50"/>
      <c r="AF1718" s="50"/>
      <c r="AG1718" s="50"/>
      <c r="AH1718" s="50"/>
      <c r="AI1718" s="42"/>
      <c r="AJ1718" s="42"/>
      <c r="AK1718" s="42"/>
    </row>
    <row r="1719" spans="1:37" x14ac:dyDescent="0.25">
      <c r="A1719" s="5" t="s">
        <v>236</v>
      </c>
      <c r="B1719" s="31" t="s">
        <v>218</v>
      </c>
      <c r="C1719" s="4" t="s">
        <v>245</v>
      </c>
      <c r="D1719" s="4" t="s">
        <v>421</v>
      </c>
      <c r="E1719" s="31" t="s">
        <v>148</v>
      </c>
      <c r="F1719" s="4" t="s">
        <v>333</v>
      </c>
      <c r="G1719" s="4" t="s">
        <v>331</v>
      </c>
      <c r="H1719" s="4" t="s">
        <v>406</v>
      </c>
      <c r="I1719" s="113">
        <v>6.3946564840000004</v>
      </c>
      <c r="J1719" s="120">
        <v>6.7495843068146988E-2</v>
      </c>
      <c r="K1719" s="116">
        <v>2.5113980523049469E-4</v>
      </c>
      <c r="L1719" s="116">
        <v>0.76312895699999994</v>
      </c>
      <c r="M1719" s="116">
        <v>2.8394650193000002E-3</v>
      </c>
      <c r="N1719" s="116">
        <v>0.40469814679999994</v>
      </c>
      <c r="O1719" s="116">
        <v>1.5058085165999999E-3</v>
      </c>
      <c r="P1719" s="116">
        <v>6.8590025250000006E-2</v>
      </c>
      <c r="Q1719" s="116">
        <v>2.5521106336000001E-4</v>
      </c>
      <c r="R1719" s="116">
        <v>6.6532324492500003E-2</v>
      </c>
      <c r="S1719" s="116">
        <v>2.4755473145919999E-4</v>
      </c>
      <c r="T1719" s="116">
        <v>1.9498030363000001E-3</v>
      </c>
      <c r="U1719" s="118">
        <v>7.2548645130000001E-6</v>
      </c>
      <c r="V1719" s="42"/>
      <c r="W1719" s="42"/>
      <c r="X1719" s="42"/>
      <c r="Y1719" s="42"/>
      <c r="Z1719" s="42"/>
      <c r="AA1719" s="42"/>
      <c r="AB1719" s="42"/>
      <c r="AC1719" s="50"/>
      <c r="AD1719" s="50"/>
      <c r="AE1719" s="50"/>
      <c r="AF1719" s="50"/>
      <c r="AG1719" s="50"/>
      <c r="AH1719" s="50"/>
      <c r="AI1719" s="42"/>
      <c r="AJ1719" s="42"/>
      <c r="AK1719" s="42"/>
    </row>
    <row r="1720" spans="1:37" x14ac:dyDescent="0.25">
      <c r="A1720" s="5" t="s">
        <v>236</v>
      </c>
      <c r="B1720" s="31" t="s">
        <v>218</v>
      </c>
      <c r="C1720" s="4" t="s">
        <v>245</v>
      </c>
      <c r="D1720" s="4" t="s">
        <v>421</v>
      </c>
      <c r="E1720" s="31" t="s">
        <v>149</v>
      </c>
      <c r="F1720" s="4" t="s">
        <v>361</v>
      </c>
      <c r="G1720" s="4" t="s">
        <v>331</v>
      </c>
      <c r="H1720" s="4" t="s">
        <v>406</v>
      </c>
      <c r="I1720" s="113">
        <v>2.7556045177999997</v>
      </c>
      <c r="J1720" s="120">
        <v>4.4786033521362893E-2</v>
      </c>
      <c r="K1720" s="116">
        <v>1.6664070427604727E-4</v>
      </c>
      <c r="L1720" s="116">
        <v>0.54697154016999994</v>
      </c>
      <c r="M1720" s="116">
        <v>2.0351820133400001E-3</v>
      </c>
      <c r="N1720" s="116">
        <v>0.30800346040000004</v>
      </c>
      <c r="O1720" s="116">
        <v>1.1460251002000002E-3</v>
      </c>
      <c r="P1720" s="116">
        <v>4.4386626869000002E-2</v>
      </c>
      <c r="Q1720" s="116">
        <v>1.6515462622000002E-4</v>
      </c>
      <c r="R1720" s="116">
        <v>4.3055028062929997E-2</v>
      </c>
      <c r="S1720" s="116">
        <v>1.601999874334E-4</v>
      </c>
      <c r="T1720" s="116">
        <v>1.1745807578299999E-3</v>
      </c>
      <c r="U1720" s="118">
        <v>4.3704029015000001E-6</v>
      </c>
      <c r="V1720" s="42"/>
      <c r="W1720" s="42"/>
      <c r="X1720" s="42"/>
      <c r="Y1720" s="42"/>
      <c r="Z1720" s="42"/>
      <c r="AA1720" s="42"/>
      <c r="AB1720" s="42"/>
      <c r="AC1720" s="50"/>
      <c r="AD1720" s="50"/>
      <c r="AE1720" s="50"/>
      <c r="AF1720" s="50"/>
      <c r="AG1720" s="50"/>
      <c r="AH1720" s="50"/>
      <c r="AI1720" s="42"/>
      <c r="AJ1720" s="42"/>
      <c r="AK1720" s="42"/>
    </row>
    <row r="1721" spans="1:37" x14ac:dyDescent="0.25">
      <c r="A1721" s="5" t="s">
        <v>236</v>
      </c>
      <c r="B1721" s="31" t="s">
        <v>218</v>
      </c>
      <c r="C1721" s="4" t="s">
        <v>245</v>
      </c>
      <c r="D1721" s="4" t="s">
        <v>421</v>
      </c>
      <c r="E1721" s="31" t="s">
        <v>150</v>
      </c>
      <c r="F1721" s="4" t="s">
        <v>334</v>
      </c>
      <c r="G1721" s="4" t="s">
        <v>331</v>
      </c>
      <c r="H1721" s="4" t="s">
        <v>406</v>
      </c>
      <c r="I1721" s="113">
        <v>51.567017579999998</v>
      </c>
      <c r="J1721" s="120">
        <v>0.19023465186729901</v>
      </c>
      <c r="K1721" s="116">
        <v>7.0782875833841721E-4</v>
      </c>
      <c r="L1721" s="116">
        <v>1.5902593687</v>
      </c>
      <c r="M1721" s="116">
        <v>5.9170670171000009E-3</v>
      </c>
      <c r="N1721" s="116">
        <v>0.81128581056000004</v>
      </c>
      <c r="O1721" s="116">
        <v>3.0186473824999993E-3</v>
      </c>
      <c r="P1721" s="116">
        <v>0.13256484564500001</v>
      </c>
      <c r="Q1721" s="116">
        <v>4.9324980945999997E-4</v>
      </c>
      <c r="R1721" s="116">
        <v>0.12858790027564998</v>
      </c>
      <c r="S1721" s="116">
        <v>4.784523151762E-4</v>
      </c>
      <c r="T1721" s="116">
        <v>3.6065846086000002E-3</v>
      </c>
      <c r="U1721" s="118">
        <v>1.3419448802699999E-5</v>
      </c>
      <c r="V1721" s="42"/>
      <c r="W1721" s="42"/>
      <c r="X1721" s="42"/>
      <c r="Y1721" s="42"/>
      <c r="Z1721" s="42"/>
      <c r="AA1721" s="42"/>
      <c r="AB1721" s="42"/>
      <c r="AC1721" s="50"/>
      <c r="AD1721" s="50"/>
      <c r="AE1721" s="50"/>
      <c r="AF1721" s="50"/>
      <c r="AG1721" s="50"/>
      <c r="AH1721" s="50"/>
      <c r="AI1721" s="42"/>
      <c r="AJ1721" s="42"/>
      <c r="AK1721" s="42"/>
    </row>
    <row r="1722" spans="1:37" x14ac:dyDescent="0.25">
      <c r="A1722" s="5" t="s">
        <v>236</v>
      </c>
      <c r="B1722" s="31" t="s">
        <v>218</v>
      </c>
      <c r="C1722" s="4" t="s">
        <v>245</v>
      </c>
      <c r="D1722" s="4" t="s">
        <v>421</v>
      </c>
      <c r="E1722" s="31" t="s">
        <v>151</v>
      </c>
      <c r="F1722" s="4" t="s">
        <v>362</v>
      </c>
      <c r="G1722" s="4" t="s">
        <v>331</v>
      </c>
      <c r="H1722" s="4" t="s">
        <v>406</v>
      </c>
      <c r="I1722" s="113">
        <v>46.7964079996</v>
      </c>
      <c r="J1722" s="120">
        <v>0.56620184498949711</v>
      </c>
      <c r="K1722" s="116">
        <v>2.1067346250547882E-3</v>
      </c>
      <c r="L1722" s="116">
        <v>6.2303921272860006</v>
      </c>
      <c r="M1722" s="116">
        <v>2.3182160184299996E-2</v>
      </c>
      <c r="N1722" s="116">
        <v>3.9646951215649997</v>
      </c>
      <c r="O1722" s="116">
        <v>1.475191319975E-2</v>
      </c>
      <c r="P1722" s="116">
        <v>0.61079767474050006</v>
      </c>
      <c r="Q1722" s="116">
        <v>2.272667371443E-3</v>
      </c>
      <c r="R1722" s="116">
        <v>0.59247374449828494</v>
      </c>
      <c r="S1722" s="116">
        <v>2.2044873502997096E-3</v>
      </c>
      <c r="T1722" s="116">
        <v>1.5408289911710001E-2</v>
      </c>
      <c r="U1722" s="118">
        <v>5.733145671902999E-5</v>
      </c>
      <c r="V1722" s="42"/>
      <c r="W1722" s="42"/>
      <c r="X1722" s="42"/>
      <c r="Y1722" s="42"/>
      <c r="Z1722" s="42"/>
      <c r="AA1722" s="42"/>
      <c r="AB1722" s="42"/>
      <c r="AC1722" s="50"/>
      <c r="AD1722" s="50"/>
      <c r="AE1722" s="50"/>
      <c r="AF1722" s="50"/>
      <c r="AG1722" s="50"/>
      <c r="AH1722" s="50"/>
      <c r="AI1722" s="42"/>
      <c r="AJ1722" s="42"/>
      <c r="AK1722" s="42"/>
    </row>
    <row r="1723" spans="1:37" x14ac:dyDescent="0.25">
      <c r="A1723" s="5" t="s">
        <v>236</v>
      </c>
      <c r="B1723" s="31" t="s">
        <v>218</v>
      </c>
      <c r="C1723" s="4" t="s">
        <v>245</v>
      </c>
      <c r="D1723" s="4" t="s">
        <v>421</v>
      </c>
      <c r="E1723" s="31" t="s">
        <v>152</v>
      </c>
      <c r="F1723" s="4" t="s">
        <v>363</v>
      </c>
      <c r="G1723" s="4" t="s">
        <v>331</v>
      </c>
      <c r="H1723" s="4" t="s">
        <v>406</v>
      </c>
      <c r="I1723" s="113">
        <v>32.510873403799998</v>
      </c>
      <c r="J1723" s="120">
        <v>0.59777334411806926</v>
      </c>
      <c r="K1723" s="116">
        <v>2.2242061954586916E-3</v>
      </c>
      <c r="L1723" s="116">
        <v>7.290659838129999</v>
      </c>
      <c r="M1723" s="116">
        <v>2.71272248417E-2</v>
      </c>
      <c r="N1723" s="116">
        <v>2.5043182726000004</v>
      </c>
      <c r="O1723" s="116">
        <v>9.3181151418000006E-3</v>
      </c>
      <c r="P1723" s="116">
        <v>0.44410473180100007</v>
      </c>
      <c r="Q1723" s="116">
        <v>1.6524333604400001E-3</v>
      </c>
      <c r="R1723" s="116">
        <v>0.43078158984697007</v>
      </c>
      <c r="S1723" s="116">
        <v>1.6028603596268001E-3</v>
      </c>
      <c r="T1723" s="116">
        <v>1.3187167527149999E-2</v>
      </c>
      <c r="U1723" s="118">
        <v>4.9067061432800005E-5</v>
      </c>
      <c r="V1723" s="42"/>
      <c r="W1723" s="42"/>
      <c r="X1723" s="42"/>
      <c r="Y1723" s="42"/>
      <c r="Z1723" s="42"/>
      <c r="AA1723" s="42"/>
      <c r="AB1723" s="42"/>
      <c r="AC1723" s="50"/>
      <c r="AD1723" s="50"/>
      <c r="AE1723" s="50"/>
      <c r="AF1723" s="50"/>
      <c r="AG1723" s="50"/>
      <c r="AH1723" s="50"/>
      <c r="AI1723" s="42"/>
      <c r="AJ1723" s="42"/>
      <c r="AK1723" s="42"/>
    </row>
    <row r="1724" spans="1:37" x14ac:dyDescent="0.25">
      <c r="A1724" s="5" t="s">
        <v>236</v>
      </c>
      <c r="B1724" s="31" t="s">
        <v>218</v>
      </c>
      <c r="C1724" s="4" t="s">
        <v>245</v>
      </c>
      <c r="D1724" s="4" t="s">
        <v>421</v>
      </c>
      <c r="E1724" s="31" t="s">
        <v>153</v>
      </c>
      <c r="F1724" s="4" t="s">
        <v>408</v>
      </c>
      <c r="G1724" s="4" t="s">
        <v>331</v>
      </c>
      <c r="H1724" s="4" t="s">
        <v>406</v>
      </c>
      <c r="I1724" s="113">
        <v>102.59646115359999</v>
      </c>
      <c r="J1724" s="120">
        <v>3.1918434997029022</v>
      </c>
      <c r="K1724" s="116">
        <v>1.1876272230264155E-2</v>
      </c>
      <c r="L1724" s="116">
        <v>41.897565300600007</v>
      </c>
      <c r="M1724" s="116">
        <v>0.1558932574454</v>
      </c>
      <c r="N1724" s="116">
        <v>18.326205824600002</v>
      </c>
      <c r="O1724" s="116">
        <v>6.8188489295599994E-2</v>
      </c>
      <c r="P1724" s="116">
        <v>3.35181019868</v>
      </c>
      <c r="Q1724" s="116">
        <v>1.2471477610780001E-2</v>
      </c>
      <c r="R1724" s="116">
        <v>3.2512558927196005</v>
      </c>
      <c r="S1724" s="116">
        <v>1.20973332824566E-2</v>
      </c>
      <c r="T1724" s="116">
        <v>0.12956551900389998</v>
      </c>
      <c r="U1724" s="118">
        <v>4.8208980434900011E-4</v>
      </c>
      <c r="V1724" s="42"/>
      <c r="W1724" s="42"/>
      <c r="X1724" s="42"/>
      <c r="Y1724" s="42"/>
      <c r="Z1724" s="42"/>
      <c r="AA1724" s="42"/>
      <c r="AB1724" s="42"/>
      <c r="AC1724" s="50"/>
      <c r="AD1724" s="50"/>
      <c r="AE1724" s="50"/>
      <c r="AF1724" s="50"/>
      <c r="AG1724" s="50"/>
      <c r="AH1724" s="50"/>
      <c r="AI1724" s="42"/>
      <c r="AJ1724" s="42"/>
      <c r="AK1724" s="42"/>
    </row>
    <row r="1725" spans="1:37" x14ac:dyDescent="0.25">
      <c r="A1725" s="5" t="s">
        <v>236</v>
      </c>
      <c r="B1725" s="31" t="s">
        <v>218</v>
      </c>
      <c r="C1725" s="4" t="s">
        <v>245</v>
      </c>
      <c r="D1725" s="4" t="s">
        <v>421</v>
      </c>
      <c r="E1725" s="31" t="s">
        <v>154</v>
      </c>
      <c r="F1725" s="4" t="s">
        <v>335</v>
      </c>
      <c r="G1725" s="4" t="s">
        <v>331</v>
      </c>
      <c r="H1725" s="4" t="s">
        <v>406</v>
      </c>
      <c r="I1725" s="113">
        <v>5.2781283489000002</v>
      </c>
      <c r="J1725" s="120">
        <v>4.1531131883428191E-2</v>
      </c>
      <c r="K1725" s="116">
        <v>1.545298498490058E-4</v>
      </c>
      <c r="L1725" s="116">
        <v>0.43795482660000007</v>
      </c>
      <c r="M1725" s="116">
        <v>1.6295507073999999E-3</v>
      </c>
      <c r="N1725" s="116">
        <v>0.30220017870000004</v>
      </c>
      <c r="O1725" s="116">
        <v>1.1244321039E-3</v>
      </c>
      <c r="P1725" s="116">
        <v>4.6935168540999994E-2</v>
      </c>
      <c r="Q1725" s="116">
        <v>1.7463727078999999E-4</v>
      </c>
      <c r="R1725" s="116">
        <v>4.5527113484769996E-2</v>
      </c>
      <c r="S1725" s="116">
        <v>1.6939815266629998E-4</v>
      </c>
      <c r="T1725" s="116">
        <v>1.0965509239999999E-3</v>
      </c>
      <c r="U1725" s="118">
        <v>4.0800674679999994E-6</v>
      </c>
      <c r="V1725" s="42"/>
      <c r="W1725" s="42"/>
      <c r="X1725" s="42"/>
      <c r="Y1725" s="42"/>
      <c r="Z1725" s="42"/>
      <c r="AA1725" s="42"/>
      <c r="AB1725" s="42"/>
      <c r="AC1725" s="50"/>
      <c r="AD1725" s="50"/>
      <c r="AE1725" s="50"/>
      <c r="AF1725" s="50"/>
      <c r="AG1725" s="50"/>
      <c r="AH1725" s="50"/>
      <c r="AI1725" s="42"/>
      <c r="AJ1725" s="42"/>
      <c r="AK1725" s="42"/>
    </row>
    <row r="1726" spans="1:37" x14ac:dyDescent="0.25">
      <c r="A1726" s="5" t="s">
        <v>236</v>
      </c>
      <c r="B1726" s="31" t="s">
        <v>218</v>
      </c>
      <c r="C1726" s="4" t="s">
        <v>245</v>
      </c>
      <c r="D1726" s="4" t="s">
        <v>421</v>
      </c>
      <c r="E1726" s="31" t="s">
        <v>155</v>
      </c>
      <c r="F1726" s="4" t="s">
        <v>364</v>
      </c>
      <c r="G1726" s="4" t="s">
        <v>331</v>
      </c>
      <c r="H1726" s="4" t="s">
        <v>406</v>
      </c>
      <c r="I1726" s="113">
        <v>11.676545583000001</v>
      </c>
      <c r="J1726" s="120">
        <v>3.1726773316017004E-2</v>
      </c>
      <c r="K1726" s="116">
        <v>1.1804956568671499E-4</v>
      </c>
      <c r="L1726" s="116">
        <v>0.28575946360000004</v>
      </c>
      <c r="M1726" s="116">
        <v>1.0632592540000001E-3</v>
      </c>
      <c r="N1726" s="116">
        <v>0.1350293857</v>
      </c>
      <c r="O1726" s="116">
        <v>5.0241987300000002E-4</v>
      </c>
      <c r="P1726" s="116">
        <v>2.2910719269999998E-2</v>
      </c>
      <c r="Q1726" s="116">
        <v>8.5246647500000005E-5</v>
      </c>
      <c r="R1726" s="116">
        <v>2.2223397691899998E-2</v>
      </c>
      <c r="S1726" s="116">
        <v>8.2689248075000003E-5</v>
      </c>
      <c r="T1726" s="116">
        <v>5.1748591599999995E-4</v>
      </c>
      <c r="U1726" s="118">
        <v>1.925471123E-6</v>
      </c>
      <c r="V1726" s="42"/>
      <c r="W1726" s="42"/>
      <c r="X1726" s="42"/>
      <c r="Y1726" s="42"/>
      <c r="Z1726" s="42"/>
      <c r="AA1726" s="42"/>
      <c r="AB1726" s="42"/>
      <c r="AC1726" s="50"/>
      <c r="AD1726" s="50"/>
      <c r="AE1726" s="50"/>
      <c r="AF1726" s="50"/>
      <c r="AG1726" s="50"/>
      <c r="AH1726" s="50"/>
      <c r="AI1726" s="42"/>
      <c r="AJ1726" s="42"/>
      <c r="AK1726" s="42"/>
    </row>
    <row r="1727" spans="1:37" x14ac:dyDescent="0.25">
      <c r="A1727" s="5" t="s">
        <v>236</v>
      </c>
      <c r="B1727" s="31" t="s">
        <v>218</v>
      </c>
      <c r="C1727" s="4" t="s">
        <v>245</v>
      </c>
      <c r="D1727" s="4" t="s">
        <v>421</v>
      </c>
      <c r="E1727" s="31" t="s">
        <v>156</v>
      </c>
      <c r="F1727" s="4" t="s">
        <v>365</v>
      </c>
      <c r="G1727" s="4" t="s">
        <v>331</v>
      </c>
      <c r="H1727" s="4" t="s">
        <v>406</v>
      </c>
      <c r="I1727" s="113">
        <v>26.717707413999999</v>
      </c>
      <c r="J1727" s="120">
        <v>0.82114810198929011</v>
      </c>
      <c r="K1727" s="116">
        <v>3.0553436319801287E-3</v>
      </c>
      <c r="L1727" s="116">
        <v>12.075714428789999</v>
      </c>
      <c r="M1727" s="116">
        <v>4.4931551468099996E-2</v>
      </c>
      <c r="N1727" s="116">
        <v>3.1524172246499997</v>
      </c>
      <c r="O1727" s="116">
        <v>1.172957357817E-2</v>
      </c>
      <c r="P1727" s="116">
        <v>0.60169764463200004</v>
      </c>
      <c r="Q1727" s="116">
        <v>2.23880811691E-3</v>
      </c>
      <c r="R1727" s="116">
        <v>0.58364671529304002</v>
      </c>
      <c r="S1727" s="116">
        <v>2.1716438734027E-3</v>
      </c>
      <c r="T1727" s="116">
        <v>2.96995465424E-2</v>
      </c>
      <c r="U1727" s="118">
        <v>1.1050663097140001E-4</v>
      </c>
      <c r="V1727" s="42"/>
      <c r="W1727" s="42"/>
      <c r="X1727" s="42"/>
      <c r="Y1727" s="42"/>
      <c r="Z1727" s="42"/>
      <c r="AA1727" s="42"/>
      <c r="AB1727" s="42"/>
      <c r="AC1727" s="50"/>
      <c r="AD1727" s="50"/>
      <c r="AE1727" s="50"/>
      <c r="AF1727" s="50"/>
      <c r="AG1727" s="50"/>
      <c r="AH1727" s="50"/>
      <c r="AI1727" s="42"/>
      <c r="AJ1727" s="42"/>
      <c r="AK1727" s="42"/>
    </row>
    <row r="1728" spans="1:37" x14ac:dyDescent="0.25">
      <c r="A1728" s="5" t="s">
        <v>236</v>
      </c>
      <c r="B1728" s="31" t="s">
        <v>218</v>
      </c>
      <c r="C1728" s="4" t="s">
        <v>245</v>
      </c>
      <c r="D1728" s="4" t="s">
        <v>421</v>
      </c>
      <c r="E1728" s="31" t="s">
        <v>157</v>
      </c>
      <c r="F1728" s="4" t="s">
        <v>409</v>
      </c>
      <c r="G1728" s="4" t="s">
        <v>331</v>
      </c>
      <c r="H1728" s="4" t="s">
        <v>406</v>
      </c>
      <c r="I1728" s="113">
        <v>24.462098683999997</v>
      </c>
      <c r="J1728" s="120">
        <v>0.80715869004688756</v>
      </c>
      <c r="K1728" s="116">
        <v>3.0032911486818042E-3</v>
      </c>
      <c r="L1728" s="116">
        <v>10.390689328299999</v>
      </c>
      <c r="M1728" s="116">
        <v>3.8661873892300011E-2</v>
      </c>
      <c r="N1728" s="116">
        <v>3.9995266209199993</v>
      </c>
      <c r="O1728" s="116">
        <v>1.488151496E-2</v>
      </c>
      <c r="P1728" s="116">
        <v>0.77098510488000005</v>
      </c>
      <c r="Q1728" s="116">
        <v>2.8686963802999998E-3</v>
      </c>
      <c r="R1728" s="116">
        <v>0.74785555173360008</v>
      </c>
      <c r="S1728" s="116">
        <v>2.7826354888909996E-3</v>
      </c>
      <c r="T1728" s="116">
        <v>3.2105967014700004E-2</v>
      </c>
      <c r="U1728" s="118">
        <v>1.1946049229699998E-4</v>
      </c>
      <c r="V1728" s="42"/>
      <c r="W1728" s="42"/>
      <c r="X1728" s="42"/>
      <c r="Y1728" s="42"/>
      <c r="Z1728" s="42"/>
      <c r="AA1728" s="42"/>
      <c r="AB1728" s="42"/>
      <c r="AC1728" s="50"/>
      <c r="AD1728" s="50"/>
      <c r="AE1728" s="50"/>
      <c r="AF1728" s="50"/>
      <c r="AG1728" s="50"/>
      <c r="AH1728" s="50"/>
      <c r="AI1728" s="42"/>
      <c r="AJ1728" s="42"/>
      <c r="AK1728" s="42"/>
    </row>
    <row r="1729" spans="1:37" x14ac:dyDescent="0.25">
      <c r="A1729" s="5" t="s">
        <v>236</v>
      </c>
      <c r="B1729" s="31" t="s">
        <v>218</v>
      </c>
      <c r="C1729" s="4" t="s">
        <v>245</v>
      </c>
      <c r="D1729" s="4" t="s">
        <v>421</v>
      </c>
      <c r="E1729" s="31" t="s">
        <v>158</v>
      </c>
      <c r="F1729" s="4" t="s">
        <v>410</v>
      </c>
      <c r="G1729" s="4" t="s">
        <v>331</v>
      </c>
      <c r="H1729" s="4" t="s">
        <v>406</v>
      </c>
      <c r="I1729" s="113">
        <v>12.879537144</v>
      </c>
      <c r="J1729" s="120">
        <v>2.4612126289460186</v>
      </c>
      <c r="K1729" s="116">
        <v>9.1577265922330123E-3</v>
      </c>
      <c r="L1729" s="116">
        <v>41.273883581999996</v>
      </c>
      <c r="M1729" s="116">
        <v>0.15357265291899999</v>
      </c>
      <c r="N1729" s="116">
        <v>14.842897941599999</v>
      </c>
      <c r="O1729" s="116">
        <v>5.5227737838000002E-2</v>
      </c>
      <c r="P1729" s="116">
        <v>2.1742073046000003</v>
      </c>
      <c r="Q1729" s="116">
        <v>8.089831665500001E-3</v>
      </c>
      <c r="R1729" s="116">
        <v>2.1089810854620001</v>
      </c>
      <c r="S1729" s="116">
        <v>7.8471367155350004E-3</v>
      </c>
      <c r="T1729" s="116">
        <v>0.108557078249</v>
      </c>
      <c r="U1729" s="118">
        <v>4.0392126461000005E-4</v>
      </c>
      <c r="V1729" s="42"/>
      <c r="W1729" s="42"/>
      <c r="X1729" s="42"/>
      <c r="Y1729" s="42"/>
      <c r="Z1729" s="42"/>
      <c r="AA1729" s="42"/>
      <c r="AB1729" s="42"/>
      <c r="AC1729" s="50"/>
      <c r="AD1729" s="50"/>
      <c r="AE1729" s="50"/>
      <c r="AF1729" s="50"/>
      <c r="AG1729" s="50"/>
      <c r="AH1729" s="50"/>
      <c r="AI1729" s="42"/>
      <c r="AJ1729" s="42"/>
      <c r="AK1729" s="42"/>
    </row>
    <row r="1730" spans="1:37" x14ac:dyDescent="0.25">
      <c r="A1730" s="5" t="s">
        <v>236</v>
      </c>
      <c r="B1730" s="31" t="s">
        <v>218</v>
      </c>
      <c r="C1730" s="4" t="s">
        <v>245</v>
      </c>
      <c r="D1730" s="4" t="s">
        <v>421</v>
      </c>
      <c r="E1730" s="31" t="s">
        <v>159</v>
      </c>
      <c r="F1730" s="4" t="s">
        <v>336</v>
      </c>
      <c r="G1730" s="4" t="s">
        <v>331</v>
      </c>
      <c r="H1730" s="4" t="s">
        <v>406</v>
      </c>
      <c r="I1730" s="113">
        <v>7.2367510518000007</v>
      </c>
      <c r="J1730" s="120">
        <v>0.16073614785245938</v>
      </c>
      <c r="K1730" s="116">
        <v>5.9807010803185616E-4</v>
      </c>
      <c r="L1730" s="116">
        <v>2.2568202630999998</v>
      </c>
      <c r="M1730" s="116">
        <v>8.3972185900999998E-3</v>
      </c>
      <c r="N1730" s="116">
        <v>0.78026640939999992</v>
      </c>
      <c r="O1730" s="116">
        <v>2.9032303719999999E-3</v>
      </c>
      <c r="P1730" s="116">
        <v>0.12955521432</v>
      </c>
      <c r="Q1730" s="116">
        <v>4.8205141008999999E-4</v>
      </c>
      <c r="R1730" s="116">
        <v>0.12566855789039999</v>
      </c>
      <c r="S1730" s="116">
        <v>4.6758986778729994E-4</v>
      </c>
      <c r="T1730" s="116">
        <v>5.2841193932999997E-3</v>
      </c>
      <c r="U1730" s="118">
        <v>1.9661251976000002E-5</v>
      </c>
      <c r="V1730" s="42"/>
      <c r="W1730" s="42"/>
      <c r="X1730" s="42"/>
      <c r="Y1730" s="42"/>
      <c r="Z1730" s="42"/>
      <c r="AA1730" s="42"/>
      <c r="AB1730" s="42"/>
      <c r="AC1730" s="50"/>
      <c r="AD1730" s="50"/>
      <c r="AE1730" s="50"/>
      <c r="AF1730" s="50"/>
      <c r="AG1730" s="50"/>
      <c r="AH1730" s="50"/>
      <c r="AI1730" s="42"/>
      <c r="AJ1730" s="42"/>
      <c r="AK1730" s="42"/>
    </row>
    <row r="1731" spans="1:37" x14ac:dyDescent="0.25">
      <c r="A1731" s="5" t="s">
        <v>236</v>
      </c>
      <c r="B1731" s="31" t="s">
        <v>218</v>
      </c>
      <c r="C1731" s="4" t="s">
        <v>245</v>
      </c>
      <c r="D1731" s="4" t="s">
        <v>421</v>
      </c>
      <c r="E1731" s="31" t="s">
        <v>160</v>
      </c>
      <c r="F1731" s="4" t="s">
        <v>366</v>
      </c>
      <c r="G1731" s="4" t="s">
        <v>331</v>
      </c>
      <c r="H1731" s="4" t="s">
        <v>406</v>
      </c>
      <c r="I1731" s="113">
        <v>91.171793452000003</v>
      </c>
      <c r="J1731" s="120">
        <v>1.4958947185494293</v>
      </c>
      <c r="K1731" s="116">
        <v>5.5659535867580807E-3</v>
      </c>
      <c r="L1731" s="116">
        <v>16.422997264369997</v>
      </c>
      <c r="M1731" s="116">
        <v>6.1106997901300003E-2</v>
      </c>
      <c r="N1731" s="116">
        <v>10.824030422809999</v>
      </c>
      <c r="O1731" s="116">
        <v>4.0274261417949993E-2</v>
      </c>
      <c r="P1731" s="116">
        <v>1.7136742986639999</v>
      </c>
      <c r="Q1731" s="116">
        <v>6.3762719852580004E-3</v>
      </c>
      <c r="R1731" s="116">
        <v>1.66226406970408</v>
      </c>
      <c r="S1731" s="116">
        <v>6.1849838257002606E-3</v>
      </c>
      <c r="T1731" s="116">
        <v>4.2283053462319996E-2</v>
      </c>
      <c r="U1731" s="118">
        <v>1.5732759263390001E-4</v>
      </c>
      <c r="V1731" s="42"/>
      <c r="W1731" s="42"/>
      <c r="X1731" s="42"/>
      <c r="Y1731" s="42"/>
      <c r="Z1731" s="42"/>
      <c r="AA1731" s="42"/>
      <c r="AB1731" s="42"/>
      <c r="AC1731" s="50"/>
      <c r="AD1731" s="50"/>
      <c r="AE1731" s="50"/>
      <c r="AF1731" s="50"/>
      <c r="AG1731" s="50"/>
      <c r="AH1731" s="50"/>
      <c r="AI1731" s="42"/>
      <c r="AJ1731" s="42"/>
      <c r="AK1731" s="42"/>
    </row>
    <row r="1732" spans="1:37" x14ac:dyDescent="0.25">
      <c r="A1732" s="5" t="s">
        <v>236</v>
      </c>
      <c r="B1732" s="31" t="s">
        <v>218</v>
      </c>
      <c r="C1732" s="4" t="s">
        <v>245</v>
      </c>
      <c r="D1732" s="4" t="s">
        <v>421</v>
      </c>
      <c r="E1732" s="31" t="s">
        <v>161</v>
      </c>
      <c r="F1732" s="4" t="s">
        <v>367</v>
      </c>
      <c r="G1732" s="4" t="s">
        <v>331</v>
      </c>
      <c r="H1732" s="4" t="s">
        <v>406</v>
      </c>
      <c r="I1732" s="113">
        <v>113.52864914600001</v>
      </c>
      <c r="J1732" s="120">
        <v>3.9874751049567791</v>
      </c>
      <c r="K1732" s="116">
        <v>1.4836672189977942E-2</v>
      </c>
      <c r="L1732" s="116">
        <v>56.693604628899998</v>
      </c>
      <c r="M1732" s="116">
        <v>0.21094663854180001</v>
      </c>
      <c r="N1732" s="116">
        <v>23.740535805899999</v>
      </c>
      <c r="O1732" s="116">
        <v>8.8334236506299998E-2</v>
      </c>
      <c r="P1732" s="116">
        <v>3.8370405335499997</v>
      </c>
      <c r="Q1732" s="116">
        <v>1.4276931521219997E-2</v>
      </c>
      <c r="R1732" s="116">
        <v>3.7219293175435002</v>
      </c>
      <c r="S1732" s="116">
        <v>1.38486235755834E-2</v>
      </c>
      <c r="T1732" s="116">
        <v>0.14144759297699999</v>
      </c>
      <c r="U1732" s="118">
        <v>5.2630087269000007E-4</v>
      </c>
      <c r="V1732" s="42"/>
      <c r="W1732" s="42"/>
      <c r="X1732" s="42"/>
      <c r="Y1732" s="42"/>
      <c r="Z1732" s="42"/>
      <c r="AA1732" s="42"/>
      <c r="AB1732" s="42"/>
      <c r="AC1732" s="50"/>
      <c r="AD1732" s="50"/>
      <c r="AE1732" s="50"/>
      <c r="AF1732" s="50"/>
      <c r="AG1732" s="50"/>
      <c r="AH1732" s="50"/>
      <c r="AI1732" s="42"/>
      <c r="AJ1732" s="42"/>
      <c r="AK1732" s="42"/>
    </row>
    <row r="1733" spans="1:37" x14ac:dyDescent="0.25">
      <c r="A1733" s="5" t="s">
        <v>236</v>
      </c>
      <c r="B1733" s="31" t="s">
        <v>218</v>
      </c>
      <c r="C1733" s="4" t="s">
        <v>245</v>
      </c>
      <c r="D1733" s="4" t="s">
        <v>421</v>
      </c>
      <c r="E1733" s="31" t="s">
        <v>162</v>
      </c>
      <c r="F1733" s="4" t="s">
        <v>368</v>
      </c>
      <c r="G1733" s="4" t="s">
        <v>331</v>
      </c>
      <c r="H1733" s="4" t="s">
        <v>406</v>
      </c>
      <c r="I1733" s="113">
        <v>273.71463131040002</v>
      </c>
      <c r="J1733" s="120">
        <v>8.1709320496702453</v>
      </c>
      <c r="K1733" s="116">
        <v>3.0402556973264782E-2</v>
      </c>
      <c r="L1733" s="116">
        <v>40.289802098844</v>
      </c>
      <c r="M1733" s="116">
        <v>0.1499110722343</v>
      </c>
      <c r="N1733" s="116">
        <v>39.036414111081996</v>
      </c>
      <c r="O1733" s="116">
        <v>0.14524744088638</v>
      </c>
      <c r="P1733" s="116">
        <v>6.1873392518670007</v>
      </c>
      <c r="Q1733" s="116">
        <v>2.3021973299801001E-2</v>
      </c>
      <c r="R1733" s="116">
        <v>6.0017190743109898</v>
      </c>
      <c r="S1733" s="116">
        <v>2.2331314100806968E-2</v>
      </c>
      <c r="T1733" s="116">
        <v>8.7298804185979989E-2</v>
      </c>
      <c r="U1733" s="118">
        <v>3.2482303419001997E-4</v>
      </c>
      <c r="V1733" s="42"/>
      <c r="W1733" s="42"/>
      <c r="X1733" s="42"/>
      <c r="Y1733" s="42"/>
      <c r="Z1733" s="42"/>
      <c r="AA1733" s="42"/>
      <c r="AB1733" s="42"/>
      <c r="AC1733" s="50"/>
      <c r="AD1733" s="50"/>
      <c r="AE1733" s="50"/>
      <c r="AF1733" s="50"/>
      <c r="AG1733" s="50"/>
      <c r="AH1733" s="50"/>
      <c r="AI1733" s="42"/>
      <c r="AJ1733" s="42"/>
      <c r="AK1733" s="42"/>
    </row>
    <row r="1734" spans="1:37" x14ac:dyDescent="0.25">
      <c r="A1734" s="5" t="s">
        <v>236</v>
      </c>
      <c r="B1734" s="31" t="s">
        <v>218</v>
      </c>
      <c r="C1734" s="4" t="s">
        <v>245</v>
      </c>
      <c r="D1734" s="4" t="s">
        <v>421</v>
      </c>
      <c r="E1734" s="31" t="s">
        <v>163</v>
      </c>
      <c r="F1734" s="4" t="s">
        <v>411</v>
      </c>
      <c r="G1734" s="4" t="s">
        <v>331</v>
      </c>
      <c r="H1734" s="4" t="s">
        <v>406</v>
      </c>
      <c r="I1734" s="113">
        <v>78.844872231699981</v>
      </c>
      <c r="J1734" s="120">
        <v>3.2800904071930796</v>
      </c>
      <c r="K1734" s="116">
        <v>1.2204621616370041E-2</v>
      </c>
      <c r="L1734" s="116">
        <v>47.517068601999995</v>
      </c>
      <c r="M1734" s="116">
        <v>0.17680242091999998</v>
      </c>
      <c r="N1734" s="116">
        <v>20.656459068</v>
      </c>
      <c r="O1734" s="116">
        <v>7.6858944608999988E-2</v>
      </c>
      <c r="P1734" s="116">
        <v>3.2382641073</v>
      </c>
      <c r="Q1734" s="116">
        <v>1.2048995263299998E-2</v>
      </c>
      <c r="R1734" s="116">
        <v>3.141116184081</v>
      </c>
      <c r="S1734" s="116">
        <v>1.1687525405400998E-2</v>
      </c>
      <c r="T1734" s="116">
        <v>0.128978290331</v>
      </c>
      <c r="U1734" s="118">
        <v>4.7990481237000001E-4</v>
      </c>
      <c r="V1734" s="42"/>
      <c r="W1734" s="42"/>
      <c r="X1734" s="42"/>
      <c r="Y1734" s="42"/>
      <c r="Z1734" s="42"/>
      <c r="AA1734" s="42"/>
      <c r="AB1734" s="42"/>
      <c r="AC1734" s="50"/>
      <c r="AD1734" s="50"/>
      <c r="AE1734" s="50"/>
      <c r="AF1734" s="50"/>
      <c r="AG1734" s="50"/>
      <c r="AH1734" s="50"/>
      <c r="AI1734" s="42"/>
      <c r="AJ1734" s="42"/>
      <c r="AK1734" s="42"/>
    </row>
    <row r="1735" spans="1:37" x14ac:dyDescent="0.25">
      <c r="A1735" s="5" t="s">
        <v>236</v>
      </c>
      <c r="B1735" s="31" t="s">
        <v>218</v>
      </c>
      <c r="C1735" s="4" t="s">
        <v>245</v>
      </c>
      <c r="D1735" s="4" t="s">
        <v>421</v>
      </c>
      <c r="E1735" s="31" t="s">
        <v>164</v>
      </c>
      <c r="F1735" s="4" t="s">
        <v>369</v>
      </c>
      <c r="G1735" s="4" t="s">
        <v>331</v>
      </c>
      <c r="H1735" s="4" t="s">
        <v>406</v>
      </c>
      <c r="I1735" s="113">
        <v>425.96082231999998</v>
      </c>
      <c r="J1735" s="120">
        <v>7.2463644425340323</v>
      </c>
      <c r="K1735" s="116">
        <v>2.6962409542108594E-2</v>
      </c>
      <c r="L1735" s="116">
        <v>27.856294337900003</v>
      </c>
      <c r="M1735" s="116">
        <v>0.1036482295924</v>
      </c>
      <c r="N1735" s="116">
        <v>32.682417872100004</v>
      </c>
      <c r="O1735" s="116">
        <v>0.12160535091309999</v>
      </c>
      <c r="P1735" s="116">
        <v>5.0474825877799994</v>
      </c>
      <c r="Q1735" s="116">
        <v>1.8780769752170003E-2</v>
      </c>
      <c r="R1735" s="116">
        <v>4.8960581101466012</v>
      </c>
      <c r="S1735" s="116">
        <v>1.8217346659604897E-2</v>
      </c>
      <c r="T1735" s="116">
        <v>5.9841588047200002E-2</v>
      </c>
      <c r="U1735" s="118">
        <v>2.226596990151E-4</v>
      </c>
      <c r="V1735" s="42"/>
      <c r="W1735" s="42"/>
      <c r="X1735" s="42"/>
      <c r="Y1735" s="42"/>
      <c r="Z1735" s="42"/>
      <c r="AA1735" s="42"/>
      <c r="AB1735" s="42"/>
      <c r="AC1735" s="50"/>
      <c r="AD1735" s="50"/>
      <c r="AE1735" s="50"/>
      <c r="AF1735" s="50"/>
      <c r="AG1735" s="50"/>
      <c r="AH1735" s="50"/>
      <c r="AI1735" s="42"/>
      <c r="AJ1735" s="42"/>
      <c r="AK1735" s="42"/>
    </row>
    <row r="1736" spans="1:37" x14ac:dyDescent="0.25">
      <c r="A1736" s="5" t="s">
        <v>236</v>
      </c>
      <c r="B1736" s="31" t="s">
        <v>218</v>
      </c>
      <c r="C1736" s="4" t="s">
        <v>245</v>
      </c>
      <c r="D1736" s="4" t="s">
        <v>421</v>
      </c>
      <c r="E1736" s="31" t="s">
        <v>165</v>
      </c>
      <c r="F1736" s="4" t="s">
        <v>412</v>
      </c>
      <c r="G1736" s="4" t="s">
        <v>331</v>
      </c>
      <c r="H1736" s="4" t="s">
        <v>406</v>
      </c>
      <c r="I1736" s="113">
        <v>3.3458223896999999</v>
      </c>
      <c r="J1736" s="120">
        <v>0.39941146190930404</v>
      </c>
      <c r="K1736" s="116">
        <v>1.4861377437063298E-3</v>
      </c>
      <c r="L1736" s="116">
        <v>6.2517026090000005</v>
      </c>
      <c r="M1736" s="116">
        <v>2.3261453049999999E-2</v>
      </c>
      <c r="N1736" s="116">
        <v>2.7199121599999998</v>
      </c>
      <c r="O1736" s="116">
        <v>1.0120300100999999E-2</v>
      </c>
      <c r="P1736" s="116">
        <v>0.35290757169999998</v>
      </c>
      <c r="Q1736" s="116">
        <v>1.313105358E-3</v>
      </c>
      <c r="R1736" s="116">
        <v>0.34232034454900001</v>
      </c>
      <c r="S1736" s="116">
        <v>1.2737121972599998E-3</v>
      </c>
      <c r="T1736" s="116">
        <v>1.3838165037000002E-2</v>
      </c>
      <c r="U1736" s="118">
        <v>5.148930938E-5</v>
      </c>
      <c r="V1736" s="42"/>
      <c r="W1736" s="42"/>
      <c r="X1736" s="42"/>
      <c r="Y1736" s="42"/>
      <c r="Z1736" s="42"/>
      <c r="AA1736" s="42"/>
      <c r="AB1736" s="42"/>
      <c r="AC1736" s="50"/>
      <c r="AD1736" s="50"/>
      <c r="AE1736" s="50"/>
      <c r="AF1736" s="50"/>
      <c r="AG1736" s="50"/>
      <c r="AH1736" s="50"/>
      <c r="AI1736" s="42"/>
      <c r="AJ1736" s="42"/>
      <c r="AK1736" s="42"/>
    </row>
    <row r="1737" spans="1:37" x14ac:dyDescent="0.25">
      <c r="A1737" s="5" t="s">
        <v>236</v>
      </c>
      <c r="B1737" s="31" t="s">
        <v>218</v>
      </c>
      <c r="C1737" s="4" t="s">
        <v>245</v>
      </c>
      <c r="D1737" s="4" t="s">
        <v>421</v>
      </c>
      <c r="E1737" s="31" t="s">
        <v>166</v>
      </c>
      <c r="F1737" s="4" t="s">
        <v>370</v>
      </c>
      <c r="G1737" s="4" t="s">
        <v>331</v>
      </c>
      <c r="H1737" s="4" t="s">
        <v>406</v>
      </c>
      <c r="I1737" s="113">
        <v>3.195448136</v>
      </c>
      <c r="J1737" s="120">
        <v>2.4934414298975999E-2</v>
      </c>
      <c r="K1737" s="116">
        <v>9.2776439111498987E-5</v>
      </c>
      <c r="L1737" s="116">
        <v>9.0843126999999996E-2</v>
      </c>
      <c r="M1737" s="116">
        <v>3.3801085900000006E-4</v>
      </c>
      <c r="N1737" s="116">
        <v>0.10183341970000001</v>
      </c>
      <c r="O1737" s="116">
        <v>3.7890371799999999E-4</v>
      </c>
      <c r="P1737" s="116">
        <v>1.5950751820000001E-2</v>
      </c>
      <c r="Q1737" s="116">
        <v>5.9349857999999997E-5</v>
      </c>
      <c r="R1737" s="116">
        <v>1.5472229265399999E-2</v>
      </c>
      <c r="S1737" s="116">
        <v>5.7569362259999996E-5</v>
      </c>
      <c r="T1737" s="116">
        <v>1.8481944730000001E-4</v>
      </c>
      <c r="U1737" s="118">
        <v>6.8767974399999989E-7</v>
      </c>
      <c r="V1737" s="42"/>
      <c r="W1737" s="42"/>
      <c r="X1737" s="42"/>
      <c r="Y1737" s="42"/>
      <c r="Z1737" s="42"/>
      <c r="AA1737" s="42"/>
      <c r="AB1737" s="42"/>
      <c r="AC1737" s="50"/>
      <c r="AD1737" s="50"/>
      <c r="AE1737" s="50"/>
      <c r="AF1737" s="50"/>
      <c r="AG1737" s="50"/>
      <c r="AH1737" s="50"/>
      <c r="AI1737" s="42"/>
      <c r="AJ1737" s="42"/>
      <c r="AK1737" s="42"/>
    </row>
    <row r="1738" spans="1:37" x14ac:dyDescent="0.25">
      <c r="A1738" s="5" t="s">
        <v>236</v>
      </c>
      <c r="B1738" s="31" t="s">
        <v>218</v>
      </c>
      <c r="C1738" s="4" t="s">
        <v>245</v>
      </c>
      <c r="D1738" s="4" t="s">
        <v>421</v>
      </c>
      <c r="E1738" s="31" t="s">
        <v>167</v>
      </c>
      <c r="F1738" s="4" t="s">
        <v>371</v>
      </c>
      <c r="G1738" s="4" t="s">
        <v>331</v>
      </c>
      <c r="H1738" s="4" t="s">
        <v>406</v>
      </c>
      <c r="I1738" s="113">
        <v>9.9735569043999988</v>
      </c>
      <c r="J1738" s="120">
        <v>0.43453644549680182</v>
      </c>
      <c r="K1738" s="116">
        <v>1.6168315079780719E-3</v>
      </c>
      <c r="L1738" s="116">
        <v>6.1058326165599999</v>
      </c>
      <c r="M1738" s="116">
        <v>2.27186993418E-2</v>
      </c>
      <c r="N1738" s="116">
        <v>2.9029900784500002</v>
      </c>
      <c r="O1738" s="116">
        <v>1.0801501595119998E-2</v>
      </c>
      <c r="P1738" s="116">
        <v>0.41462940324899999</v>
      </c>
      <c r="Q1738" s="116">
        <v>1.5427606676200001E-3</v>
      </c>
      <c r="R1738" s="116">
        <v>0.40219052115153003</v>
      </c>
      <c r="S1738" s="116">
        <v>1.4964778475913998E-3</v>
      </c>
      <c r="T1738" s="116">
        <v>1.33713648523E-2</v>
      </c>
      <c r="U1738" s="118">
        <v>4.9752425908399993E-5</v>
      </c>
      <c r="V1738" s="42"/>
      <c r="W1738" s="42"/>
      <c r="X1738" s="42"/>
      <c r="Y1738" s="42"/>
      <c r="Z1738" s="42"/>
      <c r="AA1738" s="42"/>
      <c r="AB1738" s="42"/>
      <c r="AC1738" s="50"/>
      <c r="AD1738" s="50"/>
      <c r="AE1738" s="50"/>
      <c r="AF1738" s="50"/>
      <c r="AG1738" s="50"/>
      <c r="AH1738" s="50"/>
      <c r="AI1738" s="42"/>
      <c r="AJ1738" s="42"/>
      <c r="AK1738" s="42"/>
    </row>
    <row r="1739" spans="1:37" x14ac:dyDescent="0.25">
      <c r="A1739" s="5" t="s">
        <v>236</v>
      </c>
      <c r="B1739" s="31" t="s">
        <v>218</v>
      </c>
      <c r="C1739" s="4" t="s">
        <v>245</v>
      </c>
      <c r="D1739" s="4" t="s">
        <v>421</v>
      </c>
      <c r="E1739" s="31" t="s">
        <v>168</v>
      </c>
      <c r="F1739" s="4" t="s">
        <v>372</v>
      </c>
      <c r="G1739" s="4" t="s">
        <v>338</v>
      </c>
      <c r="H1739" s="4" t="s">
        <v>406</v>
      </c>
      <c r="I1739" s="113">
        <v>59.960637719999994</v>
      </c>
      <c r="J1739" s="120">
        <v>0.46329169402995574</v>
      </c>
      <c r="K1739" s="116">
        <v>1.4687687311030889E-3</v>
      </c>
      <c r="L1739" s="116">
        <v>1.7495604925400001</v>
      </c>
      <c r="M1739" s="116">
        <v>5.5466130711999996E-3</v>
      </c>
      <c r="N1739" s="116">
        <v>1.9075697208799998</v>
      </c>
      <c r="O1739" s="116">
        <v>6.0475490765000001E-3</v>
      </c>
      <c r="P1739" s="116">
        <v>0.28444447953999996</v>
      </c>
      <c r="Q1739" s="116">
        <v>9.0177132527999998E-4</v>
      </c>
      <c r="R1739" s="116">
        <v>0.2759111451538</v>
      </c>
      <c r="S1739" s="116">
        <v>8.7471818552160006E-4</v>
      </c>
      <c r="T1739" s="116">
        <v>3.5245888999999998E-3</v>
      </c>
      <c r="U1739" s="118">
        <v>1.1173968304699998E-5</v>
      </c>
      <c r="V1739" s="42"/>
      <c r="W1739" s="42"/>
      <c r="X1739" s="42"/>
      <c r="Y1739" s="42"/>
      <c r="Z1739" s="42"/>
      <c r="AA1739" s="42"/>
      <c r="AB1739" s="42"/>
      <c r="AC1739" s="50"/>
      <c r="AD1739" s="50"/>
      <c r="AE1739" s="50"/>
      <c r="AF1739" s="50"/>
      <c r="AG1739" s="50"/>
      <c r="AH1739" s="50"/>
      <c r="AI1739" s="42"/>
      <c r="AJ1739" s="42"/>
      <c r="AK1739" s="42"/>
    </row>
    <row r="1740" spans="1:37" x14ac:dyDescent="0.25">
      <c r="A1740" s="5" t="s">
        <v>236</v>
      </c>
      <c r="B1740" s="31" t="s">
        <v>218</v>
      </c>
      <c r="C1740" s="4" t="s">
        <v>245</v>
      </c>
      <c r="D1740" s="4" t="s">
        <v>421</v>
      </c>
      <c r="E1740" s="31" t="s">
        <v>169</v>
      </c>
      <c r="F1740" s="4" t="s">
        <v>373</v>
      </c>
      <c r="G1740" s="4" t="s">
        <v>338</v>
      </c>
      <c r="H1740" s="4" t="s">
        <v>406</v>
      </c>
      <c r="I1740" s="113">
        <v>43.877480775299993</v>
      </c>
      <c r="J1740" s="120">
        <v>1.1584366003800011</v>
      </c>
      <c r="K1740" s="116">
        <v>3.6725795254591129E-3</v>
      </c>
      <c r="L1740" s="116">
        <v>15.031241845289998</v>
      </c>
      <c r="M1740" s="116">
        <v>4.7653394736599991E-2</v>
      </c>
      <c r="N1740" s="116">
        <v>12.267865793570001</v>
      </c>
      <c r="O1740" s="116">
        <v>3.889268568045999E-2</v>
      </c>
      <c r="P1740" s="116">
        <v>1.7234929005889998</v>
      </c>
      <c r="Q1740" s="116">
        <v>5.4639719427800005E-3</v>
      </c>
      <c r="R1740" s="116">
        <v>1.6717881135713297</v>
      </c>
      <c r="S1740" s="116">
        <v>5.3000527844966E-3</v>
      </c>
      <c r="T1740" s="116">
        <v>5.0822772474200001E-2</v>
      </c>
      <c r="U1740" s="118">
        <v>1.6112291714610001E-4</v>
      </c>
      <c r="V1740" s="42"/>
      <c r="W1740" s="42"/>
      <c r="X1740" s="42"/>
      <c r="Y1740" s="42"/>
      <c r="Z1740" s="42"/>
      <c r="AA1740" s="42"/>
      <c r="AB1740" s="42"/>
      <c r="AC1740" s="50"/>
      <c r="AD1740" s="50"/>
      <c r="AE1740" s="50"/>
      <c r="AF1740" s="50"/>
      <c r="AG1740" s="50"/>
      <c r="AH1740" s="50"/>
      <c r="AI1740" s="42"/>
      <c r="AJ1740" s="42"/>
      <c r="AK1740" s="42"/>
    </row>
    <row r="1741" spans="1:37" x14ac:dyDescent="0.25">
      <c r="A1741" s="5" t="s">
        <v>236</v>
      </c>
      <c r="B1741" s="31" t="s">
        <v>218</v>
      </c>
      <c r="C1741" s="4" t="s">
        <v>245</v>
      </c>
      <c r="D1741" s="4" t="s">
        <v>421</v>
      </c>
      <c r="E1741" s="31" t="s">
        <v>170</v>
      </c>
      <c r="F1741" s="4" t="s">
        <v>337</v>
      </c>
      <c r="G1741" s="4" t="s">
        <v>338</v>
      </c>
      <c r="H1741" s="4" t="s">
        <v>406</v>
      </c>
      <c r="I1741" s="113">
        <v>37.028264681000003</v>
      </c>
      <c r="J1741" s="120">
        <v>0.630752300799578</v>
      </c>
      <c r="K1741" s="116">
        <v>1.9996674334392538E-3</v>
      </c>
      <c r="L1741" s="116">
        <v>7.9299210057099998</v>
      </c>
      <c r="M1741" s="116">
        <v>2.5140146489699998E-2</v>
      </c>
      <c r="N1741" s="116">
        <v>2.9592186593899998</v>
      </c>
      <c r="O1741" s="116">
        <v>9.3815794633000001E-3</v>
      </c>
      <c r="P1741" s="116">
        <v>0.55525474603700009</v>
      </c>
      <c r="Q1741" s="116">
        <v>1.7603183410909997E-3</v>
      </c>
      <c r="R1741" s="116">
        <v>0.53859710365588997</v>
      </c>
      <c r="S1741" s="116">
        <v>1.7075087908582701E-3</v>
      </c>
      <c r="T1741" s="116">
        <v>2.2217786601320001E-2</v>
      </c>
      <c r="U1741" s="118">
        <v>7.0436825184700004E-5</v>
      </c>
      <c r="V1741" s="42"/>
      <c r="W1741" s="42"/>
      <c r="X1741" s="42"/>
      <c r="Y1741" s="42"/>
      <c r="Z1741" s="42"/>
      <c r="AA1741" s="42"/>
      <c r="AB1741" s="42"/>
      <c r="AC1741" s="50"/>
      <c r="AD1741" s="50"/>
      <c r="AE1741" s="50"/>
      <c r="AF1741" s="50"/>
      <c r="AG1741" s="50"/>
      <c r="AH1741" s="50"/>
      <c r="AI1741" s="42"/>
      <c r="AJ1741" s="42"/>
      <c r="AK1741" s="42"/>
    </row>
    <row r="1742" spans="1:37" x14ac:dyDescent="0.25">
      <c r="A1742" s="5" t="s">
        <v>236</v>
      </c>
      <c r="B1742" s="31" t="s">
        <v>218</v>
      </c>
      <c r="C1742" s="4" t="s">
        <v>245</v>
      </c>
      <c r="D1742" s="4" t="s">
        <v>421</v>
      </c>
      <c r="E1742" s="31" t="s">
        <v>171</v>
      </c>
      <c r="F1742" s="4" t="s">
        <v>339</v>
      </c>
      <c r="G1742" s="4" t="s">
        <v>338</v>
      </c>
      <c r="H1742" s="4" t="s">
        <v>406</v>
      </c>
      <c r="I1742" s="113">
        <v>43.727002007999999</v>
      </c>
      <c r="J1742" s="120">
        <v>0.73013104143979746</v>
      </c>
      <c r="K1742" s="116">
        <v>2.3147270633036158E-3</v>
      </c>
      <c r="L1742" s="116">
        <v>9.129045786699999</v>
      </c>
      <c r="M1742" s="116">
        <v>2.8941722717999999E-2</v>
      </c>
      <c r="N1742" s="116">
        <v>3.0140564728000001</v>
      </c>
      <c r="O1742" s="116">
        <v>9.5554318730000001E-3</v>
      </c>
      <c r="P1742" s="116">
        <v>0.59349628105000007</v>
      </c>
      <c r="Q1742" s="116">
        <v>1.8815552398E-3</v>
      </c>
      <c r="R1742" s="116">
        <v>0.5756913926185</v>
      </c>
      <c r="S1742" s="116">
        <v>1.8251085826059999E-3</v>
      </c>
      <c r="T1742" s="116">
        <v>2.2520709206000002E-2</v>
      </c>
      <c r="U1742" s="118">
        <v>7.1397170765999995E-5</v>
      </c>
      <c r="V1742" s="42"/>
      <c r="W1742" s="42"/>
      <c r="X1742" s="42"/>
      <c r="Y1742" s="42"/>
      <c r="Z1742" s="42"/>
      <c r="AA1742" s="42"/>
      <c r="AB1742" s="42"/>
      <c r="AC1742" s="50"/>
      <c r="AD1742" s="50"/>
      <c r="AE1742" s="50"/>
      <c r="AF1742" s="50"/>
      <c r="AG1742" s="50"/>
      <c r="AH1742" s="50"/>
      <c r="AI1742" s="42"/>
      <c r="AJ1742" s="42"/>
      <c r="AK1742" s="42"/>
    </row>
    <row r="1743" spans="1:37" x14ac:dyDescent="0.25">
      <c r="A1743" s="5" t="s">
        <v>236</v>
      </c>
      <c r="B1743" s="31" t="s">
        <v>218</v>
      </c>
      <c r="C1743" s="4" t="s">
        <v>245</v>
      </c>
      <c r="D1743" s="4" t="s">
        <v>421</v>
      </c>
      <c r="E1743" s="31" t="s">
        <v>172</v>
      </c>
      <c r="F1743" s="4" t="s">
        <v>374</v>
      </c>
      <c r="G1743" s="4" t="s">
        <v>338</v>
      </c>
      <c r="H1743" s="4" t="s">
        <v>406</v>
      </c>
      <c r="I1743" s="113">
        <v>5.6838940900000008</v>
      </c>
      <c r="J1743" s="120">
        <v>8.4226268687301001E-2</v>
      </c>
      <c r="K1743" s="116">
        <v>2.6702166447333003E-4</v>
      </c>
      <c r="L1743" s="116">
        <v>0.47106063500000006</v>
      </c>
      <c r="M1743" s="116">
        <v>1.493398594E-3</v>
      </c>
      <c r="N1743" s="116">
        <v>0.32324607439999997</v>
      </c>
      <c r="O1743" s="116">
        <v>1.0247837449999999E-3</v>
      </c>
      <c r="P1743" s="116">
        <v>5.3990957300000003E-2</v>
      </c>
      <c r="Q1743" s="116">
        <v>1.7116698769999999E-4</v>
      </c>
      <c r="R1743" s="116">
        <v>5.2371228581000004E-2</v>
      </c>
      <c r="S1743" s="116">
        <v>1.66031978069E-4</v>
      </c>
      <c r="T1743" s="116">
        <v>8.6596556699999991E-4</v>
      </c>
      <c r="U1743" s="118">
        <v>2.7453613419999997E-6</v>
      </c>
      <c r="V1743" s="42"/>
      <c r="W1743" s="42"/>
      <c r="X1743" s="42"/>
      <c r="Y1743" s="42"/>
      <c r="Z1743" s="42"/>
      <c r="AA1743" s="42"/>
      <c r="AB1743" s="42"/>
      <c r="AC1743" s="50"/>
      <c r="AD1743" s="50"/>
      <c r="AE1743" s="50"/>
      <c r="AF1743" s="50"/>
      <c r="AG1743" s="50"/>
      <c r="AH1743" s="50"/>
      <c r="AI1743" s="42"/>
      <c r="AJ1743" s="42"/>
      <c r="AK1743" s="42"/>
    </row>
    <row r="1744" spans="1:37" x14ac:dyDescent="0.25">
      <c r="A1744" s="5" t="s">
        <v>236</v>
      </c>
      <c r="B1744" s="31" t="s">
        <v>218</v>
      </c>
      <c r="C1744" s="4" t="s">
        <v>245</v>
      </c>
      <c r="D1744" s="4" t="s">
        <v>421</v>
      </c>
      <c r="E1744" s="31" t="s">
        <v>173</v>
      </c>
      <c r="F1744" s="4" t="s">
        <v>375</v>
      </c>
      <c r="G1744" s="4" t="s">
        <v>338</v>
      </c>
      <c r="H1744" s="4" t="s">
        <v>406</v>
      </c>
      <c r="I1744" s="113">
        <v>283.97097600000001</v>
      </c>
      <c r="J1744" s="120">
        <v>2.9327943748685397</v>
      </c>
      <c r="K1744" s="116">
        <v>7.9695497314672178E-3</v>
      </c>
      <c r="L1744" s="116">
        <v>35.707604779999997</v>
      </c>
      <c r="M1744" s="116">
        <v>9.7031540150000012E-2</v>
      </c>
      <c r="N1744" s="116">
        <v>19.843845340000001</v>
      </c>
      <c r="O1744" s="116">
        <v>5.3923495379999999E-2</v>
      </c>
      <c r="P1744" s="116">
        <v>2.7348353899999998</v>
      </c>
      <c r="Q1744" s="116">
        <v>7.4316191980000005E-3</v>
      </c>
      <c r="R1744" s="116">
        <v>2.6527903282999996</v>
      </c>
      <c r="S1744" s="116">
        <v>7.2086706220599994E-3</v>
      </c>
      <c r="T1744" s="116">
        <v>9.5905570740000001E-2</v>
      </c>
      <c r="U1744" s="118">
        <v>2.6061298549999998E-4</v>
      </c>
      <c r="V1744" s="42"/>
      <c r="W1744" s="42"/>
      <c r="X1744" s="42"/>
      <c r="Y1744" s="42"/>
      <c r="Z1744" s="42"/>
      <c r="AA1744" s="42"/>
      <c r="AB1744" s="42"/>
      <c r="AC1744" s="50"/>
      <c r="AD1744" s="50"/>
      <c r="AE1744" s="50"/>
      <c r="AF1744" s="50"/>
      <c r="AG1744" s="50"/>
      <c r="AH1744" s="50"/>
      <c r="AI1744" s="42"/>
      <c r="AJ1744" s="42"/>
      <c r="AK1744" s="42"/>
    </row>
    <row r="1745" spans="1:37" x14ac:dyDescent="0.25">
      <c r="A1745" s="5" t="s">
        <v>236</v>
      </c>
      <c r="B1745" s="31" t="s">
        <v>218</v>
      </c>
      <c r="C1745" s="4" t="s">
        <v>245</v>
      </c>
      <c r="D1745" s="4" t="s">
        <v>421</v>
      </c>
      <c r="E1745" s="31" t="s">
        <v>174</v>
      </c>
      <c r="F1745" s="4" t="s">
        <v>376</v>
      </c>
      <c r="G1745" s="4" t="s">
        <v>338</v>
      </c>
      <c r="H1745" s="4" t="s">
        <v>406</v>
      </c>
      <c r="I1745" s="113">
        <v>22.600512877299998</v>
      </c>
      <c r="J1745" s="120">
        <v>0.74968188147250037</v>
      </c>
      <c r="K1745" s="116">
        <v>2.376708714561292E-3</v>
      </c>
      <c r="L1745" s="116">
        <v>9.2558007754099982</v>
      </c>
      <c r="M1745" s="116">
        <v>2.9343570317200002E-2</v>
      </c>
      <c r="N1745" s="116">
        <v>4.4900818835900003</v>
      </c>
      <c r="O1745" s="116">
        <v>1.423486073235E-2</v>
      </c>
      <c r="P1745" s="116">
        <v>0.81292711724199995</v>
      </c>
      <c r="Q1745" s="116">
        <v>2.5772143015799997E-3</v>
      </c>
      <c r="R1745" s="116">
        <v>0.78853930372474001</v>
      </c>
      <c r="S1745" s="116">
        <v>2.4998978725326E-3</v>
      </c>
      <c r="T1745" s="116">
        <v>3.1349612532900001E-2</v>
      </c>
      <c r="U1745" s="118">
        <v>9.9387352084600003E-5</v>
      </c>
      <c r="V1745" s="42"/>
      <c r="W1745" s="42"/>
      <c r="X1745" s="42"/>
      <c r="Y1745" s="42"/>
      <c r="Z1745" s="42"/>
      <c r="AA1745" s="42"/>
      <c r="AB1745" s="42"/>
      <c r="AC1745" s="50"/>
      <c r="AD1745" s="50"/>
      <c r="AE1745" s="50"/>
      <c r="AF1745" s="50"/>
      <c r="AG1745" s="50"/>
      <c r="AH1745" s="50"/>
      <c r="AI1745" s="42"/>
      <c r="AJ1745" s="42"/>
      <c r="AK1745" s="42"/>
    </row>
    <row r="1746" spans="1:37" x14ac:dyDescent="0.25">
      <c r="A1746" s="5" t="s">
        <v>236</v>
      </c>
      <c r="B1746" s="31" t="s">
        <v>218</v>
      </c>
      <c r="C1746" s="4" t="s">
        <v>245</v>
      </c>
      <c r="D1746" s="4" t="s">
        <v>421</v>
      </c>
      <c r="E1746" s="31" t="s">
        <v>175</v>
      </c>
      <c r="F1746" s="4" t="s">
        <v>345</v>
      </c>
      <c r="G1746" s="4" t="s">
        <v>342</v>
      </c>
      <c r="H1746" s="4" t="s">
        <v>406</v>
      </c>
      <c r="I1746" s="113">
        <v>0.77271089000000004</v>
      </c>
      <c r="J1746" s="120">
        <v>4.5730366954739994E-4</v>
      </c>
      <c r="K1746" s="116">
        <v>2.2235262134669998E-6</v>
      </c>
      <c r="L1746" s="116">
        <v>2.7736682E-3</v>
      </c>
      <c r="M1746" s="116">
        <v>1.3486278500000001E-5</v>
      </c>
      <c r="N1746" s="116">
        <v>1.6907590299999999E-3</v>
      </c>
      <c r="O1746" s="116">
        <v>8.2209002999999993E-6</v>
      </c>
      <c r="P1746" s="116">
        <v>2.6263255999999999E-4</v>
      </c>
      <c r="Q1746" s="116">
        <v>1.2769861000000002E-6</v>
      </c>
      <c r="R1746" s="116">
        <v>2.5475358319999999E-4</v>
      </c>
      <c r="S1746" s="116">
        <v>1.2386765169999999E-6</v>
      </c>
      <c r="T1746" s="116">
        <v>5.0663346000000002E-6</v>
      </c>
      <c r="U1746" s="118">
        <v>2.4633803000000001E-8</v>
      </c>
      <c r="V1746" s="42"/>
      <c r="W1746" s="42"/>
      <c r="X1746" s="42"/>
      <c r="Y1746" s="42"/>
      <c r="Z1746" s="42"/>
      <c r="AA1746" s="42"/>
      <c r="AB1746" s="42"/>
      <c r="AC1746" s="50"/>
      <c r="AD1746" s="50"/>
      <c r="AE1746" s="50"/>
      <c r="AF1746" s="50"/>
      <c r="AG1746" s="50"/>
      <c r="AH1746" s="50"/>
      <c r="AI1746" s="42"/>
      <c r="AJ1746" s="42"/>
      <c r="AK1746" s="42"/>
    </row>
    <row r="1747" spans="1:37" x14ac:dyDescent="0.25">
      <c r="A1747" s="5" t="s">
        <v>236</v>
      </c>
      <c r="B1747" s="31" t="s">
        <v>218</v>
      </c>
      <c r="C1747" s="4" t="s">
        <v>245</v>
      </c>
      <c r="D1747" s="4" t="s">
        <v>421</v>
      </c>
      <c r="E1747" s="31" t="s">
        <v>176</v>
      </c>
      <c r="F1747" s="4" t="s">
        <v>346</v>
      </c>
      <c r="G1747" s="4" t="s">
        <v>342</v>
      </c>
      <c r="H1747" s="4" t="s">
        <v>406</v>
      </c>
      <c r="I1747" s="113">
        <v>2.13526287</v>
      </c>
      <c r="J1747" s="120">
        <v>5.2463111237081993E-2</v>
      </c>
      <c r="K1747" s="116">
        <v>0</v>
      </c>
      <c r="L1747" s="116">
        <v>0.66635228199999996</v>
      </c>
      <c r="M1747" s="116">
        <v>0</v>
      </c>
      <c r="N1747" s="116">
        <v>0.21175921580000001</v>
      </c>
      <c r="O1747" s="116">
        <v>0</v>
      </c>
      <c r="P1747" s="116">
        <v>3.5199467599999999E-2</v>
      </c>
      <c r="Q1747" s="116">
        <v>0</v>
      </c>
      <c r="R1747" s="116">
        <v>3.4143483572000005E-2</v>
      </c>
      <c r="S1747" s="116">
        <v>0</v>
      </c>
      <c r="T1747" s="116">
        <v>1.3142756720000001E-3</v>
      </c>
      <c r="U1747" s="118">
        <v>0</v>
      </c>
      <c r="V1747" s="42"/>
      <c r="W1747" s="42"/>
      <c r="X1747" s="42"/>
      <c r="Y1747" s="42"/>
      <c r="Z1747" s="42"/>
      <c r="AA1747" s="42"/>
      <c r="AB1747" s="42"/>
      <c r="AC1747" s="50"/>
      <c r="AD1747" s="50"/>
      <c r="AE1747" s="50"/>
      <c r="AF1747" s="50"/>
      <c r="AG1747" s="50"/>
      <c r="AH1747" s="50"/>
      <c r="AI1747" s="42"/>
      <c r="AJ1747" s="42"/>
      <c r="AK1747" s="42"/>
    </row>
    <row r="1748" spans="1:37" x14ac:dyDescent="0.25">
      <c r="A1748" s="5" t="s">
        <v>236</v>
      </c>
      <c r="B1748" s="31" t="s">
        <v>218</v>
      </c>
      <c r="C1748" s="4" t="s">
        <v>245</v>
      </c>
      <c r="D1748" s="4" t="s">
        <v>421</v>
      </c>
      <c r="E1748" s="31" t="s">
        <v>177</v>
      </c>
      <c r="F1748" s="4" t="s">
        <v>379</v>
      </c>
      <c r="G1748" s="4" t="s">
        <v>342</v>
      </c>
      <c r="H1748" s="4" t="s">
        <v>406</v>
      </c>
      <c r="I1748" s="113">
        <v>461.84504568</v>
      </c>
      <c r="J1748" s="120">
        <v>1.873706093701264</v>
      </c>
      <c r="K1748" s="116">
        <v>9.1104349731238338E-3</v>
      </c>
      <c r="L1748" s="116">
        <v>15.7729084389</v>
      </c>
      <c r="M1748" s="116">
        <v>7.6691878057000007E-2</v>
      </c>
      <c r="N1748" s="116">
        <v>8.0007188235999998</v>
      </c>
      <c r="O1748" s="116">
        <v>3.8901523606000001E-2</v>
      </c>
      <c r="P1748" s="116">
        <v>1.3789501451400001</v>
      </c>
      <c r="Q1748" s="116">
        <v>6.7048065398999995E-3</v>
      </c>
      <c r="R1748" s="116">
        <v>1.3375816407858001</v>
      </c>
      <c r="S1748" s="116">
        <v>6.5036623437029996E-3</v>
      </c>
      <c r="T1748" s="116">
        <v>3.5307297725099995E-2</v>
      </c>
      <c r="U1748" s="118">
        <v>1.7167303791699998E-4</v>
      </c>
      <c r="V1748" s="42"/>
      <c r="W1748" s="42"/>
      <c r="X1748" s="42"/>
      <c r="Y1748" s="42"/>
      <c r="Z1748" s="42"/>
      <c r="AA1748" s="42"/>
      <c r="AB1748" s="42"/>
      <c r="AC1748" s="50"/>
      <c r="AD1748" s="50"/>
      <c r="AE1748" s="50"/>
      <c r="AF1748" s="50"/>
      <c r="AG1748" s="50"/>
      <c r="AH1748" s="50"/>
      <c r="AI1748" s="42"/>
      <c r="AJ1748" s="42"/>
      <c r="AK1748" s="42"/>
    </row>
    <row r="1749" spans="1:37" x14ac:dyDescent="0.25">
      <c r="A1749" s="5" t="s">
        <v>236</v>
      </c>
      <c r="B1749" s="31" t="s">
        <v>218</v>
      </c>
      <c r="C1749" s="4" t="s">
        <v>245</v>
      </c>
      <c r="D1749" s="4" t="s">
        <v>421</v>
      </c>
      <c r="E1749" s="31" t="s">
        <v>178</v>
      </c>
      <c r="F1749" s="4" t="s">
        <v>381</v>
      </c>
      <c r="G1749" s="4" t="s">
        <v>342</v>
      </c>
      <c r="H1749" s="4" t="s">
        <v>406</v>
      </c>
      <c r="I1749" s="113">
        <v>116.636441107</v>
      </c>
      <c r="J1749" s="120">
        <v>0.39522207542021098</v>
      </c>
      <c r="K1749" s="116">
        <v>1.9216702732819293E-3</v>
      </c>
      <c r="L1749" s="116">
        <v>3.1325170356000003</v>
      </c>
      <c r="M1749" s="116">
        <v>1.52310934167E-2</v>
      </c>
      <c r="N1749" s="116">
        <v>1.68334875569</v>
      </c>
      <c r="O1749" s="116">
        <v>8.1848676283000008E-3</v>
      </c>
      <c r="P1749" s="116">
        <v>0.25806416336999999</v>
      </c>
      <c r="Q1749" s="116">
        <v>1.2547733265399999E-3</v>
      </c>
      <c r="R1749" s="116">
        <v>0.2503222384689</v>
      </c>
      <c r="S1749" s="116">
        <v>1.2171301267438E-3</v>
      </c>
      <c r="T1749" s="116">
        <v>7.2867649572000001E-3</v>
      </c>
      <c r="U1749" s="118">
        <v>3.5430098402E-5</v>
      </c>
      <c r="V1749" s="42"/>
      <c r="W1749" s="42"/>
      <c r="X1749" s="42"/>
      <c r="Y1749" s="42"/>
      <c r="Z1749" s="42"/>
      <c r="AA1749" s="42"/>
      <c r="AB1749" s="42"/>
      <c r="AC1749" s="50"/>
      <c r="AD1749" s="50"/>
      <c r="AE1749" s="50"/>
      <c r="AF1749" s="50"/>
      <c r="AG1749" s="50"/>
      <c r="AH1749" s="50"/>
      <c r="AI1749" s="42"/>
      <c r="AJ1749" s="42"/>
      <c r="AK1749" s="42"/>
    </row>
    <row r="1750" spans="1:37" x14ac:dyDescent="0.25">
      <c r="A1750" s="5" t="s">
        <v>236</v>
      </c>
      <c r="B1750" s="31" t="s">
        <v>218</v>
      </c>
      <c r="C1750" s="4" t="s">
        <v>245</v>
      </c>
      <c r="D1750" s="4" t="s">
        <v>421</v>
      </c>
      <c r="E1750" s="31" t="s">
        <v>179</v>
      </c>
      <c r="F1750" s="4" t="s">
        <v>382</v>
      </c>
      <c r="G1750" s="4" t="s">
        <v>342</v>
      </c>
      <c r="H1750" s="4" t="s">
        <v>406</v>
      </c>
      <c r="I1750" s="113">
        <v>140.41161167499999</v>
      </c>
      <c r="J1750" s="120">
        <v>2.1850714409221972</v>
      </c>
      <c r="K1750" s="116">
        <v>1.0624371575008989E-2</v>
      </c>
      <c r="L1750" s="116">
        <v>23.535898173219998</v>
      </c>
      <c r="M1750" s="116">
        <v>0.1144375100421</v>
      </c>
      <c r="N1750" s="116">
        <v>9.5433007011500006</v>
      </c>
      <c r="O1750" s="116">
        <v>4.6401947926000005E-2</v>
      </c>
      <c r="P1750" s="116">
        <v>1.6861226608369999</v>
      </c>
      <c r="Q1750" s="116">
        <v>8.198355853860001E-3</v>
      </c>
      <c r="R1750" s="116">
        <v>1.6355389810118901</v>
      </c>
      <c r="S1750" s="116">
        <v>7.9524051782441981E-3</v>
      </c>
      <c r="T1750" s="116">
        <v>4.7669557632799994E-2</v>
      </c>
      <c r="U1750" s="118">
        <v>2.317814745484E-4</v>
      </c>
      <c r="V1750" s="42"/>
      <c r="W1750" s="42"/>
      <c r="X1750" s="42"/>
      <c r="Y1750" s="42"/>
      <c r="Z1750" s="42"/>
      <c r="AA1750" s="42"/>
      <c r="AB1750" s="42"/>
      <c r="AC1750" s="50"/>
      <c r="AD1750" s="50"/>
      <c r="AE1750" s="50"/>
      <c r="AF1750" s="50"/>
      <c r="AG1750" s="50"/>
      <c r="AH1750" s="50"/>
      <c r="AI1750" s="42"/>
      <c r="AJ1750" s="42"/>
      <c r="AK1750" s="42"/>
    </row>
    <row r="1751" spans="1:37" x14ac:dyDescent="0.25">
      <c r="A1751" s="5" t="s">
        <v>236</v>
      </c>
      <c r="B1751" s="31" t="s">
        <v>218</v>
      </c>
      <c r="C1751" s="4" t="s">
        <v>245</v>
      </c>
      <c r="D1751" s="4" t="s">
        <v>421</v>
      </c>
      <c r="E1751" s="31" t="s">
        <v>180</v>
      </c>
      <c r="F1751" s="4" t="s">
        <v>347</v>
      </c>
      <c r="G1751" s="4" t="s">
        <v>342</v>
      </c>
      <c r="H1751" s="4" t="s">
        <v>406</v>
      </c>
      <c r="I1751" s="113">
        <v>20.476838315999998</v>
      </c>
      <c r="J1751" s="120">
        <v>0.17542872124983266</v>
      </c>
      <c r="K1751" s="116">
        <v>8.5297892251162493E-4</v>
      </c>
      <c r="L1751" s="116">
        <v>2.2093396017</v>
      </c>
      <c r="M1751" s="116">
        <v>1.0742369509E-2</v>
      </c>
      <c r="N1751" s="116">
        <v>0.89485357989999992</v>
      </c>
      <c r="O1751" s="116">
        <v>4.3510053420000002E-3</v>
      </c>
      <c r="P1751" s="116">
        <v>0.16255282527999998</v>
      </c>
      <c r="Q1751" s="116">
        <v>7.903730550999999E-4</v>
      </c>
      <c r="R1751" s="116">
        <v>0.15767624052160001</v>
      </c>
      <c r="S1751" s="116">
        <v>7.6666186344699996E-4</v>
      </c>
      <c r="T1751" s="116">
        <v>5.6719476959999999E-3</v>
      </c>
      <c r="U1751" s="118">
        <v>2.7578446430999999E-5</v>
      </c>
      <c r="V1751" s="42"/>
      <c r="W1751" s="42"/>
      <c r="X1751" s="42"/>
      <c r="Y1751" s="42"/>
      <c r="Z1751" s="42"/>
      <c r="AA1751" s="42"/>
      <c r="AB1751" s="42"/>
      <c r="AC1751" s="50"/>
      <c r="AD1751" s="50"/>
      <c r="AE1751" s="50"/>
      <c r="AF1751" s="50"/>
      <c r="AG1751" s="50"/>
      <c r="AH1751" s="50"/>
      <c r="AI1751" s="42"/>
      <c r="AJ1751" s="42"/>
      <c r="AK1751" s="42"/>
    </row>
    <row r="1752" spans="1:37" x14ac:dyDescent="0.25">
      <c r="A1752" s="5" t="s">
        <v>236</v>
      </c>
      <c r="B1752" s="31" t="s">
        <v>218</v>
      </c>
      <c r="C1752" s="4" t="s">
        <v>245</v>
      </c>
      <c r="D1752" s="4" t="s">
        <v>421</v>
      </c>
      <c r="E1752" s="31" t="s">
        <v>181</v>
      </c>
      <c r="F1752" s="4" t="s">
        <v>383</v>
      </c>
      <c r="G1752" s="4" t="s">
        <v>342</v>
      </c>
      <c r="H1752" s="4" t="s">
        <v>406</v>
      </c>
      <c r="I1752" s="113">
        <v>1.3951724000000003</v>
      </c>
      <c r="J1752" s="120">
        <v>7.9405324083891005E-3</v>
      </c>
      <c r="K1752" s="116">
        <v>3.8608887197743196E-5</v>
      </c>
      <c r="L1752" s="116">
        <v>6.3530828770000006E-2</v>
      </c>
      <c r="M1752" s="116">
        <v>3.0890301110000001E-4</v>
      </c>
      <c r="N1752" s="116">
        <v>3.5059713679999993E-2</v>
      </c>
      <c r="O1752" s="116">
        <v>1.70469229E-4</v>
      </c>
      <c r="P1752" s="116">
        <v>6.1402217349999988E-3</v>
      </c>
      <c r="Q1752" s="116">
        <v>2.9855317949999999E-5</v>
      </c>
      <c r="R1752" s="116">
        <v>5.9560150829500004E-3</v>
      </c>
      <c r="S1752" s="116">
        <v>2.8959658411499998E-5</v>
      </c>
      <c r="T1752" s="116">
        <v>1.3405857890000001E-4</v>
      </c>
      <c r="U1752" s="118">
        <v>6.5182688530000008E-7</v>
      </c>
      <c r="V1752" s="42"/>
      <c r="W1752" s="42"/>
      <c r="X1752" s="42"/>
      <c r="Y1752" s="42"/>
      <c r="Z1752" s="42"/>
      <c r="AA1752" s="42"/>
      <c r="AB1752" s="42"/>
      <c r="AC1752" s="50"/>
      <c r="AD1752" s="50"/>
      <c r="AE1752" s="50"/>
      <c r="AF1752" s="50"/>
      <c r="AG1752" s="50"/>
      <c r="AH1752" s="50"/>
      <c r="AI1752" s="42"/>
      <c r="AJ1752" s="42"/>
      <c r="AK1752" s="42"/>
    </row>
    <row r="1753" spans="1:37" x14ac:dyDescent="0.25">
      <c r="A1753" s="5" t="s">
        <v>236</v>
      </c>
      <c r="B1753" s="31" t="s">
        <v>218</v>
      </c>
      <c r="C1753" s="4" t="s">
        <v>245</v>
      </c>
      <c r="D1753" s="4" t="s">
        <v>421</v>
      </c>
      <c r="E1753" s="31" t="s">
        <v>182</v>
      </c>
      <c r="F1753" s="4" t="s">
        <v>384</v>
      </c>
      <c r="G1753" s="4" t="s">
        <v>349</v>
      </c>
      <c r="H1753" s="4" t="s">
        <v>406</v>
      </c>
      <c r="I1753" s="113">
        <v>5.6868485400000002E-2</v>
      </c>
      <c r="J1753" s="120">
        <v>1.1363180232104999E-4</v>
      </c>
      <c r="K1753" s="116">
        <v>5.7552779219714994E-7</v>
      </c>
      <c r="L1753" s="116">
        <v>7.4366769799999997E-4</v>
      </c>
      <c r="M1753" s="116">
        <v>3.7665624900000002E-6</v>
      </c>
      <c r="N1753" s="116">
        <v>9.1104648000000002E-4</v>
      </c>
      <c r="O1753" s="116">
        <v>4.6143119400000006E-6</v>
      </c>
      <c r="P1753" s="116">
        <v>9.5062577000000004E-5</v>
      </c>
      <c r="Q1753" s="116">
        <v>4.8147742699999993E-7</v>
      </c>
      <c r="R1753" s="116">
        <v>9.2210699690000003E-5</v>
      </c>
      <c r="S1753" s="116">
        <v>4.6703310418999998E-7</v>
      </c>
      <c r="T1753" s="116">
        <v>1.8619416E-6</v>
      </c>
      <c r="U1753" s="118">
        <v>9.4304515000000007E-9</v>
      </c>
      <c r="V1753" s="42"/>
      <c r="W1753" s="42"/>
      <c r="X1753" s="42"/>
      <c r="Y1753" s="42"/>
      <c r="Z1753" s="42"/>
      <c r="AA1753" s="42"/>
      <c r="AB1753" s="42"/>
      <c r="AC1753" s="50"/>
      <c r="AD1753" s="50"/>
      <c r="AE1753" s="50"/>
      <c r="AF1753" s="50"/>
      <c r="AG1753" s="50"/>
      <c r="AH1753" s="50"/>
      <c r="AI1753" s="42"/>
      <c r="AJ1753" s="42"/>
      <c r="AK1753" s="42"/>
    </row>
    <row r="1754" spans="1:37" x14ac:dyDescent="0.25">
      <c r="A1754" s="5" t="s">
        <v>236</v>
      </c>
      <c r="B1754" s="31" t="s">
        <v>218</v>
      </c>
      <c r="C1754" s="4" t="s">
        <v>245</v>
      </c>
      <c r="D1754" s="4" t="s">
        <v>421</v>
      </c>
      <c r="E1754" s="31" t="s">
        <v>183</v>
      </c>
      <c r="F1754" s="4" t="s">
        <v>385</v>
      </c>
      <c r="G1754" s="4" t="s">
        <v>349</v>
      </c>
      <c r="H1754" s="4" t="s">
        <v>406</v>
      </c>
      <c r="I1754" s="113">
        <v>198.96373700000001</v>
      </c>
      <c r="J1754" s="120">
        <v>3.7013896156933797</v>
      </c>
      <c r="K1754" s="116">
        <v>1.8746972089688698E-2</v>
      </c>
      <c r="L1754" s="116">
        <v>40.080632529999995</v>
      </c>
      <c r="M1754" s="116">
        <v>0.2030022849</v>
      </c>
      <c r="N1754" s="116">
        <v>20.477422109999999</v>
      </c>
      <c r="O1754" s="116">
        <v>0.10371500809999999</v>
      </c>
      <c r="P1754" s="116">
        <v>3.5876686859999998</v>
      </c>
      <c r="Q1754" s="116">
        <v>1.8170995170000002E-2</v>
      </c>
      <c r="R1754" s="116">
        <v>3.4800386254200002</v>
      </c>
      <c r="S1754" s="116">
        <v>1.7625865314899999E-2</v>
      </c>
      <c r="T1754" s="116">
        <v>8.6416232499999995E-2</v>
      </c>
      <c r="U1754" s="118">
        <v>4.3768498840000001E-4</v>
      </c>
      <c r="V1754" s="42"/>
      <c r="W1754" s="42"/>
      <c r="X1754" s="42"/>
      <c r="Y1754" s="42"/>
      <c r="Z1754" s="42"/>
      <c r="AA1754" s="42"/>
      <c r="AB1754" s="42"/>
      <c r="AC1754" s="50"/>
      <c r="AD1754" s="50"/>
      <c r="AE1754" s="50"/>
      <c r="AF1754" s="50"/>
      <c r="AG1754" s="50"/>
      <c r="AH1754" s="50"/>
      <c r="AI1754" s="42"/>
      <c r="AJ1754" s="42"/>
      <c r="AK1754" s="42"/>
    </row>
    <row r="1755" spans="1:37" x14ac:dyDescent="0.25">
      <c r="A1755" s="5" t="s">
        <v>236</v>
      </c>
      <c r="B1755" s="31" t="s">
        <v>218</v>
      </c>
      <c r="C1755" s="4" t="s">
        <v>245</v>
      </c>
      <c r="D1755" s="4" t="s">
        <v>421</v>
      </c>
      <c r="E1755" s="31" t="s">
        <v>184</v>
      </c>
      <c r="F1755" s="4" t="s">
        <v>386</v>
      </c>
      <c r="G1755" s="4" t="s">
        <v>349</v>
      </c>
      <c r="H1755" s="4" t="s">
        <v>406</v>
      </c>
      <c r="I1755" s="113">
        <v>40.130170900000003</v>
      </c>
      <c r="J1755" s="120">
        <v>0.36398212939412999</v>
      </c>
      <c r="K1755" s="116">
        <v>1.8435137399523001E-3</v>
      </c>
      <c r="L1755" s="116">
        <v>4.2162377519999996</v>
      </c>
      <c r="M1755" s="116">
        <v>2.135459625E-2</v>
      </c>
      <c r="N1755" s="116">
        <v>1.6680048879999998</v>
      </c>
      <c r="O1755" s="116">
        <v>8.4481887999999991E-3</v>
      </c>
      <c r="P1755" s="116">
        <v>0.38068107100000004</v>
      </c>
      <c r="Q1755" s="116">
        <v>1.9280914710000001E-3</v>
      </c>
      <c r="R1755" s="116">
        <v>0.36926063886999994</v>
      </c>
      <c r="S1755" s="116">
        <v>1.8702487268700001E-3</v>
      </c>
      <c r="T1755" s="116">
        <v>7.756447379999999E-3</v>
      </c>
      <c r="U1755" s="118">
        <v>3.9285216989999998E-5</v>
      </c>
      <c r="V1755" s="42"/>
      <c r="W1755" s="42"/>
      <c r="X1755" s="42"/>
      <c r="Y1755" s="42"/>
      <c r="Z1755" s="42"/>
      <c r="AA1755" s="42"/>
      <c r="AB1755" s="42"/>
      <c r="AC1755" s="50"/>
      <c r="AD1755" s="50"/>
      <c r="AE1755" s="50"/>
      <c r="AF1755" s="50"/>
      <c r="AG1755" s="50"/>
      <c r="AH1755" s="50"/>
      <c r="AI1755" s="42"/>
      <c r="AJ1755" s="42"/>
      <c r="AK1755" s="42"/>
    </row>
    <row r="1756" spans="1:37" x14ac:dyDescent="0.25">
      <c r="A1756" s="5" t="s">
        <v>236</v>
      </c>
      <c r="B1756" s="31" t="s">
        <v>218</v>
      </c>
      <c r="C1756" s="4" t="s">
        <v>245</v>
      </c>
      <c r="D1756" s="4" t="s">
        <v>421</v>
      </c>
      <c r="E1756" s="31" t="s">
        <v>185</v>
      </c>
      <c r="F1756" s="4" t="s">
        <v>387</v>
      </c>
      <c r="G1756" s="4" t="s">
        <v>349</v>
      </c>
      <c r="H1756" s="4" t="s">
        <v>406</v>
      </c>
      <c r="I1756" s="113">
        <v>0.77720211640000003</v>
      </c>
      <c r="J1756" s="120">
        <v>3.1472903914920003E-3</v>
      </c>
      <c r="K1756" s="116">
        <v>1.5940544160001499E-5</v>
      </c>
      <c r="L1756" s="116">
        <v>2.1239786890000001E-2</v>
      </c>
      <c r="M1756" s="116">
        <v>1.0757626619999999E-4</v>
      </c>
      <c r="N1756" s="116">
        <v>1.483671506E-2</v>
      </c>
      <c r="O1756" s="116">
        <v>7.5145694300000006E-5</v>
      </c>
      <c r="P1756" s="116">
        <v>2.5481909259999999E-3</v>
      </c>
      <c r="Q1756" s="116">
        <v>1.2906196929999998E-5</v>
      </c>
      <c r="R1756" s="116">
        <v>2.4717451982199999E-3</v>
      </c>
      <c r="S1756" s="116">
        <v>1.2519011022100001E-5</v>
      </c>
      <c r="T1756" s="116">
        <v>4.439698487E-5</v>
      </c>
      <c r="U1756" s="118">
        <v>2.2486392500000001E-7</v>
      </c>
      <c r="V1756" s="42"/>
      <c r="W1756" s="42"/>
      <c r="X1756" s="42"/>
      <c r="Y1756" s="42"/>
      <c r="Z1756" s="42"/>
      <c r="AA1756" s="42"/>
      <c r="AB1756" s="42"/>
      <c r="AC1756" s="50"/>
      <c r="AD1756" s="50"/>
      <c r="AE1756" s="50"/>
      <c r="AF1756" s="50"/>
      <c r="AG1756" s="50"/>
      <c r="AH1756" s="50"/>
      <c r="AI1756" s="42"/>
      <c r="AJ1756" s="42"/>
      <c r="AK1756" s="42"/>
    </row>
    <row r="1757" spans="1:37" x14ac:dyDescent="0.25">
      <c r="A1757" s="5" t="s">
        <v>236</v>
      </c>
      <c r="B1757" s="31" t="s">
        <v>218</v>
      </c>
      <c r="C1757" s="4" t="s">
        <v>245</v>
      </c>
      <c r="D1757" s="4" t="s">
        <v>421</v>
      </c>
      <c r="E1757" s="31" t="s">
        <v>186</v>
      </c>
      <c r="F1757" s="4" t="s">
        <v>388</v>
      </c>
      <c r="G1757" s="4" t="s">
        <v>349</v>
      </c>
      <c r="H1757" s="4" t="s">
        <v>406</v>
      </c>
      <c r="I1757" s="113">
        <v>3.7912305E-2</v>
      </c>
      <c r="J1757" s="120">
        <v>4.8875203462409999E-4</v>
      </c>
      <c r="K1757" s="116">
        <v>2.4754544985689996E-6</v>
      </c>
      <c r="L1757" s="116">
        <v>3.7230371999999999E-3</v>
      </c>
      <c r="M1757" s="116">
        <v>1.8856614999999999E-5</v>
      </c>
      <c r="N1757" s="116">
        <v>3.1944260000000002E-3</v>
      </c>
      <c r="O1757" s="116">
        <v>1.6179280000000001E-5</v>
      </c>
      <c r="P1757" s="116">
        <v>5.3442292999999997E-4</v>
      </c>
      <c r="Q1757" s="116">
        <v>2.7067706000000001E-6</v>
      </c>
      <c r="R1757" s="116">
        <v>5.1839024209999996E-4</v>
      </c>
      <c r="S1757" s="116">
        <v>2.6255674819999999E-6</v>
      </c>
      <c r="T1757" s="116">
        <v>7.9239825999999994E-6</v>
      </c>
      <c r="U1757" s="118">
        <v>4.0133763000000001E-8</v>
      </c>
      <c r="V1757" s="42"/>
      <c r="W1757" s="42"/>
      <c r="X1757" s="42"/>
      <c r="Y1757" s="42"/>
      <c r="Z1757" s="42"/>
      <c r="AA1757" s="42"/>
      <c r="AB1757" s="42"/>
      <c r="AC1757" s="50"/>
      <c r="AD1757" s="50"/>
      <c r="AE1757" s="50"/>
      <c r="AF1757" s="50"/>
      <c r="AG1757" s="50"/>
      <c r="AH1757" s="50"/>
      <c r="AI1757" s="42"/>
      <c r="AJ1757" s="42"/>
      <c r="AK1757" s="42"/>
    </row>
    <row r="1758" spans="1:37" x14ac:dyDescent="0.25">
      <c r="A1758" s="5" t="s">
        <v>236</v>
      </c>
      <c r="B1758" s="31" t="s">
        <v>218</v>
      </c>
      <c r="C1758" s="4" t="s">
        <v>245</v>
      </c>
      <c r="D1758" s="4" t="s">
        <v>421</v>
      </c>
      <c r="E1758" s="31" t="s">
        <v>187</v>
      </c>
      <c r="F1758" s="4" t="s">
        <v>348</v>
      </c>
      <c r="G1758" s="4" t="s">
        <v>349</v>
      </c>
      <c r="H1758" s="4" t="s">
        <v>406</v>
      </c>
      <c r="I1758" s="113">
        <v>6.3503112179999999</v>
      </c>
      <c r="J1758" s="120">
        <v>4.1405592597735602E-2</v>
      </c>
      <c r="K1758" s="116">
        <v>2.0971298257778696E-4</v>
      </c>
      <c r="L1758" s="116">
        <v>0.33009644770000002</v>
      </c>
      <c r="M1758" s="116">
        <v>1.6718880025000001E-3</v>
      </c>
      <c r="N1758" s="116">
        <v>0.16823941036000001</v>
      </c>
      <c r="O1758" s="116">
        <v>8.5210669280000003E-4</v>
      </c>
      <c r="P1758" s="116">
        <v>3.0625945719999999E-2</v>
      </c>
      <c r="Q1758" s="116">
        <v>1.5511572984000001E-4</v>
      </c>
      <c r="R1758" s="116">
        <v>2.9707167348399999E-2</v>
      </c>
      <c r="S1758" s="116">
        <v>1.5046225794479998E-4</v>
      </c>
      <c r="T1758" s="116">
        <v>6.5879048510000002E-4</v>
      </c>
      <c r="U1758" s="118">
        <v>3.3366731629999999E-6</v>
      </c>
      <c r="V1758" s="42"/>
      <c r="W1758" s="42"/>
      <c r="X1758" s="42"/>
      <c r="Y1758" s="42"/>
      <c r="Z1758" s="42"/>
      <c r="AA1758" s="42"/>
      <c r="AB1758" s="42"/>
      <c r="AC1758" s="50"/>
      <c r="AD1758" s="50"/>
      <c r="AE1758" s="50"/>
      <c r="AF1758" s="50"/>
      <c r="AG1758" s="50"/>
      <c r="AH1758" s="50"/>
      <c r="AI1758" s="42"/>
      <c r="AJ1758" s="42"/>
      <c r="AK1758" s="42"/>
    </row>
    <row r="1759" spans="1:37" x14ac:dyDescent="0.25">
      <c r="A1759" s="5" t="s">
        <v>236</v>
      </c>
      <c r="B1759" s="31" t="s">
        <v>218</v>
      </c>
      <c r="C1759" s="4" t="s">
        <v>245</v>
      </c>
      <c r="D1759" s="4" t="s">
        <v>421</v>
      </c>
      <c r="E1759" s="31" t="s">
        <v>188</v>
      </c>
      <c r="F1759" s="4" t="s">
        <v>389</v>
      </c>
      <c r="G1759" s="4" t="s">
        <v>349</v>
      </c>
      <c r="H1759" s="4" t="s">
        <v>406</v>
      </c>
      <c r="I1759" s="113">
        <v>0</v>
      </c>
      <c r="J1759" s="120">
        <v>0</v>
      </c>
      <c r="K1759" s="116">
        <v>0</v>
      </c>
      <c r="L1759" s="116">
        <v>0</v>
      </c>
      <c r="M1759" s="116">
        <v>0</v>
      </c>
      <c r="N1759" s="116">
        <v>0</v>
      </c>
      <c r="O1759" s="116">
        <v>0</v>
      </c>
      <c r="P1759" s="116">
        <v>0</v>
      </c>
      <c r="Q1759" s="116">
        <v>0</v>
      </c>
      <c r="R1759" s="116">
        <v>0</v>
      </c>
      <c r="S1759" s="116">
        <v>0</v>
      </c>
      <c r="T1759" s="116">
        <v>0</v>
      </c>
      <c r="U1759" s="118">
        <v>0</v>
      </c>
      <c r="V1759" s="42"/>
      <c r="W1759" s="42"/>
      <c r="X1759" s="42"/>
      <c r="Y1759" s="42"/>
      <c r="Z1759" s="42"/>
      <c r="AA1759" s="42"/>
      <c r="AB1759" s="42"/>
      <c r="AC1759" s="50"/>
      <c r="AD1759" s="50"/>
      <c r="AE1759" s="50"/>
      <c r="AF1759" s="50"/>
      <c r="AG1759" s="50"/>
      <c r="AH1759" s="50"/>
      <c r="AI1759" s="42"/>
      <c r="AJ1759" s="42"/>
      <c r="AK1759" s="42"/>
    </row>
    <row r="1760" spans="1:37" x14ac:dyDescent="0.25">
      <c r="A1760" s="5" t="s">
        <v>236</v>
      </c>
      <c r="B1760" s="31" t="s">
        <v>218</v>
      </c>
      <c r="C1760" s="4" t="s">
        <v>245</v>
      </c>
      <c r="D1760" s="4" t="s">
        <v>421</v>
      </c>
      <c r="E1760" s="31" t="s">
        <v>189</v>
      </c>
      <c r="F1760" s="4" t="s">
        <v>390</v>
      </c>
      <c r="G1760" s="4" t="s">
        <v>349</v>
      </c>
      <c r="H1760" s="4" t="s">
        <v>406</v>
      </c>
      <c r="I1760" s="113">
        <v>8.3786182559999993</v>
      </c>
      <c r="J1760" s="120">
        <v>3.5161443417426295E-2</v>
      </c>
      <c r="K1760" s="116">
        <v>1.7808732813467699E-4</v>
      </c>
      <c r="L1760" s="116">
        <v>0.31156218450000001</v>
      </c>
      <c r="M1760" s="116">
        <v>1.5780150060000001E-3</v>
      </c>
      <c r="N1760" s="116">
        <v>0.20313331169999999</v>
      </c>
      <c r="O1760" s="116">
        <v>1.0288393693E-3</v>
      </c>
      <c r="P1760" s="116">
        <v>3.7781606579999995E-2</v>
      </c>
      <c r="Q1760" s="116">
        <v>1.9135806810000001E-4</v>
      </c>
      <c r="R1760" s="116">
        <v>3.66481583826E-2</v>
      </c>
      <c r="S1760" s="116">
        <v>1.8561732605699998E-4</v>
      </c>
      <c r="T1760" s="116">
        <v>6.14706386E-4</v>
      </c>
      <c r="U1760" s="118">
        <v>3.1133936859999999E-6</v>
      </c>
      <c r="V1760" s="42"/>
      <c r="W1760" s="42"/>
      <c r="X1760" s="42"/>
      <c r="Y1760" s="42"/>
      <c r="Z1760" s="42"/>
      <c r="AA1760" s="42"/>
      <c r="AB1760" s="42"/>
      <c r="AC1760" s="50"/>
      <c r="AD1760" s="50"/>
      <c r="AE1760" s="50"/>
      <c r="AF1760" s="50"/>
      <c r="AG1760" s="50"/>
      <c r="AH1760" s="50"/>
      <c r="AI1760" s="42"/>
      <c r="AJ1760" s="42"/>
      <c r="AK1760" s="42"/>
    </row>
    <row r="1761" spans="1:37" x14ac:dyDescent="0.25">
      <c r="A1761" s="5" t="s">
        <v>236</v>
      </c>
      <c r="B1761" s="31" t="s">
        <v>218</v>
      </c>
      <c r="C1761" s="4" t="s">
        <v>245</v>
      </c>
      <c r="D1761" s="4" t="s">
        <v>421</v>
      </c>
      <c r="E1761" s="31" t="s">
        <v>190</v>
      </c>
      <c r="F1761" s="4" t="s">
        <v>391</v>
      </c>
      <c r="G1761" s="4" t="s">
        <v>349</v>
      </c>
      <c r="H1761" s="4" t="s">
        <v>406</v>
      </c>
      <c r="I1761" s="113">
        <v>3.7722738359999997</v>
      </c>
      <c r="J1761" s="120">
        <v>8.4878524723777202E-2</v>
      </c>
      <c r="K1761" s="116">
        <v>4.2989671118141278E-4</v>
      </c>
      <c r="L1761" s="116">
        <v>0.84821376640000001</v>
      </c>
      <c r="M1761" s="116">
        <v>4.2960729688999999E-3</v>
      </c>
      <c r="N1761" s="116">
        <v>0.42885649405000004</v>
      </c>
      <c r="O1761" s="116">
        <v>2.1720927482999997E-3</v>
      </c>
      <c r="P1761" s="116">
        <v>8.0683267594999997E-2</v>
      </c>
      <c r="Q1761" s="116">
        <v>4.0864844434000002E-4</v>
      </c>
      <c r="R1761" s="116">
        <v>7.8262769567150003E-2</v>
      </c>
      <c r="S1761" s="116">
        <v>3.9638899100979995E-4</v>
      </c>
      <c r="T1761" s="116">
        <v>1.6838968831000001E-3</v>
      </c>
      <c r="U1761" s="118">
        <v>8.5286804967000005E-6</v>
      </c>
      <c r="V1761" s="42"/>
      <c r="W1761" s="42"/>
      <c r="X1761" s="42"/>
      <c r="Y1761" s="42"/>
      <c r="Z1761" s="42"/>
      <c r="AA1761" s="42"/>
      <c r="AB1761" s="42"/>
      <c r="AC1761" s="50"/>
      <c r="AD1761" s="50"/>
      <c r="AE1761" s="50"/>
      <c r="AF1761" s="50"/>
      <c r="AG1761" s="50"/>
      <c r="AH1761" s="50"/>
      <c r="AI1761" s="42"/>
      <c r="AJ1761" s="42"/>
      <c r="AK1761" s="42"/>
    </row>
    <row r="1762" spans="1:37" x14ac:dyDescent="0.25">
      <c r="A1762" s="5" t="s">
        <v>236</v>
      </c>
      <c r="B1762" s="31" t="s">
        <v>218</v>
      </c>
      <c r="C1762" s="4" t="s">
        <v>245</v>
      </c>
      <c r="D1762" s="4" t="s">
        <v>421</v>
      </c>
      <c r="E1762" s="31" t="s">
        <v>191</v>
      </c>
      <c r="F1762" s="4" t="s">
        <v>392</v>
      </c>
      <c r="G1762" s="4" t="s">
        <v>349</v>
      </c>
      <c r="H1762" s="4" t="s">
        <v>406</v>
      </c>
      <c r="I1762" s="113">
        <v>3.1751558640000002</v>
      </c>
      <c r="J1762" s="120">
        <v>4.8956245639668904E-2</v>
      </c>
      <c r="K1762" s="116">
        <v>2.4795590381499594E-4</v>
      </c>
      <c r="L1762" s="116">
        <v>0.53464134350000003</v>
      </c>
      <c r="M1762" s="116">
        <v>2.7078767850000005E-3</v>
      </c>
      <c r="N1762" s="116">
        <v>0.21289254960000001</v>
      </c>
      <c r="O1762" s="116">
        <v>1.0782682167999999E-3</v>
      </c>
      <c r="P1762" s="116">
        <v>4.1492670330000002E-2</v>
      </c>
      <c r="Q1762" s="116">
        <v>2.1015403379999998E-4</v>
      </c>
      <c r="R1762" s="116">
        <v>4.0247890220100002E-2</v>
      </c>
      <c r="S1762" s="116">
        <v>2.0384941278599999E-4</v>
      </c>
      <c r="T1762" s="116">
        <v>1.2440739393999999E-3</v>
      </c>
      <c r="U1762" s="118">
        <v>6.3010440420000006E-6</v>
      </c>
      <c r="V1762" s="42"/>
      <c r="W1762" s="42"/>
      <c r="X1762" s="42"/>
      <c r="Y1762" s="42"/>
      <c r="Z1762" s="42"/>
      <c r="AA1762" s="42"/>
      <c r="AB1762" s="42"/>
      <c r="AC1762" s="50"/>
      <c r="AD1762" s="50"/>
      <c r="AE1762" s="50"/>
      <c r="AF1762" s="50"/>
      <c r="AG1762" s="50"/>
      <c r="AH1762" s="50"/>
      <c r="AI1762" s="42"/>
      <c r="AJ1762" s="42"/>
      <c r="AK1762" s="42"/>
    </row>
    <row r="1763" spans="1:37" x14ac:dyDescent="0.25">
      <c r="A1763" s="5" t="s">
        <v>236</v>
      </c>
      <c r="B1763" s="31" t="s">
        <v>218</v>
      </c>
      <c r="C1763" s="4" t="s">
        <v>245</v>
      </c>
      <c r="D1763" s="4" t="s">
        <v>421</v>
      </c>
      <c r="E1763" s="31" t="s">
        <v>192</v>
      </c>
      <c r="F1763" s="4" t="s">
        <v>350</v>
      </c>
      <c r="G1763" s="4" t="s">
        <v>351</v>
      </c>
      <c r="H1763" s="4" t="s">
        <v>406</v>
      </c>
      <c r="I1763" s="113">
        <v>654.10047379999992</v>
      </c>
      <c r="J1763" s="120">
        <v>3.4142663172149996</v>
      </c>
      <c r="K1763" s="116">
        <v>1.0824213652328699E-2</v>
      </c>
      <c r="L1763" s="116">
        <v>28.816027030000001</v>
      </c>
      <c r="M1763" s="116">
        <v>9.13551529E-2</v>
      </c>
      <c r="N1763" s="116">
        <v>13.865635269999999</v>
      </c>
      <c r="O1763" s="116">
        <v>4.3958083910000001E-2</v>
      </c>
      <c r="P1763" s="116">
        <v>2.4725690710000001</v>
      </c>
      <c r="Q1763" s="116">
        <v>7.8387604499999992E-3</v>
      </c>
      <c r="R1763" s="116">
        <v>2.3983919988699998</v>
      </c>
      <c r="S1763" s="116">
        <v>7.6035976364999995E-3</v>
      </c>
      <c r="T1763" s="116">
        <v>5.7597421070000009E-2</v>
      </c>
      <c r="U1763" s="118">
        <v>1.8260051040000001E-4</v>
      </c>
      <c r="V1763" s="42"/>
      <c r="W1763" s="42"/>
      <c r="X1763" s="42"/>
      <c r="Y1763" s="42"/>
      <c r="Z1763" s="42"/>
      <c r="AA1763" s="42"/>
      <c r="AB1763" s="42"/>
      <c r="AC1763" s="50"/>
      <c r="AD1763" s="50"/>
      <c r="AE1763" s="50"/>
      <c r="AF1763" s="50"/>
      <c r="AG1763" s="50"/>
      <c r="AH1763" s="50"/>
      <c r="AI1763" s="42"/>
      <c r="AJ1763" s="42"/>
      <c r="AK1763" s="42"/>
    </row>
    <row r="1764" spans="1:37" x14ac:dyDescent="0.25">
      <c r="A1764" s="5" t="s">
        <v>236</v>
      </c>
      <c r="B1764" s="31" t="s">
        <v>218</v>
      </c>
      <c r="C1764" s="4" t="s">
        <v>245</v>
      </c>
      <c r="D1764" s="4" t="s">
        <v>421</v>
      </c>
      <c r="E1764" s="31" t="s">
        <v>193</v>
      </c>
      <c r="F1764" s="4" t="s">
        <v>352</v>
      </c>
      <c r="G1764" s="4" t="s">
        <v>351</v>
      </c>
      <c r="H1764" s="4" t="s">
        <v>406</v>
      </c>
      <c r="I1764" s="113">
        <v>121.717866319</v>
      </c>
      <c r="J1764" s="120">
        <v>0.76837963174778168</v>
      </c>
      <c r="K1764" s="116">
        <v>2.4359860284718302E-3</v>
      </c>
      <c r="L1764" s="116">
        <v>6.7994658788600004</v>
      </c>
      <c r="M1764" s="116">
        <v>2.1556274428800003E-2</v>
      </c>
      <c r="N1764" s="116">
        <v>3.3150719690650008</v>
      </c>
      <c r="O1764" s="116">
        <v>1.050973775286E-2</v>
      </c>
      <c r="P1764" s="116">
        <v>0.60187452144099995</v>
      </c>
      <c r="Q1764" s="116">
        <v>1.9081164691029998E-3</v>
      </c>
      <c r="R1764" s="116">
        <v>0.58381828579776995</v>
      </c>
      <c r="S1764" s="116">
        <v>1.8508729750299103E-3</v>
      </c>
      <c r="T1764" s="116">
        <v>1.360359809973E-2</v>
      </c>
      <c r="U1764" s="118">
        <v>4.3127346312289998E-5</v>
      </c>
      <c r="V1764" s="42"/>
      <c r="W1764" s="42"/>
      <c r="X1764" s="42"/>
      <c r="Y1764" s="42"/>
      <c r="Z1764" s="42"/>
      <c r="AA1764" s="42"/>
      <c r="AB1764" s="42"/>
      <c r="AC1764" s="50"/>
      <c r="AD1764" s="50"/>
      <c r="AE1764" s="50"/>
      <c r="AF1764" s="50"/>
      <c r="AG1764" s="50"/>
      <c r="AH1764" s="50"/>
      <c r="AI1764" s="42"/>
      <c r="AJ1764" s="42"/>
      <c r="AK1764" s="42"/>
    </row>
    <row r="1765" spans="1:37" x14ac:dyDescent="0.25">
      <c r="A1765" s="5" t="s">
        <v>236</v>
      </c>
      <c r="B1765" s="31" t="s">
        <v>218</v>
      </c>
      <c r="C1765" s="4" t="s">
        <v>245</v>
      </c>
      <c r="D1765" s="4" t="s">
        <v>421</v>
      </c>
      <c r="E1765" s="31" t="s">
        <v>194</v>
      </c>
      <c r="F1765" s="4" t="s">
        <v>353</v>
      </c>
      <c r="G1765" s="4" t="s">
        <v>351</v>
      </c>
      <c r="H1765" s="4" t="s">
        <v>406</v>
      </c>
      <c r="I1765" s="113">
        <v>105.17761111999999</v>
      </c>
      <c r="J1765" s="120">
        <v>1.3965689275474364</v>
      </c>
      <c r="K1765" s="116">
        <v>4.4275281433824865E-3</v>
      </c>
      <c r="L1765" s="116">
        <v>15.609139673900001</v>
      </c>
      <c r="M1765" s="116">
        <v>4.9485496994000004E-2</v>
      </c>
      <c r="N1765" s="116">
        <v>7.3051958983999992</v>
      </c>
      <c r="O1765" s="116">
        <v>2.3159589792899997E-2</v>
      </c>
      <c r="P1765" s="116">
        <v>1.2559399092500001</v>
      </c>
      <c r="Q1765" s="116">
        <v>3.9816931774200003E-3</v>
      </c>
      <c r="R1765" s="116">
        <v>1.2182617119724997</v>
      </c>
      <c r="S1765" s="116">
        <v>3.8622423820973998E-3</v>
      </c>
      <c r="T1765" s="116">
        <v>3.7682283624899997E-2</v>
      </c>
      <c r="U1765" s="118">
        <v>1.1946375510899999E-4</v>
      </c>
      <c r="V1765" s="42"/>
      <c r="W1765" s="42"/>
      <c r="X1765" s="42"/>
      <c r="Y1765" s="42"/>
      <c r="Z1765" s="42"/>
      <c r="AA1765" s="42"/>
      <c r="AB1765" s="42"/>
      <c r="AC1765" s="50"/>
      <c r="AD1765" s="50"/>
      <c r="AE1765" s="50"/>
      <c r="AF1765" s="50"/>
      <c r="AG1765" s="50"/>
      <c r="AH1765" s="50"/>
      <c r="AI1765" s="42"/>
      <c r="AJ1765" s="42"/>
      <c r="AK1765" s="42"/>
    </row>
    <row r="1766" spans="1:37" x14ac:dyDescent="0.25">
      <c r="A1766" s="5" t="s">
        <v>236</v>
      </c>
      <c r="B1766" s="31" t="s">
        <v>218</v>
      </c>
      <c r="C1766" s="4" t="s">
        <v>245</v>
      </c>
      <c r="D1766" s="4" t="s">
        <v>421</v>
      </c>
      <c r="E1766" s="31" t="s">
        <v>195</v>
      </c>
      <c r="F1766" s="4" t="s">
        <v>404</v>
      </c>
      <c r="G1766" s="4" t="s">
        <v>351</v>
      </c>
      <c r="H1766" s="4" t="s">
        <v>406</v>
      </c>
      <c r="I1766" s="113">
        <v>0</v>
      </c>
      <c r="J1766" s="120">
        <v>0</v>
      </c>
      <c r="K1766" s="116">
        <v>0</v>
      </c>
      <c r="L1766" s="116">
        <v>0</v>
      </c>
      <c r="M1766" s="116">
        <v>0</v>
      </c>
      <c r="N1766" s="116">
        <v>0</v>
      </c>
      <c r="O1766" s="116">
        <v>0</v>
      </c>
      <c r="P1766" s="116">
        <v>0</v>
      </c>
      <c r="Q1766" s="116">
        <v>0</v>
      </c>
      <c r="R1766" s="116">
        <v>0</v>
      </c>
      <c r="S1766" s="116">
        <v>0</v>
      </c>
      <c r="T1766" s="116">
        <v>0</v>
      </c>
      <c r="U1766" s="118">
        <v>0</v>
      </c>
      <c r="V1766" s="42"/>
      <c r="W1766" s="42"/>
      <c r="X1766" s="42"/>
      <c r="Y1766" s="42"/>
      <c r="Z1766" s="42"/>
      <c r="AA1766" s="42"/>
      <c r="AB1766" s="42"/>
      <c r="AC1766" s="50"/>
      <c r="AD1766" s="50"/>
      <c r="AE1766" s="50"/>
      <c r="AF1766" s="50"/>
      <c r="AG1766" s="50"/>
      <c r="AH1766" s="50"/>
      <c r="AI1766" s="42"/>
      <c r="AJ1766" s="42"/>
      <c r="AK1766" s="42"/>
    </row>
    <row r="1767" spans="1:37" x14ac:dyDescent="0.25">
      <c r="A1767" s="5" t="s">
        <v>236</v>
      </c>
      <c r="B1767" s="31" t="s">
        <v>218</v>
      </c>
      <c r="C1767" s="4" t="s">
        <v>245</v>
      </c>
      <c r="D1767" s="4" t="s">
        <v>421</v>
      </c>
      <c r="E1767" s="31" t="s">
        <v>196</v>
      </c>
      <c r="F1767" s="4" t="s">
        <v>393</v>
      </c>
      <c r="G1767" s="4" t="s">
        <v>351</v>
      </c>
      <c r="H1767" s="4" t="s">
        <v>406</v>
      </c>
      <c r="I1767" s="113">
        <v>216.07844214799997</v>
      </c>
      <c r="J1767" s="120">
        <v>2.4425223558760436</v>
      </c>
      <c r="K1767" s="116">
        <v>7.743503135626011E-3</v>
      </c>
      <c r="L1767" s="116">
        <v>8.6692907211000012</v>
      </c>
      <c r="M1767" s="116">
        <v>2.7484162410999997E-2</v>
      </c>
      <c r="N1767" s="116">
        <v>10.434711762999997</v>
      </c>
      <c r="O1767" s="116">
        <v>3.3081061081E-2</v>
      </c>
      <c r="P1767" s="116">
        <v>1.55454071646</v>
      </c>
      <c r="Q1767" s="116">
        <v>4.9283444091000007E-3</v>
      </c>
      <c r="R1767" s="116">
        <v>1.5079044949661999</v>
      </c>
      <c r="S1767" s="116">
        <v>4.7804940768269993E-3</v>
      </c>
      <c r="T1767" s="116">
        <v>1.918559635E-2</v>
      </c>
      <c r="U1767" s="118">
        <v>6.0823897630999997E-5</v>
      </c>
      <c r="V1767" s="42"/>
      <c r="W1767" s="42"/>
      <c r="X1767" s="42"/>
      <c r="Y1767" s="42"/>
      <c r="Z1767" s="42"/>
      <c r="AA1767" s="42"/>
      <c r="AB1767" s="42"/>
      <c r="AC1767" s="50"/>
      <c r="AD1767" s="50"/>
      <c r="AE1767" s="50"/>
      <c r="AF1767" s="50"/>
      <c r="AG1767" s="50"/>
      <c r="AH1767" s="50"/>
      <c r="AI1767" s="42"/>
      <c r="AJ1767" s="42"/>
      <c r="AK1767" s="42"/>
    </row>
    <row r="1768" spans="1:37" x14ac:dyDescent="0.25">
      <c r="A1768" s="5" t="s">
        <v>236</v>
      </c>
      <c r="B1768" s="31" t="s">
        <v>218</v>
      </c>
      <c r="C1768" s="4" t="s">
        <v>245</v>
      </c>
      <c r="D1768" s="4" t="s">
        <v>421</v>
      </c>
      <c r="E1768" s="31" t="s">
        <v>197</v>
      </c>
      <c r="F1768" s="4" t="s">
        <v>394</v>
      </c>
      <c r="G1768" s="4" t="s">
        <v>351</v>
      </c>
      <c r="H1768" s="4" t="s">
        <v>406</v>
      </c>
      <c r="I1768" s="113">
        <v>47.044544209999998</v>
      </c>
      <c r="J1768" s="120">
        <v>0.11387794461039358</v>
      </c>
      <c r="K1768" s="116">
        <v>3.61026083838069E-4</v>
      </c>
      <c r="L1768" s="116">
        <v>0.95711878659999994</v>
      </c>
      <c r="M1768" s="116">
        <v>3.0343441621000001E-3</v>
      </c>
      <c r="N1768" s="116">
        <v>0.41112211530000004</v>
      </c>
      <c r="O1768" s="116">
        <v>1.3033762008000001E-3</v>
      </c>
      <c r="P1768" s="116">
        <v>6.760482844E-2</v>
      </c>
      <c r="Q1768" s="116">
        <v>2.1432689795999996E-4</v>
      </c>
      <c r="R1768" s="116">
        <v>6.5576683586800008E-2</v>
      </c>
      <c r="S1768" s="116">
        <v>2.0789709102120001E-4</v>
      </c>
      <c r="T1768" s="116">
        <v>1.8371605895999999E-3</v>
      </c>
      <c r="U1768" s="118">
        <v>5.8243314359999996E-6</v>
      </c>
      <c r="V1768" s="42"/>
      <c r="W1768" s="42"/>
      <c r="X1768" s="42"/>
      <c r="Y1768" s="42"/>
      <c r="Z1768" s="42"/>
      <c r="AA1768" s="42"/>
      <c r="AB1768" s="42"/>
      <c r="AC1768" s="50"/>
      <c r="AD1768" s="50"/>
      <c r="AE1768" s="50"/>
      <c r="AF1768" s="50"/>
      <c r="AG1768" s="50"/>
      <c r="AH1768" s="50"/>
      <c r="AI1768" s="42"/>
      <c r="AJ1768" s="42"/>
      <c r="AK1768" s="42"/>
    </row>
    <row r="1769" spans="1:37" x14ac:dyDescent="0.25">
      <c r="A1769" s="5" t="s">
        <v>236</v>
      </c>
      <c r="B1769" s="31" t="s">
        <v>218</v>
      </c>
      <c r="C1769" s="4" t="s">
        <v>245</v>
      </c>
      <c r="D1769" s="4" t="s">
        <v>421</v>
      </c>
      <c r="E1769" s="31" t="s">
        <v>198</v>
      </c>
      <c r="F1769" s="4" t="s">
        <v>354</v>
      </c>
      <c r="G1769" s="4" t="s">
        <v>351</v>
      </c>
      <c r="H1769" s="4" t="s">
        <v>406</v>
      </c>
      <c r="I1769" s="113">
        <v>6.2662279040000008</v>
      </c>
      <c r="J1769" s="120">
        <v>6.2161319751815693E-2</v>
      </c>
      <c r="K1769" s="116">
        <v>1.9706940439635152E-4</v>
      </c>
      <c r="L1769" s="116">
        <v>0.68094815514999996</v>
      </c>
      <c r="M1769" s="116">
        <v>2.1588031161000002E-3</v>
      </c>
      <c r="N1769" s="116">
        <v>0.32004933218999998</v>
      </c>
      <c r="O1769" s="116">
        <v>1.0146490635999999E-3</v>
      </c>
      <c r="P1769" s="116">
        <v>5.5841494640999995E-2</v>
      </c>
      <c r="Q1769" s="116">
        <v>1.7703372333000001E-4</v>
      </c>
      <c r="R1769" s="116">
        <v>5.4166249801769997E-2</v>
      </c>
      <c r="S1769" s="116">
        <v>1.717227116301E-4</v>
      </c>
      <c r="T1769" s="116">
        <v>1.6383541672999999E-3</v>
      </c>
      <c r="U1769" s="118">
        <v>5.1940576219999998E-6</v>
      </c>
      <c r="V1769" s="42"/>
      <c r="W1769" s="42"/>
      <c r="X1769" s="42"/>
      <c r="Y1769" s="42"/>
      <c r="Z1769" s="42"/>
      <c r="AA1769" s="42"/>
      <c r="AB1769" s="42"/>
      <c r="AC1769" s="50"/>
      <c r="AD1769" s="50"/>
      <c r="AE1769" s="50"/>
      <c r="AF1769" s="50"/>
      <c r="AG1769" s="50"/>
      <c r="AH1769" s="50"/>
      <c r="AI1769" s="42"/>
      <c r="AJ1769" s="42"/>
      <c r="AK1769" s="42"/>
    </row>
    <row r="1770" spans="1:37" x14ac:dyDescent="0.25">
      <c r="A1770" s="5" t="s">
        <v>236</v>
      </c>
      <c r="B1770" s="31" t="s">
        <v>218</v>
      </c>
      <c r="C1770" s="4" t="s">
        <v>245</v>
      </c>
      <c r="D1770" s="4" t="s">
        <v>421</v>
      </c>
      <c r="E1770" s="31" t="s">
        <v>199</v>
      </c>
      <c r="F1770" s="4" t="s">
        <v>395</v>
      </c>
      <c r="G1770" s="4" t="s">
        <v>356</v>
      </c>
      <c r="H1770" s="4" t="s">
        <v>406</v>
      </c>
      <c r="I1770" s="113">
        <v>0</v>
      </c>
      <c r="J1770" s="120">
        <v>0</v>
      </c>
      <c r="K1770" s="116">
        <v>0</v>
      </c>
      <c r="L1770" s="116">
        <v>0</v>
      </c>
      <c r="M1770" s="116">
        <v>0</v>
      </c>
      <c r="N1770" s="116">
        <v>0</v>
      </c>
      <c r="O1770" s="116">
        <v>0</v>
      </c>
      <c r="P1770" s="116">
        <v>0</v>
      </c>
      <c r="Q1770" s="116">
        <v>0</v>
      </c>
      <c r="R1770" s="116">
        <v>0</v>
      </c>
      <c r="S1770" s="116">
        <v>0</v>
      </c>
      <c r="T1770" s="116">
        <v>0</v>
      </c>
      <c r="U1770" s="118">
        <v>0</v>
      </c>
      <c r="V1770" s="42"/>
      <c r="W1770" s="42"/>
      <c r="X1770" s="42"/>
      <c r="Y1770" s="42"/>
      <c r="Z1770" s="42"/>
      <c r="AA1770" s="42"/>
      <c r="AB1770" s="42"/>
      <c r="AC1770" s="50"/>
      <c r="AD1770" s="50"/>
      <c r="AE1770" s="50"/>
      <c r="AF1770" s="50"/>
      <c r="AG1770" s="50"/>
      <c r="AH1770" s="50"/>
      <c r="AI1770" s="42"/>
      <c r="AJ1770" s="42"/>
      <c r="AK1770" s="42"/>
    </row>
    <row r="1771" spans="1:37" x14ac:dyDescent="0.25">
      <c r="A1771" s="5" t="s">
        <v>236</v>
      </c>
      <c r="B1771" s="31" t="s">
        <v>218</v>
      </c>
      <c r="C1771" s="4" t="s">
        <v>245</v>
      </c>
      <c r="D1771" s="4" t="s">
        <v>421</v>
      </c>
      <c r="E1771" s="31" t="s">
        <v>200</v>
      </c>
      <c r="F1771" s="4" t="s">
        <v>396</v>
      </c>
      <c r="G1771" s="4" t="s">
        <v>356</v>
      </c>
      <c r="H1771" s="4" t="s">
        <v>406</v>
      </c>
      <c r="I1771" s="113">
        <v>5.7024276782000003</v>
      </c>
      <c r="J1771" s="120">
        <v>0.22857901141075435</v>
      </c>
      <c r="K1771" s="116">
        <v>7.2466168830399272E-4</v>
      </c>
      <c r="L1771" s="116">
        <v>2.9662702882899996</v>
      </c>
      <c r="M1771" s="116">
        <v>9.4039356279999996E-3</v>
      </c>
      <c r="N1771" s="116">
        <v>1.2745041578</v>
      </c>
      <c r="O1771" s="116">
        <v>4.04054722838E-3</v>
      </c>
      <c r="P1771" s="116">
        <v>0.24087666648799999</v>
      </c>
      <c r="Q1771" s="116">
        <v>7.6364883535999994E-4</v>
      </c>
      <c r="R1771" s="116">
        <v>0.23365036649336002</v>
      </c>
      <c r="S1771" s="116">
        <v>7.4073937029919986E-4</v>
      </c>
      <c r="T1771" s="116">
        <v>9.848735729799999E-3</v>
      </c>
      <c r="U1771" s="118">
        <v>3.1223343068800001E-5</v>
      </c>
      <c r="V1771" s="42"/>
      <c r="W1771" s="42"/>
      <c r="X1771" s="42"/>
      <c r="Y1771" s="42"/>
      <c r="Z1771" s="42"/>
      <c r="AA1771" s="42"/>
      <c r="AB1771" s="42"/>
      <c r="AC1771" s="50"/>
      <c r="AD1771" s="50"/>
      <c r="AE1771" s="50"/>
      <c r="AF1771" s="50"/>
      <c r="AG1771" s="50"/>
      <c r="AH1771" s="50"/>
      <c r="AI1771" s="42"/>
      <c r="AJ1771" s="42"/>
      <c r="AK1771" s="42"/>
    </row>
    <row r="1772" spans="1:37" x14ac:dyDescent="0.25">
      <c r="A1772" s="5" t="s">
        <v>236</v>
      </c>
      <c r="B1772" s="31" t="s">
        <v>218</v>
      </c>
      <c r="C1772" s="4" t="s">
        <v>245</v>
      </c>
      <c r="D1772" s="4" t="s">
        <v>421</v>
      </c>
      <c r="E1772" s="31" t="s">
        <v>201</v>
      </c>
      <c r="F1772" s="4" t="s">
        <v>413</v>
      </c>
      <c r="G1772" s="4" t="s">
        <v>331</v>
      </c>
      <c r="H1772" s="4" t="s">
        <v>406</v>
      </c>
      <c r="I1772" s="113">
        <v>0</v>
      </c>
      <c r="J1772" s="120">
        <v>0</v>
      </c>
      <c r="K1772" s="116">
        <v>0</v>
      </c>
      <c r="L1772" s="116">
        <v>0</v>
      </c>
      <c r="M1772" s="116">
        <v>0</v>
      </c>
      <c r="N1772" s="116">
        <v>0</v>
      </c>
      <c r="O1772" s="116">
        <v>0</v>
      </c>
      <c r="P1772" s="116">
        <v>0</v>
      </c>
      <c r="Q1772" s="116">
        <v>0</v>
      </c>
      <c r="R1772" s="116">
        <v>0</v>
      </c>
      <c r="S1772" s="116">
        <v>0</v>
      </c>
      <c r="T1772" s="116">
        <v>0</v>
      </c>
      <c r="U1772" s="118">
        <v>0</v>
      </c>
      <c r="V1772" s="42"/>
      <c r="W1772" s="42"/>
      <c r="X1772" s="42"/>
      <c r="Y1772" s="42"/>
      <c r="Z1772" s="42"/>
      <c r="AA1772" s="42"/>
      <c r="AB1772" s="42"/>
      <c r="AC1772" s="50"/>
      <c r="AD1772" s="50"/>
      <c r="AE1772" s="50"/>
      <c r="AF1772" s="50"/>
      <c r="AG1772" s="50"/>
      <c r="AH1772" s="50"/>
      <c r="AI1772" s="42"/>
      <c r="AJ1772" s="42"/>
      <c r="AK1772" s="42"/>
    </row>
    <row r="1773" spans="1:37" x14ac:dyDescent="0.25">
      <c r="A1773" s="5" t="s">
        <v>236</v>
      </c>
      <c r="B1773" s="31" t="s">
        <v>218</v>
      </c>
      <c r="C1773" s="4" t="s">
        <v>245</v>
      </c>
      <c r="D1773" s="4" t="s">
        <v>421</v>
      </c>
      <c r="E1773" s="31" t="s">
        <v>202</v>
      </c>
      <c r="F1773" s="4" t="s">
        <v>397</v>
      </c>
      <c r="G1773" s="4" t="s">
        <v>338</v>
      </c>
      <c r="H1773" s="4" t="s">
        <v>406</v>
      </c>
      <c r="I1773" s="113">
        <v>0</v>
      </c>
      <c r="J1773" s="120">
        <v>0</v>
      </c>
      <c r="K1773" s="116">
        <v>0</v>
      </c>
      <c r="L1773" s="116">
        <v>0</v>
      </c>
      <c r="M1773" s="116">
        <v>0</v>
      </c>
      <c r="N1773" s="116">
        <v>0</v>
      </c>
      <c r="O1773" s="116">
        <v>0</v>
      </c>
      <c r="P1773" s="116">
        <v>0</v>
      </c>
      <c r="Q1773" s="116">
        <v>0</v>
      </c>
      <c r="R1773" s="116">
        <v>0</v>
      </c>
      <c r="S1773" s="116">
        <v>0</v>
      </c>
      <c r="T1773" s="116">
        <v>0</v>
      </c>
      <c r="U1773" s="118">
        <v>0</v>
      </c>
      <c r="V1773" s="42"/>
      <c r="W1773" s="42"/>
      <c r="X1773" s="42"/>
      <c r="Y1773" s="42"/>
      <c r="Z1773" s="42"/>
      <c r="AA1773" s="42"/>
      <c r="AB1773" s="42"/>
      <c r="AC1773" s="50"/>
      <c r="AD1773" s="50"/>
      <c r="AE1773" s="50"/>
      <c r="AF1773" s="50"/>
      <c r="AG1773" s="50"/>
      <c r="AH1773" s="50"/>
      <c r="AI1773" s="42"/>
      <c r="AJ1773" s="42"/>
      <c r="AK1773" s="42"/>
    </row>
    <row r="1774" spans="1:37" x14ac:dyDescent="0.25">
      <c r="A1774" s="5" t="s">
        <v>236</v>
      </c>
      <c r="B1774" s="31" t="s">
        <v>218</v>
      </c>
      <c r="C1774" s="4" t="s">
        <v>245</v>
      </c>
      <c r="D1774" s="4" t="s">
        <v>421</v>
      </c>
      <c r="E1774" s="31" t="s">
        <v>203</v>
      </c>
      <c r="F1774" s="4" t="s">
        <v>414</v>
      </c>
      <c r="G1774" s="4" t="s">
        <v>415</v>
      </c>
      <c r="H1774" s="4" t="s">
        <v>326</v>
      </c>
      <c r="I1774" s="113">
        <v>3115.8579740000005</v>
      </c>
      <c r="J1774" s="120">
        <v>138.93120844625</v>
      </c>
      <c r="K1774" s="116">
        <v>0.41714033349663998</v>
      </c>
      <c r="L1774" s="116">
        <v>10.94873632</v>
      </c>
      <c r="M1774" s="116">
        <v>2.8519030709000002E-2</v>
      </c>
      <c r="N1774" s="116">
        <v>266.67913031000001</v>
      </c>
      <c r="O1774" s="116">
        <v>0.69463997166000002</v>
      </c>
      <c r="P1774" s="116">
        <v>2.2060099686000001</v>
      </c>
      <c r="Q1774" s="116">
        <v>5.7461651767999992E-3</v>
      </c>
      <c r="R1774" s="116">
        <v>2.0295291711120003</v>
      </c>
      <c r="S1774" s="116">
        <v>5.2864719626559992E-3</v>
      </c>
      <c r="T1774" s="116">
        <v>4.802268329E-2</v>
      </c>
      <c r="U1774" s="118">
        <v>1.1949621763600001E-4</v>
      </c>
      <c r="V1774" s="42"/>
      <c r="W1774" s="42"/>
      <c r="X1774" s="42"/>
      <c r="Y1774" s="42"/>
      <c r="Z1774" s="42"/>
      <c r="AA1774" s="42"/>
      <c r="AB1774" s="42"/>
      <c r="AC1774" s="50"/>
      <c r="AD1774" s="50"/>
      <c r="AE1774" s="50"/>
      <c r="AF1774" s="50"/>
      <c r="AG1774" s="50"/>
      <c r="AH1774" s="50"/>
      <c r="AI1774" s="42"/>
      <c r="AJ1774" s="42"/>
      <c r="AK1774" s="42"/>
    </row>
    <row r="1775" spans="1:37" x14ac:dyDescent="0.25">
      <c r="A1775" s="5" t="s">
        <v>236</v>
      </c>
      <c r="B1775" s="31" t="s">
        <v>218</v>
      </c>
      <c r="C1775" s="4" t="s">
        <v>245</v>
      </c>
      <c r="D1775" s="4" t="s">
        <v>421</v>
      </c>
      <c r="E1775" s="31" t="s">
        <v>204</v>
      </c>
      <c r="F1775" s="4" t="s">
        <v>416</v>
      </c>
      <c r="G1775" s="4" t="s">
        <v>415</v>
      </c>
      <c r="H1775" s="4" t="s">
        <v>326</v>
      </c>
      <c r="I1775" s="113">
        <v>929.8319085899999</v>
      </c>
      <c r="J1775" s="120">
        <v>80.055271412262272</v>
      </c>
      <c r="K1775" s="116">
        <v>0.2169538745463632</v>
      </c>
      <c r="L1775" s="116">
        <v>9.7246653019339995</v>
      </c>
      <c r="M1775" s="116">
        <v>2.5330596084679999E-2</v>
      </c>
      <c r="N1775" s="116">
        <v>261.43062650160005</v>
      </c>
      <c r="O1775" s="116">
        <v>0.68096876166300002</v>
      </c>
      <c r="P1775" s="116">
        <v>1.4279794788110003</v>
      </c>
      <c r="Q1775" s="116">
        <v>3.7195699047560004E-3</v>
      </c>
      <c r="R1775" s="116">
        <v>1.31374112050612</v>
      </c>
      <c r="S1775" s="116">
        <v>3.4220043123755206E-3</v>
      </c>
      <c r="T1775" s="116">
        <v>4.5141030692189991E-2</v>
      </c>
      <c r="U1775" s="118">
        <v>1.123257291165E-4</v>
      </c>
      <c r="V1775" s="42"/>
      <c r="W1775" s="42"/>
      <c r="X1775" s="42"/>
      <c r="Y1775" s="42"/>
      <c r="Z1775" s="42"/>
      <c r="AA1775" s="42"/>
      <c r="AB1775" s="42"/>
      <c r="AC1775" s="50"/>
      <c r="AD1775" s="50"/>
      <c r="AE1775" s="50"/>
      <c r="AF1775" s="50"/>
      <c r="AG1775" s="50"/>
      <c r="AH1775" s="50"/>
      <c r="AI1775" s="42"/>
      <c r="AJ1775" s="42"/>
      <c r="AK1775" s="42"/>
    </row>
    <row r="1776" spans="1:37" x14ac:dyDescent="0.25">
      <c r="A1776" s="5" t="s">
        <v>236</v>
      </c>
      <c r="B1776" s="31" t="s">
        <v>218</v>
      </c>
      <c r="C1776" s="4" t="s">
        <v>245</v>
      </c>
      <c r="D1776" s="4" t="s">
        <v>421</v>
      </c>
      <c r="E1776" s="31" t="s">
        <v>205</v>
      </c>
      <c r="F1776" s="4" t="s">
        <v>417</v>
      </c>
      <c r="G1776" s="4" t="s">
        <v>415</v>
      </c>
      <c r="H1776" s="4" t="s">
        <v>357</v>
      </c>
      <c r="I1776" s="113">
        <v>286.70913638999997</v>
      </c>
      <c r="J1776" s="120">
        <v>4.6962872254643413</v>
      </c>
      <c r="K1776" s="116">
        <v>1.6337272237794121E-2</v>
      </c>
      <c r="L1776" s="116">
        <v>4.8008444337299991</v>
      </c>
      <c r="M1776" s="116">
        <v>1.045172643445E-2</v>
      </c>
      <c r="N1776" s="116">
        <v>58.378861086200004</v>
      </c>
      <c r="O1776" s="116">
        <v>0.15772742038180004</v>
      </c>
      <c r="P1776" s="116">
        <v>3.4458790619699996E-2</v>
      </c>
      <c r="Q1776" s="116">
        <v>8.9757504870499995E-5</v>
      </c>
      <c r="R1776" s="116">
        <v>3.1702087370124005E-2</v>
      </c>
      <c r="S1776" s="116">
        <v>8.2576904480860004E-5</v>
      </c>
      <c r="T1776" s="116">
        <v>1.0584255970939999E-2</v>
      </c>
      <c r="U1776" s="118">
        <v>2.6337110561000004E-5</v>
      </c>
      <c r="V1776" s="42"/>
      <c r="W1776" s="42"/>
      <c r="X1776" s="42"/>
      <c r="Y1776" s="42"/>
      <c r="Z1776" s="42"/>
      <c r="AA1776" s="42"/>
      <c r="AB1776" s="42"/>
      <c r="AC1776" s="50"/>
      <c r="AD1776" s="50"/>
      <c r="AE1776" s="50"/>
      <c r="AF1776" s="50"/>
      <c r="AG1776" s="50"/>
      <c r="AH1776" s="50"/>
      <c r="AI1776" s="42"/>
      <c r="AJ1776" s="42"/>
      <c r="AK1776" s="42"/>
    </row>
    <row r="1777" spans="1:37" x14ac:dyDescent="0.25">
      <c r="A1777" s="5" t="s">
        <v>236</v>
      </c>
      <c r="B1777" s="31" t="s">
        <v>218</v>
      </c>
      <c r="C1777" s="4" t="s">
        <v>245</v>
      </c>
      <c r="D1777" s="4" t="s">
        <v>421</v>
      </c>
      <c r="E1777" s="31" t="s">
        <v>206</v>
      </c>
      <c r="F1777" s="4" t="s">
        <v>417</v>
      </c>
      <c r="G1777" s="4" t="s">
        <v>415</v>
      </c>
      <c r="H1777" s="4" t="s">
        <v>406</v>
      </c>
      <c r="I1777" s="113">
        <v>536.75790051000001</v>
      </c>
      <c r="J1777" s="120">
        <v>1.040277069670293</v>
      </c>
      <c r="K1777" s="116">
        <v>2.7096914244143242E-3</v>
      </c>
      <c r="L1777" s="116">
        <v>25.239779049200003</v>
      </c>
      <c r="M1777" s="116">
        <v>6.5744021976999995E-2</v>
      </c>
      <c r="N1777" s="116">
        <v>4.4839630762000002</v>
      </c>
      <c r="O1777" s="116">
        <v>1.1679728786E-2</v>
      </c>
      <c r="P1777" s="116">
        <v>0.54689872997</v>
      </c>
      <c r="Q1777" s="116">
        <v>1.4245498009000002E-3</v>
      </c>
      <c r="R1777" s="116">
        <v>0.53049176807089993</v>
      </c>
      <c r="S1777" s="116">
        <v>1.3818133068730001E-3</v>
      </c>
      <c r="T1777" s="116">
        <v>0.35511203546000003</v>
      </c>
      <c r="U1777" s="118">
        <v>9.2498824263000004E-4</v>
      </c>
      <c r="V1777" s="42"/>
      <c r="W1777" s="42"/>
      <c r="X1777" s="42"/>
      <c r="Y1777" s="42"/>
      <c r="Z1777" s="42"/>
      <c r="AA1777" s="42"/>
      <c r="AB1777" s="42"/>
      <c r="AC1777" s="50"/>
      <c r="AD1777" s="50"/>
      <c r="AE1777" s="50"/>
      <c r="AF1777" s="50"/>
      <c r="AG1777" s="50"/>
      <c r="AH1777" s="50"/>
      <c r="AI1777" s="42"/>
      <c r="AJ1777" s="42"/>
      <c r="AK1777" s="42"/>
    </row>
    <row r="1778" spans="1:37" x14ac:dyDescent="0.25">
      <c r="A1778" s="5" t="s">
        <v>236</v>
      </c>
      <c r="B1778" s="31" t="s">
        <v>218</v>
      </c>
      <c r="C1778" s="4" t="s">
        <v>245</v>
      </c>
      <c r="D1778" s="4" t="s">
        <v>421</v>
      </c>
      <c r="E1778" s="31" t="s">
        <v>207</v>
      </c>
      <c r="F1778" s="4" t="s">
        <v>418</v>
      </c>
      <c r="G1778" s="4" t="s">
        <v>415</v>
      </c>
      <c r="H1778" s="4" t="s">
        <v>406</v>
      </c>
      <c r="I1778" s="113">
        <v>3.6242964</v>
      </c>
      <c r="J1778" s="120">
        <v>6.9696111104099994E-3</v>
      </c>
      <c r="K1778" s="116">
        <v>1.8154289462399995E-5</v>
      </c>
      <c r="L1778" s="116">
        <v>3.4894221000000003E-2</v>
      </c>
      <c r="M1778" s="116">
        <v>9.0891706000000006E-5</v>
      </c>
      <c r="N1778" s="116">
        <v>2.1200766999999999E-2</v>
      </c>
      <c r="O1778" s="116">
        <v>5.5223292000000002E-5</v>
      </c>
      <c r="P1778" s="116">
        <v>3.7048429000000002E-3</v>
      </c>
      <c r="Q1778" s="116">
        <v>9.6502944999999997E-6</v>
      </c>
      <c r="R1778" s="116">
        <v>3.593697613E-3</v>
      </c>
      <c r="S1778" s="116">
        <v>9.3607856649999994E-6</v>
      </c>
      <c r="T1778" s="116">
        <v>5.7452597000000002E-4</v>
      </c>
      <c r="U1778" s="118">
        <v>1.4965127000000001E-6</v>
      </c>
      <c r="V1778" s="42"/>
      <c r="W1778" s="42"/>
      <c r="X1778" s="42"/>
      <c r="Y1778" s="42"/>
      <c r="Z1778" s="42"/>
      <c r="AA1778" s="42"/>
      <c r="AB1778" s="42"/>
      <c r="AC1778" s="50"/>
      <c r="AD1778" s="50"/>
      <c r="AE1778" s="50"/>
      <c r="AF1778" s="50"/>
      <c r="AG1778" s="50"/>
      <c r="AH1778" s="50"/>
      <c r="AI1778" s="42"/>
      <c r="AJ1778" s="42"/>
      <c r="AK1778" s="42"/>
    </row>
    <row r="1779" spans="1:37" x14ac:dyDescent="0.25">
      <c r="A1779" s="5" t="s">
        <v>236</v>
      </c>
      <c r="B1779" s="31" t="s">
        <v>218</v>
      </c>
      <c r="C1779" s="4" t="s">
        <v>245</v>
      </c>
      <c r="D1779" s="4" t="s">
        <v>421</v>
      </c>
      <c r="E1779" s="31" t="s">
        <v>208</v>
      </c>
      <c r="F1779" s="4" t="s">
        <v>419</v>
      </c>
      <c r="G1779" s="4" t="s">
        <v>420</v>
      </c>
      <c r="H1779" s="4" t="s">
        <v>406</v>
      </c>
      <c r="I1779" s="113">
        <v>0</v>
      </c>
      <c r="J1779" s="120">
        <v>0</v>
      </c>
      <c r="K1779" s="116">
        <v>0</v>
      </c>
      <c r="L1779" s="116">
        <v>0</v>
      </c>
      <c r="M1779" s="116">
        <v>0</v>
      </c>
      <c r="N1779" s="116">
        <v>0</v>
      </c>
      <c r="O1779" s="116">
        <v>0</v>
      </c>
      <c r="P1779" s="116">
        <v>0</v>
      </c>
      <c r="Q1779" s="116">
        <v>0</v>
      </c>
      <c r="R1779" s="116">
        <v>0</v>
      </c>
      <c r="S1779" s="116">
        <v>0</v>
      </c>
      <c r="T1779" s="116">
        <v>0</v>
      </c>
      <c r="U1779" s="118">
        <v>0</v>
      </c>
      <c r="V1779" s="42"/>
      <c r="W1779" s="42"/>
      <c r="X1779" s="42"/>
      <c r="Y1779" s="42"/>
      <c r="Z1779" s="42"/>
      <c r="AA1779" s="42"/>
      <c r="AB1779" s="42"/>
      <c r="AC1779" s="50"/>
      <c r="AD1779" s="50"/>
      <c r="AE1779" s="50"/>
      <c r="AF1779" s="50"/>
      <c r="AG1779" s="50"/>
      <c r="AH1779" s="50"/>
      <c r="AI1779" s="42"/>
      <c r="AJ1779" s="42"/>
      <c r="AK1779" s="42"/>
    </row>
    <row r="1780" spans="1:37" x14ac:dyDescent="0.25">
      <c r="A1780" s="5" t="s">
        <v>236</v>
      </c>
      <c r="B1780" s="31" t="s">
        <v>218</v>
      </c>
      <c r="C1780" s="4" t="s">
        <v>245</v>
      </c>
      <c r="D1780" s="4" t="s">
        <v>421</v>
      </c>
      <c r="E1780" s="31" t="s">
        <v>209</v>
      </c>
      <c r="F1780" s="4" t="s">
        <v>419</v>
      </c>
      <c r="G1780" s="4" t="s">
        <v>420</v>
      </c>
      <c r="H1780" s="4" t="s">
        <v>357</v>
      </c>
      <c r="I1780" s="113">
        <v>0</v>
      </c>
      <c r="J1780" s="120">
        <v>0</v>
      </c>
      <c r="K1780" s="116">
        <v>0</v>
      </c>
      <c r="L1780" s="116">
        <v>0</v>
      </c>
      <c r="M1780" s="116">
        <v>0</v>
      </c>
      <c r="N1780" s="116">
        <v>0</v>
      </c>
      <c r="O1780" s="116">
        <v>0</v>
      </c>
      <c r="P1780" s="116">
        <v>0</v>
      </c>
      <c r="Q1780" s="116">
        <v>0</v>
      </c>
      <c r="R1780" s="116">
        <v>0</v>
      </c>
      <c r="S1780" s="116">
        <v>0</v>
      </c>
      <c r="T1780" s="116">
        <v>0</v>
      </c>
      <c r="U1780" s="118">
        <v>0</v>
      </c>
      <c r="V1780" s="42"/>
      <c r="W1780" s="42"/>
      <c r="X1780" s="42"/>
      <c r="Y1780" s="42"/>
      <c r="Z1780" s="42"/>
      <c r="AA1780" s="42"/>
      <c r="AB1780" s="42"/>
      <c r="AC1780" s="50"/>
      <c r="AD1780" s="50"/>
      <c r="AE1780" s="50"/>
      <c r="AF1780" s="50"/>
      <c r="AG1780" s="50"/>
      <c r="AH1780" s="50"/>
      <c r="AI1780" s="42"/>
      <c r="AJ1780" s="42"/>
      <c r="AK1780" s="42"/>
    </row>
    <row r="1781" spans="1:37" x14ac:dyDescent="0.25">
      <c r="A1781" s="5" t="s">
        <v>236</v>
      </c>
      <c r="B1781" s="31" t="s">
        <v>218</v>
      </c>
      <c r="C1781" s="4" t="s">
        <v>245</v>
      </c>
      <c r="D1781" s="4" t="s">
        <v>421</v>
      </c>
      <c r="E1781" s="31" t="s">
        <v>210</v>
      </c>
      <c r="F1781" s="4" t="s">
        <v>419</v>
      </c>
      <c r="G1781" s="4" t="s">
        <v>420</v>
      </c>
      <c r="H1781" s="4" t="s">
        <v>399</v>
      </c>
      <c r="I1781" s="113">
        <v>0</v>
      </c>
      <c r="J1781" s="120">
        <v>0</v>
      </c>
      <c r="K1781" s="116">
        <v>0</v>
      </c>
      <c r="L1781" s="116">
        <v>0</v>
      </c>
      <c r="M1781" s="116">
        <v>0</v>
      </c>
      <c r="N1781" s="116">
        <v>0</v>
      </c>
      <c r="O1781" s="116">
        <v>0</v>
      </c>
      <c r="P1781" s="116">
        <v>0</v>
      </c>
      <c r="Q1781" s="116">
        <v>0</v>
      </c>
      <c r="R1781" s="116">
        <v>0</v>
      </c>
      <c r="S1781" s="116">
        <v>0</v>
      </c>
      <c r="T1781" s="116">
        <v>0</v>
      </c>
      <c r="U1781" s="118">
        <v>0</v>
      </c>
      <c r="V1781" s="42"/>
      <c r="W1781" s="42"/>
      <c r="X1781" s="42"/>
      <c r="Y1781" s="42"/>
      <c r="Z1781" s="42"/>
      <c r="AA1781" s="42"/>
      <c r="AB1781" s="42"/>
      <c r="AC1781" s="50"/>
      <c r="AD1781" s="50"/>
      <c r="AE1781" s="50"/>
      <c r="AF1781" s="50"/>
      <c r="AG1781" s="50"/>
      <c r="AH1781" s="50"/>
      <c r="AI1781" s="42"/>
      <c r="AJ1781" s="42"/>
      <c r="AK1781" s="42"/>
    </row>
    <row r="1782" spans="1:37" x14ac:dyDescent="0.25">
      <c r="A1782" s="5" t="s">
        <v>236</v>
      </c>
      <c r="B1782" s="31" t="s">
        <v>218</v>
      </c>
      <c r="C1782" s="4" t="s">
        <v>245</v>
      </c>
      <c r="D1782" s="4" t="s">
        <v>421</v>
      </c>
      <c r="E1782" s="31">
        <v>2275050011</v>
      </c>
      <c r="F1782" s="4" t="s">
        <v>428</v>
      </c>
      <c r="G1782" s="4" t="s">
        <v>429</v>
      </c>
      <c r="H1782" s="4"/>
      <c r="I1782" s="113"/>
      <c r="J1782" s="120">
        <v>5.9329628701380681</v>
      </c>
      <c r="K1782" s="116">
        <v>1.6299348544335353E-2</v>
      </c>
      <c r="L1782" s="116">
        <v>3.237748438967091</v>
      </c>
      <c r="M1782" s="116">
        <v>8.894913293865634E-3</v>
      </c>
      <c r="N1782" s="116">
        <v>381.02468493270032</v>
      </c>
      <c r="O1782" s="116">
        <v>1.0467711124524735</v>
      </c>
      <c r="P1782" s="116">
        <v>9.7458695164049383E-2</v>
      </c>
      <c r="Q1782" s="116">
        <v>2.6774366803310271E-4</v>
      </c>
      <c r="R1782" s="116">
        <v>9.4056751300358468E-2</v>
      </c>
      <c r="S1782" s="116">
        <v>2.583976684075782E-4</v>
      </c>
      <c r="T1782" s="116">
        <v>0.59497184221222987</v>
      </c>
      <c r="U1782" s="118">
        <v>1.6345380280555766E-3</v>
      </c>
      <c r="V1782" s="42"/>
      <c r="W1782" s="42"/>
      <c r="X1782" s="42"/>
      <c r="Y1782" s="42"/>
      <c r="Z1782" s="42"/>
      <c r="AA1782" s="42"/>
      <c r="AB1782" s="42"/>
      <c r="AC1782" s="50"/>
      <c r="AD1782" s="50"/>
      <c r="AE1782" s="50"/>
      <c r="AF1782" s="50"/>
      <c r="AG1782" s="50"/>
      <c r="AH1782" s="50"/>
      <c r="AI1782" s="42"/>
      <c r="AJ1782" s="42"/>
      <c r="AK1782" s="42"/>
    </row>
    <row r="1783" spans="1:37" x14ac:dyDescent="0.25">
      <c r="A1783" s="5" t="s">
        <v>236</v>
      </c>
      <c r="B1783" s="31" t="s">
        <v>218</v>
      </c>
      <c r="C1783" s="4" t="s">
        <v>245</v>
      </c>
      <c r="D1783" s="4" t="s">
        <v>421</v>
      </c>
      <c r="E1783" s="31" t="s">
        <v>265</v>
      </c>
      <c r="F1783" s="4" t="s">
        <v>428</v>
      </c>
      <c r="G1783" s="4" t="s">
        <v>430</v>
      </c>
      <c r="H1783" s="4"/>
      <c r="I1783" s="113"/>
      <c r="J1783" s="120">
        <v>2.9488430236362779</v>
      </c>
      <c r="K1783" s="116">
        <v>8.1012170979018628E-3</v>
      </c>
      <c r="L1783" s="116">
        <v>0.39466745506560919</v>
      </c>
      <c r="M1783" s="116">
        <v>1.0842512501802451E-3</v>
      </c>
      <c r="N1783" s="116">
        <v>3.0923791464790522</v>
      </c>
      <c r="O1783" s="116">
        <v>8.4955471057116816E-3</v>
      </c>
      <c r="P1783" s="116">
        <v>0</v>
      </c>
      <c r="Q1783" s="116">
        <v>0</v>
      </c>
      <c r="R1783" s="116">
        <v>0</v>
      </c>
      <c r="S1783" s="116">
        <v>0</v>
      </c>
      <c r="T1783" s="116">
        <v>0.12615704377108264</v>
      </c>
      <c r="U1783" s="118">
        <v>3.4658528508539187E-4</v>
      </c>
      <c r="V1783" s="42"/>
      <c r="W1783" s="42"/>
      <c r="X1783" s="42"/>
      <c r="Y1783" s="42"/>
      <c r="Z1783" s="42"/>
      <c r="AA1783" s="42"/>
      <c r="AB1783" s="42"/>
      <c r="AC1783" s="50"/>
      <c r="AD1783" s="50"/>
      <c r="AE1783" s="50"/>
      <c r="AF1783" s="50"/>
      <c r="AG1783" s="50"/>
      <c r="AH1783" s="50"/>
      <c r="AI1783" s="42"/>
      <c r="AJ1783" s="42"/>
      <c r="AK1783" s="42"/>
    </row>
    <row r="1784" spans="1:37" x14ac:dyDescent="0.25">
      <c r="A1784" s="5" t="s">
        <v>236</v>
      </c>
      <c r="B1784" s="31">
        <v>34015</v>
      </c>
      <c r="C1784" s="4" t="s">
        <v>283</v>
      </c>
      <c r="D1784" s="4" t="s">
        <v>421</v>
      </c>
      <c r="E1784" s="31" t="s">
        <v>274</v>
      </c>
      <c r="F1784" s="4" t="s">
        <v>433</v>
      </c>
      <c r="G1784" s="4" t="s">
        <v>406</v>
      </c>
      <c r="H1784" s="4" t="s">
        <v>434</v>
      </c>
      <c r="I1784" s="113"/>
      <c r="J1784" s="120">
        <v>8.4813200000000002</v>
      </c>
      <c r="K1784" s="116">
        <v>2.3300329670329672E-2</v>
      </c>
      <c r="L1784" s="116">
        <v>370.74400000000003</v>
      </c>
      <c r="M1784" s="116">
        <v>1.0185274725274727</v>
      </c>
      <c r="N1784" s="116">
        <v>75.361400000000003</v>
      </c>
      <c r="O1784" s="116">
        <v>0.20703681318681319</v>
      </c>
      <c r="P1784" s="116">
        <v>12.2532</v>
      </c>
      <c r="Q1784" s="116">
        <v>3.366263736263736E-2</v>
      </c>
      <c r="R1784" s="116">
        <v>11.8856</v>
      </c>
      <c r="S1784" s="116">
        <v>3.2652747252747256E-2</v>
      </c>
      <c r="T1784" s="116">
        <v>4.5558800000000002</v>
      </c>
      <c r="U1784" s="118">
        <v>1.2516153846153847E-2</v>
      </c>
      <c r="V1784" s="42"/>
      <c r="W1784" s="42"/>
      <c r="X1784" s="42"/>
      <c r="Y1784" s="42"/>
      <c r="Z1784" s="42"/>
      <c r="AA1784" s="42"/>
      <c r="AB1784" s="42"/>
      <c r="AC1784" s="50"/>
      <c r="AD1784" s="50"/>
      <c r="AE1784" s="50"/>
      <c r="AF1784" s="50"/>
      <c r="AG1784" s="50"/>
      <c r="AH1784" s="50"/>
      <c r="AI1784" s="42"/>
      <c r="AJ1784" s="42"/>
      <c r="AK1784" s="42"/>
    </row>
    <row r="1785" spans="1:37" x14ac:dyDescent="0.25">
      <c r="A1785" s="5" t="s">
        <v>236</v>
      </c>
      <c r="B1785" s="31">
        <v>34015</v>
      </c>
      <c r="C1785" s="4" t="s">
        <v>283</v>
      </c>
      <c r="D1785" s="4" t="s">
        <v>421</v>
      </c>
      <c r="E1785" s="31" t="s">
        <v>271</v>
      </c>
      <c r="F1785" s="4" t="s">
        <v>433</v>
      </c>
      <c r="G1785" s="4" t="s">
        <v>406</v>
      </c>
      <c r="H1785" s="4" t="s">
        <v>436</v>
      </c>
      <c r="I1785" s="113"/>
      <c r="J1785" s="120">
        <v>12.926659190000001</v>
      </c>
      <c r="K1785" s="116">
        <v>3.5512799972527473E-2</v>
      </c>
      <c r="L1785" s="116">
        <v>565.06253500000003</v>
      </c>
      <c r="M1785" s="116">
        <v>1.5523696016483517</v>
      </c>
      <c r="N1785" s="116">
        <v>114.86057390000001</v>
      </c>
      <c r="O1785" s="116">
        <v>0.3155510271978022</v>
      </c>
      <c r="P1785" s="116">
        <v>18.675426869999999</v>
      </c>
      <c r="Q1785" s="116">
        <v>5.1306117774725275E-2</v>
      </c>
      <c r="R1785" s="116">
        <v>18.115159269999999</v>
      </c>
      <c r="S1785" s="116">
        <v>4.976692107142857E-2</v>
      </c>
      <c r="T1785" s="116">
        <v>6.9437610899999997</v>
      </c>
      <c r="U1785" s="118">
        <v>1.9076266730769231E-2</v>
      </c>
      <c r="V1785" s="42"/>
      <c r="W1785" s="42"/>
      <c r="X1785" s="42"/>
      <c r="Y1785" s="42"/>
      <c r="Z1785" s="42"/>
      <c r="AA1785" s="42"/>
      <c r="AB1785" s="42"/>
      <c r="AC1785" s="50"/>
      <c r="AD1785" s="50"/>
      <c r="AE1785" s="50"/>
      <c r="AF1785" s="50"/>
      <c r="AG1785" s="50"/>
      <c r="AH1785" s="50"/>
      <c r="AI1785" s="42"/>
      <c r="AJ1785" s="42"/>
      <c r="AK1785" s="42"/>
    </row>
    <row r="1786" spans="1:37" x14ac:dyDescent="0.25">
      <c r="A1786" s="5" t="s">
        <v>236</v>
      </c>
      <c r="B1786" s="31">
        <v>34015</v>
      </c>
      <c r="C1786" s="4" t="s">
        <v>283</v>
      </c>
      <c r="D1786" s="4" t="s">
        <v>421</v>
      </c>
      <c r="E1786" s="31" t="s">
        <v>275</v>
      </c>
      <c r="F1786" s="4" t="s">
        <v>433</v>
      </c>
      <c r="G1786" s="4" t="s">
        <v>406</v>
      </c>
      <c r="H1786" s="4" t="s">
        <v>434</v>
      </c>
      <c r="I1786" s="113"/>
      <c r="J1786" s="120">
        <v>14.522549999999999</v>
      </c>
      <c r="K1786" s="116">
        <v>3.9897115384615378E-2</v>
      </c>
      <c r="L1786" s="116">
        <v>377.4948</v>
      </c>
      <c r="M1786" s="116">
        <v>1.0370736263736264</v>
      </c>
      <c r="N1786" s="116">
        <v>36.341200000000001</v>
      </c>
      <c r="O1786" s="116">
        <v>9.9838461538461529E-2</v>
      </c>
      <c r="P1786" s="116">
        <v>12.25963</v>
      </c>
      <c r="Q1786" s="116">
        <v>3.36803021978022E-2</v>
      </c>
      <c r="R1786" s="116">
        <v>11.20251</v>
      </c>
      <c r="S1786" s="116">
        <v>3.0776126373626374E-2</v>
      </c>
      <c r="T1786" s="116">
        <v>291.3075</v>
      </c>
      <c r="U1786" s="118">
        <v>0.80029532967032968</v>
      </c>
      <c r="V1786" s="42"/>
      <c r="W1786" s="42"/>
      <c r="X1786" s="42"/>
      <c r="Y1786" s="42"/>
      <c r="Z1786" s="42"/>
      <c r="AA1786" s="42"/>
      <c r="AB1786" s="42"/>
      <c r="AC1786" s="50"/>
      <c r="AD1786" s="50"/>
      <c r="AE1786" s="50"/>
      <c r="AF1786" s="50"/>
      <c r="AG1786" s="50"/>
      <c r="AH1786" s="50"/>
      <c r="AI1786" s="42"/>
      <c r="AJ1786" s="42"/>
      <c r="AK1786" s="42"/>
    </row>
    <row r="1787" spans="1:37" x14ac:dyDescent="0.25">
      <c r="A1787" s="5" t="s">
        <v>236</v>
      </c>
      <c r="B1787" s="31">
        <v>34015</v>
      </c>
      <c r="C1787" s="4" t="s">
        <v>283</v>
      </c>
      <c r="D1787" s="4" t="s">
        <v>421</v>
      </c>
      <c r="E1787" s="31" t="s">
        <v>270</v>
      </c>
      <c r="F1787" s="4" t="s">
        <v>433</v>
      </c>
      <c r="G1787" s="4" t="s">
        <v>435</v>
      </c>
      <c r="H1787" s="4" t="s">
        <v>436</v>
      </c>
      <c r="I1787" s="113"/>
      <c r="J1787" s="120">
        <v>4.2082211000000003</v>
      </c>
      <c r="K1787" s="116">
        <v>1.156104697802198E-2</v>
      </c>
      <c r="L1787" s="116">
        <v>109.38705</v>
      </c>
      <c r="M1787" s="116">
        <v>0.30051387362637361</v>
      </c>
      <c r="N1787" s="116">
        <v>10.530616999999999</v>
      </c>
      <c r="O1787" s="116">
        <v>2.8930266483516483E-2</v>
      </c>
      <c r="P1787" s="116">
        <v>3.5524781000000001</v>
      </c>
      <c r="Q1787" s="116">
        <v>9.7595552197802197E-3</v>
      </c>
      <c r="R1787" s="116">
        <v>3.2461703000000002</v>
      </c>
      <c r="S1787" s="116">
        <v>8.9180502747252758E-3</v>
      </c>
      <c r="T1787" s="116">
        <v>84.412639999999996</v>
      </c>
      <c r="U1787" s="118">
        <v>0.23190285714285713</v>
      </c>
      <c r="V1787" s="42"/>
      <c r="W1787" s="42"/>
      <c r="X1787" s="42"/>
      <c r="Y1787" s="42"/>
      <c r="Z1787" s="42"/>
      <c r="AA1787" s="42"/>
      <c r="AB1787" s="42"/>
      <c r="AC1787" s="50"/>
      <c r="AD1787" s="50"/>
      <c r="AE1787" s="50"/>
      <c r="AF1787" s="50"/>
      <c r="AG1787" s="50"/>
      <c r="AH1787" s="50"/>
      <c r="AI1787" s="42"/>
      <c r="AJ1787" s="42"/>
      <c r="AK1787" s="42"/>
    </row>
    <row r="1788" spans="1:37" x14ac:dyDescent="0.25">
      <c r="A1788" s="5" t="s">
        <v>236</v>
      </c>
      <c r="B1788" s="31" t="s">
        <v>218</v>
      </c>
      <c r="C1788" s="4" t="s">
        <v>245</v>
      </c>
      <c r="D1788" s="4" t="s">
        <v>421</v>
      </c>
      <c r="E1788" s="31" t="s">
        <v>268</v>
      </c>
      <c r="F1788" s="4" t="s">
        <v>420</v>
      </c>
      <c r="G1788" s="4" t="s">
        <v>406</v>
      </c>
      <c r="H1788" s="4" t="s">
        <v>437</v>
      </c>
      <c r="I1788" s="113"/>
      <c r="J1788" s="120">
        <v>1.6797212649814792</v>
      </c>
      <c r="K1788" s="116">
        <v>4.6146188598392285E-3</v>
      </c>
      <c r="L1788" s="116">
        <v>43.202707432651231</v>
      </c>
      <c r="M1788" s="116">
        <v>0.11868875668310777</v>
      </c>
      <c r="N1788" s="116">
        <v>4.2538050395225824</v>
      </c>
      <c r="O1788" s="116">
        <v>1.1686277581105995E-2</v>
      </c>
      <c r="P1788" s="116">
        <v>0.90270661779860861</v>
      </c>
      <c r="Q1788" s="116">
        <v>2.4799632357104633E-3</v>
      </c>
      <c r="R1788" s="116">
        <v>0.83049008837471983</v>
      </c>
      <c r="S1788" s="116">
        <v>2.281566176853626E-3</v>
      </c>
      <c r="T1788" s="116">
        <v>3.5043622535483897E-2</v>
      </c>
      <c r="U1788" s="118">
        <v>9.6273688284296424E-5</v>
      </c>
      <c r="V1788" s="42"/>
      <c r="W1788" s="42"/>
      <c r="X1788" s="42"/>
      <c r="Y1788" s="42"/>
      <c r="Z1788" s="42"/>
      <c r="AA1788" s="42"/>
      <c r="AB1788" s="42"/>
      <c r="AC1788" s="50"/>
      <c r="AD1788" s="50"/>
      <c r="AE1788" s="50"/>
      <c r="AF1788" s="50"/>
      <c r="AG1788" s="50"/>
      <c r="AH1788" s="50"/>
      <c r="AI1788" s="42"/>
      <c r="AJ1788" s="42"/>
      <c r="AK1788" s="42"/>
    </row>
    <row r="1789" spans="1:37" x14ac:dyDescent="0.25">
      <c r="A1789" s="5" t="s">
        <v>236</v>
      </c>
      <c r="B1789" s="31">
        <v>34015</v>
      </c>
      <c r="C1789" s="4" t="s">
        <v>245</v>
      </c>
      <c r="D1789" s="4" t="s">
        <v>421</v>
      </c>
      <c r="E1789" s="31" t="s">
        <v>273</v>
      </c>
      <c r="F1789" s="4" t="s">
        <v>420</v>
      </c>
      <c r="G1789" s="4" t="s">
        <v>406</v>
      </c>
      <c r="H1789" s="4" t="s">
        <v>442</v>
      </c>
      <c r="I1789" s="113"/>
      <c r="J1789" s="120">
        <v>0.64528292718485192</v>
      </c>
      <c r="K1789" s="116">
        <v>1.7727552944638788E-3</v>
      </c>
      <c r="L1789" s="116">
        <v>10.272084186963887</v>
      </c>
      <c r="M1789" s="116">
        <v>2.8220011502648041E-2</v>
      </c>
      <c r="N1789" s="116">
        <v>1.6598608445824374</v>
      </c>
      <c r="O1789" s="116">
        <v>4.5600572653363668E-3</v>
      </c>
      <c r="P1789" s="116">
        <v>0.2335999497877331</v>
      </c>
      <c r="Q1789" s="116">
        <v>6.4175810381245362E-4</v>
      </c>
      <c r="R1789" s="116">
        <v>0.22659195129410106</v>
      </c>
      <c r="S1789" s="116">
        <v>6.2250536069807989E-4</v>
      </c>
      <c r="T1789" s="116">
        <v>3.2065029281799162E-2</v>
      </c>
      <c r="U1789" s="118">
        <v>8.8090739785162537E-5</v>
      </c>
      <c r="V1789" s="42"/>
      <c r="W1789" s="42"/>
      <c r="X1789" s="42"/>
      <c r="Y1789" s="42"/>
      <c r="Z1789" s="42"/>
      <c r="AA1789" s="42"/>
      <c r="AB1789" s="42"/>
      <c r="AC1789" s="50"/>
      <c r="AD1789" s="50"/>
      <c r="AE1789" s="50"/>
      <c r="AF1789" s="50"/>
      <c r="AG1789" s="50"/>
      <c r="AH1789" s="50"/>
      <c r="AI1789" s="42"/>
      <c r="AJ1789" s="42"/>
      <c r="AK1789" s="42"/>
    </row>
    <row r="1790" spans="1:37" x14ac:dyDescent="0.25">
      <c r="A1790" s="5" t="s">
        <v>236</v>
      </c>
      <c r="B1790" s="31" t="s">
        <v>219</v>
      </c>
      <c r="C1790" s="4" t="s">
        <v>246</v>
      </c>
      <c r="D1790" s="4" t="s">
        <v>440</v>
      </c>
      <c r="E1790" s="31" t="s">
        <v>0</v>
      </c>
      <c r="F1790" s="4" t="s">
        <v>324</v>
      </c>
      <c r="G1790" s="4" t="s">
        <v>325</v>
      </c>
      <c r="H1790" s="4" t="s">
        <v>326</v>
      </c>
      <c r="I1790" s="113">
        <v>210.01585</v>
      </c>
      <c r="J1790" s="120">
        <v>17.978748245999999</v>
      </c>
      <c r="K1790" s="116">
        <v>6.2967727092000006E-2</v>
      </c>
      <c r="L1790" s="116">
        <v>0.11972871</v>
      </c>
      <c r="M1790" s="116">
        <v>4.1643031999999999E-4</v>
      </c>
      <c r="N1790" s="116">
        <v>15.529078999999999</v>
      </c>
      <c r="O1790" s="116">
        <v>5.401193E-2</v>
      </c>
      <c r="P1790" s="116">
        <v>0.66357951999999998</v>
      </c>
      <c r="Q1790" s="116">
        <v>2.3080064000000002E-3</v>
      </c>
      <c r="R1790" s="116">
        <v>0.61049315839999996</v>
      </c>
      <c r="S1790" s="116">
        <v>2.1233658880000002E-3</v>
      </c>
      <c r="T1790" s="116">
        <v>1.8832883E-3</v>
      </c>
      <c r="U1790" s="118">
        <v>6.1717219E-6</v>
      </c>
      <c r="V1790" s="42"/>
      <c r="W1790" s="42"/>
      <c r="X1790" s="42"/>
      <c r="Y1790" s="42"/>
      <c r="Z1790" s="42"/>
      <c r="AA1790" s="42"/>
      <c r="AB1790" s="42"/>
      <c r="AC1790" s="50"/>
      <c r="AD1790" s="50"/>
      <c r="AE1790" s="50"/>
      <c r="AF1790" s="50"/>
      <c r="AG1790" s="50"/>
      <c r="AH1790" s="50"/>
      <c r="AI1790" s="42"/>
      <c r="AJ1790" s="42"/>
      <c r="AK1790" s="42"/>
    </row>
    <row r="1791" spans="1:37" x14ac:dyDescent="0.25">
      <c r="A1791" s="5" t="s">
        <v>236</v>
      </c>
      <c r="B1791" s="31" t="s">
        <v>219</v>
      </c>
      <c r="C1791" s="4" t="s">
        <v>246</v>
      </c>
      <c r="D1791" s="4" t="s">
        <v>440</v>
      </c>
      <c r="E1791" s="31" t="s">
        <v>1</v>
      </c>
      <c r="F1791" s="4" t="s">
        <v>327</v>
      </c>
      <c r="G1791" s="4" t="s">
        <v>325</v>
      </c>
      <c r="H1791" s="4" t="s">
        <v>326</v>
      </c>
      <c r="I1791" s="113">
        <v>0</v>
      </c>
      <c r="J1791" s="120">
        <v>0</v>
      </c>
      <c r="K1791" s="116">
        <v>0</v>
      </c>
      <c r="L1791" s="116">
        <v>0</v>
      </c>
      <c r="M1791" s="116">
        <v>0</v>
      </c>
      <c r="N1791" s="116">
        <v>0</v>
      </c>
      <c r="O1791" s="116">
        <v>0</v>
      </c>
      <c r="P1791" s="116">
        <v>0</v>
      </c>
      <c r="Q1791" s="116">
        <v>0</v>
      </c>
      <c r="R1791" s="116">
        <v>0</v>
      </c>
      <c r="S1791" s="116">
        <v>0</v>
      </c>
      <c r="T1791" s="116">
        <v>0</v>
      </c>
      <c r="U1791" s="118">
        <v>0</v>
      </c>
      <c r="V1791" s="42"/>
      <c r="W1791" s="42"/>
      <c r="X1791" s="42"/>
      <c r="Y1791" s="42"/>
      <c r="Z1791" s="42"/>
      <c r="AA1791" s="42"/>
      <c r="AB1791" s="42"/>
      <c r="AC1791" s="50"/>
      <c r="AD1791" s="50"/>
      <c r="AE1791" s="50"/>
      <c r="AF1791" s="50"/>
      <c r="AG1791" s="50"/>
      <c r="AH1791" s="50"/>
      <c r="AI1791" s="42"/>
      <c r="AJ1791" s="42"/>
      <c r="AK1791" s="42"/>
    </row>
    <row r="1792" spans="1:37" x14ac:dyDescent="0.25">
      <c r="A1792" s="5" t="s">
        <v>236</v>
      </c>
      <c r="B1792" s="31" t="s">
        <v>219</v>
      </c>
      <c r="C1792" s="4" t="s">
        <v>246</v>
      </c>
      <c r="D1792" s="4" t="s">
        <v>440</v>
      </c>
      <c r="E1792" s="31" t="s">
        <v>2</v>
      </c>
      <c r="F1792" s="4" t="s">
        <v>328</v>
      </c>
      <c r="G1792" s="4" t="s">
        <v>325</v>
      </c>
      <c r="H1792" s="4" t="s">
        <v>326</v>
      </c>
      <c r="I1792" s="113">
        <v>298.27105999999998</v>
      </c>
      <c r="J1792" s="120">
        <v>20.863368621999999</v>
      </c>
      <c r="K1792" s="116">
        <v>7.3094692035999984E-2</v>
      </c>
      <c r="L1792" s="116">
        <v>0.16974483000000001</v>
      </c>
      <c r="M1792" s="116">
        <v>5.9039221000000005E-4</v>
      </c>
      <c r="N1792" s="116">
        <v>22.705449999999999</v>
      </c>
      <c r="O1792" s="116">
        <v>7.8972190999999997E-2</v>
      </c>
      <c r="P1792" s="116">
        <v>0.75137556000000005</v>
      </c>
      <c r="Q1792" s="116">
        <v>2.6133708000000001E-3</v>
      </c>
      <c r="R1792" s="116">
        <v>0.69126551520000012</v>
      </c>
      <c r="S1792" s="116">
        <v>2.4043011360000001E-3</v>
      </c>
      <c r="T1792" s="116">
        <v>1.9796938000000001E-3</v>
      </c>
      <c r="U1792" s="118">
        <v>6.4876522E-6</v>
      </c>
      <c r="V1792" s="42"/>
      <c r="W1792" s="42"/>
      <c r="X1792" s="42"/>
      <c r="Y1792" s="42"/>
      <c r="Z1792" s="42"/>
      <c r="AA1792" s="42"/>
      <c r="AB1792" s="42"/>
      <c r="AC1792" s="50"/>
      <c r="AD1792" s="50"/>
      <c r="AE1792" s="50"/>
      <c r="AF1792" s="50"/>
      <c r="AG1792" s="50"/>
      <c r="AH1792" s="50"/>
      <c r="AI1792" s="42"/>
      <c r="AJ1792" s="42"/>
      <c r="AK1792" s="42"/>
    </row>
    <row r="1793" spans="1:37" x14ac:dyDescent="0.25">
      <c r="A1793" s="5" t="s">
        <v>236</v>
      </c>
      <c r="B1793" s="31" t="s">
        <v>219</v>
      </c>
      <c r="C1793" s="4" t="s">
        <v>246</v>
      </c>
      <c r="D1793" s="4" t="s">
        <v>440</v>
      </c>
      <c r="E1793" s="31" t="s">
        <v>3</v>
      </c>
      <c r="F1793" s="4" t="s">
        <v>329</v>
      </c>
      <c r="G1793" s="4" t="s">
        <v>325</v>
      </c>
      <c r="H1793" s="4" t="s">
        <v>326</v>
      </c>
      <c r="I1793" s="113">
        <v>82.351355057999996</v>
      </c>
      <c r="J1793" s="120">
        <v>0.42985826333869998</v>
      </c>
      <c r="K1793" s="116">
        <v>1.5988546838400001E-3</v>
      </c>
      <c r="L1793" s="116">
        <v>0.115256389328</v>
      </c>
      <c r="M1793" s="116">
        <v>4.0087507286999999E-4</v>
      </c>
      <c r="N1793" s="116">
        <v>8.0820079319999998</v>
      </c>
      <c r="O1793" s="116">
        <v>2.8110157279E-2</v>
      </c>
      <c r="P1793" s="116">
        <v>3.7163150300000003E-3</v>
      </c>
      <c r="Q1793" s="116">
        <v>1.2925773639999999E-5</v>
      </c>
      <c r="R1793" s="116">
        <v>3.4190098276000004E-3</v>
      </c>
      <c r="S1793" s="116">
        <v>1.1891711748799999E-5</v>
      </c>
      <c r="T1793" s="116">
        <v>6.9258192090000008E-4</v>
      </c>
      <c r="U1793" s="118">
        <v>2.2696593269000001E-6</v>
      </c>
      <c r="V1793" s="42"/>
      <c r="W1793" s="42"/>
      <c r="X1793" s="42"/>
      <c r="Y1793" s="42"/>
      <c r="Z1793" s="42"/>
      <c r="AA1793" s="42"/>
      <c r="AB1793" s="42"/>
      <c r="AC1793" s="50"/>
      <c r="AD1793" s="50"/>
      <c r="AE1793" s="50"/>
      <c r="AF1793" s="50"/>
      <c r="AG1793" s="50"/>
      <c r="AH1793" s="50"/>
      <c r="AI1793" s="42"/>
      <c r="AJ1793" s="42"/>
      <c r="AK1793" s="42"/>
    </row>
    <row r="1794" spans="1:37" x14ac:dyDescent="0.25">
      <c r="A1794" s="5" t="s">
        <v>236</v>
      </c>
      <c r="B1794" s="31" t="s">
        <v>219</v>
      </c>
      <c r="C1794" s="4" t="s">
        <v>246</v>
      </c>
      <c r="D1794" s="4" t="s">
        <v>440</v>
      </c>
      <c r="E1794" s="31" t="s">
        <v>4</v>
      </c>
      <c r="F1794" s="4" t="s">
        <v>330</v>
      </c>
      <c r="G1794" s="4" t="s">
        <v>331</v>
      </c>
      <c r="H1794" s="4" t="s">
        <v>326</v>
      </c>
      <c r="I1794" s="113">
        <v>275.22381999999999</v>
      </c>
      <c r="J1794" s="120">
        <v>6.1584987476000004</v>
      </c>
      <c r="K1794" s="116">
        <v>2.2970857835000004E-2</v>
      </c>
      <c r="L1794" s="116">
        <v>0.14922932</v>
      </c>
      <c r="M1794" s="116">
        <v>5.5525528000000002E-4</v>
      </c>
      <c r="N1794" s="116">
        <v>25.948523999999999</v>
      </c>
      <c r="O1794" s="116">
        <v>9.6549749000000004E-2</v>
      </c>
      <c r="P1794" s="116">
        <v>0.92797636999999999</v>
      </c>
      <c r="Q1794" s="116">
        <v>3.4528318999999998E-3</v>
      </c>
      <c r="R1794" s="116">
        <v>0.8537382604</v>
      </c>
      <c r="S1794" s="116">
        <v>3.1766053479999998E-3</v>
      </c>
      <c r="T1794" s="116">
        <v>1.6569166E-3</v>
      </c>
      <c r="U1794" s="118">
        <v>5.8087766999999999E-6</v>
      </c>
      <c r="V1794" s="42"/>
      <c r="W1794" s="42"/>
      <c r="X1794" s="42"/>
      <c r="Y1794" s="42"/>
      <c r="Z1794" s="42"/>
      <c r="AA1794" s="42"/>
      <c r="AB1794" s="42"/>
      <c r="AC1794" s="50"/>
      <c r="AD1794" s="50"/>
      <c r="AE1794" s="50"/>
      <c r="AF1794" s="50"/>
      <c r="AG1794" s="50"/>
      <c r="AH1794" s="50"/>
      <c r="AI1794" s="42"/>
      <c r="AJ1794" s="42"/>
      <c r="AK1794" s="42"/>
    </row>
    <row r="1795" spans="1:37" x14ac:dyDescent="0.25">
      <c r="A1795" s="5" t="s">
        <v>236</v>
      </c>
      <c r="B1795" s="31" t="s">
        <v>219</v>
      </c>
      <c r="C1795" s="4" t="s">
        <v>246</v>
      </c>
      <c r="D1795" s="4" t="s">
        <v>440</v>
      </c>
      <c r="E1795" s="31" t="s">
        <v>5</v>
      </c>
      <c r="F1795" s="4" t="s">
        <v>332</v>
      </c>
      <c r="G1795" s="4" t="s">
        <v>331</v>
      </c>
      <c r="H1795" s="4" t="s">
        <v>326</v>
      </c>
      <c r="I1795" s="113">
        <v>25.859524</v>
      </c>
      <c r="J1795" s="120">
        <v>0.22196834153999997</v>
      </c>
      <c r="K1795" s="116">
        <v>8.2918907711999987E-4</v>
      </c>
      <c r="L1795" s="116">
        <v>9.9678392999999997E-3</v>
      </c>
      <c r="M1795" s="116">
        <v>3.7088524999999997E-5</v>
      </c>
      <c r="N1795" s="116">
        <v>0.97276711000000005</v>
      </c>
      <c r="O1795" s="116">
        <v>3.6194902E-3</v>
      </c>
      <c r="P1795" s="116">
        <v>3.2776951999999998E-2</v>
      </c>
      <c r="Q1795" s="116">
        <v>1.2195711000000001E-4</v>
      </c>
      <c r="R1795" s="116">
        <v>3.0154795839999998E-2</v>
      </c>
      <c r="S1795" s="116">
        <v>1.1220054120000001E-4</v>
      </c>
      <c r="T1795" s="116">
        <v>1.0789779E-4</v>
      </c>
      <c r="U1795" s="118">
        <v>3.7826540999999998E-7</v>
      </c>
      <c r="V1795" s="42"/>
      <c r="W1795" s="42"/>
      <c r="X1795" s="42"/>
      <c r="Y1795" s="42"/>
      <c r="Z1795" s="42"/>
      <c r="AA1795" s="42"/>
      <c r="AB1795" s="42"/>
      <c r="AC1795" s="50"/>
      <c r="AD1795" s="50"/>
      <c r="AE1795" s="50"/>
      <c r="AF1795" s="50"/>
      <c r="AG1795" s="50"/>
      <c r="AH1795" s="50"/>
      <c r="AI1795" s="42"/>
      <c r="AJ1795" s="42"/>
      <c r="AK1795" s="42"/>
    </row>
    <row r="1796" spans="1:37" x14ac:dyDescent="0.25">
      <c r="A1796" s="5" t="s">
        <v>236</v>
      </c>
      <c r="B1796" s="31" t="s">
        <v>219</v>
      </c>
      <c r="C1796" s="4" t="s">
        <v>246</v>
      </c>
      <c r="D1796" s="4" t="s">
        <v>440</v>
      </c>
      <c r="E1796" s="31" t="s">
        <v>6</v>
      </c>
      <c r="F1796" s="4" t="s">
        <v>333</v>
      </c>
      <c r="G1796" s="4" t="s">
        <v>331</v>
      </c>
      <c r="H1796" s="4" t="s">
        <v>326</v>
      </c>
      <c r="I1796" s="113">
        <v>24.769259999999999</v>
      </c>
      <c r="J1796" s="120">
        <v>0.26455550509999992</v>
      </c>
      <c r="K1796" s="116">
        <v>9.8702415203999992E-4</v>
      </c>
      <c r="L1796" s="116">
        <v>1.1936548E-2</v>
      </c>
      <c r="M1796" s="116">
        <v>4.4413733000000002E-5</v>
      </c>
      <c r="N1796" s="116">
        <v>1.1737378999999999</v>
      </c>
      <c r="O1796" s="116">
        <v>4.3672663000000004E-3</v>
      </c>
      <c r="P1796" s="116">
        <v>3.9514311000000003E-2</v>
      </c>
      <c r="Q1796" s="116">
        <v>1.470256E-4</v>
      </c>
      <c r="R1796" s="116">
        <v>3.6353166120000002E-2</v>
      </c>
      <c r="S1796" s="116">
        <v>1.3526355200000001E-4</v>
      </c>
      <c r="T1796" s="116">
        <v>1.2897388999999999E-4</v>
      </c>
      <c r="U1796" s="118">
        <v>4.5215347000000002E-7</v>
      </c>
      <c r="V1796" s="42"/>
      <c r="W1796" s="42"/>
      <c r="X1796" s="42"/>
      <c r="Y1796" s="42"/>
      <c r="Z1796" s="42"/>
      <c r="AA1796" s="42"/>
      <c r="AB1796" s="42"/>
      <c r="AC1796" s="50"/>
      <c r="AD1796" s="50"/>
      <c r="AE1796" s="50"/>
      <c r="AF1796" s="50"/>
      <c r="AG1796" s="50"/>
      <c r="AH1796" s="50"/>
      <c r="AI1796" s="42"/>
      <c r="AJ1796" s="42"/>
      <c r="AK1796" s="42"/>
    </row>
    <row r="1797" spans="1:37" x14ac:dyDescent="0.25">
      <c r="A1797" s="5" t="s">
        <v>236</v>
      </c>
      <c r="B1797" s="31" t="s">
        <v>219</v>
      </c>
      <c r="C1797" s="4" t="s">
        <v>246</v>
      </c>
      <c r="D1797" s="4" t="s">
        <v>440</v>
      </c>
      <c r="E1797" s="31" t="s">
        <v>7</v>
      </c>
      <c r="F1797" s="4" t="s">
        <v>334</v>
      </c>
      <c r="G1797" s="4" t="s">
        <v>331</v>
      </c>
      <c r="H1797" s="4" t="s">
        <v>326</v>
      </c>
      <c r="I1797" s="113">
        <v>6.4608440000000003E-2</v>
      </c>
      <c r="J1797" s="120">
        <v>2.1656192723999998E-3</v>
      </c>
      <c r="K1797" s="116">
        <v>8.0610027106000003E-6</v>
      </c>
      <c r="L1797" s="116">
        <v>8.3322178000000007E-5</v>
      </c>
      <c r="M1797" s="116">
        <v>3.1002672999999997E-7</v>
      </c>
      <c r="N1797" s="116">
        <v>8.4997378000000005E-3</v>
      </c>
      <c r="O1797" s="116">
        <v>3.1625982999999999E-5</v>
      </c>
      <c r="P1797" s="116">
        <v>2.8597051E-4</v>
      </c>
      <c r="Q1797" s="116">
        <v>1.0640445E-6</v>
      </c>
      <c r="R1797" s="116">
        <v>2.6309286919999999E-4</v>
      </c>
      <c r="S1797" s="116">
        <v>9.7892094E-7</v>
      </c>
      <c r="T1797" s="116">
        <v>8.9152080999999995E-7</v>
      </c>
      <c r="U1797" s="118">
        <v>3.1254709999999999E-9</v>
      </c>
      <c r="V1797" s="42"/>
      <c r="W1797" s="42"/>
      <c r="X1797" s="42"/>
      <c r="Y1797" s="42"/>
      <c r="Z1797" s="42"/>
      <c r="AA1797" s="42"/>
      <c r="AB1797" s="42"/>
      <c r="AC1797" s="50"/>
      <c r="AD1797" s="50"/>
      <c r="AE1797" s="50"/>
      <c r="AF1797" s="50"/>
      <c r="AG1797" s="50"/>
      <c r="AH1797" s="50"/>
      <c r="AI1797" s="42"/>
      <c r="AJ1797" s="42"/>
      <c r="AK1797" s="42"/>
    </row>
    <row r="1798" spans="1:37" x14ac:dyDescent="0.25">
      <c r="A1798" s="5" t="s">
        <v>236</v>
      </c>
      <c r="B1798" s="31" t="s">
        <v>219</v>
      </c>
      <c r="C1798" s="4" t="s">
        <v>246</v>
      </c>
      <c r="D1798" s="4" t="s">
        <v>440</v>
      </c>
      <c r="E1798" s="31" t="s">
        <v>8</v>
      </c>
      <c r="F1798" s="4" t="s">
        <v>335</v>
      </c>
      <c r="G1798" s="4" t="s">
        <v>331</v>
      </c>
      <c r="H1798" s="4" t="s">
        <v>326</v>
      </c>
      <c r="I1798" s="113">
        <v>117.789254</v>
      </c>
      <c r="J1798" s="120">
        <v>15.688081780760001</v>
      </c>
      <c r="K1798" s="116">
        <v>5.8365498789100002E-2</v>
      </c>
      <c r="L1798" s="116">
        <v>0.392269804</v>
      </c>
      <c r="M1798" s="116">
        <v>1.45956487E-3</v>
      </c>
      <c r="N1798" s="116">
        <v>67.588649500000002</v>
      </c>
      <c r="O1798" s="116">
        <v>0.25148510099999999</v>
      </c>
      <c r="P1798" s="116">
        <v>2.4193770799999998</v>
      </c>
      <c r="Q1798" s="116">
        <v>9.0020655300000006E-3</v>
      </c>
      <c r="R1798" s="116">
        <v>2.2258269135999997</v>
      </c>
      <c r="S1798" s="116">
        <v>8.2819002876000011E-3</v>
      </c>
      <c r="T1798" s="116">
        <v>4.28189868E-3</v>
      </c>
      <c r="U1798" s="118">
        <v>1.5011373499999999E-5</v>
      </c>
      <c r="V1798" s="42"/>
      <c r="W1798" s="42"/>
      <c r="X1798" s="42"/>
      <c r="Y1798" s="42"/>
      <c r="Z1798" s="42"/>
      <c r="AA1798" s="42"/>
      <c r="AB1798" s="42"/>
      <c r="AC1798" s="50"/>
      <c r="AD1798" s="50"/>
      <c r="AE1798" s="50"/>
      <c r="AF1798" s="50"/>
      <c r="AG1798" s="50"/>
      <c r="AH1798" s="50"/>
      <c r="AI1798" s="42"/>
      <c r="AJ1798" s="42"/>
      <c r="AK1798" s="42"/>
    </row>
    <row r="1799" spans="1:37" x14ac:dyDescent="0.25">
      <c r="A1799" s="5" t="s">
        <v>236</v>
      </c>
      <c r="B1799" s="31" t="s">
        <v>219</v>
      </c>
      <c r="C1799" s="4" t="s">
        <v>246</v>
      </c>
      <c r="D1799" s="4" t="s">
        <v>440</v>
      </c>
      <c r="E1799" s="31" t="s">
        <v>9</v>
      </c>
      <c r="F1799" s="4" t="s">
        <v>336</v>
      </c>
      <c r="G1799" s="4" t="s">
        <v>331</v>
      </c>
      <c r="H1799" s="4" t="s">
        <v>326</v>
      </c>
      <c r="I1799" s="113">
        <v>2.4874244000000001</v>
      </c>
      <c r="J1799" s="120">
        <v>5.3845314258000002E-2</v>
      </c>
      <c r="K1799" s="116">
        <v>2.0081403894999997E-4</v>
      </c>
      <c r="L1799" s="116">
        <v>2.3482663E-3</v>
      </c>
      <c r="M1799" s="116">
        <v>8.7374737999999996E-6</v>
      </c>
      <c r="N1799" s="116">
        <v>0.23954782999999999</v>
      </c>
      <c r="O1799" s="116">
        <v>8.9131417999999997E-4</v>
      </c>
      <c r="P1799" s="116">
        <v>8.0594979000000004E-3</v>
      </c>
      <c r="Q1799" s="116">
        <v>2.9987934000000001E-5</v>
      </c>
      <c r="R1799" s="116">
        <v>7.4147380680000003E-3</v>
      </c>
      <c r="S1799" s="116">
        <v>2.7588899280000002E-5</v>
      </c>
      <c r="T1799" s="116">
        <v>2.5125702000000001E-5</v>
      </c>
      <c r="U1799" s="118">
        <v>8.8085059E-8</v>
      </c>
      <c r="V1799" s="42"/>
      <c r="W1799" s="42"/>
      <c r="X1799" s="42"/>
      <c r="Y1799" s="42"/>
      <c r="Z1799" s="42"/>
      <c r="AA1799" s="42"/>
      <c r="AB1799" s="42"/>
      <c r="AC1799" s="50"/>
      <c r="AD1799" s="50"/>
      <c r="AE1799" s="50"/>
      <c r="AF1799" s="50"/>
      <c r="AG1799" s="50"/>
      <c r="AH1799" s="50"/>
      <c r="AI1799" s="42"/>
      <c r="AJ1799" s="42"/>
      <c r="AK1799" s="42"/>
    </row>
    <row r="1800" spans="1:37" x14ac:dyDescent="0.25">
      <c r="A1800" s="5" t="s">
        <v>236</v>
      </c>
      <c r="B1800" s="31" t="s">
        <v>219</v>
      </c>
      <c r="C1800" s="4" t="s">
        <v>246</v>
      </c>
      <c r="D1800" s="4" t="s">
        <v>440</v>
      </c>
      <c r="E1800" s="31" t="s">
        <v>10</v>
      </c>
      <c r="F1800" s="4" t="s">
        <v>337</v>
      </c>
      <c r="G1800" s="4" t="s">
        <v>338</v>
      </c>
      <c r="H1800" s="4" t="s">
        <v>326</v>
      </c>
      <c r="I1800" s="113">
        <v>1.3865812</v>
      </c>
      <c r="J1800" s="120">
        <v>4.0958301371000004E-2</v>
      </c>
      <c r="K1800" s="116">
        <v>1.3020903700999999E-4</v>
      </c>
      <c r="L1800" s="116">
        <v>1.6595599E-3</v>
      </c>
      <c r="M1800" s="116">
        <v>5.2612845E-6</v>
      </c>
      <c r="N1800" s="116">
        <v>0.16929253999999999</v>
      </c>
      <c r="O1800" s="116">
        <v>5.3670642000000002E-4</v>
      </c>
      <c r="P1800" s="116">
        <v>5.6957839999999997E-3</v>
      </c>
      <c r="Q1800" s="116">
        <v>1.8057285999999999E-5</v>
      </c>
      <c r="R1800" s="116">
        <v>5.2401212800000001E-3</v>
      </c>
      <c r="S1800" s="116">
        <v>1.6612703120000001E-5</v>
      </c>
      <c r="T1800" s="116">
        <v>1.7756761999999998E-5</v>
      </c>
      <c r="U1800" s="118">
        <v>5.3040572999999998E-8</v>
      </c>
      <c r="V1800" s="42"/>
      <c r="W1800" s="42"/>
      <c r="X1800" s="42"/>
      <c r="Y1800" s="42"/>
      <c r="Z1800" s="42"/>
      <c r="AA1800" s="42"/>
      <c r="AB1800" s="42"/>
      <c r="AC1800" s="50"/>
      <c r="AD1800" s="50"/>
      <c r="AE1800" s="50"/>
      <c r="AF1800" s="50"/>
      <c r="AG1800" s="50"/>
      <c r="AH1800" s="50"/>
      <c r="AI1800" s="42"/>
      <c r="AJ1800" s="42"/>
      <c r="AK1800" s="42"/>
    </row>
    <row r="1801" spans="1:37" x14ac:dyDescent="0.25">
      <c r="A1801" s="5" t="s">
        <v>236</v>
      </c>
      <c r="B1801" s="31" t="s">
        <v>219</v>
      </c>
      <c r="C1801" s="4" t="s">
        <v>246</v>
      </c>
      <c r="D1801" s="4" t="s">
        <v>440</v>
      </c>
      <c r="E1801" s="31" t="s">
        <v>11</v>
      </c>
      <c r="F1801" s="4" t="s">
        <v>339</v>
      </c>
      <c r="G1801" s="4" t="s">
        <v>338</v>
      </c>
      <c r="H1801" s="4" t="s">
        <v>326</v>
      </c>
      <c r="I1801" s="113">
        <v>6.5627037999999999E-2</v>
      </c>
      <c r="J1801" s="120">
        <v>3.1491049823000002E-3</v>
      </c>
      <c r="K1801" s="116">
        <v>1.0003904066200001E-5</v>
      </c>
      <c r="L1801" s="116">
        <v>1.3223177999999999E-4</v>
      </c>
      <c r="M1801" s="116">
        <v>4.1921305000000001E-7</v>
      </c>
      <c r="N1801" s="116">
        <v>1.3489032999999999E-2</v>
      </c>
      <c r="O1801" s="116">
        <v>4.2764138999999999E-5</v>
      </c>
      <c r="P1801" s="116">
        <v>4.5383343000000002E-4</v>
      </c>
      <c r="Q1801" s="116">
        <v>1.4387834E-6</v>
      </c>
      <c r="R1801" s="116">
        <v>4.1752675560000004E-4</v>
      </c>
      <c r="S1801" s="116">
        <v>1.3236807280000001E-6</v>
      </c>
      <c r="T1801" s="116">
        <v>1.414838E-6</v>
      </c>
      <c r="U1801" s="118">
        <v>4.2262113999999996E-9</v>
      </c>
      <c r="V1801" s="42"/>
      <c r="W1801" s="42"/>
      <c r="X1801" s="42"/>
      <c r="Y1801" s="42"/>
      <c r="Z1801" s="42"/>
      <c r="AA1801" s="42"/>
      <c r="AB1801" s="42"/>
      <c r="AC1801" s="50"/>
      <c r="AD1801" s="50"/>
      <c r="AE1801" s="50"/>
      <c r="AF1801" s="50"/>
      <c r="AG1801" s="50"/>
      <c r="AH1801" s="50"/>
      <c r="AI1801" s="42"/>
      <c r="AJ1801" s="42"/>
      <c r="AK1801" s="42"/>
    </row>
    <row r="1802" spans="1:37" x14ac:dyDescent="0.25">
      <c r="A1802" s="5" t="s">
        <v>236</v>
      </c>
      <c r="B1802" s="31" t="s">
        <v>219</v>
      </c>
      <c r="C1802" s="4" t="s">
        <v>246</v>
      </c>
      <c r="D1802" s="4" t="s">
        <v>440</v>
      </c>
      <c r="E1802" s="31" t="s">
        <v>12</v>
      </c>
      <c r="F1802" s="4" t="s">
        <v>340</v>
      </c>
      <c r="G1802" s="4" t="s">
        <v>341</v>
      </c>
      <c r="H1802" s="4" t="s">
        <v>326</v>
      </c>
      <c r="I1802" s="113">
        <v>672.90713200000005</v>
      </c>
      <c r="J1802" s="120">
        <v>0.81062667555000001</v>
      </c>
      <c r="K1802" s="116">
        <v>2.9773030763740006E-3</v>
      </c>
      <c r="L1802" s="116">
        <v>2.6611073400000001E-2</v>
      </c>
      <c r="M1802" s="116">
        <v>8.9854024499999994E-5</v>
      </c>
      <c r="N1802" s="116">
        <v>2.5294286329999998</v>
      </c>
      <c r="O1802" s="116">
        <v>8.5407812E-3</v>
      </c>
      <c r="P1802" s="116">
        <v>8.7086197099999998E-2</v>
      </c>
      <c r="Q1802" s="116">
        <v>2.9405223899999996E-4</v>
      </c>
      <c r="R1802" s="116">
        <v>8.0119301332000001E-2</v>
      </c>
      <c r="S1802" s="116">
        <v>2.7052805987999996E-4</v>
      </c>
      <c r="T1802" s="116">
        <v>2.9705491900000001E-4</v>
      </c>
      <c r="U1802" s="118">
        <v>9.4505566799999998E-7</v>
      </c>
      <c r="V1802" s="42"/>
      <c r="W1802" s="42"/>
      <c r="X1802" s="42"/>
      <c r="Y1802" s="42"/>
      <c r="Z1802" s="42"/>
      <c r="AA1802" s="42"/>
      <c r="AB1802" s="42"/>
      <c r="AC1802" s="50"/>
      <c r="AD1802" s="50"/>
      <c r="AE1802" s="50"/>
      <c r="AF1802" s="50"/>
      <c r="AG1802" s="50"/>
      <c r="AH1802" s="50"/>
      <c r="AI1802" s="42"/>
      <c r="AJ1802" s="42"/>
      <c r="AK1802" s="42"/>
    </row>
    <row r="1803" spans="1:37" x14ac:dyDescent="0.25">
      <c r="A1803" s="5" t="s">
        <v>236</v>
      </c>
      <c r="B1803" s="31" t="s">
        <v>219</v>
      </c>
      <c r="C1803" s="4" t="s">
        <v>246</v>
      </c>
      <c r="D1803" s="4" t="s">
        <v>440</v>
      </c>
      <c r="E1803" s="31" t="s">
        <v>13</v>
      </c>
      <c r="F1803" s="4" t="s">
        <v>340</v>
      </c>
      <c r="G1803" s="4" t="s">
        <v>342</v>
      </c>
      <c r="H1803" s="4" t="s">
        <v>326</v>
      </c>
      <c r="I1803" s="113">
        <v>16.0469601</v>
      </c>
      <c r="J1803" s="120">
        <v>0.41098814666600009</v>
      </c>
      <c r="K1803" s="116">
        <v>2.0000911333980004E-3</v>
      </c>
      <c r="L1803" s="116">
        <v>1.7970417919999999E-2</v>
      </c>
      <c r="M1803" s="116">
        <v>8.7376735699999997E-5</v>
      </c>
      <c r="N1803" s="116">
        <v>1.6532162779999999</v>
      </c>
      <c r="O1803" s="116">
        <v>8.038357040000001E-3</v>
      </c>
      <c r="P1803" s="116">
        <v>5.7717593099999999E-2</v>
      </c>
      <c r="Q1803" s="116">
        <v>2.8063761999999999E-4</v>
      </c>
      <c r="R1803" s="116">
        <v>5.3100185652000004E-2</v>
      </c>
      <c r="S1803" s="116">
        <v>2.5818661040000001E-4</v>
      </c>
      <c r="T1803" s="116">
        <v>1.96754596E-4</v>
      </c>
      <c r="U1803" s="118">
        <v>9.0138026300000004E-7</v>
      </c>
      <c r="V1803" s="42"/>
      <c r="W1803" s="42"/>
      <c r="X1803" s="42"/>
      <c r="Y1803" s="42"/>
      <c r="Z1803" s="42"/>
      <c r="AA1803" s="42"/>
      <c r="AB1803" s="42"/>
      <c r="AC1803" s="50"/>
      <c r="AD1803" s="50"/>
      <c r="AE1803" s="50"/>
      <c r="AF1803" s="50"/>
      <c r="AG1803" s="50"/>
      <c r="AH1803" s="50"/>
      <c r="AI1803" s="42"/>
      <c r="AJ1803" s="42"/>
      <c r="AK1803" s="42"/>
    </row>
    <row r="1804" spans="1:37" x14ac:dyDescent="0.25">
      <c r="A1804" s="5" t="s">
        <v>236</v>
      </c>
      <c r="B1804" s="31" t="s">
        <v>219</v>
      </c>
      <c r="C1804" s="4" t="s">
        <v>246</v>
      </c>
      <c r="D1804" s="4" t="s">
        <v>440</v>
      </c>
      <c r="E1804" s="31" t="s">
        <v>14</v>
      </c>
      <c r="F1804" s="4" t="s">
        <v>343</v>
      </c>
      <c r="G1804" s="4" t="s">
        <v>341</v>
      </c>
      <c r="H1804" s="4" t="s">
        <v>326</v>
      </c>
      <c r="I1804" s="113">
        <v>7599.8008</v>
      </c>
      <c r="J1804" s="120">
        <v>12.2926369</v>
      </c>
      <c r="K1804" s="116">
        <v>2.8377922085999999E-2</v>
      </c>
      <c r="L1804" s="116">
        <v>0.37211284</v>
      </c>
      <c r="M1804" s="116">
        <v>7.8647047999999998E-4</v>
      </c>
      <c r="N1804" s="116">
        <v>35.059894999999997</v>
      </c>
      <c r="O1804" s="116">
        <v>7.4100031999999996E-2</v>
      </c>
      <c r="P1804" s="116">
        <v>1.1862410999999999</v>
      </c>
      <c r="Q1804" s="116">
        <v>2.5071525000000001E-3</v>
      </c>
      <c r="R1804" s="116">
        <v>1.091341812</v>
      </c>
      <c r="S1804" s="116">
        <v>2.3065803E-3</v>
      </c>
      <c r="T1804" s="116">
        <v>4.0819552E-3</v>
      </c>
      <c r="U1804" s="118">
        <v>8.1287089000000003E-6</v>
      </c>
      <c r="V1804" s="42"/>
      <c r="W1804" s="42"/>
      <c r="X1804" s="42"/>
      <c r="Y1804" s="42"/>
      <c r="Z1804" s="42"/>
      <c r="AA1804" s="42"/>
      <c r="AB1804" s="42"/>
      <c r="AC1804" s="50"/>
      <c r="AD1804" s="50"/>
      <c r="AE1804" s="50"/>
      <c r="AF1804" s="50"/>
      <c r="AG1804" s="50"/>
      <c r="AH1804" s="50"/>
      <c r="AI1804" s="42"/>
      <c r="AJ1804" s="42"/>
      <c r="AK1804" s="42"/>
    </row>
    <row r="1805" spans="1:37" x14ac:dyDescent="0.25">
      <c r="A1805" s="5" t="s">
        <v>236</v>
      </c>
      <c r="B1805" s="31" t="s">
        <v>219</v>
      </c>
      <c r="C1805" s="4" t="s">
        <v>246</v>
      </c>
      <c r="D1805" s="4" t="s">
        <v>440</v>
      </c>
      <c r="E1805" s="31" t="s">
        <v>15</v>
      </c>
      <c r="F1805" s="4" t="s">
        <v>343</v>
      </c>
      <c r="G1805" s="4" t="s">
        <v>342</v>
      </c>
      <c r="H1805" s="4" t="s">
        <v>326</v>
      </c>
      <c r="I1805" s="113">
        <v>151.78442799999999</v>
      </c>
      <c r="J1805" s="120">
        <v>9.1720416784700003</v>
      </c>
      <c r="K1805" s="116">
        <v>2.7952339958400005E-2</v>
      </c>
      <c r="L1805" s="116">
        <v>0.19978730699999997</v>
      </c>
      <c r="M1805" s="116">
        <v>6.0804835000000004E-4</v>
      </c>
      <c r="N1805" s="116">
        <v>33.261252300000002</v>
      </c>
      <c r="O1805" s="116">
        <v>0.10122990999999999</v>
      </c>
      <c r="P1805" s="116">
        <v>1.1869784800000001</v>
      </c>
      <c r="Q1805" s="116">
        <v>3.6125436199999999E-3</v>
      </c>
      <c r="R1805" s="116">
        <v>1.0920202016</v>
      </c>
      <c r="S1805" s="116">
        <v>3.3235401304000001E-3</v>
      </c>
      <c r="T1805" s="116">
        <v>2.1772458000000002E-3</v>
      </c>
      <c r="U1805" s="118">
        <v>6.2434295000000001E-6</v>
      </c>
      <c r="V1805" s="42"/>
      <c r="W1805" s="42"/>
      <c r="X1805" s="42"/>
      <c r="Y1805" s="42"/>
      <c r="Z1805" s="42"/>
      <c r="AA1805" s="42"/>
      <c r="AB1805" s="42"/>
      <c r="AC1805" s="50"/>
      <c r="AD1805" s="50"/>
      <c r="AE1805" s="50"/>
      <c r="AF1805" s="50"/>
      <c r="AG1805" s="50"/>
      <c r="AH1805" s="50"/>
      <c r="AI1805" s="42"/>
      <c r="AJ1805" s="42"/>
      <c r="AK1805" s="42"/>
    </row>
    <row r="1806" spans="1:37" x14ac:dyDescent="0.25">
      <c r="A1806" s="5" t="s">
        <v>236</v>
      </c>
      <c r="B1806" s="31" t="s">
        <v>219</v>
      </c>
      <c r="C1806" s="4" t="s">
        <v>246</v>
      </c>
      <c r="D1806" s="4" t="s">
        <v>440</v>
      </c>
      <c r="E1806" s="31" t="s">
        <v>16</v>
      </c>
      <c r="F1806" s="4" t="s">
        <v>344</v>
      </c>
      <c r="G1806" s="4" t="s">
        <v>341</v>
      </c>
      <c r="H1806" s="4" t="s">
        <v>326</v>
      </c>
      <c r="I1806" s="113">
        <v>20066.653300000002</v>
      </c>
      <c r="J1806" s="120">
        <v>15.130348603400002</v>
      </c>
      <c r="K1806" s="116">
        <v>5.6053330397400007E-2</v>
      </c>
      <c r="L1806" s="116">
        <v>0.52178020999999997</v>
      </c>
      <c r="M1806" s="116">
        <v>1.76182495E-3</v>
      </c>
      <c r="N1806" s="116">
        <v>45.012200099999994</v>
      </c>
      <c r="O1806" s="116">
        <v>0.15198663300000001</v>
      </c>
      <c r="P1806" s="116">
        <v>1.71137914</v>
      </c>
      <c r="Q1806" s="116">
        <v>5.7785833E-3</v>
      </c>
      <c r="R1806" s="116">
        <v>1.5744688088000001</v>
      </c>
      <c r="S1806" s="116">
        <v>5.3162966359999999E-3</v>
      </c>
      <c r="T1806" s="116">
        <v>5.6683341000000002E-3</v>
      </c>
      <c r="U1806" s="118">
        <v>1.8033338100000001E-5</v>
      </c>
      <c r="V1806" s="42"/>
      <c r="W1806" s="42"/>
      <c r="X1806" s="42"/>
      <c r="Y1806" s="42"/>
      <c r="Z1806" s="42"/>
      <c r="AA1806" s="42"/>
      <c r="AB1806" s="42"/>
      <c r="AC1806" s="50"/>
      <c r="AD1806" s="50"/>
      <c r="AE1806" s="50"/>
      <c r="AF1806" s="50"/>
      <c r="AG1806" s="50"/>
      <c r="AH1806" s="50"/>
      <c r="AI1806" s="42"/>
      <c r="AJ1806" s="42"/>
      <c r="AK1806" s="42"/>
    </row>
    <row r="1807" spans="1:37" x14ac:dyDescent="0.25">
      <c r="A1807" s="5" t="s">
        <v>236</v>
      </c>
      <c r="B1807" s="31" t="s">
        <v>219</v>
      </c>
      <c r="C1807" s="4" t="s">
        <v>246</v>
      </c>
      <c r="D1807" s="4" t="s">
        <v>440</v>
      </c>
      <c r="E1807" s="31" t="s">
        <v>17</v>
      </c>
      <c r="F1807" s="4" t="s">
        <v>344</v>
      </c>
      <c r="G1807" s="4" t="s">
        <v>342</v>
      </c>
      <c r="H1807" s="4" t="s">
        <v>326</v>
      </c>
      <c r="I1807" s="113">
        <v>379.56622499999997</v>
      </c>
      <c r="J1807" s="120">
        <v>4.6976779018000006</v>
      </c>
      <c r="K1807" s="116">
        <v>2.2863017068699996E-2</v>
      </c>
      <c r="L1807" s="116">
        <v>0.17538189700000001</v>
      </c>
      <c r="M1807" s="116">
        <v>8.52751355E-4</v>
      </c>
      <c r="N1807" s="116">
        <v>18.176583700000002</v>
      </c>
      <c r="O1807" s="116">
        <v>8.8379169000000007E-2</v>
      </c>
      <c r="P1807" s="116">
        <v>0.61965376000000005</v>
      </c>
      <c r="Q1807" s="116">
        <v>3.0129135900000001E-3</v>
      </c>
      <c r="R1807" s="116">
        <v>0.57008145920000008</v>
      </c>
      <c r="S1807" s="116">
        <v>2.7718805028000004E-3</v>
      </c>
      <c r="T1807" s="116">
        <v>1.9092931600000001E-3</v>
      </c>
      <c r="U1807" s="118">
        <v>8.7469321300000012E-6</v>
      </c>
      <c r="V1807" s="42"/>
      <c r="W1807" s="42"/>
      <c r="X1807" s="42"/>
      <c r="Y1807" s="42"/>
      <c r="Z1807" s="42"/>
      <c r="AA1807" s="42"/>
      <c r="AB1807" s="42"/>
      <c r="AC1807" s="50"/>
      <c r="AD1807" s="50"/>
      <c r="AE1807" s="50"/>
      <c r="AF1807" s="50"/>
      <c r="AG1807" s="50"/>
      <c r="AH1807" s="50"/>
      <c r="AI1807" s="42"/>
      <c r="AJ1807" s="42"/>
      <c r="AK1807" s="42"/>
    </row>
    <row r="1808" spans="1:37" x14ac:dyDescent="0.25">
      <c r="A1808" s="5" t="s">
        <v>236</v>
      </c>
      <c r="B1808" s="31" t="s">
        <v>219</v>
      </c>
      <c r="C1808" s="4" t="s">
        <v>246</v>
      </c>
      <c r="D1808" s="4" t="s">
        <v>440</v>
      </c>
      <c r="E1808" s="31" t="s">
        <v>18</v>
      </c>
      <c r="F1808" s="4" t="s">
        <v>345</v>
      </c>
      <c r="G1808" s="4" t="s">
        <v>341</v>
      </c>
      <c r="H1808" s="4" t="s">
        <v>326</v>
      </c>
      <c r="I1808" s="113">
        <v>10180.87343</v>
      </c>
      <c r="J1808" s="120">
        <v>9.7251097853400008</v>
      </c>
      <c r="K1808" s="116">
        <v>3.7200798997220001E-2</v>
      </c>
      <c r="L1808" s="116">
        <v>0.33359156299999998</v>
      </c>
      <c r="M1808" s="116">
        <v>1.126393725E-3</v>
      </c>
      <c r="N1808" s="116">
        <v>30.685828359999999</v>
      </c>
      <c r="O1808" s="116">
        <v>0.1036127156</v>
      </c>
      <c r="P1808" s="116">
        <v>1.0716670080000001</v>
      </c>
      <c r="Q1808" s="116">
        <v>3.6185536100000002E-3</v>
      </c>
      <c r="R1808" s="116">
        <v>0.98593364736000011</v>
      </c>
      <c r="S1808" s="116">
        <v>3.3290693212000002E-3</v>
      </c>
      <c r="T1808" s="116">
        <v>3.6485481300000001E-3</v>
      </c>
      <c r="U1808" s="118">
        <v>1.16075559E-5</v>
      </c>
      <c r="V1808" s="42"/>
      <c r="W1808" s="42"/>
      <c r="X1808" s="42"/>
      <c r="Y1808" s="42"/>
      <c r="Z1808" s="42"/>
      <c r="AA1808" s="42"/>
      <c r="AB1808" s="42"/>
      <c r="AC1808" s="50"/>
      <c r="AD1808" s="50"/>
      <c r="AE1808" s="50"/>
      <c r="AF1808" s="50"/>
      <c r="AG1808" s="50"/>
      <c r="AH1808" s="50"/>
      <c r="AI1808" s="42"/>
      <c r="AJ1808" s="42"/>
      <c r="AK1808" s="42"/>
    </row>
    <row r="1809" spans="1:37" x14ac:dyDescent="0.25">
      <c r="A1809" s="5" t="s">
        <v>236</v>
      </c>
      <c r="B1809" s="31" t="s">
        <v>219</v>
      </c>
      <c r="C1809" s="4" t="s">
        <v>246</v>
      </c>
      <c r="D1809" s="4" t="s">
        <v>440</v>
      </c>
      <c r="E1809" s="31" t="s">
        <v>19</v>
      </c>
      <c r="F1809" s="4" t="s">
        <v>345</v>
      </c>
      <c r="G1809" s="4" t="s">
        <v>342</v>
      </c>
      <c r="H1809" s="4" t="s">
        <v>326</v>
      </c>
      <c r="I1809" s="113">
        <v>147.609138</v>
      </c>
      <c r="J1809" s="120">
        <v>4.6508769903700014</v>
      </c>
      <c r="K1809" s="116">
        <v>2.2614224036399996E-2</v>
      </c>
      <c r="L1809" s="116">
        <v>0.16259256999999999</v>
      </c>
      <c r="M1809" s="116">
        <v>7.9056635000000004E-4</v>
      </c>
      <c r="N1809" s="116">
        <v>20.254952500000002</v>
      </c>
      <c r="O1809" s="116">
        <v>9.8484714000000001E-2</v>
      </c>
      <c r="P1809" s="116">
        <v>0.70456472000000003</v>
      </c>
      <c r="Q1809" s="116">
        <v>3.4257724999999998E-3</v>
      </c>
      <c r="R1809" s="116">
        <v>0.6481995424</v>
      </c>
      <c r="S1809" s="116">
        <v>3.1517107000000001E-3</v>
      </c>
      <c r="T1809" s="116">
        <v>1.7808271299999999E-3</v>
      </c>
      <c r="U1809" s="118">
        <v>8.1583980999999991E-6</v>
      </c>
      <c r="V1809" s="42"/>
      <c r="W1809" s="42"/>
      <c r="X1809" s="42"/>
      <c r="Y1809" s="42"/>
      <c r="Z1809" s="42"/>
      <c r="AA1809" s="42"/>
      <c r="AB1809" s="42"/>
      <c r="AC1809" s="50"/>
      <c r="AD1809" s="50"/>
      <c r="AE1809" s="50"/>
      <c r="AF1809" s="50"/>
      <c r="AG1809" s="50"/>
      <c r="AH1809" s="50"/>
      <c r="AI1809" s="42"/>
      <c r="AJ1809" s="42"/>
      <c r="AK1809" s="42"/>
    </row>
    <row r="1810" spans="1:37" x14ac:dyDescent="0.25">
      <c r="A1810" s="5" t="s">
        <v>236</v>
      </c>
      <c r="B1810" s="31" t="s">
        <v>219</v>
      </c>
      <c r="C1810" s="4" t="s">
        <v>246</v>
      </c>
      <c r="D1810" s="4" t="s">
        <v>440</v>
      </c>
      <c r="E1810" s="31" t="s">
        <v>20</v>
      </c>
      <c r="F1810" s="4" t="s">
        <v>346</v>
      </c>
      <c r="G1810" s="4" t="s">
        <v>341</v>
      </c>
      <c r="H1810" s="4" t="s">
        <v>326</v>
      </c>
      <c r="I1810" s="113">
        <v>11577.2695</v>
      </c>
      <c r="J1810" s="120">
        <v>28.411749270800005</v>
      </c>
      <c r="K1810" s="116">
        <v>1.23791253E-2</v>
      </c>
      <c r="L1810" s="116">
        <v>0.22365434100000001</v>
      </c>
      <c r="M1810" s="116">
        <v>0</v>
      </c>
      <c r="N1810" s="116">
        <v>69.754115999999996</v>
      </c>
      <c r="O1810" s="116">
        <v>0</v>
      </c>
      <c r="P1810" s="116">
        <v>0.76126528999999998</v>
      </c>
      <c r="Q1810" s="116">
        <v>0</v>
      </c>
      <c r="R1810" s="116">
        <v>0.70036406679999996</v>
      </c>
      <c r="S1810" s="116">
        <v>0</v>
      </c>
      <c r="T1810" s="116">
        <v>3.2305544000000002E-3</v>
      </c>
      <c r="U1810" s="118">
        <v>0</v>
      </c>
      <c r="V1810" s="42"/>
      <c r="W1810" s="42"/>
      <c r="X1810" s="42"/>
      <c r="Y1810" s="42"/>
      <c r="Z1810" s="42"/>
      <c r="AA1810" s="42"/>
      <c r="AB1810" s="42"/>
      <c r="AC1810" s="50"/>
      <c r="AD1810" s="50"/>
      <c r="AE1810" s="50"/>
      <c r="AF1810" s="50"/>
      <c r="AG1810" s="50"/>
      <c r="AH1810" s="50"/>
      <c r="AI1810" s="42"/>
      <c r="AJ1810" s="42"/>
      <c r="AK1810" s="42"/>
    </row>
    <row r="1811" spans="1:37" x14ac:dyDescent="0.25">
      <c r="A1811" s="5" t="s">
        <v>236</v>
      </c>
      <c r="B1811" s="31" t="s">
        <v>219</v>
      </c>
      <c r="C1811" s="4" t="s">
        <v>246</v>
      </c>
      <c r="D1811" s="4" t="s">
        <v>440</v>
      </c>
      <c r="E1811" s="31" t="s">
        <v>21</v>
      </c>
      <c r="F1811" s="4" t="s">
        <v>346</v>
      </c>
      <c r="G1811" s="4" t="s">
        <v>342</v>
      </c>
      <c r="H1811" s="4" t="s">
        <v>326</v>
      </c>
      <c r="I1811" s="113">
        <v>117.20482699999999</v>
      </c>
      <c r="J1811" s="120">
        <v>4.4766305094000005</v>
      </c>
      <c r="K1811" s="116">
        <v>1.3070893099999999E-4</v>
      </c>
      <c r="L1811" s="116">
        <v>3.8491593999999997E-2</v>
      </c>
      <c r="M1811" s="116">
        <v>0</v>
      </c>
      <c r="N1811" s="116">
        <v>12.004625300000001</v>
      </c>
      <c r="O1811" s="116">
        <v>0</v>
      </c>
      <c r="P1811" s="116">
        <v>0.131015729</v>
      </c>
      <c r="Q1811" s="116">
        <v>0</v>
      </c>
      <c r="R1811" s="116">
        <v>0.12053447068000001</v>
      </c>
      <c r="S1811" s="116">
        <v>0</v>
      </c>
      <c r="T1811" s="116">
        <v>5.5599143000000005E-4</v>
      </c>
      <c r="U1811" s="118">
        <v>0</v>
      </c>
      <c r="V1811" s="42"/>
      <c r="W1811" s="42"/>
      <c r="X1811" s="42"/>
      <c r="Y1811" s="42"/>
      <c r="Z1811" s="42"/>
      <c r="AA1811" s="42"/>
      <c r="AB1811" s="42"/>
      <c r="AC1811" s="50"/>
      <c r="AD1811" s="50"/>
      <c r="AE1811" s="50"/>
      <c r="AF1811" s="50"/>
      <c r="AG1811" s="50"/>
      <c r="AH1811" s="50"/>
      <c r="AI1811" s="42"/>
      <c r="AJ1811" s="42"/>
      <c r="AK1811" s="42"/>
    </row>
    <row r="1812" spans="1:37" x14ac:dyDescent="0.25">
      <c r="A1812" s="5" t="s">
        <v>236</v>
      </c>
      <c r="B1812" s="31" t="s">
        <v>219</v>
      </c>
      <c r="C1812" s="4" t="s">
        <v>246</v>
      </c>
      <c r="D1812" s="4" t="s">
        <v>440</v>
      </c>
      <c r="E1812" s="31" t="s">
        <v>22</v>
      </c>
      <c r="F1812" s="4" t="s">
        <v>347</v>
      </c>
      <c r="G1812" s="4" t="s">
        <v>342</v>
      </c>
      <c r="H1812" s="4" t="s">
        <v>326</v>
      </c>
      <c r="I1812" s="113">
        <v>2.3790426999999999E-2</v>
      </c>
      <c r="J1812" s="120">
        <v>1.5055908346000002E-3</v>
      </c>
      <c r="K1812" s="116">
        <v>7.3137068463999999E-6</v>
      </c>
      <c r="L1812" s="116">
        <v>7.4773554000000006E-5</v>
      </c>
      <c r="M1812" s="116">
        <v>3.6356806000000002E-7</v>
      </c>
      <c r="N1812" s="116">
        <v>7.1594613000000003E-3</v>
      </c>
      <c r="O1812" s="116">
        <v>3.4811117000000003E-5</v>
      </c>
      <c r="P1812" s="116">
        <v>2.4185989E-4</v>
      </c>
      <c r="Q1812" s="116">
        <v>1.1759841999999999E-6</v>
      </c>
      <c r="R1812" s="116">
        <v>2.225110988E-4</v>
      </c>
      <c r="S1812" s="116">
        <v>1.0819054639999999E-6</v>
      </c>
      <c r="T1812" s="116">
        <v>8.1298509000000001E-7</v>
      </c>
      <c r="U1812" s="118">
        <v>3.7244807000000002E-9</v>
      </c>
      <c r="V1812" s="42"/>
      <c r="W1812" s="42"/>
      <c r="X1812" s="42"/>
      <c r="Y1812" s="42"/>
      <c r="Z1812" s="42"/>
      <c r="AA1812" s="42"/>
      <c r="AB1812" s="42"/>
      <c r="AC1812" s="50"/>
      <c r="AD1812" s="50"/>
      <c r="AE1812" s="50"/>
      <c r="AF1812" s="50"/>
      <c r="AG1812" s="50"/>
      <c r="AH1812" s="50"/>
      <c r="AI1812" s="42"/>
      <c r="AJ1812" s="42"/>
      <c r="AK1812" s="42"/>
    </row>
    <row r="1813" spans="1:37" x14ac:dyDescent="0.25">
      <c r="A1813" s="5" t="s">
        <v>236</v>
      </c>
      <c r="B1813" s="31" t="s">
        <v>219</v>
      </c>
      <c r="C1813" s="4" t="s">
        <v>246</v>
      </c>
      <c r="D1813" s="4" t="s">
        <v>440</v>
      </c>
      <c r="E1813" s="31" t="s">
        <v>23</v>
      </c>
      <c r="F1813" s="4" t="s">
        <v>348</v>
      </c>
      <c r="G1813" s="4" t="s">
        <v>349</v>
      </c>
      <c r="H1813" s="4" t="s">
        <v>326</v>
      </c>
      <c r="I1813" s="113">
        <v>0</v>
      </c>
      <c r="J1813" s="120">
        <v>0</v>
      </c>
      <c r="K1813" s="116">
        <v>0</v>
      </c>
      <c r="L1813" s="116">
        <v>0</v>
      </c>
      <c r="M1813" s="116">
        <v>0</v>
      </c>
      <c r="N1813" s="116">
        <v>0</v>
      </c>
      <c r="O1813" s="116">
        <v>0</v>
      </c>
      <c r="P1813" s="116">
        <v>0</v>
      </c>
      <c r="Q1813" s="116">
        <v>0</v>
      </c>
      <c r="R1813" s="116">
        <v>0</v>
      </c>
      <c r="S1813" s="116">
        <v>0</v>
      </c>
      <c r="T1813" s="116">
        <v>0</v>
      </c>
      <c r="U1813" s="118">
        <v>0</v>
      </c>
      <c r="V1813" s="42"/>
      <c r="W1813" s="42"/>
      <c r="X1813" s="42"/>
      <c r="Y1813" s="42"/>
      <c r="Z1813" s="42"/>
      <c r="AA1813" s="42"/>
      <c r="AB1813" s="42"/>
      <c r="AC1813" s="50"/>
      <c r="AD1813" s="50"/>
      <c r="AE1813" s="50"/>
      <c r="AF1813" s="50"/>
      <c r="AG1813" s="50"/>
      <c r="AH1813" s="50"/>
      <c r="AI1813" s="42"/>
      <c r="AJ1813" s="42"/>
      <c r="AK1813" s="42"/>
    </row>
    <row r="1814" spans="1:37" x14ac:dyDescent="0.25">
      <c r="A1814" s="5" t="s">
        <v>236</v>
      </c>
      <c r="B1814" s="31" t="s">
        <v>219</v>
      </c>
      <c r="C1814" s="4" t="s">
        <v>246</v>
      </c>
      <c r="D1814" s="4" t="s">
        <v>440</v>
      </c>
      <c r="E1814" s="31" t="s">
        <v>24</v>
      </c>
      <c r="F1814" s="4" t="s">
        <v>350</v>
      </c>
      <c r="G1814" s="4" t="s">
        <v>351</v>
      </c>
      <c r="H1814" s="4" t="s">
        <v>326</v>
      </c>
      <c r="I1814" s="113">
        <v>325.94906700000001</v>
      </c>
      <c r="J1814" s="120">
        <v>2.9148557806759996</v>
      </c>
      <c r="K1814" s="116">
        <v>9.3377413305200021E-3</v>
      </c>
      <c r="L1814" s="116">
        <v>0.106449577</v>
      </c>
      <c r="M1814" s="116">
        <v>3.3747601420000003E-4</v>
      </c>
      <c r="N1814" s="116">
        <v>10.223130090000002</v>
      </c>
      <c r="O1814" s="116">
        <v>3.2410282080000005E-2</v>
      </c>
      <c r="P1814" s="116">
        <v>0.34902962030000001</v>
      </c>
      <c r="Q1814" s="116">
        <v>1.1065250009999999E-3</v>
      </c>
      <c r="R1814" s="116">
        <v>0.32110725067600004</v>
      </c>
      <c r="S1814" s="116">
        <v>1.0180030009199999E-3</v>
      </c>
      <c r="T1814" s="116">
        <v>1.1530112580000001E-3</v>
      </c>
      <c r="U1814" s="118">
        <v>3.4441185129999999E-6</v>
      </c>
      <c r="V1814" s="42"/>
      <c r="W1814" s="42"/>
      <c r="X1814" s="42"/>
      <c r="Y1814" s="42"/>
      <c r="Z1814" s="42"/>
      <c r="AA1814" s="42"/>
      <c r="AB1814" s="42"/>
      <c r="AC1814" s="50"/>
      <c r="AD1814" s="50"/>
      <c r="AE1814" s="50"/>
      <c r="AF1814" s="50"/>
      <c r="AG1814" s="50"/>
      <c r="AH1814" s="50"/>
      <c r="AI1814" s="42"/>
      <c r="AJ1814" s="42"/>
      <c r="AK1814" s="42"/>
    </row>
    <row r="1815" spans="1:37" x14ac:dyDescent="0.25">
      <c r="A1815" s="5" t="s">
        <v>236</v>
      </c>
      <c r="B1815" s="31" t="s">
        <v>219</v>
      </c>
      <c r="C1815" s="4" t="s">
        <v>246</v>
      </c>
      <c r="D1815" s="4" t="s">
        <v>440</v>
      </c>
      <c r="E1815" s="31" t="s">
        <v>25</v>
      </c>
      <c r="F1815" s="4" t="s">
        <v>352</v>
      </c>
      <c r="G1815" s="4" t="s">
        <v>351</v>
      </c>
      <c r="H1815" s="4" t="s">
        <v>326</v>
      </c>
      <c r="I1815" s="113">
        <v>1114.1026908169999</v>
      </c>
      <c r="J1815" s="120">
        <v>20.692882046506995</v>
      </c>
      <c r="K1815" s="116">
        <v>6.5872652309988983E-2</v>
      </c>
      <c r="L1815" s="116">
        <v>0.72620168431999987</v>
      </c>
      <c r="M1815" s="116">
        <v>2.3022694170999995E-3</v>
      </c>
      <c r="N1815" s="116">
        <v>66.848047500000007</v>
      </c>
      <c r="O1815" s="116">
        <v>0.21192767722</v>
      </c>
      <c r="P1815" s="116">
        <v>2.5815620728999997</v>
      </c>
      <c r="Q1815" s="116">
        <v>8.1843000170000006E-3</v>
      </c>
      <c r="R1815" s="116">
        <v>2.3750371070680001</v>
      </c>
      <c r="S1815" s="116">
        <v>7.5295560156400003E-3</v>
      </c>
      <c r="T1815" s="116">
        <v>7.6921350270000004E-3</v>
      </c>
      <c r="U1815" s="118">
        <v>2.2976895403000001E-5</v>
      </c>
      <c r="V1815" s="42"/>
      <c r="W1815" s="42"/>
      <c r="X1815" s="42"/>
      <c r="Y1815" s="42"/>
      <c r="Z1815" s="42"/>
      <c r="AA1815" s="42"/>
      <c r="AB1815" s="42"/>
      <c r="AC1815" s="50"/>
      <c r="AD1815" s="50"/>
      <c r="AE1815" s="50"/>
      <c r="AF1815" s="50"/>
      <c r="AG1815" s="50"/>
      <c r="AH1815" s="50"/>
      <c r="AI1815" s="42"/>
      <c r="AJ1815" s="42"/>
      <c r="AK1815" s="42"/>
    </row>
    <row r="1816" spans="1:37" x14ac:dyDescent="0.25">
      <c r="A1816" s="5" t="s">
        <v>236</v>
      </c>
      <c r="B1816" s="31" t="s">
        <v>219</v>
      </c>
      <c r="C1816" s="4" t="s">
        <v>246</v>
      </c>
      <c r="D1816" s="4" t="s">
        <v>440</v>
      </c>
      <c r="E1816" s="31" t="s">
        <v>26</v>
      </c>
      <c r="F1816" s="4" t="s">
        <v>353</v>
      </c>
      <c r="G1816" s="4" t="s">
        <v>351</v>
      </c>
      <c r="H1816" s="4" t="s">
        <v>326</v>
      </c>
      <c r="I1816" s="113">
        <v>0.18095021999999999</v>
      </c>
      <c r="J1816" s="120">
        <v>7.7100394799000009E-3</v>
      </c>
      <c r="K1816" s="116">
        <v>2.4497330905999998E-5</v>
      </c>
      <c r="L1816" s="116">
        <v>2.7738127E-4</v>
      </c>
      <c r="M1816" s="116">
        <v>8.7937911999999996E-7</v>
      </c>
      <c r="N1816" s="116">
        <v>2.8295807999999999E-2</v>
      </c>
      <c r="O1816" s="116">
        <v>8.9705900000000005E-5</v>
      </c>
      <c r="P1816" s="116">
        <v>9.5200194999999995E-4</v>
      </c>
      <c r="Q1816" s="116">
        <v>3.0181216E-6</v>
      </c>
      <c r="R1816" s="116">
        <v>8.75841794E-4</v>
      </c>
      <c r="S1816" s="116">
        <v>2.7766718720000001E-6</v>
      </c>
      <c r="T1816" s="116">
        <v>2.9678913000000002E-6</v>
      </c>
      <c r="U1816" s="118">
        <v>8.8652810000000005E-9</v>
      </c>
      <c r="V1816" s="42"/>
      <c r="W1816" s="42"/>
      <c r="X1816" s="42"/>
      <c r="Y1816" s="42"/>
      <c r="Z1816" s="42"/>
      <c r="AA1816" s="42"/>
      <c r="AB1816" s="42"/>
      <c r="AC1816" s="50"/>
      <c r="AD1816" s="50"/>
      <c r="AE1816" s="50"/>
      <c r="AF1816" s="50"/>
      <c r="AG1816" s="50"/>
      <c r="AH1816" s="50"/>
      <c r="AI1816" s="42"/>
      <c r="AJ1816" s="42"/>
      <c r="AK1816" s="42"/>
    </row>
    <row r="1817" spans="1:37" x14ac:dyDescent="0.25">
      <c r="A1817" s="5" t="s">
        <v>236</v>
      </c>
      <c r="B1817" s="31" t="s">
        <v>219</v>
      </c>
      <c r="C1817" s="4" t="s">
        <v>246</v>
      </c>
      <c r="D1817" s="4" t="s">
        <v>440</v>
      </c>
      <c r="E1817" s="31" t="s">
        <v>27</v>
      </c>
      <c r="F1817" s="4" t="s">
        <v>354</v>
      </c>
      <c r="G1817" s="4" t="s">
        <v>351</v>
      </c>
      <c r="H1817" s="4" t="s">
        <v>326</v>
      </c>
      <c r="I1817" s="113">
        <v>3.9644566000000001</v>
      </c>
      <c r="J1817" s="120">
        <v>0.12794314874700002</v>
      </c>
      <c r="K1817" s="116">
        <v>4.0616959247999996E-4</v>
      </c>
      <c r="L1817" s="116">
        <v>4.3713459999999999E-3</v>
      </c>
      <c r="M1817" s="116">
        <v>1.3858433E-5</v>
      </c>
      <c r="N1817" s="116">
        <v>0.44592321000000001</v>
      </c>
      <c r="O1817" s="116">
        <v>1.4137059E-3</v>
      </c>
      <c r="P1817" s="116">
        <v>1.5002919999999999E-2</v>
      </c>
      <c r="Q1817" s="116">
        <v>4.7563601000000003E-5</v>
      </c>
      <c r="R1817" s="116">
        <v>1.38026864E-2</v>
      </c>
      <c r="S1817" s="116">
        <v>4.3758512920000002E-5</v>
      </c>
      <c r="T1817" s="116">
        <v>4.6772001999999998E-5</v>
      </c>
      <c r="U1817" s="118">
        <v>1.3971095E-7</v>
      </c>
      <c r="V1817" s="42"/>
      <c r="W1817" s="42"/>
      <c r="X1817" s="42"/>
      <c r="Y1817" s="42"/>
      <c r="Z1817" s="42"/>
      <c r="AA1817" s="42"/>
      <c r="AB1817" s="42"/>
      <c r="AC1817" s="50"/>
      <c r="AD1817" s="50"/>
      <c r="AE1817" s="50"/>
      <c r="AF1817" s="50"/>
      <c r="AG1817" s="50"/>
      <c r="AH1817" s="50"/>
      <c r="AI1817" s="42"/>
      <c r="AJ1817" s="42"/>
      <c r="AK1817" s="42"/>
    </row>
    <row r="1818" spans="1:37" x14ac:dyDescent="0.25">
      <c r="A1818" s="5" t="s">
        <v>236</v>
      </c>
      <c r="B1818" s="31" t="s">
        <v>219</v>
      </c>
      <c r="C1818" s="4" t="s">
        <v>246</v>
      </c>
      <c r="D1818" s="4" t="s">
        <v>440</v>
      </c>
      <c r="E1818" s="31" t="s">
        <v>28</v>
      </c>
      <c r="F1818" s="4" t="s">
        <v>355</v>
      </c>
      <c r="G1818" s="4" t="s">
        <v>356</v>
      </c>
      <c r="H1818" s="4" t="s">
        <v>326</v>
      </c>
      <c r="I1818" s="113">
        <v>0</v>
      </c>
      <c r="J1818" s="120">
        <v>0</v>
      </c>
      <c r="K1818" s="116">
        <v>0</v>
      </c>
      <c r="L1818" s="116">
        <v>0</v>
      </c>
      <c r="M1818" s="116">
        <v>0</v>
      </c>
      <c r="N1818" s="116">
        <v>0</v>
      </c>
      <c r="O1818" s="116">
        <v>0</v>
      </c>
      <c r="P1818" s="116">
        <v>0</v>
      </c>
      <c r="Q1818" s="116">
        <v>0</v>
      </c>
      <c r="R1818" s="116">
        <v>0</v>
      </c>
      <c r="S1818" s="116">
        <v>0</v>
      </c>
      <c r="T1818" s="116">
        <v>0</v>
      </c>
      <c r="U1818" s="118">
        <v>0</v>
      </c>
      <c r="V1818" s="42"/>
      <c r="W1818" s="42"/>
      <c r="X1818" s="42"/>
      <c r="Y1818" s="42"/>
      <c r="Z1818" s="42"/>
      <c r="AA1818" s="42"/>
      <c r="AB1818" s="42"/>
      <c r="AC1818" s="50"/>
      <c r="AD1818" s="50"/>
      <c r="AE1818" s="50"/>
      <c r="AF1818" s="50"/>
      <c r="AG1818" s="50"/>
      <c r="AH1818" s="50"/>
      <c r="AI1818" s="42"/>
      <c r="AJ1818" s="42"/>
      <c r="AK1818" s="42"/>
    </row>
    <row r="1819" spans="1:37" x14ac:dyDescent="0.25">
      <c r="A1819" s="5" t="s">
        <v>236</v>
      </c>
      <c r="B1819" s="31" t="s">
        <v>219</v>
      </c>
      <c r="C1819" s="4" t="s">
        <v>246</v>
      </c>
      <c r="D1819" s="4" t="s">
        <v>440</v>
      </c>
      <c r="E1819" s="31" t="s">
        <v>29</v>
      </c>
      <c r="F1819" s="4" t="s">
        <v>324</v>
      </c>
      <c r="G1819" s="4" t="s">
        <v>325</v>
      </c>
      <c r="H1819" s="4" t="s">
        <v>357</v>
      </c>
      <c r="I1819" s="113">
        <v>103.4401</v>
      </c>
      <c r="J1819" s="120">
        <v>0.70765287697900014</v>
      </c>
      <c r="K1819" s="116">
        <v>2.6150137974150001E-3</v>
      </c>
      <c r="L1819" s="116">
        <v>0.11459602000000001</v>
      </c>
      <c r="M1819" s="116">
        <v>3.3158249999999998E-4</v>
      </c>
      <c r="N1819" s="116">
        <v>6.3067244999999996</v>
      </c>
      <c r="O1819" s="116">
        <v>2.2706594E-2</v>
      </c>
      <c r="P1819" s="116">
        <v>1.2091747E-2</v>
      </c>
      <c r="Q1819" s="116">
        <v>4.2056486999999997E-5</v>
      </c>
      <c r="R1819" s="116">
        <v>1.112440724E-2</v>
      </c>
      <c r="S1819" s="116">
        <v>3.869196804E-5</v>
      </c>
      <c r="T1819" s="116">
        <v>9.6465158000000003E-4</v>
      </c>
      <c r="U1819" s="118">
        <v>3.1612590000000001E-6</v>
      </c>
      <c r="V1819" s="42"/>
      <c r="W1819" s="42"/>
      <c r="X1819" s="42"/>
      <c r="Y1819" s="42"/>
      <c r="Z1819" s="42"/>
      <c r="AA1819" s="42"/>
      <c r="AB1819" s="42"/>
      <c r="AC1819" s="50"/>
      <c r="AD1819" s="50"/>
      <c r="AE1819" s="50"/>
      <c r="AF1819" s="50"/>
      <c r="AG1819" s="50"/>
      <c r="AH1819" s="50"/>
      <c r="AI1819" s="42"/>
      <c r="AJ1819" s="42"/>
      <c r="AK1819" s="42"/>
    </row>
    <row r="1820" spans="1:37" x14ac:dyDescent="0.25">
      <c r="A1820" s="5" t="s">
        <v>236</v>
      </c>
      <c r="B1820" s="31" t="s">
        <v>219</v>
      </c>
      <c r="C1820" s="4" t="s">
        <v>246</v>
      </c>
      <c r="D1820" s="4" t="s">
        <v>440</v>
      </c>
      <c r="E1820" s="31" t="s">
        <v>30</v>
      </c>
      <c r="F1820" s="4" t="s">
        <v>328</v>
      </c>
      <c r="G1820" s="4" t="s">
        <v>325</v>
      </c>
      <c r="H1820" s="4" t="s">
        <v>357</v>
      </c>
      <c r="I1820" s="113">
        <v>1018.8388</v>
      </c>
      <c r="J1820" s="120">
        <v>8.0098299078900013</v>
      </c>
      <c r="K1820" s="116">
        <v>2.9116110006570002E-2</v>
      </c>
      <c r="L1820" s="116">
        <v>1.0176335999999999</v>
      </c>
      <c r="M1820" s="116">
        <v>2.9445134999999999E-3</v>
      </c>
      <c r="N1820" s="116">
        <v>70.640799999999999</v>
      </c>
      <c r="O1820" s="116">
        <v>0.25433361999999998</v>
      </c>
      <c r="P1820" s="116">
        <v>0.11945821</v>
      </c>
      <c r="Q1820" s="116">
        <v>4.1548950999999997E-4</v>
      </c>
      <c r="R1820" s="116">
        <v>0.1099015532</v>
      </c>
      <c r="S1820" s="116">
        <v>3.8225034920000002E-4</v>
      </c>
      <c r="T1820" s="116">
        <v>1.0150729000000001E-2</v>
      </c>
      <c r="U1820" s="118">
        <v>3.3264939999999997E-5</v>
      </c>
      <c r="V1820" s="42"/>
      <c r="W1820" s="42"/>
      <c r="X1820" s="42"/>
      <c r="Y1820" s="42"/>
      <c r="Z1820" s="42"/>
      <c r="AA1820" s="42"/>
      <c r="AB1820" s="42"/>
      <c r="AC1820" s="50"/>
      <c r="AD1820" s="50"/>
      <c r="AE1820" s="50"/>
      <c r="AF1820" s="50"/>
      <c r="AG1820" s="50"/>
      <c r="AH1820" s="50"/>
      <c r="AI1820" s="42"/>
      <c r="AJ1820" s="42"/>
      <c r="AK1820" s="42"/>
    </row>
    <row r="1821" spans="1:37" x14ac:dyDescent="0.25">
      <c r="A1821" s="5" t="s">
        <v>236</v>
      </c>
      <c r="B1821" s="31" t="s">
        <v>219</v>
      </c>
      <c r="C1821" s="4" t="s">
        <v>246</v>
      </c>
      <c r="D1821" s="4" t="s">
        <v>440</v>
      </c>
      <c r="E1821" s="31" t="s">
        <v>31</v>
      </c>
      <c r="F1821" s="4" t="s">
        <v>358</v>
      </c>
      <c r="G1821" s="4" t="s">
        <v>325</v>
      </c>
      <c r="H1821" s="4" t="s">
        <v>357</v>
      </c>
      <c r="I1821" s="113">
        <v>0</v>
      </c>
      <c r="J1821" s="120">
        <v>0</v>
      </c>
      <c r="K1821" s="116">
        <v>0</v>
      </c>
      <c r="L1821" s="116">
        <v>0</v>
      </c>
      <c r="M1821" s="116">
        <v>0</v>
      </c>
      <c r="N1821" s="116">
        <v>0</v>
      </c>
      <c r="O1821" s="116">
        <v>0</v>
      </c>
      <c r="P1821" s="116">
        <v>0</v>
      </c>
      <c r="Q1821" s="116">
        <v>0</v>
      </c>
      <c r="R1821" s="116">
        <v>0</v>
      </c>
      <c r="S1821" s="116">
        <v>0</v>
      </c>
      <c r="T1821" s="116">
        <v>0</v>
      </c>
      <c r="U1821" s="118">
        <v>0</v>
      </c>
      <c r="V1821" s="42"/>
      <c r="W1821" s="42"/>
      <c r="X1821" s="42"/>
      <c r="Y1821" s="42"/>
      <c r="Z1821" s="42"/>
      <c r="AA1821" s="42"/>
      <c r="AB1821" s="42"/>
      <c r="AC1821" s="50"/>
      <c r="AD1821" s="50"/>
      <c r="AE1821" s="50"/>
      <c r="AF1821" s="50"/>
      <c r="AG1821" s="50"/>
      <c r="AH1821" s="50"/>
      <c r="AI1821" s="42"/>
      <c r="AJ1821" s="42"/>
      <c r="AK1821" s="42"/>
    </row>
    <row r="1822" spans="1:37" x14ac:dyDescent="0.25">
      <c r="A1822" s="5" t="s">
        <v>236</v>
      </c>
      <c r="B1822" s="31" t="s">
        <v>219</v>
      </c>
      <c r="C1822" s="4" t="s">
        <v>246</v>
      </c>
      <c r="D1822" s="4" t="s">
        <v>440</v>
      </c>
      <c r="E1822" s="31" t="s">
        <v>32</v>
      </c>
      <c r="F1822" s="4" t="s">
        <v>329</v>
      </c>
      <c r="G1822" s="4" t="s">
        <v>325</v>
      </c>
      <c r="H1822" s="4" t="s">
        <v>357</v>
      </c>
      <c r="I1822" s="113">
        <v>31.277348117699997</v>
      </c>
      <c r="J1822" s="120">
        <v>0.425614513489253</v>
      </c>
      <c r="K1822" s="116">
        <v>1.6172950883410642E-3</v>
      </c>
      <c r="L1822" s="116">
        <v>0.142789458526</v>
      </c>
      <c r="M1822" s="116">
        <v>4.1315988255100002E-4</v>
      </c>
      <c r="N1822" s="116">
        <v>10.000015072</v>
      </c>
      <c r="O1822" s="116">
        <v>3.6003835561500004E-2</v>
      </c>
      <c r="P1822" s="116">
        <v>3.2466045707099998E-3</v>
      </c>
      <c r="Q1822" s="116">
        <v>1.1292066340200001E-5</v>
      </c>
      <c r="R1822" s="116">
        <v>2.9868762050532004E-3</v>
      </c>
      <c r="S1822" s="116">
        <v>1.0388701032983999E-5</v>
      </c>
      <c r="T1822" s="116">
        <v>6.917467196800003E-4</v>
      </c>
      <c r="U1822" s="118">
        <v>2.2669221756999994E-6</v>
      </c>
      <c r="V1822" s="42"/>
      <c r="W1822" s="42"/>
      <c r="X1822" s="42"/>
      <c r="Y1822" s="42"/>
      <c r="Z1822" s="42"/>
      <c r="AA1822" s="42"/>
      <c r="AB1822" s="42"/>
      <c r="AC1822" s="50"/>
      <c r="AD1822" s="50"/>
      <c r="AE1822" s="50"/>
      <c r="AF1822" s="50"/>
      <c r="AG1822" s="50"/>
      <c r="AH1822" s="50"/>
      <c r="AI1822" s="42"/>
      <c r="AJ1822" s="42"/>
      <c r="AK1822" s="42"/>
    </row>
    <row r="1823" spans="1:37" x14ac:dyDescent="0.25">
      <c r="A1823" s="5" t="s">
        <v>236</v>
      </c>
      <c r="B1823" s="31" t="s">
        <v>219</v>
      </c>
      <c r="C1823" s="4" t="s">
        <v>246</v>
      </c>
      <c r="D1823" s="4" t="s">
        <v>440</v>
      </c>
      <c r="E1823" s="31" t="s">
        <v>33</v>
      </c>
      <c r="F1823" s="4" t="s">
        <v>359</v>
      </c>
      <c r="G1823" s="4" t="s">
        <v>331</v>
      </c>
      <c r="H1823" s="4" t="s">
        <v>357</v>
      </c>
      <c r="I1823" s="113">
        <v>15.465641789999999</v>
      </c>
      <c r="J1823" s="120">
        <v>0.45365960380925002</v>
      </c>
      <c r="K1823" s="116">
        <v>1.6292566501784997E-3</v>
      </c>
      <c r="L1823" s="116">
        <v>0.26670250939999995</v>
      </c>
      <c r="M1823" s="116">
        <v>8.2555060400000006E-4</v>
      </c>
      <c r="N1823" s="116">
        <v>14.305989500000001</v>
      </c>
      <c r="O1823" s="116">
        <v>5.5101141329999999E-2</v>
      </c>
      <c r="P1823" s="116">
        <v>7.7669050099999993E-3</v>
      </c>
      <c r="Q1823" s="116">
        <v>2.8899245449999998E-5</v>
      </c>
      <c r="R1823" s="116">
        <v>7.1455526091999998E-3</v>
      </c>
      <c r="S1823" s="116">
        <v>2.6587305814000003E-5</v>
      </c>
      <c r="T1823" s="116">
        <v>1.4917583460000001E-3</v>
      </c>
      <c r="U1823" s="118">
        <v>5.229769360000001E-6</v>
      </c>
      <c r="V1823" s="42"/>
      <c r="W1823" s="42"/>
      <c r="X1823" s="42"/>
      <c r="Y1823" s="42"/>
      <c r="Z1823" s="42"/>
      <c r="AA1823" s="42"/>
      <c r="AB1823" s="42"/>
      <c r="AC1823" s="50"/>
      <c r="AD1823" s="50"/>
      <c r="AE1823" s="50"/>
      <c r="AF1823" s="50"/>
      <c r="AG1823" s="50"/>
      <c r="AH1823" s="50"/>
      <c r="AI1823" s="42"/>
      <c r="AJ1823" s="42"/>
      <c r="AK1823" s="42"/>
    </row>
    <row r="1824" spans="1:37" x14ac:dyDescent="0.25">
      <c r="A1824" s="5" t="s">
        <v>236</v>
      </c>
      <c r="B1824" s="31" t="s">
        <v>219</v>
      </c>
      <c r="C1824" s="4" t="s">
        <v>246</v>
      </c>
      <c r="D1824" s="4" t="s">
        <v>440</v>
      </c>
      <c r="E1824" s="31" t="s">
        <v>34</v>
      </c>
      <c r="F1824" s="4" t="s">
        <v>330</v>
      </c>
      <c r="G1824" s="4" t="s">
        <v>331</v>
      </c>
      <c r="H1824" s="4" t="s">
        <v>357</v>
      </c>
      <c r="I1824" s="113">
        <v>0.60570407000000004</v>
      </c>
      <c r="J1824" s="120">
        <v>4.1486665347999999E-3</v>
      </c>
      <c r="K1824" s="116">
        <v>1.5260275269999997E-5</v>
      </c>
      <c r="L1824" s="116">
        <v>1.8423834000000001E-3</v>
      </c>
      <c r="M1824" s="116">
        <v>5.7029114999999999E-6</v>
      </c>
      <c r="N1824" s="116">
        <v>0.12563849999999999</v>
      </c>
      <c r="O1824" s="116">
        <v>4.8391093000000002E-4</v>
      </c>
      <c r="P1824" s="116">
        <v>5.0392275E-5</v>
      </c>
      <c r="Q1824" s="116">
        <v>1.8750053E-7</v>
      </c>
      <c r="R1824" s="116">
        <v>4.6360892999999999E-5</v>
      </c>
      <c r="S1824" s="116">
        <v>1.7250048760000001E-7</v>
      </c>
      <c r="T1824" s="116">
        <v>1.1079012E-5</v>
      </c>
      <c r="U1824" s="118">
        <v>3.8840525000000001E-8</v>
      </c>
      <c r="V1824" s="42"/>
      <c r="W1824" s="42"/>
      <c r="X1824" s="42"/>
      <c r="Y1824" s="42"/>
      <c r="Z1824" s="42"/>
      <c r="AA1824" s="42"/>
      <c r="AB1824" s="42"/>
      <c r="AC1824" s="50"/>
      <c r="AD1824" s="50"/>
      <c r="AE1824" s="50"/>
      <c r="AF1824" s="50"/>
      <c r="AG1824" s="50"/>
      <c r="AH1824" s="50"/>
      <c r="AI1824" s="42"/>
      <c r="AJ1824" s="42"/>
      <c r="AK1824" s="42"/>
    </row>
    <row r="1825" spans="1:37" x14ac:dyDescent="0.25">
      <c r="A1825" s="5" t="s">
        <v>236</v>
      </c>
      <c r="B1825" s="31" t="s">
        <v>219</v>
      </c>
      <c r="C1825" s="4" t="s">
        <v>246</v>
      </c>
      <c r="D1825" s="4" t="s">
        <v>440</v>
      </c>
      <c r="E1825" s="31" t="s">
        <v>35</v>
      </c>
      <c r="F1825" s="4" t="s">
        <v>332</v>
      </c>
      <c r="G1825" s="4" t="s">
        <v>331</v>
      </c>
      <c r="H1825" s="4" t="s">
        <v>357</v>
      </c>
      <c r="I1825" s="113">
        <v>178.78768170000001</v>
      </c>
      <c r="J1825" s="120">
        <v>1.5717617785769997</v>
      </c>
      <c r="K1825" s="116">
        <v>5.70959533172E-3</v>
      </c>
      <c r="L1825" s="116">
        <v>0.41845981999999998</v>
      </c>
      <c r="M1825" s="116">
        <v>1.29530007E-3</v>
      </c>
      <c r="N1825" s="116">
        <v>26.0195966</v>
      </c>
      <c r="O1825" s="116">
        <v>0.10021742750000001</v>
      </c>
      <c r="P1825" s="116">
        <v>3.1274427299999998E-2</v>
      </c>
      <c r="Q1825" s="116">
        <v>1.163664801E-4</v>
      </c>
      <c r="R1825" s="116">
        <v>2.8772473116000001E-2</v>
      </c>
      <c r="S1825" s="116">
        <v>1.07057161692E-4</v>
      </c>
      <c r="T1825" s="116">
        <v>2.7277602700000003E-3</v>
      </c>
      <c r="U1825" s="118">
        <v>9.5629143200000007E-6</v>
      </c>
      <c r="V1825" s="42"/>
      <c r="W1825" s="42"/>
      <c r="X1825" s="42"/>
      <c r="Y1825" s="42"/>
      <c r="Z1825" s="42"/>
      <c r="AA1825" s="42"/>
      <c r="AB1825" s="42"/>
      <c r="AC1825" s="50"/>
      <c r="AD1825" s="50"/>
      <c r="AE1825" s="50"/>
      <c r="AF1825" s="50"/>
      <c r="AG1825" s="50"/>
      <c r="AH1825" s="50"/>
      <c r="AI1825" s="42"/>
      <c r="AJ1825" s="42"/>
      <c r="AK1825" s="42"/>
    </row>
    <row r="1826" spans="1:37" x14ac:dyDescent="0.25">
      <c r="A1826" s="5" t="s">
        <v>236</v>
      </c>
      <c r="B1826" s="31" t="s">
        <v>219</v>
      </c>
      <c r="C1826" s="4" t="s">
        <v>246</v>
      </c>
      <c r="D1826" s="4" t="s">
        <v>440</v>
      </c>
      <c r="E1826" s="31" t="s">
        <v>36</v>
      </c>
      <c r="F1826" s="4" t="s">
        <v>360</v>
      </c>
      <c r="G1826" s="4" t="s">
        <v>331</v>
      </c>
      <c r="H1826" s="4" t="s">
        <v>357</v>
      </c>
      <c r="I1826" s="113">
        <v>17.533111580000003</v>
      </c>
      <c r="J1826" s="120">
        <v>0.72270910907520003</v>
      </c>
      <c r="K1826" s="116">
        <v>2.590640315579E-3</v>
      </c>
      <c r="L1826" s="116">
        <v>0.38709956299999992</v>
      </c>
      <c r="M1826" s="116">
        <v>1.198227501E-3</v>
      </c>
      <c r="N1826" s="116">
        <v>25.133110890000001</v>
      </c>
      <c r="O1826" s="116">
        <v>9.6803026419999993E-2</v>
      </c>
      <c r="P1826" s="116">
        <v>1.305555033E-2</v>
      </c>
      <c r="Q1826" s="116">
        <v>4.8577341100000004E-5</v>
      </c>
      <c r="R1826" s="116">
        <v>1.20111063036E-2</v>
      </c>
      <c r="S1826" s="116">
        <v>4.4691153812000005E-5</v>
      </c>
      <c r="T1826" s="116">
        <v>2.6220502599999997E-3</v>
      </c>
      <c r="U1826" s="118">
        <v>9.1923186399999982E-6</v>
      </c>
      <c r="V1826" s="42"/>
      <c r="W1826" s="42"/>
      <c r="X1826" s="42"/>
      <c r="Y1826" s="42"/>
      <c r="Z1826" s="42"/>
      <c r="AA1826" s="42"/>
      <c r="AB1826" s="42"/>
      <c r="AC1826" s="50"/>
      <c r="AD1826" s="50"/>
      <c r="AE1826" s="50"/>
      <c r="AF1826" s="50"/>
      <c r="AG1826" s="50"/>
      <c r="AH1826" s="50"/>
      <c r="AI1826" s="42"/>
      <c r="AJ1826" s="42"/>
      <c r="AK1826" s="42"/>
    </row>
    <row r="1827" spans="1:37" x14ac:dyDescent="0.25">
      <c r="A1827" s="5" t="s">
        <v>236</v>
      </c>
      <c r="B1827" s="31" t="s">
        <v>219</v>
      </c>
      <c r="C1827" s="4" t="s">
        <v>246</v>
      </c>
      <c r="D1827" s="4" t="s">
        <v>440</v>
      </c>
      <c r="E1827" s="31" t="s">
        <v>37</v>
      </c>
      <c r="F1827" s="4" t="s">
        <v>333</v>
      </c>
      <c r="G1827" s="4" t="s">
        <v>331</v>
      </c>
      <c r="H1827" s="4" t="s">
        <v>357</v>
      </c>
      <c r="I1827" s="113">
        <v>187.30791818599999</v>
      </c>
      <c r="J1827" s="120">
        <v>2.3206755405599502</v>
      </c>
      <c r="K1827" s="116">
        <v>8.5536427113605974E-3</v>
      </c>
      <c r="L1827" s="116">
        <v>0.86655105639999996</v>
      </c>
      <c r="M1827" s="116">
        <v>2.6823212670000003E-3</v>
      </c>
      <c r="N1827" s="116">
        <v>55.378818611</v>
      </c>
      <c r="O1827" s="116">
        <v>0.21329780572000001</v>
      </c>
      <c r="P1827" s="116">
        <v>3.7414932385000002E-2</v>
      </c>
      <c r="Q1827" s="116">
        <v>1.392141901E-4</v>
      </c>
      <c r="R1827" s="116">
        <v>3.4421737794200005E-2</v>
      </c>
      <c r="S1827" s="116">
        <v>1.28077054892E-4</v>
      </c>
      <c r="T1827" s="116">
        <v>5.1971793060000011E-3</v>
      </c>
      <c r="U1827" s="118">
        <v>1.8220141888999998E-5</v>
      </c>
      <c r="V1827" s="42"/>
      <c r="W1827" s="42"/>
      <c r="X1827" s="42"/>
      <c r="Y1827" s="42"/>
      <c r="Z1827" s="42"/>
      <c r="AA1827" s="42"/>
      <c r="AB1827" s="42"/>
      <c r="AC1827" s="50"/>
      <c r="AD1827" s="50"/>
      <c r="AE1827" s="50"/>
      <c r="AF1827" s="50"/>
      <c r="AG1827" s="50"/>
      <c r="AH1827" s="50"/>
      <c r="AI1827" s="42"/>
      <c r="AJ1827" s="42"/>
      <c r="AK1827" s="42"/>
    </row>
    <row r="1828" spans="1:37" x14ac:dyDescent="0.25">
      <c r="A1828" s="5" t="s">
        <v>236</v>
      </c>
      <c r="B1828" s="31" t="s">
        <v>219</v>
      </c>
      <c r="C1828" s="4" t="s">
        <v>246</v>
      </c>
      <c r="D1828" s="4" t="s">
        <v>440</v>
      </c>
      <c r="E1828" s="31" t="s">
        <v>38</v>
      </c>
      <c r="F1828" s="4" t="s">
        <v>361</v>
      </c>
      <c r="G1828" s="4" t="s">
        <v>331</v>
      </c>
      <c r="H1828" s="4" t="s">
        <v>357</v>
      </c>
      <c r="I1828" s="113">
        <v>34.403992164000002</v>
      </c>
      <c r="J1828" s="120">
        <v>0.89739857404854007</v>
      </c>
      <c r="K1828" s="116">
        <v>3.2327779517802211E-3</v>
      </c>
      <c r="L1828" s="116">
        <v>0.32831456640000001</v>
      </c>
      <c r="M1828" s="116">
        <v>1.0162645010000002E-3</v>
      </c>
      <c r="N1828" s="116">
        <v>22.947175456</v>
      </c>
      <c r="O1828" s="116">
        <v>8.8383653610000001E-2</v>
      </c>
      <c r="P1828" s="116">
        <v>1.6239359786E-2</v>
      </c>
      <c r="Q1828" s="116">
        <v>6.0423715350000007E-5</v>
      </c>
      <c r="R1828" s="116">
        <v>1.4940211003120001E-2</v>
      </c>
      <c r="S1828" s="116">
        <v>5.5589818122000002E-5</v>
      </c>
      <c r="T1828" s="116">
        <v>2.1860347609999999E-3</v>
      </c>
      <c r="U1828" s="118">
        <v>7.6637463040000011E-6</v>
      </c>
      <c r="V1828" s="42"/>
      <c r="W1828" s="42"/>
      <c r="X1828" s="42"/>
      <c r="Y1828" s="42"/>
      <c r="Z1828" s="42"/>
      <c r="AA1828" s="42"/>
      <c r="AB1828" s="42"/>
      <c r="AC1828" s="50"/>
      <c r="AD1828" s="50"/>
      <c r="AE1828" s="50"/>
      <c r="AF1828" s="50"/>
      <c r="AG1828" s="50"/>
      <c r="AH1828" s="50"/>
      <c r="AI1828" s="42"/>
      <c r="AJ1828" s="42"/>
      <c r="AK1828" s="42"/>
    </row>
    <row r="1829" spans="1:37" x14ac:dyDescent="0.25">
      <c r="A1829" s="5" t="s">
        <v>236</v>
      </c>
      <c r="B1829" s="31" t="s">
        <v>219</v>
      </c>
      <c r="C1829" s="4" t="s">
        <v>246</v>
      </c>
      <c r="D1829" s="4" t="s">
        <v>440</v>
      </c>
      <c r="E1829" s="31" t="s">
        <v>39</v>
      </c>
      <c r="F1829" s="4" t="s">
        <v>334</v>
      </c>
      <c r="G1829" s="4" t="s">
        <v>331</v>
      </c>
      <c r="H1829" s="4" t="s">
        <v>357</v>
      </c>
      <c r="I1829" s="113">
        <v>2.4793490450000002</v>
      </c>
      <c r="J1829" s="120">
        <v>5.3274872764199996E-2</v>
      </c>
      <c r="K1829" s="116">
        <v>1.9137052952750001E-4</v>
      </c>
      <c r="L1829" s="116">
        <v>1.6643027580000001E-2</v>
      </c>
      <c r="M1829" s="116">
        <v>5.1516810000000002E-5</v>
      </c>
      <c r="N1829" s="116">
        <v>1.13932178</v>
      </c>
      <c r="O1829" s="116">
        <v>4.3882272699999995E-3</v>
      </c>
      <c r="P1829" s="116">
        <v>1.1333246349999999E-3</v>
      </c>
      <c r="Q1829" s="116">
        <v>4.216895757E-6</v>
      </c>
      <c r="R1829" s="116">
        <v>1.0426586642E-3</v>
      </c>
      <c r="S1829" s="116">
        <v>3.8795440964400003E-6</v>
      </c>
      <c r="T1829" s="116">
        <v>1.125081701E-4</v>
      </c>
      <c r="U1829" s="118">
        <v>3.9442835000000002E-7</v>
      </c>
      <c r="V1829" s="42"/>
      <c r="W1829" s="42"/>
      <c r="X1829" s="42"/>
      <c r="Y1829" s="42"/>
      <c r="Z1829" s="42"/>
      <c r="AA1829" s="42"/>
      <c r="AB1829" s="42"/>
      <c r="AC1829" s="50"/>
      <c r="AD1829" s="50"/>
      <c r="AE1829" s="50"/>
      <c r="AF1829" s="50"/>
      <c r="AG1829" s="50"/>
      <c r="AH1829" s="50"/>
      <c r="AI1829" s="42"/>
      <c r="AJ1829" s="42"/>
      <c r="AK1829" s="42"/>
    </row>
    <row r="1830" spans="1:37" x14ac:dyDescent="0.25">
      <c r="A1830" s="5" t="s">
        <v>236</v>
      </c>
      <c r="B1830" s="31" t="s">
        <v>219</v>
      </c>
      <c r="C1830" s="4" t="s">
        <v>246</v>
      </c>
      <c r="D1830" s="4" t="s">
        <v>440</v>
      </c>
      <c r="E1830" s="31" t="s">
        <v>40</v>
      </c>
      <c r="F1830" s="4" t="s">
        <v>362</v>
      </c>
      <c r="G1830" s="4" t="s">
        <v>331</v>
      </c>
      <c r="H1830" s="4" t="s">
        <v>357</v>
      </c>
      <c r="I1830" s="113">
        <v>54.561823745000005</v>
      </c>
      <c r="J1830" s="120">
        <v>1.6911982754507</v>
      </c>
      <c r="K1830" s="116">
        <v>6.0736666082486998E-3</v>
      </c>
      <c r="L1830" s="116">
        <v>0.8339425694</v>
      </c>
      <c r="M1830" s="116">
        <v>2.5813848453999999E-3</v>
      </c>
      <c r="N1830" s="116">
        <v>42.594795304000002</v>
      </c>
      <c r="O1830" s="116">
        <v>0.16405868442299998</v>
      </c>
      <c r="P1830" s="116">
        <v>3.2952291618000007E-2</v>
      </c>
      <c r="Q1830" s="116">
        <v>1.22609516807E-4</v>
      </c>
      <c r="R1830" s="116">
        <v>3.0316108288560004E-2</v>
      </c>
      <c r="S1830" s="116">
        <v>1.1280075546244001E-4</v>
      </c>
      <c r="T1830" s="116">
        <v>4.6051009354999995E-3</v>
      </c>
      <c r="U1830" s="118">
        <v>1.6144448607100001E-5</v>
      </c>
      <c r="V1830" s="42"/>
      <c r="W1830" s="42"/>
      <c r="X1830" s="42"/>
      <c r="Y1830" s="42"/>
      <c r="Z1830" s="42"/>
      <c r="AA1830" s="42"/>
      <c r="AB1830" s="42"/>
      <c r="AC1830" s="50"/>
      <c r="AD1830" s="50"/>
      <c r="AE1830" s="50"/>
      <c r="AF1830" s="50"/>
      <c r="AG1830" s="50"/>
      <c r="AH1830" s="50"/>
      <c r="AI1830" s="42"/>
      <c r="AJ1830" s="42"/>
      <c r="AK1830" s="42"/>
    </row>
    <row r="1831" spans="1:37" x14ac:dyDescent="0.25">
      <c r="A1831" s="5" t="s">
        <v>236</v>
      </c>
      <c r="B1831" s="31" t="s">
        <v>219</v>
      </c>
      <c r="C1831" s="4" t="s">
        <v>246</v>
      </c>
      <c r="D1831" s="4" t="s">
        <v>440</v>
      </c>
      <c r="E1831" s="31" t="s">
        <v>41</v>
      </c>
      <c r="F1831" s="4" t="s">
        <v>363</v>
      </c>
      <c r="G1831" s="4" t="s">
        <v>331</v>
      </c>
      <c r="H1831" s="4" t="s">
        <v>357</v>
      </c>
      <c r="I1831" s="113">
        <v>181.56587105</v>
      </c>
      <c r="J1831" s="120">
        <v>0.9584406484374699</v>
      </c>
      <c r="K1831" s="116">
        <v>3.5140287112859904E-3</v>
      </c>
      <c r="L1831" s="116">
        <v>0.3546008122</v>
      </c>
      <c r="M1831" s="116">
        <v>1.0976310295999999E-3</v>
      </c>
      <c r="N1831" s="116">
        <v>13.039269600000001</v>
      </c>
      <c r="O1831" s="116">
        <v>5.0222229739999999E-2</v>
      </c>
      <c r="P1831" s="116">
        <v>1.8277084080000002E-2</v>
      </c>
      <c r="Q1831" s="116">
        <v>6.8005714390000007E-5</v>
      </c>
      <c r="R1831" s="116">
        <v>1.6814917353600006E-2</v>
      </c>
      <c r="S1831" s="116">
        <v>6.2565257238799999E-5</v>
      </c>
      <c r="T1831" s="116">
        <v>1.5650629359999998E-3</v>
      </c>
      <c r="U1831" s="118">
        <v>5.4867589320000011E-6</v>
      </c>
      <c r="V1831" s="42"/>
      <c r="W1831" s="42"/>
      <c r="X1831" s="42"/>
      <c r="Y1831" s="42"/>
      <c r="Z1831" s="42"/>
      <c r="AA1831" s="42"/>
      <c r="AB1831" s="42"/>
      <c r="AC1831" s="50"/>
      <c r="AD1831" s="50"/>
      <c r="AE1831" s="50"/>
      <c r="AF1831" s="50"/>
      <c r="AG1831" s="50"/>
      <c r="AH1831" s="50"/>
      <c r="AI1831" s="42"/>
      <c r="AJ1831" s="42"/>
      <c r="AK1831" s="42"/>
    </row>
    <row r="1832" spans="1:37" x14ac:dyDescent="0.25">
      <c r="A1832" s="5" t="s">
        <v>236</v>
      </c>
      <c r="B1832" s="31" t="s">
        <v>219</v>
      </c>
      <c r="C1832" s="4" t="s">
        <v>246</v>
      </c>
      <c r="D1832" s="4" t="s">
        <v>440</v>
      </c>
      <c r="E1832" s="31" t="s">
        <v>42</v>
      </c>
      <c r="F1832" s="4" t="s">
        <v>335</v>
      </c>
      <c r="G1832" s="4" t="s">
        <v>331</v>
      </c>
      <c r="H1832" s="4" t="s">
        <v>357</v>
      </c>
      <c r="I1832" s="113">
        <v>67.192765859999994</v>
      </c>
      <c r="J1832" s="120">
        <v>2.6010770901276001</v>
      </c>
      <c r="K1832" s="116">
        <v>9.303527764481E-3</v>
      </c>
      <c r="L1832" s="116">
        <v>1.175709737</v>
      </c>
      <c r="M1832" s="116">
        <v>3.6392904959999992E-3</v>
      </c>
      <c r="N1832" s="116">
        <v>98.56897343</v>
      </c>
      <c r="O1832" s="116">
        <v>0.37964957360000001</v>
      </c>
      <c r="P1832" s="116">
        <v>5.0526178399999996E-2</v>
      </c>
      <c r="Q1832" s="116">
        <v>1.8799875990000001E-4</v>
      </c>
      <c r="R1832" s="116">
        <v>4.6484084127999994E-2</v>
      </c>
      <c r="S1832" s="116">
        <v>1.7295885910799998E-4</v>
      </c>
      <c r="T1832" s="116">
        <v>9.6021107500000001E-3</v>
      </c>
      <c r="U1832" s="118">
        <v>3.3662839799999998E-5</v>
      </c>
      <c r="V1832" s="42"/>
      <c r="W1832" s="42"/>
      <c r="X1832" s="42"/>
      <c r="Y1832" s="42"/>
      <c r="Z1832" s="42"/>
      <c r="AA1832" s="42"/>
      <c r="AB1832" s="42"/>
      <c r="AC1832" s="50"/>
      <c r="AD1832" s="50"/>
      <c r="AE1832" s="50"/>
      <c r="AF1832" s="50"/>
      <c r="AG1832" s="50"/>
      <c r="AH1832" s="50"/>
      <c r="AI1832" s="42"/>
      <c r="AJ1832" s="42"/>
      <c r="AK1832" s="42"/>
    </row>
    <row r="1833" spans="1:37" x14ac:dyDescent="0.25">
      <c r="A1833" s="5" t="s">
        <v>236</v>
      </c>
      <c r="B1833" s="31" t="s">
        <v>219</v>
      </c>
      <c r="C1833" s="4" t="s">
        <v>246</v>
      </c>
      <c r="D1833" s="4" t="s">
        <v>440</v>
      </c>
      <c r="E1833" s="31" t="s">
        <v>43</v>
      </c>
      <c r="F1833" s="4" t="s">
        <v>364</v>
      </c>
      <c r="G1833" s="4" t="s">
        <v>331</v>
      </c>
      <c r="H1833" s="4" t="s">
        <v>357</v>
      </c>
      <c r="I1833" s="113">
        <v>430.96252230000005</v>
      </c>
      <c r="J1833" s="120">
        <v>2.7659437246210699</v>
      </c>
      <c r="K1833" s="116">
        <v>1.0457737017463801E-2</v>
      </c>
      <c r="L1833" s="116">
        <v>0.79873607220000009</v>
      </c>
      <c r="M1833" s="116">
        <v>2.4724063593999997E-3</v>
      </c>
      <c r="N1833" s="116">
        <v>54.71093647</v>
      </c>
      <c r="O1833" s="116">
        <v>0.21072536536000003</v>
      </c>
      <c r="P1833" s="116">
        <v>3.3253615259999994E-2</v>
      </c>
      <c r="Q1833" s="116">
        <v>1.2373069264E-4</v>
      </c>
      <c r="R1833" s="116">
        <v>3.0593326039200001E-2</v>
      </c>
      <c r="S1833" s="116">
        <v>1.138322372288E-4</v>
      </c>
      <c r="T1833" s="116">
        <v>4.6103160599999995E-3</v>
      </c>
      <c r="U1833" s="118">
        <v>1.6162732835000002E-5</v>
      </c>
      <c r="V1833" s="42"/>
      <c r="W1833" s="42"/>
      <c r="X1833" s="42"/>
      <c r="Y1833" s="42"/>
      <c r="Z1833" s="42"/>
      <c r="AA1833" s="42"/>
      <c r="AB1833" s="42"/>
      <c r="AC1833" s="50"/>
      <c r="AD1833" s="50"/>
      <c r="AE1833" s="50"/>
      <c r="AF1833" s="50"/>
      <c r="AG1833" s="50"/>
      <c r="AH1833" s="50"/>
      <c r="AI1833" s="42"/>
      <c r="AJ1833" s="42"/>
      <c r="AK1833" s="42"/>
    </row>
    <row r="1834" spans="1:37" x14ac:dyDescent="0.25">
      <c r="A1834" s="5" t="s">
        <v>236</v>
      </c>
      <c r="B1834" s="31" t="s">
        <v>219</v>
      </c>
      <c r="C1834" s="4" t="s">
        <v>246</v>
      </c>
      <c r="D1834" s="4" t="s">
        <v>440</v>
      </c>
      <c r="E1834" s="31" t="s">
        <v>44</v>
      </c>
      <c r="F1834" s="4" t="s">
        <v>365</v>
      </c>
      <c r="G1834" s="4" t="s">
        <v>331</v>
      </c>
      <c r="H1834" s="4" t="s">
        <v>357</v>
      </c>
      <c r="I1834" s="113">
        <v>1.833264185</v>
      </c>
      <c r="J1834" s="120">
        <v>9.6679568652634995E-2</v>
      </c>
      <c r="K1834" s="116">
        <v>3.4516225734393803E-4</v>
      </c>
      <c r="L1834" s="116">
        <v>0.15290857753000001</v>
      </c>
      <c r="M1834" s="116">
        <v>4.7331295590999996E-4</v>
      </c>
      <c r="N1834" s="116">
        <v>2.1310462547999998</v>
      </c>
      <c r="O1834" s="116">
        <v>8.2079658439999995E-3</v>
      </c>
      <c r="P1834" s="116">
        <v>1.4434765979000001E-3</v>
      </c>
      <c r="Q1834" s="116">
        <v>5.3709146079999993E-6</v>
      </c>
      <c r="R1834" s="116">
        <v>1.3279984700680001E-3</v>
      </c>
      <c r="S1834" s="116">
        <v>4.9412414393599995E-6</v>
      </c>
      <c r="T1834" s="116">
        <v>3.754024509E-4</v>
      </c>
      <c r="U1834" s="118">
        <v>1.3160766245000001E-6</v>
      </c>
      <c r="V1834" s="42"/>
      <c r="W1834" s="42"/>
      <c r="X1834" s="42"/>
      <c r="Y1834" s="42"/>
      <c r="Z1834" s="42"/>
      <c r="AA1834" s="42"/>
      <c r="AB1834" s="42"/>
      <c r="AC1834" s="50"/>
      <c r="AD1834" s="50"/>
      <c r="AE1834" s="50"/>
      <c r="AF1834" s="50"/>
      <c r="AG1834" s="50"/>
      <c r="AH1834" s="50"/>
      <c r="AI1834" s="42"/>
      <c r="AJ1834" s="42"/>
      <c r="AK1834" s="42"/>
    </row>
    <row r="1835" spans="1:37" x14ac:dyDescent="0.25">
      <c r="A1835" s="5" t="s">
        <v>236</v>
      </c>
      <c r="B1835" s="31" t="s">
        <v>219</v>
      </c>
      <c r="C1835" s="4" t="s">
        <v>246</v>
      </c>
      <c r="D1835" s="4" t="s">
        <v>440</v>
      </c>
      <c r="E1835" s="31" t="s">
        <v>45</v>
      </c>
      <c r="F1835" s="4" t="s">
        <v>336</v>
      </c>
      <c r="G1835" s="4" t="s">
        <v>331</v>
      </c>
      <c r="H1835" s="4" t="s">
        <v>357</v>
      </c>
      <c r="I1835" s="113">
        <v>11.71027986</v>
      </c>
      <c r="J1835" s="120">
        <v>0.23438024389430001</v>
      </c>
      <c r="K1835" s="116">
        <v>8.4486318209499995E-4</v>
      </c>
      <c r="L1835" s="116">
        <v>0.10690857600000001</v>
      </c>
      <c r="M1835" s="116">
        <v>3.30924683E-4</v>
      </c>
      <c r="N1835" s="116">
        <v>6.3239387199999992</v>
      </c>
      <c r="O1835" s="116">
        <v>2.435736669E-2</v>
      </c>
      <c r="P1835" s="116">
        <v>4.2135872400000003E-3</v>
      </c>
      <c r="Q1835" s="116">
        <v>1.567799543E-5</v>
      </c>
      <c r="R1835" s="116">
        <v>3.8765002607999998E-3</v>
      </c>
      <c r="S1835" s="116">
        <v>1.44237557956E-5</v>
      </c>
      <c r="T1835" s="116">
        <v>6.1928132499999996E-4</v>
      </c>
      <c r="U1835" s="118">
        <v>2.1710612299999996E-6</v>
      </c>
      <c r="V1835" s="42"/>
      <c r="W1835" s="42"/>
      <c r="X1835" s="42"/>
      <c r="Y1835" s="42"/>
      <c r="Z1835" s="42"/>
      <c r="AA1835" s="42"/>
      <c r="AB1835" s="42"/>
      <c r="AC1835" s="50"/>
      <c r="AD1835" s="50"/>
      <c r="AE1835" s="50"/>
      <c r="AF1835" s="50"/>
      <c r="AG1835" s="50"/>
      <c r="AH1835" s="50"/>
      <c r="AI1835" s="42"/>
      <c r="AJ1835" s="42"/>
      <c r="AK1835" s="42"/>
    </row>
    <row r="1836" spans="1:37" x14ac:dyDescent="0.25">
      <c r="A1836" s="5" t="s">
        <v>236</v>
      </c>
      <c r="B1836" s="31" t="s">
        <v>219</v>
      </c>
      <c r="C1836" s="4" t="s">
        <v>246</v>
      </c>
      <c r="D1836" s="4" t="s">
        <v>440</v>
      </c>
      <c r="E1836" s="31" t="s">
        <v>46</v>
      </c>
      <c r="F1836" s="4" t="s">
        <v>366</v>
      </c>
      <c r="G1836" s="4" t="s">
        <v>331</v>
      </c>
      <c r="H1836" s="4" t="s">
        <v>357</v>
      </c>
      <c r="I1836" s="113">
        <v>1.7201998040000002</v>
      </c>
      <c r="J1836" s="120">
        <v>0.11206001309022</v>
      </c>
      <c r="K1836" s="116">
        <v>3.9871014972078995E-4</v>
      </c>
      <c r="L1836" s="116">
        <v>0.20589915140000001</v>
      </c>
      <c r="M1836" s="116">
        <v>6.3733995670000004E-4</v>
      </c>
      <c r="N1836" s="116">
        <v>2.333688612</v>
      </c>
      <c r="O1836" s="116">
        <v>8.9884650640000008E-3</v>
      </c>
      <c r="P1836" s="116">
        <v>2.2228806310000001E-3</v>
      </c>
      <c r="Q1836" s="116">
        <v>8.2709370750000006E-6</v>
      </c>
      <c r="R1836" s="116">
        <v>2.0450501805200001E-3</v>
      </c>
      <c r="S1836" s="116">
        <v>7.6092621090000007E-6</v>
      </c>
      <c r="T1836" s="116">
        <v>5.7931644360000002E-4</v>
      </c>
      <c r="U1836" s="118">
        <v>2.0309534920000004E-6</v>
      </c>
      <c r="V1836" s="42"/>
      <c r="W1836" s="42"/>
      <c r="X1836" s="42"/>
      <c r="Y1836" s="42"/>
      <c r="Z1836" s="42"/>
      <c r="AA1836" s="42"/>
      <c r="AB1836" s="42"/>
      <c r="AC1836" s="50"/>
      <c r="AD1836" s="50"/>
      <c r="AE1836" s="50"/>
      <c r="AF1836" s="50"/>
      <c r="AG1836" s="50"/>
      <c r="AH1836" s="50"/>
      <c r="AI1836" s="42"/>
      <c r="AJ1836" s="42"/>
      <c r="AK1836" s="42"/>
    </row>
    <row r="1837" spans="1:37" x14ac:dyDescent="0.25">
      <c r="A1837" s="5" t="s">
        <v>236</v>
      </c>
      <c r="B1837" s="31" t="s">
        <v>219</v>
      </c>
      <c r="C1837" s="4" t="s">
        <v>246</v>
      </c>
      <c r="D1837" s="4" t="s">
        <v>440</v>
      </c>
      <c r="E1837" s="31" t="s">
        <v>47</v>
      </c>
      <c r="F1837" s="4" t="s">
        <v>367</v>
      </c>
      <c r="G1837" s="4" t="s">
        <v>331</v>
      </c>
      <c r="H1837" s="4" t="s">
        <v>357</v>
      </c>
      <c r="I1837" s="113">
        <v>2.753934079</v>
      </c>
      <c r="J1837" s="120">
        <v>0.1748560994973779</v>
      </c>
      <c r="K1837" s="116">
        <v>6.2035430472686607E-4</v>
      </c>
      <c r="L1837" s="116">
        <v>0.33925322359999999</v>
      </c>
      <c r="M1837" s="116">
        <v>1.0501238607999999E-3</v>
      </c>
      <c r="N1837" s="116">
        <v>3.77163863</v>
      </c>
      <c r="O1837" s="116">
        <v>1.4526891849999999E-2</v>
      </c>
      <c r="P1837" s="116">
        <v>5.4510843270000001E-3</v>
      </c>
      <c r="Q1837" s="116">
        <v>2.0282496710000001E-5</v>
      </c>
      <c r="R1837" s="116">
        <v>5.0149975808400004E-3</v>
      </c>
      <c r="S1837" s="116">
        <v>1.8659896973200002E-5</v>
      </c>
      <c r="T1837" s="116">
        <v>1.3661171929999999E-3</v>
      </c>
      <c r="U1837" s="118">
        <v>4.7892991689999999E-6</v>
      </c>
      <c r="V1837" s="42"/>
      <c r="W1837" s="42"/>
      <c r="X1837" s="42"/>
      <c r="Y1837" s="42"/>
      <c r="Z1837" s="42"/>
      <c r="AA1837" s="42"/>
      <c r="AB1837" s="42"/>
      <c r="AC1837" s="50"/>
      <c r="AD1837" s="50"/>
      <c r="AE1837" s="50"/>
      <c r="AF1837" s="50"/>
      <c r="AG1837" s="50"/>
      <c r="AH1837" s="50"/>
      <c r="AI1837" s="42"/>
      <c r="AJ1837" s="42"/>
      <c r="AK1837" s="42"/>
    </row>
    <row r="1838" spans="1:37" x14ac:dyDescent="0.25">
      <c r="A1838" s="5" t="s">
        <v>236</v>
      </c>
      <c r="B1838" s="31" t="s">
        <v>219</v>
      </c>
      <c r="C1838" s="4" t="s">
        <v>246</v>
      </c>
      <c r="D1838" s="4" t="s">
        <v>440</v>
      </c>
      <c r="E1838" s="31" t="s">
        <v>48</v>
      </c>
      <c r="F1838" s="4" t="s">
        <v>368</v>
      </c>
      <c r="G1838" s="4" t="s">
        <v>331</v>
      </c>
      <c r="H1838" s="4" t="s">
        <v>357</v>
      </c>
      <c r="I1838" s="113">
        <v>14.286544399</v>
      </c>
      <c r="J1838" s="120">
        <v>0.92981446426984993</v>
      </c>
      <c r="K1838" s="116">
        <v>3.3331772915493603E-3</v>
      </c>
      <c r="L1838" s="116">
        <v>0.46327438154999995</v>
      </c>
      <c r="M1838" s="116">
        <v>1.4340190573000002E-3</v>
      </c>
      <c r="N1838" s="116">
        <v>34.001490810699998</v>
      </c>
      <c r="O1838" s="116">
        <v>0.1309605905</v>
      </c>
      <c r="P1838" s="116">
        <v>1.5373686419999999E-2</v>
      </c>
      <c r="Q1838" s="116">
        <v>5.7202703789999998E-5</v>
      </c>
      <c r="R1838" s="116">
        <v>1.4143791506399999E-2</v>
      </c>
      <c r="S1838" s="116">
        <v>5.2626487486799999E-5</v>
      </c>
      <c r="T1838" s="116">
        <v>3.1544166369999998E-3</v>
      </c>
      <c r="U1838" s="118">
        <v>1.1058674424000001E-5</v>
      </c>
      <c r="V1838" s="42"/>
      <c r="W1838" s="42"/>
      <c r="X1838" s="42"/>
      <c r="Y1838" s="42"/>
      <c r="Z1838" s="42"/>
      <c r="AA1838" s="42"/>
      <c r="AB1838" s="42"/>
      <c r="AC1838" s="50"/>
      <c r="AD1838" s="50"/>
      <c r="AE1838" s="50"/>
      <c r="AF1838" s="50"/>
      <c r="AG1838" s="50"/>
      <c r="AH1838" s="50"/>
      <c r="AI1838" s="42"/>
      <c r="AJ1838" s="42"/>
      <c r="AK1838" s="42"/>
    </row>
    <row r="1839" spans="1:37" x14ac:dyDescent="0.25">
      <c r="A1839" s="5" t="s">
        <v>236</v>
      </c>
      <c r="B1839" s="31" t="s">
        <v>219</v>
      </c>
      <c r="C1839" s="4" t="s">
        <v>246</v>
      </c>
      <c r="D1839" s="4" t="s">
        <v>440</v>
      </c>
      <c r="E1839" s="31" t="s">
        <v>49</v>
      </c>
      <c r="F1839" s="4" t="s">
        <v>369</v>
      </c>
      <c r="G1839" s="4" t="s">
        <v>331</v>
      </c>
      <c r="H1839" s="4" t="s">
        <v>357</v>
      </c>
      <c r="I1839" s="113">
        <v>17.565419330000001</v>
      </c>
      <c r="J1839" s="120">
        <v>0.60305954424290009</v>
      </c>
      <c r="K1839" s="116">
        <v>2.1812025352090001E-3</v>
      </c>
      <c r="L1839" s="116">
        <v>0.6517068236000001</v>
      </c>
      <c r="M1839" s="116">
        <v>2.0172925719999998E-3</v>
      </c>
      <c r="N1839" s="116">
        <v>16.630491030000002</v>
      </c>
      <c r="O1839" s="116">
        <v>6.4054221699999997E-2</v>
      </c>
      <c r="P1839" s="116">
        <v>9.1165074700000001E-3</v>
      </c>
      <c r="Q1839" s="116">
        <v>3.3920871449999999E-5</v>
      </c>
      <c r="R1839" s="116">
        <v>8.3871868724000008E-3</v>
      </c>
      <c r="S1839" s="116">
        <v>3.1207201734000003E-5</v>
      </c>
      <c r="T1839" s="116">
        <v>2.2027050819999998E-3</v>
      </c>
      <c r="U1839" s="118">
        <v>7.7221889100000002E-6</v>
      </c>
      <c r="V1839" s="42"/>
      <c r="W1839" s="42"/>
      <c r="X1839" s="42"/>
      <c r="Y1839" s="42"/>
      <c r="Z1839" s="42"/>
      <c r="AA1839" s="42"/>
      <c r="AB1839" s="42"/>
      <c r="AC1839" s="50"/>
      <c r="AD1839" s="50"/>
      <c r="AE1839" s="50"/>
      <c r="AF1839" s="50"/>
      <c r="AG1839" s="50"/>
      <c r="AH1839" s="50"/>
      <c r="AI1839" s="42"/>
      <c r="AJ1839" s="42"/>
      <c r="AK1839" s="42"/>
    </row>
    <row r="1840" spans="1:37" x14ac:dyDescent="0.25">
      <c r="A1840" s="5" t="s">
        <v>236</v>
      </c>
      <c r="B1840" s="31" t="s">
        <v>219</v>
      </c>
      <c r="C1840" s="4" t="s">
        <v>246</v>
      </c>
      <c r="D1840" s="4" t="s">
        <v>440</v>
      </c>
      <c r="E1840" s="31" t="s">
        <v>50</v>
      </c>
      <c r="F1840" s="4" t="s">
        <v>370</v>
      </c>
      <c r="G1840" s="4" t="s">
        <v>331</v>
      </c>
      <c r="H1840" s="4" t="s">
        <v>357</v>
      </c>
      <c r="I1840" s="113">
        <v>50.701463950000004</v>
      </c>
      <c r="J1840" s="120">
        <v>0.39625739459748105</v>
      </c>
      <c r="K1840" s="116">
        <v>1.5202327855653173E-3</v>
      </c>
      <c r="L1840" s="116">
        <v>0.13441062470000001</v>
      </c>
      <c r="M1840" s="116">
        <v>4.1605449399999999E-4</v>
      </c>
      <c r="N1840" s="116">
        <v>8.8838590830000008</v>
      </c>
      <c r="O1840" s="116">
        <v>3.4217190559999999E-2</v>
      </c>
      <c r="P1840" s="116">
        <v>4.0293455449999993E-3</v>
      </c>
      <c r="Q1840" s="116">
        <v>1.4992464939999998E-5</v>
      </c>
      <c r="R1840" s="116">
        <v>3.7069979014000003E-3</v>
      </c>
      <c r="S1840" s="116">
        <v>1.3793067744800001E-5</v>
      </c>
      <c r="T1840" s="116">
        <v>7.2034657000000007E-4</v>
      </c>
      <c r="U1840" s="118">
        <v>2.5253731500000002E-6</v>
      </c>
      <c r="V1840" s="42"/>
      <c r="W1840" s="42"/>
      <c r="X1840" s="42"/>
      <c r="Y1840" s="42"/>
      <c r="Z1840" s="42"/>
      <c r="AA1840" s="42"/>
      <c r="AB1840" s="42"/>
      <c r="AC1840" s="50"/>
      <c r="AD1840" s="50"/>
      <c r="AE1840" s="50"/>
      <c r="AF1840" s="50"/>
      <c r="AG1840" s="50"/>
      <c r="AH1840" s="50"/>
      <c r="AI1840" s="42"/>
      <c r="AJ1840" s="42"/>
      <c r="AK1840" s="42"/>
    </row>
    <row r="1841" spans="1:37" x14ac:dyDescent="0.25">
      <c r="A1841" s="5" t="s">
        <v>236</v>
      </c>
      <c r="B1841" s="31" t="s">
        <v>219</v>
      </c>
      <c r="C1841" s="4" t="s">
        <v>246</v>
      </c>
      <c r="D1841" s="4" t="s">
        <v>440</v>
      </c>
      <c r="E1841" s="31" t="s">
        <v>51</v>
      </c>
      <c r="F1841" s="4" t="s">
        <v>371</v>
      </c>
      <c r="G1841" s="4" t="s">
        <v>331</v>
      </c>
      <c r="H1841" s="4" t="s">
        <v>357</v>
      </c>
      <c r="I1841" s="113">
        <v>1.138723624</v>
      </c>
      <c r="J1841" s="120">
        <v>0.13206846813643</v>
      </c>
      <c r="K1841" s="116">
        <v>4.695645332765E-4</v>
      </c>
      <c r="L1841" s="116">
        <v>0.24157101663</v>
      </c>
      <c r="M1841" s="116">
        <v>7.4775876239999996E-4</v>
      </c>
      <c r="N1841" s="116">
        <v>2.5910353890000004</v>
      </c>
      <c r="O1841" s="116">
        <v>9.9796672699999991E-3</v>
      </c>
      <c r="P1841" s="116">
        <v>1.8957157100000001E-3</v>
      </c>
      <c r="Q1841" s="116">
        <v>7.0536152780000003E-6</v>
      </c>
      <c r="R1841" s="116">
        <v>1.7440584532000003E-3</v>
      </c>
      <c r="S1841" s="116">
        <v>6.4893260557600003E-6</v>
      </c>
      <c r="T1841" s="116">
        <v>5.1774305989999998E-4</v>
      </c>
      <c r="U1841" s="118">
        <v>1.815091029E-6</v>
      </c>
      <c r="V1841" s="42"/>
      <c r="W1841" s="42"/>
      <c r="X1841" s="42"/>
      <c r="Y1841" s="42"/>
      <c r="Z1841" s="42"/>
      <c r="AA1841" s="42"/>
      <c r="AB1841" s="42"/>
      <c r="AC1841" s="50"/>
      <c r="AD1841" s="50"/>
      <c r="AE1841" s="50"/>
      <c r="AF1841" s="50"/>
      <c r="AG1841" s="50"/>
      <c r="AH1841" s="50"/>
      <c r="AI1841" s="42"/>
      <c r="AJ1841" s="42"/>
      <c r="AK1841" s="42"/>
    </row>
    <row r="1842" spans="1:37" x14ac:dyDescent="0.25">
      <c r="A1842" s="5" t="s">
        <v>236</v>
      </c>
      <c r="B1842" s="31" t="s">
        <v>219</v>
      </c>
      <c r="C1842" s="4" t="s">
        <v>246</v>
      </c>
      <c r="D1842" s="4" t="s">
        <v>440</v>
      </c>
      <c r="E1842" s="31" t="s">
        <v>52</v>
      </c>
      <c r="F1842" s="4" t="s">
        <v>372</v>
      </c>
      <c r="G1842" s="4" t="s">
        <v>338</v>
      </c>
      <c r="H1842" s="4" t="s">
        <v>357</v>
      </c>
      <c r="I1842" s="113">
        <v>15.236400890000002</v>
      </c>
      <c r="J1842" s="120">
        <v>0.71987819024989996</v>
      </c>
      <c r="K1842" s="116">
        <v>2.2464019085590005E-3</v>
      </c>
      <c r="L1842" s="116">
        <v>0.99492352799999995</v>
      </c>
      <c r="M1842" s="116">
        <v>2.6240176681E-3</v>
      </c>
      <c r="N1842" s="116">
        <v>16.72703203</v>
      </c>
      <c r="O1842" s="116">
        <v>5.4893630860000001E-2</v>
      </c>
      <c r="P1842" s="116">
        <v>8.4589888590000002E-3</v>
      </c>
      <c r="Q1842" s="116">
        <v>2.6817443860000001E-5</v>
      </c>
      <c r="R1842" s="116">
        <v>7.7822697502800001E-3</v>
      </c>
      <c r="S1842" s="116">
        <v>2.4672048351200001E-5</v>
      </c>
      <c r="T1842" s="116">
        <v>2.1313402439999997E-3</v>
      </c>
      <c r="U1842" s="118">
        <v>6.3664492209999994E-6</v>
      </c>
      <c r="V1842" s="42"/>
      <c r="W1842" s="42"/>
      <c r="X1842" s="42"/>
      <c r="Y1842" s="42"/>
      <c r="Z1842" s="42"/>
      <c r="AA1842" s="42"/>
      <c r="AB1842" s="42"/>
      <c r="AC1842" s="50"/>
      <c r="AD1842" s="50"/>
      <c r="AE1842" s="50"/>
      <c r="AF1842" s="50"/>
      <c r="AG1842" s="50"/>
      <c r="AH1842" s="50"/>
      <c r="AI1842" s="42"/>
      <c r="AJ1842" s="42"/>
      <c r="AK1842" s="42"/>
    </row>
    <row r="1843" spans="1:37" x14ac:dyDescent="0.25">
      <c r="A1843" s="5" t="s">
        <v>236</v>
      </c>
      <c r="B1843" s="31" t="s">
        <v>219</v>
      </c>
      <c r="C1843" s="4" t="s">
        <v>246</v>
      </c>
      <c r="D1843" s="4" t="s">
        <v>440</v>
      </c>
      <c r="E1843" s="31" t="s">
        <v>53</v>
      </c>
      <c r="F1843" s="4" t="s">
        <v>373</v>
      </c>
      <c r="G1843" s="4" t="s">
        <v>338</v>
      </c>
      <c r="H1843" s="4" t="s">
        <v>357</v>
      </c>
      <c r="I1843" s="113">
        <v>8.5533883200999998</v>
      </c>
      <c r="J1843" s="120">
        <v>1.1113571778304898</v>
      </c>
      <c r="K1843" s="116">
        <v>3.3940853519531002E-3</v>
      </c>
      <c r="L1843" s="116">
        <v>2.1738318851000002</v>
      </c>
      <c r="M1843" s="116">
        <v>5.7332776510000006E-3</v>
      </c>
      <c r="N1843" s="116">
        <v>24.432716970999998</v>
      </c>
      <c r="O1843" s="116">
        <v>8.0181621879999998E-2</v>
      </c>
      <c r="P1843" s="116">
        <v>2.6519637057000001E-2</v>
      </c>
      <c r="Q1843" s="116">
        <v>8.4074923700000015E-5</v>
      </c>
      <c r="R1843" s="116">
        <v>2.4398066092440003E-2</v>
      </c>
      <c r="S1843" s="116">
        <v>7.7348929803999994E-5</v>
      </c>
      <c r="T1843" s="116">
        <v>6.6494613589999996E-3</v>
      </c>
      <c r="U1843" s="118">
        <v>1.9862364468000001E-5</v>
      </c>
      <c r="V1843" s="42"/>
      <c r="W1843" s="42"/>
      <c r="X1843" s="42"/>
      <c r="Y1843" s="42"/>
      <c r="Z1843" s="42"/>
      <c r="AA1843" s="42"/>
      <c r="AB1843" s="42"/>
      <c r="AC1843" s="50"/>
      <c r="AD1843" s="50"/>
      <c r="AE1843" s="50"/>
      <c r="AF1843" s="50"/>
      <c r="AG1843" s="50"/>
      <c r="AH1843" s="50"/>
      <c r="AI1843" s="42"/>
      <c r="AJ1843" s="42"/>
      <c r="AK1843" s="42"/>
    </row>
    <row r="1844" spans="1:37" x14ac:dyDescent="0.25">
      <c r="A1844" s="5" t="s">
        <v>236</v>
      </c>
      <c r="B1844" s="31" t="s">
        <v>219</v>
      </c>
      <c r="C1844" s="4" t="s">
        <v>246</v>
      </c>
      <c r="D1844" s="4" t="s">
        <v>440</v>
      </c>
      <c r="E1844" s="31" t="s">
        <v>54</v>
      </c>
      <c r="F1844" s="4" t="s">
        <v>337</v>
      </c>
      <c r="G1844" s="4" t="s">
        <v>338</v>
      </c>
      <c r="H1844" s="4" t="s">
        <v>357</v>
      </c>
      <c r="I1844" s="113">
        <v>8.879842248500001</v>
      </c>
      <c r="J1844" s="120">
        <v>0.36931565846043396</v>
      </c>
      <c r="K1844" s="116">
        <v>1.1373537171666698E-3</v>
      </c>
      <c r="L1844" s="116">
        <v>0.29798552259999994</v>
      </c>
      <c r="M1844" s="116">
        <v>7.8590891190000005E-4</v>
      </c>
      <c r="N1844" s="116">
        <v>9.6685788319999997</v>
      </c>
      <c r="O1844" s="116">
        <v>3.1729682433000006E-2</v>
      </c>
      <c r="P1844" s="116">
        <v>8.8136954789999992E-3</v>
      </c>
      <c r="Q1844" s="116">
        <v>2.7941968885999997E-5</v>
      </c>
      <c r="R1844" s="116">
        <v>8.1085998406800006E-3</v>
      </c>
      <c r="S1844" s="116">
        <v>2.5706611375120002E-5</v>
      </c>
      <c r="T1844" s="116">
        <v>1.6378136039E-3</v>
      </c>
      <c r="U1844" s="118">
        <v>4.8922532910000007E-6</v>
      </c>
      <c r="V1844" s="42"/>
      <c r="W1844" s="42"/>
      <c r="X1844" s="42"/>
      <c r="Y1844" s="42"/>
      <c r="Z1844" s="42"/>
      <c r="AA1844" s="42"/>
      <c r="AB1844" s="42"/>
      <c r="AC1844" s="50"/>
      <c r="AD1844" s="50"/>
      <c r="AE1844" s="50"/>
      <c r="AF1844" s="50"/>
      <c r="AG1844" s="50"/>
      <c r="AH1844" s="50"/>
      <c r="AI1844" s="42"/>
      <c r="AJ1844" s="42"/>
      <c r="AK1844" s="42"/>
    </row>
    <row r="1845" spans="1:37" x14ac:dyDescent="0.25">
      <c r="A1845" s="5" t="s">
        <v>236</v>
      </c>
      <c r="B1845" s="31" t="s">
        <v>219</v>
      </c>
      <c r="C1845" s="4" t="s">
        <v>246</v>
      </c>
      <c r="D1845" s="4" t="s">
        <v>440</v>
      </c>
      <c r="E1845" s="31" t="s">
        <v>55</v>
      </c>
      <c r="F1845" s="4" t="s">
        <v>339</v>
      </c>
      <c r="G1845" s="4" t="s">
        <v>338</v>
      </c>
      <c r="H1845" s="4" t="s">
        <v>357</v>
      </c>
      <c r="I1845" s="113">
        <v>37.365344164999989</v>
      </c>
      <c r="J1845" s="120">
        <v>1.6929018384178205</v>
      </c>
      <c r="K1845" s="116">
        <v>5.2163604693379597E-3</v>
      </c>
      <c r="L1845" s="116">
        <v>0.47536967000000002</v>
      </c>
      <c r="M1845" s="116">
        <v>1.2537430028000001E-3</v>
      </c>
      <c r="N1845" s="116">
        <v>27.221369817999999</v>
      </c>
      <c r="O1845" s="116">
        <v>8.9333232398000006E-2</v>
      </c>
      <c r="P1845" s="116">
        <v>3.6881508100000002E-2</v>
      </c>
      <c r="Q1845" s="116">
        <v>1.16925068216E-4</v>
      </c>
      <c r="R1845" s="116">
        <v>3.3930987451999996E-2</v>
      </c>
      <c r="S1845" s="116">
        <v>1.0757106275871999E-4</v>
      </c>
      <c r="T1845" s="116">
        <v>2.9568085376999995E-3</v>
      </c>
      <c r="U1845" s="118">
        <v>8.8321761589999995E-6</v>
      </c>
      <c r="V1845" s="42"/>
      <c r="W1845" s="42"/>
      <c r="X1845" s="42"/>
      <c r="Y1845" s="42"/>
      <c r="Z1845" s="42"/>
      <c r="AA1845" s="42"/>
      <c r="AB1845" s="42"/>
      <c r="AC1845" s="50"/>
      <c r="AD1845" s="50"/>
      <c r="AE1845" s="50"/>
      <c r="AF1845" s="50"/>
      <c r="AG1845" s="50"/>
      <c r="AH1845" s="50"/>
      <c r="AI1845" s="42"/>
      <c r="AJ1845" s="42"/>
      <c r="AK1845" s="42"/>
    </row>
    <row r="1846" spans="1:37" x14ac:dyDescent="0.25">
      <c r="A1846" s="5" t="s">
        <v>236</v>
      </c>
      <c r="B1846" s="31" t="s">
        <v>219</v>
      </c>
      <c r="C1846" s="4" t="s">
        <v>246</v>
      </c>
      <c r="D1846" s="4" t="s">
        <v>440</v>
      </c>
      <c r="E1846" s="31" t="s">
        <v>56</v>
      </c>
      <c r="F1846" s="4" t="s">
        <v>374</v>
      </c>
      <c r="G1846" s="4" t="s">
        <v>338</v>
      </c>
      <c r="H1846" s="4" t="s">
        <v>357</v>
      </c>
      <c r="I1846" s="113">
        <v>0.88344088300000001</v>
      </c>
      <c r="J1846" s="120">
        <v>4.9021001544911007E-2</v>
      </c>
      <c r="K1846" s="116">
        <v>1.5260608359858003E-4</v>
      </c>
      <c r="L1846" s="116">
        <v>6.334756417899999E-2</v>
      </c>
      <c r="M1846" s="116">
        <v>1.6707325931999999E-4</v>
      </c>
      <c r="N1846" s="116">
        <v>1.2092009636000001</v>
      </c>
      <c r="O1846" s="116">
        <v>3.9682728922999996E-3</v>
      </c>
      <c r="P1846" s="116">
        <v>6.0813969349999999E-4</v>
      </c>
      <c r="Q1846" s="116">
        <v>1.9279791419999999E-6</v>
      </c>
      <c r="R1846" s="116">
        <v>5.5948851801999996E-4</v>
      </c>
      <c r="S1846" s="116">
        <v>1.77374081064E-6</v>
      </c>
      <c r="T1846" s="116">
        <v>1.4925678159999998E-4</v>
      </c>
      <c r="U1846" s="118">
        <v>4.4583948196000003E-7</v>
      </c>
      <c r="V1846" s="42"/>
      <c r="W1846" s="42"/>
      <c r="X1846" s="42"/>
      <c r="Y1846" s="42"/>
      <c r="Z1846" s="42"/>
      <c r="AA1846" s="42"/>
      <c r="AB1846" s="42"/>
      <c r="AC1846" s="50"/>
      <c r="AD1846" s="50"/>
      <c r="AE1846" s="50"/>
      <c r="AF1846" s="50"/>
      <c r="AG1846" s="50"/>
      <c r="AH1846" s="50"/>
      <c r="AI1846" s="42"/>
      <c r="AJ1846" s="42"/>
      <c r="AK1846" s="42"/>
    </row>
    <row r="1847" spans="1:37" x14ac:dyDescent="0.25">
      <c r="A1847" s="5" t="s">
        <v>236</v>
      </c>
      <c r="B1847" s="31" t="s">
        <v>219</v>
      </c>
      <c r="C1847" s="4" t="s">
        <v>246</v>
      </c>
      <c r="D1847" s="4" t="s">
        <v>440</v>
      </c>
      <c r="E1847" s="31" t="s">
        <v>57</v>
      </c>
      <c r="F1847" s="4" t="s">
        <v>375</v>
      </c>
      <c r="G1847" s="4" t="s">
        <v>338</v>
      </c>
      <c r="H1847" s="4" t="s">
        <v>357</v>
      </c>
      <c r="I1847" s="113">
        <v>1.089739308</v>
      </c>
      <c r="J1847" s="120">
        <v>5.3740591580570006E-2</v>
      </c>
      <c r="K1847" s="116">
        <v>1.459022682008E-4</v>
      </c>
      <c r="L1847" s="116">
        <v>2.3523355690000001E-2</v>
      </c>
      <c r="M1847" s="116">
        <v>5.3177703329999997E-5</v>
      </c>
      <c r="N1847" s="116">
        <v>1.6706729949999999</v>
      </c>
      <c r="O1847" s="116">
        <v>4.6994590729999997E-3</v>
      </c>
      <c r="P1847" s="116">
        <v>7.0858850360000004E-4</v>
      </c>
      <c r="Q1847" s="116">
        <v>1.9255123449999998E-6</v>
      </c>
      <c r="R1847" s="116">
        <v>6.5190142331200001E-4</v>
      </c>
      <c r="S1847" s="116">
        <v>1.7714713574000002E-6</v>
      </c>
      <c r="T1847" s="116">
        <v>1.4781696109999998E-4</v>
      </c>
      <c r="U1847" s="118">
        <v>3.7846180950000001E-7</v>
      </c>
      <c r="V1847" s="42"/>
      <c r="W1847" s="42"/>
      <c r="X1847" s="42"/>
      <c r="Y1847" s="42"/>
      <c r="Z1847" s="42"/>
      <c r="AA1847" s="42"/>
      <c r="AB1847" s="42"/>
      <c r="AC1847" s="50"/>
      <c r="AD1847" s="50"/>
      <c r="AE1847" s="50"/>
      <c r="AF1847" s="50"/>
      <c r="AG1847" s="50"/>
      <c r="AH1847" s="50"/>
      <c r="AI1847" s="42"/>
      <c r="AJ1847" s="42"/>
      <c r="AK1847" s="42"/>
    </row>
    <row r="1848" spans="1:37" x14ac:dyDescent="0.25">
      <c r="A1848" s="5" t="s">
        <v>236</v>
      </c>
      <c r="B1848" s="31" t="s">
        <v>219</v>
      </c>
      <c r="C1848" s="4" t="s">
        <v>246</v>
      </c>
      <c r="D1848" s="4" t="s">
        <v>440</v>
      </c>
      <c r="E1848" s="31" t="s">
        <v>58</v>
      </c>
      <c r="F1848" s="4" t="s">
        <v>376</v>
      </c>
      <c r="G1848" s="4" t="s">
        <v>338</v>
      </c>
      <c r="H1848" s="4" t="s">
        <v>357</v>
      </c>
      <c r="I1848" s="113">
        <v>0.57045037469999993</v>
      </c>
      <c r="J1848" s="120">
        <v>3.5641052262820008E-2</v>
      </c>
      <c r="K1848" s="116">
        <v>1.0755153262764001E-4</v>
      </c>
      <c r="L1848" s="116">
        <v>7.5073848079999991E-2</v>
      </c>
      <c r="M1848" s="116">
        <v>1.9800023858000001E-4</v>
      </c>
      <c r="N1848" s="116">
        <v>0.7889651714999999</v>
      </c>
      <c r="O1848" s="116">
        <v>2.5891723454000001E-3</v>
      </c>
      <c r="P1848" s="116">
        <v>2.7390575402000002E-3</v>
      </c>
      <c r="Q1848" s="116">
        <v>8.6836061320000008E-6</v>
      </c>
      <c r="R1848" s="116">
        <v>2.5199329369840003E-3</v>
      </c>
      <c r="S1848" s="116">
        <v>7.9889176414400012E-6</v>
      </c>
      <c r="T1848" s="116">
        <v>6.4965381389999995E-4</v>
      </c>
      <c r="U1848" s="118">
        <v>1.9405573276999999E-6</v>
      </c>
      <c r="V1848" s="42"/>
      <c r="W1848" s="42"/>
      <c r="X1848" s="42"/>
      <c r="Y1848" s="42"/>
      <c r="Z1848" s="42"/>
      <c r="AA1848" s="42"/>
      <c r="AB1848" s="42"/>
      <c r="AC1848" s="50"/>
      <c r="AD1848" s="50"/>
      <c r="AE1848" s="50"/>
      <c r="AF1848" s="50"/>
      <c r="AG1848" s="50"/>
      <c r="AH1848" s="50"/>
      <c r="AI1848" s="42"/>
      <c r="AJ1848" s="42"/>
      <c r="AK1848" s="42"/>
    </row>
    <row r="1849" spans="1:37" x14ac:dyDescent="0.25">
      <c r="A1849" s="5" t="s">
        <v>236</v>
      </c>
      <c r="B1849" s="31" t="s">
        <v>219</v>
      </c>
      <c r="C1849" s="4" t="s">
        <v>246</v>
      </c>
      <c r="D1849" s="4" t="s">
        <v>440</v>
      </c>
      <c r="E1849" s="31" t="s">
        <v>59</v>
      </c>
      <c r="F1849" s="4" t="s">
        <v>377</v>
      </c>
      <c r="G1849" s="4" t="s">
        <v>341</v>
      </c>
      <c r="H1849" s="4" t="s">
        <v>357</v>
      </c>
      <c r="I1849" s="113">
        <v>47658.299088</v>
      </c>
      <c r="J1849" s="120">
        <v>69.854901287461445</v>
      </c>
      <c r="K1849" s="116">
        <v>0.25213979513949519</v>
      </c>
      <c r="L1849" s="116">
        <v>8.0864517534000004</v>
      </c>
      <c r="M1849" s="116">
        <v>2.2714921182000001E-2</v>
      </c>
      <c r="N1849" s="116">
        <v>608.64868535000005</v>
      </c>
      <c r="O1849" s="116">
        <v>2.1273842598999999</v>
      </c>
      <c r="P1849" s="116">
        <v>0.645531535012</v>
      </c>
      <c r="Q1849" s="116">
        <v>2.1796791804500003E-3</v>
      </c>
      <c r="R1849" s="116">
        <v>0.59388901221103985</v>
      </c>
      <c r="S1849" s="116">
        <v>2.0053048460140005E-3</v>
      </c>
      <c r="T1849" s="116">
        <v>5.0030600405E-2</v>
      </c>
      <c r="U1849" s="118">
        <v>1.5916822913899999E-4</v>
      </c>
      <c r="V1849" s="42"/>
      <c r="W1849" s="42"/>
      <c r="X1849" s="42"/>
      <c r="Y1849" s="42"/>
      <c r="Z1849" s="42"/>
      <c r="AA1849" s="42"/>
      <c r="AB1849" s="42"/>
      <c r="AC1849" s="50"/>
      <c r="AD1849" s="50"/>
      <c r="AE1849" s="50"/>
      <c r="AF1849" s="50"/>
      <c r="AG1849" s="50"/>
      <c r="AH1849" s="50"/>
      <c r="AI1849" s="42"/>
      <c r="AJ1849" s="42"/>
      <c r="AK1849" s="42"/>
    </row>
    <row r="1850" spans="1:37" x14ac:dyDescent="0.25">
      <c r="A1850" s="5" t="s">
        <v>236</v>
      </c>
      <c r="B1850" s="31" t="s">
        <v>219</v>
      </c>
      <c r="C1850" s="4" t="s">
        <v>246</v>
      </c>
      <c r="D1850" s="4" t="s">
        <v>440</v>
      </c>
      <c r="E1850" s="31" t="s">
        <v>60</v>
      </c>
      <c r="F1850" s="4" t="s">
        <v>377</v>
      </c>
      <c r="G1850" s="4" t="s">
        <v>342</v>
      </c>
      <c r="H1850" s="4" t="s">
        <v>357</v>
      </c>
      <c r="I1850" s="113">
        <v>316.30507223999996</v>
      </c>
      <c r="J1850" s="120">
        <v>4.8351923269331296</v>
      </c>
      <c r="K1850" s="116">
        <v>2.2863284695012601E-2</v>
      </c>
      <c r="L1850" s="116">
        <v>0.78768333368999999</v>
      </c>
      <c r="M1850" s="116">
        <v>3.1861584605000002E-3</v>
      </c>
      <c r="N1850" s="116">
        <v>44.980310113000002</v>
      </c>
      <c r="O1850" s="116">
        <v>0.22639364558</v>
      </c>
      <c r="P1850" s="116">
        <v>8.6841019132E-2</v>
      </c>
      <c r="Q1850" s="116">
        <v>4.2224311125600001E-4</v>
      </c>
      <c r="R1850" s="116">
        <v>7.9893737601440015E-2</v>
      </c>
      <c r="S1850" s="116">
        <v>3.8846366235552001E-4</v>
      </c>
      <c r="T1850" s="116">
        <v>5.4212703557999994E-3</v>
      </c>
      <c r="U1850" s="118">
        <v>2.4836146190999997E-5</v>
      </c>
      <c r="V1850" s="42"/>
      <c r="W1850" s="42"/>
      <c r="X1850" s="42"/>
      <c r="Y1850" s="42"/>
      <c r="Z1850" s="42"/>
      <c r="AA1850" s="42"/>
      <c r="AB1850" s="42"/>
      <c r="AC1850" s="50"/>
      <c r="AD1850" s="50"/>
      <c r="AE1850" s="50"/>
      <c r="AF1850" s="50"/>
      <c r="AG1850" s="50"/>
      <c r="AH1850" s="50"/>
      <c r="AI1850" s="42"/>
      <c r="AJ1850" s="42"/>
      <c r="AK1850" s="42"/>
    </row>
    <row r="1851" spans="1:37" x14ac:dyDescent="0.25">
      <c r="A1851" s="5" t="s">
        <v>236</v>
      </c>
      <c r="B1851" s="31" t="s">
        <v>219</v>
      </c>
      <c r="C1851" s="4" t="s">
        <v>246</v>
      </c>
      <c r="D1851" s="4" t="s">
        <v>440</v>
      </c>
      <c r="E1851" s="31" t="s">
        <v>61</v>
      </c>
      <c r="F1851" s="4" t="s">
        <v>340</v>
      </c>
      <c r="G1851" s="4" t="s">
        <v>341</v>
      </c>
      <c r="H1851" s="4" t="s">
        <v>357</v>
      </c>
      <c r="I1851" s="113">
        <v>4186.4535999999998</v>
      </c>
      <c r="J1851" s="120">
        <v>5.9301053089</v>
      </c>
      <c r="K1851" s="116">
        <v>2.1298332118000002E-2</v>
      </c>
      <c r="L1851" s="116">
        <v>0.67977898999999997</v>
      </c>
      <c r="M1851" s="116">
        <v>1.9095055000000001E-3</v>
      </c>
      <c r="N1851" s="116">
        <v>51.070171000000002</v>
      </c>
      <c r="O1851" s="116">
        <v>0.17850344000000001</v>
      </c>
      <c r="P1851" s="116">
        <v>5.4906741000000002E-2</v>
      </c>
      <c r="Q1851" s="116">
        <v>1.8539616000000001E-4</v>
      </c>
      <c r="R1851" s="116">
        <v>5.0514201720000006E-2</v>
      </c>
      <c r="S1851" s="116">
        <v>1.7056446720000002E-4</v>
      </c>
      <c r="T1851" s="116">
        <v>4.2017725999999997E-3</v>
      </c>
      <c r="U1851" s="118">
        <v>1.3367593E-5</v>
      </c>
      <c r="V1851" s="42"/>
      <c r="W1851" s="42"/>
      <c r="X1851" s="42"/>
      <c r="Y1851" s="42"/>
      <c r="Z1851" s="42"/>
      <c r="AA1851" s="42"/>
      <c r="AB1851" s="42"/>
      <c r="AC1851" s="50"/>
      <c r="AD1851" s="50"/>
      <c r="AE1851" s="50"/>
      <c r="AF1851" s="50"/>
      <c r="AG1851" s="50"/>
      <c r="AH1851" s="50"/>
      <c r="AI1851" s="42"/>
      <c r="AJ1851" s="42"/>
      <c r="AK1851" s="42"/>
    </row>
    <row r="1852" spans="1:37" x14ac:dyDescent="0.25">
      <c r="A1852" s="5" t="s">
        <v>236</v>
      </c>
      <c r="B1852" s="31" t="s">
        <v>219</v>
      </c>
      <c r="C1852" s="4" t="s">
        <v>246</v>
      </c>
      <c r="D1852" s="4" t="s">
        <v>440</v>
      </c>
      <c r="E1852" s="31" t="s">
        <v>62</v>
      </c>
      <c r="F1852" s="4" t="s">
        <v>340</v>
      </c>
      <c r="G1852" s="4" t="s">
        <v>342</v>
      </c>
      <c r="H1852" s="4" t="s">
        <v>357</v>
      </c>
      <c r="I1852" s="113">
        <v>99.834250999999995</v>
      </c>
      <c r="J1852" s="120">
        <v>2.9050419232999998</v>
      </c>
      <c r="K1852" s="116">
        <v>1.3731350976400001E-2</v>
      </c>
      <c r="L1852" s="116">
        <v>0.42578210999999999</v>
      </c>
      <c r="M1852" s="116">
        <v>1.7222775999999999E-3</v>
      </c>
      <c r="N1852" s="116">
        <v>29.483635</v>
      </c>
      <c r="O1852" s="116">
        <v>0.14839619000000001</v>
      </c>
      <c r="P1852" s="116">
        <v>3.8429320000000003E-2</v>
      </c>
      <c r="Q1852" s="116">
        <v>1.8685313E-4</v>
      </c>
      <c r="R1852" s="116">
        <v>3.5354974400000003E-2</v>
      </c>
      <c r="S1852" s="116">
        <v>1.719048796E-4</v>
      </c>
      <c r="T1852" s="116">
        <v>2.7815201E-3</v>
      </c>
      <c r="U1852" s="118">
        <v>1.2742815E-5</v>
      </c>
      <c r="V1852" s="42"/>
      <c r="W1852" s="42"/>
      <c r="X1852" s="42"/>
      <c r="Y1852" s="42"/>
      <c r="Z1852" s="42"/>
      <c r="AA1852" s="42"/>
      <c r="AB1852" s="42"/>
      <c r="AC1852" s="50"/>
      <c r="AD1852" s="50"/>
      <c r="AE1852" s="50"/>
      <c r="AF1852" s="50"/>
      <c r="AG1852" s="50"/>
      <c r="AH1852" s="50"/>
      <c r="AI1852" s="42"/>
      <c r="AJ1852" s="42"/>
      <c r="AK1852" s="42"/>
    </row>
    <row r="1853" spans="1:37" x14ac:dyDescent="0.25">
      <c r="A1853" s="5" t="s">
        <v>236</v>
      </c>
      <c r="B1853" s="31" t="s">
        <v>219</v>
      </c>
      <c r="C1853" s="4" t="s">
        <v>246</v>
      </c>
      <c r="D1853" s="4" t="s">
        <v>440</v>
      </c>
      <c r="E1853" s="31" t="s">
        <v>63</v>
      </c>
      <c r="F1853" s="4" t="s">
        <v>344</v>
      </c>
      <c r="G1853" s="4" t="s">
        <v>341</v>
      </c>
      <c r="H1853" s="4" t="s">
        <v>357</v>
      </c>
      <c r="I1853" s="113">
        <v>328.06664999999998</v>
      </c>
      <c r="J1853" s="120">
        <v>0.36988929132000004</v>
      </c>
      <c r="K1853" s="116">
        <v>1.30322616344E-3</v>
      </c>
      <c r="L1853" s="116">
        <v>4.2459819000000003E-2</v>
      </c>
      <c r="M1853" s="116">
        <v>1.1927004E-4</v>
      </c>
      <c r="N1853" s="116">
        <v>2.9231142999999999</v>
      </c>
      <c r="O1853" s="116">
        <v>1.021704E-2</v>
      </c>
      <c r="P1853" s="116">
        <v>3.8792334999999999E-3</v>
      </c>
      <c r="Q1853" s="116">
        <v>1.3098485000000001E-5</v>
      </c>
      <c r="R1853" s="116">
        <v>3.5688948200000002E-3</v>
      </c>
      <c r="S1853" s="116">
        <v>1.2050606200000001E-5</v>
      </c>
      <c r="T1853" s="116">
        <v>2.7788564E-4</v>
      </c>
      <c r="U1853" s="118">
        <v>8.8407029000000005E-7</v>
      </c>
      <c r="V1853" s="42"/>
      <c r="W1853" s="42"/>
      <c r="X1853" s="42"/>
      <c r="Y1853" s="42"/>
      <c r="Z1853" s="42"/>
      <c r="AA1853" s="42"/>
      <c r="AB1853" s="42"/>
      <c r="AC1853" s="50"/>
      <c r="AD1853" s="50"/>
      <c r="AE1853" s="50"/>
      <c r="AF1853" s="50"/>
      <c r="AG1853" s="50"/>
      <c r="AH1853" s="50"/>
      <c r="AI1853" s="42"/>
      <c r="AJ1853" s="42"/>
      <c r="AK1853" s="42"/>
    </row>
    <row r="1854" spans="1:37" x14ac:dyDescent="0.25">
      <c r="A1854" s="5" t="s">
        <v>236</v>
      </c>
      <c r="B1854" s="31" t="s">
        <v>219</v>
      </c>
      <c r="C1854" s="4" t="s">
        <v>246</v>
      </c>
      <c r="D1854" s="4" t="s">
        <v>440</v>
      </c>
      <c r="E1854" s="31" t="s">
        <v>64</v>
      </c>
      <c r="F1854" s="4" t="s">
        <v>344</v>
      </c>
      <c r="G1854" s="4" t="s">
        <v>342</v>
      </c>
      <c r="H1854" s="4" t="s">
        <v>357</v>
      </c>
      <c r="I1854" s="113">
        <v>7.2956932860000006</v>
      </c>
      <c r="J1854" s="120">
        <v>9.8699077562400012E-2</v>
      </c>
      <c r="K1854" s="116">
        <v>4.6847486475790003E-4</v>
      </c>
      <c r="L1854" s="116">
        <v>1.8920412049999998E-2</v>
      </c>
      <c r="M1854" s="116">
        <v>7.653257619999999E-5</v>
      </c>
      <c r="N1854" s="116">
        <v>1.2271741059999999</v>
      </c>
      <c r="O1854" s="116">
        <v>6.1765781900000004E-3</v>
      </c>
      <c r="P1854" s="116">
        <v>1.3946378420000001E-3</v>
      </c>
      <c r="Q1854" s="116">
        <v>6.781083609999999E-6</v>
      </c>
      <c r="R1854" s="116">
        <v>1.2830668146400002E-3</v>
      </c>
      <c r="S1854" s="116">
        <v>6.2385969212000006E-6</v>
      </c>
      <c r="T1854" s="116">
        <v>1.2722804050000001E-4</v>
      </c>
      <c r="U1854" s="118">
        <v>5.8286233999999993E-7</v>
      </c>
      <c r="V1854" s="42"/>
      <c r="W1854" s="42"/>
      <c r="X1854" s="42"/>
      <c r="Y1854" s="42"/>
      <c r="Z1854" s="42"/>
      <c r="AA1854" s="42"/>
      <c r="AB1854" s="42"/>
      <c r="AC1854" s="50"/>
      <c r="AD1854" s="50"/>
      <c r="AE1854" s="50"/>
      <c r="AF1854" s="50"/>
      <c r="AG1854" s="50"/>
      <c r="AH1854" s="50"/>
      <c r="AI1854" s="42"/>
      <c r="AJ1854" s="42"/>
      <c r="AK1854" s="42"/>
    </row>
    <row r="1855" spans="1:37" x14ac:dyDescent="0.25">
      <c r="A1855" s="5" t="s">
        <v>236</v>
      </c>
      <c r="B1855" s="31" t="s">
        <v>219</v>
      </c>
      <c r="C1855" s="4" t="s">
        <v>246</v>
      </c>
      <c r="D1855" s="4" t="s">
        <v>440</v>
      </c>
      <c r="E1855" s="31" t="s">
        <v>65</v>
      </c>
      <c r="F1855" s="4" t="s">
        <v>345</v>
      </c>
      <c r="G1855" s="4" t="s">
        <v>341</v>
      </c>
      <c r="H1855" s="4" t="s">
        <v>357</v>
      </c>
      <c r="I1855" s="113">
        <v>529.24512000000004</v>
      </c>
      <c r="J1855" s="120">
        <v>0.64364353905999994</v>
      </c>
      <c r="K1855" s="116">
        <v>2.3830502156000004E-3</v>
      </c>
      <c r="L1855" s="116">
        <v>8.1037097000000002E-2</v>
      </c>
      <c r="M1855" s="116">
        <v>2.2763397000000001E-4</v>
      </c>
      <c r="N1855" s="116">
        <v>5.5735444999999997</v>
      </c>
      <c r="O1855" s="116">
        <v>1.9480977E-2</v>
      </c>
      <c r="P1855" s="116">
        <v>7.4280118999999999E-3</v>
      </c>
      <c r="Q1855" s="116">
        <v>2.5081167999999999E-5</v>
      </c>
      <c r="R1855" s="116">
        <v>6.833770948E-3</v>
      </c>
      <c r="S1855" s="116">
        <v>2.307467456E-5</v>
      </c>
      <c r="T1855" s="116">
        <v>5.3030432999999998E-4</v>
      </c>
      <c r="U1855" s="118">
        <v>1.6871194E-6</v>
      </c>
      <c r="V1855" s="42"/>
      <c r="W1855" s="42"/>
      <c r="X1855" s="42"/>
      <c r="Y1855" s="42"/>
      <c r="Z1855" s="42"/>
      <c r="AA1855" s="42"/>
      <c r="AB1855" s="42"/>
      <c r="AC1855" s="50"/>
      <c r="AD1855" s="50"/>
      <c r="AE1855" s="50"/>
      <c r="AF1855" s="50"/>
      <c r="AG1855" s="50"/>
      <c r="AH1855" s="50"/>
      <c r="AI1855" s="42"/>
      <c r="AJ1855" s="42"/>
      <c r="AK1855" s="42"/>
    </row>
    <row r="1856" spans="1:37" x14ac:dyDescent="0.25">
      <c r="A1856" s="5" t="s">
        <v>236</v>
      </c>
      <c r="B1856" s="31" t="s">
        <v>219</v>
      </c>
      <c r="C1856" s="4" t="s">
        <v>246</v>
      </c>
      <c r="D1856" s="4" t="s">
        <v>440</v>
      </c>
      <c r="E1856" s="31" t="s">
        <v>66</v>
      </c>
      <c r="F1856" s="4" t="s">
        <v>345</v>
      </c>
      <c r="G1856" s="4" t="s">
        <v>342</v>
      </c>
      <c r="H1856" s="4" t="s">
        <v>357</v>
      </c>
      <c r="I1856" s="113">
        <v>72.337399650000009</v>
      </c>
      <c r="J1856" s="120">
        <v>2.1050579910650504</v>
      </c>
      <c r="K1856" s="116">
        <v>9.9723553552647504E-3</v>
      </c>
      <c r="L1856" s="116">
        <v>1.0189162983</v>
      </c>
      <c r="M1856" s="116">
        <v>4.1214894779999997E-3</v>
      </c>
      <c r="N1856" s="116">
        <v>52.076507649</v>
      </c>
      <c r="O1856" s="116">
        <v>0.26211003556000001</v>
      </c>
      <c r="P1856" s="116">
        <v>2.6686736249000004E-2</v>
      </c>
      <c r="Q1856" s="116">
        <v>1.2975768396E-4</v>
      </c>
      <c r="R1856" s="116">
        <v>2.4551797349079998E-2</v>
      </c>
      <c r="S1856" s="116">
        <v>1.1937706924320002E-4</v>
      </c>
      <c r="T1856" s="116">
        <v>5.3682733720000009E-3</v>
      </c>
      <c r="U1856" s="118">
        <v>2.4593352990000002E-5</v>
      </c>
      <c r="V1856" s="42"/>
      <c r="W1856" s="42"/>
      <c r="X1856" s="42"/>
      <c r="Y1856" s="42"/>
      <c r="Z1856" s="42"/>
      <c r="AA1856" s="42"/>
      <c r="AB1856" s="42"/>
      <c r="AC1856" s="50"/>
      <c r="AD1856" s="50"/>
      <c r="AE1856" s="50"/>
      <c r="AF1856" s="50"/>
      <c r="AG1856" s="50"/>
      <c r="AH1856" s="50"/>
      <c r="AI1856" s="42"/>
      <c r="AJ1856" s="42"/>
      <c r="AK1856" s="42"/>
    </row>
    <row r="1857" spans="1:37" x14ac:dyDescent="0.25">
      <c r="A1857" s="5" t="s">
        <v>236</v>
      </c>
      <c r="B1857" s="31" t="s">
        <v>219</v>
      </c>
      <c r="C1857" s="4" t="s">
        <v>246</v>
      </c>
      <c r="D1857" s="4" t="s">
        <v>440</v>
      </c>
      <c r="E1857" s="31" t="s">
        <v>67</v>
      </c>
      <c r="F1857" s="4" t="s">
        <v>346</v>
      </c>
      <c r="G1857" s="4" t="s">
        <v>341</v>
      </c>
      <c r="H1857" s="4" t="s">
        <v>357</v>
      </c>
      <c r="I1857" s="113">
        <v>12367.776739999999</v>
      </c>
      <c r="J1857" s="120">
        <v>11.506036355683998</v>
      </c>
      <c r="K1857" s="116">
        <v>2.3635974989999999E-2</v>
      </c>
      <c r="L1857" s="116">
        <v>1.322581123</v>
      </c>
      <c r="M1857" s="116">
        <v>0</v>
      </c>
      <c r="N1857" s="116">
        <v>191.37343299999998</v>
      </c>
      <c r="O1857" s="116">
        <v>0</v>
      </c>
      <c r="P1857" s="116">
        <v>3.8610315899999997E-2</v>
      </c>
      <c r="Q1857" s="116">
        <v>0</v>
      </c>
      <c r="R1857" s="116">
        <v>3.5521490628000002E-2</v>
      </c>
      <c r="S1857" s="116">
        <v>0</v>
      </c>
      <c r="T1857" s="116">
        <v>1.0607345070000001E-2</v>
      </c>
      <c r="U1857" s="118">
        <v>0</v>
      </c>
      <c r="V1857" s="42"/>
      <c r="W1857" s="42"/>
      <c r="X1857" s="42"/>
      <c r="Y1857" s="42"/>
      <c r="Z1857" s="42"/>
      <c r="AA1857" s="42"/>
      <c r="AB1857" s="42"/>
      <c r="AC1857" s="50"/>
      <c r="AD1857" s="50"/>
      <c r="AE1857" s="50"/>
      <c r="AF1857" s="50"/>
      <c r="AG1857" s="50"/>
      <c r="AH1857" s="50"/>
      <c r="AI1857" s="42"/>
      <c r="AJ1857" s="42"/>
      <c r="AK1857" s="42"/>
    </row>
    <row r="1858" spans="1:37" x14ac:dyDescent="0.25">
      <c r="A1858" s="5" t="s">
        <v>236</v>
      </c>
      <c r="B1858" s="31" t="s">
        <v>219</v>
      </c>
      <c r="C1858" s="4" t="s">
        <v>246</v>
      </c>
      <c r="D1858" s="4" t="s">
        <v>440</v>
      </c>
      <c r="E1858" s="31" t="s">
        <v>68</v>
      </c>
      <c r="F1858" s="4" t="s">
        <v>346</v>
      </c>
      <c r="G1858" s="4" t="s">
        <v>342</v>
      </c>
      <c r="H1858" s="4" t="s">
        <v>357</v>
      </c>
      <c r="I1858" s="113">
        <v>125.207294</v>
      </c>
      <c r="J1858" s="120">
        <v>1.1868418152353</v>
      </c>
      <c r="K1858" s="116">
        <v>2.6211843780000002E-4</v>
      </c>
      <c r="L1858" s="116">
        <v>0.227619082</v>
      </c>
      <c r="M1858" s="116">
        <v>0</v>
      </c>
      <c r="N1858" s="116">
        <v>32.9342823</v>
      </c>
      <c r="O1858" s="116">
        <v>0</v>
      </c>
      <c r="P1858" s="116">
        <v>6.6445803400000001E-3</v>
      </c>
      <c r="Q1858" s="116">
        <v>0</v>
      </c>
      <c r="R1858" s="116">
        <v>6.1130139128000001E-3</v>
      </c>
      <c r="S1858" s="116">
        <v>0</v>
      </c>
      <c r="T1858" s="116">
        <v>1.8255511700000001E-3</v>
      </c>
      <c r="U1858" s="118">
        <v>0</v>
      </c>
      <c r="V1858" s="42"/>
      <c r="W1858" s="42"/>
      <c r="X1858" s="42"/>
      <c r="Y1858" s="42"/>
      <c r="Z1858" s="42"/>
      <c r="AA1858" s="42"/>
      <c r="AB1858" s="42"/>
      <c r="AC1858" s="50"/>
      <c r="AD1858" s="50"/>
      <c r="AE1858" s="50"/>
      <c r="AF1858" s="50"/>
      <c r="AG1858" s="50"/>
      <c r="AH1858" s="50"/>
      <c r="AI1858" s="42"/>
      <c r="AJ1858" s="42"/>
      <c r="AK1858" s="42"/>
    </row>
    <row r="1859" spans="1:37" x14ac:dyDescent="0.25">
      <c r="A1859" s="5" t="s">
        <v>236</v>
      </c>
      <c r="B1859" s="31" t="s">
        <v>219</v>
      </c>
      <c r="C1859" s="4" t="s">
        <v>246</v>
      </c>
      <c r="D1859" s="4" t="s">
        <v>440</v>
      </c>
      <c r="E1859" s="31" t="s">
        <v>69</v>
      </c>
      <c r="F1859" s="4" t="s">
        <v>378</v>
      </c>
      <c r="G1859" s="4" t="s">
        <v>341</v>
      </c>
      <c r="H1859" s="4" t="s">
        <v>357</v>
      </c>
      <c r="I1859" s="113">
        <v>2537.3888151000001</v>
      </c>
      <c r="J1859" s="120">
        <v>6.4025160167857704</v>
      </c>
      <c r="K1859" s="116">
        <v>2.4803508456861901E-2</v>
      </c>
      <c r="L1859" s="116">
        <v>1.7439779363000001</v>
      </c>
      <c r="M1859" s="116">
        <v>4.8988506878999997E-3</v>
      </c>
      <c r="N1859" s="116">
        <v>118.35008248</v>
      </c>
      <c r="O1859" s="116">
        <v>0.41366411992000002</v>
      </c>
      <c r="P1859" s="116">
        <v>4.6101534409999999E-2</v>
      </c>
      <c r="Q1859" s="116">
        <v>1.5566481986E-4</v>
      </c>
      <c r="R1859" s="116">
        <v>4.2413411657200008E-2</v>
      </c>
      <c r="S1859" s="116">
        <v>1.4321163427120001E-4</v>
      </c>
      <c r="T1859" s="116">
        <v>1.0257169148999998E-2</v>
      </c>
      <c r="U1859" s="118">
        <v>3.2632338392000004E-5</v>
      </c>
      <c r="V1859" s="42"/>
      <c r="W1859" s="42"/>
      <c r="X1859" s="42"/>
      <c r="Y1859" s="42"/>
      <c r="Z1859" s="42"/>
      <c r="AA1859" s="42"/>
      <c r="AB1859" s="42"/>
      <c r="AC1859" s="50"/>
      <c r="AD1859" s="50"/>
      <c r="AE1859" s="50"/>
      <c r="AF1859" s="50"/>
      <c r="AG1859" s="50"/>
      <c r="AH1859" s="50"/>
      <c r="AI1859" s="42"/>
      <c r="AJ1859" s="42"/>
      <c r="AK1859" s="42"/>
    </row>
    <row r="1860" spans="1:37" x14ac:dyDescent="0.25">
      <c r="A1860" s="5" t="s">
        <v>236</v>
      </c>
      <c r="B1860" s="31" t="s">
        <v>219</v>
      </c>
      <c r="C1860" s="4" t="s">
        <v>246</v>
      </c>
      <c r="D1860" s="4" t="s">
        <v>440</v>
      </c>
      <c r="E1860" s="31" t="s">
        <v>70</v>
      </c>
      <c r="F1860" s="4" t="s">
        <v>378</v>
      </c>
      <c r="G1860" s="4" t="s">
        <v>342</v>
      </c>
      <c r="H1860" s="4" t="s">
        <v>357</v>
      </c>
      <c r="I1860" s="113">
        <v>9.6801299089999997</v>
      </c>
      <c r="J1860" s="120">
        <v>0.20962214334883006</v>
      </c>
      <c r="K1860" s="116">
        <v>9.8415288097900011E-4</v>
      </c>
      <c r="L1860" s="116">
        <v>9.6564852529999995E-2</v>
      </c>
      <c r="M1860" s="116">
        <v>3.9060233577E-4</v>
      </c>
      <c r="N1860" s="116">
        <v>6.9175669150000001</v>
      </c>
      <c r="O1860" s="116">
        <v>3.4817304245999998E-2</v>
      </c>
      <c r="P1860" s="116">
        <v>2.8901752970000001E-3</v>
      </c>
      <c r="Q1860" s="116">
        <v>1.4052766712000001E-5</v>
      </c>
      <c r="R1860" s="116">
        <v>2.6589612732400001E-3</v>
      </c>
      <c r="S1860" s="116">
        <v>1.2928545375040002E-5</v>
      </c>
      <c r="T1860" s="116">
        <v>6.1607986250000009E-4</v>
      </c>
      <c r="U1860" s="118">
        <v>2.8224103232000003E-6</v>
      </c>
      <c r="V1860" s="42"/>
      <c r="W1860" s="42"/>
      <c r="X1860" s="42"/>
      <c r="Y1860" s="42"/>
      <c r="Z1860" s="42"/>
      <c r="AA1860" s="42"/>
      <c r="AB1860" s="42"/>
      <c r="AC1860" s="50"/>
      <c r="AD1860" s="50"/>
      <c r="AE1860" s="50"/>
      <c r="AF1860" s="50"/>
      <c r="AG1860" s="50"/>
      <c r="AH1860" s="50"/>
      <c r="AI1860" s="42"/>
      <c r="AJ1860" s="42"/>
      <c r="AK1860" s="42"/>
    </row>
    <row r="1861" spans="1:37" x14ac:dyDescent="0.25">
      <c r="A1861" s="5" t="s">
        <v>236</v>
      </c>
      <c r="B1861" s="31" t="s">
        <v>219</v>
      </c>
      <c r="C1861" s="4" t="s">
        <v>246</v>
      </c>
      <c r="D1861" s="4" t="s">
        <v>440</v>
      </c>
      <c r="E1861" s="31" t="s">
        <v>71</v>
      </c>
      <c r="F1861" s="4" t="s">
        <v>379</v>
      </c>
      <c r="G1861" s="4" t="s">
        <v>342</v>
      </c>
      <c r="H1861" s="4" t="s">
        <v>357</v>
      </c>
      <c r="I1861" s="113">
        <v>33.363180220000004</v>
      </c>
      <c r="J1861" s="120">
        <v>0.30549214280087</v>
      </c>
      <c r="K1861" s="116">
        <v>1.4679989716398E-3</v>
      </c>
      <c r="L1861" s="116">
        <v>0.130172707</v>
      </c>
      <c r="M1861" s="116">
        <v>5.2654517399999996E-4</v>
      </c>
      <c r="N1861" s="116">
        <v>8.9503208319999992</v>
      </c>
      <c r="O1861" s="116">
        <v>4.504850162E-2</v>
      </c>
      <c r="P1861" s="116">
        <v>3.234313634E-3</v>
      </c>
      <c r="Q1861" s="116">
        <v>1.5726053828000002E-5</v>
      </c>
      <c r="R1861" s="116">
        <v>2.97556854328E-3</v>
      </c>
      <c r="S1861" s="116">
        <v>1.446796952176E-5</v>
      </c>
      <c r="T1861" s="116">
        <v>7.113217353999999E-4</v>
      </c>
      <c r="U1861" s="118">
        <v>3.2587362770000004E-6</v>
      </c>
      <c r="V1861" s="42"/>
      <c r="W1861" s="42"/>
      <c r="X1861" s="42"/>
      <c r="Y1861" s="42"/>
      <c r="Z1861" s="42"/>
      <c r="AA1861" s="42"/>
      <c r="AB1861" s="42"/>
      <c r="AC1861" s="50"/>
      <c r="AD1861" s="50"/>
      <c r="AE1861" s="50"/>
      <c r="AF1861" s="50"/>
      <c r="AG1861" s="50"/>
      <c r="AH1861" s="50"/>
      <c r="AI1861" s="42"/>
      <c r="AJ1861" s="42"/>
      <c r="AK1861" s="42"/>
    </row>
    <row r="1862" spans="1:37" x14ac:dyDescent="0.25">
      <c r="A1862" s="5" t="s">
        <v>236</v>
      </c>
      <c r="B1862" s="31" t="s">
        <v>219</v>
      </c>
      <c r="C1862" s="4" t="s">
        <v>246</v>
      </c>
      <c r="D1862" s="4" t="s">
        <v>440</v>
      </c>
      <c r="E1862" s="31" t="s">
        <v>72</v>
      </c>
      <c r="F1862" s="4" t="s">
        <v>380</v>
      </c>
      <c r="G1862" s="4" t="s">
        <v>342</v>
      </c>
      <c r="H1862" s="4" t="s">
        <v>357</v>
      </c>
      <c r="I1862" s="113">
        <v>60.770384000000007</v>
      </c>
      <c r="J1862" s="120">
        <v>0.34837378686600007</v>
      </c>
      <c r="K1862" s="116">
        <v>1.64920220526E-3</v>
      </c>
      <c r="L1862" s="116">
        <v>5.0247602000000002E-2</v>
      </c>
      <c r="M1862" s="116">
        <v>2.0325026E-4</v>
      </c>
      <c r="N1862" s="116">
        <v>3.6412762500000002</v>
      </c>
      <c r="O1862" s="116">
        <v>1.83271671E-2</v>
      </c>
      <c r="P1862" s="116">
        <v>4.2685676999999998E-3</v>
      </c>
      <c r="Q1862" s="116">
        <v>2.0754861E-5</v>
      </c>
      <c r="R1862" s="116">
        <v>3.9270822839999999E-3</v>
      </c>
      <c r="S1862" s="116">
        <v>1.909447212E-5</v>
      </c>
      <c r="T1862" s="116">
        <v>3.1993278699999998E-4</v>
      </c>
      <c r="U1862" s="118">
        <v>1.4656893500000001E-6</v>
      </c>
      <c r="V1862" s="42"/>
      <c r="W1862" s="42"/>
      <c r="X1862" s="42"/>
      <c r="Y1862" s="42"/>
      <c r="Z1862" s="42"/>
      <c r="AA1862" s="42"/>
      <c r="AB1862" s="42"/>
      <c r="AC1862" s="50"/>
      <c r="AD1862" s="50"/>
      <c r="AE1862" s="50"/>
      <c r="AF1862" s="50"/>
      <c r="AG1862" s="50"/>
      <c r="AH1862" s="50"/>
      <c r="AI1862" s="42"/>
      <c r="AJ1862" s="42"/>
      <c r="AK1862" s="42"/>
    </row>
    <row r="1863" spans="1:37" x14ac:dyDescent="0.25">
      <c r="A1863" s="5" t="s">
        <v>236</v>
      </c>
      <c r="B1863" s="31" t="s">
        <v>219</v>
      </c>
      <c r="C1863" s="4" t="s">
        <v>246</v>
      </c>
      <c r="D1863" s="4" t="s">
        <v>440</v>
      </c>
      <c r="E1863" s="31" t="s">
        <v>73</v>
      </c>
      <c r="F1863" s="4" t="s">
        <v>381</v>
      </c>
      <c r="G1863" s="4" t="s">
        <v>341</v>
      </c>
      <c r="H1863" s="4" t="s">
        <v>357</v>
      </c>
      <c r="I1863" s="113">
        <v>17339.700411000002</v>
      </c>
      <c r="J1863" s="120">
        <v>68.239783237021001</v>
      </c>
      <c r="K1863" s="116">
        <v>0.25775874151907002</v>
      </c>
      <c r="L1863" s="116">
        <v>23.406076259999999</v>
      </c>
      <c r="M1863" s="116">
        <v>6.574788652800001E-2</v>
      </c>
      <c r="N1863" s="116">
        <v>1583.2275959999997</v>
      </c>
      <c r="O1863" s="116">
        <v>5.5337893301000003</v>
      </c>
      <c r="P1863" s="116">
        <v>0.61808755559999995</v>
      </c>
      <c r="Q1863" s="116">
        <v>2.0870127903999999E-3</v>
      </c>
      <c r="R1863" s="116">
        <v>0.56864055115200007</v>
      </c>
      <c r="S1863" s="116">
        <v>1.920051767168E-3</v>
      </c>
      <c r="T1863" s="116">
        <v>0.13754633757000001</v>
      </c>
      <c r="U1863" s="118">
        <v>4.3759231669000006E-4</v>
      </c>
      <c r="V1863" s="42"/>
      <c r="W1863" s="42"/>
      <c r="X1863" s="42"/>
      <c r="Y1863" s="42"/>
      <c r="Z1863" s="42"/>
      <c r="AA1863" s="42"/>
      <c r="AB1863" s="42"/>
      <c r="AC1863" s="50"/>
      <c r="AD1863" s="50"/>
      <c r="AE1863" s="50"/>
      <c r="AF1863" s="50"/>
      <c r="AG1863" s="50"/>
      <c r="AH1863" s="50"/>
      <c r="AI1863" s="42"/>
      <c r="AJ1863" s="42"/>
      <c r="AK1863" s="42"/>
    </row>
    <row r="1864" spans="1:37" x14ac:dyDescent="0.25">
      <c r="A1864" s="5" t="s">
        <v>236</v>
      </c>
      <c r="B1864" s="31" t="s">
        <v>219</v>
      </c>
      <c r="C1864" s="4" t="s">
        <v>246</v>
      </c>
      <c r="D1864" s="4" t="s">
        <v>440</v>
      </c>
      <c r="E1864" s="31" t="s">
        <v>74</v>
      </c>
      <c r="F1864" s="4" t="s">
        <v>381</v>
      </c>
      <c r="G1864" s="4" t="s">
        <v>342</v>
      </c>
      <c r="H1864" s="4" t="s">
        <v>357</v>
      </c>
      <c r="I1864" s="113">
        <v>66.150231770000005</v>
      </c>
      <c r="J1864" s="120">
        <v>2.6842253012456698</v>
      </c>
      <c r="K1864" s="116">
        <v>1.2603323353305803E-2</v>
      </c>
      <c r="L1864" s="116">
        <v>1.3124780410999999</v>
      </c>
      <c r="M1864" s="116">
        <v>5.3089391192999999E-3</v>
      </c>
      <c r="N1864" s="116">
        <v>94.053670566999998</v>
      </c>
      <c r="O1864" s="116">
        <v>0.47338829242000002</v>
      </c>
      <c r="P1864" s="116">
        <v>3.9149993140000006E-2</v>
      </c>
      <c r="Q1864" s="116">
        <v>1.9035721010999998E-4</v>
      </c>
      <c r="R1864" s="116">
        <v>3.6017993688800001E-2</v>
      </c>
      <c r="S1864" s="116">
        <v>1.7512863330119998E-4</v>
      </c>
      <c r="T1864" s="116">
        <v>8.3737249407999995E-3</v>
      </c>
      <c r="U1864" s="118">
        <v>3.8362057666999996E-5</v>
      </c>
      <c r="V1864" s="42"/>
      <c r="W1864" s="42"/>
      <c r="X1864" s="42"/>
      <c r="Y1864" s="42"/>
      <c r="Z1864" s="42"/>
      <c r="AA1864" s="42"/>
      <c r="AB1864" s="42"/>
      <c r="AC1864" s="50"/>
      <c r="AD1864" s="50"/>
      <c r="AE1864" s="50"/>
      <c r="AF1864" s="50"/>
      <c r="AG1864" s="50"/>
      <c r="AH1864" s="50"/>
      <c r="AI1864" s="42"/>
      <c r="AJ1864" s="42"/>
      <c r="AK1864" s="42"/>
    </row>
    <row r="1865" spans="1:37" x14ac:dyDescent="0.25">
      <c r="A1865" s="5" t="s">
        <v>236</v>
      </c>
      <c r="B1865" s="31" t="s">
        <v>219</v>
      </c>
      <c r="C1865" s="4" t="s">
        <v>246</v>
      </c>
      <c r="D1865" s="4" t="s">
        <v>440</v>
      </c>
      <c r="E1865" s="31" t="s">
        <v>75</v>
      </c>
      <c r="F1865" s="4" t="s">
        <v>382</v>
      </c>
      <c r="G1865" s="4" t="s">
        <v>342</v>
      </c>
      <c r="H1865" s="4" t="s">
        <v>357</v>
      </c>
      <c r="I1865" s="113">
        <v>5.6274007092999989</v>
      </c>
      <c r="J1865" s="120">
        <v>0.3056176239746583</v>
      </c>
      <c r="K1865" s="116">
        <v>1.4228006906076716E-3</v>
      </c>
      <c r="L1865" s="116">
        <v>0.23829781142299999</v>
      </c>
      <c r="M1865" s="116">
        <v>9.6390837127000007E-4</v>
      </c>
      <c r="N1865" s="116">
        <v>10.462279329299999</v>
      </c>
      <c r="O1865" s="116">
        <v>5.2658454339000009E-2</v>
      </c>
      <c r="P1865" s="116">
        <v>6.5083875744999997E-3</v>
      </c>
      <c r="Q1865" s="116">
        <v>3.1645434466000001E-5</v>
      </c>
      <c r="R1865" s="116">
        <v>5.9877165685400004E-3</v>
      </c>
      <c r="S1865" s="116">
        <v>2.9113799708720005E-5</v>
      </c>
      <c r="T1865" s="116">
        <v>1.41266476055E-3</v>
      </c>
      <c r="U1865" s="118">
        <v>6.4717579045000004E-6</v>
      </c>
      <c r="V1865" s="42"/>
      <c r="W1865" s="42"/>
      <c r="X1865" s="42"/>
      <c r="Y1865" s="42"/>
      <c r="Z1865" s="42"/>
      <c r="AA1865" s="42"/>
      <c r="AB1865" s="42"/>
      <c r="AC1865" s="50"/>
      <c r="AD1865" s="50"/>
      <c r="AE1865" s="50"/>
      <c r="AF1865" s="50"/>
      <c r="AG1865" s="50"/>
      <c r="AH1865" s="50"/>
      <c r="AI1865" s="42"/>
      <c r="AJ1865" s="42"/>
      <c r="AK1865" s="42"/>
    </row>
    <row r="1866" spans="1:37" x14ac:dyDescent="0.25">
      <c r="A1866" s="5" t="s">
        <v>236</v>
      </c>
      <c r="B1866" s="31" t="s">
        <v>219</v>
      </c>
      <c r="C1866" s="4" t="s">
        <v>246</v>
      </c>
      <c r="D1866" s="4" t="s">
        <v>440</v>
      </c>
      <c r="E1866" s="31" t="s">
        <v>76</v>
      </c>
      <c r="F1866" s="4" t="s">
        <v>347</v>
      </c>
      <c r="G1866" s="4" t="s">
        <v>342</v>
      </c>
      <c r="H1866" s="4" t="s">
        <v>357</v>
      </c>
      <c r="I1866" s="113">
        <v>192.99757578800001</v>
      </c>
      <c r="J1866" s="120">
        <v>9.3566360185883113</v>
      </c>
      <c r="K1866" s="116">
        <v>4.3709506769348698E-2</v>
      </c>
      <c r="L1866" s="116">
        <v>3.9481610153000002</v>
      </c>
      <c r="M1866" s="116">
        <v>1.5970207175000001E-2</v>
      </c>
      <c r="N1866" s="116">
        <v>266.15372143399998</v>
      </c>
      <c r="O1866" s="116">
        <v>1.3395975664299999</v>
      </c>
      <c r="P1866" s="116">
        <v>0.17704220240000001</v>
      </c>
      <c r="Q1866" s="116">
        <v>8.6082414583000004E-4</v>
      </c>
      <c r="R1866" s="116">
        <v>0.16287882620799998</v>
      </c>
      <c r="S1866" s="116">
        <v>7.9195821416360021E-4</v>
      </c>
      <c r="T1866" s="116">
        <v>2.6885863851000003E-2</v>
      </c>
      <c r="U1866" s="118">
        <v>1.2317063079999999E-4</v>
      </c>
      <c r="V1866" s="42"/>
      <c r="W1866" s="42"/>
      <c r="X1866" s="42"/>
      <c r="Y1866" s="42"/>
      <c r="Z1866" s="42"/>
      <c r="AA1866" s="42"/>
      <c r="AB1866" s="42"/>
      <c r="AC1866" s="50"/>
      <c r="AD1866" s="50"/>
      <c r="AE1866" s="50"/>
      <c r="AF1866" s="50"/>
      <c r="AG1866" s="50"/>
      <c r="AH1866" s="50"/>
      <c r="AI1866" s="42"/>
      <c r="AJ1866" s="42"/>
      <c r="AK1866" s="42"/>
    </row>
    <row r="1867" spans="1:37" x14ac:dyDescent="0.25">
      <c r="A1867" s="5" t="s">
        <v>236</v>
      </c>
      <c r="B1867" s="31" t="s">
        <v>219</v>
      </c>
      <c r="C1867" s="4" t="s">
        <v>246</v>
      </c>
      <c r="D1867" s="4" t="s">
        <v>440</v>
      </c>
      <c r="E1867" s="31" t="s">
        <v>77</v>
      </c>
      <c r="F1867" s="4" t="s">
        <v>383</v>
      </c>
      <c r="G1867" s="4" t="s">
        <v>341</v>
      </c>
      <c r="H1867" s="4" t="s">
        <v>357</v>
      </c>
      <c r="I1867" s="113">
        <v>854.0841623</v>
      </c>
      <c r="J1867" s="120">
        <v>4.1843560847379102</v>
      </c>
      <c r="K1867" s="116">
        <v>1.4849259954461961E-2</v>
      </c>
      <c r="L1867" s="116">
        <v>0.84164736080000013</v>
      </c>
      <c r="M1867" s="116">
        <v>2.364195423E-3</v>
      </c>
      <c r="N1867" s="116">
        <v>61.809828960000004</v>
      </c>
      <c r="O1867" s="116">
        <v>0.21604132869999998</v>
      </c>
      <c r="P1867" s="116">
        <v>4.3609976490000001E-2</v>
      </c>
      <c r="Q1867" s="116">
        <v>1.4725193199E-4</v>
      </c>
      <c r="R1867" s="116">
        <v>4.0121178370800002E-2</v>
      </c>
      <c r="S1867" s="116">
        <v>1.3547177743080001E-4</v>
      </c>
      <c r="T1867" s="116">
        <v>4.8544837100000003E-3</v>
      </c>
      <c r="U1867" s="118">
        <v>1.5444140470000001E-5</v>
      </c>
      <c r="V1867" s="42"/>
      <c r="W1867" s="42"/>
      <c r="X1867" s="42"/>
      <c r="Y1867" s="42"/>
      <c r="Z1867" s="42"/>
      <c r="AA1867" s="42"/>
      <c r="AB1867" s="42"/>
      <c r="AC1867" s="50"/>
      <c r="AD1867" s="50"/>
      <c r="AE1867" s="50"/>
      <c r="AF1867" s="50"/>
      <c r="AG1867" s="50"/>
      <c r="AH1867" s="50"/>
      <c r="AI1867" s="42"/>
      <c r="AJ1867" s="42"/>
      <c r="AK1867" s="42"/>
    </row>
    <row r="1868" spans="1:37" x14ac:dyDescent="0.25">
      <c r="A1868" s="5" t="s">
        <v>236</v>
      </c>
      <c r="B1868" s="31" t="s">
        <v>219</v>
      </c>
      <c r="C1868" s="4" t="s">
        <v>246</v>
      </c>
      <c r="D1868" s="4" t="s">
        <v>440</v>
      </c>
      <c r="E1868" s="31" t="s">
        <v>78</v>
      </c>
      <c r="F1868" s="4" t="s">
        <v>383</v>
      </c>
      <c r="G1868" s="4" t="s">
        <v>342</v>
      </c>
      <c r="H1868" s="4" t="s">
        <v>357</v>
      </c>
      <c r="I1868" s="113">
        <v>145.11065913920001</v>
      </c>
      <c r="J1868" s="120">
        <v>0.70318531035566101</v>
      </c>
      <c r="K1868" s="116">
        <v>3.2413975318002302E-3</v>
      </c>
      <c r="L1868" s="116">
        <v>0.14475612213999997</v>
      </c>
      <c r="M1868" s="116">
        <v>5.8553476293000007E-4</v>
      </c>
      <c r="N1868" s="116">
        <v>10.515102952599999</v>
      </c>
      <c r="O1868" s="116">
        <v>5.2924320406700004E-2</v>
      </c>
      <c r="P1868" s="116">
        <v>7.4181525168000011E-3</v>
      </c>
      <c r="Q1868" s="116">
        <v>3.6068935750800001E-5</v>
      </c>
      <c r="R1868" s="116">
        <v>6.8247003154560002E-3</v>
      </c>
      <c r="S1868" s="116">
        <v>3.3183420890735998E-5</v>
      </c>
      <c r="T1868" s="116">
        <v>8.2792326097999992E-4</v>
      </c>
      <c r="U1868" s="118">
        <v>3.7929163274000001E-6</v>
      </c>
      <c r="V1868" s="42"/>
      <c r="W1868" s="42"/>
      <c r="X1868" s="42"/>
      <c r="Y1868" s="42"/>
      <c r="Z1868" s="42"/>
      <c r="AA1868" s="42"/>
      <c r="AB1868" s="42"/>
      <c r="AC1868" s="50"/>
      <c r="AD1868" s="50"/>
      <c r="AE1868" s="50"/>
      <c r="AF1868" s="50"/>
      <c r="AG1868" s="50"/>
      <c r="AH1868" s="50"/>
      <c r="AI1868" s="42"/>
      <c r="AJ1868" s="42"/>
      <c r="AK1868" s="42"/>
    </row>
    <row r="1869" spans="1:37" x14ac:dyDescent="0.25">
      <c r="A1869" s="5" t="s">
        <v>236</v>
      </c>
      <c r="B1869" s="31" t="s">
        <v>219</v>
      </c>
      <c r="C1869" s="4" t="s">
        <v>246</v>
      </c>
      <c r="D1869" s="4" t="s">
        <v>440</v>
      </c>
      <c r="E1869" s="31" t="s">
        <v>79</v>
      </c>
      <c r="F1869" s="4" t="s">
        <v>384</v>
      </c>
      <c r="G1869" s="4" t="s">
        <v>349</v>
      </c>
      <c r="H1869" s="4" t="s">
        <v>357</v>
      </c>
      <c r="I1869" s="113">
        <v>0</v>
      </c>
      <c r="J1869" s="120">
        <v>0</v>
      </c>
      <c r="K1869" s="116">
        <v>0</v>
      </c>
      <c r="L1869" s="116">
        <v>0</v>
      </c>
      <c r="M1869" s="116">
        <v>0</v>
      </c>
      <c r="N1869" s="116">
        <v>0</v>
      </c>
      <c r="O1869" s="116">
        <v>0</v>
      </c>
      <c r="P1869" s="116">
        <v>0</v>
      </c>
      <c r="Q1869" s="116">
        <v>0</v>
      </c>
      <c r="R1869" s="116">
        <v>0</v>
      </c>
      <c r="S1869" s="116">
        <v>0</v>
      </c>
      <c r="T1869" s="116">
        <v>0</v>
      </c>
      <c r="U1869" s="118">
        <v>0</v>
      </c>
      <c r="V1869" s="42"/>
      <c r="W1869" s="42"/>
      <c r="X1869" s="42"/>
      <c r="Y1869" s="42"/>
      <c r="Z1869" s="42"/>
      <c r="AA1869" s="42"/>
      <c r="AB1869" s="42"/>
      <c r="AC1869" s="50"/>
      <c r="AD1869" s="50"/>
      <c r="AE1869" s="50"/>
      <c r="AF1869" s="50"/>
      <c r="AG1869" s="50"/>
      <c r="AH1869" s="50"/>
      <c r="AI1869" s="42"/>
      <c r="AJ1869" s="42"/>
      <c r="AK1869" s="42"/>
    </row>
    <row r="1870" spans="1:37" x14ac:dyDescent="0.25">
      <c r="A1870" s="5" t="s">
        <v>236</v>
      </c>
      <c r="B1870" s="31" t="s">
        <v>219</v>
      </c>
      <c r="C1870" s="4" t="s">
        <v>246</v>
      </c>
      <c r="D1870" s="4" t="s">
        <v>440</v>
      </c>
      <c r="E1870" s="31" t="s">
        <v>80</v>
      </c>
      <c r="F1870" s="4" t="s">
        <v>385</v>
      </c>
      <c r="G1870" s="4" t="s">
        <v>349</v>
      </c>
      <c r="H1870" s="4" t="s">
        <v>357</v>
      </c>
      <c r="I1870" s="113">
        <v>0</v>
      </c>
      <c r="J1870" s="120">
        <v>0</v>
      </c>
      <c r="K1870" s="116">
        <v>0</v>
      </c>
      <c r="L1870" s="116">
        <v>0</v>
      </c>
      <c r="M1870" s="116">
        <v>0</v>
      </c>
      <c r="N1870" s="116">
        <v>0</v>
      </c>
      <c r="O1870" s="116">
        <v>0</v>
      </c>
      <c r="P1870" s="116">
        <v>0</v>
      </c>
      <c r="Q1870" s="116">
        <v>0</v>
      </c>
      <c r="R1870" s="116">
        <v>0</v>
      </c>
      <c r="S1870" s="116">
        <v>0</v>
      </c>
      <c r="T1870" s="116">
        <v>0</v>
      </c>
      <c r="U1870" s="118">
        <v>0</v>
      </c>
      <c r="V1870" s="42"/>
      <c r="W1870" s="42"/>
      <c r="X1870" s="42"/>
      <c r="Y1870" s="42"/>
      <c r="Z1870" s="42"/>
      <c r="AA1870" s="42"/>
      <c r="AB1870" s="42"/>
      <c r="AC1870" s="50"/>
      <c r="AD1870" s="50"/>
      <c r="AE1870" s="50"/>
      <c r="AF1870" s="50"/>
      <c r="AG1870" s="50"/>
      <c r="AH1870" s="50"/>
      <c r="AI1870" s="42"/>
      <c r="AJ1870" s="42"/>
      <c r="AK1870" s="42"/>
    </row>
    <row r="1871" spans="1:37" x14ac:dyDescent="0.25">
      <c r="A1871" s="5" t="s">
        <v>236</v>
      </c>
      <c r="B1871" s="31" t="s">
        <v>219</v>
      </c>
      <c r="C1871" s="4" t="s">
        <v>246</v>
      </c>
      <c r="D1871" s="4" t="s">
        <v>440</v>
      </c>
      <c r="E1871" s="31" t="s">
        <v>81</v>
      </c>
      <c r="F1871" s="4" t="s">
        <v>386</v>
      </c>
      <c r="G1871" s="4" t="s">
        <v>349</v>
      </c>
      <c r="H1871" s="4" t="s">
        <v>357</v>
      </c>
      <c r="I1871" s="113">
        <v>0</v>
      </c>
      <c r="J1871" s="120">
        <v>0</v>
      </c>
      <c r="K1871" s="116">
        <v>0</v>
      </c>
      <c r="L1871" s="116">
        <v>0</v>
      </c>
      <c r="M1871" s="116">
        <v>0</v>
      </c>
      <c r="N1871" s="116">
        <v>0</v>
      </c>
      <c r="O1871" s="116">
        <v>0</v>
      </c>
      <c r="P1871" s="116">
        <v>0</v>
      </c>
      <c r="Q1871" s="116">
        <v>0</v>
      </c>
      <c r="R1871" s="116">
        <v>0</v>
      </c>
      <c r="S1871" s="116">
        <v>0</v>
      </c>
      <c r="T1871" s="116">
        <v>0</v>
      </c>
      <c r="U1871" s="118">
        <v>0</v>
      </c>
      <c r="V1871" s="42"/>
      <c r="W1871" s="42"/>
      <c r="X1871" s="42"/>
      <c r="Y1871" s="42"/>
      <c r="Z1871" s="42"/>
      <c r="AA1871" s="42"/>
      <c r="AB1871" s="42"/>
      <c r="AC1871" s="50"/>
      <c r="AD1871" s="50"/>
      <c r="AE1871" s="50"/>
      <c r="AF1871" s="50"/>
      <c r="AG1871" s="50"/>
      <c r="AH1871" s="50"/>
      <c r="AI1871" s="42"/>
      <c r="AJ1871" s="42"/>
      <c r="AK1871" s="42"/>
    </row>
    <row r="1872" spans="1:37" x14ac:dyDescent="0.25">
      <c r="A1872" s="5" t="s">
        <v>236</v>
      </c>
      <c r="B1872" s="31" t="s">
        <v>219</v>
      </c>
      <c r="C1872" s="4" t="s">
        <v>246</v>
      </c>
      <c r="D1872" s="4" t="s">
        <v>440</v>
      </c>
      <c r="E1872" s="31" t="s">
        <v>82</v>
      </c>
      <c r="F1872" s="4" t="s">
        <v>387</v>
      </c>
      <c r="G1872" s="4" t="s">
        <v>349</v>
      </c>
      <c r="H1872" s="4" t="s">
        <v>357</v>
      </c>
      <c r="I1872" s="113">
        <v>0</v>
      </c>
      <c r="J1872" s="120">
        <v>0</v>
      </c>
      <c r="K1872" s="116">
        <v>0</v>
      </c>
      <c r="L1872" s="116">
        <v>0</v>
      </c>
      <c r="M1872" s="116">
        <v>0</v>
      </c>
      <c r="N1872" s="116">
        <v>0</v>
      </c>
      <c r="O1872" s="116">
        <v>0</v>
      </c>
      <c r="P1872" s="116">
        <v>0</v>
      </c>
      <c r="Q1872" s="116">
        <v>0</v>
      </c>
      <c r="R1872" s="116">
        <v>0</v>
      </c>
      <c r="S1872" s="116">
        <v>0</v>
      </c>
      <c r="T1872" s="116">
        <v>0</v>
      </c>
      <c r="U1872" s="118">
        <v>0</v>
      </c>
      <c r="V1872" s="42"/>
      <c r="W1872" s="42"/>
      <c r="X1872" s="42"/>
      <c r="Y1872" s="42"/>
      <c r="Z1872" s="42"/>
      <c r="AA1872" s="42"/>
      <c r="AB1872" s="42"/>
      <c r="AC1872" s="50"/>
      <c r="AD1872" s="50"/>
      <c r="AE1872" s="50"/>
      <c r="AF1872" s="50"/>
      <c r="AG1872" s="50"/>
      <c r="AH1872" s="50"/>
      <c r="AI1872" s="42"/>
      <c r="AJ1872" s="42"/>
      <c r="AK1872" s="42"/>
    </row>
    <row r="1873" spans="1:37" x14ac:dyDescent="0.25">
      <c r="A1873" s="5" t="s">
        <v>236</v>
      </c>
      <c r="B1873" s="31" t="s">
        <v>219</v>
      </c>
      <c r="C1873" s="4" t="s">
        <v>246</v>
      </c>
      <c r="D1873" s="4" t="s">
        <v>440</v>
      </c>
      <c r="E1873" s="31" t="s">
        <v>83</v>
      </c>
      <c r="F1873" s="4" t="s">
        <v>388</v>
      </c>
      <c r="G1873" s="4" t="s">
        <v>349</v>
      </c>
      <c r="H1873" s="4" t="s">
        <v>357</v>
      </c>
      <c r="I1873" s="113">
        <v>0</v>
      </c>
      <c r="J1873" s="120">
        <v>0</v>
      </c>
      <c r="K1873" s="116">
        <v>0</v>
      </c>
      <c r="L1873" s="116">
        <v>0</v>
      </c>
      <c r="M1873" s="116">
        <v>0</v>
      </c>
      <c r="N1873" s="116">
        <v>0</v>
      </c>
      <c r="O1873" s="116">
        <v>0</v>
      </c>
      <c r="P1873" s="116">
        <v>0</v>
      </c>
      <c r="Q1873" s="116">
        <v>0</v>
      </c>
      <c r="R1873" s="116">
        <v>0</v>
      </c>
      <c r="S1873" s="116">
        <v>0</v>
      </c>
      <c r="T1873" s="116">
        <v>0</v>
      </c>
      <c r="U1873" s="118">
        <v>0</v>
      </c>
      <c r="V1873" s="42"/>
      <c r="W1873" s="42"/>
      <c r="X1873" s="42"/>
      <c r="Y1873" s="42"/>
      <c r="Z1873" s="42"/>
      <c r="AA1873" s="42"/>
      <c r="AB1873" s="42"/>
      <c r="AC1873" s="50"/>
      <c r="AD1873" s="50"/>
      <c r="AE1873" s="50"/>
      <c r="AF1873" s="50"/>
      <c r="AG1873" s="50"/>
      <c r="AH1873" s="50"/>
      <c r="AI1873" s="42"/>
      <c r="AJ1873" s="42"/>
      <c r="AK1873" s="42"/>
    </row>
    <row r="1874" spans="1:37" x14ac:dyDescent="0.25">
      <c r="A1874" s="5" t="s">
        <v>236</v>
      </c>
      <c r="B1874" s="31" t="s">
        <v>219</v>
      </c>
      <c r="C1874" s="4" t="s">
        <v>246</v>
      </c>
      <c r="D1874" s="4" t="s">
        <v>440</v>
      </c>
      <c r="E1874" s="31" t="s">
        <v>84</v>
      </c>
      <c r="F1874" s="4" t="s">
        <v>348</v>
      </c>
      <c r="G1874" s="4" t="s">
        <v>349</v>
      </c>
      <c r="H1874" s="4" t="s">
        <v>357</v>
      </c>
      <c r="I1874" s="113">
        <v>0</v>
      </c>
      <c r="J1874" s="120">
        <v>0</v>
      </c>
      <c r="K1874" s="116">
        <v>0</v>
      </c>
      <c r="L1874" s="116">
        <v>0</v>
      </c>
      <c r="M1874" s="116">
        <v>0</v>
      </c>
      <c r="N1874" s="116">
        <v>0</v>
      </c>
      <c r="O1874" s="116">
        <v>0</v>
      </c>
      <c r="P1874" s="116">
        <v>0</v>
      </c>
      <c r="Q1874" s="116">
        <v>0</v>
      </c>
      <c r="R1874" s="116">
        <v>0</v>
      </c>
      <c r="S1874" s="116">
        <v>0</v>
      </c>
      <c r="T1874" s="116">
        <v>0</v>
      </c>
      <c r="U1874" s="118">
        <v>0</v>
      </c>
      <c r="V1874" s="42"/>
      <c r="W1874" s="42"/>
      <c r="X1874" s="42"/>
      <c r="Y1874" s="42"/>
      <c r="Z1874" s="42"/>
      <c r="AA1874" s="42"/>
      <c r="AB1874" s="42"/>
      <c r="AC1874" s="50"/>
      <c r="AD1874" s="50"/>
      <c r="AE1874" s="50"/>
      <c r="AF1874" s="50"/>
      <c r="AG1874" s="50"/>
      <c r="AH1874" s="50"/>
      <c r="AI1874" s="42"/>
      <c r="AJ1874" s="42"/>
      <c r="AK1874" s="42"/>
    </row>
    <row r="1875" spans="1:37" x14ac:dyDescent="0.25">
      <c r="A1875" s="5" t="s">
        <v>236</v>
      </c>
      <c r="B1875" s="31" t="s">
        <v>219</v>
      </c>
      <c r="C1875" s="4" t="s">
        <v>246</v>
      </c>
      <c r="D1875" s="4" t="s">
        <v>440</v>
      </c>
      <c r="E1875" s="31" t="s">
        <v>85</v>
      </c>
      <c r="F1875" s="4" t="s">
        <v>389</v>
      </c>
      <c r="G1875" s="4" t="s">
        <v>349</v>
      </c>
      <c r="H1875" s="4" t="s">
        <v>357</v>
      </c>
      <c r="I1875" s="113">
        <v>0</v>
      </c>
      <c r="J1875" s="120">
        <v>0</v>
      </c>
      <c r="K1875" s="116">
        <v>0</v>
      </c>
      <c r="L1875" s="116">
        <v>0</v>
      </c>
      <c r="M1875" s="116">
        <v>0</v>
      </c>
      <c r="N1875" s="116">
        <v>0</v>
      </c>
      <c r="O1875" s="116">
        <v>0</v>
      </c>
      <c r="P1875" s="116">
        <v>0</v>
      </c>
      <c r="Q1875" s="116">
        <v>0</v>
      </c>
      <c r="R1875" s="116">
        <v>0</v>
      </c>
      <c r="S1875" s="116">
        <v>0</v>
      </c>
      <c r="T1875" s="116">
        <v>0</v>
      </c>
      <c r="U1875" s="118">
        <v>0</v>
      </c>
      <c r="V1875" s="42"/>
      <c r="W1875" s="42"/>
      <c r="X1875" s="42"/>
      <c r="Y1875" s="42"/>
      <c r="Z1875" s="42"/>
      <c r="AA1875" s="42"/>
      <c r="AB1875" s="42"/>
      <c r="AC1875" s="50"/>
      <c r="AD1875" s="50"/>
      <c r="AE1875" s="50"/>
      <c r="AF1875" s="50"/>
      <c r="AG1875" s="50"/>
      <c r="AH1875" s="50"/>
      <c r="AI1875" s="42"/>
      <c r="AJ1875" s="42"/>
      <c r="AK1875" s="42"/>
    </row>
    <row r="1876" spans="1:37" x14ac:dyDescent="0.25">
      <c r="A1876" s="5" t="s">
        <v>236</v>
      </c>
      <c r="B1876" s="31" t="s">
        <v>219</v>
      </c>
      <c r="C1876" s="4" t="s">
        <v>246</v>
      </c>
      <c r="D1876" s="4" t="s">
        <v>440</v>
      </c>
      <c r="E1876" s="31" t="s">
        <v>86</v>
      </c>
      <c r="F1876" s="4" t="s">
        <v>390</v>
      </c>
      <c r="G1876" s="4" t="s">
        <v>349</v>
      </c>
      <c r="H1876" s="4" t="s">
        <v>357</v>
      </c>
      <c r="I1876" s="113">
        <v>0</v>
      </c>
      <c r="J1876" s="120">
        <v>0</v>
      </c>
      <c r="K1876" s="116">
        <v>0</v>
      </c>
      <c r="L1876" s="116">
        <v>0</v>
      </c>
      <c r="M1876" s="116">
        <v>0</v>
      </c>
      <c r="N1876" s="116">
        <v>0</v>
      </c>
      <c r="O1876" s="116">
        <v>0</v>
      </c>
      <c r="P1876" s="116">
        <v>0</v>
      </c>
      <c r="Q1876" s="116">
        <v>0</v>
      </c>
      <c r="R1876" s="116">
        <v>0</v>
      </c>
      <c r="S1876" s="116">
        <v>0</v>
      </c>
      <c r="T1876" s="116">
        <v>0</v>
      </c>
      <c r="U1876" s="118">
        <v>0</v>
      </c>
      <c r="V1876" s="42"/>
      <c r="W1876" s="42"/>
      <c r="X1876" s="42"/>
      <c r="Y1876" s="42"/>
      <c r="Z1876" s="42"/>
      <c r="AA1876" s="42"/>
      <c r="AB1876" s="42"/>
      <c r="AC1876" s="50"/>
      <c r="AD1876" s="50"/>
      <c r="AE1876" s="50"/>
      <c r="AF1876" s="50"/>
      <c r="AG1876" s="50"/>
      <c r="AH1876" s="50"/>
      <c r="AI1876" s="42"/>
      <c r="AJ1876" s="42"/>
      <c r="AK1876" s="42"/>
    </row>
    <row r="1877" spans="1:37" x14ac:dyDescent="0.25">
      <c r="A1877" s="5" t="s">
        <v>236</v>
      </c>
      <c r="B1877" s="31" t="s">
        <v>219</v>
      </c>
      <c r="C1877" s="4" t="s">
        <v>246</v>
      </c>
      <c r="D1877" s="4" t="s">
        <v>440</v>
      </c>
      <c r="E1877" s="31" t="s">
        <v>87</v>
      </c>
      <c r="F1877" s="4" t="s">
        <v>391</v>
      </c>
      <c r="G1877" s="4" t="s">
        <v>349</v>
      </c>
      <c r="H1877" s="4" t="s">
        <v>357</v>
      </c>
      <c r="I1877" s="113">
        <v>0</v>
      </c>
      <c r="J1877" s="120">
        <v>0</v>
      </c>
      <c r="K1877" s="116">
        <v>0</v>
      </c>
      <c r="L1877" s="116">
        <v>0</v>
      </c>
      <c r="M1877" s="116">
        <v>0</v>
      </c>
      <c r="N1877" s="116">
        <v>0</v>
      </c>
      <c r="O1877" s="116">
        <v>0</v>
      </c>
      <c r="P1877" s="116">
        <v>0</v>
      </c>
      <c r="Q1877" s="116">
        <v>0</v>
      </c>
      <c r="R1877" s="116">
        <v>0</v>
      </c>
      <c r="S1877" s="116">
        <v>0</v>
      </c>
      <c r="T1877" s="116">
        <v>0</v>
      </c>
      <c r="U1877" s="118">
        <v>0</v>
      </c>
      <c r="V1877" s="42"/>
      <c r="W1877" s="42"/>
      <c r="X1877" s="42"/>
      <c r="Y1877" s="42"/>
      <c r="Z1877" s="42"/>
      <c r="AA1877" s="42"/>
      <c r="AB1877" s="42"/>
      <c r="AC1877" s="50"/>
      <c r="AD1877" s="50"/>
      <c r="AE1877" s="50"/>
      <c r="AF1877" s="50"/>
      <c r="AG1877" s="50"/>
      <c r="AH1877" s="50"/>
      <c r="AI1877" s="42"/>
      <c r="AJ1877" s="42"/>
      <c r="AK1877" s="42"/>
    </row>
    <row r="1878" spans="1:37" x14ac:dyDescent="0.25">
      <c r="A1878" s="5" t="s">
        <v>236</v>
      </c>
      <c r="B1878" s="31" t="s">
        <v>219</v>
      </c>
      <c r="C1878" s="4" t="s">
        <v>246</v>
      </c>
      <c r="D1878" s="4" t="s">
        <v>440</v>
      </c>
      <c r="E1878" s="31" t="s">
        <v>88</v>
      </c>
      <c r="F1878" s="4" t="s">
        <v>392</v>
      </c>
      <c r="G1878" s="4" t="s">
        <v>349</v>
      </c>
      <c r="H1878" s="4" t="s">
        <v>357</v>
      </c>
      <c r="I1878" s="113">
        <v>0</v>
      </c>
      <c r="J1878" s="120">
        <v>0</v>
      </c>
      <c r="K1878" s="116">
        <v>0</v>
      </c>
      <c r="L1878" s="116">
        <v>0</v>
      </c>
      <c r="M1878" s="116">
        <v>0</v>
      </c>
      <c r="N1878" s="116">
        <v>0</v>
      </c>
      <c r="O1878" s="116">
        <v>0</v>
      </c>
      <c r="P1878" s="116">
        <v>0</v>
      </c>
      <c r="Q1878" s="116">
        <v>0</v>
      </c>
      <c r="R1878" s="116">
        <v>0</v>
      </c>
      <c r="S1878" s="116">
        <v>0</v>
      </c>
      <c r="T1878" s="116">
        <v>0</v>
      </c>
      <c r="U1878" s="118">
        <v>0</v>
      </c>
      <c r="V1878" s="42"/>
      <c r="W1878" s="42"/>
      <c r="X1878" s="42"/>
      <c r="Y1878" s="42"/>
      <c r="Z1878" s="42"/>
      <c r="AA1878" s="42"/>
      <c r="AB1878" s="42"/>
      <c r="AC1878" s="50"/>
      <c r="AD1878" s="50"/>
      <c r="AE1878" s="50"/>
      <c r="AF1878" s="50"/>
      <c r="AG1878" s="50"/>
      <c r="AH1878" s="50"/>
      <c r="AI1878" s="42"/>
      <c r="AJ1878" s="42"/>
      <c r="AK1878" s="42"/>
    </row>
    <row r="1879" spans="1:37" x14ac:dyDescent="0.25">
      <c r="A1879" s="5" t="s">
        <v>236</v>
      </c>
      <c r="B1879" s="31" t="s">
        <v>219</v>
      </c>
      <c r="C1879" s="4" t="s">
        <v>246</v>
      </c>
      <c r="D1879" s="4" t="s">
        <v>440</v>
      </c>
      <c r="E1879" s="31" t="s">
        <v>89</v>
      </c>
      <c r="F1879" s="4" t="s">
        <v>350</v>
      </c>
      <c r="G1879" s="4" t="s">
        <v>351</v>
      </c>
      <c r="H1879" s="4" t="s">
        <v>357</v>
      </c>
      <c r="I1879" s="113">
        <v>10343.454400000001</v>
      </c>
      <c r="J1879" s="120">
        <v>116.86707342174998</v>
      </c>
      <c r="K1879" s="116">
        <v>0.38961263471022006</v>
      </c>
      <c r="L1879" s="116">
        <v>40.596538699999996</v>
      </c>
      <c r="M1879" s="116">
        <v>0.1070695673</v>
      </c>
      <c r="N1879" s="116">
        <v>2746.9096</v>
      </c>
      <c r="O1879" s="116">
        <v>9.0146210599999996</v>
      </c>
      <c r="P1879" s="116">
        <v>1.3422623300000001</v>
      </c>
      <c r="Q1879" s="116">
        <v>4.2553606399999997E-3</v>
      </c>
      <c r="R1879" s="116">
        <v>1.2348813435999999</v>
      </c>
      <c r="S1879" s="116">
        <v>3.9149317888000001E-3</v>
      </c>
      <c r="T1879" s="116">
        <v>0.23867561800000001</v>
      </c>
      <c r="U1879" s="118">
        <v>7.1293931800000003E-4</v>
      </c>
      <c r="V1879" s="42"/>
      <c r="W1879" s="42"/>
      <c r="X1879" s="42"/>
      <c r="Y1879" s="42"/>
      <c r="Z1879" s="42"/>
      <c r="AA1879" s="42"/>
      <c r="AB1879" s="42"/>
      <c r="AC1879" s="50"/>
      <c r="AD1879" s="50"/>
      <c r="AE1879" s="50"/>
      <c r="AF1879" s="50"/>
      <c r="AG1879" s="50"/>
      <c r="AH1879" s="50"/>
      <c r="AI1879" s="42"/>
      <c r="AJ1879" s="42"/>
      <c r="AK1879" s="42"/>
    </row>
    <row r="1880" spans="1:37" x14ac:dyDescent="0.25">
      <c r="A1880" s="5" t="s">
        <v>236</v>
      </c>
      <c r="B1880" s="31" t="s">
        <v>219</v>
      </c>
      <c r="C1880" s="4" t="s">
        <v>246</v>
      </c>
      <c r="D1880" s="4" t="s">
        <v>440</v>
      </c>
      <c r="E1880" s="31" t="s">
        <v>90</v>
      </c>
      <c r="F1880" s="4" t="s">
        <v>352</v>
      </c>
      <c r="G1880" s="4" t="s">
        <v>351</v>
      </c>
      <c r="H1880" s="4" t="s">
        <v>357</v>
      </c>
      <c r="I1880" s="113">
        <v>1820.27766677</v>
      </c>
      <c r="J1880" s="120">
        <v>33.072163625491534</v>
      </c>
      <c r="K1880" s="116">
        <v>0.1036131442306252</v>
      </c>
      <c r="L1880" s="116">
        <v>10.538406971000001</v>
      </c>
      <c r="M1880" s="116">
        <v>2.7794061951999998E-2</v>
      </c>
      <c r="N1880" s="116">
        <v>539.54374956300001</v>
      </c>
      <c r="O1880" s="116">
        <v>1.7706381234399999</v>
      </c>
      <c r="P1880" s="116">
        <v>0.55469291230000006</v>
      </c>
      <c r="Q1880" s="116">
        <v>1.7585372470299999E-3</v>
      </c>
      <c r="R1880" s="116">
        <v>0.51031747931600002</v>
      </c>
      <c r="S1880" s="116">
        <v>1.6178542672675999E-3</v>
      </c>
      <c r="T1880" s="116">
        <v>5.8995519515999996E-2</v>
      </c>
      <c r="U1880" s="118">
        <v>1.7622337163999998E-4</v>
      </c>
      <c r="V1880" s="42"/>
      <c r="W1880" s="42"/>
      <c r="X1880" s="42"/>
      <c r="Y1880" s="42"/>
      <c r="Z1880" s="42"/>
      <c r="AA1880" s="42"/>
      <c r="AB1880" s="42"/>
      <c r="AC1880" s="50"/>
      <c r="AD1880" s="50"/>
      <c r="AE1880" s="50"/>
      <c r="AF1880" s="50"/>
      <c r="AG1880" s="50"/>
      <c r="AH1880" s="50"/>
      <c r="AI1880" s="42"/>
      <c r="AJ1880" s="42"/>
      <c r="AK1880" s="42"/>
    </row>
    <row r="1881" spans="1:37" x14ac:dyDescent="0.25">
      <c r="A1881" s="5" t="s">
        <v>236</v>
      </c>
      <c r="B1881" s="31" t="s">
        <v>219</v>
      </c>
      <c r="C1881" s="4" t="s">
        <v>246</v>
      </c>
      <c r="D1881" s="4" t="s">
        <v>440</v>
      </c>
      <c r="E1881" s="31" t="s">
        <v>91</v>
      </c>
      <c r="F1881" s="4" t="s">
        <v>353</v>
      </c>
      <c r="G1881" s="4" t="s">
        <v>351</v>
      </c>
      <c r="H1881" s="4" t="s">
        <v>357</v>
      </c>
      <c r="I1881" s="113">
        <v>378.06271499999997</v>
      </c>
      <c r="J1881" s="120">
        <v>13.604390644816702</v>
      </c>
      <c r="K1881" s="116">
        <v>4.2176231082998908E-2</v>
      </c>
      <c r="L1881" s="116">
        <v>5.9959234929999994</v>
      </c>
      <c r="M1881" s="116">
        <v>1.5813687190000002E-2</v>
      </c>
      <c r="N1881" s="116">
        <v>260.49832378000002</v>
      </c>
      <c r="O1881" s="116">
        <v>0.85488566600000004</v>
      </c>
      <c r="P1881" s="116">
        <v>0.24674189010000003</v>
      </c>
      <c r="Q1881" s="116">
        <v>7.8224329390000011E-4</v>
      </c>
      <c r="R1881" s="116">
        <v>0.22700253889200003</v>
      </c>
      <c r="S1881" s="116">
        <v>7.1966383038800006E-4</v>
      </c>
      <c r="T1881" s="116">
        <v>3.1621867369999994E-2</v>
      </c>
      <c r="U1881" s="118">
        <v>9.4456530199999998E-5</v>
      </c>
      <c r="V1881" s="42"/>
      <c r="W1881" s="42"/>
      <c r="X1881" s="42"/>
      <c r="Y1881" s="42"/>
      <c r="Z1881" s="42"/>
      <c r="AA1881" s="42"/>
      <c r="AB1881" s="42"/>
      <c r="AC1881" s="50"/>
      <c r="AD1881" s="50"/>
      <c r="AE1881" s="50"/>
      <c r="AF1881" s="50"/>
      <c r="AG1881" s="50"/>
      <c r="AH1881" s="50"/>
      <c r="AI1881" s="42"/>
      <c r="AJ1881" s="42"/>
      <c r="AK1881" s="42"/>
    </row>
    <row r="1882" spans="1:37" x14ac:dyDescent="0.25">
      <c r="A1882" s="5" t="s">
        <v>236</v>
      </c>
      <c r="B1882" s="31" t="s">
        <v>219</v>
      </c>
      <c r="C1882" s="4" t="s">
        <v>246</v>
      </c>
      <c r="D1882" s="4" t="s">
        <v>440</v>
      </c>
      <c r="E1882" s="31" t="s">
        <v>92</v>
      </c>
      <c r="F1882" s="4" t="s">
        <v>393</v>
      </c>
      <c r="G1882" s="4" t="s">
        <v>351</v>
      </c>
      <c r="H1882" s="4" t="s">
        <v>357</v>
      </c>
      <c r="I1882" s="113">
        <v>542.22574033000012</v>
      </c>
      <c r="J1882" s="120">
        <v>22.979172535939</v>
      </c>
      <c r="K1882" s="116">
        <v>7.1181509409898022E-2</v>
      </c>
      <c r="L1882" s="116">
        <v>11.58511848</v>
      </c>
      <c r="M1882" s="116">
        <v>3.0554662820000002E-2</v>
      </c>
      <c r="N1882" s="116">
        <v>685.52049509999995</v>
      </c>
      <c r="O1882" s="116">
        <v>2.2496944315999996</v>
      </c>
      <c r="P1882" s="116">
        <v>0.34329683389999999</v>
      </c>
      <c r="Q1882" s="116">
        <v>1.0883505233000002E-3</v>
      </c>
      <c r="R1882" s="116">
        <v>0.31583308718800007</v>
      </c>
      <c r="S1882" s="116">
        <v>1.001282481436E-3</v>
      </c>
      <c r="T1882" s="116">
        <v>6.8063385650000002E-2</v>
      </c>
      <c r="U1882" s="118">
        <v>2.033096567E-4</v>
      </c>
      <c r="V1882" s="42"/>
      <c r="W1882" s="42"/>
      <c r="X1882" s="42"/>
      <c r="Y1882" s="42"/>
      <c r="Z1882" s="42"/>
      <c r="AA1882" s="42"/>
      <c r="AB1882" s="42"/>
      <c r="AC1882" s="50"/>
      <c r="AD1882" s="50"/>
      <c r="AE1882" s="50"/>
      <c r="AF1882" s="50"/>
      <c r="AG1882" s="50"/>
      <c r="AH1882" s="50"/>
      <c r="AI1882" s="42"/>
      <c r="AJ1882" s="42"/>
      <c r="AK1882" s="42"/>
    </row>
    <row r="1883" spans="1:37" x14ac:dyDescent="0.25">
      <c r="A1883" s="5" t="s">
        <v>236</v>
      </c>
      <c r="B1883" s="31" t="s">
        <v>219</v>
      </c>
      <c r="C1883" s="4" t="s">
        <v>246</v>
      </c>
      <c r="D1883" s="4" t="s">
        <v>440</v>
      </c>
      <c r="E1883" s="31" t="s">
        <v>93</v>
      </c>
      <c r="F1883" s="4" t="s">
        <v>394</v>
      </c>
      <c r="G1883" s="4" t="s">
        <v>351</v>
      </c>
      <c r="H1883" s="4" t="s">
        <v>357</v>
      </c>
      <c r="I1883" s="113">
        <v>4993.8905570499992</v>
      </c>
      <c r="J1883" s="120">
        <v>59.563347655742305</v>
      </c>
      <c r="K1883" s="116">
        <v>0.18978323560761029</v>
      </c>
      <c r="L1883" s="116">
        <v>16.66713719641</v>
      </c>
      <c r="M1883" s="116">
        <v>4.3958010483100003E-2</v>
      </c>
      <c r="N1883" s="116">
        <v>1075.0909474079999</v>
      </c>
      <c r="O1883" s="116">
        <v>3.5281601774400002</v>
      </c>
      <c r="P1883" s="116">
        <v>0.94481382436399997</v>
      </c>
      <c r="Q1883" s="116">
        <v>2.9953336648399997E-3</v>
      </c>
      <c r="R1883" s="116">
        <v>0.86922871841488003</v>
      </c>
      <c r="S1883" s="116">
        <v>2.7557069716528E-3</v>
      </c>
      <c r="T1883" s="116">
        <v>0.1056256198273</v>
      </c>
      <c r="U1883" s="118">
        <v>3.1551045965500001E-4</v>
      </c>
      <c r="V1883" s="42"/>
      <c r="W1883" s="42"/>
      <c r="X1883" s="42"/>
      <c r="Y1883" s="42"/>
      <c r="Z1883" s="42"/>
      <c r="AA1883" s="42"/>
      <c r="AB1883" s="42"/>
      <c r="AC1883" s="50"/>
      <c r="AD1883" s="50"/>
      <c r="AE1883" s="50"/>
      <c r="AF1883" s="50"/>
      <c r="AG1883" s="50"/>
      <c r="AH1883" s="50"/>
      <c r="AI1883" s="42"/>
      <c r="AJ1883" s="42"/>
      <c r="AK1883" s="42"/>
    </row>
    <row r="1884" spans="1:37" x14ac:dyDescent="0.25">
      <c r="A1884" s="5" t="s">
        <v>236</v>
      </c>
      <c r="B1884" s="31" t="s">
        <v>219</v>
      </c>
      <c r="C1884" s="4" t="s">
        <v>246</v>
      </c>
      <c r="D1884" s="4" t="s">
        <v>440</v>
      </c>
      <c r="E1884" s="31" t="s">
        <v>94</v>
      </c>
      <c r="F1884" s="4" t="s">
        <v>354</v>
      </c>
      <c r="G1884" s="4" t="s">
        <v>351</v>
      </c>
      <c r="H1884" s="4" t="s">
        <v>357</v>
      </c>
      <c r="I1884" s="113">
        <v>63.710955781999999</v>
      </c>
      <c r="J1884" s="120">
        <v>2.0778026499866531</v>
      </c>
      <c r="K1884" s="116">
        <v>6.44712756161025E-3</v>
      </c>
      <c r="L1884" s="116">
        <v>0.75693720259999997</v>
      </c>
      <c r="M1884" s="116">
        <v>1.9963510307999996E-3</v>
      </c>
      <c r="N1884" s="116">
        <v>52.915536977999999</v>
      </c>
      <c r="O1884" s="116">
        <v>0.17365460955100001</v>
      </c>
      <c r="P1884" s="116">
        <v>3.3883723930000005E-2</v>
      </c>
      <c r="Q1884" s="116">
        <v>1.0742122143E-4</v>
      </c>
      <c r="R1884" s="116">
        <v>3.11730260156E-2</v>
      </c>
      <c r="S1884" s="116">
        <v>9.8827523715600015E-5</v>
      </c>
      <c r="T1884" s="116">
        <v>4.9951288449999994E-3</v>
      </c>
      <c r="U1884" s="118">
        <v>1.4920768146E-5</v>
      </c>
      <c r="V1884" s="42"/>
      <c r="W1884" s="42"/>
      <c r="X1884" s="42"/>
      <c r="Y1884" s="42"/>
      <c r="Z1884" s="42"/>
      <c r="AA1884" s="42"/>
      <c r="AB1884" s="42"/>
      <c r="AC1884" s="50"/>
      <c r="AD1884" s="50"/>
      <c r="AE1884" s="50"/>
      <c r="AF1884" s="50"/>
      <c r="AG1884" s="50"/>
      <c r="AH1884" s="50"/>
      <c r="AI1884" s="42"/>
      <c r="AJ1884" s="42"/>
      <c r="AK1884" s="42"/>
    </row>
    <row r="1885" spans="1:37" x14ac:dyDescent="0.25">
      <c r="A1885" s="5" t="s">
        <v>236</v>
      </c>
      <c r="B1885" s="31" t="s">
        <v>219</v>
      </c>
      <c r="C1885" s="4" t="s">
        <v>246</v>
      </c>
      <c r="D1885" s="4" t="s">
        <v>440</v>
      </c>
      <c r="E1885" s="31" t="s">
        <v>95</v>
      </c>
      <c r="F1885" s="4" t="s">
        <v>395</v>
      </c>
      <c r="G1885" s="4" t="s">
        <v>356</v>
      </c>
      <c r="H1885" s="4" t="s">
        <v>357</v>
      </c>
      <c r="I1885" s="113">
        <v>0</v>
      </c>
      <c r="J1885" s="120">
        <v>0</v>
      </c>
      <c r="K1885" s="116">
        <v>0</v>
      </c>
      <c r="L1885" s="116">
        <v>0</v>
      </c>
      <c r="M1885" s="116">
        <v>0</v>
      </c>
      <c r="N1885" s="116">
        <v>0</v>
      </c>
      <c r="O1885" s="116">
        <v>0</v>
      </c>
      <c r="P1885" s="116">
        <v>0</v>
      </c>
      <c r="Q1885" s="116">
        <v>0</v>
      </c>
      <c r="R1885" s="116">
        <v>0</v>
      </c>
      <c r="S1885" s="116">
        <v>0</v>
      </c>
      <c r="T1885" s="116">
        <v>0</v>
      </c>
      <c r="U1885" s="118">
        <v>0</v>
      </c>
      <c r="V1885" s="42"/>
      <c r="W1885" s="42"/>
      <c r="X1885" s="42"/>
      <c r="Y1885" s="42"/>
      <c r="Z1885" s="42"/>
      <c r="AA1885" s="42"/>
      <c r="AB1885" s="42"/>
      <c r="AC1885" s="50"/>
      <c r="AD1885" s="50"/>
      <c r="AE1885" s="50"/>
      <c r="AF1885" s="50"/>
      <c r="AG1885" s="50"/>
      <c r="AH1885" s="50"/>
      <c r="AI1885" s="42"/>
      <c r="AJ1885" s="42"/>
      <c r="AK1885" s="42"/>
    </row>
    <row r="1886" spans="1:37" x14ac:dyDescent="0.25">
      <c r="A1886" s="5" t="s">
        <v>236</v>
      </c>
      <c r="B1886" s="31" t="s">
        <v>219</v>
      </c>
      <c r="C1886" s="4" t="s">
        <v>246</v>
      </c>
      <c r="D1886" s="4" t="s">
        <v>440</v>
      </c>
      <c r="E1886" s="31" t="s">
        <v>96</v>
      </c>
      <c r="F1886" s="4" t="s">
        <v>396</v>
      </c>
      <c r="G1886" s="4" t="s">
        <v>356</v>
      </c>
      <c r="H1886" s="4" t="s">
        <v>357</v>
      </c>
      <c r="I1886" s="113">
        <v>0</v>
      </c>
      <c r="J1886" s="120">
        <v>0</v>
      </c>
      <c r="K1886" s="116">
        <v>0</v>
      </c>
      <c r="L1886" s="116">
        <v>0</v>
      </c>
      <c r="M1886" s="116">
        <v>0</v>
      </c>
      <c r="N1886" s="116">
        <v>0</v>
      </c>
      <c r="O1886" s="116">
        <v>0</v>
      </c>
      <c r="P1886" s="116">
        <v>0</v>
      </c>
      <c r="Q1886" s="116">
        <v>0</v>
      </c>
      <c r="R1886" s="116">
        <v>0</v>
      </c>
      <c r="S1886" s="116">
        <v>0</v>
      </c>
      <c r="T1886" s="116">
        <v>0</v>
      </c>
      <c r="U1886" s="118">
        <v>0</v>
      </c>
      <c r="V1886" s="42"/>
      <c r="W1886" s="42"/>
      <c r="X1886" s="42"/>
      <c r="Y1886" s="42"/>
      <c r="Z1886" s="42"/>
      <c r="AA1886" s="42"/>
      <c r="AB1886" s="42"/>
      <c r="AC1886" s="50"/>
      <c r="AD1886" s="50"/>
      <c r="AE1886" s="50"/>
      <c r="AF1886" s="50"/>
      <c r="AG1886" s="50"/>
      <c r="AH1886" s="50"/>
      <c r="AI1886" s="42"/>
      <c r="AJ1886" s="42"/>
      <c r="AK1886" s="42"/>
    </row>
    <row r="1887" spans="1:37" x14ac:dyDescent="0.25">
      <c r="A1887" s="5" t="s">
        <v>236</v>
      </c>
      <c r="B1887" s="31" t="s">
        <v>219</v>
      </c>
      <c r="C1887" s="4" t="s">
        <v>246</v>
      </c>
      <c r="D1887" s="4" t="s">
        <v>440</v>
      </c>
      <c r="E1887" s="31" t="s">
        <v>97</v>
      </c>
      <c r="F1887" s="4" t="s">
        <v>397</v>
      </c>
      <c r="G1887" s="4" t="s">
        <v>338</v>
      </c>
      <c r="H1887" s="4" t="s">
        <v>357</v>
      </c>
      <c r="I1887" s="113">
        <v>0</v>
      </c>
      <c r="J1887" s="120">
        <v>0</v>
      </c>
      <c r="K1887" s="116">
        <v>0</v>
      </c>
      <c r="L1887" s="116">
        <v>0</v>
      </c>
      <c r="M1887" s="116">
        <v>0</v>
      </c>
      <c r="N1887" s="116">
        <v>0</v>
      </c>
      <c r="O1887" s="116">
        <v>0</v>
      </c>
      <c r="P1887" s="116">
        <v>0</v>
      </c>
      <c r="Q1887" s="116">
        <v>0</v>
      </c>
      <c r="R1887" s="116">
        <v>0</v>
      </c>
      <c r="S1887" s="116">
        <v>0</v>
      </c>
      <c r="T1887" s="116">
        <v>0</v>
      </c>
      <c r="U1887" s="118">
        <v>0</v>
      </c>
      <c r="V1887" s="42"/>
      <c r="W1887" s="42"/>
      <c r="X1887" s="42"/>
      <c r="Y1887" s="42"/>
      <c r="Z1887" s="42"/>
      <c r="AA1887" s="42"/>
      <c r="AB1887" s="42"/>
      <c r="AC1887" s="50"/>
      <c r="AD1887" s="50"/>
      <c r="AE1887" s="50"/>
      <c r="AF1887" s="50"/>
      <c r="AG1887" s="50"/>
      <c r="AH1887" s="50"/>
      <c r="AI1887" s="42"/>
      <c r="AJ1887" s="42"/>
      <c r="AK1887" s="42"/>
    </row>
    <row r="1888" spans="1:37" x14ac:dyDescent="0.25">
      <c r="A1888" s="5" t="s">
        <v>236</v>
      </c>
      <c r="B1888" s="31" t="s">
        <v>219</v>
      </c>
      <c r="C1888" s="4" t="s">
        <v>246</v>
      </c>
      <c r="D1888" s="4" t="s">
        <v>440</v>
      </c>
      <c r="E1888" s="31" t="s">
        <v>98</v>
      </c>
      <c r="F1888" s="4" t="s">
        <v>398</v>
      </c>
      <c r="G1888" s="4" t="s">
        <v>325</v>
      </c>
      <c r="H1888" s="4" t="s">
        <v>399</v>
      </c>
      <c r="I1888" s="113">
        <v>1.1327049054</v>
      </c>
      <c r="J1888" s="120">
        <v>7.4717699169879193E-3</v>
      </c>
      <c r="K1888" s="116">
        <v>2.5987679020912299E-5</v>
      </c>
      <c r="L1888" s="116">
        <v>2.7145363180999998E-2</v>
      </c>
      <c r="M1888" s="116">
        <v>9.4414712349999999E-5</v>
      </c>
      <c r="N1888" s="116">
        <v>0.12354225337000001</v>
      </c>
      <c r="O1888" s="116">
        <v>4.2969419730000001E-4</v>
      </c>
      <c r="P1888" s="116">
        <v>1.7770892914000002E-4</v>
      </c>
      <c r="Q1888" s="116">
        <v>6.1809216120000004E-7</v>
      </c>
      <c r="R1888" s="116">
        <v>1.7770892914000002E-4</v>
      </c>
      <c r="S1888" s="116">
        <v>6.1809216120000004E-7</v>
      </c>
      <c r="T1888" s="116">
        <v>3.8609757519999998E-5</v>
      </c>
      <c r="U1888" s="118">
        <v>1.3428919791000002E-7</v>
      </c>
      <c r="V1888" s="42"/>
      <c r="W1888" s="42"/>
      <c r="X1888" s="42"/>
      <c r="Y1888" s="42"/>
      <c r="Z1888" s="42"/>
      <c r="AA1888" s="42"/>
      <c r="AB1888" s="42"/>
      <c r="AC1888" s="50"/>
      <c r="AD1888" s="50"/>
      <c r="AE1888" s="50"/>
      <c r="AF1888" s="50"/>
      <c r="AG1888" s="50"/>
      <c r="AH1888" s="50"/>
      <c r="AI1888" s="42"/>
      <c r="AJ1888" s="42"/>
      <c r="AK1888" s="42"/>
    </row>
    <row r="1889" spans="1:37" x14ac:dyDescent="0.25">
      <c r="A1889" s="5" t="s">
        <v>236</v>
      </c>
      <c r="B1889" s="31" t="s">
        <v>219</v>
      </c>
      <c r="C1889" s="4" t="s">
        <v>246</v>
      </c>
      <c r="D1889" s="4" t="s">
        <v>440</v>
      </c>
      <c r="E1889" s="31" t="s">
        <v>99</v>
      </c>
      <c r="F1889" s="4" t="s">
        <v>359</v>
      </c>
      <c r="G1889" s="4" t="s">
        <v>331</v>
      </c>
      <c r="H1889" s="4" t="s">
        <v>399</v>
      </c>
      <c r="I1889" s="113">
        <v>1.48807263</v>
      </c>
      <c r="J1889" s="120">
        <v>2.4178873600582001E-2</v>
      </c>
      <c r="K1889" s="116">
        <v>8.9965199486591996E-5</v>
      </c>
      <c r="L1889" s="116">
        <v>8.7748528000000006E-2</v>
      </c>
      <c r="M1889" s="116">
        <v>3.26496343E-4</v>
      </c>
      <c r="N1889" s="116">
        <v>0.519502888</v>
      </c>
      <c r="O1889" s="116">
        <v>1.9329765299999999E-3</v>
      </c>
      <c r="P1889" s="116">
        <v>1.16767679E-3</v>
      </c>
      <c r="Q1889" s="116">
        <v>4.3447133000000005E-6</v>
      </c>
      <c r="R1889" s="116">
        <v>1.16767679E-3</v>
      </c>
      <c r="S1889" s="116">
        <v>4.3447133000000005E-6</v>
      </c>
      <c r="T1889" s="116">
        <v>2.2987270899999998E-4</v>
      </c>
      <c r="U1889" s="118">
        <v>8.5531470999999999E-7</v>
      </c>
      <c r="V1889" s="42"/>
      <c r="W1889" s="42"/>
      <c r="X1889" s="42"/>
      <c r="Y1889" s="42"/>
      <c r="Z1889" s="42"/>
      <c r="AA1889" s="42"/>
      <c r="AB1889" s="42"/>
      <c r="AC1889" s="50"/>
      <c r="AD1889" s="50"/>
      <c r="AE1889" s="50"/>
      <c r="AF1889" s="50"/>
      <c r="AG1889" s="50"/>
      <c r="AH1889" s="50"/>
      <c r="AI1889" s="42"/>
      <c r="AJ1889" s="42"/>
      <c r="AK1889" s="42"/>
    </row>
    <row r="1890" spans="1:37" x14ac:dyDescent="0.25">
      <c r="A1890" s="5" t="s">
        <v>236</v>
      </c>
      <c r="B1890" s="31" t="s">
        <v>219</v>
      </c>
      <c r="C1890" s="4" t="s">
        <v>246</v>
      </c>
      <c r="D1890" s="4" t="s">
        <v>440</v>
      </c>
      <c r="E1890" s="31" t="s">
        <v>100</v>
      </c>
      <c r="F1890" s="4" t="s">
        <v>360</v>
      </c>
      <c r="G1890" s="4" t="s">
        <v>331</v>
      </c>
      <c r="H1890" s="4" t="s">
        <v>399</v>
      </c>
      <c r="I1890" s="113">
        <v>1.4779496600000002</v>
      </c>
      <c r="J1890" s="120">
        <v>2.1730414858530001E-2</v>
      </c>
      <c r="K1890" s="116">
        <v>8.0854934985809989E-5</v>
      </c>
      <c r="L1890" s="116">
        <v>8.3019288000000011E-2</v>
      </c>
      <c r="M1890" s="116">
        <v>3.0889973199999996E-4</v>
      </c>
      <c r="N1890" s="116">
        <v>0.61046831999999995</v>
      </c>
      <c r="O1890" s="116">
        <v>2.2714420799999999E-3</v>
      </c>
      <c r="P1890" s="116">
        <v>1.9822536299999999E-3</v>
      </c>
      <c r="Q1890" s="116">
        <v>7.3756062000000006E-6</v>
      </c>
      <c r="R1890" s="116">
        <v>1.9822536299999999E-3</v>
      </c>
      <c r="S1890" s="116">
        <v>7.3756062000000006E-6</v>
      </c>
      <c r="T1890" s="116">
        <v>3.7269951000000001E-4</v>
      </c>
      <c r="U1890" s="118">
        <v>1.38674734E-6</v>
      </c>
      <c r="V1890" s="42"/>
      <c r="W1890" s="42"/>
      <c r="X1890" s="42"/>
      <c r="Y1890" s="42"/>
      <c r="Z1890" s="42"/>
      <c r="AA1890" s="42"/>
      <c r="AB1890" s="42"/>
      <c r="AC1890" s="50"/>
      <c r="AD1890" s="50"/>
      <c r="AE1890" s="50"/>
      <c r="AF1890" s="50"/>
      <c r="AG1890" s="50"/>
      <c r="AH1890" s="50"/>
      <c r="AI1890" s="42"/>
      <c r="AJ1890" s="42"/>
      <c r="AK1890" s="42"/>
    </row>
    <row r="1891" spans="1:37" x14ac:dyDescent="0.25">
      <c r="A1891" s="5" t="s">
        <v>236</v>
      </c>
      <c r="B1891" s="31" t="s">
        <v>219</v>
      </c>
      <c r="C1891" s="4" t="s">
        <v>246</v>
      </c>
      <c r="D1891" s="4" t="s">
        <v>440</v>
      </c>
      <c r="E1891" s="31" t="s">
        <v>101</v>
      </c>
      <c r="F1891" s="4" t="s">
        <v>333</v>
      </c>
      <c r="G1891" s="4" t="s">
        <v>331</v>
      </c>
      <c r="H1891" s="4" t="s">
        <v>399</v>
      </c>
      <c r="I1891" s="113">
        <v>1.20463031</v>
      </c>
      <c r="J1891" s="120">
        <v>1.0076512081948999E-2</v>
      </c>
      <c r="K1891" s="116">
        <v>3.7492877248269997E-5</v>
      </c>
      <c r="L1891" s="116">
        <v>3.6327862299999999E-2</v>
      </c>
      <c r="M1891" s="116">
        <v>1.35169396E-4</v>
      </c>
      <c r="N1891" s="116">
        <v>0.18276546399999999</v>
      </c>
      <c r="O1891" s="116">
        <v>6.8003721000000001E-4</v>
      </c>
      <c r="P1891" s="116">
        <v>3.0553940500000002E-4</v>
      </c>
      <c r="Q1891" s="116">
        <v>1.1368566800000001E-6</v>
      </c>
      <c r="R1891" s="116">
        <v>3.0553940500000002E-4</v>
      </c>
      <c r="S1891" s="116">
        <v>1.1368566800000001E-6</v>
      </c>
      <c r="T1891" s="116">
        <v>6.3768886700000008E-5</v>
      </c>
      <c r="U1891" s="118">
        <v>2.3727246899999999E-7</v>
      </c>
      <c r="V1891" s="42"/>
      <c r="W1891" s="42"/>
      <c r="X1891" s="42"/>
      <c r="Y1891" s="42"/>
      <c r="Z1891" s="42"/>
      <c r="AA1891" s="42"/>
      <c r="AB1891" s="42"/>
      <c r="AC1891" s="50"/>
      <c r="AD1891" s="50"/>
      <c r="AE1891" s="50"/>
      <c r="AF1891" s="50"/>
      <c r="AG1891" s="50"/>
      <c r="AH1891" s="50"/>
      <c r="AI1891" s="42"/>
      <c r="AJ1891" s="42"/>
      <c r="AK1891" s="42"/>
    </row>
    <row r="1892" spans="1:37" x14ac:dyDescent="0.25">
      <c r="A1892" s="5" t="s">
        <v>236</v>
      </c>
      <c r="B1892" s="31" t="s">
        <v>219</v>
      </c>
      <c r="C1892" s="4" t="s">
        <v>246</v>
      </c>
      <c r="D1892" s="4" t="s">
        <v>440</v>
      </c>
      <c r="E1892" s="31" t="s">
        <v>102</v>
      </c>
      <c r="F1892" s="4" t="s">
        <v>361</v>
      </c>
      <c r="G1892" s="4" t="s">
        <v>331</v>
      </c>
      <c r="H1892" s="4" t="s">
        <v>399</v>
      </c>
      <c r="I1892" s="113">
        <v>0.344180074</v>
      </c>
      <c r="J1892" s="120">
        <v>3.7598574127069998E-3</v>
      </c>
      <c r="K1892" s="116">
        <v>1.398974789206E-5</v>
      </c>
      <c r="L1892" s="116">
        <v>1.373458E-2</v>
      </c>
      <c r="M1892" s="116">
        <v>5.1103880000000002E-5</v>
      </c>
      <c r="N1892" s="116">
        <v>8.628577400000001E-2</v>
      </c>
      <c r="O1892" s="116">
        <v>3.2105372999999997E-4</v>
      </c>
      <c r="P1892" s="116">
        <v>2.07799895E-4</v>
      </c>
      <c r="Q1892" s="116">
        <v>7.7318575000000005E-7</v>
      </c>
      <c r="R1892" s="116">
        <v>2.07799895E-4</v>
      </c>
      <c r="S1892" s="116">
        <v>7.7318575000000005E-7</v>
      </c>
      <c r="T1892" s="116">
        <v>4.0365036000000002E-5</v>
      </c>
      <c r="U1892" s="118">
        <v>1.5019098500000002E-7</v>
      </c>
      <c r="V1892" s="42"/>
      <c r="W1892" s="42"/>
      <c r="X1892" s="42"/>
      <c r="Y1892" s="42"/>
      <c r="Z1892" s="42"/>
      <c r="AA1892" s="42"/>
      <c r="AB1892" s="42"/>
      <c r="AC1892" s="50"/>
      <c r="AD1892" s="50"/>
      <c r="AE1892" s="50"/>
      <c r="AF1892" s="50"/>
      <c r="AG1892" s="50"/>
      <c r="AH1892" s="50"/>
      <c r="AI1892" s="42"/>
      <c r="AJ1892" s="42"/>
      <c r="AK1892" s="42"/>
    </row>
    <row r="1893" spans="1:37" x14ac:dyDescent="0.25">
      <c r="A1893" s="5" t="s">
        <v>236</v>
      </c>
      <c r="B1893" s="31" t="s">
        <v>219</v>
      </c>
      <c r="C1893" s="4" t="s">
        <v>246</v>
      </c>
      <c r="D1893" s="4" t="s">
        <v>440</v>
      </c>
      <c r="E1893" s="31" t="s">
        <v>103</v>
      </c>
      <c r="F1893" s="4" t="s">
        <v>362</v>
      </c>
      <c r="G1893" s="4" t="s">
        <v>331</v>
      </c>
      <c r="H1893" s="4" t="s">
        <v>399</v>
      </c>
      <c r="I1893" s="113">
        <v>3.9378245999999999</v>
      </c>
      <c r="J1893" s="120">
        <v>7.8470462697290994E-2</v>
      </c>
      <c r="K1893" s="116">
        <v>2.9197438223260003E-4</v>
      </c>
      <c r="L1893" s="116">
        <v>0.28338545100000001</v>
      </c>
      <c r="M1893" s="116">
        <v>1.054426119E-3</v>
      </c>
      <c r="N1893" s="116">
        <v>1.65711137</v>
      </c>
      <c r="O1893" s="116">
        <v>6.1658118499999994E-3</v>
      </c>
      <c r="P1893" s="116">
        <v>3.57236067E-3</v>
      </c>
      <c r="Q1893" s="116">
        <v>1.32921078E-5</v>
      </c>
      <c r="R1893" s="116">
        <v>3.57236067E-3</v>
      </c>
      <c r="S1893" s="116">
        <v>1.32921078E-5</v>
      </c>
      <c r="T1893" s="116">
        <v>7.0663117000000007E-4</v>
      </c>
      <c r="U1893" s="118">
        <v>2.6292468599999999E-6</v>
      </c>
      <c r="V1893" s="42"/>
      <c r="W1893" s="42"/>
      <c r="X1893" s="42"/>
      <c r="Y1893" s="42"/>
      <c r="Z1893" s="42"/>
      <c r="AA1893" s="42"/>
      <c r="AB1893" s="42"/>
      <c r="AC1893" s="50"/>
      <c r="AD1893" s="50"/>
      <c r="AE1893" s="50"/>
      <c r="AF1893" s="50"/>
      <c r="AG1893" s="50"/>
      <c r="AH1893" s="50"/>
      <c r="AI1893" s="42"/>
      <c r="AJ1893" s="42"/>
      <c r="AK1893" s="42"/>
    </row>
    <row r="1894" spans="1:37" x14ac:dyDescent="0.25">
      <c r="A1894" s="5" t="s">
        <v>236</v>
      </c>
      <c r="B1894" s="31" t="s">
        <v>219</v>
      </c>
      <c r="C1894" s="4" t="s">
        <v>246</v>
      </c>
      <c r="D1894" s="4" t="s">
        <v>440</v>
      </c>
      <c r="E1894" s="31" t="s">
        <v>104</v>
      </c>
      <c r="F1894" s="4" t="s">
        <v>363</v>
      </c>
      <c r="G1894" s="4" t="s">
        <v>331</v>
      </c>
      <c r="H1894" s="4" t="s">
        <v>399</v>
      </c>
      <c r="I1894" s="113">
        <v>2.8243013000000001</v>
      </c>
      <c r="J1894" s="120">
        <v>4.6343101469780004E-2</v>
      </c>
      <c r="K1894" s="116">
        <v>1.7243429704308998E-4</v>
      </c>
      <c r="L1894" s="116">
        <v>0.169070946</v>
      </c>
      <c r="M1894" s="116">
        <v>6.2908242600000002E-4</v>
      </c>
      <c r="N1894" s="116">
        <v>0.77704338399999995</v>
      </c>
      <c r="O1894" s="116">
        <v>2.8912375099999998E-3</v>
      </c>
      <c r="P1894" s="116">
        <v>1.1560830299999999E-3</v>
      </c>
      <c r="Q1894" s="116">
        <v>4.3015755099999999E-6</v>
      </c>
      <c r="R1894" s="116">
        <v>1.1560830299999999E-3</v>
      </c>
      <c r="S1894" s="116">
        <v>4.3015755099999999E-6</v>
      </c>
      <c r="T1894" s="116">
        <v>2.5055867399999997E-4</v>
      </c>
      <c r="U1894" s="118">
        <v>9.3228351999999999E-7</v>
      </c>
      <c r="V1894" s="42"/>
      <c r="W1894" s="42"/>
      <c r="X1894" s="42"/>
      <c r="Y1894" s="42"/>
      <c r="Z1894" s="42"/>
      <c r="AA1894" s="42"/>
      <c r="AB1894" s="42"/>
      <c r="AC1894" s="50"/>
      <c r="AD1894" s="50"/>
      <c r="AE1894" s="50"/>
      <c r="AF1894" s="50"/>
      <c r="AG1894" s="50"/>
      <c r="AH1894" s="50"/>
      <c r="AI1894" s="42"/>
      <c r="AJ1894" s="42"/>
      <c r="AK1894" s="42"/>
    </row>
    <row r="1895" spans="1:37" x14ac:dyDescent="0.25">
      <c r="A1895" s="5" t="s">
        <v>236</v>
      </c>
      <c r="B1895" s="31" t="s">
        <v>219</v>
      </c>
      <c r="C1895" s="4" t="s">
        <v>246</v>
      </c>
      <c r="D1895" s="4" t="s">
        <v>440</v>
      </c>
      <c r="E1895" s="31" t="s">
        <v>105</v>
      </c>
      <c r="F1895" s="4" t="s">
        <v>335</v>
      </c>
      <c r="G1895" s="4" t="s">
        <v>331</v>
      </c>
      <c r="H1895" s="4" t="s">
        <v>399</v>
      </c>
      <c r="I1895" s="113">
        <v>2.4598753800000002</v>
      </c>
      <c r="J1895" s="120">
        <v>2.2790767367939998E-2</v>
      </c>
      <c r="K1895" s="116">
        <v>8.480032687864999E-5</v>
      </c>
      <c r="L1895" s="116">
        <v>9.6943034000000011E-2</v>
      </c>
      <c r="M1895" s="116">
        <v>3.6070747999999997E-4</v>
      </c>
      <c r="N1895" s="116">
        <v>0.72117812999999997</v>
      </c>
      <c r="O1895" s="116">
        <v>2.68337358E-3</v>
      </c>
      <c r="P1895" s="116">
        <v>3.4606775000000003E-3</v>
      </c>
      <c r="Q1895" s="116">
        <v>1.28765541E-5</v>
      </c>
      <c r="R1895" s="116">
        <v>3.4606775000000003E-3</v>
      </c>
      <c r="S1895" s="116">
        <v>1.28765541E-5</v>
      </c>
      <c r="T1895" s="116">
        <v>6.3627501000000002E-4</v>
      </c>
      <c r="U1895" s="118">
        <v>2.3674641E-6</v>
      </c>
      <c r="V1895" s="42"/>
      <c r="W1895" s="42"/>
      <c r="X1895" s="42"/>
      <c r="Y1895" s="42"/>
      <c r="Z1895" s="42"/>
      <c r="AA1895" s="42"/>
      <c r="AB1895" s="42"/>
      <c r="AC1895" s="50"/>
      <c r="AD1895" s="50"/>
      <c r="AE1895" s="50"/>
      <c r="AF1895" s="50"/>
      <c r="AG1895" s="50"/>
      <c r="AH1895" s="50"/>
      <c r="AI1895" s="42"/>
      <c r="AJ1895" s="42"/>
      <c r="AK1895" s="42"/>
    </row>
    <row r="1896" spans="1:37" x14ac:dyDescent="0.25">
      <c r="A1896" s="5" t="s">
        <v>236</v>
      </c>
      <c r="B1896" s="31" t="s">
        <v>219</v>
      </c>
      <c r="C1896" s="4" t="s">
        <v>246</v>
      </c>
      <c r="D1896" s="4" t="s">
        <v>440</v>
      </c>
      <c r="E1896" s="31" t="s">
        <v>106</v>
      </c>
      <c r="F1896" s="4" t="s">
        <v>365</v>
      </c>
      <c r="G1896" s="4" t="s">
        <v>331</v>
      </c>
      <c r="H1896" s="4" t="s">
        <v>399</v>
      </c>
      <c r="I1896" s="113">
        <v>1.3463513950000001</v>
      </c>
      <c r="J1896" s="120">
        <v>4.0712188175715758E-2</v>
      </c>
      <c r="K1896" s="116">
        <v>1.5148269993878988E-4</v>
      </c>
      <c r="L1896" s="116">
        <v>0.14657710289999998</v>
      </c>
      <c r="M1896" s="116">
        <v>5.4538685959000001E-4</v>
      </c>
      <c r="N1896" s="116">
        <v>0.73991205910000002</v>
      </c>
      <c r="O1896" s="116">
        <v>2.7530792068999996E-3</v>
      </c>
      <c r="P1896" s="116">
        <v>1.2397106965E-3</v>
      </c>
      <c r="Q1896" s="116">
        <v>4.6127390270000001E-6</v>
      </c>
      <c r="R1896" s="116">
        <v>1.2397106965E-3</v>
      </c>
      <c r="S1896" s="116">
        <v>4.6127390270000001E-6</v>
      </c>
      <c r="T1896" s="116">
        <v>2.5842262446999998E-4</v>
      </c>
      <c r="U1896" s="118">
        <v>9.6154387900000006E-7</v>
      </c>
      <c r="V1896" s="42"/>
      <c r="W1896" s="42"/>
      <c r="X1896" s="42"/>
      <c r="Y1896" s="42"/>
      <c r="Z1896" s="42"/>
      <c r="AA1896" s="42"/>
      <c r="AB1896" s="42"/>
      <c r="AC1896" s="50"/>
      <c r="AD1896" s="50"/>
      <c r="AE1896" s="50"/>
      <c r="AF1896" s="50"/>
      <c r="AG1896" s="50"/>
      <c r="AH1896" s="50"/>
      <c r="AI1896" s="42"/>
      <c r="AJ1896" s="42"/>
      <c r="AK1896" s="42"/>
    </row>
    <row r="1897" spans="1:37" x14ac:dyDescent="0.25">
      <c r="A1897" s="5" t="s">
        <v>236</v>
      </c>
      <c r="B1897" s="31" t="s">
        <v>219</v>
      </c>
      <c r="C1897" s="4" t="s">
        <v>246</v>
      </c>
      <c r="D1897" s="4" t="s">
        <v>440</v>
      </c>
      <c r="E1897" s="31" t="s">
        <v>107</v>
      </c>
      <c r="F1897" s="4" t="s">
        <v>336</v>
      </c>
      <c r="G1897" s="4" t="s">
        <v>331</v>
      </c>
      <c r="H1897" s="4" t="s">
        <v>399</v>
      </c>
      <c r="I1897" s="113">
        <v>0.25307351</v>
      </c>
      <c r="J1897" s="120">
        <v>6.4982418393399995E-3</v>
      </c>
      <c r="K1897" s="116">
        <v>2.4178785277660001E-5</v>
      </c>
      <c r="L1897" s="116">
        <v>2.3370624999999999E-2</v>
      </c>
      <c r="M1897" s="116">
        <v>8.6957865000000001E-5</v>
      </c>
      <c r="N1897" s="116">
        <v>0.11964057</v>
      </c>
      <c r="O1897" s="116">
        <v>4.4516086999999999E-4</v>
      </c>
      <c r="P1897" s="116">
        <v>2.0402807E-4</v>
      </c>
      <c r="Q1897" s="116">
        <v>7.5915136000000003E-7</v>
      </c>
      <c r="R1897" s="116">
        <v>2.0402807E-4</v>
      </c>
      <c r="S1897" s="116">
        <v>7.5915136000000003E-7</v>
      </c>
      <c r="T1897" s="116">
        <v>4.2325857000000003E-5</v>
      </c>
      <c r="U1897" s="118">
        <v>1.5748686999999999E-7</v>
      </c>
      <c r="V1897" s="42"/>
      <c r="W1897" s="42"/>
      <c r="X1897" s="42"/>
      <c r="Y1897" s="42"/>
      <c r="Z1897" s="42"/>
      <c r="AA1897" s="42"/>
      <c r="AB1897" s="42"/>
      <c r="AC1897" s="50"/>
      <c r="AD1897" s="50"/>
      <c r="AE1897" s="50"/>
      <c r="AF1897" s="50"/>
      <c r="AG1897" s="50"/>
      <c r="AH1897" s="50"/>
      <c r="AI1897" s="42"/>
      <c r="AJ1897" s="42"/>
      <c r="AK1897" s="42"/>
    </row>
    <row r="1898" spans="1:37" x14ac:dyDescent="0.25">
      <c r="A1898" s="5" t="s">
        <v>236</v>
      </c>
      <c r="B1898" s="31" t="s">
        <v>219</v>
      </c>
      <c r="C1898" s="4" t="s">
        <v>246</v>
      </c>
      <c r="D1898" s="4" t="s">
        <v>440</v>
      </c>
      <c r="E1898" s="31" t="s">
        <v>108</v>
      </c>
      <c r="F1898" s="4" t="s">
        <v>366</v>
      </c>
      <c r="G1898" s="4" t="s">
        <v>331</v>
      </c>
      <c r="H1898" s="4" t="s">
        <v>399</v>
      </c>
      <c r="I1898" s="113">
        <v>2.085326953</v>
      </c>
      <c r="J1898" s="120">
        <v>5.7575290201027703E-2</v>
      </c>
      <c r="K1898" s="116">
        <v>2.1422722671824297E-4</v>
      </c>
      <c r="L1898" s="116">
        <v>0.20645806300000002</v>
      </c>
      <c r="M1898" s="116">
        <v>7.6819319219999997E-4</v>
      </c>
      <c r="N1898" s="116">
        <v>1.1637020077</v>
      </c>
      <c r="O1898" s="116">
        <v>4.3299240640000004E-3</v>
      </c>
      <c r="P1898" s="116">
        <v>2.266114235E-3</v>
      </c>
      <c r="Q1898" s="116">
        <v>8.4318007670000002E-6</v>
      </c>
      <c r="R1898" s="116">
        <v>2.266114235E-3</v>
      </c>
      <c r="S1898" s="116">
        <v>8.4318007670000002E-6</v>
      </c>
      <c r="T1898" s="116">
        <v>4.5532846619999995E-4</v>
      </c>
      <c r="U1898" s="118">
        <v>1.6941946683E-6</v>
      </c>
      <c r="V1898" s="42"/>
      <c r="W1898" s="42"/>
      <c r="X1898" s="42"/>
      <c r="Y1898" s="42"/>
      <c r="Z1898" s="42"/>
      <c r="AA1898" s="42"/>
      <c r="AB1898" s="42"/>
      <c r="AC1898" s="50"/>
      <c r="AD1898" s="50"/>
      <c r="AE1898" s="50"/>
      <c r="AF1898" s="50"/>
      <c r="AG1898" s="50"/>
      <c r="AH1898" s="50"/>
      <c r="AI1898" s="42"/>
      <c r="AJ1898" s="42"/>
      <c r="AK1898" s="42"/>
    </row>
    <row r="1899" spans="1:37" x14ac:dyDescent="0.25">
      <c r="A1899" s="5" t="s">
        <v>236</v>
      </c>
      <c r="B1899" s="31" t="s">
        <v>219</v>
      </c>
      <c r="C1899" s="4" t="s">
        <v>246</v>
      </c>
      <c r="D1899" s="4" t="s">
        <v>440</v>
      </c>
      <c r="E1899" s="31" t="s">
        <v>109</v>
      </c>
      <c r="F1899" s="4" t="s">
        <v>367</v>
      </c>
      <c r="G1899" s="4" t="s">
        <v>331</v>
      </c>
      <c r="H1899" s="4" t="s">
        <v>399</v>
      </c>
      <c r="I1899" s="113">
        <v>3.4519239750000001</v>
      </c>
      <c r="J1899" s="120">
        <v>9.4825124718100826E-2</v>
      </c>
      <c r="K1899" s="116">
        <v>3.5282710410343442E-4</v>
      </c>
      <c r="L1899" s="116">
        <v>0.34290986920000005</v>
      </c>
      <c r="M1899" s="116">
        <v>1.2759052185000001E-3</v>
      </c>
      <c r="N1899" s="116">
        <v>2.3617240796000001</v>
      </c>
      <c r="O1899" s="116">
        <v>8.7875470630000008E-3</v>
      </c>
      <c r="P1899" s="116">
        <v>5.6755956880000001E-3</v>
      </c>
      <c r="Q1899" s="116">
        <v>2.1117864240000001E-5</v>
      </c>
      <c r="R1899" s="116">
        <v>5.6755956880000001E-3</v>
      </c>
      <c r="S1899" s="116">
        <v>2.1117864240000001E-5</v>
      </c>
      <c r="T1899" s="116">
        <v>1.0920919739999999E-3</v>
      </c>
      <c r="U1899" s="118">
        <v>4.0634762470000001E-6</v>
      </c>
      <c r="V1899" s="42"/>
      <c r="W1899" s="42"/>
      <c r="X1899" s="42"/>
      <c r="Y1899" s="42"/>
      <c r="Z1899" s="42"/>
      <c r="AA1899" s="42"/>
      <c r="AB1899" s="42"/>
      <c r="AC1899" s="50"/>
      <c r="AD1899" s="50"/>
      <c r="AE1899" s="50"/>
      <c r="AF1899" s="50"/>
      <c r="AG1899" s="50"/>
      <c r="AH1899" s="50"/>
      <c r="AI1899" s="42"/>
      <c r="AJ1899" s="42"/>
      <c r="AK1899" s="42"/>
    </row>
    <row r="1900" spans="1:37" x14ac:dyDescent="0.25">
      <c r="A1900" s="5" t="s">
        <v>236</v>
      </c>
      <c r="B1900" s="31" t="s">
        <v>219</v>
      </c>
      <c r="C1900" s="4" t="s">
        <v>246</v>
      </c>
      <c r="D1900" s="4" t="s">
        <v>440</v>
      </c>
      <c r="E1900" s="31" t="s">
        <v>110</v>
      </c>
      <c r="F1900" s="4" t="s">
        <v>368</v>
      </c>
      <c r="G1900" s="4" t="s">
        <v>331</v>
      </c>
      <c r="H1900" s="4" t="s">
        <v>399</v>
      </c>
      <c r="I1900" s="113">
        <v>0.394794969</v>
      </c>
      <c r="J1900" s="120">
        <v>7.2994914032059998E-3</v>
      </c>
      <c r="K1900" s="116">
        <v>2.7160089649110998E-5</v>
      </c>
      <c r="L1900" s="116">
        <v>2.7179376029999997E-2</v>
      </c>
      <c r="M1900" s="116">
        <v>1.011295263E-4</v>
      </c>
      <c r="N1900" s="116">
        <v>0.2116939327</v>
      </c>
      <c r="O1900" s="116">
        <v>7.87674822E-4</v>
      </c>
      <c r="P1900" s="116">
        <v>6.12702385E-4</v>
      </c>
      <c r="Q1900" s="116">
        <v>2.2797548199999998E-6</v>
      </c>
      <c r="R1900" s="116">
        <v>6.12702385E-4</v>
      </c>
      <c r="S1900" s="116">
        <v>2.2797548199999998E-6</v>
      </c>
      <c r="T1900" s="116">
        <v>1.153050716E-4</v>
      </c>
      <c r="U1900" s="118">
        <v>4.2902924399999998E-7</v>
      </c>
      <c r="V1900" s="42"/>
      <c r="W1900" s="42"/>
      <c r="X1900" s="42"/>
      <c r="Y1900" s="42"/>
      <c r="Z1900" s="42"/>
      <c r="AA1900" s="42"/>
      <c r="AB1900" s="42"/>
      <c r="AC1900" s="50"/>
      <c r="AD1900" s="50"/>
      <c r="AE1900" s="50"/>
      <c r="AF1900" s="50"/>
      <c r="AG1900" s="50"/>
      <c r="AH1900" s="50"/>
      <c r="AI1900" s="42"/>
      <c r="AJ1900" s="42"/>
      <c r="AK1900" s="42"/>
    </row>
    <row r="1901" spans="1:37" x14ac:dyDescent="0.25">
      <c r="A1901" s="5" t="s">
        <v>236</v>
      </c>
      <c r="B1901" s="31" t="s">
        <v>219</v>
      </c>
      <c r="C1901" s="4" t="s">
        <v>246</v>
      </c>
      <c r="D1901" s="4" t="s">
        <v>440</v>
      </c>
      <c r="E1901" s="31" t="s">
        <v>111</v>
      </c>
      <c r="F1901" s="4" t="s">
        <v>369</v>
      </c>
      <c r="G1901" s="4" t="s">
        <v>331</v>
      </c>
      <c r="H1901" s="4" t="s">
        <v>399</v>
      </c>
      <c r="I1901" s="113">
        <v>8.0781101999999994</v>
      </c>
      <c r="J1901" s="120">
        <v>0.13610187211348002</v>
      </c>
      <c r="K1901" s="116">
        <v>5.0641037281729992E-4</v>
      </c>
      <c r="L1901" s="116">
        <v>0.49126641199999999</v>
      </c>
      <c r="M1901" s="116">
        <v>1.8279133100000001E-3</v>
      </c>
      <c r="N1901" s="116">
        <v>2.58795932</v>
      </c>
      <c r="O1901" s="116">
        <v>9.6293273999999984E-3</v>
      </c>
      <c r="P1901" s="116">
        <v>4.6465274999999999E-3</v>
      </c>
      <c r="Q1901" s="116">
        <v>1.7288886699999999E-5</v>
      </c>
      <c r="R1901" s="116">
        <v>4.6465274999999999E-3</v>
      </c>
      <c r="S1901" s="116">
        <v>1.7288886699999999E-5</v>
      </c>
      <c r="T1901" s="116">
        <v>9.5285018999999999E-4</v>
      </c>
      <c r="U1901" s="118">
        <v>3.5453833300000003E-6</v>
      </c>
      <c r="V1901" s="42"/>
      <c r="W1901" s="42"/>
      <c r="X1901" s="42"/>
      <c r="Y1901" s="42"/>
      <c r="Z1901" s="42"/>
      <c r="AA1901" s="42"/>
      <c r="AB1901" s="42"/>
      <c r="AC1901" s="50"/>
      <c r="AD1901" s="50"/>
      <c r="AE1901" s="50"/>
      <c r="AF1901" s="50"/>
      <c r="AG1901" s="50"/>
      <c r="AH1901" s="50"/>
      <c r="AI1901" s="42"/>
      <c r="AJ1901" s="42"/>
      <c r="AK1901" s="42"/>
    </row>
    <row r="1902" spans="1:37" x14ac:dyDescent="0.25">
      <c r="A1902" s="5" t="s">
        <v>236</v>
      </c>
      <c r="B1902" s="31" t="s">
        <v>219</v>
      </c>
      <c r="C1902" s="4" t="s">
        <v>246</v>
      </c>
      <c r="D1902" s="4" t="s">
        <v>440</v>
      </c>
      <c r="E1902" s="31" t="s">
        <v>112</v>
      </c>
      <c r="F1902" s="4" t="s">
        <v>371</v>
      </c>
      <c r="G1902" s="4" t="s">
        <v>331</v>
      </c>
      <c r="H1902" s="4" t="s">
        <v>399</v>
      </c>
      <c r="I1902" s="113">
        <v>1.3261056</v>
      </c>
      <c r="J1902" s="120">
        <v>6.4599303536199998E-2</v>
      </c>
      <c r="K1902" s="116">
        <v>2.4036234928109999E-4</v>
      </c>
      <c r="L1902" s="116">
        <v>0.23324164999999999</v>
      </c>
      <c r="M1902" s="116">
        <v>8.6785021000000001E-4</v>
      </c>
      <c r="N1902" s="116">
        <v>1.1494156</v>
      </c>
      <c r="O1902" s="116">
        <v>4.2767669000000003E-3</v>
      </c>
      <c r="P1902" s="116">
        <v>1.8682854E-3</v>
      </c>
      <c r="Q1902" s="116">
        <v>6.9515512999999996E-6</v>
      </c>
      <c r="R1902" s="116">
        <v>1.8682854E-3</v>
      </c>
      <c r="S1902" s="116">
        <v>6.9515512999999996E-6</v>
      </c>
      <c r="T1902" s="116">
        <v>3.9311465999999998E-4</v>
      </c>
      <c r="U1902" s="118">
        <v>1.4627087E-6</v>
      </c>
      <c r="V1902" s="42"/>
      <c r="W1902" s="42"/>
      <c r="X1902" s="42"/>
      <c r="Y1902" s="42"/>
      <c r="Z1902" s="42"/>
      <c r="AA1902" s="42"/>
      <c r="AB1902" s="42"/>
      <c r="AC1902" s="50"/>
      <c r="AD1902" s="50"/>
      <c r="AE1902" s="50"/>
      <c r="AF1902" s="50"/>
      <c r="AG1902" s="50"/>
      <c r="AH1902" s="50"/>
      <c r="AI1902" s="42"/>
      <c r="AJ1902" s="42"/>
      <c r="AK1902" s="42"/>
    </row>
    <row r="1903" spans="1:37" x14ac:dyDescent="0.25">
      <c r="A1903" s="5" t="s">
        <v>236</v>
      </c>
      <c r="B1903" s="31" t="s">
        <v>219</v>
      </c>
      <c r="C1903" s="4" t="s">
        <v>246</v>
      </c>
      <c r="D1903" s="4" t="s">
        <v>440</v>
      </c>
      <c r="E1903" s="31" t="s">
        <v>113</v>
      </c>
      <c r="F1903" s="4" t="s">
        <v>372</v>
      </c>
      <c r="G1903" s="4" t="s">
        <v>338</v>
      </c>
      <c r="H1903" s="4" t="s">
        <v>399</v>
      </c>
      <c r="I1903" s="113">
        <v>26.98546657</v>
      </c>
      <c r="J1903" s="120">
        <v>0.46474653913578001</v>
      </c>
      <c r="K1903" s="116">
        <v>1.4733811787762999E-3</v>
      </c>
      <c r="L1903" s="116">
        <v>1.6826595529999999</v>
      </c>
      <c r="M1903" s="116">
        <v>5.3345182099999999E-3</v>
      </c>
      <c r="N1903" s="116">
        <v>8.4821840000000002</v>
      </c>
      <c r="O1903" s="116">
        <v>2.6890981500000001E-2</v>
      </c>
      <c r="P1903" s="116">
        <v>1.4479650359999999E-2</v>
      </c>
      <c r="Q1903" s="116">
        <v>4.5904680700000001E-5</v>
      </c>
      <c r="R1903" s="116">
        <v>1.4479650359999999E-2</v>
      </c>
      <c r="S1903" s="116">
        <v>4.5904680700000001E-5</v>
      </c>
      <c r="T1903" s="116">
        <v>3.0185218129999999E-3</v>
      </c>
      <c r="U1903" s="118">
        <v>9.5695889099999988E-6</v>
      </c>
      <c r="V1903" s="42"/>
      <c r="W1903" s="42"/>
      <c r="X1903" s="42"/>
      <c r="Y1903" s="42"/>
      <c r="Z1903" s="42"/>
      <c r="AA1903" s="42"/>
      <c r="AB1903" s="42"/>
      <c r="AC1903" s="50"/>
      <c r="AD1903" s="50"/>
      <c r="AE1903" s="50"/>
      <c r="AF1903" s="50"/>
      <c r="AG1903" s="50"/>
      <c r="AH1903" s="50"/>
      <c r="AI1903" s="42"/>
      <c r="AJ1903" s="42"/>
      <c r="AK1903" s="42"/>
    </row>
    <row r="1904" spans="1:37" x14ac:dyDescent="0.25">
      <c r="A1904" s="5" t="s">
        <v>236</v>
      </c>
      <c r="B1904" s="31" t="s">
        <v>219</v>
      </c>
      <c r="C1904" s="4" t="s">
        <v>246</v>
      </c>
      <c r="D1904" s="4" t="s">
        <v>440</v>
      </c>
      <c r="E1904" s="31" t="s">
        <v>114</v>
      </c>
      <c r="F1904" s="4" t="s">
        <v>373</v>
      </c>
      <c r="G1904" s="4" t="s">
        <v>338</v>
      </c>
      <c r="H1904" s="4" t="s">
        <v>399</v>
      </c>
      <c r="I1904" s="113">
        <v>566.03468411999995</v>
      </c>
      <c r="J1904" s="120">
        <v>22.921527130930798</v>
      </c>
      <c r="K1904" s="116">
        <v>7.2667881199641501E-2</v>
      </c>
      <c r="L1904" s="116">
        <v>83.028976150000005</v>
      </c>
      <c r="M1904" s="116">
        <v>0.26322593187999999</v>
      </c>
      <c r="N1904" s="116">
        <v>571.34432220000008</v>
      </c>
      <c r="O1904" s="116">
        <v>1.8113269971999999</v>
      </c>
      <c r="P1904" s="116">
        <v>1.3782655501000001</v>
      </c>
      <c r="Q1904" s="116">
        <v>4.3695008149999999E-3</v>
      </c>
      <c r="R1904" s="116">
        <v>1.3782655501000001</v>
      </c>
      <c r="S1904" s="116">
        <v>4.3695008149999999E-3</v>
      </c>
      <c r="T1904" s="116">
        <v>0.26567152664999999</v>
      </c>
      <c r="U1904" s="118">
        <v>8.4225568560000004E-4</v>
      </c>
      <c r="V1904" s="42"/>
      <c r="W1904" s="42"/>
      <c r="X1904" s="42"/>
      <c r="Y1904" s="42"/>
      <c r="Z1904" s="42"/>
      <c r="AA1904" s="42"/>
      <c r="AB1904" s="42"/>
      <c r="AC1904" s="50"/>
      <c r="AD1904" s="50"/>
      <c r="AE1904" s="50"/>
      <c r="AF1904" s="50"/>
      <c r="AG1904" s="50"/>
      <c r="AH1904" s="50"/>
      <c r="AI1904" s="42"/>
      <c r="AJ1904" s="42"/>
      <c r="AK1904" s="42"/>
    </row>
    <row r="1905" spans="1:37" x14ac:dyDescent="0.25">
      <c r="A1905" s="5" t="s">
        <v>236</v>
      </c>
      <c r="B1905" s="31" t="s">
        <v>219</v>
      </c>
      <c r="C1905" s="4" t="s">
        <v>246</v>
      </c>
      <c r="D1905" s="4" t="s">
        <v>440</v>
      </c>
      <c r="E1905" s="31" t="s">
        <v>115</v>
      </c>
      <c r="F1905" s="4" t="s">
        <v>337</v>
      </c>
      <c r="G1905" s="4" t="s">
        <v>338</v>
      </c>
      <c r="H1905" s="4" t="s">
        <v>399</v>
      </c>
      <c r="I1905" s="113">
        <v>9.2621709455999994</v>
      </c>
      <c r="J1905" s="120">
        <v>0.10349549980536979</v>
      </c>
      <c r="K1905" s="116">
        <v>3.281107352817289E-4</v>
      </c>
      <c r="L1905" s="116">
        <v>0.40768608049999999</v>
      </c>
      <c r="M1905" s="116">
        <v>1.2924831214999998E-3</v>
      </c>
      <c r="N1905" s="116">
        <v>2.846283122</v>
      </c>
      <c r="O1905" s="116">
        <v>9.0235424440000007E-3</v>
      </c>
      <c r="P1905" s="116">
        <v>1.0654301859000001E-2</v>
      </c>
      <c r="Q1905" s="116">
        <v>3.3777224789999994E-5</v>
      </c>
      <c r="R1905" s="116">
        <v>1.0654301859000001E-2</v>
      </c>
      <c r="S1905" s="116">
        <v>3.3777224789999994E-5</v>
      </c>
      <c r="T1905" s="116">
        <v>1.9938566030000002E-3</v>
      </c>
      <c r="U1905" s="118">
        <v>6.3211034030000009E-6</v>
      </c>
      <c r="V1905" s="42"/>
      <c r="W1905" s="42"/>
      <c r="X1905" s="42"/>
      <c r="Y1905" s="42"/>
      <c r="Z1905" s="42"/>
      <c r="AA1905" s="42"/>
      <c r="AB1905" s="42"/>
      <c r="AC1905" s="50"/>
      <c r="AD1905" s="50"/>
      <c r="AE1905" s="50"/>
      <c r="AF1905" s="50"/>
      <c r="AG1905" s="50"/>
      <c r="AH1905" s="50"/>
      <c r="AI1905" s="42"/>
      <c r="AJ1905" s="42"/>
      <c r="AK1905" s="42"/>
    </row>
    <row r="1906" spans="1:37" x14ac:dyDescent="0.25">
      <c r="A1906" s="5" t="s">
        <v>236</v>
      </c>
      <c r="B1906" s="31" t="s">
        <v>219</v>
      </c>
      <c r="C1906" s="4" t="s">
        <v>246</v>
      </c>
      <c r="D1906" s="4" t="s">
        <v>440</v>
      </c>
      <c r="E1906" s="31" t="s">
        <v>116</v>
      </c>
      <c r="F1906" s="4" t="s">
        <v>400</v>
      </c>
      <c r="G1906" s="4" t="s">
        <v>338</v>
      </c>
      <c r="H1906" s="4" t="s">
        <v>399</v>
      </c>
      <c r="I1906" s="113">
        <v>2.0026314200000002</v>
      </c>
      <c r="J1906" s="120">
        <v>4.0204037784403901E-2</v>
      </c>
      <c r="K1906" s="116">
        <v>1.27458442746484E-4</v>
      </c>
      <c r="L1906" s="116">
        <v>0.1500798455</v>
      </c>
      <c r="M1906" s="116">
        <v>4.7579658800000005E-4</v>
      </c>
      <c r="N1906" s="116">
        <v>1.113284881</v>
      </c>
      <c r="O1906" s="116">
        <v>3.529435774E-3</v>
      </c>
      <c r="P1906" s="116">
        <v>3.2186232720000001E-3</v>
      </c>
      <c r="Q1906" s="116">
        <v>1.020396722E-5</v>
      </c>
      <c r="R1906" s="116">
        <v>3.2186232720000001E-3</v>
      </c>
      <c r="S1906" s="116">
        <v>1.020396722E-5</v>
      </c>
      <c r="T1906" s="116">
        <v>6.0962792899999993E-4</v>
      </c>
      <c r="U1906" s="118">
        <v>1.9326971079999998E-6</v>
      </c>
      <c r="V1906" s="42"/>
      <c r="W1906" s="42"/>
      <c r="X1906" s="42"/>
      <c r="Y1906" s="42"/>
      <c r="Z1906" s="42"/>
      <c r="AA1906" s="42"/>
      <c r="AB1906" s="42"/>
      <c r="AC1906" s="50"/>
      <c r="AD1906" s="50"/>
      <c r="AE1906" s="50"/>
      <c r="AF1906" s="50"/>
      <c r="AG1906" s="50"/>
      <c r="AH1906" s="50"/>
      <c r="AI1906" s="42"/>
      <c r="AJ1906" s="42"/>
      <c r="AK1906" s="42"/>
    </row>
    <row r="1907" spans="1:37" x14ac:dyDescent="0.25">
      <c r="A1907" s="5" t="s">
        <v>236</v>
      </c>
      <c r="B1907" s="31" t="s">
        <v>219</v>
      </c>
      <c r="C1907" s="4" t="s">
        <v>246</v>
      </c>
      <c r="D1907" s="4" t="s">
        <v>440</v>
      </c>
      <c r="E1907" s="31" t="s">
        <v>117</v>
      </c>
      <c r="F1907" s="4" t="s">
        <v>401</v>
      </c>
      <c r="G1907" s="4" t="s">
        <v>338</v>
      </c>
      <c r="H1907" s="4" t="s">
        <v>399</v>
      </c>
      <c r="I1907" s="113">
        <v>1.112572857</v>
      </c>
      <c r="J1907" s="120">
        <v>2.4393460638889999E-2</v>
      </c>
      <c r="K1907" s="116">
        <v>7.7334330414694996E-5</v>
      </c>
      <c r="L1907" s="116">
        <v>8.7905193300000004E-2</v>
      </c>
      <c r="M1907" s="116">
        <v>2.7868492999999999E-4</v>
      </c>
      <c r="N1907" s="116">
        <v>0.45161422800000001</v>
      </c>
      <c r="O1907" s="116">
        <v>1.431747962E-3</v>
      </c>
      <c r="P1907" s="116">
        <v>7.8240750199999999E-4</v>
      </c>
      <c r="Q1907" s="116">
        <v>2.48045807E-6</v>
      </c>
      <c r="R1907" s="116">
        <v>7.8240750199999999E-4</v>
      </c>
      <c r="S1907" s="116">
        <v>2.48045807E-6</v>
      </c>
      <c r="T1907" s="116">
        <v>1.622378993E-4</v>
      </c>
      <c r="U1907" s="118">
        <v>5.1434109199999998E-7</v>
      </c>
      <c r="V1907" s="42"/>
      <c r="W1907" s="42"/>
      <c r="X1907" s="42"/>
      <c r="Y1907" s="42"/>
      <c r="Z1907" s="42"/>
      <c r="AA1907" s="42"/>
      <c r="AB1907" s="42"/>
      <c r="AC1907" s="50"/>
      <c r="AD1907" s="50"/>
      <c r="AE1907" s="50"/>
      <c r="AF1907" s="50"/>
      <c r="AG1907" s="50"/>
      <c r="AH1907" s="50"/>
      <c r="AI1907" s="42"/>
      <c r="AJ1907" s="42"/>
      <c r="AK1907" s="42"/>
    </row>
    <row r="1908" spans="1:37" x14ac:dyDescent="0.25">
      <c r="A1908" s="5" t="s">
        <v>236</v>
      </c>
      <c r="B1908" s="31" t="s">
        <v>219</v>
      </c>
      <c r="C1908" s="4" t="s">
        <v>246</v>
      </c>
      <c r="D1908" s="4" t="s">
        <v>440</v>
      </c>
      <c r="E1908" s="31" t="s">
        <v>118</v>
      </c>
      <c r="F1908" s="4" t="s">
        <v>376</v>
      </c>
      <c r="G1908" s="4" t="s">
        <v>338</v>
      </c>
      <c r="H1908" s="4" t="s">
        <v>399</v>
      </c>
      <c r="I1908" s="113">
        <v>1.7745546130000001</v>
      </c>
      <c r="J1908" s="120">
        <v>3.1660362290236894E-2</v>
      </c>
      <c r="K1908" s="116">
        <v>1.00372524953456E-4</v>
      </c>
      <c r="L1908" s="116">
        <v>0.14839732645000001</v>
      </c>
      <c r="M1908" s="116">
        <v>4.704624757E-4</v>
      </c>
      <c r="N1908" s="116">
        <v>1.0867511931</v>
      </c>
      <c r="O1908" s="116">
        <v>3.4453160833000001E-3</v>
      </c>
      <c r="P1908" s="116">
        <v>6.4959206300000006E-3</v>
      </c>
      <c r="Q1908" s="116">
        <v>2.0593949821E-5</v>
      </c>
      <c r="R1908" s="116">
        <v>6.4959206300000006E-3</v>
      </c>
      <c r="S1908" s="116">
        <v>2.0593949821E-5</v>
      </c>
      <c r="T1908" s="116">
        <v>1.1951269329E-3</v>
      </c>
      <c r="U1908" s="118">
        <v>3.788898549E-6</v>
      </c>
      <c r="V1908" s="42"/>
      <c r="W1908" s="42"/>
      <c r="X1908" s="42"/>
      <c r="Y1908" s="42"/>
      <c r="Z1908" s="42"/>
      <c r="AA1908" s="42"/>
      <c r="AB1908" s="42"/>
      <c r="AC1908" s="50"/>
      <c r="AD1908" s="50"/>
      <c r="AE1908" s="50"/>
      <c r="AF1908" s="50"/>
      <c r="AG1908" s="50"/>
      <c r="AH1908" s="50"/>
      <c r="AI1908" s="42"/>
      <c r="AJ1908" s="42"/>
      <c r="AK1908" s="42"/>
    </row>
    <row r="1909" spans="1:37" x14ac:dyDescent="0.25">
      <c r="A1909" s="5" t="s">
        <v>236</v>
      </c>
      <c r="B1909" s="31" t="s">
        <v>219</v>
      </c>
      <c r="C1909" s="4" t="s">
        <v>246</v>
      </c>
      <c r="D1909" s="4" t="s">
        <v>440</v>
      </c>
      <c r="E1909" s="31" t="s">
        <v>119</v>
      </c>
      <c r="F1909" s="4" t="s">
        <v>382</v>
      </c>
      <c r="G1909" s="4" t="s">
        <v>342</v>
      </c>
      <c r="H1909" s="4" t="s">
        <v>399</v>
      </c>
      <c r="I1909" s="113">
        <v>1.2589011067</v>
      </c>
      <c r="J1909" s="120">
        <v>2.7796383188831406E-2</v>
      </c>
      <c r="K1909" s="116">
        <v>1.3515306424567353E-4</v>
      </c>
      <c r="L1909" s="116">
        <v>0.10232410046000001</v>
      </c>
      <c r="M1909" s="116">
        <v>4.9752583509999997E-4</v>
      </c>
      <c r="N1909" s="116">
        <v>0.75113804350000002</v>
      </c>
      <c r="O1909" s="116">
        <v>3.6522239480000001E-3</v>
      </c>
      <c r="P1909" s="116">
        <v>2.0204255599999997E-3</v>
      </c>
      <c r="Q1909" s="116">
        <v>9.8238214379999999E-6</v>
      </c>
      <c r="R1909" s="116">
        <v>2.0204255599999997E-3</v>
      </c>
      <c r="S1909" s="116">
        <v>9.8238214379999999E-6</v>
      </c>
      <c r="T1909" s="116">
        <v>3.8420439840000003E-4</v>
      </c>
      <c r="U1909" s="118">
        <v>1.8680992919999999E-6</v>
      </c>
      <c r="V1909" s="42"/>
      <c r="W1909" s="42"/>
      <c r="X1909" s="42"/>
      <c r="Y1909" s="42"/>
      <c r="Z1909" s="42"/>
      <c r="AA1909" s="42"/>
      <c r="AB1909" s="42"/>
      <c r="AC1909" s="50"/>
      <c r="AD1909" s="50"/>
      <c r="AE1909" s="50"/>
      <c r="AF1909" s="50"/>
      <c r="AG1909" s="50"/>
      <c r="AH1909" s="50"/>
      <c r="AI1909" s="42"/>
      <c r="AJ1909" s="42"/>
      <c r="AK1909" s="42"/>
    </row>
    <row r="1910" spans="1:37" x14ac:dyDescent="0.25">
      <c r="A1910" s="5" t="s">
        <v>236</v>
      </c>
      <c r="B1910" s="31" t="s">
        <v>219</v>
      </c>
      <c r="C1910" s="4" t="s">
        <v>246</v>
      </c>
      <c r="D1910" s="4" t="s">
        <v>440</v>
      </c>
      <c r="E1910" s="31" t="s">
        <v>120</v>
      </c>
      <c r="F1910" s="4" t="s">
        <v>391</v>
      </c>
      <c r="G1910" s="4" t="s">
        <v>349</v>
      </c>
      <c r="H1910" s="4" t="s">
        <v>399</v>
      </c>
      <c r="I1910" s="113">
        <v>0</v>
      </c>
      <c r="J1910" s="120">
        <v>0</v>
      </c>
      <c r="K1910" s="116">
        <v>0</v>
      </c>
      <c r="L1910" s="116">
        <v>0</v>
      </c>
      <c r="M1910" s="116">
        <v>0</v>
      </c>
      <c r="N1910" s="116">
        <v>0</v>
      </c>
      <c r="O1910" s="116">
        <v>0</v>
      </c>
      <c r="P1910" s="116">
        <v>0</v>
      </c>
      <c r="Q1910" s="116">
        <v>0</v>
      </c>
      <c r="R1910" s="116">
        <v>0</v>
      </c>
      <c r="S1910" s="116">
        <v>0</v>
      </c>
      <c r="T1910" s="116">
        <v>0</v>
      </c>
      <c r="U1910" s="118">
        <v>0</v>
      </c>
      <c r="V1910" s="42"/>
      <c r="W1910" s="42"/>
      <c r="X1910" s="42"/>
      <c r="Y1910" s="42"/>
      <c r="Z1910" s="42"/>
      <c r="AA1910" s="42"/>
      <c r="AB1910" s="42"/>
      <c r="AC1910" s="50"/>
      <c r="AD1910" s="50"/>
      <c r="AE1910" s="50"/>
      <c r="AF1910" s="50"/>
      <c r="AG1910" s="50"/>
      <c r="AH1910" s="50"/>
      <c r="AI1910" s="42"/>
      <c r="AJ1910" s="42"/>
      <c r="AK1910" s="42"/>
    </row>
    <row r="1911" spans="1:37" x14ac:dyDescent="0.25">
      <c r="A1911" s="5" t="s">
        <v>236</v>
      </c>
      <c r="B1911" s="31" t="s">
        <v>219</v>
      </c>
      <c r="C1911" s="4" t="s">
        <v>246</v>
      </c>
      <c r="D1911" s="4" t="s">
        <v>440</v>
      </c>
      <c r="E1911" s="31" t="s">
        <v>121</v>
      </c>
      <c r="F1911" s="4" t="s">
        <v>392</v>
      </c>
      <c r="G1911" s="4" t="s">
        <v>349</v>
      </c>
      <c r="H1911" s="4" t="s">
        <v>399</v>
      </c>
      <c r="I1911" s="113">
        <v>0</v>
      </c>
      <c r="J1911" s="120">
        <v>0</v>
      </c>
      <c r="K1911" s="116">
        <v>0</v>
      </c>
      <c r="L1911" s="116">
        <v>0</v>
      </c>
      <c r="M1911" s="116">
        <v>0</v>
      </c>
      <c r="N1911" s="116">
        <v>0</v>
      </c>
      <c r="O1911" s="116">
        <v>0</v>
      </c>
      <c r="P1911" s="116">
        <v>0</v>
      </c>
      <c r="Q1911" s="116">
        <v>0</v>
      </c>
      <c r="R1911" s="116">
        <v>0</v>
      </c>
      <c r="S1911" s="116">
        <v>0</v>
      </c>
      <c r="T1911" s="116">
        <v>0</v>
      </c>
      <c r="U1911" s="118">
        <v>0</v>
      </c>
      <c r="V1911" s="42"/>
      <c r="W1911" s="42"/>
      <c r="X1911" s="42"/>
      <c r="Y1911" s="42"/>
      <c r="Z1911" s="42"/>
      <c r="AA1911" s="42"/>
      <c r="AB1911" s="42"/>
      <c r="AC1911" s="50"/>
      <c r="AD1911" s="50"/>
      <c r="AE1911" s="50"/>
      <c r="AF1911" s="50"/>
      <c r="AG1911" s="50"/>
      <c r="AH1911" s="50"/>
      <c r="AI1911" s="42"/>
      <c r="AJ1911" s="42"/>
      <c r="AK1911" s="42"/>
    </row>
    <row r="1912" spans="1:37" x14ac:dyDescent="0.25">
      <c r="A1912" s="5" t="s">
        <v>236</v>
      </c>
      <c r="B1912" s="31" t="s">
        <v>219</v>
      </c>
      <c r="C1912" s="4" t="s">
        <v>246</v>
      </c>
      <c r="D1912" s="4" t="s">
        <v>440</v>
      </c>
      <c r="E1912" s="31" t="s">
        <v>122</v>
      </c>
      <c r="F1912" s="4" t="s">
        <v>350</v>
      </c>
      <c r="G1912" s="4" t="s">
        <v>351</v>
      </c>
      <c r="H1912" s="4" t="s">
        <v>399</v>
      </c>
      <c r="I1912" s="113">
        <v>428.64967444000007</v>
      </c>
      <c r="J1912" s="120">
        <v>3.1320259009017404</v>
      </c>
      <c r="K1912" s="116">
        <v>9.9294302336167799E-3</v>
      </c>
      <c r="L1912" s="116">
        <v>15.155352246</v>
      </c>
      <c r="M1912" s="116">
        <v>4.8046861685000004E-2</v>
      </c>
      <c r="N1912" s="116">
        <v>51.226375914000002</v>
      </c>
      <c r="O1912" s="116">
        <v>0.16240245564</v>
      </c>
      <c r="P1912" s="116">
        <v>0.11728737960000001</v>
      </c>
      <c r="Q1912" s="116">
        <v>3.7183499400999999E-4</v>
      </c>
      <c r="R1912" s="116">
        <v>0.11728737960000001</v>
      </c>
      <c r="S1912" s="116">
        <v>3.7183499400999999E-4</v>
      </c>
      <c r="T1912" s="116">
        <v>2.5383752100999999E-2</v>
      </c>
      <c r="U1912" s="118">
        <v>8.0473848210000013E-5</v>
      </c>
      <c r="V1912" s="42"/>
      <c r="W1912" s="42"/>
      <c r="X1912" s="42"/>
      <c r="Y1912" s="42"/>
      <c r="Z1912" s="42"/>
      <c r="AA1912" s="42"/>
      <c r="AB1912" s="42"/>
      <c r="AC1912" s="50"/>
      <c r="AD1912" s="50"/>
      <c r="AE1912" s="50"/>
      <c r="AF1912" s="50"/>
      <c r="AG1912" s="50"/>
      <c r="AH1912" s="50"/>
      <c r="AI1912" s="42"/>
      <c r="AJ1912" s="42"/>
      <c r="AK1912" s="42"/>
    </row>
    <row r="1913" spans="1:37" x14ac:dyDescent="0.25">
      <c r="A1913" s="5" t="s">
        <v>236</v>
      </c>
      <c r="B1913" s="31" t="s">
        <v>219</v>
      </c>
      <c r="C1913" s="4" t="s">
        <v>246</v>
      </c>
      <c r="D1913" s="4" t="s">
        <v>440</v>
      </c>
      <c r="E1913" s="31" t="s">
        <v>123</v>
      </c>
      <c r="F1913" s="4" t="s">
        <v>352</v>
      </c>
      <c r="G1913" s="4" t="s">
        <v>351</v>
      </c>
      <c r="H1913" s="4" t="s">
        <v>399</v>
      </c>
      <c r="I1913" s="113">
        <v>65.647453560000002</v>
      </c>
      <c r="J1913" s="120">
        <v>0.54675597556145594</v>
      </c>
      <c r="K1913" s="116">
        <v>1.7333749680829499E-3</v>
      </c>
      <c r="L1913" s="116">
        <v>2.647725769</v>
      </c>
      <c r="M1913" s="116">
        <v>8.3940583999999995E-3</v>
      </c>
      <c r="N1913" s="116">
        <v>10.400508439999999</v>
      </c>
      <c r="O1913" s="116">
        <v>3.2972621899999999E-2</v>
      </c>
      <c r="P1913" s="116">
        <v>2.7623664190000001E-2</v>
      </c>
      <c r="Q1913" s="116">
        <v>8.7575023179999994E-5</v>
      </c>
      <c r="R1913" s="116">
        <v>2.7623664190000001E-2</v>
      </c>
      <c r="S1913" s="116">
        <v>8.7575023179999994E-5</v>
      </c>
      <c r="T1913" s="116">
        <v>5.6912202100000003E-3</v>
      </c>
      <c r="U1913" s="118">
        <v>1.804281426E-5</v>
      </c>
      <c r="V1913" s="42"/>
      <c r="W1913" s="42"/>
      <c r="X1913" s="42"/>
      <c r="Y1913" s="42"/>
      <c r="Z1913" s="42"/>
      <c r="AA1913" s="42"/>
      <c r="AB1913" s="42"/>
      <c r="AC1913" s="50"/>
      <c r="AD1913" s="50"/>
      <c r="AE1913" s="50"/>
      <c r="AF1913" s="50"/>
      <c r="AG1913" s="50"/>
      <c r="AH1913" s="50"/>
      <c r="AI1913" s="42"/>
      <c r="AJ1913" s="42"/>
      <c r="AK1913" s="42"/>
    </row>
    <row r="1914" spans="1:37" x14ac:dyDescent="0.25">
      <c r="A1914" s="5" t="s">
        <v>236</v>
      </c>
      <c r="B1914" s="31" t="s">
        <v>219</v>
      </c>
      <c r="C1914" s="4" t="s">
        <v>246</v>
      </c>
      <c r="D1914" s="4" t="s">
        <v>440</v>
      </c>
      <c r="E1914" s="31" t="s">
        <v>124</v>
      </c>
      <c r="F1914" s="4" t="s">
        <v>353</v>
      </c>
      <c r="G1914" s="4" t="s">
        <v>351</v>
      </c>
      <c r="H1914" s="4" t="s">
        <v>399</v>
      </c>
      <c r="I1914" s="113">
        <v>31.304004500000005</v>
      </c>
      <c r="J1914" s="120">
        <v>0.52933087512166099</v>
      </c>
      <c r="K1914" s="116">
        <v>1.67813211477071E-3</v>
      </c>
      <c r="L1914" s="116">
        <v>2.5630940600000001</v>
      </c>
      <c r="M1914" s="116">
        <v>8.1257503900000003E-3</v>
      </c>
      <c r="N1914" s="116">
        <v>11.355415409999999</v>
      </c>
      <c r="O1914" s="116">
        <v>3.5999953299999998E-2</v>
      </c>
      <c r="P1914" s="116">
        <v>3.3575091000000001E-2</v>
      </c>
      <c r="Q1914" s="116">
        <v>1.0644277240000001E-4</v>
      </c>
      <c r="R1914" s="116">
        <v>3.3575091000000001E-2</v>
      </c>
      <c r="S1914" s="116">
        <v>1.0644277240000001E-4</v>
      </c>
      <c r="T1914" s="116">
        <v>6.7066519999999996E-3</v>
      </c>
      <c r="U1914" s="118">
        <v>2.1262030999999999E-5</v>
      </c>
      <c r="V1914" s="42"/>
      <c r="W1914" s="42"/>
      <c r="X1914" s="42"/>
      <c r="Y1914" s="42"/>
      <c r="Z1914" s="42"/>
      <c r="AA1914" s="42"/>
      <c r="AB1914" s="42"/>
      <c r="AC1914" s="50"/>
      <c r="AD1914" s="50"/>
      <c r="AE1914" s="50"/>
      <c r="AF1914" s="50"/>
      <c r="AG1914" s="50"/>
      <c r="AH1914" s="50"/>
      <c r="AI1914" s="42"/>
      <c r="AJ1914" s="42"/>
      <c r="AK1914" s="42"/>
    </row>
    <row r="1915" spans="1:37" x14ac:dyDescent="0.25">
      <c r="A1915" s="5" t="s">
        <v>236</v>
      </c>
      <c r="B1915" s="31" t="s">
        <v>219</v>
      </c>
      <c r="C1915" s="4" t="s">
        <v>246</v>
      </c>
      <c r="D1915" s="4" t="s">
        <v>440</v>
      </c>
      <c r="E1915" s="31" t="s">
        <v>125</v>
      </c>
      <c r="F1915" s="4" t="s">
        <v>393</v>
      </c>
      <c r="G1915" s="4" t="s">
        <v>351</v>
      </c>
      <c r="H1915" s="4" t="s">
        <v>399</v>
      </c>
      <c r="I1915" s="113">
        <v>36.240333759999999</v>
      </c>
      <c r="J1915" s="120">
        <v>0.94100666527647991</v>
      </c>
      <c r="K1915" s="116">
        <v>2.9832633706760002E-3</v>
      </c>
      <c r="L1915" s="116">
        <v>3.3961669200000002</v>
      </c>
      <c r="M1915" s="116">
        <v>1.0766833069999999E-2</v>
      </c>
      <c r="N1915" s="116">
        <v>20.032889520000001</v>
      </c>
      <c r="O1915" s="116">
        <v>6.3510068699999991E-2</v>
      </c>
      <c r="P1915" s="116">
        <v>4.18114297E-2</v>
      </c>
      <c r="Q1915" s="116">
        <v>1.3255434179999998E-4</v>
      </c>
      <c r="R1915" s="116">
        <v>4.18114297E-2</v>
      </c>
      <c r="S1915" s="116">
        <v>1.3255434179999998E-4</v>
      </c>
      <c r="T1915" s="116">
        <v>8.3484440399999998E-3</v>
      </c>
      <c r="U1915" s="118">
        <v>2.6466988079999998E-5</v>
      </c>
      <c r="V1915" s="42"/>
      <c r="W1915" s="42"/>
      <c r="X1915" s="42"/>
      <c r="Y1915" s="42"/>
      <c r="Z1915" s="42"/>
      <c r="AA1915" s="42"/>
      <c r="AB1915" s="42"/>
      <c r="AC1915" s="50"/>
      <c r="AD1915" s="50"/>
      <c r="AE1915" s="50"/>
      <c r="AF1915" s="50"/>
      <c r="AG1915" s="50"/>
      <c r="AH1915" s="50"/>
      <c r="AI1915" s="42"/>
      <c r="AJ1915" s="42"/>
      <c r="AK1915" s="42"/>
    </row>
    <row r="1916" spans="1:37" x14ac:dyDescent="0.25">
      <c r="A1916" s="5" t="s">
        <v>236</v>
      </c>
      <c r="B1916" s="31" t="s">
        <v>219</v>
      </c>
      <c r="C1916" s="4" t="s">
        <v>246</v>
      </c>
      <c r="D1916" s="4" t="s">
        <v>440</v>
      </c>
      <c r="E1916" s="31" t="s">
        <v>126</v>
      </c>
      <c r="F1916" s="4" t="s">
        <v>394</v>
      </c>
      <c r="G1916" s="4" t="s">
        <v>351</v>
      </c>
      <c r="H1916" s="4" t="s">
        <v>399</v>
      </c>
      <c r="I1916" s="113">
        <v>2.3073111500000003</v>
      </c>
      <c r="J1916" s="120">
        <v>1.6742242975430002E-2</v>
      </c>
      <c r="K1916" s="116">
        <v>5.3077757913419992E-5</v>
      </c>
      <c r="L1916" s="116">
        <v>6.0992519799999999E-2</v>
      </c>
      <c r="M1916" s="116">
        <v>1.9336397400000001E-4</v>
      </c>
      <c r="N1916" s="116">
        <v>0.30977523299999998</v>
      </c>
      <c r="O1916" s="116">
        <v>9.8207729999999992E-4</v>
      </c>
      <c r="P1916" s="116">
        <v>5.4281817999999996E-4</v>
      </c>
      <c r="Q1916" s="116">
        <v>1.7208907199999999E-6</v>
      </c>
      <c r="R1916" s="116">
        <v>5.4281817999999996E-4</v>
      </c>
      <c r="S1916" s="116">
        <v>1.7208907199999999E-6</v>
      </c>
      <c r="T1916" s="116">
        <v>1.1351326200000001E-4</v>
      </c>
      <c r="U1916" s="118">
        <v>3.5986985499999996E-7</v>
      </c>
      <c r="V1916" s="42"/>
      <c r="W1916" s="42"/>
      <c r="X1916" s="42"/>
      <c r="Y1916" s="42"/>
      <c r="Z1916" s="42"/>
      <c r="AA1916" s="42"/>
      <c r="AB1916" s="42"/>
      <c r="AC1916" s="50"/>
      <c r="AD1916" s="50"/>
      <c r="AE1916" s="50"/>
      <c r="AF1916" s="50"/>
      <c r="AG1916" s="50"/>
      <c r="AH1916" s="50"/>
      <c r="AI1916" s="42"/>
      <c r="AJ1916" s="42"/>
      <c r="AK1916" s="42"/>
    </row>
    <row r="1917" spans="1:37" x14ac:dyDescent="0.25">
      <c r="A1917" s="5" t="s">
        <v>236</v>
      </c>
      <c r="B1917" s="31" t="s">
        <v>219</v>
      </c>
      <c r="C1917" s="4" t="s">
        <v>246</v>
      </c>
      <c r="D1917" s="4" t="s">
        <v>440</v>
      </c>
      <c r="E1917" s="31" t="s">
        <v>127</v>
      </c>
      <c r="F1917" s="4" t="s">
        <v>354</v>
      </c>
      <c r="G1917" s="4" t="s">
        <v>351</v>
      </c>
      <c r="H1917" s="4" t="s">
        <v>399</v>
      </c>
      <c r="I1917" s="113">
        <v>0.67666350000000008</v>
      </c>
      <c r="J1917" s="120">
        <v>6.3887524574763998E-3</v>
      </c>
      <c r="K1917" s="116">
        <v>2.0254197822223998E-5</v>
      </c>
      <c r="L1917" s="116">
        <v>3.1847521699999999E-2</v>
      </c>
      <c r="M1917" s="116">
        <v>1.0096586329999999E-4</v>
      </c>
      <c r="N1917" s="116">
        <v>0.153360949</v>
      </c>
      <c r="O1917" s="116">
        <v>4.8619862800000001E-4</v>
      </c>
      <c r="P1917" s="116">
        <v>5.3395669099999999E-4</v>
      </c>
      <c r="Q1917" s="116">
        <v>1.6927973000000001E-6</v>
      </c>
      <c r="R1917" s="116">
        <v>5.3395669099999999E-4</v>
      </c>
      <c r="S1917" s="116">
        <v>1.6927973000000001E-6</v>
      </c>
      <c r="T1917" s="116">
        <v>1.0436668900000001E-4</v>
      </c>
      <c r="U1917" s="118">
        <v>3.3087263799999998E-7</v>
      </c>
      <c r="V1917" s="42"/>
      <c r="W1917" s="42"/>
      <c r="X1917" s="42"/>
      <c r="Y1917" s="42"/>
      <c r="Z1917" s="42"/>
      <c r="AA1917" s="42"/>
      <c r="AB1917" s="42"/>
      <c r="AC1917" s="50"/>
      <c r="AD1917" s="50"/>
      <c r="AE1917" s="50"/>
      <c r="AF1917" s="50"/>
      <c r="AG1917" s="50"/>
      <c r="AH1917" s="50"/>
      <c r="AI1917" s="42"/>
      <c r="AJ1917" s="42"/>
      <c r="AK1917" s="42"/>
    </row>
    <row r="1918" spans="1:37" x14ac:dyDescent="0.25">
      <c r="A1918" s="5" t="s">
        <v>236</v>
      </c>
      <c r="B1918" s="31" t="s">
        <v>219</v>
      </c>
      <c r="C1918" s="4" t="s">
        <v>246</v>
      </c>
      <c r="D1918" s="4" t="s">
        <v>440</v>
      </c>
      <c r="E1918" s="31" t="s">
        <v>128</v>
      </c>
      <c r="F1918" s="4" t="s">
        <v>371</v>
      </c>
      <c r="G1918" s="4" t="s">
        <v>331</v>
      </c>
      <c r="H1918" s="4" t="s">
        <v>402</v>
      </c>
      <c r="I1918" s="113">
        <v>6.0737669000000001E-2</v>
      </c>
      <c r="J1918" s="120">
        <v>1.4582125600000001E-4</v>
      </c>
      <c r="K1918" s="116">
        <v>5.4257451599999999E-7</v>
      </c>
      <c r="L1918" s="116">
        <v>8.9187360999999996E-3</v>
      </c>
      <c r="M1918" s="116">
        <v>3.3185002E-5</v>
      </c>
      <c r="N1918" s="116">
        <v>4.3870825000000002E-2</v>
      </c>
      <c r="O1918" s="116">
        <v>1.6323541000000001E-4</v>
      </c>
      <c r="P1918" s="116">
        <v>7.1308604999999997E-5</v>
      </c>
      <c r="Q1918" s="116">
        <v>2.6532642999999997E-7</v>
      </c>
      <c r="R1918" s="116">
        <v>7.1308604999999997E-5</v>
      </c>
      <c r="S1918" s="116">
        <v>2.6532642999999997E-7</v>
      </c>
      <c r="T1918" s="116">
        <v>1.3421495999999999E-5</v>
      </c>
      <c r="U1918" s="118">
        <v>4.9938960999999999E-8</v>
      </c>
      <c r="V1918" s="42"/>
      <c r="W1918" s="42"/>
      <c r="X1918" s="42"/>
      <c r="Y1918" s="42"/>
      <c r="Z1918" s="42"/>
      <c r="AA1918" s="42"/>
      <c r="AB1918" s="42"/>
      <c r="AC1918" s="50"/>
      <c r="AD1918" s="50"/>
      <c r="AE1918" s="50"/>
      <c r="AF1918" s="50"/>
      <c r="AG1918" s="50"/>
      <c r="AH1918" s="50"/>
      <c r="AI1918" s="42"/>
      <c r="AJ1918" s="42"/>
      <c r="AK1918" s="42"/>
    </row>
    <row r="1919" spans="1:37" x14ac:dyDescent="0.25">
      <c r="A1919" s="5" t="s">
        <v>236</v>
      </c>
      <c r="B1919" s="31" t="s">
        <v>219</v>
      </c>
      <c r="C1919" s="4" t="s">
        <v>246</v>
      </c>
      <c r="D1919" s="4" t="s">
        <v>440</v>
      </c>
      <c r="E1919" s="31" t="s">
        <v>129</v>
      </c>
      <c r="F1919" s="4" t="s">
        <v>373</v>
      </c>
      <c r="G1919" s="4" t="s">
        <v>338</v>
      </c>
      <c r="H1919" s="4" t="s">
        <v>402</v>
      </c>
      <c r="I1919" s="113">
        <v>58.555027000000003</v>
      </c>
      <c r="J1919" s="120">
        <v>9.6821662800000013E-2</v>
      </c>
      <c r="K1919" s="116">
        <v>3.0695269600000002E-4</v>
      </c>
      <c r="L1919" s="116">
        <v>5.9308399999999999</v>
      </c>
      <c r="M1919" s="116">
        <v>1.8802484000000001E-2</v>
      </c>
      <c r="N1919" s="116">
        <v>40.425545</v>
      </c>
      <c r="O1919" s="116">
        <v>0.12816068999999999</v>
      </c>
      <c r="P1919" s="116">
        <v>9.6453808000000002E-2</v>
      </c>
      <c r="Q1919" s="116">
        <v>3.0578653E-4</v>
      </c>
      <c r="R1919" s="116">
        <v>9.6453808000000002E-2</v>
      </c>
      <c r="S1919" s="116">
        <v>3.0578653E-4</v>
      </c>
      <c r="T1919" s="116">
        <v>1.7447263000000001E-2</v>
      </c>
      <c r="U1919" s="118">
        <v>5.5312877999999997E-5</v>
      </c>
      <c r="V1919" s="42"/>
      <c r="W1919" s="42"/>
      <c r="X1919" s="42"/>
      <c r="Y1919" s="42"/>
      <c r="Z1919" s="42"/>
      <c r="AA1919" s="42"/>
      <c r="AB1919" s="42"/>
      <c r="AC1919" s="50"/>
      <c r="AD1919" s="50"/>
      <c r="AE1919" s="50"/>
      <c r="AF1919" s="50"/>
      <c r="AG1919" s="50"/>
      <c r="AH1919" s="50"/>
      <c r="AI1919" s="42"/>
      <c r="AJ1919" s="42"/>
      <c r="AK1919" s="42"/>
    </row>
    <row r="1920" spans="1:37" x14ac:dyDescent="0.25">
      <c r="A1920" s="5" t="s">
        <v>236</v>
      </c>
      <c r="B1920" s="31" t="s">
        <v>219</v>
      </c>
      <c r="C1920" s="4" t="s">
        <v>246</v>
      </c>
      <c r="D1920" s="4" t="s">
        <v>440</v>
      </c>
      <c r="E1920" s="31" t="s">
        <v>130</v>
      </c>
      <c r="F1920" s="4" t="s">
        <v>337</v>
      </c>
      <c r="G1920" s="4" t="s">
        <v>338</v>
      </c>
      <c r="H1920" s="4" t="s">
        <v>402</v>
      </c>
      <c r="I1920" s="113">
        <v>2.5735460000000002E-2</v>
      </c>
      <c r="J1920" s="120">
        <v>1.1151839599999999E-4</v>
      </c>
      <c r="K1920" s="116">
        <v>3.5354560000000001E-7</v>
      </c>
      <c r="L1920" s="116">
        <v>6.8376236999999999E-3</v>
      </c>
      <c r="M1920" s="116">
        <v>2.167725E-5</v>
      </c>
      <c r="N1920" s="116">
        <v>4.7173883999999999E-2</v>
      </c>
      <c r="O1920" s="116">
        <v>1.4955485999999999E-4</v>
      </c>
      <c r="P1920" s="116">
        <v>1.1391805000000001E-4</v>
      </c>
      <c r="Q1920" s="116">
        <v>3.6115323999999998E-7</v>
      </c>
      <c r="R1920" s="116">
        <v>1.1391805000000001E-4</v>
      </c>
      <c r="S1920" s="116">
        <v>3.6115323999999998E-7</v>
      </c>
      <c r="T1920" s="116">
        <v>2.0581243E-5</v>
      </c>
      <c r="U1920" s="118">
        <v>6.5248500000000004E-8</v>
      </c>
      <c r="V1920" s="42"/>
      <c r="W1920" s="42"/>
      <c r="X1920" s="42"/>
      <c r="Y1920" s="42"/>
      <c r="Z1920" s="42"/>
      <c r="AA1920" s="42"/>
      <c r="AB1920" s="42"/>
      <c r="AC1920" s="50"/>
      <c r="AD1920" s="50"/>
      <c r="AE1920" s="50"/>
      <c r="AF1920" s="50"/>
      <c r="AG1920" s="50"/>
      <c r="AH1920" s="50"/>
      <c r="AI1920" s="42"/>
      <c r="AJ1920" s="42"/>
      <c r="AK1920" s="42"/>
    </row>
    <row r="1921" spans="1:37" x14ac:dyDescent="0.25">
      <c r="A1921" s="5" t="s">
        <v>236</v>
      </c>
      <c r="B1921" s="31" t="s">
        <v>219</v>
      </c>
      <c r="C1921" s="4" t="s">
        <v>246</v>
      </c>
      <c r="D1921" s="4" t="s">
        <v>440</v>
      </c>
      <c r="E1921" s="31" t="s">
        <v>131</v>
      </c>
      <c r="F1921" s="4" t="s">
        <v>403</v>
      </c>
      <c r="G1921" s="4" t="s">
        <v>338</v>
      </c>
      <c r="H1921" s="4" t="s">
        <v>402</v>
      </c>
      <c r="I1921" s="113">
        <v>3.0882550000000002E-2</v>
      </c>
      <c r="J1921" s="120">
        <v>6.3268265600000006E-5</v>
      </c>
      <c r="K1921" s="116">
        <v>2.0057873359999999E-7</v>
      </c>
      <c r="L1921" s="116">
        <v>3.9180177E-3</v>
      </c>
      <c r="M1921" s="116">
        <v>1.2421252E-5</v>
      </c>
      <c r="N1921" s="116">
        <v>2.8867204E-2</v>
      </c>
      <c r="O1921" s="116">
        <v>9.1517402000000005E-5</v>
      </c>
      <c r="P1921" s="116">
        <v>7.4457602999999998E-5</v>
      </c>
      <c r="Q1921" s="116">
        <v>2.3605216E-7</v>
      </c>
      <c r="R1921" s="116">
        <v>7.4457602999999998E-5</v>
      </c>
      <c r="S1921" s="116">
        <v>2.3605216E-7</v>
      </c>
      <c r="T1921" s="116">
        <v>1.3421417999999999E-5</v>
      </c>
      <c r="U1921" s="118">
        <v>4.2549781999999997E-8</v>
      </c>
      <c r="V1921" s="42"/>
      <c r="W1921" s="42"/>
      <c r="X1921" s="42"/>
      <c r="Y1921" s="42"/>
      <c r="Z1921" s="42"/>
      <c r="AA1921" s="42"/>
      <c r="AB1921" s="42"/>
      <c r="AC1921" s="50"/>
      <c r="AD1921" s="50"/>
      <c r="AE1921" s="50"/>
      <c r="AF1921" s="50"/>
      <c r="AG1921" s="50"/>
      <c r="AH1921" s="50"/>
      <c r="AI1921" s="42"/>
      <c r="AJ1921" s="42"/>
      <c r="AK1921" s="42"/>
    </row>
    <row r="1922" spans="1:37" x14ac:dyDescent="0.25">
      <c r="A1922" s="5" t="s">
        <v>236</v>
      </c>
      <c r="B1922" s="31" t="s">
        <v>219</v>
      </c>
      <c r="C1922" s="4" t="s">
        <v>246</v>
      </c>
      <c r="D1922" s="4" t="s">
        <v>440</v>
      </c>
      <c r="E1922" s="31" t="s">
        <v>132</v>
      </c>
      <c r="F1922" s="4" t="s">
        <v>375</v>
      </c>
      <c r="G1922" s="4" t="s">
        <v>338</v>
      </c>
      <c r="H1922" s="4" t="s">
        <v>402</v>
      </c>
      <c r="I1922" s="113">
        <v>0.47759838999999998</v>
      </c>
      <c r="J1922" s="120">
        <v>3.5896448639999995E-4</v>
      </c>
      <c r="K1922" s="116">
        <v>9.7544704120000002E-7</v>
      </c>
      <c r="L1922" s="116">
        <v>2.2943496600000002E-2</v>
      </c>
      <c r="M1922" s="116">
        <v>6.2346472E-5</v>
      </c>
      <c r="N1922" s="116">
        <v>0.15250533099999999</v>
      </c>
      <c r="O1922" s="116">
        <v>4.1441673000000004E-4</v>
      </c>
      <c r="P1922" s="116">
        <v>4.6238960999999996E-4</v>
      </c>
      <c r="Q1922" s="116">
        <v>1.2564935600000001E-6</v>
      </c>
      <c r="R1922" s="116">
        <v>4.6238960999999996E-4</v>
      </c>
      <c r="S1922" s="116">
        <v>1.2564935600000001E-6</v>
      </c>
      <c r="T1922" s="116">
        <v>8.3601222999999991E-5</v>
      </c>
      <c r="U1922" s="118">
        <v>2.27177255E-7</v>
      </c>
      <c r="V1922" s="42"/>
      <c r="W1922" s="42"/>
      <c r="X1922" s="42"/>
      <c r="Y1922" s="42"/>
      <c r="Z1922" s="42"/>
      <c r="AA1922" s="42"/>
      <c r="AB1922" s="42"/>
      <c r="AC1922" s="50"/>
      <c r="AD1922" s="50"/>
      <c r="AE1922" s="50"/>
      <c r="AF1922" s="50"/>
      <c r="AG1922" s="50"/>
      <c r="AH1922" s="50"/>
      <c r="AI1922" s="42"/>
      <c r="AJ1922" s="42"/>
      <c r="AK1922" s="42"/>
    </row>
    <row r="1923" spans="1:37" x14ac:dyDescent="0.25">
      <c r="A1923" s="5" t="s">
        <v>236</v>
      </c>
      <c r="B1923" s="31" t="s">
        <v>219</v>
      </c>
      <c r="C1923" s="4" t="s">
        <v>246</v>
      </c>
      <c r="D1923" s="4" t="s">
        <v>440</v>
      </c>
      <c r="E1923" s="31" t="s">
        <v>133</v>
      </c>
      <c r="F1923" s="4" t="s">
        <v>376</v>
      </c>
      <c r="G1923" s="4" t="s">
        <v>338</v>
      </c>
      <c r="H1923" s="4" t="s">
        <v>402</v>
      </c>
      <c r="I1923" s="113">
        <v>0.10294184099999999</v>
      </c>
      <c r="J1923" s="120">
        <v>1.3198714648E-4</v>
      </c>
      <c r="K1923" s="116">
        <v>4.184374982E-7</v>
      </c>
      <c r="L1923" s="116">
        <v>1.04124934E-2</v>
      </c>
      <c r="M1923" s="116">
        <v>3.3010617499999997E-5</v>
      </c>
      <c r="N1923" s="116">
        <v>7.4324390399999996E-2</v>
      </c>
      <c r="O1923" s="116">
        <v>2.3562983899999998E-4</v>
      </c>
      <c r="P1923" s="116">
        <v>4.4039504100000005E-4</v>
      </c>
      <c r="Q1923" s="116">
        <v>1.3961799199999999E-6</v>
      </c>
      <c r="R1923" s="116">
        <v>4.4039504100000005E-4</v>
      </c>
      <c r="S1923" s="116">
        <v>1.3961799199999999E-6</v>
      </c>
      <c r="T1923" s="116">
        <v>7.9222196799999997E-5</v>
      </c>
      <c r="U1923" s="118">
        <v>2.5115733800000001E-7</v>
      </c>
      <c r="V1923" s="42"/>
      <c r="W1923" s="42"/>
      <c r="X1923" s="42"/>
      <c r="Y1923" s="42"/>
      <c r="Z1923" s="42"/>
      <c r="AA1923" s="42"/>
      <c r="AB1923" s="42"/>
      <c r="AC1923" s="50"/>
      <c r="AD1923" s="50"/>
      <c r="AE1923" s="50"/>
      <c r="AF1923" s="50"/>
      <c r="AG1923" s="50"/>
      <c r="AH1923" s="50"/>
      <c r="AI1923" s="42"/>
      <c r="AJ1923" s="42"/>
      <c r="AK1923" s="42"/>
    </row>
    <row r="1924" spans="1:37" x14ac:dyDescent="0.25">
      <c r="A1924" s="5" t="s">
        <v>236</v>
      </c>
      <c r="B1924" s="31" t="s">
        <v>219</v>
      </c>
      <c r="C1924" s="4" t="s">
        <v>246</v>
      </c>
      <c r="D1924" s="4" t="s">
        <v>440</v>
      </c>
      <c r="E1924" s="31" t="s">
        <v>134</v>
      </c>
      <c r="F1924" s="4" t="s">
        <v>391</v>
      </c>
      <c r="G1924" s="4" t="s">
        <v>349</v>
      </c>
      <c r="H1924" s="4" t="s">
        <v>402</v>
      </c>
      <c r="I1924" s="113">
        <v>0</v>
      </c>
      <c r="J1924" s="120">
        <v>0</v>
      </c>
      <c r="K1924" s="116">
        <v>0</v>
      </c>
      <c r="L1924" s="116">
        <v>0</v>
      </c>
      <c r="M1924" s="116">
        <v>0</v>
      </c>
      <c r="N1924" s="116">
        <v>0</v>
      </c>
      <c r="O1924" s="116">
        <v>0</v>
      </c>
      <c r="P1924" s="116">
        <v>0</v>
      </c>
      <c r="Q1924" s="116">
        <v>0</v>
      </c>
      <c r="R1924" s="116">
        <v>0</v>
      </c>
      <c r="S1924" s="116">
        <v>0</v>
      </c>
      <c r="T1924" s="116">
        <v>0</v>
      </c>
      <c r="U1924" s="118">
        <v>0</v>
      </c>
      <c r="V1924" s="42"/>
      <c r="W1924" s="42"/>
      <c r="X1924" s="42"/>
      <c r="Y1924" s="42"/>
      <c r="Z1924" s="42"/>
      <c r="AA1924" s="42"/>
      <c r="AB1924" s="42"/>
      <c r="AC1924" s="50"/>
      <c r="AD1924" s="50"/>
      <c r="AE1924" s="50"/>
      <c r="AF1924" s="50"/>
      <c r="AG1924" s="50"/>
      <c r="AH1924" s="50"/>
      <c r="AI1924" s="42"/>
      <c r="AJ1924" s="42"/>
      <c r="AK1924" s="42"/>
    </row>
    <row r="1925" spans="1:37" x14ac:dyDescent="0.25">
      <c r="A1925" s="5" t="s">
        <v>236</v>
      </c>
      <c r="B1925" s="31" t="s">
        <v>219</v>
      </c>
      <c r="C1925" s="4" t="s">
        <v>246</v>
      </c>
      <c r="D1925" s="4" t="s">
        <v>440</v>
      </c>
      <c r="E1925" s="31" t="s">
        <v>135</v>
      </c>
      <c r="F1925" s="4" t="s">
        <v>392</v>
      </c>
      <c r="G1925" s="4" t="s">
        <v>349</v>
      </c>
      <c r="H1925" s="4" t="s">
        <v>402</v>
      </c>
      <c r="I1925" s="113">
        <v>0</v>
      </c>
      <c r="J1925" s="120">
        <v>0</v>
      </c>
      <c r="K1925" s="116">
        <v>0</v>
      </c>
      <c r="L1925" s="116">
        <v>0</v>
      </c>
      <c r="M1925" s="116">
        <v>0</v>
      </c>
      <c r="N1925" s="116">
        <v>0</v>
      </c>
      <c r="O1925" s="116">
        <v>0</v>
      </c>
      <c r="P1925" s="116">
        <v>0</v>
      </c>
      <c r="Q1925" s="116">
        <v>0</v>
      </c>
      <c r="R1925" s="116">
        <v>0</v>
      </c>
      <c r="S1925" s="116">
        <v>0</v>
      </c>
      <c r="T1925" s="116">
        <v>0</v>
      </c>
      <c r="U1925" s="118">
        <v>0</v>
      </c>
      <c r="V1925" s="42"/>
      <c r="W1925" s="42"/>
      <c r="X1925" s="42"/>
      <c r="Y1925" s="42"/>
      <c r="Z1925" s="42"/>
      <c r="AA1925" s="42"/>
      <c r="AB1925" s="42"/>
      <c r="AC1925" s="50"/>
      <c r="AD1925" s="50"/>
      <c r="AE1925" s="50"/>
      <c r="AF1925" s="50"/>
      <c r="AG1925" s="50"/>
      <c r="AH1925" s="50"/>
      <c r="AI1925" s="42"/>
      <c r="AJ1925" s="42"/>
      <c r="AK1925" s="42"/>
    </row>
    <row r="1926" spans="1:37" x14ac:dyDescent="0.25">
      <c r="A1926" s="5" t="s">
        <v>236</v>
      </c>
      <c r="B1926" s="31" t="s">
        <v>219</v>
      </c>
      <c r="C1926" s="4" t="s">
        <v>246</v>
      </c>
      <c r="D1926" s="4" t="s">
        <v>440</v>
      </c>
      <c r="E1926" s="31" t="s">
        <v>136</v>
      </c>
      <c r="F1926" s="4" t="s">
        <v>350</v>
      </c>
      <c r="G1926" s="4" t="s">
        <v>351</v>
      </c>
      <c r="H1926" s="4" t="s">
        <v>402</v>
      </c>
      <c r="I1926" s="113">
        <v>81.449219600000006</v>
      </c>
      <c r="J1926" s="120">
        <v>5.7143022224000001E-2</v>
      </c>
      <c r="K1926" s="116">
        <v>1.8115993377200001E-4</v>
      </c>
      <c r="L1926" s="116">
        <v>4.6512571419999995</v>
      </c>
      <c r="M1926" s="116">
        <v>1.4745829864E-2</v>
      </c>
      <c r="N1926" s="116">
        <v>15.20007747</v>
      </c>
      <c r="O1926" s="116">
        <v>4.8188647180000002E-2</v>
      </c>
      <c r="P1926" s="116">
        <v>3.297381077E-2</v>
      </c>
      <c r="Q1926" s="116">
        <v>1.0453652931999998E-4</v>
      </c>
      <c r="R1926" s="116">
        <v>3.297381077E-2</v>
      </c>
      <c r="S1926" s="116">
        <v>1.0453652931999998E-4</v>
      </c>
      <c r="T1926" s="116">
        <v>6.5725116280000006E-3</v>
      </c>
      <c r="U1926" s="118">
        <v>2.0836765700000002E-5</v>
      </c>
      <c r="V1926" s="42"/>
      <c r="W1926" s="42"/>
      <c r="X1926" s="42"/>
      <c r="Y1926" s="42"/>
      <c r="Z1926" s="42"/>
      <c r="AA1926" s="42"/>
      <c r="AB1926" s="42"/>
      <c r="AC1926" s="50"/>
      <c r="AD1926" s="50"/>
      <c r="AE1926" s="50"/>
      <c r="AF1926" s="50"/>
      <c r="AG1926" s="50"/>
      <c r="AH1926" s="50"/>
      <c r="AI1926" s="42"/>
      <c r="AJ1926" s="42"/>
      <c r="AK1926" s="42"/>
    </row>
    <row r="1927" spans="1:37" x14ac:dyDescent="0.25">
      <c r="A1927" s="5" t="s">
        <v>236</v>
      </c>
      <c r="B1927" s="31" t="s">
        <v>219</v>
      </c>
      <c r="C1927" s="4" t="s">
        <v>246</v>
      </c>
      <c r="D1927" s="4" t="s">
        <v>440</v>
      </c>
      <c r="E1927" s="31" t="s">
        <v>137</v>
      </c>
      <c r="F1927" s="4" t="s">
        <v>352</v>
      </c>
      <c r="G1927" s="4" t="s">
        <v>351</v>
      </c>
      <c r="H1927" s="4" t="s">
        <v>402</v>
      </c>
      <c r="I1927" s="113">
        <v>1.5671416010000001</v>
      </c>
      <c r="J1927" s="120">
        <v>2.4164303736799999E-3</v>
      </c>
      <c r="K1927" s="116">
        <v>7.6607845244000009E-6</v>
      </c>
      <c r="L1927" s="116">
        <v>0.19613680419999999</v>
      </c>
      <c r="M1927" s="116">
        <v>6.218105680000001E-4</v>
      </c>
      <c r="N1927" s="116">
        <v>0.70314303730000005</v>
      </c>
      <c r="O1927" s="116">
        <v>2.2291671349999997E-3</v>
      </c>
      <c r="P1927" s="116">
        <v>1.6799409070000001E-3</v>
      </c>
      <c r="Q1927" s="116">
        <v>5.3258994530000006E-6</v>
      </c>
      <c r="R1927" s="116">
        <v>1.6799409070000001E-3</v>
      </c>
      <c r="S1927" s="116">
        <v>5.3258994530000006E-6</v>
      </c>
      <c r="T1927" s="116">
        <v>3.2773985130000002E-4</v>
      </c>
      <c r="U1927" s="118">
        <v>1.0390303397999999E-6</v>
      </c>
      <c r="V1927" s="42"/>
      <c r="W1927" s="42"/>
      <c r="X1927" s="42"/>
      <c r="Y1927" s="42"/>
      <c r="Z1927" s="42"/>
      <c r="AA1927" s="42"/>
      <c r="AB1927" s="42"/>
      <c r="AC1927" s="50"/>
      <c r="AD1927" s="50"/>
      <c r="AE1927" s="50"/>
      <c r="AF1927" s="50"/>
      <c r="AG1927" s="50"/>
      <c r="AH1927" s="50"/>
      <c r="AI1927" s="42"/>
      <c r="AJ1927" s="42"/>
      <c r="AK1927" s="42"/>
    </row>
    <row r="1928" spans="1:37" x14ac:dyDescent="0.25">
      <c r="A1928" s="5" t="s">
        <v>236</v>
      </c>
      <c r="B1928" s="31" t="s">
        <v>219</v>
      </c>
      <c r="C1928" s="4" t="s">
        <v>246</v>
      </c>
      <c r="D1928" s="4" t="s">
        <v>440</v>
      </c>
      <c r="E1928" s="31" t="s">
        <v>138</v>
      </c>
      <c r="F1928" s="4" t="s">
        <v>353</v>
      </c>
      <c r="G1928" s="4" t="s">
        <v>351</v>
      </c>
      <c r="H1928" s="4" t="s">
        <v>402</v>
      </c>
      <c r="I1928" s="113">
        <v>1.2553985400000001</v>
      </c>
      <c r="J1928" s="120">
        <v>2.4721574000000001E-3</v>
      </c>
      <c r="K1928" s="116">
        <v>7.8374553400000001E-6</v>
      </c>
      <c r="L1928" s="116">
        <v>0.20095074699999999</v>
      </c>
      <c r="M1928" s="116">
        <v>6.3707203999999998E-4</v>
      </c>
      <c r="N1928" s="116">
        <v>0.85984421</v>
      </c>
      <c r="O1928" s="116">
        <v>2.7259556200000001E-3</v>
      </c>
      <c r="P1928" s="116">
        <v>2.3902147400000004E-3</v>
      </c>
      <c r="Q1928" s="116">
        <v>7.5776743999999998E-6</v>
      </c>
      <c r="R1928" s="116">
        <v>2.3902147400000004E-3</v>
      </c>
      <c r="S1928" s="116">
        <v>7.5776743999999998E-6</v>
      </c>
      <c r="T1928" s="116">
        <v>4.5309412000000003E-4</v>
      </c>
      <c r="U1928" s="118">
        <v>1.43643984E-6</v>
      </c>
      <c r="V1928" s="42"/>
      <c r="W1928" s="42"/>
      <c r="X1928" s="42"/>
      <c r="Y1928" s="42"/>
      <c r="Z1928" s="42"/>
      <c r="AA1928" s="42"/>
      <c r="AB1928" s="42"/>
      <c r="AC1928" s="50"/>
      <c r="AD1928" s="50"/>
      <c r="AE1928" s="50"/>
      <c r="AF1928" s="50"/>
      <c r="AG1928" s="50"/>
      <c r="AH1928" s="50"/>
      <c r="AI1928" s="42"/>
      <c r="AJ1928" s="42"/>
      <c r="AK1928" s="42"/>
    </row>
    <row r="1929" spans="1:37" x14ac:dyDescent="0.25">
      <c r="A1929" s="5" t="s">
        <v>236</v>
      </c>
      <c r="B1929" s="31" t="s">
        <v>219</v>
      </c>
      <c r="C1929" s="4" t="s">
        <v>246</v>
      </c>
      <c r="D1929" s="4" t="s">
        <v>440</v>
      </c>
      <c r="E1929" s="31" t="s">
        <v>139</v>
      </c>
      <c r="F1929" s="4" t="s">
        <v>404</v>
      </c>
      <c r="G1929" s="4" t="s">
        <v>351</v>
      </c>
      <c r="H1929" s="4" t="s">
        <v>402</v>
      </c>
      <c r="I1929" s="113">
        <v>2.367563369</v>
      </c>
      <c r="J1929" s="120">
        <v>1.5600867416000001E-2</v>
      </c>
      <c r="K1929" s="116">
        <v>4.9459269319999999E-5</v>
      </c>
      <c r="L1929" s="116">
        <v>1.5503617270000001</v>
      </c>
      <c r="M1929" s="116">
        <v>4.9150961049999999E-3</v>
      </c>
      <c r="N1929" s="116">
        <v>8.0755151099999996</v>
      </c>
      <c r="O1929" s="116">
        <v>2.5601721889999998E-2</v>
      </c>
      <c r="P1929" s="116">
        <v>9.5430192600000005E-2</v>
      </c>
      <c r="Q1929" s="116">
        <v>3.0254135060000002E-4</v>
      </c>
      <c r="R1929" s="116">
        <v>9.5430192600000005E-2</v>
      </c>
      <c r="S1929" s="116">
        <v>3.0254135060000002E-4</v>
      </c>
      <c r="T1929" s="116">
        <v>1.6001548040000001E-2</v>
      </c>
      <c r="U1929" s="118">
        <v>5.0729545699999994E-5</v>
      </c>
      <c r="V1929" s="42"/>
      <c r="W1929" s="42"/>
      <c r="X1929" s="42"/>
      <c r="Y1929" s="42"/>
      <c r="Z1929" s="42"/>
      <c r="AA1929" s="42"/>
      <c r="AB1929" s="42"/>
      <c r="AC1929" s="50"/>
      <c r="AD1929" s="50"/>
      <c r="AE1929" s="50"/>
      <c r="AF1929" s="50"/>
      <c r="AG1929" s="50"/>
      <c r="AH1929" s="50"/>
      <c r="AI1929" s="42"/>
      <c r="AJ1929" s="42"/>
      <c r="AK1929" s="42"/>
    </row>
    <row r="1930" spans="1:37" x14ac:dyDescent="0.25">
      <c r="A1930" s="5" t="s">
        <v>236</v>
      </c>
      <c r="B1930" s="31" t="s">
        <v>219</v>
      </c>
      <c r="C1930" s="4" t="s">
        <v>246</v>
      </c>
      <c r="D1930" s="4" t="s">
        <v>440</v>
      </c>
      <c r="E1930" s="31" t="s">
        <v>140</v>
      </c>
      <c r="F1930" s="4" t="s">
        <v>354</v>
      </c>
      <c r="G1930" s="4" t="s">
        <v>351</v>
      </c>
      <c r="H1930" s="4" t="s">
        <v>402</v>
      </c>
      <c r="I1930" s="113">
        <v>0</v>
      </c>
      <c r="J1930" s="120">
        <v>0</v>
      </c>
      <c r="K1930" s="116">
        <v>0</v>
      </c>
      <c r="L1930" s="116">
        <v>0</v>
      </c>
      <c r="M1930" s="116">
        <v>0</v>
      </c>
      <c r="N1930" s="116">
        <v>0</v>
      </c>
      <c r="O1930" s="116">
        <v>0</v>
      </c>
      <c r="P1930" s="116">
        <v>0</v>
      </c>
      <c r="Q1930" s="116">
        <v>0</v>
      </c>
      <c r="R1930" s="116">
        <v>0</v>
      </c>
      <c r="S1930" s="116">
        <v>0</v>
      </c>
      <c r="T1930" s="116">
        <v>0</v>
      </c>
      <c r="U1930" s="118">
        <v>0</v>
      </c>
      <c r="V1930" s="42"/>
      <c r="W1930" s="42"/>
      <c r="X1930" s="42"/>
      <c r="Y1930" s="42"/>
      <c r="Z1930" s="42"/>
      <c r="AA1930" s="42"/>
      <c r="AB1930" s="42"/>
      <c r="AC1930" s="50"/>
      <c r="AD1930" s="50"/>
      <c r="AE1930" s="50"/>
      <c r="AF1930" s="50"/>
      <c r="AG1930" s="50"/>
      <c r="AH1930" s="50"/>
      <c r="AI1930" s="42"/>
      <c r="AJ1930" s="42"/>
      <c r="AK1930" s="42"/>
    </row>
    <row r="1931" spans="1:37" x14ac:dyDescent="0.25">
      <c r="A1931" s="5" t="s">
        <v>236</v>
      </c>
      <c r="B1931" s="31" t="s">
        <v>219</v>
      </c>
      <c r="C1931" s="4" t="s">
        <v>246</v>
      </c>
      <c r="D1931" s="4" t="s">
        <v>440</v>
      </c>
      <c r="E1931" s="31" t="s">
        <v>141</v>
      </c>
      <c r="F1931" s="4" t="s">
        <v>397</v>
      </c>
      <c r="G1931" s="4" t="s">
        <v>338</v>
      </c>
      <c r="H1931" s="4" t="s">
        <v>402</v>
      </c>
      <c r="I1931" s="113">
        <v>0</v>
      </c>
      <c r="J1931" s="120">
        <v>0</v>
      </c>
      <c r="K1931" s="116">
        <v>0</v>
      </c>
      <c r="L1931" s="116">
        <v>0</v>
      </c>
      <c r="M1931" s="116">
        <v>0</v>
      </c>
      <c r="N1931" s="116">
        <v>0</v>
      </c>
      <c r="O1931" s="116">
        <v>0</v>
      </c>
      <c r="P1931" s="116">
        <v>0</v>
      </c>
      <c r="Q1931" s="116">
        <v>0</v>
      </c>
      <c r="R1931" s="116">
        <v>0</v>
      </c>
      <c r="S1931" s="116">
        <v>0</v>
      </c>
      <c r="T1931" s="116">
        <v>0</v>
      </c>
      <c r="U1931" s="118">
        <v>0</v>
      </c>
      <c r="V1931" s="42"/>
      <c r="W1931" s="42"/>
      <c r="X1931" s="42"/>
      <c r="Y1931" s="42"/>
      <c r="Z1931" s="42"/>
      <c r="AA1931" s="42"/>
      <c r="AB1931" s="42"/>
      <c r="AC1931" s="50"/>
      <c r="AD1931" s="50"/>
      <c r="AE1931" s="50"/>
      <c r="AF1931" s="50"/>
      <c r="AG1931" s="50"/>
      <c r="AH1931" s="50"/>
      <c r="AI1931" s="42"/>
      <c r="AJ1931" s="42"/>
      <c r="AK1931" s="42"/>
    </row>
    <row r="1932" spans="1:37" x14ac:dyDescent="0.25">
      <c r="A1932" s="5" t="s">
        <v>236</v>
      </c>
      <c r="B1932" s="31" t="s">
        <v>219</v>
      </c>
      <c r="C1932" s="4" t="s">
        <v>246</v>
      </c>
      <c r="D1932" s="4" t="s">
        <v>440</v>
      </c>
      <c r="E1932" s="31" t="s">
        <v>142</v>
      </c>
      <c r="F1932" s="4" t="s">
        <v>405</v>
      </c>
      <c r="G1932" s="4" t="s">
        <v>325</v>
      </c>
      <c r="H1932" s="4" t="s">
        <v>406</v>
      </c>
      <c r="I1932" s="113">
        <v>10.533873114199999</v>
      </c>
      <c r="J1932" s="120">
        <v>9.2582488348798508E-2</v>
      </c>
      <c r="K1932" s="116">
        <v>3.2201259349698267E-4</v>
      </c>
      <c r="L1932" s="116">
        <v>0.36029682223999998</v>
      </c>
      <c r="M1932" s="116">
        <v>1.2531538945999999E-3</v>
      </c>
      <c r="N1932" s="116">
        <v>0.35609520110999998</v>
      </c>
      <c r="O1932" s="116">
        <v>1.2385403320999998E-3</v>
      </c>
      <c r="P1932" s="116">
        <v>5.1490157493999988E-2</v>
      </c>
      <c r="Q1932" s="116">
        <v>1.7908874389000002E-4</v>
      </c>
      <c r="R1932" s="116">
        <v>4.9945452769180006E-2</v>
      </c>
      <c r="S1932" s="116">
        <v>1.7371608157330001E-4</v>
      </c>
      <c r="T1932" s="116">
        <v>7.1768872755999984E-4</v>
      </c>
      <c r="U1932" s="118">
        <v>2.4962044679999996E-6</v>
      </c>
      <c r="V1932" s="42"/>
      <c r="W1932" s="42"/>
      <c r="X1932" s="42"/>
      <c r="Y1932" s="42"/>
      <c r="Z1932" s="42"/>
      <c r="AA1932" s="42"/>
      <c r="AB1932" s="42"/>
      <c r="AC1932" s="50"/>
      <c r="AD1932" s="50"/>
      <c r="AE1932" s="50"/>
      <c r="AF1932" s="50"/>
      <c r="AG1932" s="50"/>
      <c r="AH1932" s="50"/>
      <c r="AI1932" s="42"/>
      <c r="AJ1932" s="42"/>
      <c r="AK1932" s="42"/>
    </row>
    <row r="1933" spans="1:37" x14ac:dyDescent="0.25">
      <c r="A1933" s="5" t="s">
        <v>236</v>
      </c>
      <c r="B1933" s="31" t="s">
        <v>219</v>
      </c>
      <c r="C1933" s="4" t="s">
        <v>246</v>
      </c>
      <c r="D1933" s="4" t="s">
        <v>440</v>
      </c>
      <c r="E1933" s="31" t="s">
        <v>143</v>
      </c>
      <c r="F1933" s="4" t="s">
        <v>359</v>
      </c>
      <c r="G1933" s="4" t="s">
        <v>331</v>
      </c>
      <c r="H1933" s="4" t="s">
        <v>406</v>
      </c>
      <c r="I1933" s="113">
        <v>49.956223400000006</v>
      </c>
      <c r="J1933" s="120">
        <v>1.0148784266666449</v>
      </c>
      <c r="K1933" s="116">
        <v>3.7761789757340606E-3</v>
      </c>
      <c r="L1933" s="116">
        <v>12.487427788000002</v>
      </c>
      <c r="M1933" s="116">
        <v>4.6463454801000004E-2</v>
      </c>
      <c r="N1933" s="116">
        <v>6.0596094303000001</v>
      </c>
      <c r="O1933" s="116">
        <v>2.2546711335999999E-2</v>
      </c>
      <c r="P1933" s="116">
        <v>1.0504361086</v>
      </c>
      <c r="Q1933" s="116">
        <v>3.9084824868000001E-3</v>
      </c>
      <c r="R1933" s="116">
        <v>1.0189230253420001</v>
      </c>
      <c r="S1933" s="116">
        <v>3.7912280121960001E-3</v>
      </c>
      <c r="T1933" s="116">
        <v>3.5297576536000005E-2</v>
      </c>
      <c r="U1933" s="118">
        <v>1.3133590099E-4</v>
      </c>
      <c r="V1933" s="42"/>
      <c r="W1933" s="42"/>
      <c r="X1933" s="42"/>
      <c r="Y1933" s="42"/>
      <c r="Z1933" s="42"/>
      <c r="AA1933" s="42"/>
      <c r="AB1933" s="42"/>
      <c r="AC1933" s="50"/>
      <c r="AD1933" s="50"/>
      <c r="AE1933" s="50"/>
      <c r="AF1933" s="50"/>
      <c r="AG1933" s="50"/>
      <c r="AH1933" s="50"/>
      <c r="AI1933" s="42"/>
      <c r="AJ1933" s="42"/>
      <c r="AK1933" s="42"/>
    </row>
    <row r="1934" spans="1:37" x14ac:dyDescent="0.25">
      <c r="A1934" s="5" t="s">
        <v>236</v>
      </c>
      <c r="B1934" s="31" t="s">
        <v>219</v>
      </c>
      <c r="C1934" s="4" t="s">
        <v>246</v>
      </c>
      <c r="D1934" s="4" t="s">
        <v>440</v>
      </c>
      <c r="E1934" s="31" t="s">
        <v>144</v>
      </c>
      <c r="F1934" s="4" t="s">
        <v>330</v>
      </c>
      <c r="G1934" s="4" t="s">
        <v>331</v>
      </c>
      <c r="H1934" s="4" t="s">
        <v>406</v>
      </c>
      <c r="I1934" s="113">
        <v>5.5232139</v>
      </c>
      <c r="J1934" s="120">
        <v>4.3828153360289997E-3</v>
      </c>
      <c r="K1934" s="116">
        <v>1.6307663032439998E-5</v>
      </c>
      <c r="L1934" s="116">
        <v>2.8952898000000001E-2</v>
      </c>
      <c r="M1934" s="116">
        <v>1.0772851E-4</v>
      </c>
      <c r="N1934" s="116">
        <v>2.3357653999999999E-2</v>
      </c>
      <c r="O1934" s="116">
        <v>8.6909597000000004E-5</v>
      </c>
      <c r="P1934" s="116">
        <v>3.1440537000000002E-3</v>
      </c>
      <c r="Q1934" s="116">
        <v>1.1698457000000001E-5</v>
      </c>
      <c r="R1934" s="116">
        <v>3.049732089E-3</v>
      </c>
      <c r="S1934" s="116">
        <v>1.1347503290000001E-5</v>
      </c>
      <c r="T1934" s="116">
        <v>5.8299530999999998E-5</v>
      </c>
      <c r="U1934" s="118">
        <v>2.1692196E-7</v>
      </c>
      <c r="V1934" s="42"/>
      <c r="W1934" s="42"/>
      <c r="X1934" s="42"/>
      <c r="Y1934" s="42"/>
      <c r="Z1934" s="42"/>
      <c r="AA1934" s="42"/>
      <c r="AB1934" s="42"/>
      <c r="AC1934" s="50"/>
      <c r="AD1934" s="50"/>
      <c r="AE1934" s="50"/>
      <c r="AF1934" s="50"/>
      <c r="AG1934" s="50"/>
      <c r="AH1934" s="50"/>
      <c r="AI1934" s="42"/>
      <c r="AJ1934" s="42"/>
      <c r="AK1934" s="42"/>
    </row>
    <row r="1935" spans="1:37" x14ac:dyDescent="0.25">
      <c r="A1935" s="5" t="s">
        <v>236</v>
      </c>
      <c r="B1935" s="31" t="s">
        <v>219</v>
      </c>
      <c r="C1935" s="4" t="s">
        <v>246</v>
      </c>
      <c r="D1935" s="4" t="s">
        <v>440</v>
      </c>
      <c r="E1935" s="31" t="s">
        <v>145</v>
      </c>
      <c r="F1935" s="4" t="s">
        <v>332</v>
      </c>
      <c r="G1935" s="4" t="s">
        <v>331</v>
      </c>
      <c r="H1935" s="4" t="s">
        <v>406</v>
      </c>
      <c r="I1935" s="113">
        <v>48.204459049999997</v>
      </c>
      <c r="J1935" s="120">
        <v>6.6927544016228996E-2</v>
      </c>
      <c r="K1935" s="116">
        <v>2.4902526211523999E-4</v>
      </c>
      <c r="L1935" s="116">
        <v>0.45536704700000002</v>
      </c>
      <c r="M1935" s="116">
        <v>1.6943384809999999E-3</v>
      </c>
      <c r="N1935" s="116">
        <v>0.33538010490000003</v>
      </c>
      <c r="O1935" s="116">
        <v>1.247888526E-3</v>
      </c>
      <c r="P1935" s="116">
        <v>4.6172927199999991E-2</v>
      </c>
      <c r="Q1935" s="116">
        <v>1.7180109199999998E-4</v>
      </c>
      <c r="R1935" s="116">
        <v>4.4787739383999998E-2</v>
      </c>
      <c r="S1935" s="116">
        <v>1.6664705924000002E-4</v>
      </c>
      <c r="T1935" s="116">
        <v>9.6032439400000008E-4</v>
      </c>
      <c r="U1935" s="118">
        <v>3.5731931299999998E-6</v>
      </c>
      <c r="V1935" s="42"/>
      <c r="W1935" s="42"/>
      <c r="X1935" s="42"/>
      <c r="Y1935" s="42"/>
      <c r="Z1935" s="42"/>
      <c r="AA1935" s="42"/>
      <c r="AB1935" s="42"/>
      <c r="AC1935" s="50"/>
      <c r="AD1935" s="50"/>
      <c r="AE1935" s="50"/>
      <c r="AF1935" s="50"/>
      <c r="AG1935" s="50"/>
      <c r="AH1935" s="50"/>
      <c r="AI1935" s="42"/>
      <c r="AJ1935" s="42"/>
      <c r="AK1935" s="42"/>
    </row>
    <row r="1936" spans="1:37" x14ac:dyDescent="0.25">
      <c r="A1936" s="5" t="s">
        <v>236</v>
      </c>
      <c r="B1936" s="31" t="s">
        <v>219</v>
      </c>
      <c r="C1936" s="4" t="s">
        <v>246</v>
      </c>
      <c r="D1936" s="4" t="s">
        <v>440</v>
      </c>
      <c r="E1936" s="31" t="s">
        <v>146</v>
      </c>
      <c r="F1936" s="4" t="s">
        <v>360</v>
      </c>
      <c r="G1936" s="4" t="s">
        <v>331</v>
      </c>
      <c r="H1936" s="4" t="s">
        <v>406</v>
      </c>
      <c r="I1936" s="113">
        <v>179.1540626</v>
      </c>
      <c r="J1936" s="120">
        <v>2.755929029247576</v>
      </c>
      <c r="K1936" s="116">
        <v>1.025431356537081E-2</v>
      </c>
      <c r="L1936" s="116">
        <v>33.080601079999994</v>
      </c>
      <c r="M1936" s="116">
        <v>0.12308692404999999</v>
      </c>
      <c r="N1936" s="116">
        <v>18.147285586000002</v>
      </c>
      <c r="O1936" s="116">
        <v>6.7522766489999997E-2</v>
      </c>
      <c r="P1936" s="116">
        <v>2.9995889468000003</v>
      </c>
      <c r="Q1936" s="116">
        <v>1.1160927389000003E-2</v>
      </c>
      <c r="R1936" s="116">
        <v>2.9096012783959999</v>
      </c>
      <c r="S1936" s="116">
        <v>1.0826099567330001E-2</v>
      </c>
      <c r="T1936" s="116">
        <v>8.8883243326000005E-2</v>
      </c>
      <c r="U1936" s="118">
        <v>3.3071845110999997E-4</v>
      </c>
      <c r="V1936" s="42"/>
      <c r="W1936" s="42"/>
      <c r="X1936" s="42"/>
      <c r="Y1936" s="42"/>
      <c r="Z1936" s="42"/>
      <c r="AA1936" s="42"/>
      <c r="AB1936" s="42"/>
      <c r="AC1936" s="50"/>
      <c r="AD1936" s="50"/>
      <c r="AE1936" s="50"/>
      <c r="AF1936" s="50"/>
      <c r="AG1936" s="50"/>
      <c r="AH1936" s="50"/>
      <c r="AI1936" s="42"/>
      <c r="AJ1936" s="42"/>
      <c r="AK1936" s="42"/>
    </row>
    <row r="1937" spans="1:37" x14ac:dyDescent="0.25">
      <c r="A1937" s="5" t="s">
        <v>236</v>
      </c>
      <c r="B1937" s="31" t="s">
        <v>219</v>
      </c>
      <c r="C1937" s="4" t="s">
        <v>246</v>
      </c>
      <c r="D1937" s="4" t="s">
        <v>440</v>
      </c>
      <c r="E1937" s="31" t="s">
        <v>147</v>
      </c>
      <c r="F1937" s="4" t="s">
        <v>407</v>
      </c>
      <c r="G1937" s="4" t="s">
        <v>331</v>
      </c>
      <c r="H1937" s="4" t="s">
        <v>406</v>
      </c>
      <c r="I1937" s="113">
        <v>38.075138401000004</v>
      </c>
      <c r="J1937" s="120">
        <v>2.084663538301839</v>
      </c>
      <c r="K1937" s="116">
        <v>7.7566558208857373E-3</v>
      </c>
      <c r="L1937" s="116">
        <v>34.764286972999997</v>
      </c>
      <c r="M1937" s="116">
        <v>0.12935160794189998</v>
      </c>
      <c r="N1937" s="116">
        <v>15.6024715008</v>
      </c>
      <c r="O1937" s="116">
        <v>5.8053959802899999E-2</v>
      </c>
      <c r="P1937" s="116">
        <v>2.1039644329000002</v>
      </c>
      <c r="Q1937" s="116">
        <v>7.8284715627200008E-3</v>
      </c>
      <c r="R1937" s="116">
        <v>2.0408454999129999</v>
      </c>
      <c r="S1937" s="116">
        <v>7.5936174158384006E-3</v>
      </c>
      <c r="T1937" s="116">
        <v>9.4890620021099992E-2</v>
      </c>
      <c r="U1937" s="118">
        <v>3.5307077158999999E-4</v>
      </c>
      <c r="V1937" s="42"/>
      <c r="W1937" s="42"/>
      <c r="X1937" s="42"/>
      <c r="Y1937" s="42"/>
      <c r="Z1937" s="42"/>
      <c r="AA1937" s="42"/>
      <c r="AB1937" s="42"/>
      <c r="AC1937" s="50"/>
      <c r="AD1937" s="50"/>
      <c r="AE1937" s="50"/>
      <c r="AF1937" s="50"/>
      <c r="AG1937" s="50"/>
      <c r="AH1937" s="50"/>
      <c r="AI1937" s="42"/>
      <c r="AJ1937" s="42"/>
      <c r="AK1937" s="42"/>
    </row>
    <row r="1938" spans="1:37" x14ac:dyDescent="0.25">
      <c r="A1938" s="5" t="s">
        <v>236</v>
      </c>
      <c r="B1938" s="31" t="s">
        <v>219</v>
      </c>
      <c r="C1938" s="4" t="s">
        <v>246</v>
      </c>
      <c r="D1938" s="4" t="s">
        <v>440</v>
      </c>
      <c r="E1938" s="31" t="s">
        <v>148</v>
      </c>
      <c r="F1938" s="4" t="s">
        <v>333</v>
      </c>
      <c r="G1938" s="4" t="s">
        <v>331</v>
      </c>
      <c r="H1938" s="4" t="s">
        <v>406</v>
      </c>
      <c r="I1938" s="113">
        <v>17.527957997000001</v>
      </c>
      <c r="J1938" s="120">
        <v>0.18500825846445929</v>
      </c>
      <c r="K1938" s="116">
        <v>6.8838223024958413E-4</v>
      </c>
      <c r="L1938" s="116">
        <v>2.0917608454999996</v>
      </c>
      <c r="M1938" s="116">
        <v>7.783064238E-3</v>
      </c>
      <c r="N1938" s="116">
        <v>1.1092905562000002</v>
      </c>
      <c r="O1938" s="116">
        <v>4.1274690980000004E-3</v>
      </c>
      <c r="P1938" s="116">
        <v>0.18800745854000001</v>
      </c>
      <c r="Q1938" s="116">
        <v>6.9954168479999994E-4</v>
      </c>
      <c r="R1938" s="116">
        <v>0.18236723478379999</v>
      </c>
      <c r="S1938" s="116">
        <v>6.7855543425600004E-4</v>
      </c>
      <c r="T1938" s="116">
        <v>5.3444724219999995E-3</v>
      </c>
      <c r="U1938" s="118">
        <v>1.9885816123000001E-5</v>
      </c>
      <c r="V1938" s="42"/>
      <c r="W1938" s="42"/>
      <c r="X1938" s="42"/>
      <c r="Y1938" s="42"/>
      <c r="Z1938" s="42"/>
      <c r="AA1938" s="42"/>
      <c r="AB1938" s="42"/>
      <c r="AC1938" s="50"/>
      <c r="AD1938" s="50"/>
      <c r="AE1938" s="50"/>
      <c r="AF1938" s="50"/>
      <c r="AG1938" s="50"/>
      <c r="AH1938" s="50"/>
      <c r="AI1938" s="42"/>
      <c r="AJ1938" s="42"/>
      <c r="AK1938" s="42"/>
    </row>
    <row r="1939" spans="1:37" x14ac:dyDescent="0.25">
      <c r="A1939" s="5" t="s">
        <v>236</v>
      </c>
      <c r="B1939" s="31" t="s">
        <v>219</v>
      </c>
      <c r="C1939" s="4" t="s">
        <v>246</v>
      </c>
      <c r="D1939" s="4" t="s">
        <v>440</v>
      </c>
      <c r="E1939" s="31" t="s">
        <v>149</v>
      </c>
      <c r="F1939" s="4" t="s">
        <v>361</v>
      </c>
      <c r="G1939" s="4" t="s">
        <v>331</v>
      </c>
      <c r="H1939" s="4" t="s">
        <v>406</v>
      </c>
      <c r="I1939" s="113">
        <v>7.5531996729999991</v>
      </c>
      <c r="J1939" s="120">
        <v>0.12275994245661782</v>
      </c>
      <c r="K1939" s="116">
        <v>4.5676747083730226E-4</v>
      </c>
      <c r="L1939" s="116">
        <v>1.4992663549799998</v>
      </c>
      <c r="M1939" s="116">
        <v>5.5784987412000001E-3</v>
      </c>
      <c r="N1939" s="116">
        <v>0.84424731940999997</v>
      </c>
      <c r="O1939" s="116">
        <v>3.1412913598000002E-3</v>
      </c>
      <c r="P1939" s="116">
        <v>0.12166516344599998</v>
      </c>
      <c r="Q1939" s="116">
        <v>4.5269409489E-4</v>
      </c>
      <c r="R1939" s="116">
        <v>0.11801520854261999</v>
      </c>
      <c r="S1939" s="116">
        <v>4.3911327204329992E-4</v>
      </c>
      <c r="T1939" s="116">
        <v>3.2195632415999995E-3</v>
      </c>
      <c r="U1939" s="118">
        <v>1.1979413408499999E-5</v>
      </c>
      <c r="V1939" s="42"/>
      <c r="W1939" s="42"/>
      <c r="X1939" s="42"/>
      <c r="Y1939" s="42"/>
      <c r="Z1939" s="42"/>
      <c r="AA1939" s="42"/>
      <c r="AB1939" s="42"/>
      <c r="AC1939" s="50"/>
      <c r="AD1939" s="50"/>
      <c r="AE1939" s="50"/>
      <c r="AF1939" s="50"/>
      <c r="AG1939" s="50"/>
      <c r="AH1939" s="50"/>
      <c r="AI1939" s="42"/>
      <c r="AJ1939" s="42"/>
      <c r="AK1939" s="42"/>
    </row>
    <row r="1940" spans="1:37" x14ac:dyDescent="0.25">
      <c r="A1940" s="5" t="s">
        <v>236</v>
      </c>
      <c r="B1940" s="31" t="s">
        <v>219</v>
      </c>
      <c r="C1940" s="4" t="s">
        <v>246</v>
      </c>
      <c r="D1940" s="4" t="s">
        <v>440</v>
      </c>
      <c r="E1940" s="31" t="s">
        <v>150</v>
      </c>
      <c r="F1940" s="4" t="s">
        <v>334</v>
      </c>
      <c r="G1940" s="4" t="s">
        <v>331</v>
      </c>
      <c r="H1940" s="4" t="s">
        <v>406</v>
      </c>
      <c r="I1940" s="113">
        <v>141.34683640200001</v>
      </c>
      <c r="J1940" s="120">
        <v>0.52143926715301581</v>
      </c>
      <c r="K1940" s="116">
        <v>1.9401811838600485E-3</v>
      </c>
      <c r="L1940" s="116">
        <v>4.3589516913000006</v>
      </c>
      <c r="M1940" s="116">
        <v>1.6218869165000004E-2</v>
      </c>
      <c r="N1940" s="116">
        <v>2.2237603674999993</v>
      </c>
      <c r="O1940" s="116">
        <v>8.2742089198999998E-3</v>
      </c>
      <c r="P1940" s="116">
        <v>0.36336447924000004</v>
      </c>
      <c r="Q1940" s="116">
        <v>1.3520134727299999E-3</v>
      </c>
      <c r="R1940" s="116">
        <v>0.35246354486280002</v>
      </c>
      <c r="S1940" s="116">
        <v>1.3114530685480999E-3</v>
      </c>
      <c r="T1940" s="116">
        <v>9.885763590799998E-3</v>
      </c>
      <c r="U1940" s="118">
        <v>3.6783136139000006E-5</v>
      </c>
      <c r="V1940" s="42"/>
      <c r="W1940" s="42"/>
      <c r="X1940" s="42"/>
      <c r="Y1940" s="42"/>
      <c r="Z1940" s="42"/>
      <c r="AA1940" s="42"/>
      <c r="AB1940" s="42"/>
      <c r="AC1940" s="50"/>
      <c r="AD1940" s="50"/>
      <c r="AE1940" s="50"/>
      <c r="AF1940" s="50"/>
      <c r="AG1940" s="50"/>
      <c r="AH1940" s="50"/>
      <c r="AI1940" s="42"/>
      <c r="AJ1940" s="42"/>
      <c r="AK1940" s="42"/>
    </row>
    <row r="1941" spans="1:37" x14ac:dyDescent="0.25">
      <c r="A1941" s="5" t="s">
        <v>236</v>
      </c>
      <c r="B1941" s="31" t="s">
        <v>219</v>
      </c>
      <c r="C1941" s="4" t="s">
        <v>246</v>
      </c>
      <c r="D1941" s="4" t="s">
        <v>440</v>
      </c>
      <c r="E1941" s="31" t="s">
        <v>151</v>
      </c>
      <c r="F1941" s="4" t="s">
        <v>362</v>
      </c>
      <c r="G1941" s="4" t="s">
        <v>331</v>
      </c>
      <c r="H1941" s="4" t="s">
        <v>406</v>
      </c>
      <c r="I1941" s="113">
        <v>128.27044684399999</v>
      </c>
      <c r="J1941" s="120">
        <v>1.551977297170045</v>
      </c>
      <c r="K1941" s="116">
        <v>5.7746267243098661E-3</v>
      </c>
      <c r="L1941" s="116">
        <v>17.077703129470002</v>
      </c>
      <c r="M1941" s="116">
        <v>6.3543040471209997E-2</v>
      </c>
      <c r="N1941" s="116">
        <v>10.867355409010001</v>
      </c>
      <c r="O1941" s="116">
        <v>4.0435462707830001E-2</v>
      </c>
      <c r="P1941" s="116">
        <v>1.6742158771069999</v>
      </c>
      <c r="Q1941" s="116">
        <v>6.2294535774809999E-3</v>
      </c>
      <c r="R1941" s="116">
        <v>1.6239894007937901</v>
      </c>
      <c r="S1941" s="116">
        <v>6.0425699701565699E-3</v>
      </c>
      <c r="T1941" s="116">
        <v>4.2234612361169994E-2</v>
      </c>
      <c r="U1941" s="118">
        <v>1.5714734898329997E-4</v>
      </c>
      <c r="V1941" s="42"/>
      <c r="W1941" s="42"/>
      <c r="X1941" s="42"/>
      <c r="Y1941" s="42"/>
      <c r="Z1941" s="42"/>
      <c r="AA1941" s="42"/>
      <c r="AB1941" s="42"/>
      <c r="AC1941" s="50"/>
      <c r="AD1941" s="50"/>
      <c r="AE1941" s="50"/>
      <c r="AF1941" s="50"/>
      <c r="AG1941" s="50"/>
      <c r="AH1941" s="50"/>
      <c r="AI1941" s="42"/>
      <c r="AJ1941" s="42"/>
      <c r="AK1941" s="42"/>
    </row>
    <row r="1942" spans="1:37" x14ac:dyDescent="0.25">
      <c r="A1942" s="5" t="s">
        <v>236</v>
      </c>
      <c r="B1942" s="31" t="s">
        <v>219</v>
      </c>
      <c r="C1942" s="4" t="s">
        <v>246</v>
      </c>
      <c r="D1942" s="4" t="s">
        <v>440</v>
      </c>
      <c r="E1942" s="31" t="s">
        <v>152</v>
      </c>
      <c r="F1942" s="4" t="s">
        <v>363</v>
      </c>
      <c r="G1942" s="4" t="s">
        <v>331</v>
      </c>
      <c r="H1942" s="4" t="s">
        <v>406</v>
      </c>
      <c r="I1942" s="113">
        <v>89.11333929700001</v>
      </c>
      <c r="J1942" s="120">
        <v>1.6385158453707571</v>
      </c>
      <c r="K1942" s="116">
        <v>6.096620251299591E-3</v>
      </c>
      <c r="L1942" s="116">
        <v>19.983931077400001</v>
      </c>
      <c r="M1942" s="116">
        <v>7.4356589311499993E-2</v>
      </c>
      <c r="N1942" s="116">
        <v>6.8644164028999999</v>
      </c>
      <c r="O1942" s="116">
        <v>2.5541250579100002E-2</v>
      </c>
      <c r="P1942" s="116">
        <v>1.2173052117300001</v>
      </c>
      <c r="Q1942" s="116">
        <v>4.5293725398000001E-3</v>
      </c>
      <c r="R1942" s="116">
        <v>1.1807860553781002</v>
      </c>
      <c r="S1942" s="116">
        <v>4.3934913636060006E-3</v>
      </c>
      <c r="T1942" s="116">
        <v>3.6146447515399999E-2</v>
      </c>
      <c r="U1942" s="118">
        <v>1.3449438338569998E-4</v>
      </c>
      <c r="V1942" s="42"/>
      <c r="W1942" s="42"/>
      <c r="X1942" s="42"/>
      <c r="Y1942" s="42"/>
      <c r="Z1942" s="42"/>
      <c r="AA1942" s="42"/>
      <c r="AB1942" s="42"/>
      <c r="AC1942" s="50"/>
      <c r="AD1942" s="50"/>
      <c r="AE1942" s="50"/>
      <c r="AF1942" s="50"/>
      <c r="AG1942" s="50"/>
      <c r="AH1942" s="50"/>
      <c r="AI1942" s="42"/>
      <c r="AJ1942" s="42"/>
      <c r="AK1942" s="42"/>
    </row>
    <row r="1943" spans="1:37" x14ac:dyDescent="0.25">
      <c r="A1943" s="5" t="s">
        <v>236</v>
      </c>
      <c r="B1943" s="31" t="s">
        <v>219</v>
      </c>
      <c r="C1943" s="4" t="s">
        <v>246</v>
      </c>
      <c r="D1943" s="4" t="s">
        <v>440</v>
      </c>
      <c r="E1943" s="31" t="s">
        <v>153</v>
      </c>
      <c r="F1943" s="4" t="s">
        <v>408</v>
      </c>
      <c r="G1943" s="4" t="s">
        <v>331</v>
      </c>
      <c r="H1943" s="4" t="s">
        <v>406</v>
      </c>
      <c r="I1943" s="113">
        <v>281.22018024099998</v>
      </c>
      <c r="J1943" s="120">
        <v>8.7489448338659326</v>
      </c>
      <c r="K1943" s="116">
        <v>3.2553241410621936E-2</v>
      </c>
      <c r="L1943" s="116">
        <v>114.84256214299999</v>
      </c>
      <c r="M1943" s="116">
        <v>0.42730838858299997</v>
      </c>
      <c r="N1943" s="116">
        <v>50.232714231200006</v>
      </c>
      <c r="O1943" s="116">
        <v>0.18690682933399996</v>
      </c>
      <c r="P1943" s="116">
        <v>9.1874189996600002</v>
      </c>
      <c r="Q1943" s="116">
        <v>3.4184718759100001E-2</v>
      </c>
      <c r="R1943" s="116">
        <v>8.9117964296702006</v>
      </c>
      <c r="S1943" s="116">
        <v>3.3159177196326994E-2</v>
      </c>
      <c r="T1943" s="116">
        <v>0.35514321783229996</v>
      </c>
      <c r="U1943" s="118">
        <v>1.3214235583309999E-3</v>
      </c>
      <c r="V1943" s="42"/>
      <c r="W1943" s="42"/>
      <c r="X1943" s="42"/>
      <c r="Y1943" s="42"/>
      <c r="Z1943" s="42"/>
      <c r="AA1943" s="42"/>
      <c r="AB1943" s="42"/>
      <c r="AC1943" s="50"/>
      <c r="AD1943" s="50"/>
      <c r="AE1943" s="50"/>
      <c r="AF1943" s="50"/>
      <c r="AG1943" s="50"/>
      <c r="AH1943" s="50"/>
      <c r="AI1943" s="42"/>
      <c r="AJ1943" s="42"/>
      <c r="AK1943" s="42"/>
    </row>
    <row r="1944" spans="1:37" x14ac:dyDescent="0.25">
      <c r="A1944" s="5" t="s">
        <v>236</v>
      </c>
      <c r="B1944" s="31" t="s">
        <v>219</v>
      </c>
      <c r="C1944" s="4" t="s">
        <v>246</v>
      </c>
      <c r="D1944" s="4" t="s">
        <v>440</v>
      </c>
      <c r="E1944" s="31" t="s">
        <v>154</v>
      </c>
      <c r="F1944" s="4" t="s">
        <v>335</v>
      </c>
      <c r="G1944" s="4" t="s">
        <v>331</v>
      </c>
      <c r="H1944" s="4" t="s">
        <v>406</v>
      </c>
      <c r="I1944" s="113">
        <v>14.46751869</v>
      </c>
      <c r="J1944" s="120">
        <v>0.11383816192321951</v>
      </c>
      <c r="K1944" s="116">
        <v>4.23571246443774E-4</v>
      </c>
      <c r="L1944" s="116">
        <v>1.2004481419000002</v>
      </c>
      <c r="M1944" s="116">
        <v>4.4666504059999992E-3</v>
      </c>
      <c r="N1944" s="116">
        <v>0.82834032820000003</v>
      </c>
      <c r="O1944" s="116">
        <v>3.0821041894000005E-3</v>
      </c>
      <c r="P1944" s="116">
        <v>0.12865079258000001</v>
      </c>
      <c r="Q1944" s="116">
        <v>4.7868634811E-4</v>
      </c>
      <c r="R1944" s="116">
        <v>0.1247912688026</v>
      </c>
      <c r="S1944" s="116">
        <v>4.6432575766670002E-4</v>
      </c>
      <c r="T1944" s="116">
        <v>3.0056810594000002E-3</v>
      </c>
      <c r="U1944" s="118">
        <v>1.1183595018000001E-5</v>
      </c>
      <c r="V1944" s="42"/>
      <c r="W1944" s="42"/>
      <c r="X1944" s="42"/>
      <c r="Y1944" s="42"/>
      <c r="Z1944" s="42"/>
      <c r="AA1944" s="42"/>
      <c r="AB1944" s="42"/>
      <c r="AC1944" s="50"/>
      <c r="AD1944" s="50"/>
      <c r="AE1944" s="50"/>
      <c r="AF1944" s="50"/>
      <c r="AG1944" s="50"/>
      <c r="AH1944" s="50"/>
      <c r="AI1944" s="42"/>
      <c r="AJ1944" s="42"/>
      <c r="AK1944" s="42"/>
    </row>
    <row r="1945" spans="1:37" x14ac:dyDescent="0.25">
      <c r="A1945" s="5" t="s">
        <v>236</v>
      </c>
      <c r="B1945" s="31" t="s">
        <v>219</v>
      </c>
      <c r="C1945" s="4" t="s">
        <v>246</v>
      </c>
      <c r="D1945" s="4" t="s">
        <v>440</v>
      </c>
      <c r="E1945" s="31" t="s">
        <v>155</v>
      </c>
      <c r="F1945" s="4" t="s">
        <v>364</v>
      </c>
      <c r="G1945" s="4" t="s">
        <v>331</v>
      </c>
      <c r="H1945" s="4" t="s">
        <v>406</v>
      </c>
      <c r="I1945" s="113">
        <v>32.005783255000004</v>
      </c>
      <c r="J1945" s="120">
        <v>8.6964097552136993E-2</v>
      </c>
      <c r="K1945" s="116">
        <v>3.2357763206261998E-4</v>
      </c>
      <c r="L1945" s="116">
        <v>0.78327582100000004</v>
      </c>
      <c r="M1945" s="116">
        <v>2.9144275820000001E-3</v>
      </c>
      <c r="N1945" s="116">
        <v>0.37011984989999996</v>
      </c>
      <c r="O1945" s="116">
        <v>1.3771488820000001E-3</v>
      </c>
      <c r="P1945" s="116">
        <v>6.2799012500000001E-2</v>
      </c>
      <c r="Q1945" s="116">
        <v>2.3366378400000001E-4</v>
      </c>
      <c r="R1945" s="116">
        <v>6.0915042124999999E-2</v>
      </c>
      <c r="S1945" s="116">
        <v>2.2665387047999998E-4</v>
      </c>
      <c r="T1945" s="116">
        <v>1.418445409E-3</v>
      </c>
      <c r="U1945" s="118">
        <v>5.2777778199999993E-6</v>
      </c>
      <c r="V1945" s="42"/>
      <c r="W1945" s="42"/>
      <c r="X1945" s="42"/>
      <c r="Y1945" s="42"/>
      <c r="Z1945" s="42"/>
      <c r="AA1945" s="42"/>
      <c r="AB1945" s="42"/>
      <c r="AC1945" s="50"/>
      <c r="AD1945" s="50"/>
      <c r="AE1945" s="50"/>
      <c r="AF1945" s="50"/>
      <c r="AG1945" s="50"/>
      <c r="AH1945" s="50"/>
      <c r="AI1945" s="42"/>
      <c r="AJ1945" s="42"/>
      <c r="AK1945" s="42"/>
    </row>
    <row r="1946" spans="1:37" x14ac:dyDescent="0.25">
      <c r="A1946" s="5" t="s">
        <v>236</v>
      </c>
      <c r="B1946" s="31" t="s">
        <v>219</v>
      </c>
      <c r="C1946" s="4" t="s">
        <v>246</v>
      </c>
      <c r="D1946" s="4" t="s">
        <v>440</v>
      </c>
      <c r="E1946" s="31" t="s">
        <v>156</v>
      </c>
      <c r="F1946" s="4" t="s">
        <v>365</v>
      </c>
      <c r="G1946" s="4" t="s">
        <v>331</v>
      </c>
      <c r="H1946" s="4" t="s">
        <v>406</v>
      </c>
      <c r="I1946" s="113">
        <v>73.234090262999999</v>
      </c>
      <c r="J1946" s="120">
        <v>2.2507932013946212</v>
      </c>
      <c r="K1946" s="116">
        <v>8.3747944971656781E-3</v>
      </c>
      <c r="L1946" s="116">
        <v>33.099918819300001</v>
      </c>
      <c r="M1946" s="116">
        <v>0.1231588167572</v>
      </c>
      <c r="N1946" s="116">
        <v>8.6408760158900009</v>
      </c>
      <c r="O1946" s="116">
        <v>3.2151135554899998E-2</v>
      </c>
      <c r="P1946" s="116">
        <v>1.64927246599</v>
      </c>
      <c r="Q1946" s="116">
        <v>6.1366446473499993E-3</v>
      </c>
      <c r="R1946" s="116">
        <v>1.5997942920103001</v>
      </c>
      <c r="S1946" s="116">
        <v>5.9525453079295005E-3</v>
      </c>
      <c r="T1946" s="116">
        <v>8.1407406135000013E-2</v>
      </c>
      <c r="U1946" s="118">
        <v>3.0290220442499995E-4</v>
      </c>
      <c r="V1946" s="42"/>
      <c r="W1946" s="42"/>
      <c r="X1946" s="42"/>
      <c r="Y1946" s="42"/>
      <c r="Z1946" s="42"/>
      <c r="AA1946" s="42"/>
      <c r="AB1946" s="42"/>
      <c r="AC1946" s="50"/>
      <c r="AD1946" s="50"/>
      <c r="AE1946" s="50"/>
      <c r="AF1946" s="50"/>
      <c r="AG1946" s="50"/>
      <c r="AH1946" s="50"/>
      <c r="AI1946" s="42"/>
      <c r="AJ1946" s="42"/>
      <c r="AK1946" s="42"/>
    </row>
    <row r="1947" spans="1:37" x14ac:dyDescent="0.25">
      <c r="A1947" s="5" t="s">
        <v>236</v>
      </c>
      <c r="B1947" s="31" t="s">
        <v>219</v>
      </c>
      <c r="C1947" s="4" t="s">
        <v>246</v>
      </c>
      <c r="D1947" s="4" t="s">
        <v>440</v>
      </c>
      <c r="E1947" s="31" t="s">
        <v>157</v>
      </c>
      <c r="F1947" s="4" t="s">
        <v>409</v>
      </c>
      <c r="G1947" s="4" t="s">
        <v>331</v>
      </c>
      <c r="H1947" s="4" t="s">
        <v>406</v>
      </c>
      <c r="I1947" s="113">
        <v>67.05139509</v>
      </c>
      <c r="J1947" s="120">
        <v>2.2124477507169376</v>
      </c>
      <c r="K1947" s="116">
        <v>8.232116871884302E-3</v>
      </c>
      <c r="L1947" s="116">
        <v>28.481210390600001</v>
      </c>
      <c r="M1947" s="116">
        <v>0.10597343574500001</v>
      </c>
      <c r="N1947" s="116">
        <v>10.962830423700002</v>
      </c>
      <c r="O1947" s="116">
        <v>4.07907062067E-2</v>
      </c>
      <c r="P1947" s="116">
        <v>2.1132947348300002</v>
      </c>
      <c r="Q1947" s="116">
        <v>7.8631883297999999E-3</v>
      </c>
      <c r="R1947" s="116">
        <v>2.0498958927850999</v>
      </c>
      <c r="S1947" s="116">
        <v>7.6272926799060003E-3</v>
      </c>
      <c r="T1947" s="116">
        <v>8.8003479362999987E-2</v>
      </c>
      <c r="U1947" s="118">
        <v>3.2744501897199996E-4</v>
      </c>
      <c r="V1947" s="42"/>
      <c r="W1947" s="42"/>
      <c r="X1947" s="42"/>
      <c r="Y1947" s="42"/>
      <c r="Z1947" s="42"/>
      <c r="AA1947" s="42"/>
      <c r="AB1947" s="42"/>
      <c r="AC1947" s="50"/>
      <c r="AD1947" s="50"/>
      <c r="AE1947" s="50"/>
      <c r="AF1947" s="50"/>
      <c r="AG1947" s="50"/>
      <c r="AH1947" s="50"/>
      <c r="AI1947" s="42"/>
      <c r="AJ1947" s="42"/>
      <c r="AK1947" s="42"/>
    </row>
    <row r="1948" spans="1:37" x14ac:dyDescent="0.25">
      <c r="A1948" s="5" t="s">
        <v>236</v>
      </c>
      <c r="B1948" s="31" t="s">
        <v>219</v>
      </c>
      <c r="C1948" s="4" t="s">
        <v>246</v>
      </c>
      <c r="D1948" s="4" t="s">
        <v>440</v>
      </c>
      <c r="E1948" s="31" t="s">
        <v>158</v>
      </c>
      <c r="F1948" s="4" t="s">
        <v>410</v>
      </c>
      <c r="G1948" s="4" t="s">
        <v>331</v>
      </c>
      <c r="H1948" s="4" t="s">
        <v>406</v>
      </c>
      <c r="I1948" s="113">
        <v>35.303222500000004</v>
      </c>
      <c r="J1948" s="120">
        <v>6.7462622542831223</v>
      </c>
      <c r="K1948" s="116">
        <v>2.5101621345219122E-2</v>
      </c>
      <c r="L1948" s="116">
        <v>113.13303385400002</v>
      </c>
      <c r="M1948" s="116">
        <v>0.42094752848999994</v>
      </c>
      <c r="N1948" s="116">
        <v>40.684856895999999</v>
      </c>
      <c r="O1948" s="116">
        <v>0.151380987946</v>
      </c>
      <c r="P1948" s="116">
        <v>5.9595716568999997</v>
      </c>
      <c r="Q1948" s="116">
        <v>2.217448721E-2</v>
      </c>
      <c r="R1948" s="116">
        <v>5.7807845071930002</v>
      </c>
      <c r="S1948" s="116">
        <v>2.1509252593699998E-2</v>
      </c>
      <c r="T1948" s="116">
        <v>0.29755841499000002</v>
      </c>
      <c r="U1948" s="118">
        <v>1.1071610689E-3</v>
      </c>
      <c r="V1948" s="42"/>
      <c r="W1948" s="42"/>
      <c r="X1948" s="42"/>
      <c r="Y1948" s="42"/>
      <c r="Z1948" s="42"/>
      <c r="AA1948" s="42"/>
      <c r="AB1948" s="42"/>
      <c r="AC1948" s="50"/>
      <c r="AD1948" s="50"/>
      <c r="AE1948" s="50"/>
      <c r="AF1948" s="50"/>
      <c r="AG1948" s="50"/>
      <c r="AH1948" s="50"/>
      <c r="AI1948" s="42"/>
      <c r="AJ1948" s="42"/>
      <c r="AK1948" s="42"/>
    </row>
    <row r="1949" spans="1:37" x14ac:dyDescent="0.25">
      <c r="A1949" s="5" t="s">
        <v>236</v>
      </c>
      <c r="B1949" s="31" t="s">
        <v>219</v>
      </c>
      <c r="C1949" s="4" t="s">
        <v>246</v>
      </c>
      <c r="D1949" s="4" t="s">
        <v>440</v>
      </c>
      <c r="E1949" s="31" t="s">
        <v>159</v>
      </c>
      <c r="F1949" s="4" t="s">
        <v>336</v>
      </c>
      <c r="G1949" s="4" t="s">
        <v>331</v>
      </c>
      <c r="H1949" s="4" t="s">
        <v>406</v>
      </c>
      <c r="I1949" s="113">
        <v>19.836164719000003</v>
      </c>
      <c r="J1949" s="120">
        <v>0.44058289706703085</v>
      </c>
      <c r="K1949" s="116">
        <v>1.63932924653082E-3</v>
      </c>
      <c r="L1949" s="116">
        <v>6.1860162209</v>
      </c>
      <c r="M1949" s="116">
        <v>2.3017045010000001E-2</v>
      </c>
      <c r="N1949" s="116">
        <v>2.1387351513000001</v>
      </c>
      <c r="O1949" s="116">
        <v>7.9578470939999993E-3</v>
      </c>
      <c r="P1949" s="116">
        <v>0.35511497303</v>
      </c>
      <c r="Q1949" s="116">
        <v>1.3213182659999999E-3</v>
      </c>
      <c r="R1949" s="116">
        <v>0.3444615238391</v>
      </c>
      <c r="S1949" s="116">
        <v>1.2816787180199999E-3</v>
      </c>
      <c r="T1949" s="116">
        <v>1.4483939414999999E-2</v>
      </c>
      <c r="U1949" s="118">
        <v>5.3892118302000003E-5</v>
      </c>
      <c r="V1949" s="42"/>
      <c r="W1949" s="42"/>
      <c r="X1949" s="42"/>
      <c r="Y1949" s="42"/>
      <c r="Z1949" s="42"/>
      <c r="AA1949" s="42"/>
      <c r="AB1949" s="42"/>
      <c r="AC1949" s="50"/>
      <c r="AD1949" s="50"/>
      <c r="AE1949" s="50"/>
      <c r="AF1949" s="50"/>
      <c r="AG1949" s="50"/>
      <c r="AH1949" s="50"/>
      <c r="AI1949" s="42"/>
      <c r="AJ1949" s="42"/>
      <c r="AK1949" s="42"/>
    </row>
    <row r="1950" spans="1:37" x14ac:dyDescent="0.25">
      <c r="A1950" s="5" t="s">
        <v>236</v>
      </c>
      <c r="B1950" s="31" t="s">
        <v>219</v>
      </c>
      <c r="C1950" s="4" t="s">
        <v>246</v>
      </c>
      <c r="D1950" s="4" t="s">
        <v>440</v>
      </c>
      <c r="E1950" s="31" t="s">
        <v>160</v>
      </c>
      <c r="F1950" s="4" t="s">
        <v>366</v>
      </c>
      <c r="G1950" s="4" t="s">
        <v>331</v>
      </c>
      <c r="H1950" s="4" t="s">
        <v>406</v>
      </c>
      <c r="I1950" s="113">
        <v>249.90480997</v>
      </c>
      <c r="J1950" s="120">
        <v>4.1002951608748655</v>
      </c>
      <c r="K1950" s="116">
        <v>1.525645628545717E-2</v>
      </c>
      <c r="L1950" s="116">
        <v>45.015960547130007</v>
      </c>
      <c r="M1950" s="116">
        <v>0.1674962332454</v>
      </c>
      <c r="N1950" s="116">
        <v>29.669013583510001</v>
      </c>
      <c r="O1950" s="116">
        <v>0.1103930359381</v>
      </c>
      <c r="P1950" s="116">
        <v>4.6972358465120001</v>
      </c>
      <c r="Q1950" s="116">
        <v>1.7477565443189999E-2</v>
      </c>
      <c r="R1950" s="116">
        <v>4.55631877111664</v>
      </c>
      <c r="S1950" s="116">
        <v>1.6953238479894297E-2</v>
      </c>
      <c r="T1950" s="116">
        <v>0.11589920255720002</v>
      </c>
      <c r="U1950" s="118">
        <v>4.3123996222130002E-4</v>
      </c>
      <c r="V1950" s="42"/>
      <c r="W1950" s="42"/>
      <c r="X1950" s="42"/>
      <c r="Y1950" s="42"/>
      <c r="Z1950" s="42"/>
      <c r="AA1950" s="42"/>
      <c r="AB1950" s="42"/>
      <c r="AC1950" s="50"/>
      <c r="AD1950" s="50"/>
      <c r="AE1950" s="50"/>
      <c r="AF1950" s="50"/>
      <c r="AG1950" s="50"/>
      <c r="AH1950" s="50"/>
      <c r="AI1950" s="42"/>
      <c r="AJ1950" s="42"/>
      <c r="AK1950" s="42"/>
    </row>
    <row r="1951" spans="1:37" x14ac:dyDescent="0.25">
      <c r="A1951" s="5" t="s">
        <v>236</v>
      </c>
      <c r="B1951" s="31" t="s">
        <v>219</v>
      </c>
      <c r="C1951" s="4" t="s">
        <v>246</v>
      </c>
      <c r="D1951" s="4" t="s">
        <v>440</v>
      </c>
      <c r="E1951" s="31" t="s">
        <v>161</v>
      </c>
      <c r="F1951" s="4" t="s">
        <v>367</v>
      </c>
      <c r="G1951" s="4" t="s">
        <v>331</v>
      </c>
      <c r="H1951" s="4" t="s">
        <v>406</v>
      </c>
      <c r="I1951" s="113">
        <v>311.18566548000001</v>
      </c>
      <c r="J1951" s="120">
        <v>10.929796576232469</v>
      </c>
      <c r="K1951" s="116">
        <v>4.0667790996627456E-2</v>
      </c>
      <c r="L1951" s="116">
        <v>155.39898157850001</v>
      </c>
      <c r="M1951" s="116">
        <v>0.57821145234299987</v>
      </c>
      <c r="N1951" s="116">
        <v>65.073566828799997</v>
      </c>
      <c r="O1951" s="116">
        <v>0.24212695811100005</v>
      </c>
      <c r="P1951" s="116">
        <v>10.51745065978</v>
      </c>
      <c r="Q1951" s="116">
        <v>3.9133524462599989E-2</v>
      </c>
      <c r="R1951" s="116">
        <v>10.201927139986601</v>
      </c>
      <c r="S1951" s="116">
        <v>3.795951872872199E-2</v>
      </c>
      <c r="T1951" s="116">
        <v>0.38771236175799995</v>
      </c>
      <c r="U1951" s="118">
        <v>1.4426074888540001E-3</v>
      </c>
      <c r="V1951" s="42"/>
      <c r="W1951" s="42"/>
      <c r="X1951" s="42"/>
      <c r="Y1951" s="42"/>
      <c r="Z1951" s="42"/>
      <c r="AA1951" s="42"/>
      <c r="AB1951" s="42"/>
      <c r="AC1951" s="50"/>
      <c r="AD1951" s="50"/>
      <c r="AE1951" s="50"/>
      <c r="AF1951" s="50"/>
      <c r="AG1951" s="50"/>
      <c r="AH1951" s="50"/>
      <c r="AI1951" s="42"/>
      <c r="AJ1951" s="42"/>
      <c r="AK1951" s="42"/>
    </row>
    <row r="1952" spans="1:37" x14ac:dyDescent="0.25">
      <c r="A1952" s="5" t="s">
        <v>236</v>
      </c>
      <c r="B1952" s="31" t="s">
        <v>219</v>
      </c>
      <c r="C1952" s="4" t="s">
        <v>246</v>
      </c>
      <c r="D1952" s="4" t="s">
        <v>440</v>
      </c>
      <c r="E1952" s="31" t="s">
        <v>162</v>
      </c>
      <c r="F1952" s="4" t="s">
        <v>368</v>
      </c>
      <c r="G1952" s="4" t="s">
        <v>331</v>
      </c>
      <c r="H1952" s="4" t="s">
        <v>406</v>
      </c>
      <c r="I1952" s="113">
        <v>750.26053029900004</v>
      </c>
      <c r="J1952" s="120">
        <v>22.396783942854881</v>
      </c>
      <c r="K1952" s="116">
        <v>8.3334377374437121E-2</v>
      </c>
      <c r="L1952" s="116">
        <v>110.43563288978</v>
      </c>
      <c r="M1952" s="116">
        <v>0.41091102937727003</v>
      </c>
      <c r="N1952" s="116">
        <v>107.00005446268</v>
      </c>
      <c r="O1952" s="116">
        <v>0.39812785175678</v>
      </c>
      <c r="P1952" s="116">
        <v>16.959694924647003</v>
      </c>
      <c r="Q1952" s="116">
        <v>6.3103963426659998E-2</v>
      </c>
      <c r="R1952" s="116">
        <v>16.450904076907587</v>
      </c>
      <c r="S1952" s="116">
        <v>6.1210844523860199E-2</v>
      </c>
      <c r="T1952" s="116">
        <v>0.23928879894503</v>
      </c>
      <c r="U1952" s="118">
        <v>8.9035029079490003E-4</v>
      </c>
      <c r="V1952" s="42"/>
      <c r="W1952" s="42"/>
      <c r="X1952" s="42"/>
      <c r="Y1952" s="42"/>
      <c r="Z1952" s="42"/>
      <c r="AA1952" s="42"/>
      <c r="AB1952" s="42"/>
      <c r="AC1952" s="50"/>
      <c r="AD1952" s="50"/>
      <c r="AE1952" s="50"/>
      <c r="AF1952" s="50"/>
      <c r="AG1952" s="50"/>
      <c r="AH1952" s="50"/>
      <c r="AI1952" s="42"/>
      <c r="AJ1952" s="42"/>
      <c r="AK1952" s="42"/>
    </row>
    <row r="1953" spans="1:37" x14ac:dyDescent="0.25">
      <c r="A1953" s="5" t="s">
        <v>236</v>
      </c>
      <c r="B1953" s="31" t="s">
        <v>219</v>
      </c>
      <c r="C1953" s="4" t="s">
        <v>246</v>
      </c>
      <c r="D1953" s="4" t="s">
        <v>440</v>
      </c>
      <c r="E1953" s="31" t="s">
        <v>163</v>
      </c>
      <c r="F1953" s="4" t="s">
        <v>411</v>
      </c>
      <c r="G1953" s="4" t="s">
        <v>331</v>
      </c>
      <c r="H1953" s="4" t="s">
        <v>406</v>
      </c>
      <c r="I1953" s="113">
        <v>216.116309801</v>
      </c>
      <c r="J1953" s="120">
        <v>8.9908325200324803</v>
      </c>
      <c r="K1953" s="116">
        <v>3.3453256264260295E-2</v>
      </c>
      <c r="L1953" s="116">
        <v>130.245801626</v>
      </c>
      <c r="M1953" s="116">
        <v>0.48462107946999994</v>
      </c>
      <c r="N1953" s="116">
        <v>56.620011514999995</v>
      </c>
      <c r="O1953" s="116">
        <v>0.21067282167999998</v>
      </c>
      <c r="P1953" s="116">
        <v>8.8761854927999995</v>
      </c>
      <c r="Q1953" s="116">
        <v>3.3026681124999999E-2</v>
      </c>
      <c r="R1953" s="116">
        <v>8.6098999280159987</v>
      </c>
      <c r="S1953" s="116">
        <v>3.2035880691249997E-2</v>
      </c>
      <c r="T1953" s="116">
        <v>0.35353360736</v>
      </c>
      <c r="U1953" s="118">
        <v>1.3154343753400001E-3</v>
      </c>
      <c r="V1953" s="42"/>
      <c r="W1953" s="42"/>
      <c r="X1953" s="42"/>
      <c r="Y1953" s="42"/>
      <c r="Z1953" s="42"/>
      <c r="AA1953" s="42"/>
      <c r="AB1953" s="42"/>
      <c r="AC1953" s="50"/>
      <c r="AD1953" s="50"/>
      <c r="AE1953" s="50"/>
      <c r="AF1953" s="50"/>
      <c r="AG1953" s="50"/>
      <c r="AH1953" s="50"/>
      <c r="AI1953" s="42"/>
      <c r="AJ1953" s="42"/>
      <c r="AK1953" s="42"/>
    </row>
    <row r="1954" spans="1:37" x14ac:dyDescent="0.25">
      <c r="A1954" s="5" t="s">
        <v>236</v>
      </c>
      <c r="B1954" s="31" t="s">
        <v>219</v>
      </c>
      <c r="C1954" s="4" t="s">
        <v>246</v>
      </c>
      <c r="D1954" s="4" t="s">
        <v>440</v>
      </c>
      <c r="E1954" s="31" t="s">
        <v>164</v>
      </c>
      <c r="F1954" s="4" t="s">
        <v>369</v>
      </c>
      <c r="G1954" s="4" t="s">
        <v>331</v>
      </c>
      <c r="H1954" s="4" t="s">
        <v>406</v>
      </c>
      <c r="I1954" s="113">
        <v>1167.57218074</v>
      </c>
      <c r="J1954" s="120">
        <v>19.862516576795954</v>
      </c>
      <c r="K1954" s="116">
        <v>7.3904827399263323E-2</v>
      </c>
      <c r="L1954" s="116">
        <v>76.354993786500003</v>
      </c>
      <c r="M1954" s="116">
        <v>0.28410310366400005</v>
      </c>
      <c r="N1954" s="116">
        <v>89.583551559</v>
      </c>
      <c r="O1954" s="116">
        <v>0.33332414649000003</v>
      </c>
      <c r="P1954" s="116">
        <v>13.83531163913</v>
      </c>
      <c r="Q1954" s="116">
        <v>5.1478690708699995E-2</v>
      </c>
      <c r="R1954" s="116">
        <v>13.4202522899561</v>
      </c>
      <c r="S1954" s="116">
        <v>4.9934329987438991E-2</v>
      </c>
      <c r="T1954" s="116">
        <v>0.16402770635780001</v>
      </c>
      <c r="U1954" s="118">
        <v>6.1031734895500007E-4</v>
      </c>
      <c r="V1954" s="42"/>
      <c r="W1954" s="42"/>
      <c r="X1954" s="42"/>
      <c r="Y1954" s="42"/>
      <c r="Z1954" s="42"/>
      <c r="AA1954" s="42"/>
      <c r="AB1954" s="42"/>
      <c r="AC1954" s="50"/>
      <c r="AD1954" s="50"/>
      <c r="AE1954" s="50"/>
      <c r="AF1954" s="50"/>
      <c r="AG1954" s="50"/>
      <c r="AH1954" s="50"/>
      <c r="AI1954" s="42"/>
      <c r="AJ1954" s="42"/>
      <c r="AK1954" s="42"/>
    </row>
    <row r="1955" spans="1:37" x14ac:dyDescent="0.25">
      <c r="A1955" s="5" t="s">
        <v>236</v>
      </c>
      <c r="B1955" s="31" t="s">
        <v>219</v>
      </c>
      <c r="C1955" s="4" t="s">
        <v>246</v>
      </c>
      <c r="D1955" s="4" t="s">
        <v>440</v>
      </c>
      <c r="E1955" s="31" t="s">
        <v>165</v>
      </c>
      <c r="F1955" s="4" t="s">
        <v>412</v>
      </c>
      <c r="G1955" s="4" t="s">
        <v>331</v>
      </c>
      <c r="H1955" s="4" t="s">
        <v>406</v>
      </c>
      <c r="I1955" s="113">
        <v>9.1710058510000003</v>
      </c>
      <c r="J1955" s="120">
        <v>1.0947995476072199</v>
      </c>
      <c r="K1955" s="116">
        <v>4.0735510646056211E-3</v>
      </c>
      <c r="L1955" s="116">
        <v>17.136116569999999</v>
      </c>
      <c r="M1955" s="116">
        <v>6.3760384320000002E-2</v>
      </c>
      <c r="N1955" s="116">
        <v>7.4553659970000004</v>
      </c>
      <c r="O1955" s="116">
        <v>2.7740064490000001E-2</v>
      </c>
      <c r="P1955" s="116">
        <v>0.96733092239999985</v>
      </c>
      <c r="Q1955" s="116">
        <v>3.5992637720000001E-3</v>
      </c>
      <c r="R1955" s="116">
        <v>0.93831099472799984</v>
      </c>
      <c r="S1955" s="116">
        <v>3.4912858588399993E-3</v>
      </c>
      <c r="T1955" s="116">
        <v>3.7930851440000003E-2</v>
      </c>
      <c r="U1955" s="118">
        <v>1.4113383971999999E-4</v>
      </c>
      <c r="V1955" s="42"/>
      <c r="W1955" s="42"/>
      <c r="X1955" s="42"/>
      <c r="Y1955" s="42"/>
      <c r="Z1955" s="42"/>
      <c r="AA1955" s="42"/>
      <c r="AB1955" s="42"/>
      <c r="AC1955" s="50"/>
      <c r="AD1955" s="50"/>
      <c r="AE1955" s="50"/>
      <c r="AF1955" s="50"/>
      <c r="AG1955" s="50"/>
      <c r="AH1955" s="50"/>
      <c r="AI1955" s="42"/>
      <c r="AJ1955" s="42"/>
      <c r="AK1955" s="42"/>
    </row>
    <row r="1956" spans="1:37" x14ac:dyDescent="0.25">
      <c r="A1956" s="5" t="s">
        <v>236</v>
      </c>
      <c r="B1956" s="31" t="s">
        <v>219</v>
      </c>
      <c r="C1956" s="4" t="s">
        <v>246</v>
      </c>
      <c r="D1956" s="4" t="s">
        <v>440</v>
      </c>
      <c r="E1956" s="31" t="s">
        <v>166</v>
      </c>
      <c r="F1956" s="4" t="s">
        <v>370</v>
      </c>
      <c r="G1956" s="4" t="s">
        <v>331</v>
      </c>
      <c r="H1956" s="4" t="s">
        <v>406</v>
      </c>
      <c r="I1956" s="113">
        <v>8.7588251499999998</v>
      </c>
      <c r="J1956" s="120">
        <v>6.8346025193042989E-2</v>
      </c>
      <c r="K1956" s="116">
        <v>2.5430317896086993E-4</v>
      </c>
      <c r="L1956" s="116">
        <v>0.24900390109999998</v>
      </c>
      <c r="M1956" s="116">
        <v>9.2649853400000003E-4</v>
      </c>
      <c r="N1956" s="116">
        <v>0.27912866279999998</v>
      </c>
      <c r="O1956" s="116">
        <v>1.038587135E-3</v>
      </c>
      <c r="P1956" s="116">
        <v>4.3721517899999993E-2</v>
      </c>
      <c r="Q1956" s="116">
        <v>1.6267985019999999E-4</v>
      </c>
      <c r="R1956" s="116">
        <v>4.2409872363000006E-2</v>
      </c>
      <c r="S1956" s="116">
        <v>1.5779945469399998E-4</v>
      </c>
      <c r="T1956" s="116">
        <v>5.0659599800000001E-4</v>
      </c>
      <c r="U1956" s="118">
        <v>1.884952111E-6</v>
      </c>
      <c r="V1956" s="42"/>
      <c r="W1956" s="42"/>
      <c r="X1956" s="42"/>
      <c r="Y1956" s="42"/>
      <c r="Z1956" s="42"/>
      <c r="AA1956" s="42"/>
      <c r="AB1956" s="42"/>
      <c r="AC1956" s="50"/>
      <c r="AD1956" s="50"/>
      <c r="AE1956" s="50"/>
      <c r="AF1956" s="50"/>
      <c r="AG1956" s="50"/>
      <c r="AH1956" s="50"/>
      <c r="AI1956" s="42"/>
      <c r="AJ1956" s="42"/>
      <c r="AK1956" s="42"/>
    </row>
    <row r="1957" spans="1:37" x14ac:dyDescent="0.25">
      <c r="A1957" s="5" t="s">
        <v>236</v>
      </c>
      <c r="B1957" s="31" t="s">
        <v>219</v>
      </c>
      <c r="C1957" s="4" t="s">
        <v>246</v>
      </c>
      <c r="D1957" s="4" t="s">
        <v>440</v>
      </c>
      <c r="E1957" s="31" t="s">
        <v>167</v>
      </c>
      <c r="F1957" s="4" t="s">
        <v>371</v>
      </c>
      <c r="G1957" s="4" t="s">
        <v>331</v>
      </c>
      <c r="H1957" s="4" t="s">
        <v>406</v>
      </c>
      <c r="I1957" s="113">
        <v>27.337838401000003</v>
      </c>
      <c r="J1957" s="120">
        <v>1.1910782480048923</v>
      </c>
      <c r="K1957" s="116">
        <v>4.4317868238834719E-3</v>
      </c>
      <c r="L1957" s="116">
        <v>16.73628240279</v>
      </c>
      <c r="M1957" s="116">
        <v>6.2272682854899994E-2</v>
      </c>
      <c r="N1957" s="116">
        <v>7.9571881529800015</v>
      </c>
      <c r="O1957" s="116">
        <v>2.9607261193600003E-2</v>
      </c>
      <c r="P1957" s="116">
        <v>1.1365124239610001</v>
      </c>
      <c r="Q1957" s="116">
        <v>4.2287562172900004E-3</v>
      </c>
      <c r="R1957" s="116">
        <v>1.10241705124217</v>
      </c>
      <c r="S1957" s="116">
        <v>4.1018935307712999E-3</v>
      </c>
      <c r="T1957" s="116">
        <v>3.6651339000500001E-2</v>
      </c>
      <c r="U1957" s="118">
        <v>1.3637298698260001E-4</v>
      </c>
      <c r="V1957" s="42"/>
      <c r="W1957" s="42"/>
      <c r="X1957" s="42"/>
      <c r="Y1957" s="42"/>
      <c r="Z1957" s="42"/>
      <c r="AA1957" s="42"/>
      <c r="AB1957" s="42"/>
      <c r="AC1957" s="50"/>
      <c r="AD1957" s="50"/>
      <c r="AE1957" s="50"/>
      <c r="AF1957" s="50"/>
      <c r="AG1957" s="50"/>
      <c r="AH1957" s="50"/>
      <c r="AI1957" s="42"/>
      <c r="AJ1957" s="42"/>
      <c r="AK1957" s="42"/>
    </row>
    <row r="1958" spans="1:37" x14ac:dyDescent="0.25">
      <c r="A1958" s="5" t="s">
        <v>236</v>
      </c>
      <c r="B1958" s="31" t="s">
        <v>219</v>
      </c>
      <c r="C1958" s="4" t="s">
        <v>246</v>
      </c>
      <c r="D1958" s="4" t="s">
        <v>440</v>
      </c>
      <c r="E1958" s="31" t="s">
        <v>168</v>
      </c>
      <c r="F1958" s="4" t="s">
        <v>372</v>
      </c>
      <c r="G1958" s="4" t="s">
        <v>338</v>
      </c>
      <c r="H1958" s="4" t="s">
        <v>406</v>
      </c>
      <c r="I1958" s="113">
        <v>81.440764550000011</v>
      </c>
      <c r="J1958" s="120">
        <v>0.62925999737064731</v>
      </c>
      <c r="K1958" s="116">
        <v>1.9949362130867133E-3</v>
      </c>
      <c r="L1958" s="116">
        <v>2.37631791468</v>
      </c>
      <c r="M1958" s="116">
        <v>7.5336157548000007E-3</v>
      </c>
      <c r="N1958" s="116">
        <v>2.5909319926999999</v>
      </c>
      <c r="O1958" s="116">
        <v>8.2140056232000002E-3</v>
      </c>
      <c r="P1958" s="116">
        <v>0.38634303431000006</v>
      </c>
      <c r="Q1958" s="116">
        <v>1.22481930295E-3</v>
      </c>
      <c r="R1958" s="116">
        <v>0.37475274328070007</v>
      </c>
      <c r="S1958" s="116">
        <v>1.1880747238615002E-3</v>
      </c>
      <c r="T1958" s="116">
        <v>4.7872275221999992E-3</v>
      </c>
      <c r="U1958" s="118">
        <v>1.51768984554E-5</v>
      </c>
      <c r="V1958" s="42"/>
      <c r="W1958" s="42"/>
      <c r="X1958" s="42"/>
      <c r="Y1958" s="42"/>
      <c r="Z1958" s="42"/>
      <c r="AA1958" s="42"/>
      <c r="AB1958" s="42"/>
      <c r="AC1958" s="50"/>
      <c r="AD1958" s="50"/>
      <c r="AE1958" s="50"/>
      <c r="AF1958" s="50"/>
      <c r="AG1958" s="50"/>
      <c r="AH1958" s="50"/>
      <c r="AI1958" s="42"/>
      <c r="AJ1958" s="42"/>
      <c r="AK1958" s="42"/>
    </row>
    <row r="1959" spans="1:37" x14ac:dyDescent="0.25">
      <c r="A1959" s="5" t="s">
        <v>236</v>
      </c>
      <c r="B1959" s="31" t="s">
        <v>219</v>
      </c>
      <c r="C1959" s="4" t="s">
        <v>246</v>
      </c>
      <c r="D1959" s="4" t="s">
        <v>440</v>
      </c>
      <c r="E1959" s="31" t="s">
        <v>169</v>
      </c>
      <c r="F1959" s="4" t="s">
        <v>373</v>
      </c>
      <c r="G1959" s="4" t="s">
        <v>338</v>
      </c>
      <c r="H1959" s="4" t="s">
        <v>406</v>
      </c>
      <c r="I1959" s="113">
        <v>59.596027112999998</v>
      </c>
      <c r="J1959" s="120">
        <v>1.5734316637845966</v>
      </c>
      <c r="K1959" s="116">
        <v>4.9882341887662173E-3</v>
      </c>
      <c r="L1959" s="116">
        <v>20.415991600489999</v>
      </c>
      <c r="M1959" s="116">
        <v>6.4724610704200006E-2</v>
      </c>
      <c r="N1959" s="116">
        <v>16.662671096580002</v>
      </c>
      <c r="O1959" s="116">
        <v>5.2825491895099996E-2</v>
      </c>
      <c r="P1959" s="116">
        <v>2.340912121568</v>
      </c>
      <c r="Q1959" s="116">
        <v>7.4213696097500002E-3</v>
      </c>
      <c r="R1959" s="116">
        <v>2.2706847579209599</v>
      </c>
      <c r="S1959" s="116">
        <v>7.1987285214575002E-3</v>
      </c>
      <c r="T1959" s="116">
        <v>6.9029375861300007E-2</v>
      </c>
      <c r="U1959" s="118">
        <v>2.1884313759289997E-4</v>
      </c>
      <c r="V1959" s="42"/>
      <c r="W1959" s="42"/>
      <c r="X1959" s="42"/>
      <c r="Y1959" s="42"/>
      <c r="Z1959" s="42"/>
      <c r="AA1959" s="42"/>
      <c r="AB1959" s="42"/>
      <c r="AC1959" s="50"/>
      <c r="AD1959" s="50"/>
      <c r="AE1959" s="50"/>
      <c r="AF1959" s="50"/>
      <c r="AG1959" s="50"/>
      <c r="AH1959" s="50"/>
      <c r="AI1959" s="42"/>
      <c r="AJ1959" s="42"/>
      <c r="AK1959" s="42"/>
    </row>
    <row r="1960" spans="1:37" x14ac:dyDescent="0.25">
      <c r="A1960" s="5" t="s">
        <v>236</v>
      </c>
      <c r="B1960" s="31" t="s">
        <v>219</v>
      </c>
      <c r="C1960" s="4" t="s">
        <v>246</v>
      </c>
      <c r="D1960" s="4" t="s">
        <v>440</v>
      </c>
      <c r="E1960" s="31" t="s">
        <v>170</v>
      </c>
      <c r="F1960" s="4" t="s">
        <v>337</v>
      </c>
      <c r="G1960" s="4" t="s">
        <v>338</v>
      </c>
      <c r="H1960" s="4" t="s">
        <v>406</v>
      </c>
      <c r="I1960" s="113">
        <v>50.293166174999996</v>
      </c>
      <c r="J1960" s="120">
        <v>0.85671123091796142</v>
      </c>
      <c r="K1960" s="116">
        <v>2.716022558764318E-3</v>
      </c>
      <c r="L1960" s="116">
        <v>10.77071344775</v>
      </c>
      <c r="M1960" s="116">
        <v>3.4146281224700002E-2</v>
      </c>
      <c r="N1960" s="116">
        <v>4.0193206739000003</v>
      </c>
      <c r="O1960" s="116">
        <v>1.2742410201550002E-2</v>
      </c>
      <c r="P1960" s="116">
        <v>0.75416762963600004</v>
      </c>
      <c r="Q1960" s="116">
        <v>2.39092991227E-3</v>
      </c>
      <c r="R1960" s="116">
        <v>0.73154260074692001</v>
      </c>
      <c r="S1960" s="116">
        <v>2.3192020149018998E-3</v>
      </c>
      <c r="T1960" s="116">
        <v>3.0177023795199997E-2</v>
      </c>
      <c r="U1960" s="118">
        <v>9.5669913325800008E-5</v>
      </c>
      <c r="V1960" s="42"/>
      <c r="W1960" s="42"/>
      <c r="X1960" s="42"/>
      <c r="Y1960" s="42"/>
      <c r="Z1960" s="42"/>
      <c r="AA1960" s="42"/>
      <c r="AB1960" s="42"/>
      <c r="AC1960" s="50"/>
      <c r="AD1960" s="50"/>
      <c r="AE1960" s="50"/>
      <c r="AF1960" s="50"/>
      <c r="AG1960" s="50"/>
      <c r="AH1960" s="50"/>
      <c r="AI1960" s="42"/>
      <c r="AJ1960" s="42"/>
      <c r="AK1960" s="42"/>
    </row>
    <row r="1961" spans="1:37" x14ac:dyDescent="0.25">
      <c r="A1961" s="5" t="s">
        <v>236</v>
      </c>
      <c r="B1961" s="31" t="s">
        <v>219</v>
      </c>
      <c r="C1961" s="4" t="s">
        <v>246</v>
      </c>
      <c r="D1961" s="4" t="s">
        <v>440</v>
      </c>
      <c r="E1961" s="31" t="s">
        <v>171</v>
      </c>
      <c r="F1961" s="4" t="s">
        <v>339</v>
      </c>
      <c r="G1961" s="4" t="s">
        <v>338</v>
      </c>
      <c r="H1961" s="4" t="s">
        <v>406</v>
      </c>
      <c r="I1961" s="113">
        <v>59.391637840000001</v>
      </c>
      <c r="J1961" s="120">
        <v>0.99169112599412301</v>
      </c>
      <c r="K1961" s="116">
        <v>3.1439483382394618E-3</v>
      </c>
      <c r="L1961" s="116">
        <v>12.3994090843</v>
      </c>
      <c r="M1961" s="116">
        <v>3.9309723586999995E-2</v>
      </c>
      <c r="N1961" s="116">
        <v>4.0938035781000002</v>
      </c>
      <c r="O1961" s="116">
        <v>1.2978542575999999E-2</v>
      </c>
      <c r="P1961" s="116">
        <v>0.80610870394000012</v>
      </c>
      <c r="Q1961" s="116">
        <v>2.5555982294999998E-3</v>
      </c>
      <c r="R1961" s="116">
        <v>0.78192544282179999</v>
      </c>
      <c r="S1961" s="116">
        <v>2.4789302826149998E-3</v>
      </c>
      <c r="T1961" s="116">
        <v>3.0588462404999999E-2</v>
      </c>
      <c r="U1961" s="118">
        <v>9.6974290440000009E-5</v>
      </c>
      <c r="V1961" s="42"/>
      <c r="W1961" s="42"/>
      <c r="X1961" s="42"/>
      <c r="Y1961" s="42"/>
      <c r="Z1961" s="42"/>
      <c r="AA1961" s="42"/>
      <c r="AB1961" s="42"/>
      <c r="AC1961" s="50"/>
      <c r="AD1961" s="50"/>
      <c r="AE1961" s="50"/>
      <c r="AF1961" s="50"/>
      <c r="AG1961" s="50"/>
      <c r="AH1961" s="50"/>
      <c r="AI1961" s="42"/>
      <c r="AJ1961" s="42"/>
      <c r="AK1961" s="42"/>
    </row>
    <row r="1962" spans="1:37" x14ac:dyDescent="0.25">
      <c r="A1962" s="5" t="s">
        <v>236</v>
      </c>
      <c r="B1962" s="31" t="s">
        <v>219</v>
      </c>
      <c r="C1962" s="4" t="s">
        <v>246</v>
      </c>
      <c r="D1962" s="4" t="s">
        <v>440</v>
      </c>
      <c r="E1962" s="31" t="s">
        <v>172</v>
      </c>
      <c r="F1962" s="4" t="s">
        <v>374</v>
      </c>
      <c r="G1962" s="4" t="s">
        <v>338</v>
      </c>
      <c r="H1962" s="4" t="s">
        <v>406</v>
      </c>
      <c r="I1962" s="113">
        <v>7.7200759000000012</v>
      </c>
      <c r="J1962" s="120">
        <v>0.11439924697901699</v>
      </c>
      <c r="K1962" s="116">
        <v>3.6267873541847998E-4</v>
      </c>
      <c r="L1962" s="116">
        <v>0.63981202109999991</v>
      </c>
      <c r="M1962" s="116">
        <v>2.0283893989999999E-3</v>
      </c>
      <c r="N1962" s="116">
        <v>0.43904482900000003</v>
      </c>
      <c r="O1962" s="116">
        <v>1.3918992949999999E-3</v>
      </c>
      <c r="P1962" s="116">
        <v>7.3332522600000005E-2</v>
      </c>
      <c r="Q1962" s="116">
        <v>2.32485358E-4</v>
      </c>
      <c r="R1962" s="116">
        <v>7.1132546921999995E-2</v>
      </c>
      <c r="S1962" s="116">
        <v>2.2551079725999999E-4</v>
      </c>
      <c r="T1962" s="116">
        <v>1.176186568E-3</v>
      </c>
      <c r="U1962" s="118">
        <v>3.7288516890000004E-6</v>
      </c>
      <c r="V1962" s="42"/>
      <c r="W1962" s="42"/>
      <c r="X1962" s="42"/>
      <c r="Y1962" s="42"/>
      <c r="Z1962" s="42"/>
      <c r="AA1962" s="42"/>
      <c r="AB1962" s="42"/>
      <c r="AC1962" s="50"/>
      <c r="AD1962" s="50"/>
      <c r="AE1962" s="50"/>
      <c r="AF1962" s="50"/>
      <c r="AG1962" s="50"/>
      <c r="AH1962" s="50"/>
      <c r="AI1962" s="42"/>
      <c r="AJ1962" s="42"/>
      <c r="AK1962" s="42"/>
    </row>
    <row r="1963" spans="1:37" x14ac:dyDescent="0.25">
      <c r="A1963" s="5" t="s">
        <v>236</v>
      </c>
      <c r="B1963" s="31" t="s">
        <v>219</v>
      </c>
      <c r="C1963" s="4" t="s">
        <v>246</v>
      </c>
      <c r="D1963" s="4" t="s">
        <v>440</v>
      </c>
      <c r="E1963" s="31" t="s">
        <v>173</v>
      </c>
      <c r="F1963" s="4" t="s">
        <v>375</v>
      </c>
      <c r="G1963" s="4" t="s">
        <v>338</v>
      </c>
      <c r="H1963" s="4" t="s">
        <v>406</v>
      </c>
      <c r="I1963" s="113">
        <v>647.58188900000005</v>
      </c>
      <c r="J1963" s="120">
        <v>6.6880940099301895</v>
      </c>
      <c r="K1963" s="116">
        <v>1.8174167460528301E-2</v>
      </c>
      <c r="L1963" s="116">
        <v>81.42944584</v>
      </c>
      <c r="M1963" s="116">
        <v>0.22127567449999999</v>
      </c>
      <c r="N1963" s="116">
        <v>45.252916170000006</v>
      </c>
      <c r="O1963" s="116">
        <v>0.1229698935</v>
      </c>
      <c r="P1963" s="116">
        <v>6.2366583150000006</v>
      </c>
      <c r="Q1963" s="116">
        <v>1.6947444479999997E-2</v>
      </c>
      <c r="R1963" s="116">
        <v>6.0495585655499999</v>
      </c>
      <c r="S1963" s="116">
        <v>1.6439021145600002E-2</v>
      </c>
      <c r="T1963" s="116">
        <v>0.21870794789999995</v>
      </c>
      <c r="U1963" s="118">
        <v>5.9431513980000002E-4</v>
      </c>
      <c r="V1963" s="42"/>
      <c r="W1963" s="42"/>
      <c r="X1963" s="42"/>
      <c r="Y1963" s="42"/>
      <c r="Z1963" s="42"/>
      <c r="AA1963" s="42"/>
      <c r="AB1963" s="42"/>
      <c r="AC1963" s="50"/>
      <c r="AD1963" s="50"/>
      <c r="AE1963" s="50"/>
      <c r="AF1963" s="50"/>
      <c r="AG1963" s="50"/>
      <c r="AH1963" s="50"/>
      <c r="AI1963" s="42"/>
      <c r="AJ1963" s="42"/>
      <c r="AK1963" s="42"/>
    </row>
    <row r="1964" spans="1:37" x14ac:dyDescent="0.25">
      <c r="A1964" s="5" t="s">
        <v>236</v>
      </c>
      <c r="B1964" s="31" t="s">
        <v>219</v>
      </c>
      <c r="C1964" s="4" t="s">
        <v>246</v>
      </c>
      <c r="D1964" s="4" t="s">
        <v>440</v>
      </c>
      <c r="E1964" s="31" t="s">
        <v>174</v>
      </c>
      <c r="F1964" s="4" t="s">
        <v>376</v>
      </c>
      <c r="G1964" s="4" t="s">
        <v>338</v>
      </c>
      <c r="H1964" s="4" t="s">
        <v>406</v>
      </c>
      <c r="I1964" s="113">
        <v>30.696857132999998</v>
      </c>
      <c r="J1964" s="120">
        <v>1.0182458136316084</v>
      </c>
      <c r="K1964" s="116">
        <v>3.2281341134833847E-3</v>
      </c>
      <c r="L1964" s="116">
        <v>12.57157277021</v>
      </c>
      <c r="M1964" s="116">
        <v>3.98555277857E-2</v>
      </c>
      <c r="N1964" s="116">
        <v>6.0985961925899996</v>
      </c>
      <c r="O1964" s="116">
        <v>1.9334317474940001E-2</v>
      </c>
      <c r="P1964" s="116">
        <v>1.1041478344839999</v>
      </c>
      <c r="Q1964" s="116">
        <v>3.5004683686E-3</v>
      </c>
      <c r="R1964" s="116">
        <v>1.07102339944948</v>
      </c>
      <c r="S1964" s="116">
        <v>3.3954543175420001E-3</v>
      </c>
      <c r="T1964" s="116">
        <v>4.2580209056399997E-2</v>
      </c>
      <c r="U1964" s="118">
        <v>1.34991598286E-4</v>
      </c>
      <c r="V1964" s="42"/>
      <c r="W1964" s="42"/>
      <c r="X1964" s="42"/>
      <c r="Y1964" s="42"/>
      <c r="Z1964" s="42"/>
      <c r="AA1964" s="42"/>
      <c r="AB1964" s="42"/>
      <c r="AC1964" s="50"/>
      <c r="AD1964" s="50"/>
      <c r="AE1964" s="50"/>
      <c r="AF1964" s="50"/>
      <c r="AG1964" s="50"/>
      <c r="AH1964" s="50"/>
      <c r="AI1964" s="42"/>
      <c r="AJ1964" s="42"/>
      <c r="AK1964" s="42"/>
    </row>
    <row r="1965" spans="1:37" x14ac:dyDescent="0.25">
      <c r="A1965" s="5" t="s">
        <v>236</v>
      </c>
      <c r="B1965" s="31" t="s">
        <v>219</v>
      </c>
      <c r="C1965" s="4" t="s">
        <v>246</v>
      </c>
      <c r="D1965" s="4" t="s">
        <v>440</v>
      </c>
      <c r="E1965" s="31" t="s">
        <v>175</v>
      </c>
      <c r="F1965" s="4" t="s">
        <v>345</v>
      </c>
      <c r="G1965" s="4" t="s">
        <v>342</v>
      </c>
      <c r="H1965" s="4" t="s">
        <v>406</v>
      </c>
      <c r="I1965" s="113">
        <v>8.6438844000000001E-2</v>
      </c>
      <c r="J1965" s="120">
        <v>5.1156001736189991E-5</v>
      </c>
      <c r="K1965" s="116">
        <v>2.4873344340390001E-7</v>
      </c>
      <c r="L1965" s="116">
        <v>3.1027474999999996E-4</v>
      </c>
      <c r="M1965" s="116">
        <v>1.5086344500000001E-6</v>
      </c>
      <c r="N1965" s="116">
        <v>1.89135752E-4</v>
      </c>
      <c r="O1965" s="116">
        <v>9.1962609999999997E-7</v>
      </c>
      <c r="P1965" s="116">
        <v>2.9379235000000001E-5</v>
      </c>
      <c r="Q1965" s="116">
        <v>1.42849295E-7</v>
      </c>
      <c r="R1965" s="116">
        <v>2.8497857950000003E-5</v>
      </c>
      <c r="S1965" s="116">
        <v>1.3856381615E-7</v>
      </c>
      <c r="T1965" s="116">
        <v>5.6674250000000002E-7</v>
      </c>
      <c r="U1965" s="118">
        <v>2.7556457E-9</v>
      </c>
      <c r="V1965" s="42"/>
      <c r="W1965" s="42"/>
      <c r="X1965" s="42"/>
      <c r="Y1965" s="42"/>
      <c r="Z1965" s="42"/>
      <c r="AA1965" s="42"/>
      <c r="AB1965" s="42"/>
      <c r="AC1965" s="50"/>
      <c r="AD1965" s="50"/>
      <c r="AE1965" s="50"/>
      <c r="AF1965" s="50"/>
      <c r="AG1965" s="50"/>
      <c r="AH1965" s="50"/>
      <c r="AI1965" s="42"/>
      <c r="AJ1965" s="42"/>
      <c r="AK1965" s="42"/>
    </row>
    <row r="1966" spans="1:37" x14ac:dyDescent="0.25">
      <c r="A1966" s="5" t="s">
        <v>236</v>
      </c>
      <c r="B1966" s="31" t="s">
        <v>219</v>
      </c>
      <c r="C1966" s="4" t="s">
        <v>246</v>
      </c>
      <c r="D1966" s="4" t="s">
        <v>440</v>
      </c>
      <c r="E1966" s="31" t="s">
        <v>176</v>
      </c>
      <c r="F1966" s="4" t="s">
        <v>346</v>
      </c>
      <c r="G1966" s="4" t="s">
        <v>342</v>
      </c>
      <c r="H1966" s="4" t="s">
        <v>406</v>
      </c>
      <c r="I1966" s="113">
        <v>0.23885991200000001</v>
      </c>
      <c r="J1966" s="120">
        <v>5.8687545267819006E-3</v>
      </c>
      <c r="K1966" s="116">
        <v>0</v>
      </c>
      <c r="L1966" s="116">
        <v>7.4541101499999998E-2</v>
      </c>
      <c r="M1966" s="116">
        <v>0</v>
      </c>
      <c r="N1966" s="116">
        <v>2.3688318469999997E-2</v>
      </c>
      <c r="O1966" s="116">
        <v>0</v>
      </c>
      <c r="P1966" s="116">
        <v>3.93756752E-3</v>
      </c>
      <c r="Q1966" s="116">
        <v>0</v>
      </c>
      <c r="R1966" s="116">
        <v>3.8194404944E-3</v>
      </c>
      <c r="S1966" s="116">
        <v>0</v>
      </c>
      <c r="T1966" s="116">
        <v>1.470206708E-4</v>
      </c>
      <c r="U1966" s="118">
        <v>0</v>
      </c>
      <c r="V1966" s="42"/>
      <c r="W1966" s="42"/>
      <c r="X1966" s="42"/>
      <c r="Y1966" s="42"/>
      <c r="Z1966" s="42"/>
      <c r="AA1966" s="42"/>
      <c r="AB1966" s="42"/>
      <c r="AC1966" s="50"/>
      <c r="AD1966" s="50"/>
      <c r="AE1966" s="50"/>
      <c r="AF1966" s="50"/>
      <c r="AG1966" s="50"/>
      <c r="AH1966" s="50"/>
      <c r="AI1966" s="42"/>
      <c r="AJ1966" s="42"/>
      <c r="AK1966" s="42"/>
    </row>
    <row r="1967" spans="1:37" x14ac:dyDescent="0.25">
      <c r="A1967" s="5" t="s">
        <v>236</v>
      </c>
      <c r="B1967" s="31" t="s">
        <v>219</v>
      </c>
      <c r="C1967" s="4" t="s">
        <v>246</v>
      </c>
      <c r="D1967" s="4" t="s">
        <v>440</v>
      </c>
      <c r="E1967" s="31" t="s">
        <v>177</v>
      </c>
      <c r="F1967" s="4" t="s">
        <v>379</v>
      </c>
      <c r="G1967" s="4" t="s">
        <v>342</v>
      </c>
      <c r="H1967" s="4" t="s">
        <v>406</v>
      </c>
      <c r="I1967" s="113">
        <v>51.664021627000004</v>
      </c>
      <c r="J1967" s="120">
        <v>0.20960101625098895</v>
      </c>
      <c r="K1967" s="116">
        <v>1.0191333876427781E-3</v>
      </c>
      <c r="L1967" s="116">
        <v>1.76442701098</v>
      </c>
      <c r="M1967" s="116">
        <v>8.5790913499000018E-3</v>
      </c>
      <c r="N1967" s="116">
        <v>0.8949956655300001</v>
      </c>
      <c r="O1967" s="116">
        <v>4.3516958503000006E-3</v>
      </c>
      <c r="P1967" s="116">
        <v>0.154255433443</v>
      </c>
      <c r="Q1967" s="116">
        <v>7.5002918990000006E-4</v>
      </c>
      <c r="R1967" s="116">
        <v>0.14962777043970998</v>
      </c>
      <c r="S1967" s="116">
        <v>7.2752831420299995E-4</v>
      </c>
      <c r="T1967" s="116">
        <v>3.94962982878E-3</v>
      </c>
      <c r="U1967" s="118">
        <v>1.9204101898199999E-5</v>
      </c>
      <c r="V1967" s="42"/>
      <c r="W1967" s="42"/>
      <c r="X1967" s="42"/>
      <c r="Y1967" s="42"/>
      <c r="Z1967" s="42"/>
      <c r="AA1967" s="42"/>
      <c r="AB1967" s="42"/>
      <c r="AC1967" s="50"/>
      <c r="AD1967" s="50"/>
      <c r="AE1967" s="50"/>
      <c r="AF1967" s="50"/>
      <c r="AG1967" s="50"/>
      <c r="AH1967" s="50"/>
      <c r="AI1967" s="42"/>
      <c r="AJ1967" s="42"/>
      <c r="AK1967" s="42"/>
    </row>
    <row r="1968" spans="1:37" x14ac:dyDescent="0.25">
      <c r="A1968" s="5" t="s">
        <v>236</v>
      </c>
      <c r="B1968" s="31" t="s">
        <v>219</v>
      </c>
      <c r="C1968" s="4" t="s">
        <v>246</v>
      </c>
      <c r="D1968" s="4" t="s">
        <v>440</v>
      </c>
      <c r="E1968" s="31" t="s">
        <v>178</v>
      </c>
      <c r="F1968" s="4" t="s">
        <v>381</v>
      </c>
      <c r="G1968" s="4" t="s">
        <v>342</v>
      </c>
      <c r="H1968" s="4" t="s">
        <v>406</v>
      </c>
      <c r="I1968" s="113">
        <v>13.047464977100001</v>
      </c>
      <c r="J1968" s="120">
        <v>4.4211279049806956E-2</v>
      </c>
      <c r="K1968" s="116">
        <v>2.1496647397107872E-4</v>
      </c>
      <c r="L1968" s="116">
        <v>0.35041713820999998</v>
      </c>
      <c r="M1968" s="116">
        <v>1.70381711255E-3</v>
      </c>
      <c r="N1968" s="116">
        <v>0.18830680102599998</v>
      </c>
      <c r="O1968" s="116">
        <v>9.1559528659999998E-4</v>
      </c>
      <c r="P1968" s="116">
        <v>2.8868191628000001E-2</v>
      </c>
      <c r="Q1968" s="116">
        <v>1.4036446855999996E-4</v>
      </c>
      <c r="R1968" s="116">
        <v>2.8002145879159997E-2</v>
      </c>
      <c r="S1968" s="116">
        <v>1.3615353450320002E-4</v>
      </c>
      <c r="T1968" s="116">
        <v>8.1512959599000002E-4</v>
      </c>
      <c r="U1968" s="118">
        <v>3.9633664907999991E-6</v>
      </c>
      <c r="V1968" s="42"/>
      <c r="W1968" s="42"/>
      <c r="X1968" s="42"/>
      <c r="Y1968" s="42"/>
      <c r="Z1968" s="42"/>
      <c r="AA1968" s="42"/>
      <c r="AB1968" s="42"/>
      <c r="AC1968" s="50"/>
      <c r="AD1968" s="50"/>
      <c r="AE1968" s="50"/>
      <c r="AF1968" s="50"/>
      <c r="AG1968" s="50"/>
      <c r="AH1968" s="50"/>
      <c r="AI1968" s="42"/>
      <c r="AJ1968" s="42"/>
      <c r="AK1968" s="42"/>
    </row>
    <row r="1969" spans="1:37" x14ac:dyDescent="0.25">
      <c r="A1969" s="5" t="s">
        <v>236</v>
      </c>
      <c r="B1969" s="31" t="s">
        <v>219</v>
      </c>
      <c r="C1969" s="4" t="s">
        <v>246</v>
      </c>
      <c r="D1969" s="4" t="s">
        <v>440</v>
      </c>
      <c r="E1969" s="31" t="s">
        <v>179</v>
      </c>
      <c r="F1969" s="4" t="s">
        <v>382</v>
      </c>
      <c r="G1969" s="4" t="s">
        <v>342</v>
      </c>
      <c r="H1969" s="4" t="s">
        <v>406</v>
      </c>
      <c r="I1969" s="113">
        <v>15.707061322799998</v>
      </c>
      <c r="J1969" s="120">
        <v>0.24443171017130969</v>
      </c>
      <c r="K1969" s="116">
        <v>1.1884889906823445E-3</v>
      </c>
      <c r="L1969" s="116">
        <v>2.6328292116529997</v>
      </c>
      <c r="M1969" s="116">
        <v>1.2801483751080001E-2</v>
      </c>
      <c r="N1969" s="116">
        <v>1.0675556454749999</v>
      </c>
      <c r="O1969" s="116">
        <v>5.1907263786299994E-3</v>
      </c>
      <c r="P1969" s="116">
        <v>0.18861710612479998</v>
      </c>
      <c r="Q1969" s="116">
        <v>9.1710419018199989E-4</v>
      </c>
      <c r="R1969" s="116">
        <v>0.18295859294105601</v>
      </c>
      <c r="S1969" s="116">
        <v>8.8959106447654012E-4</v>
      </c>
      <c r="T1969" s="116">
        <v>5.3325265938700007E-3</v>
      </c>
      <c r="U1969" s="118">
        <v>2.5928097440199999E-5</v>
      </c>
      <c r="V1969" s="42"/>
      <c r="W1969" s="42"/>
      <c r="X1969" s="42"/>
      <c r="Y1969" s="42"/>
      <c r="Z1969" s="42"/>
      <c r="AA1969" s="42"/>
      <c r="AB1969" s="42"/>
      <c r="AC1969" s="50"/>
      <c r="AD1969" s="50"/>
      <c r="AE1969" s="50"/>
      <c r="AF1969" s="50"/>
      <c r="AG1969" s="50"/>
      <c r="AH1969" s="50"/>
      <c r="AI1969" s="42"/>
      <c r="AJ1969" s="42"/>
      <c r="AK1969" s="42"/>
    </row>
    <row r="1970" spans="1:37" x14ac:dyDescent="0.25">
      <c r="A1970" s="5" t="s">
        <v>236</v>
      </c>
      <c r="B1970" s="31" t="s">
        <v>219</v>
      </c>
      <c r="C1970" s="4" t="s">
        <v>246</v>
      </c>
      <c r="D1970" s="4" t="s">
        <v>440</v>
      </c>
      <c r="E1970" s="31" t="s">
        <v>180</v>
      </c>
      <c r="F1970" s="4" t="s">
        <v>347</v>
      </c>
      <c r="G1970" s="4" t="s">
        <v>342</v>
      </c>
      <c r="H1970" s="4" t="s">
        <v>406</v>
      </c>
      <c r="I1970" s="113">
        <v>2.2906293381</v>
      </c>
      <c r="J1970" s="120">
        <v>1.9624229432226897E-2</v>
      </c>
      <c r="K1970" s="116">
        <v>9.5417980255318484E-5</v>
      </c>
      <c r="L1970" s="116">
        <v>0.24714645932000001</v>
      </c>
      <c r="M1970" s="116">
        <v>1.2016887678999999E-3</v>
      </c>
      <c r="N1970" s="116">
        <v>0.10010226291</v>
      </c>
      <c r="O1970" s="116">
        <v>4.8672260949999998E-4</v>
      </c>
      <c r="P1970" s="116">
        <v>1.8183874523999999E-2</v>
      </c>
      <c r="Q1970" s="116">
        <v>8.8414614320000005E-5</v>
      </c>
      <c r="R1970" s="116">
        <v>1.763835828828E-2</v>
      </c>
      <c r="S1970" s="116">
        <v>8.5762175890399993E-5</v>
      </c>
      <c r="T1970" s="116">
        <v>6.3448904839999995E-4</v>
      </c>
      <c r="U1970" s="118">
        <v>3.0850464410000003E-6</v>
      </c>
      <c r="V1970" s="42"/>
      <c r="W1970" s="42"/>
      <c r="X1970" s="42"/>
      <c r="Y1970" s="42"/>
      <c r="Z1970" s="42"/>
      <c r="AA1970" s="42"/>
      <c r="AB1970" s="42"/>
      <c r="AC1970" s="50"/>
      <c r="AD1970" s="50"/>
      <c r="AE1970" s="50"/>
      <c r="AF1970" s="50"/>
      <c r="AG1970" s="50"/>
      <c r="AH1970" s="50"/>
      <c r="AI1970" s="42"/>
      <c r="AJ1970" s="42"/>
      <c r="AK1970" s="42"/>
    </row>
    <row r="1971" spans="1:37" x14ac:dyDescent="0.25">
      <c r="A1971" s="5" t="s">
        <v>236</v>
      </c>
      <c r="B1971" s="31" t="s">
        <v>219</v>
      </c>
      <c r="C1971" s="4" t="s">
        <v>246</v>
      </c>
      <c r="D1971" s="4" t="s">
        <v>440</v>
      </c>
      <c r="E1971" s="31" t="s">
        <v>181</v>
      </c>
      <c r="F1971" s="4" t="s">
        <v>383</v>
      </c>
      <c r="G1971" s="4" t="s">
        <v>342</v>
      </c>
      <c r="H1971" s="4" t="s">
        <v>406</v>
      </c>
      <c r="I1971" s="113">
        <v>0.15607013069999998</v>
      </c>
      <c r="J1971" s="120">
        <v>8.8826293027250986E-4</v>
      </c>
      <c r="K1971" s="116">
        <v>4.3189601673500098E-6</v>
      </c>
      <c r="L1971" s="116">
        <v>7.1068381129999999E-3</v>
      </c>
      <c r="M1971" s="116">
        <v>3.4555250730000005E-5</v>
      </c>
      <c r="N1971" s="116">
        <v>3.9219339239999996E-3</v>
      </c>
      <c r="O1971" s="116">
        <v>1.906943865E-5</v>
      </c>
      <c r="P1971" s="116">
        <v>6.8687223039999991E-4</v>
      </c>
      <c r="Q1971" s="116">
        <v>3.3397472969999999E-6</v>
      </c>
      <c r="R1971" s="116">
        <v>6.6626606348800001E-4</v>
      </c>
      <c r="S1971" s="116">
        <v>3.2395548780900001E-6</v>
      </c>
      <c r="T1971" s="116">
        <v>1.499638307E-5</v>
      </c>
      <c r="U1971" s="118">
        <v>7.291622834E-8</v>
      </c>
      <c r="V1971" s="42"/>
      <c r="W1971" s="42"/>
      <c r="X1971" s="42"/>
      <c r="Y1971" s="42"/>
      <c r="Z1971" s="42"/>
      <c r="AA1971" s="42"/>
      <c r="AB1971" s="42"/>
      <c r="AC1971" s="50"/>
      <c r="AD1971" s="50"/>
      <c r="AE1971" s="50"/>
      <c r="AF1971" s="50"/>
      <c r="AG1971" s="50"/>
      <c r="AH1971" s="50"/>
      <c r="AI1971" s="42"/>
      <c r="AJ1971" s="42"/>
      <c r="AK1971" s="42"/>
    </row>
    <row r="1972" spans="1:37" x14ac:dyDescent="0.25">
      <c r="A1972" s="5" t="s">
        <v>236</v>
      </c>
      <c r="B1972" s="31" t="s">
        <v>219</v>
      </c>
      <c r="C1972" s="4" t="s">
        <v>246</v>
      </c>
      <c r="D1972" s="4" t="s">
        <v>440</v>
      </c>
      <c r="E1972" s="31" t="s">
        <v>182</v>
      </c>
      <c r="F1972" s="4" t="s">
        <v>384</v>
      </c>
      <c r="G1972" s="4" t="s">
        <v>349</v>
      </c>
      <c r="H1972" s="4" t="s">
        <v>406</v>
      </c>
      <c r="I1972" s="113">
        <v>0</v>
      </c>
      <c r="J1972" s="120">
        <v>0</v>
      </c>
      <c r="K1972" s="116">
        <v>0</v>
      </c>
      <c r="L1972" s="116">
        <v>0</v>
      </c>
      <c r="M1972" s="116">
        <v>0</v>
      </c>
      <c r="N1972" s="116">
        <v>0</v>
      </c>
      <c r="O1972" s="116">
        <v>0</v>
      </c>
      <c r="P1972" s="116">
        <v>0</v>
      </c>
      <c r="Q1972" s="116">
        <v>0</v>
      </c>
      <c r="R1972" s="116">
        <v>0</v>
      </c>
      <c r="S1972" s="116">
        <v>0</v>
      </c>
      <c r="T1972" s="116">
        <v>0</v>
      </c>
      <c r="U1972" s="118">
        <v>0</v>
      </c>
      <c r="V1972" s="42"/>
      <c r="W1972" s="42"/>
      <c r="X1972" s="42"/>
      <c r="Y1972" s="42"/>
      <c r="Z1972" s="42"/>
      <c r="AA1972" s="42"/>
      <c r="AB1972" s="42"/>
      <c r="AC1972" s="50"/>
      <c r="AD1972" s="50"/>
      <c r="AE1972" s="50"/>
      <c r="AF1972" s="50"/>
      <c r="AG1972" s="50"/>
      <c r="AH1972" s="50"/>
      <c r="AI1972" s="42"/>
      <c r="AJ1972" s="42"/>
      <c r="AK1972" s="42"/>
    </row>
    <row r="1973" spans="1:37" x14ac:dyDescent="0.25">
      <c r="A1973" s="5" t="s">
        <v>236</v>
      </c>
      <c r="B1973" s="31" t="s">
        <v>219</v>
      </c>
      <c r="C1973" s="4" t="s">
        <v>246</v>
      </c>
      <c r="D1973" s="4" t="s">
        <v>440</v>
      </c>
      <c r="E1973" s="31" t="s">
        <v>183</v>
      </c>
      <c r="F1973" s="4" t="s">
        <v>385</v>
      </c>
      <c r="G1973" s="4" t="s">
        <v>349</v>
      </c>
      <c r="H1973" s="4" t="s">
        <v>406</v>
      </c>
      <c r="I1973" s="113">
        <v>0</v>
      </c>
      <c r="J1973" s="120">
        <v>0</v>
      </c>
      <c r="K1973" s="116">
        <v>0</v>
      </c>
      <c r="L1973" s="116">
        <v>0</v>
      </c>
      <c r="M1973" s="116">
        <v>0</v>
      </c>
      <c r="N1973" s="116">
        <v>0</v>
      </c>
      <c r="O1973" s="116">
        <v>0</v>
      </c>
      <c r="P1973" s="116">
        <v>0</v>
      </c>
      <c r="Q1973" s="116">
        <v>0</v>
      </c>
      <c r="R1973" s="116">
        <v>0</v>
      </c>
      <c r="S1973" s="116">
        <v>0</v>
      </c>
      <c r="T1973" s="116">
        <v>0</v>
      </c>
      <c r="U1973" s="118">
        <v>0</v>
      </c>
      <c r="V1973" s="42"/>
      <c r="W1973" s="42"/>
      <c r="X1973" s="42"/>
      <c r="Y1973" s="42"/>
      <c r="Z1973" s="42"/>
      <c r="AA1973" s="42"/>
      <c r="AB1973" s="42"/>
      <c r="AC1973" s="50"/>
      <c r="AD1973" s="50"/>
      <c r="AE1973" s="50"/>
      <c r="AF1973" s="50"/>
      <c r="AG1973" s="50"/>
      <c r="AH1973" s="50"/>
      <c r="AI1973" s="42"/>
      <c r="AJ1973" s="42"/>
      <c r="AK1973" s="42"/>
    </row>
    <row r="1974" spans="1:37" x14ac:dyDescent="0.25">
      <c r="A1974" s="5" t="s">
        <v>236</v>
      </c>
      <c r="B1974" s="31" t="s">
        <v>219</v>
      </c>
      <c r="C1974" s="4" t="s">
        <v>246</v>
      </c>
      <c r="D1974" s="4" t="s">
        <v>440</v>
      </c>
      <c r="E1974" s="31" t="s">
        <v>184</v>
      </c>
      <c r="F1974" s="4" t="s">
        <v>386</v>
      </c>
      <c r="G1974" s="4" t="s">
        <v>349</v>
      </c>
      <c r="H1974" s="4" t="s">
        <v>406</v>
      </c>
      <c r="I1974" s="113">
        <v>0</v>
      </c>
      <c r="J1974" s="120">
        <v>0</v>
      </c>
      <c r="K1974" s="116">
        <v>0</v>
      </c>
      <c r="L1974" s="116">
        <v>0</v>
      </c>
      <c r="M1974" s="116">
        <v>0</v>
      </c>
      <c r="N1974" s="116">
        <v>0</v>
      </c>
      <c r="O1974" s="116">
        <v>0</v>
      </c>
      <c r="P1974" s="116">
        <v>0</v>
      </c>
      <c r="Q1974" s="116">
        <v>0</v>
      </c>
      <c r="R1974" s="116">
        <v>0</v>
      </c>
      <c r="S1974" s="116">
        <v>0</v>
      </c>
      <c r="T1974" s="116">
        <v>0</v>
      </c>
      <c r="U1974" s="118">
        <v>0</v>
      </c>
      <c r="V1974" s="42"/>
      <c r="W1974" s="42"/>
      <c r="X1974" s="42"/>
      <c r="Y1974" s="42"/>
      <c r="Z1974" s="42"/>
      <c r="AA1974" s="42"/>
      <c r="AB1974" s="42"/>
      <c r="AC1974" s="50"/>
      <c r="AD1974" s="50"/>
      <c r="AE1974" s="50"/>
      <c r="AF1974" s="50"/>
      <c r="AG1974" s="50"/>
      <c r="AH1974" s="50"/>
      <c r="AI1974" s="42"/>
      <c r="AJ1974" s="42"/>
      <c r="AK1974" s="42"/>
    </row>
    <row r="1975" spans="1:37" x14ac:dyDescent="0.25">
      <c r="A1975" s="5" t="s">
        <v>236</v>
      </c>
      <c r="B1975" s="31" t="s">
        <v>219</v>
      </c>
      <c r="C1975" s="4" t="s">
        <v>246</v>
      </c>
      <c r="D1975" s="4" t="s">
        <v>440</v>
      </c>
      <c r="E1975" s="31" t="s">
        <v>185</v>
      </c>
      <c r="F1975" s="4" t="s">
        <v>387</v>
      </c>
      <c r="G1975" s="4" t="s">
        <v>349</v>
      </c>
      <c r="H1975" s="4" t="s">
        <v>406</v>
      </c>
      <c r="I1975" s="113">
        <v>0</v>
      </c>
      <c r="J1975" s="120">
        <v>0</v>
      </c>
      <c r="K1975" s="116">
        <v>0</v>
      </c>
      <c r="L1975" s="116">
        <v>0</v>
      </c>
      <c r="M1975" s="116">
        <v>0</v>
      </c>
      <c r="N1975" s="116">
        <v>0</v>
      </c>
      <c r="O1975" s="116">
        <v>0</v>
      </c>
      <c r="P1975" s="116">
        <v>0</v>
      </c>
      <c r="Q1975" s="116">
        <v>0</v>
      </c>
      <c r="R1975" s="116">
        <v>0</v>
      </c>
      <c r="S1975" s="116">
        <v>0</v>
      </c>
      <c r="T1975" s="116">
        <v>0</v>
      </c>
      <c r="U1975" s="118">
        <v>0</v>
      </c>
      <c r="V1975" s="42"/>
      <c r="W1975" s="42"/>
      <c r="X1975" s="42"/>
      <c r="Y1975" s="42"/>
      <c r="Z1975" s="42"/>
      <c r="AA1975" s="42"/>
      <c r="AB1975" s="42"/>
      <c r="AC1975" s="50"/>
      <c r="AD1975" s="50"/>
      <c r="AE1975" s="50"/>
      <c r="AF1975" s="50"/>
      <c r="AG1975" s="50"/>
      <c r="AH1975" s="50"/>
      <c r="AI1975" s="42"/>
      <c r="AJ1975" s="42"/>
      <c r="AK1975" s="42"/>
    </row>
    <row r="1976" spans="1:37" x14ac:dyDescent="0.25">
      <c r="A1976" s="5" t="s">
        <v>236</v>
      </c>
      <c r="B1976" s="31" t="s">
        <v>219</v>
      </c>
      <c r="C1976" s="4" t="s">
        <v>246</v>
      </c>
      <c r="D1976" s="4" t="s">
        <v>440</v>
      </c>
      <c r="E1976" s="31" t="s">
        <v>186</v>
      </c>
      <c r="F1976" s="4" t="s">
        <v>388</v>
      </c>
      <c r="G1976" s="4" t="s">
        <v>349</v>
      </c>
      <c r="H1976" s="4" t="s">
        <v>406</v>
      </c>
      <c r="I1976" s="113">
        <v>0</v>
      </c>
      <c r="J1976" s="120">
        <v>0</v>
      </c>
      <c r="K1976" s="116">
        <v>0</v>
      </c>
      <c r="L1976" s="116">
        <v>0</v>
      </c>
      <c r="M1976" s="116">
        <v>0</v>
      </c>
      <c r="N1976" s="116">
        <v>0</v>
      </c>
      <c r="O1976" s="116">
        <v>0</v>
      </c>
      <c r="P1976" s="116">
        <v>0</v>
      </c>
      <c r="Q1976" s="116">
        <v>0</v>
      </c>
      <c r="R1976" s="116">
        <v>0</v>
      </c>
      <c r="S1976" s="116">
        <v>0</v>
      </c>
      <c r="T1976" s="116">
        <v>0</v>
      </c>
      <c r="U1976" s="118">
        <v>0</v>
      </c>
      <c r="V1976" s="42"/>
      <c r="W1976" s="42"/>
      <c r="X1976" s="42"/>
      <c r="Y1976" s="42"/>
      <c r="Z1976" s="42"/>
      <c r="AA1976" s="42"/>
      <c r="AB1976" s="42"/>
      <c r="AC1976" s="50"/>
      <c r="AD1976" s="50"/>
      <c r="AE1976" s="50"/>
      <c r="AF1976" s="50"/>
      <c r="AG1976" s="50"/>
      <c r="AH1976" s="50"/>
      <c r="AI1976" s="42"/>
      <c r="AJ1976" s="42"/>
      <c r="AK1976" s="42"/>
    </row>
    <row r="1977" spans="1:37" x14ac:dyDescent="0.25">
      <c r="A1977" s="5" t="s">
        <v>236</v>
      </c>
      <c r="B1977" s="31" t="s">
        <v>219</v>
      </c>
      <c r="C1977" s="4" t="s">
        <v>246</v>
      </c>
      <c r="D1977" s="4" t="s">
        <v>440</v>
      </c>
      <c r="E1977" s="31" t="s">
        <v>187</v>
      </c>
      <c r="F1977" s="4" t="s">
        <v>348</v>
      </c>
      <c r="G1977" s="4" t="s">
        <v>349</v>
      </c>
      <c r="H1977" s="4" t="s">
        <v>406</v>
      </c>
      <c r="I1977" s="113">
        <v>0</v>
      </c>
      <c r="J1977" s="120">
        <v>0</v>
      </c>
      <c r="K1977" s="116">
        <v>0</v>
      </c>
      <c r="L1977" s="116">
        <v>0</v>
      </c>
      <c r="M1977" s="116">
        <v>0</v>
      </c>
      <c r="N1977" s="116">
        <v>0</v>
      </c>
      <c r="O1977" s="116">
        <v>0</v>
      </c>
      <c r="P1977" s="116">
        <v>0</v>
      </c>
      <c r="Q1977" s="116">
        <v>0</v>
      </c>
      <c r="R1977" s="116">
        <v>0</v>
      </c>
      <c r="S1977" s="116">
        <v>0</v>
      </c>
      <c r="T1977" s="116">
        <v>0</v>
      </c>
      <c r="U1977" s="118">
        <v>0</v>
      </c>
      <c r="V1977" s="42"/>
      <c r="W1977" s="42"/>
      <c r="X1977" s="42"/>
      <c r="Y1977" s="42"/>
      <c r="Z1977" s="42"/>
      <c r="AA1977" s="42"/>
      <c r="AB1977" s="42"/>
      <c r="AC1977" s="50"/>
      <c r="AD1977" s="50"/>
      <c r="AE1977" s="50"/>
      <c r="AF1977" s="50"/>
      <c r="AG1977" s="50"/>
      <c r="AH1977" s="50"/>
      <c r="AI1977" s="42"/>
      <c r="AJ1977" s="42"/>
      <c r="AK1977" s="42"/>
    </row>
    <row r="1978" spans="1:37" x14ac:dyDescent="0.25">
      <c r="A1978" s="5" t="s">
        <v>236</v>
      </c>
      <c r="B1978" s="31" t="s">
        <v>219</v>
      </c>
      <c r="C1978" s="4" t="s">
        <v>246</v>
      </c>
      <c r="D1978" s="4" t="s">
        <v>440</v>
      </c>
      <c r="E1978" s="31" t="s">
        <v>188</v>
      </c>
      <c r="F1978" s="4" t="s">
        <v>389</v>
      </c>
      <c r="G1978" s="4" t="s">
        <v>349</v>
      </c>
      <c r="H1978" s="4" t="s">
        <v>406</v>
      </c>
      <c r="I1978" s="113">
        <v>0</v>
      </c>
      <c r="J1978" s="120">
        <v>0</v>
      </c>
      <c r="K1978" s="116">
        <v>0</v>
      </c>
      <c r="L1978" s="116">
        <v>0</v>
      </c>
      <c r="M1978" s="116">
        <v>0</v>
      </c>
      <c r="N1978" s="116">
        <v>0</v>
      </c>
      <c r="O1978" s="116">
        <v>0</v>
      </c>
      <c r="P1978" s="116">
        <v>0</v>
      </c>
      <c r="Q1978" s="116">
        <v>0</v>
      </c>
      <c r="R1978" s="116">
        <v>0</v>
      </c>
      <c r="S1978" s="116">
        <v>0</v>
      </c>
      <c r="T1978" s="116">
        <v>0</v>
      </c>
      <c r="U1978" s="118">
        <v>0</v>
      </c>
      <c r="V1978" s="42"/>
      <c r="W1978" s="42"/>
      <c r="X1978" s="42"/>
      <c r="Y1978" s="42"/>
      <c r="Z1978" s="42"/>
      <c r="AA1978" s="42"/>
      <c r="AB1978" s="42"/>
      <c r="AC1978" s="50"/>
      <c r="AD1978" s="50"/>
      <c r="AE1978" s="50"/>
      <c r="AF1978" s="50"/>
      <c r="AG1978" s="50"/>
      <c r="AH1978" s="50"/>
      <c r="AI1978" s="42"/>
      <c r="AJ1978" s="42"/>
      <c r="AK1978" s="42"/>
    </row>
    <row r="1979" spans="1:37" x14ac:dyDescent="0.25">
      <c r="A1979" s="5" t="s">
        <v>236</v>
      </c>
      <c r="B1979" s="31" t="s">
        <v>219</v>
      </c>
      <c r="C1979" s="4" t="s">
        <v>246</v>
      </c>
      <c r="D1979" s="4" t="s">
        <v>440</v>
      </c>
      <c r="E1979" s="31" t="s">
        <v>189</v>
      </c>
      <c r="F1979" s="4" t="s">
        <v>390</v>
      </c>
      <c r="G1979" s="4" t="s">
        <v>349</v>
      </c>
      <c r="H1979" s="4" t="s">
        <v>406</v>
      </c>
      <c r="I1979" s="113">
        <v>0</v>
      </c>
      <c r="J1979" s="120">
        <v>0</v>
      </c>
      <c r="K1979" s="116">
        <v>0</v>
      </c>
      <c r="L1979" s="116">
        <v>0</v>
      </c>
      <c r="M1979" s="116">
        <v>0</v>
      </c>
      <c r="N1979" s="116">
        <v>0</v>
      </c>
      <c r="O1979" s="116">
        <v>0</v>
      </c>
      <c r="P1979" s="116">
        <v>0</v>
      </c>
      <c r="Q1979" s="116">
        <v>0</v>
      </c>
      <c r="R1979" s="116">
        <v>0</v>
      </c>
      <c r="S1979" s="116">
        <v>0</v>
      </c>
      <c r="T1979" s="116">
        <v>0</v>
      </c>
      <c r="U1979" s="118">
        <v>0</v>
      </c>
      <c r="V1979" s="42"/>
      <c r="W1979" s="42"/>
      <c r="X1979" s="42"/>
      <c r="Y1979" s="42"/>
      <c r="Z1979" s="42"/>
      <c r="AA1979" s="42"/>
      <c r="AB1979" s="42"/>
      <c r="AC1979" s="50"/>
      <c r="AD1979" s="50"/>
      <c r="AE1979" s="50"/>
      <c r="AF1979" s="50"/>
      <c r="AG1979" s="50"/>
      <c r="AH1979" s="50"/>
      <c r="AI1979" s="42"/>
      <c r="AJ1979" s="42"/>
      <c r="AK1979" s="42"/>
    </row>
    <row r="1980" spans="1:37" x14ac:dyDescent="0.25">
      <c r="A1980" s="5" t="s">
        <v>236</v>
      </c>
      <c r="B1980" s="31" t="s">
        <v>219</v>
      </c>
      <c r="C1980" s="4" t="s">
        <v>246</v>
      </c>
      <c r="D1980" s="4" t="s">
        <v>440</v>
      </c>
      <c r="E1980" s="31" t="s">
        <v>190</v>
      </c>
      <c r="F1980" s="4" t="s">
        <v>391</v>
      </c>
      <c r="G1980" s="4" t="s">
        <v>349</v>
      </c>
      <c r="H1980" s="4" t="s">
        <v>406</v>
      </c>
      <c r="I1980" s="113">
        <v>0</v>
      </c>
      <c r="J1980" s="120">
        <v>0</v>
      </c>
      <c r="K1980" s="116">
        <v>0</v>
      </c>
      <c r="L1980" s="116">
        <v>0</v>
      </c>
      <c r="M1980" s="116">
        <v>0</v>
      </c>
      <c r="N1980" s="116">
        <v>0</v>
      </c>
      <c r="O1980" s="116">
        <v>0</v>
      </c>
      <c r="P1980" s="116">
        <v>0</v>
      </c>
      <c r="Q1980" s="116">
        <v>0</v>
      </c>
      <c r="R1980" s="116">
        <v>0</v>
      </c>
      <c r="S1980" s="116">
        <v>0</v>
      </c>
      <c r="T1980" s="116">
        <v>0</v>
      </c>
      <c r="U1980" s="118">
        <v>0</v>
      </c>
      <c r="V1980" s="42"/>
      <c r="W1980" s="42"/>
      <c r="X1980" s="42"/>
      <c r="Y1980" s="42"/>
      <c r="Z1980" s="42"/>
      <c r="AA1980" s="42"/>
      <c r="AB1980" s="42"/>
      <c r="AC1980" s="50"/>
      <c r="AD1980" s="50"/>
      <c r="AE1980" s="50"/>
      <c r="AF1980" s="50"/>
      <c r="AG1980" s="50"/>
      <c r="AH1980" s="50"/>
      <c r="AI1980" s="42"/>
      <c r="AJ1980" s="42"/>
      <c r="AK1980" s="42"/>
    </row>
    <row r="1981" spans="1:37" x14ac:dyDescent="0.25">
      <c r="A1981" s="5" t="s">
        <v>236</v>
      </c>
      <c r="B1981" s="31" t="s">
        <v>219</v>
      </c>
      <c r="C1981" s="4" t="s">
        <v>246</v>
      </c>
      <c r="D1981" s="4" t="s">
        <v>440</v>
      </c>
      <c r="E1981" s="31" t="s">
        <v>191</v>
      </c>
      <c r="F1981" s="4" t="s">
        <v>392</v>
      </c>
      <c r="G1981" s="4" t="s">
        <v>349</v>
      </c>
      <c r="H1981" s="4" t="s">
        <v>406</v>
      </c>
      <c r="I1981" s="113">
        <v>0</v>
      </c>
      <c r="J1981" s="120">
        <v>0</v>
      </c>
      <c r="K1981" s="116">
        <v>0</v>
      </c>
      <c r="L1981" s="116">
        <v>0</v>
      </c>
      <c r="M1981" s="116">
        <v>0</v>
      </c>
      <c r="N1981" s="116">
        <v>0</v>
      </c>
      <c r="O1981" s="116">
        <v>0</v>
      </c>
      <c r="P1981" s="116">
        <v>0</v>
      </c>
      <c r="Q1981" s="116">
        <v>0</v>
      </c>
      <c r="R1981" s="116">
        <v>0</v>
      </c>
      <c r="S1981" s="116">
        <v>0</v>
      </c>
      <c r="T1981" s="116">
        <v>0</v>
      </c>
      <c r="U1981" s="118">
        <v>0</v>
      </c>
      <c r="V1981" s="42"/>
      <c r="W1981" s="42"/>
      <c r="X1981" s="42"/>
      <c r="Y1981" s="42"/>
      <c r="Z1981" s="42"/>
      <c r="AA1981" s="42"/>
      <c r="AB1981" s="42"/>
      <c r="AC1981" s="50"/>
      <c r="AD1981" s="50"/>
      <c r="AE1981" s="50"/>
      <c r="AF1981" s="50"/>
      <c r="AG1981" s="50"/>
      <c r="AH1981" s="50"/>
      <c r="AI1981" s="42"/>
      <c r="AJ1981" s="42"/>
      <c r="AK1981" s="42"/>
    </row>
    <row r="1982" spans="1:37" x14ac:dyDescent="0.25">
      <c r="A1982" s="5" t="s">
        <v>236</v>
      </c>
      <c r="B1982" s="31" t="s">
        <v>219</v>
      </c>
      <c r="C1982" s="4" t="s">
        <v>246</v>
      </c>
      <c r="D1982" s="4" t="s">
        <v>440</v>
      </c>
      <c r="E1982" s="31" t="s">
        <v>192</v>
      </c>
      <c r="F1982" s="4" t="s">
        <v>350</v>
      </c>
      <c r="G1982" s="4" t="s">
        <v>351</v>
      </c>
      <c r="H1982" s="4" t="s">
        <v>406</v>
      </c>
      <c r="I1982" s="113">
        <v>1686.4098610000001</v>
      </c>
      <c r="J1982" s="120">
        <v>8.8027031780531981</v>
      </c>
      <c r="K1982" s="116">
        <v>2.7907119428900399E-2</v>
      </c>
      <c r="L1982" s="116">
        <v>74.293834899999993</v>
      </c>
      <c r="M1982" s="116">
        <v>0.23553297600000003</v>
      </c>
      <c r="N1982" s="116">
        <v>35.748550779999995</v>
      </c>
      <c r="O1982" s="116">
        <v>0.1133332675</v>
      </c>
      <c r="P1982" s="116">
        <v>6.3748076299999994</v>
      </c>
      <c r="Q1982" s="116">
        <v>2.0209987799999999E-2</v>
      </c>
      <c r="R1982" s="116">
        <v>6.1835634010999998</v>
      </c>
      <c r="S1982" s="116">
        <v>1.9603688165999996E-2</v>
      </c>
      <c r="T1982" s="116">
        <v>0.14849837659999998</v>
      </c>
      <c r="U1982" s="118">
        <v>4.7078287060000007E-4</v>
      </c>
      <c r="V1982" s="42"/>
      <c r="W1982" s="42"/>
      <c r="X1982" s="42"/>
      <c r="Y1982" s="42"/>
      <c r="Z1982" s="42"/>
      <c r="AA1982" s="42"/>
      <c r="AB1982" s="42"/>
      <c r="AC1982" s="50"/>
      <c r="AD1982" s="50"/>
      <c r="AE1982" s="50"/>
      <c r="AF1982" s="50"/>
      <c r="AG1982" s="50"/>
      <c r="AH1982" s="50"/>
      <c r="AI1982" s="42"/>
      <c r="AJ1982" s="42"/>
      <c r="AK1982" s="42"/>
    </row>
    <row r="1983" spans="1:37" x14ac:dyDescent="0.25">
      <c r="A1983" s="5" t="s">
        <v>236</v>
      </c>
      <c r="B1983" s="31" t="s">
        <v>219</v>
      </c>
      <c r="C1983" s="4" t="s">
        <v>246</v>
      </c>
      <c r="D1983" s="4" t="s">
        <v>440</v>
      </c>
      <c r="E1983" s="31" t="s">
        <v>193</v>
      </c>
      <c r="F1983" s="4" t="s">
        <v>352</v>
      </c>
      <c r="G1983" s="4" t="s">
        <v>351</v>
      </c>
      <c r="H1983" s="4" t="s">
        <v>406</v>
      </c>
      <c r="I1983" s="113">
        <v>313.81448937099998</v>
      </c>
      <c r="J1983" s="120">
        <v>1.9810458001506603</v>
      </c>
      <c r="K1983" s="116">
        <v>6.2804889761382985E-3</v>
      </c>
      <c r="L1983" s="116">
        <v>17.530465639669998</v>
      </c>
      <c r="M1983" s="116">
        <v>5.55766492062E-2</v>
      </c>
      <c r="N1983" s="116">
        <v>8.5469586978700001</v>
      </c>
      <c r="O1983" s="116">
        <v>2.7096333834140004E-2</v>
      </c>
      <c r="P1983" s="116">
        <v>1.551760248795</v>
      </c>
      <c r="Q1983" s="116">
        <v>4.919529204653E-3</v>
      </c>
      <c r="R1983" s="116">
        <v>1.50520744133115</v>
      </c>
      <c r="S1983" s="116">
        <v>4.7719433285134099E-3</v>
      </c>
      <c r="T1983" s="116">
        <v>3.5072962798490002E-2</v>
      </c>
      <c r="U1983" s="118">
        <v>1.111914449216E-4</v>
      </c>
      <c r="V1983" s="42"/>
      <c r="W1983" s="42"/>
      <c r="X1983" s="42"/>
      <c r="Y1983" s="42"/>
      <c r="Z1983" s="42"/>
      <c r="AA1983" s="42"/>
      <c r="AB1983" s="42"/>
      <c r="AC1983" s="50"/>
      <c r="AD1983" s="50"/>
      <c r="AE1983" s="50"/>
      <c r="AF1983" s="50"/>
      <c r="AG1983" s="50"/>
      <c r="AH1983" s="50"/>
      <c r="AI1983" s="42"/>
      <c r="AJ1983" s="42"/>
      <c r="AK1983" s="42"/>
    </row>
    <row r="1984" spans="1:37" x14ac:dyDescent="0.25">
      <c r="A1984" s="5" t="s">
        <v>236</v>
      </c>
      <c r="B1984" s="31" t="s">
        <v>219</v>
      </c>
      <c r="C1984" s="4" t="s">
        <v>246</v>
      </c>
      <c r="D1984" s="4" t="s">
        <v>440</v>
      </c>
      <c r="E1984" s="31" t="s">
        <v>194</v>
      </c>
      <c r="F1984" s="4" t="s">
        <v>353</v>
      </c>
      <c r="G1984" s="4" t="s">
        <v>351</v>
      </c>
      <c r="H1984" s="4" t="s">
        <v>406</v>
      </c>
      <c r="I1984" s="113">
        <v>271.17019583999996</v>
      </c>
      <c r="J1984" s="120">
        <v>3.6006510176761286</v>
      </c>
      <c r="K1984" s="116">
        <v>1.1415107053134603E-2</v>
      </c>
      <c r="L1984" s="116">
        <v>40.243673373299998</v>
      </c>
      <c r="M1984" s="116">
        <v>0.12758410877600002</v>
      </c>
      <c r="N1984" s="116">
        <v>18.834344385400001</v>
      </c>
      <c r="O1984" s="116">
        <v>5.9710336506000002E-2</v>
      </c>
      <c r="P1984" s="116">
        <v>3.2380796135399996</v>
      </c>
      <c r="Q1984" s="116">
        <v>1.0265649979299999E-2</v>
      </c>
      <c r="R1984" s="116">
        <v>3.1409372251337997</v>
      </c>
      <c r="S1984" s="116">
        <v>9.9576804799210005E-3</v>
      </c>
      <c r="T1984" s="116">
        <v>9.7152921298999995E-2</v>
      </c>
      <c r="U1984" s="118">
        <v>3.0800290481599994E-4</v>
      </c>
      <c r="V1984" s="42"/>
      <c r="W1984" s="42"/>
      <c r="X1984" s="42"/>
      <c r="Y1984" s="42"/>
      <c r="Z1984" s="42"/>
      <c r="AA1984" s="42"/>
      <c r="AB1984" s="42"/>
      <c r="AC1984" s="50"/>
      <c r="AD1984" s="50"/>
      <c r="AE1984" s="50"/>
      <c r="AF1984" s="50"/>
      <c r="AG1984" s="50"/>
      <c r="AH1984" s="50"/>
      <c r="AI1984" s="42"/>
      <c r="AJ1984" s="42"/>
      <c r="AK1984" s="42"/>
    </row>
    <row r="1985" spans="1:37" x14ac:dyDescent="0.25">
      <c r="A1985" s="5" t="s">
        <v>236</v>
      </c>
      <c r="B1985" s="31" t="s">
        <v>219</v>
      </c>
      <c r="C1985" s="4" t="s">
        <v>246</v>
      </c>
      <c r="D1985" s="4" t="s">
        <v>440</v>
      </c>
      <c r="E1985" s="31" t="s">
        <v>195</v>
      </c>
      <c r="F1985" s="4" t="s">
        <v>404</v>
      </c>
      <c r="G1985" s="4" t="s">
        <v>351</v>
      </c>
      <c r="H1985" s="4" t="s">
        <v>406</v>
      </c>
      <c r="I1985" s="113">
        <v>0</v>
      </c>
      <c r="J1985" s="120">
        <v>0</v>
      </c>
      <c r="K1985" s="116">
        <v>0</v>
      </c>
      <c r="L1985" s="116">
        <v>0</v>
      </c>
      <c r="M1985" s="116">
        <v>0</v>
      </c>
      <c r="N1985" s="116">
        <v>0</v>
      </c>
      <c r="O1985" s="116">
        <v>0</v>
      </c>
      <c r="P1985" s="116">
        <v>0</v>
      </c>
      <c r="Q1985" s="116">
        <v>0</v>
      </c>
      <c r="R1985" s="116">
        <v>0</v>
      </c>
      <c r="S1985" s="116">
        <v>0</v>
      </c>
      <c r="T1985" s="116">
        <v>0</v>
      </c>
      <c r="U1985" s="118">
        <v>0</v>
      </c>
      <c r="V1985" s="42"/>
      <c r="W1985" s="42"/>
      <c r="X1985" s="42"/>
      <c r="Y1985" s="42"/>
      <c r="Z1985" s="42"/>
      <c r="AA1985" s="42"/>
      <c r="AB1985" s="42"/>
      <c r="AC1985" s="50"/>
      <c r="AD1985" s="50"/>
      <c r="AE1985" s="50"/>
      <c r="AF1985" s="50"/>
      <c r="AG1985" s="50"/>
      <c r="AH1985" s="50"/>
      <c r="AI1985" s="42"/>
      <c r="AJ1985" s="42"/>
      <c r="AK1985" s="42"/>
    </row>
    <row r="1986" spans="1:37" x14ac:dyDescent="0.25">
      <c r="A1986" s="5" t="s">
        <v>236</v>
      </c>
      <c r="B1986" s="31" t="s">
        <v>219</v>
      </c>
      <c r="C1986" s="4" t="s">
        <v>246</v>
      </c>
      <c r="D1986" s="4" t="s">
        <v>440</v>
      </c>
      <c r="E1986" s="31" t="s">
        <v>196</v>
      </c>
      <c r="F1986" s="4" t="s">
        <v>393</v>
      </c>
      <c r="G1986" s="4" t="s">
        <v>351</v>
      </c>
      <c r="H1986" s="4" t="s">
        <v>406</v>
      </c>
      <c r="I1986" s="113">
        <v>557.0960738760001</v>
      </c>
      <c r="J1986" s="120">
        <v>6.297340901993973</v>
      </c>
      <c r="K1986" s="116">
        <v>1.9964394161595001E-2</v>
      </c>
      <c r="L1986" s="116">
        <v>22.351271253</v>
      </c>
      <c r="M1986" s="116">
        <v>7.0860003689999992E-2</v>
      </c>
      <c r="N1986" s="116">
        <v>26.902901490000001</v>
      </c>
      <c r="O1986" s="116">
        <v>8.5289995192000007E-2</v>
      </c>
      <c r="P1986" s="116">
        <v>4.0079358130000005</v>
      </c>
      <c r="Q1986" s="116">
        <v>1.2706317633699999E-2</v>
      </c>
      <c r="R1986" s="116">
        <v>3.8876977386099996</v>
      </c>
      <c r="S1986" s="116">
        <v>1.2325128104688998E-2</v>
      </c>
      <c r="T1986" s="116">
        <v>4.9464537954999999E-2</v>
      </c>
      <c r="U1986" s="118">
        <v>1.5681691199000001E-4</v>
      </c>
      <c r="V1986" s="42"/>
      <c r="W1986" s="42"/>
      <c r="X1986" s="42"/>
      <c r="Y1986" s="42"/>
      <c r="Z1986" s="42"/>
      <c r="AA1986" s="42"/>
      <c r="AB1986" s="42"/>
      <c r="AC1986" s="50"/>
      <c r="AD1986" s="50"/>
      <c r="AE1986" s="50"/>
      <c r="AF1986" s="50"/>
      <c r="AG1986" s="50"/>
      <c r="AH1986" s="50"/>
      <c r="AI1986" s="42"/>
      <c r="AJ1986" s="42"/>
      <c r="AK1986" s="42"/>
    </row>
    <row r="1987" spans="1:37" x14ac:dyDescent="0.25">
      <c r="A1987" s="5" t="s">
        <v>236</v>
      </c>
      <c r="B1987" s="31" t="s">
        <v>219</v>
      </c>
      <c r="C1987" s="4" t="s">
        <v>246</v>
      </c>
      <c r="D1987" s="4" t="s">
        <v>440</v>
      </c>
      <c r="E1987" s="31" t="s">
        <v>197</v>
      </c>
      <c r="F1987" s="4" t="s">
        <v>394</v>
      </c>
      <c r="G1987" s="4" t="s">
        <v>351</v>
      </c>
      <c r="H1987" s="4" t="s">
        <v>406</v>
      </c>
      <c r="I1987" s="113">
        <v>121.29082166000002</v>
      </c>
      <c r="J1987" s="120">
        <v>0.29360150972322302</v>
      </c>
      <c r="K1987" s="116">
        <v>9.3080187838778393E-4</v>
      </c>
      <c r="L1987" s="116">
        <v>2.4676554340000001</v>
      </c>
      <c r="M1987" s="116">
        <v>7.8231836790000012E-3</v>
      </c>
      <c r="N1987" s="116">
        <v>1.0599600707000001</v>
      </c>
      <c r="O1987" s="116">
        <v>3.3603804989999998E-3</v>
      </c>
      <c r="P1987" s="116">
        <v>0.17429959929</v>
      </c>
      <c r="Q1987" s="116">
        <v>5.5258024000000002E-4</v>
      </c>
      <c r="R1987" s="116">
        <v>0.1690706113113</v>
      </c>
      <c r="S1987" s="116">
        <v>5.3600283279999991E-4</v>
      </c>
      <c r="T1987" s="116">
        <v>4.7365899750000003E-3</v>
      </c>
      <c r="U1987" s="118">
        <v>1.5016362782999999E-5</v>
      </c>
      <c r="V1987" s="42"/>
      <c r="W1987" s="42"/>
      <c r="X1987" s="42"/>
      <c r="Y1987" s="42"/>
      <c r="Z1987" s="42"/>
      <c r="AA1987" s="42"/>
      <c r="AB1987" s="42"/>
      <c r="AC1987" s="50"/>
      <c r="AD1987" s="50"/>
      <c r="AE1987" s="50"/>
      <c r="AF1987" s="50"/>
      <c r="AG1987" s="50"/>
      <c r="AH1987" s="50"/>
      <c r="AI1987" s="42"/>
      <c r="AJ1987" s="42"/>
      <c r="AK1987" s="42"/>
    </row>
    <row r="1988" spans="1:37" x14ac:dyDescent="0.25">
      <c r="A1988" s="5" t="s">
        <v>236</v>
      </c>
      <c r="B1988" s="31" t="s">
        <v>219</v>
      </c>
      <c r="C1988" s="4" t="s">
        <v>246</v>
      </c>
      <c r="D1988" s="4" t="s">
        <v>440</v>
      </c>
      <c r="E1988" s="31" t="s">
        <v>198</v>
      </c>
      <c r="F1988" s="4" t="s">
        <v>354</v>
      </c>
      <c r="G1988" s="4" t="s">
        <v>351</v>
      </c>
      <c r="H1988" s="4" t="s">
        <v>406</v>
      </c>
      <c r="I1988" s="113">
        <v>16.155664831999999</v>
      </c>
      <c r="J1988" s="120">
        <v>0.16026507164199869</v>
      </c>
      <c r="K1988" s="116">
        <v>5.0808673480991402E-4</v>
      </c>
      <c r="L1988" s="116">
        <v>1.7556288491000001</v>
      </c>
      <c r="M1988" s="116">
        <v>5.5658524262999992E-3</v>
      </c>
      <c r="N1988" s="116">
        <v>0.82515509019999989</v>
      </c>
      <c r="O1988" s="116">
        <v>2.6159805726000004E-3</v>
      </c>
      <c r="P1988" s="116">
        <v>0.14397122731999998</v>
      </c>
      <c r="Q1988" s="116">
        <v>4.5643051687999987E-4</v>
      </c>
      <c r="R1988" s="116">
        <v>0.13965209050039998</v>
      </c>
      <c r="S1988" s="116">
        <v>4.4273760137359997E-4</v>
      </c>
      <c r="T1988" s="116">
        <v>4.2240247982000007E-3</v>
      </c>
      <c r="U1988" s="118">
        <v>1.3391382783E-5</v>
      </c>
      <c r="V1988" s="42"/>
      <c r="W1988" s="42"/>
      <c r="X1988" s="42"/>
      <c r="Y1988" s="42"/>
      <c r="Z1988" s="42"/>
      <c r="AA1988" s="42"/>
      <c r="AB1988" s="42"/>
      <c r="AC1988" s="50"/>
      <c r="AD1988" s="50"/>
      <c r="AE1988" s="50"/>
      <c r="AF1988" s="50"/>
      <c r="AG1988" s="50"/>
      <c r="AH1988" s="50"/>
      <c r="AI1988" s="42"/>
      <c r="AJ1988" s="42"/>
      <c r="AK1988" s="42"/>
    </row>
    <row r="1989" spans="1:37" x14ac:dyDescent="0.25">
      <c r="A1989" s="5" t="s">
        <v>236</v>
      </c>
      <c r="B1989" s="31" t="s">
        <v>219</v>
      </c>
      <c r="C1989" s="4" t="s">
        <v>246</v>
      </c>
      <c r="D1989" s="4" t="s">
        <v>440</v>
      </c>
      <c r="E1989" s="31" t="s">
        <v>199</v>
      </c>
      <c r="F1989" s="4" t="s">
        <v>395</v>
      </c>
      <c r="G1989" s="4" t="s">
        <v>356</v>
      </c>
      <c r="H1989" s="4" t="s">
        <v>406</v>
      </c>
      <c r="I1989" s="113">
        <v>0</v>
      </c>
      <c r="J1989" s="120">
        <v>0</v>
      </c>
      <c r="K1989" s="116">
        <v>0</v>
      </c>
      <c r="L1989" s="116">
        <v>0</v>
      </c>
      <c r="M1989" s="116">
        <v>0</v>
      </c>
      <c r="N1989" s="116">
        <v>0</v>
      </c>
      <c r="O1989" s="116">
        <v>0</v>
      </c>
      <c r="P1989" s="116">
        <v>0</v>
      </c>
      <c r="Q1989" s="116">
        <v>0</v>
      </c>
      <c r="R1989" s="116">
        <v>0</v>
      </c>
      <c r="S1989" s="116">
        <v>0</v>
      </c>
      <c r="T1989" s="116">
        <v>0</v>
      </c>
      <c r="U1989" s="118">
        <v>0</v>
      </c>
      <c r="V1989" s="42"/>
      <c r="W1989" s="42"/>
      <c r="X1989" s="42"/>
      <c r="Y1989" s="42"/>
      <c r="Z1989" s="42"/>
      <c r="AA1989" s="42"/>
      <c r="AB1989" s="42"/>
      <c r="AC1989" s="50"/>
      <c r="AD1989" s="50"/>
      <c r="AE1989" s="50"/>
      <c r="AF1989" s="50"/>
      <c r="AG1989" s="50"/>
      <c r="AH1989" s="50"/>
      <c r="AI1989" s="42"/>
      <c r="AJ1989" s="42"/>
      <c r="AK1989" s="42"/>
    </row>
    <row r="1990" spans="1:37" x14ac:dyDescent="0.25">
      <c r="A1990" s="5" t="s">
        <v>236</v>
      </c>
      <c r="B1990" s="31" t="s">
        <v>219</v>
      </c>
      <c r="C1990" s="4" t="s">
        <v>246</v>
      </c>
      <c r="D1990" s="4" t="s">
        <v>440</v>
      </c>
      <c r="E1990" s="31" t="s">
        <v>200</v>
      </c>
      <c r="F1990" s="4" t="s">
        <v>396</v>
      </c>
      <c r="G1990" s="4" t="s">
        <v>356</v>
      </c>
      <c r="H1990" s="4" t="s">
        <v>406</v>
      </c>
      <c r="I1990" s="113">
        <v>0</v>
      </c>
      <c r="J1990" s="120">
        <v>0</v>
      </c>
      <c r="K1990" s="116">
        <v>0</v>
      </c>
      <c r="L1990" s="116">
        <v>0</v>
      </c>
      <c r="M1990" s="116">
        <v>0</v>
      </c>
      <c r="N1990" s="116">
        <v>0</v>
      </c>
      <c r="O1990" s="116">
        <v>0</v>
      </c>
      <c r="P1990" s="116">
        <v>0</v>
      </c>
      <c r="Q1990" s="116">
        <v>0</v>
      </c>
      <c r="R1990" s="116">
        <v>0</v>
      </c>
      <c r="S1990" s="116">
        <v>0</v>
      </c>
      <c r="T1990" s="116">
        <v>0</v>
      </c>
      <c r="U1990" s="118">
        <v>0</v>
      </c>
      <c r="V1990" s="42"/>
      <c r="W1990" s="42"/>
      <c r="X1990" s="42"/>
      <c r="Y1990" s="42"/>
      <c r="Z1990" s="42"/>
      <c r="AA1990" s="42"/>
      <c r="AB1990" s="42"/>
      <c r="AC1990" s="50"/>
      <c r="AD1990" s="50"/>
      <c r="AE1990" s="50"/>
      <c r="AF1990" s="50"/>
      <c r="AG1990" s="50"/>
      <c r="AH1990" s="50"/>
      <c r="AI1990" s="42"/>
      <c r="AJ1990" s="42"/>
      <c r="AK1990" s="42"/>
    </row>
    <row r="1991" spans="1:37" x14ac:dyDescent="0.25">
      <c r="A1991" s="5" t="s">
        <v>236</v>
      </c>
      <c r="B1991" s="31" t="s">
        <v>219</v>
      </c>
      <c r="C1991" s="4" t="s">
        <v>246</v>
      </c>
      <c r="D1991" s="4" t="s">
        <v>440</v>
      </c>
      <c r="E1991" s="31" t="s">
        <v>201</v>
      </c>
      <c r="F1991" s="4" t="s">
        <v>413</v>
      </c>
      <c r="G1991" s="4" t="s">
        <v>331</v>
      </c>
      <c r="H1991" s="4" t="s">
        <v>406</v>
      </c>
      <c r="I1991" s="113">
        <v>0</v>
      </c>
      <c r="J1991" s="120">
        <v>0</v>
      </c>
      <c r="K1991" s="116">
        <v>0</v>
      </c>
      <c r="L1991" s="116">
        <v>0</v>
      </c>
      <c r="M1991" s="116">
        <v>0</v>
      </c>
      <c r="N1991" s="116">
        <v>0</v>
      </c>
      <c r="O1991" s="116">
        <v>0</v>
      </c>
      <c r="P1991" s="116">
        <v>0</v>
      </c>
      <c r="Q1991" s="116">
        <v>0</v>
      </c>
      <c r="R1991" s="116">
        <v>0</v>
      </c>
      <c r="S1991" s="116">
        <v>0</v>
      </c>
      <c r="T1991" s="116">
        <v>0</v>
      </c>
      <c r="U1991" s="118">
        <v>0</v>
      </c>
      <c r="V1991" s="42"/>
      <c r="W1991" s="42"/>
      <c r="X1991" s="42"/>
      <c r="Y1991" s="42"/>
      <c r="Z1991" s="42"/>
      <c r="AA1991" s="42"/>
      <c r="AB1991" s="42"/>
      <c r="AC1991" s="50"/>
      <c r="AD1991" s="50"/>
      <c r="AE1991" s="50"/>
      <c r="AF1991" s="50"/>
      <c r="AG1991" s="50"/>
      <c r="AH1991" s="50"/>
      <c r="AI1991" s="42"/>
      <c r="AJ1991" s="42"/>
      <c r="AK1991" s="42"/>
    </row>
    <row r="1992" spans="1:37" x14ac:dyDescent="0.25">
      <c r="A1992" s="5" t="s">
        <v>236</v>
      </c>
      <c r="B1992" s="31" t="s">
        <v>219</v>
      </c>
      <c r="C1992" s="4" t="s">
        <v>246</v>
      </c>
      <c r="D1992" s="4" t="s">
        <v>440</v>
      </c>
      <c r="E1992" s="31" t="s">
        <v>202</v>
      </c>
      <c r="F1992" s="4" t="s">
        <v>397</v>
      </c>
      <c r="G1992" s="4" t="s">
        <v>338</v>
      </c>
      <c r="H1992" s="4" t="s">
        <v>406</v>
      </c>
      <c r="I1992" s="113">
        <v>0</v>
      </c>
      <c r="J1992" s="120">
        <v>0</v>
      </c>
      <c r="K1992" s="116">
        <v>0</v>
      </c>
      <c r="L1992" s="116">
        <v>0</v>
      </c>
      <c r="M1992" s="116">
        <v>0</v>
      </c>
      <c r="N1992" s="116">
        <v>0</v>
      </c>
      <c r="O1992" s="116">
        <v>0</v>
      </c>
      <c r="P1992" s="116">
        <v>0</v>
      </c>
      <c r="Q1992" s="116">
        <v>0</v>
      </c>
      <c r="R1992" s="116">
        <v>0</v>
      </c>
      <c r="S1992" s="116">
        <v>0</v>
      </c>
      <c r="T1992" s="116">
        <v>0</v>
      </c>
      <c r="U1992" s="118">
        <v>0</v>
      </c>
      <c r="V1992" s="42"/>
      <c r="W1992" s="42"/>
      <c r="X1992" s="42"/>
      <c r="Y1992" s="42"/>
      <c r="Z1992" s="42"/>
      <c r="AA1992" s="42"/>
      <c r="AB1992" s="42"/>
      <c r="AC1992" s="50"/>
      <c r="AD1992" s="50"/>
      <c r="AE1992" s="50"/>
      <c r="AF1992" s="50"/>
      <c r="AG1992" s="50"/>
      <c r="AH1992" s="50"/>
      <c r="AI1992" s="42"/>
      <c r="AJ1992" s="42"/>
      <c r="AK1992" s="42"/>
    </row>
    <row r="1993" spans="1:37" x14ac:dyDescent="0.25">
      <c r="A1993" s="5" t="s">
        <v>236</v>
      </c>
      <c r="B1993" s="31" t="s">
        <v>219</v>
      </c>
      <c r="C1993" s="4" t="s">
        <v>246</v>
      </c>
      <c r="D1993" s="4" t="s">
        <v>440</v>
      </c>
      <c r="E1993" s="31" t="s">
        <v>203</v>
      </c>
      <c r="F1993" s="4" t="s">
        <v>414</v>
      </c>
      <c r="G1993" s="4" t="s">
        <v>415</v>
      </c>
      <c r="H1993" s="4" t="s">
        <v>326</v>
      </c>
      <c r="I1993" s="113">
        <v>4221.4847949999994</v>
      </c>
      <c r="J1993" s="120">
        <v>186.15736377718997</v>
      </c>
      <c r="K1993" s="116">
        <v>0.55874538266768004</v>
      </c>
      <c r="L1993" s="116">
        <v>14.833771496600001</v>
      </c>
      <c r="M1993" s="116">
        <v>3.8638684958999997E-2</v>
      </c>
      <c r="N1993" s="116">
        <v>361.30719441000002</v>
      </c>
      <c r="O1993" s="116">
        <v>0.9411250981</v>
      </c>
      <c r="P1993" s="116">
        <v>2.9887875559000001</v>
      </c>
      <c r="Q1993" s="116">
        <v>7.7851268020000001E-3</v>
      </c>
      <c r="R1993" s="116">
        <v>2.7496845514280004</v>
      </c>
      <c r="S1993" s="116">
        <v>7.1623166578400005E-3</v>
      </c>
      <c r="T1993" s="116">
        <v>6.6252007249999995E-2</v>
      </c>
      <c r="U1993" s="118">
        <v>1.6259804047000001E-4</v>
      </c>
      <c r="V1993" s="42"/>
      <c r="W1993" s="42"/>
      <c r="X1993" s="42"/>
      <c r="Y1993" s="42"/>
      <c r="Z1993" s="42"/>
      <c r="AA1993" s="42"/>
      <c r="AB1993" s="42"/>
      <c r="AC1993" s="50"/>
      <c r="AD1993" s="50"/>
      <c r="AE1993" s="50"/>
      <c r="AF1993" s="50"/>
      <c r="AG1993" s="50"/>
      <c r="AH1993" s="50"/>
      <c r="AI1993" s="42"/>
      <c r="AJ1993" s="42"/>
      <c r="AK1993" s="42"/>
    </row>
    <row r="1994" spans="1:37" x14ac:dyDescent="0.25">
      <c r="A1994" s="5" t="s">
        <v>236</v>
      </c>
      <c r="B1994" s="31" t="s">
        <v>219</v>
      </c>
      <c r="C1994" s="4" t="s">
        <v>246</v>
      </c>
      <c r="D1994" s="4" t="s">
        <v>440</v>
      </c>
      <c r="E1994" s="31" t="s">
        <v>204</v>
      </c>
      <c r="F1994" s="4" t="s">
        <v>416</v>
      </c>
      <c r="G1994" s="4" t="s">
        <v>415</v>
      </c>
      <c r="H1994" s="4" t="s">
        <v>326</v>
      </c>
      <c r="I1994" s="113">
        <v>1259.77224473</v>
      </c>
      <c r="J1994" s="120">
        <v>108.17740475539941</v>
      </c>
      <c r="K1994" s="116">
        <v>0.29290912391923574</v>
      </c>
      <c r="L1994" s="116">
        <v>13.175353144888</v>
      </c>
      <c r="M1994" s="116">
        <v>3.43188701947E-2</v>
      </c>
      <c r="N1994" s="116">
        <v>354.19630772199997</v>
      </c>
      <c r="O1994" s="116">
        <v>0.92260276883100001</v>
      </c>
      <c r="P1994" s="116">
        <v>1.9346818304039999</v>
      </c>
      <c r="Q1994" s="116">
        <v>5.0394171132729995E-3</v>
      </c>
      <c r="R1994" s="116">
        <v>1.7799072839716801</v>
      </c>
      <c r="S1994" s="116">
        <v>4.6362637442111596E-3</v>
      </c>
      <c r="T1994" s="116">
        <v>6.2276476590240007E-2</v>
      </c>
      <c r="U1994" s="118">
        <v>1.528411495556E-4</v>
      </c>
      <c r="V1994" s="42"/>
      <c r="W1994" s="42"/>
      <c r="X1994" s="42"/>
      <c r="Y1994" s="42"/>
      <c r="Z1994" s="42"/>
      <c r="AA1994" s="42"/>
      <c r="AB1994" s="42"/>
      <c r="AC1994" s="50"/>
      <c r="AD1994" s="50"/>
      <c r="AE1994" s="50"/>
      <c r="AF1994" s="50"/>
      <c r="AG1994" s="50"/>
      <c r="AH1994" s="50"/>
      <c r="AI1994" s="42"/>
      <c r="AJ1994" s="42"/>
      <c r="AK1994" s="42"/>
    </row>
    <row r="1995" spans="1:37" x14ac:dyDescent="0.25">
      <c r="A1995" s="5" t="s">
        <v>236</v>
      </c>
      <c r="B1995" s="31" t="s">
        <v>219</v>
      </c>
      <c r="C1995" s="4" t="s">
        <v>246</v>
      </c>
      <c r="D1995" s="4" t="s">
        <v>440</v>
      </c>
      <c r="E1995" s="31" t="s">
        <v>205</v>
      </c>
      <c r="F1995" s="4" t="s">
        <v>417</v>
      </c>
      <c r="G1995" s="4" t="s">
        <v>415</v>
      </c>
      <c r="H1995" s="4" t="s">
        <v>357</v>
      </c>
      <c r="I1995" s="113">
        <v>490.18014730000004</v>
      </c>
      <c r="J1995" s="120">
        <v>7.7994208637718794</v>
      </c>
      <c r="K1995" s="116">
        <v>2.7267763434820173E-2</v>
      </c>
      <c r="L1995" s="116">
        <v>8.3395037598200012</v>
      </c>
      <c r="M1995" s="116">
        <v>1.807128153639E-2</v>
      </c>
      <c r="N1995" s="116">
        <v>99.528489797099994</v>
      </c>
      <c r="O1995" s="116">
        <v>0.26836275663170001</v>
      </c>
      <c r="P1995" s="116">
        <v>5.8913418565100004E-2</v>
      </c>
      <c r="Q1995" s="116">
        <v>1.5345638027500002E-4</v>
      </c>
      <c r="R1995" s="116">
        <v>5.4200345079892007E-2</v>
      </c>
      <c r="S1995" s="116">
        <v>1.41179869853E-4</v>
      </c>
      <c r="T1995" s="116">
        <v>1.8426359588770001E-2</v>
      </c>
      <c r="U1995" s="118">
        <v>4.5222621826399998E-5</v>
      </c>
      <c r="V1995" s="42"/>
      <c r="W1995" s="42"/>
      <c r="X1995" s="42"/>
      <c r="Y1995" s="42"/>
      <c r="Z1995" s="42"/>
      <c r="AA1995" s="42"/>
      <c r="AB1995" s="42"/>
      <c r="AC1995" s="50"/>
      <c r="AD1995" s="50"/>
      <c r="AE1995" s="50"/>
      <c r="AF1995" s="50"/>
      <c r="AG1995" s="50"/>
      <c r="AH1995" s="50"/>
      <c r="AI1995" s="42"/>
      <c r="AJ1995" s="42"/>
      <c r="AK1995" s="42"/>
    </row>
    <row r="1996" spans="1:37" x14ac:dyDescent="0.25">
      <c r="A1996" s="5" t="s">
        <v>236</v>
      </c>
      <c r="B1996" s="31" t="s">
        <v>219</v>
      </c>
      <c r="C1996" s="4" t="s">
        <v>246</v>
      </c>
      <c r="D1996" s="4" t="s">
        <v>440</v>
      </c>
      <c r="E1996" s="31" t="s">
        <v>206</v>
      </c>
      <c r="F1996" s="4" t="s">
        <v>417</v>
      </c>
      <c r="G1996" s="4" t="s">
        <v>415</v>
      </c>
      <c r="H1996" s="4" t="s">
        <v>406</v>
      </c>
      <c r="I1996" s="113">
        <v>917.68287384000007</v>
      </c>
      <c r="J1996" s="120">
        <v>1.7785381977008097</v>
      </c>
      <c r="K1996" s="116">
        <v>4.6326982325902199E-3</v>
      </c>
      <c r="L1996" s="116">
        <v>43.151879410000006</v>
      </c>
      <c r="M1996" s="116">
        <v>0.11240106538700001</v>
      </c>
      <c r="N1996" s="116">
        <v>7.6661309371999993</v>
      </c>
      <c r="O1996" s="116">
        <v>1.9968568414E-2</v>
      </c>
      <c r="P1996" s="116">
        <v>0.93502037940000016</v>
      </c>
      <c r="Q1996" s="116">
        <v>2.4355206809000001E-3</v>
      </c>
      <c r="R1996" s="116">
        <v>0.906969768018</v>
      </c>
      <c r="S1996" s="116">
        <v>2.3624550604729997E-3</v>
      </c>
      <c r="T1996" s="116">
        <v>0.60712701887999998</v>
      </c>
      <c r="U1996" s="118">
        <v>1.5814315356099996E-3</v>
      </c>
      <c r="V1996" s="42"/>
      <c r="W1996" s="42"/>
      <c r="X1996" s="42"/>
      <c r="Y1996" s="42"/>
      <c r="Z1996" s="42"/>
      <c r="AA1996" s="42"/>
      <c r="AB1996" s="42"/>
      <c r="AC1996" s="50"/>
      <c r="AD1996" s="50"/>
      <c r="AE1996" s="50"/>
      <c r="AF1996" s="50"/>
      <c r="AG1996" s="50"/>
      <c r="AH1996" s="50"/>
      <c r="AI1996" s="42"/>
      <c r="AJ1996" s="42"/>
      <c r="AK1996" s="42"/>
    </row>
    <row r="1997" spans="1:37" x14ac:dyDescent="0.25">
      <c r="A1997" s="5" t="s">
        <v>236</v>
      </c>
      <c r="B1997" s="31" t="s">
        <v>219</v>
      </c>
      <c r="C1997" s="4" t="s">
        <v>246</v>
      </c>
      <c r="D1997" s="4" t="s">
        <v>440</v>
      </c>
      <c r="E1997" s="31" t="s">
        <v>207</v>
      </c>
      <c r="F1997" s="4" t="s">
        <v>418</v>
      </c>
      <c r="G1997" s="4" t="s">
        <v>415</v>
      </c>
      <c r="H1997" s="4" t="s">
        <v>406</v>
      </c>
      <c r="I1997" s="113">
        <v>4.9103370000000002</v>
      </c>
      <c r="J1997" s="120">
        <v>9.4426988619599993E-3</v>
      </c>
      <c r="K1997" s="116">
        <v>2.4596132107949996E-5</v>
      </c>
      <c r="L1997" s="116">
        <v>4.7276038999999999E-2</v>
      </c>
      <c r="M1997" s="116">
        <v>1.231436E-4</v>
      </c>
      <c r="N1997" s="116">
        <v>2.8723617999999999E-2</v>
      </c>
      <c r="O1997" s="116">
        <v>7.4818650000000006E-5</v>
      </c>
      <c r="P1997" s="116">
        <v>5.0194645000000001E-3</v>
      </c>
      <c r="Q1997" s="116">
        <v>1.3074592E-5</v>
      </c>
      <c r="R1997" s="116">
        <v>4.8688805649999998E-3</v>
      </c>
      <c r="S1997" s="116">
        <v>1.2682354239999999E-5</v>
      </c>
      <c r="T1997" s="116">
        <v>7.7838997999999998E-4</v>
      </c>
      <c r="U1997" s="118">
        <v>2.0275334000000001E-6</v>
      </c>
      <c r="V1997" s="42"/>
      <c r="W1997" s="42"/>
      <c r="X1997" s="42"/>
      <c r="Y1997" s="42"/>
      <c r="Z1997" s="42"/>
      <c r="AA1997" s="42"/>
      <c r="AB1997" s="42"/>
      <c r="AC1997" s="50"/>
      <c r="AD1997" s="50"/>
      <c r="AE1997" s="50"/>
      <c r="AF1997" s="50"/>
      <c r="AG1997" s="50"/>
      <c r="AH1997" s="50"/>
      <c r="AI1997" s="42"/>
      <c r="AJ1997" s="42"/>
      <c r="AK1997" s="42"/>
    </row>
    <row r="1998" spans="1:37" x14ac:dyDescent="0.25">
      <c r="A1998" s="5" t="s">
        <v>236</v>
      </c>
      <c r="B1998" s="31" t="s">
        <v>219</v>
      </c>
      <c r="C1998" s="4" t="s">
        <v>246</v>
      </c>
      <c r="D1998" s="4" t="s">
        <v>440</v>
      </c>
      <c r="E1998" s="31" t="s">
        <v>208</v>
      </c>
      <c r="F1998" s="4" t="s">
        <v>419</v>
      </c>
      <c r="G1998" s="4" t="s">
        <v>420</v>
      </c>
      <c r="H1998" s="4" t="s">
        <v>406</v>
      </c>
      <c r="I1998" s="113">
        <v>0.24204603790000001</v>
      </c>
      <c r="J1998" s="120">
        <v>7.7918096041913786E-3</v>
      </c>
      <c r="K1998" s="116">
        <v>2.667848120103933E-5</v>
      </c>
      <c r="L1998" s="116">
        <v>4.4940408931999999E-2</v>
      </c>
      <c r="M1998" s="116">
        <v>1.53872065926E-4</v>
      </c>
      <c r="N1998" s="116">
        <v>3.3596505641000002E-2</v>
      </c>
      <c r="O1998" s="116">
        <v>1.1503150129299999E-4</v>
      </c>
      <c r="P1998" s="116">
        <v>5.5672839572999998E-3</v>
      </c>
      <c r="Q1998" s="116">
        <v>1.9061895141999999E-5</v>
      </c>
      <c r="R1998" s="116">
        <v>5.4002654385810001E-3</v>
      </c>
      <c r="S1998" s="116">
        <v>1.8490038287740004E-5</v>
      </c>
      <c r="T1998" s="116">
        <v>8.9506039868999994E-5</v>
      </c>
      <c r="U1998" s="118">
        <v>3.0646090241999996E-7</v>
      </c>
      <c r="V1998" s="42"/>
      <c r="W1998" s="42"/>
      <c r="X1998" s="42"/>
      <c r="Y1998" s="42"/>
      <c r="Z1998" s="42"/>
      <c r="AA1998" s="42"/>
      <c r="AB1998" s="42"/>
      <c r="AC1998" s="50"/>
      <c r="AD1998" s="50"/>
      <c r="AE1998" s="50"/>
      <c r="AF1998" s="50"/>
      <c r="AG1998" s="50"/>
      <c r="AH1998" s="50"/>
      <c r="AI1998" s="42"/>
      <c r="AJ1998" s="42"/>
      <c r="AK1998" s="42"/>
    </row>
    <row r="1999" spans="1:37" x14ac:dyDescent="0.25">
      <c r="A1999" s="5" t="s">
        <v>236</v>
      </c>
      <c r="B1999" s="31" t="s">
        <v>219</v>
      </c>
      <c r="C1999" s="4" t="s">
        <v>246</v>
      </c>
      <c r="D1999" s="4" t="s">
        <v>440</v>
      </c>
      <c r="E1999" s="31" t="s">
        <v>209</v>
      </c>
      <c r="F1999" s="4" t="s">
        <v>419</v>
      </c>
      <c r="G1999" s="4" t="s">
        <v>420</v>
      </c>
      <c r="H1999" s="4" t="s">
        <v>357</v>
      </c>
      <c r="I1999" s="113">
        <v>0.24105913479999999</v>
      </c>
      <c r="J1999" s="120">
        <v>2.0480118451240001E-3</v>
      </c>
      <c r="K1999" s="116">
        <v>6.9916953449260005E-6</v>
      </c>
      <c r="L1999" s="116">
        <v>8.6963964820000004E-4</v>
      </c>
      <c r="M1999" s="116">
        <v>2.4770807043999993E-6</v>
      </c>
      <c r="N1999" s="116">
        <v>5.5128898150000001E-2</v>
      </c>
      <c r="O1999" s="116">
        <v>1.9539172980999998E-4</v>
      </c>
      <c r="P1999" s="116">
        <v>3.0082486859999996E-5</v>
      </c>
      <c r="Q1999" s="116">
        <v>1.0299982285E-7</v>
      </c>
      <c r="R1999" s="116">
        <v>2.7675887911200001E-5</v>
      </c>
      <c r="S1999" s="116">
        <v>9.4759837021999987E-8</v>
      </c>
      <c r="T1999" s="116">
        <v>5.1369836169999986E-6</v>
      </c>
      <c r="U1999" s="118">
        <v>1.6572058525999995E-8</v>
      </c>
      <c r="V1999" s="42"/>
      <c r="W1999" s="42"/>
      <c r="X1999" s="42"/>
      <c r="Y1999" s="42"/>
      <c r="Z1999" s="42"/>
      <c r="AA1999" s="42"/>
      <c r="AB1999" s="42"/>
      <c r="AC1999" s="50"/>
      <c r="AD1999" s="50"/>
      <c r="AE1999" s="50"/>
      <c r="AF1999" s="50"/>
      <c r="AG1999" s="50"/>
      <c r="AH1999" s="50"/>
      <c r="AI1999" s="42"/>
      <c r="AJ1999" s="42"/>
      <c r="AK1999" s="42"/>
    </row>
    <row r="2000" spans="1:37" x14ac:dyDescent="0.25">
      <c r="A2000" s="5" t="s">
        <v>236</v>
      </c>
      <c r="B2000" s="31" t="s">
        <v>219</v>
      </c>
      <c r="C2000" s="4" t="s">
        <v>246</v>
      </c>
      <c r="D2000" s="4" t="s">
        <v>440</v>
      </c>
      <c r="E2000" s="31" t="s">
        <v>210</v>
      </c>
      <c r="F2000" s="4" t="s">
        <v>419</v>
      </c>
      <c r="G2000" s="4" t="s">
        <v>420</v>
      </c>
      <c r="H2000" s="4" t="s">
        <v>399</v>
      </c>
      <c r="I2000" s="113">
        <v>2.6874312000000002E-3</v>
      </c>
      <c r="J2000" s="120">
        <v>1.9008931631150001E-5</v>
      </c>
      <c r="K2000" s="116">
        <v>6.50849303122E-8</v>
      </c>
      <c r="L2000" s="116">
        <v>6.8138281000000006E-5</v>
      </c>
      <c r="M2000" s="116">
        <v>2.3329962E-7</v>
      </c>
      <c r="N2000" s="116">
        <v>3.6047835999999998E-4</v>
      </c>
      <c r="O2000" s="116">
        <v>1.2342467E-6</v>
      </c>
      <c r="P2000" s="116">
        <v>6.4118518000000002E-7</v>
      </c>
      <c r="Q2000" s="116">
        <v>2.1953626000000002E-9</v>
      </c>
      <c r="R2000" s="116">
        <v>6.4118518000000002E-7</v>
      </c>
      <c r="S2000" s="116">
        <v>2.1953626000000002E-9</v>
      </c>
      <c r="T2000" s="116">
        <v>1.3144671000000001E-7</v>
      </c>
      <c r="U2000" s="118">
        <v>4.5006221000000002E-10</v>
      </c>
      <c r="V2000" s="42"/>
      <c r="W2000" s="42"/>
      <c r="X2000" s="42"/>
      <c r="Y2000" s="42"/>
      <c r="Z2000" s="42"/>
      <c r="AA2000" s="42"/>
      <c r="AB2000" s="42"/>
      <c r="AC2000" s="50"/>
      <c r="AD2000" s="50"/>
      <c r="AE2000" s="50"/>
      <c r="AF2000" s="50"/>
      <c r="AG2000" s="50"/>
      <c r="AH2000" s="50"/>
      <c r="AI2000" s="42"/>
      <c r="AJ2000" s="42"/>
      <c r="AK2000" s="42"/>
    </row>
    <row r="2001" spans="1:37" x14ac:dyDescent="0.25">
      <c r="A2001" s="5" t="s">
        <v>236</v>
      </c>
      <c r="B2001" s="31" t="s">
        <v>219</v>
      </c>
      <c r="C2001" s="4" t="s">
        <v>246</v>
      </c>
      <c r="D2001" s="4" t="s">
        <v>440</v>
      </c>
      <c r="E2001" s="31" t="s">
        <v>265</v>
      </c>
      <c r="F2001" s="4" t="s">
        <v>428</v>
      </c>
      <c r="G2001" s="4" t="s">
        <v>430</v>
      </c>
      <c r="H2001" s="4"/>
      <c r="I2001" s="113"/>
      <c r="J2001" s="120">
        <v>1.0862628030797987</v>
      </c>
      <c r="K2001" s="116">
        <v>2.9842384699994471E-3</v>
      </c>
      <c r="L2001" s="116">
        <v>6.6469490711928092E-2</v>
      </c>
      <c r="M2001" s="116">
        <v>1.8260849096683542E-4</v>
      </c>
      <c r="N2001" s="116">
        <v>0.96990812045861352</v>
      </c>
      <c r="O2001" s="116">
        <v>2.6645827485126746E-3</v>
      </c>
      <c r="P2001" s="116">
        <v>0</v>
      </c>
      <c r="Q2001" s="116">
        <v>0</v>
      </c>
      <c r="R2001" s="116">
        <v>0</v>
      </c>
      <c r="S2001" s="116">
        <v>0</v>
      </c>
      <c r="T2001" s="116">
        <v>2.5572906231364999E-2</v>
      </c>
      <c r="U2001" s="118">
        <v>7.0255236899354392E-5</v>
      </c>
      <c r="V2001" s="42"/>
      <c r="W2001" s="42"/>
      <c r="X2001" s="42"/>
      <c r="Y2001" s="42"/>
      <c r="Z2001" s="42"/>
      <c r="AA2001" s="42"/>
      <c r="AB2001" s="42"/>
      <c r="AC2001" s="50"/>
      <c r="AD2001" s="50"/>
      <c r="AE2001" s="50"/>
      <c r="AF2001" s="50"/>
      <c r="AG2001" s="50"/>
      <c r="AH2001" s="50"/>
      <c r="AI2001" s="42"/>
      <c r="AJ2001" s="42"/>
      <c r="AK2001" s="42"/>
    </row>
    <row r="2002" spans="1:37" x14ac:dyDescent="0.25">
      <c r="A2002" s="5" t="s">
        <v>236</v>
      </c>
      <c r="B2002" s="31" t="s">
        <v>219</v>
      </c>
      <c r="C2002" s="4" t="s">
        <v>284</v>
      </c>
      <c r="D2002" s="4" t="s">
        <v>440</v>
      </c>
      <c r="E2002" s="31" t="s">
        <v>274</v>
      </c>
      <c r="F2002" s="4" t="s">
        <v>433</v>
      </c>
      <c r="G2002" s="4" t="s">
        <v>406</v>
      </c>
      <c r="H2002" s="4" t="s">
        <v>434</v>
      </c>
      <c r="I2002" s="113"/>
      <c r="J2002" s="120">
        <v>20.652777381434767</v>
      </c>
      <c r="K2002" s="116">
        <v>5.6738399399546065E-2</v>
      </c>
      <c r="L2002" s="116">
        <v>640.77468229114504</v>
      </c>
      <c r="M2002" s="116">
        <v>1.7603700062943546</v>
      </c>
      <c r="N2002" s="116">
        <v>134.50451479689673</v>
      </c>
      <c r="O2002" s="116">
        <v>0.36951789779367233</v>
      </c>
      <c r="P2002" s="116">
        <v>19.020321324082392</v>
      </c>
      <c r="Q2002" s="116">
        <v>5.2253630011215364E-2</v>
      </c>
      <c r="R2002" s="116">
        <v>18.570105418600772</v>
      </c>
      <c r="S2002" s="116">
        <v>5.10167731280241E-2</v>
      </c>
      <c r="T2002" s="116">
        <v>15.118799357815206</v>
      </c>
      <c r="U2002" s="118">
        <v>4.1535163070920894E-2</v>
      </c>
      <c r="V2002" s="42"/>
      <c r="W2002" s="42"/>
      <c r="X2002" s="42"/>
      <c r="Y2002" s="42"/>
      <c r="Z2002" s="42"/>
      <c r="AA2002" s="42"/>
      <c r="AB2002" s="42"/>
      <c r="AC2002" s="50"/>
      <c r="AD2002" s="50"/>
      <c r="AE2002" s="50"/>
      <c r="AF2002" s="50"/>
      <c r="AG2002" s="50"/>
      <c r="AH2002" s="50"/>
      <c r="AI2002" s="42"/>
      <c r="AJ2002" s="42"/>
      <c r="AK2002" s="42"/>
    </row>
    <row r="2003" spans="1:37" x14ac:dyDescent="0.25">
      <c r="A2003" s="5" t="s">
        <v>236</v>
      </c>
      <c r="B2003" s="31" t="s">
        <v>219</v>
      </c>
      <c r="C2003" s="4" t="s">
        <v>284</v>
      </c>
      <c r="D2003" s="4" t="s">
        <v>440</v>
      </c>
      <c r="E2003" s="31" t="s">
        <v>271</v>
      </c>
      <c r="F2003" s="4" t="s">
        <v>433</v>
      </c>
      <c r="G2003" s="4" t="s">
        <v>406</v>
      </c>
      <c r="H2003" s="4" t="s">
        <v>436</v>
      </c>
      <c r="I2003" s="113"/>
      <c r="J2003" s="120">
        <v>46.45173816730513</v>
      </c>
      <c r="K2003" s="116">
        <v>0.12761466529479432</v>
      </c>
      <c r="L2003" s="116">
        <v>1129.9481071606574</v>
      </c>
      <c r="M2003" s="116">
        <v>3.1042530416501575</v>
      </c>
      <c r="N2003" s="116">
        <v>209.15062468338172</v>
      </c>
      <c r="O2003" s="116">
        <v>0.57458962825104865</v>
      </c>
      <c r="P2003" s="116">
        <v>43.223613947361606</v>
      </c>
      <c r="Q2003" s="116">
        <v>0.11874619216308134</v>
      </c>
      <c r="R2003" s="116">
        <v>41.020642290505769</v>
      </c>
      <c r="S2003" s="116">
        <v>0.11269407222666421</v>
      </c>
      <c r="T2003" s="116">
        <v>50.976142728139052</v>
      </c>
      <c r="U2003" s="118">
        <v>0.14004434815422817</v>
      </c>
      <c r="V2003" s="42"/>
      <c r="W2003" s="42"/>
      <c r="X2003" s="42"/>
      <c r="Y2003" s="42"/>
      <c r="Z2003" s="42"/>
      <c r="AA2003" s="42"/>
      <c r="AB2003" s="42"/>
      <c r="AC2003" s="50"/>
      <c r="AD2003" s="50"/>
      <c r="AE2003" s="50"/>
      <c r="AF2003" s="50"/>
      <c r="AG2003" s="50"/>
      <c r="AH2003" s="50"/>
      <c r="AI2003" s="42"/>
      <c r="AJ2003" s="42"/>
      <c r="AK2003" s="42"/>
    </row>
    <row r="2004" spans="1:37" x14ac:dyDescent="0.25">
      <c r="A2004" s="5" t="s">
        <v>236</v>
      </c>
      <c r="B2004" s="31" t="s">
        <v>219</v>
      </c>
      <c r="C2004" s="4" t="s">
        <v>284</v>
      </c>
      <c r="D2004" s="4" t="s">
        <v>440</v>
      </c>
      <c r="E2004" s="31" t="s">
        <v>275</v>
      </c>
      <c r="F2004" s="4" t="s">
        <v>433</v>
      </c>
      <c r="G2004" s="4" t="s">
        <v>435</v>
      </c>
      <c r="H2004" s="4" t="s">
        <v>434</v>
      </c>
      <c r="I2004" s="113"/>
      <c r="J2004" s="120">
        <v>27.019567601433</v>
      </c>
      <c r="K2004" s="116">
        <v>7.4229581322618129E-2</v>
      </c>
      <c r="L2004" s="116">
        <v>411.50070853617967</v>
      </c>
      <c r="M2004" s="116">
        <v>1.1304964520224718</v>
      </c>
      <c r="N2004" s="116">
        <v>134.9153277089159</v>
      </c>
      <c r="O2004" s="116">
        <v>0.37064650469482391</v>
      </c>
      <c r="P2004" s="116">
        <v>18.838048617569477</v>
      </c>
      <c r="Q2004" s="116">
        <v>5.1752880817498556E-2</v>
      </c>
      <c r="R2004" s="116">
        <v>17.331004728163919</v>
      </c>
      <c r="S2004" s="116">
        <v>4.7612650352098676E-2</v>
      </c>
      <c r="T2004" s="116">
        <v>247.79763848572037</v>
      </c>
      <c r="U2004" s="118">
        <v>0.6807627430926384</v>
      </c>
      <c r="V2004" s="42"/>
      <c r="W2004" s="42"/>
      <c r="X2004" s="42"/>
      <c r="Y2004" s="42"/>
      <c r="Z2004" s="42"/>
      <c r="AA2004" s="42"/>
      <c r="AB2004" s="42"/>
      <c r="AC2004" s="50"/>
      <c r="AD2004" s="50"/>
      <c r="AE2004" s="50"/>
      <c r="AF2004" s="50"/>
      <c r="AG2004" s="50"/>
      <c r="AH2004" s="50"/>
      <c r="AI2004" s="42"/>
      <c r="AJ2004" s="42"/>
      <c r="AK2004" s="42"/>
    </row>
    <row r="2005" spans="1:37" x14ac:dyDescent="0.25">
      <c r="A2005" s="5" t="s">
        <v>236</v>
      </c>
      <c r="B2005" s="31" t="s">
        <v>219</v>
      </c>
      <c r="C2005" s="4" t="s">
        <v>284</v>
      </c>
      <c r="D2005" s="4" t="s">
        <v>440</v>
      </c>
      <c r="E2005" s="31" t="s">
        <v>270</v>
      </c>
      <c r="F2005" s="4" t="s">
        <v>433</v>
      </c>
      <c r="G2005" s="4" t="s">
        <v>435</v>
      </c>
      <c r="H2005" s="4" t="s">
        <v>436</v>
      </c>
      <c r="I2005" s="113"/>
      <c r="J2005" s="120">
        <v>10.490072389318096</v>
      </c>
      <c r="K2005" s="116">
        <v>2.881888019043433E-2</v>
      </c>
      <c r="L2005" s="116">
        <v>371.52250284238545</v>
      </c>
      <c r="M2005" s="116">
        <v>1.02066621659996</v>
      </c>
      <c r="N2005" s="116">
        <v>31.05597364639323</v>
      </c>
      <c r="O2005" s="116">
        <v>8.5318608918662719E-2</v>
      </c>
      <c r="P2005" s="116">
        <v>11.499375624434267</v>
      </c>
      <c r="Q2005" s="116">
        <v>3.1591691275918314E-2</v>
      </c>
      <c r="R2005" s="116">
        <v>10.579425574479526</v>
      </c>
      <c r="S2005" s="116">
        <v>2.9064355973844852E-2</v>
      </c>
      <c r="T2005" s="116">
        <v>113.82695834559468</v>
      </c>
      <c r="U2005" s="118">
        <v>0.31271142402635899</v>
      </c>
      <c r="V2005" s="42"/>
      <c r="W2005" s="42"/>
      <c r="X2005" s="42"/>
      <c r="Y2005" s="42"/>
      <c r="Z2005" s="42"/>
      <c r="AA2005" s="42"/>
      <c r="AB2005" s="42"/>
      <c r="AC2005" s="50"/>
      <c r="AD2005" s="50"/>
      <c r="AE2005" s="50"/>
      <c r="AF2005" s="50"/>
      <c r="AG2005" s="50"/>
      <c r="AH2005" s="50"/>
      <c r="AI2005" s="42"/>
      <c r="AJ2005" s="42"/>
      <c r="AK2005" s="42"/>
    </row>
    <row r="2006" spans="1:37" x14ac:dyDescent="0.25">
      <c r="A2006" s="5" t="s">
        <v>236</v>
      </c>
      <c r="B2006" s="31" t="s">
        <v>219</v>
      </c>
      <c r="C2006" s="4" t="s">
        <v>246</v>
      </c>
      <c r="D2006" s="4" t="s">
        <v>440</v>
      </c>
      <c r="E2006" s="31" t="s">
        <v>272</v>
      </c>
      <c r="F2006" s="4" t="s">
        <v>420</v>
      </c>
      <c r="G2006" s="4" t="s">
        <v>406</v>
      </c>
      <c r="H2006" s="4" t="s">
        <v>437</v>
      </c>
      <c r="I2006" s="113"/>
      <c r="J2006" s="120">
        <v>8.1771198834300005</v>
      </c>
      <c r="K2006" s="116">
        <v>2.0821183459594651E-2</v>
      </c>
      <c r="L2006" s="116">
        <v>156.049535421</v>
      </c>
      <c r="M2006" s="116">
        <v>0.3879511344401893</v>
      </c>
      <c r="N2006" s="116">
        <v>23.426892185500002</v>
      </c>
      <c r="O2006" s="116">
        <v>7.0321796479092549E-2</v>
      </c>
      <c r="P2006" s="116">
        <v>5.4797215400899999</v>
      </c>
      <c r="Q2006" s="116">
        <v>1.1329487814657127E-2</v>
      </c>
      <c r="R2006" s="116">
        <v>5.0413466004899998</v>
      </c>
      <c r="S2006" s="116">
        <v>1.0423128789484558E-2</v>
      </c>
      <c r="T2006" s="116">
        <v>1.65424283438</v>
      </c>
      <c r="U2006" s="118">
        <v>5.7934135521656562E-4</v>
      </c>
      <c r="V2006" s="42"/>
      <c r="W2006" s="42"/>
      <c r="X2006" s="42"/>
      <c r="Y2006" s="42"/>
      <c r="Z2006" s="42"/>
      <c r="AA2006" s="42"/>
      <c r="AB2006" s="42"/>
      <c r="AC2006" s="50"/>
      <c r="AD2006" s="50"/>
      <c r="AE2006" s="50"/>
      <c r="AF2006" s="50"/>
      <c r="AG2006" s="50"/>
      <c r="AH2006" s="50"/>
      <c r="AI2006" s="42"/>
      <c r="AJ2006" s="42"/>
      <c r="AK2006" s="42"/>
    </row>
    <row r="2007" spans="1:37" x14ac:dyDescent="0.25">
      <c r="A2007" s="5" t="s">
        <v>236</v>
      </c>
      <c r="B2007" s="31" t="s">
        <v>219</v>
      </c>
      <c r="C2007" s="4" t="s">
        <v>246</v>
      </c>
      <c r="D2007" s="4" t="s">
        <v>440</v>
      </c>
      <c r="E2007" s="31" t="s">
        <v>268</v>
      </c>
      <c r="F2007" s="4" t="s">
        <v>420</v>
      </c>
      <c r="G2007" s="4" t="s">
        <v>406</v>
      </c>
      <c r="H2007" s="4" t="s">
        <v>437</v>
      </c>
      <c r="I2007" s="113"/>
      <c r="J2007" s="120">
        <v>2.7216697307354791</v>
      </c>
      <c r="K2007" s="116">
        <v>2.2464615064368133E-2</v>
      </c>
      <c r="L2007" s="116">
        <v>70.001793485994824</v>
      </c>
      <c r="M2007" s="116">
        <v>0.42870751489285713</v>
      </c>
      <c r="N2007" s="116">
        <v>6.8924842816979544</v>
      </c>
      <c r="O2007" s="116">
        <v>6.4359593916208796E-2</v>
      </c>
      <c r="P2007" s="116">
        <v>1.462664865068648</v>
      </c>
      <c r="Q2007" s="116">
        <v>1.5054180055192308E-2</v>
      </c>
      <c r="R2007" s="116">
        <v>1.345651675863156</v>
      </c>
      <c r="S2007" s="116">
        <v>1.384985329804945E-2</v>
      </c>
      <c r="T2007" s="116">
        <v>5.6781543877875366E-2</v>
      </c>
      <c r="U2007" s="118">
        <v>4.5446231713736265E-3</v>
      </c>
      <c r="V2007" s="42"/>
      <c r="W2007" s="42"/>
      <c r="X2007" s="42"/>
      <c r="Y2007" s="42"/>
      <c r="Z2007" s="42"/>
      <c r="AA2007" s="42"/>
      <c r="AB2007" s="42"/>
      <c r="AC2007" s="50"/>
      <c r="AD2007" s="50"/>
      <c r="AE2007" s="50"/>
      <c r="AF2007" s="50"/>
      <c r="AG2007" s="50"/>
      <c r="AH2007" s="50"/>
      <c r="AI2007" s="42"/>
      <c r="AJ2007" s="42"/>
      <c r="AK2007" s="42"/>
    </row>
    <row r="2008" spans="1:37" x14ac:dyDescent="0.25">
      <c r="A2008" s="5" t="s">
        <v>236</v>
      </c>
      <c r="B2008" s="31" t="s">
        <v>219</v>
      </c>
      <c r="C2008" s="4" t="s">
        <v>246</v>
      </c>
      <c r="D2008" s="4" t="s">
        <v>440</v>
      </c>
      <c r="E2008" s="31" t="s">
        <v>269</v>
      </c>
      <c r="F2008" s="4" t="s">
        <v>420</v>
      </c>
      <c r="G2008" s="4" t="s">
        <v>406</v>
      </c>
      <c r="H2008" s="4" t="s">
        <v>437</v>
      </c>
      <c r="I2008" s="113"/>
      <c r="J2008" s="120">
        <v>12.321708168977356</v>
      </c>
      <c r="K2008" s="116">
        <v>3.3850846618069662E-2</v>
      </c>
      <c r="L2008" s="116">
        <v>260.43945912840536</v>
      </c>
      <c r="M2008" s="116">
        <v>0.71549301958353118</v>
      </c>
      <c r="N2008" s="116">
        <v>37.451999353992079</v>
      </c>
      <c r="O2008" s="116">
        <v>0.10289010811536285</v>
      </c>
      <c r="P2008" s="116">
        <v>6.5159645749944675</v>
      </c>
      <c r="Q2008" s="116">
        <v>1.7901001579655129E-2</v>
      </c>
      <c r="R2008" s="116">
        <v>5.9946874089949089</v>
      </c>
      <c r="S2008" s="116">
        <v>1.6468921453282718E-2</v>
      </c>
      <c r="T2008" s="116">
        <v>0.30873296321180016</v>
      </c>
      <c r="U2008" s="118">
        <v>8.4816748135109932E-4</v>
      </c>
      <c r="V2008" s="42"/>
      <c r="W2008" s="42"/>
      <c r="X2008" s="42"/>
      <c r="Y2008" s="42"/>
      <c r="Z2008" s="42"/>
      <c r="AA2008" s="42"/>
      <c r="AB2008" s="42"/>
      <c r="AC2008" s="50"/>
      <c r="AD2008" s="50"/>
      <c r="AE2008" s="50"/>
      <c r="AF2008" s="50"/>
      <c r="AG2008" s="50"/>
      <c r="AH2008" s="50"/>
      <c r="AI2008" s="42"/>
      <c r="AJ2008" s="42"/>
      <c r="AK2008" s="42"/>
    </row>
    <row r="2009" spans="1:37" x14ac:dyDescent="0.25">
      <c r="A2009" s="5" t="s">
        <v>236</v>
      </c>
      <c r="B2009" s="31">
        <v>34017</v>
      </c>
      <c r="C2009" s="4" t="s">
        <v>246</v>
      </c>
      <c r="D2009" s="4" t="s">
        <v>440</v>
      </c>
      <c r="E2009" s="31" t="s">
        <v>273</v>
      </c>
      <c r="F2009" s="4" t="s">
        <v>420</v>
      </c>
      <c r="G2009" s="4" t="s">
        <v>406</v>
      </c>
      <c r="H2009" s="4" t="s">
        <v>442</v>
      </c>
      <c r="I2009" s="113"/>
      <c r="J2009" s="120">
        <v>2.8203655250025483</v>
      </c>
      <c r="K2009" s="116">
        <v>7.7482569368201876E-3</v>
      </c>
      <c r="L2009" s="116">
        <v>59.567817504718825</v>
      </c>
      <c r="M2009" s="116">
        <v>0.16364785028768908</v>
      </c>
      <c r="N2009" s="116">
        <v>7.7132009772466334</v>
      </c>
      <c r="O2009" s="116">
        <v>2.1190112574853388E-2</v>
      </c>
      <c r="P2009" s="116">
        <v>1.4340035495593806</v>
      </c>
      <c r="Q2009" s="116">
        <v>3.9395701910971996E-3</v>
      </c>
      <c r="R2009" s="116">
        <v>1.3909834430725996</v>
      </c>
      <c r="S2009" s="116">
        <v>3.8213830853642845E-3</v>
      </c>
      <c r="T2009" s="116">
        <v>0.19683808086691673</v>
      </c>
      <c r="U2009" s="118">
        <v>5.4076395842559538E-4</v>
      </c>
      <c r="V2009" s="42"/>
      <c r="W2009" s="42"/>
      <c r="X2009" s="42"/>
      <c r="Y2009" s="42"/>
      <c r="Z2009" s="42"/>
      <c r="AA2009" s="42"/>
      <c r="AB2009" s="42"/>
      <c r="AC2009" s="50"/>
      <c r="AD2009" s="50"/>
      <c r="AE2009" s="50"/>
      <c r="AF2009" s="50"/>
      <c r="AG2009" s="50"/>
      <c r="AH2009" s="50"/>
      <c r="AI2009" s="42"/>
      <c r="AJ2009" s="42"/>
      <c r="AK2009" s="42"/>
    </row>
    <row r="2010" spans="1:37" x14ac:dyDescent="0.25">
      <c r="A2010" s="5" t="s">
        <v>236</v>
      </c>
      <c r="B2010" s="31" t="s">
        <v>220</v>
      </c>
      <c r="C2010" s="4" t="s">
        <v>247</v>
      </c>
      <c r="D2010" s="4" t="s">
        <v>440</v>
      </c>
      <c r="E2010" s="31" t="s">
        <v>0</v>
      </c>
      <c r="F2010" s="4" t="s">
        <v>324</v>
      </c>
      <c r="G2010" s="4" t="s">
        <v>325</v>
      </c>
      <c r="H2010" s="4" t="s">
        <v>326</v>
      </c>
      <c r="I2010" s="113">
        <v>420.03170999999998</v>
      </c>
      <c r="J2010" s="120">
        <v>35.957496481999996</v>
      </c>
      <c r="K2010" s="116">
        <v>0.12593545834</v>
      </c>
      <c r="L2010" s="116">
        <v>0.23945741000000001</v>
      </c>
      <c r="M2010" s="116">
        <v>8.3286065000000005E-4</v>
      </c>
      <c r="N2010" s="116">
        <v>31.058159</v>
      </c>
      <c r="O2010" s="116">
        <v>0.10802386</v>
      </c>
      <c r="P2010" s="116">
        <v>1.327159</v>
      </c>
      <c r="Q2010" s="116">
        <v>4.6160128000000003E-3</v>
      </c>
      <c r="R2010" s="116">
        <v>1.22098628</v>
      </c>
      <c r="S2010" s="116">
        <v>4.2467317760000005E-3</v>
      </c>
      <c r="T2010" s="116">
        <v>3.7665764999999999E-3</v>
      </c>
      <c r="U2010" s="118">
        <v>1.2343444E-5</v>
      </c>
      <c r="V2010" s="42"/>
      <c r="W2010" s="42"/>
      <c r="X2010" s="42"/>
      <c r="Y2010" s="42"/>
      <c r="Z2010" s="42"/>
      <c r="AA2010" s="42"/>
      <c r="AB2010" s="42"/>
      <c r="AC2010" s="50"/>
      <c r="AD2010" s="50"/>
      <c r="AE2010" s="50"/>
      <c r="AF2010" s="50"/>
      <c r="AG2010" s="50"/>
      <c r="AH2010" s="50"/>
      <c r="AI2010" s="42"/>
      <c r="AJ2010" s="42"/>
      <c r="AK2010" s="42"/>
    </row>
    <row r="2011" spans="1:37" x14ac:dyDescent="0.25">
      <c r="A2011" s="5" t="s">
        <v>236</v>
      </c>
      <c r="B2011" s="31" t="s">
        <v>220</v>
      </c>
      <c r="C2011" s="4" t="s">
        <v>247</v>
      </c>
      <c r="D2011" s="4" t="s">
        <v>440</v>
      </c>
      <c r="E2011" s="31" t="s">
        <v>1</v>
      </c>
      <c r="F2011" s="4" t="s">
        <v>327</v>
      </c>
      <c r="G2011" s="4" t="s">
        <v>325</v>
      </c>
      <c r="H2011" s="4" t="s">
        <v>326</v>
      </c>
      <c r="I2011" s="113">
        <v>0</v>
      </c>
      <c r="J2011" s="120">
        <v>0</v>
      </c>
      <c r="K2011" s="116">
        <v>0</v>
      </c>
      <c r="L2011" s="116">
        <v>0</v>
      </c>
      <c r="M2011" s="116">
        <v>0</v>
      </c>
      <c r="N2011" s="116">
        <v>0</v>
      </c>
      <c r="O2011" s="116">
        <v>0</v>
      </c>
      <c r="P2011" s="116">
        <v>0</v>
      </c>
      <c r="Q2011" s="116">
        <v>0</v>
      </c>
      <c r="R2011" s="116">
        <v>0</v>
      </c>
      <c r="S2011" s="116">
        <v>0</v>
      </c>
      <c r="T2011" s="116">
        <v>0</v>
      </c>
      <c r="U2011" s="118">
        <v>0</v>
      </c>
      <c r="V2011" s="42"/>
      <c r="W2011" s="42"/>
      <c r="X2011" s="42"/>
      <c r="Y2011" s="42"/>
      <c r="Z2011" s="42"/>
      <c r="AA2011" s="42"/>
      <c r="AB2011" s="42"/>
      <c r="AC2011" s="50"/>
      <c r="AD2011" s="50"/>
      <c r="AE2011" s="50"/>
      <c r="AF2011" s="50"/>
      <c r="AG2011" s="50"/>
      <c r="AH2011" s="50"/>
      <c r="AI2011" s="42"/>
      <c r="AJ2011" s="42"/>
      <c r="AK2011" s="42"/>
    </row>
    <row r="2012" spans="1:37" x14ac:dyDescent="0.25">
      <c r="A2012" s="5" t="s">
        <v>236</v>
      </c>
      <c r="B2012" s="31" t="s">
        <v>220</v>
      </c>
      <c r="C2012" s="4" t="s">
        <v>247</v>
      </c>
      <c r="D2012" s="4" t="s">
        <v>440</v>
      </c>
      <c r="E2012" s="31" t="s">
        <v>2</v>
      </c>
      <c r="F2012" s="4" t="s">
        <v>328</v>
      </c>
      <c r="G2012" s="4" t="s">
        <v>325</v>
      </c>
      <c r="H2012" s="4" t="s">
        <v>326</v>
      </c>
      <c r="I2012" s="113">
        <v>596.54210999999998</v>
      </c>
      <c r="J2012" s="120">
        <v>41.726737237999998</v>
      </c>
      <c r="K2012" s="116">
        <v>0.14618938611999999</v>
      </c>
      <c r="L2012" s="116">
        <v>0.33948967000000002</v>
      </c>
      <c r="M2012" s="116">
        <v>1.1807844E-3</v>
      </c>
      <c r="N2012" s="116">
        <v>45.410899999999998</v>
      </c>
      <c r="O2012" s="116">
        <v>0.15794438</v>
      </c>
      <c r="P2012" s="116">
        <v>1.5027511</v>
      </c>
      <c r="Q2012" s="116">
        <v>5.2267414999999998E-3</v>
      </c>
      <c r="R2012" s="116">
        <v>1.3825310120000001</v>
      </c>
      <c r="S2012" s="116">
        <v>4.8086021799999996E-3</v>
      </c>
      <c r="T2012" s="116">
        <v>3.9593874999999997E-3</v>
      </c>
      <c r="U2012" s="118">
        <v>1.2975304E-5</v>
      </c>
      <c r="V2012" s="42"/>
      <c r="W2012" s="42"/>
      <c r="X2012" s="42"/>
      <c r="Y2012" s="42"/>
      <c r="Z2012" s="42"/>
      <c r="AA2012" s="42"/>
      <c r="AB2012" s="42"/>
      <c r="AC2012" s="50"/>
      <c r="AD2012" s="50"/>
      <c r="AE2012" s="50"/>
      <c r="AF2012" s="50"/>
      <c r="AG2012" s="50"/>
      <c r="AH2012" s="50"/>
      <c r="AI2012" s="42"/>
      <c r="AJ2012" s="42"/>
      <c r="AK2012" s="42"/>
    </row>
    <row r="2013" spans="1:37" x14ac:dyDescent="0.25">
      <c r="A2013" s="5" t="s">
        <v>236</v>
      </c>
      <c r="B2013" s="31" t="s">
        <v>220</v>
      </c>
      <c r="C2013" s="4" t="s">
        <v>247</v>
      </c>
      <c r="D2013" s="4" t="s">
        <v>440</v>
      </c>
      <c r="E2013" s="31" t="s">
        <v>3</v>
      </c>
      <c r="F2013" s="4" t="s">
        <v>329</v>
      </c>
      <c r="G2013" s="4" t="s">
        <v>325</v>
      </c>
      <c r="H2013" s="4" t="s">
        <v>326</v>
      </c>
      <c r="I2013" s="113">
        <v>164.70271411400003</v>
      </c>
      <c r="J2013" s="120">
        <v>0.85971651754439993</v>
      </c>
      <c r="K2013" s="116">
        <v>3.1977093103519997E-3</v>
      </c>
      <c r="L2013" s="116">
        <v>0.23051277865600001</v>
      </c>
      <c r="M2013" s="116">
        <v>8.0175015571999988E-4</v>
      </c>
      <c r="N2013" s="116">
        <v>16.164015463000002</v>
      </c>
      <c r="O2013" s="116">
        <v>5.6220315553999999E-2</v>
      </c>
      <c r="P2013" s="116">
        <v>7.4326300600000006E-3</v>
      </c>
      <c r="Q2013" s="116">
        <v>2.5851547299999998E-5</v>
      </c>
      <c r="R2013" s="116">
        <v>6.8380196552000009E-3</v>
      </c>
      <c r="S2013" s="116">
        <v>2.3783423515999999E-5</v>
      </c>
      <c r="T2013" s="116">
        <v>1.3851638218E-3</v>
      </c>
      <c r="U2013" s="118">
        <v>4.5393186538000003E-6</v>
      </c>
      <c r="V2013" s="42"/>
      <c r="W2013" s="42"/>
      <c r="X2013" s="42"/>
      <c r="Y2013" s="42"/>
      <c r="Z2013" s="42"/>
      <c r="AA2013" s="42"/>
      <c r="AB2013" s="42"/>
      <c r="AC2013" s="50"/>
      <c r="AD2013" s="50"/>
      <c r="AE2013" s="50"/>
      <c r="AF2013" s="50"/>
      <c r="AG2013" s="50"/>
      <c r="AH2013" s="50"/>
      <c r="AI2013" s="42"/>
      <c r="AJ2013" s="42"/>
      <c r="AK2013" s="42"/>
    </row>
    <row r="2014" spans="1:37" x14ac:dyDescent="0.25">
      <c r="A2014" s="5" t="s">
        <v>236</v>
      </c>
      <c r="B2014" s="31" t="s">
        <v>220</v>
      </c>
      <c r="C2014" s="4" t="s">
        <v>247</v>
      </c>
      <c r="D2014" s="4" t="s">
        <v>440</v>
      </c>
      <c r="E2014" s="31" t="s">
        <v>4</v>
      </c>
      <c r="F2014" s="4" t="s">
        <v>330</v>
      </c>
      <c r="G2014" s="4" t="s">
        <v>331</v>
      </c>
      <c r="H2014" s="4" t="s">
        <v>326</v>
      </c>
      <c r="I2014" s="113">
        <v>94.901871</v>
      </c>
      <c r="J2014" s="120">
        <v>2.1235556168</v>
      </c>
      <c r="K2014" s="116">
        <v>7.9207446170000018E-3</v>
      </c>
      <c r="L2014" s="116">
        <v>5.1456816000000002E-2</v>
      </c>
      <c r="M2014" s="116">
        <v>1.9146150000000001E-4</v>
      </c>
      <c r="N2014" s="116">
        <v>8.9474944999999995</v>
      </c>
      <c r="O2014" s="116">
        <v>3.3292003000000001E-2</v>
      </c>
      <c r="P2014" s="116">
        <v>0.31998210999999999</v>
      </c>
      <c r="Q2014" s="116">
        <v>1.1905953999999999E-3</v>
      </c>
      <c r="R2014" s="116">
        <v>0.29438354119999999</v>
      </c>
      <c r="S2014" s="116">
        <v>1.095347768E-3</v>
      </c>
      <c r="T2014" s="116">
        <v>5.7133316000000005E-4</v>
      </c>
      <c r="U2014" s="118">
        <v>2.0029654E-6</v>
      </c>
      <c r="V2014" s="42"/>
      <c r="W2014" s="42"/>
      <c r="X2014" s="42"/>
      <c r="Y2014" s="42"/>
      <c r="Z2014" s="42"/>
      <c r="AA2014" s="42"/>
      <c r="AB2014" s="42"/>
      <c r="AC2014" s="50"/>
      <c r="AD2014" s="50"/>
      <c r="AE2014" s="50"/>
      <c r="AF2014" s="50"/>
      <c r="AG2014" s="50"/>
      <c r="AH2014" s="50"/>
      <c r="AI2014" s="42"/>
      <c r="AJ2014" s="42"/>
      <c r="AK2014" s="42"/>
    </row>
    <row r="2015" spans="1:37" x14ac:dyDescent="0.25">
      <c r="A2015" s="5" t="s">
        <v>236</v>
      </c>
      <c r="B2015" s="31" t="s">
        <v>220</v>
      </c>
      <c r="C2015" s="4" t="s">
        <v>247</v>
      </c>
      <c r="D2015" s="4" t="s">
        <v>440</v>
      </c>
      <c r="E2015" s="31" t="s">
        <v>5</v>
      </c>
      <c r="F2015" s="4" t="s">
        <v>332</v>
      </c>
      <c r="G2015" s="4" t="s">
        <v>331</v>
      </c>
      <c r="H2015" s="4" t="s">
        <v>326</v>
      </c>
      <c r="I2015" s="113">
        <v>8.9168061999999999</v>
      </c>
      <c r="J2015" s="120">
        <v>7.6538483315999994E-2</v>
      </c>
      <c r="K2015" s="116">
        <v>2.8591856696000002E-4</v>
      </c>
      <c r="L2015" s="116">
        <v>3.4370814E-3</v>
      </c>
      <c r="M2015" s="116">
        <v>1.2788756999999999E-5</v>
      </c>
      <c r="N2015" s="116">
        <v>0.33542672000000001</v>
      </c>
      <c r="O2015" s="116">
        <v>1.2480620999999999E-3</v>
      </c>
      <c r="P2015" s="116">
        <v>1.1302052999999999E-2</v>
      </c>
      <c r="Q2015" s="116">
        <v>4.2052896000000001E-5</v>
      </c>
      <c r="R2015" s="116">
        <v>1.039788876E-2</v>
      </c>
      <c r="S2015" s="116">
        <v>3.8688664320000004E-5</v>
      </c>
      <c r="T2015" s="116">
        <v>3.7205001999999999E-5</v>
      </c>
      <c r="U2015" s="118">
        <v>1.3043237999999999E-7</v>
      </c>
      <c r="V2015" s="42"/>
      <c r="W2015" s="42"/>
      <c r="X2015" s="42"/>
      <c r="Y2015" s="42"/>
      <c r="Z2015" s="42"/>
      <c r="AA2015" s="42"/>
      <c r="AB2015" s="42"/>
      <c r="AC2015" s="50"/>
      <c r="AD2015" s="50"/>
      <c r="AE2015" s="50"/>
      <c r="AF2015" s="50"/>
      <c r="AG2015" s="50"/>
      <c r="AH2015" s="50"/>
      <c r="AI2015" s="42"/>
      <c r="AJ2015" s="42"/>
      <c r="AK2015" s="42"/>
    </row>
    <row r="2016" spans="1:37" x14ac:dyDescent="0.25">
      <c r="A2016" s="5" t="s">
        <v>236</v>
      </c>
      <c r="B2016" s="31" t="s">
        <v>220</v>
      </c>
      <c r="C2016" s="4" t="s">
        <v>247</v>
      </c>
      <c r="D2016" s="4" t="s">
        <v>440</v>
      </c>
      <c r="E2016" s="31" t="s">
        <v>6</v>
      </c>
      <c r="F2016" s="4" t="s">
        <v>333</v>
      </c>
      <c r="G2016" s="4" t="s">
        <v>331</v>
      </c>
      <c r="H2016" s="4" t="s">
        <v>326</v>
      </c>
      <c r="I2016" s="113">
        <v>8.5408649000000008</v>
      </c>
      <c r="J2016" s="120">
        <v>9.1223264868000004E-2</v>
      </c>
      <c r="K2016" s="116">
        <v>3.4034279915999999E-4</v>
      </c>
      <c r="L2016" s="116">
        <v>4.1159261000000003E-3</v>
      </c>
      <c r="M2016" s="116">
        <v>1.5314616000000001E-5</v>
      </c>
      <c r="N2016" s="116">
        <v>0.4047249</v>
      </c>
      <c r="O2016" s="116">
        <v>1.5059081000000001E-3</v>
      </c>
      <c r="P2016" s="116">
        <v>1.3625211E-2</v>
      </c>
      <c r="Q2016" s="116">
        <v>5.0696940999999998E-5</v>
      </c>
      <c r="R2016" s="116">
        <v>1.2535194120000001E-2</v>
      </c>
      <c r="S2016" s="116">
        <v>4.6641185720000003E-5</v>
      </c>
      <c r="T2016" s="116">
        <v>4.4472402999999999E-5</v>
      </c>
      <c r="U2016" s="118">
        <v>1.5591025999999999E-7</v>
      </c>
      <c r="V2016" s="42"/>
      <c r="W2016" s="42"/>
      <c r="X2016" s="42"/>
      <c r="Y2016" s="42"/>
      <c r="Z2016" s="42"/>
      <c r="AA2016" s="42"/>
      <c r="AB2016" s="42"/>
      <c r="AC2016" s="50"/>
      <c r="AD2016" s="50"/>
      <c r="AE2016" s="50"/>
      <c r="AF2016" s="50"/>
      <c r="AG2016" s="50"/>
      <c r="AH2016" s="50"/>
      <c r="AI2016" s="42"/>
      <c r="AJ2016" s="42"/>
      <c r="AK2016" s="42"/>
    </row>
    <row r="2017" spans="1:37" x14ac:dyDescent="0.25">
      <c r="A2017" s="5" t="s">
        <v>236</v>
      </c>
      <c r="B2017" s="31" t="s">
        <v>220</v>
      </c>
      <c r="C2017" s="4" t="s">
        <v>247</v>
      </c>
      <c r="D2017" s="4" t="s">
        <v>440</v>
      </c>
      <c r="E2017" s="31" t="s">
        <v>7</v>
      </c>
      <c r="F2017" s="4" t="s">
        <v>334</v>
      </c>
      <c r="G2017" s="4" t="s">
        <v>331</v>
      </c>
      <c r="H2017" s="4" t="s">
        <v>326</v>
      </c>
      <c r="I2017" s="113">
        <v>2.2278092999999999E-2</v>
      </c>
      <c r="J2017" s="120">
        <v>7.4674249752000013E-4</v>
      </c>
      <c r="K2017" s="116">
        <v>2.7795715752000005E-6</v>
      </c>
      <c r="L2017" s="116">
        <v>2.873091E-5</v>
      </c>
      <c r="M2017" s="116">
        <v>1.0690251E-7</v>
      </c>
      <c r="N2017" s="116">
        <v>2.9308549E-3</v>
      </c>
      <c r="O2017" s="116">
        <v>1.0905180000000001E-5</v>
      </c>
      <c r="P2017" s="116">
        <v>9.8607516999999994E-5</v>
      </c>
      <c r="Q2017" s="116">
        <v>3.6690071000000002E-7</v>
      </c>
      <c r="R2017" s="116">
        <v>9.071891564E-5</v>
      </c>
      <c r="S2017" s="116">
        <v>3.3754865320000003E-7</v>
      </c>
      <c r="T2017" s="116">
        <v>3.074116E-7</v>
      </c>
      <c r="U2017" s="118">
        <v>1.0777158E-9</v>
      </c>
      <c r="V2017" s="42"/>
      <c r="W2017" s="42"/>
      <c r="X2017" s="42"/>
      <c r="Y2017" s="42"/>
      <c r="Z2017" s="42"/>
      <c r="AA2017" s="42"/>
      <c r="AB2017" s="42"/>
      <c r="AC2017" s="50"/>
      <c r="AD2017" s="50"/>
      <c r="AE2017" s="50"/>
      <c r="AF2017" s="50"/>
      <c r="AG2017" s="50"/>
      <c r="AH2017" s="50"/>
      <c r="AI2017" s="42"/>
      <c r="AJ2017" s="42"/>
      <c r="AK2017" s="42"/>
    </row>
    <row r="2018" spans="1:37" x14ac:dyDescent="0.25">
      <c r="A2018" s="5" t="s">
        <v>236</v>
      </c>
      <c r="B2018" s="31" t="s">
        <v>220</v>
      </c>
      <c r="C2018" s="4" t="s">
        <v>247</v>
      </c>
      <c r="D2018" s="4" t="s">
        <v>440</v>
      </c>
      <c r="E2018" s="31" t="s">
        <v>8</v>
      </c>
      <c r="F2018" s="4" t="s">
        <v>335</v>
      </c>
      <c r="G2018" s="4" t="s">
        <v>331</v>
      </c>
      <c r="H2018" s="4" t="s">
        <v>326</v>
      </c>
      <c r="I2018" s="113">
        <v>40.615743199999997</v>
      </c>
      <c r="J2018" s="120">
        <v>5.4095186962899993</v>
      </c>
      <c r="K2018" s="116">
        <v>2.0125419875199998E-2</v>
      </c>
      <c r="L2018" s="116">
        <v>0.13526133300000001</v>
      </c>
      <c r="M2018" s="116">
        <v>5.0328288300000002E-4</v>
      </c>
      <c r="N2018" s="116">
        <v>23.305719800000002</v>
      </c>
      <c r="O2018" s="116">
        <v>8.6716356999999994E-2</v>
      </c>
      <c r="P2018" s="116">
        <v>0.83424247899999993</v>
      </c>
      <c r="Q2018" s="116">
        <v>3.1040655100000002E-3</v>
      </c>
      <c r="R2018" s="116">
        <v>0.76750308068000006</v>
      </c>
      <c r="S2018" s="116">
        <v>2.8557402692000002E-3</v>
      </c>
      <c r="T2018" s="116">
        <v>1.4764717299999999E-3</v>
      </c>
      <c r="U2018" s="118">
        <v>5.1761775700000003E-6</v>
      </c>
      <c r="V2018" s="42"/>
      <c r="W2018" s="42"/>
      <c r="X2018" s="42"/>
      <c r="Y2018" s="42"/>
      <c r="Z2018" s="42"/>
      <c r="AA2018" s="42"/>
      <c r="AB2018" s="42"/>
      <c r="AC2018" s="50"/>
      <c r="AD2018" s="50"/>
      <c r="AE2018" s="50"/>
      <c r="AF2018" s="50"/>
      <c r="AG2018" s="50"/>
      <c r="AH2018" s="50"/>
      <c r="AI2018" s="42"/>
      <c r="AJ2018" s="42"/>
      <c r="AK2018" s="42"/>
    </row>
    <row r="2019" spans="1:37" x14ac:dyDescent="0.25">
      <c r="A2019" s="5" t="s">
        <v>236</v>
      </c>
      <c r="B2019" s="31" t="s">
        <v>220</v>
      </c>
      <c r="C2019" s="4" t="s">
        <v>247</v>
      </c>
      <c r="D2019" s="4" t="s">
        <v>440</v>
      </c>
      <c r="E2019" s="31" t="s">
        <v>9</v>
      </c>
      <c r="F2019" s="4" t="s">
        <v>336</v>
      </c>
      <c r="G2019" s="4" t="s">
        <v>331</v>
      </c>
      <c r="H2019" s="4" t="s">
        <v>326</v>
      </c>
      <c r="I2019" s="113">
        <v>0.85770643000000002</v>
      </c>
      <c r="J2019" s="120">
        <v>1.8566783292999999E-2</v>
      </c>
      <c r="K2019" s="116">
        <v>6.9244109611999995E-5</v>
      </c>
      <c r="L2019" s="116">
        <v>8.0972241000000001E-4</v>
      </c>
      <c r="M2019" s="116">
        <v>3.0128303E-6</v>
      </c>
      <c r="N2019" s="116">
        <v>8.2600183999999993E-2</v>
      </c>
      <c r="O2019" s="116">
        <v>3.0734034999999998E-4</v>
      </c>
      <c r="P2019" s="116">
        <v>2.7790525999999999E-3</v>
      </c>
      <c r="Q2019" s="116">
        <v>1.0340352000000001E-5</v>
      </c>
      <c r="R2019" s="116">
        <v>2.556728392E-3</v>
      </c>
      <c r="S2019" s="116">
        <v>9.5131238400000005E-6</v>
      </c>
      <c r="T2019" s="116">
        <v>8.663772E-6</v>
      </c>
      <c r="U2019" s="118">
        <v>3.0373235999999999E-8</v>
      </c>
      <c r="V2019" s="42"/>
      <c r="W2019" s="42"/>
      <c r="X2019" s="42"/>
      <c r="Y2019" s="42"/>
      <c r="Z2019" s="42"/>
      <c r="AA2019" s="42"/>
      <c r="AB2019" s="42"/>
      <c r="AC2019" s="50"/>
      <c r="AD2019" s="50"/>
      <c r="AE2019" s="50"/>
      <c r="AF2019" s="50"/>
      <c r="AG2019" s="50"/>
      <c r="AH2019" s="50"/>
      <c r="AI2019" s="42"/>
      <c r="AJ2019" s="42"/>
      <c r="AK2019" s="42"/>
    </row>
    <row r="2020" spans="1:37" x14ac:dyDescent="0.25">
      <c r="A2020" s="5" t="s">
        <v>236</v>
      </c>
      <c r="B2020" s="31" t="s">
        <v>220</v>
      </c>
      <c r="C2020" s="4" t="s">
        <v>247</v>
      </c>
      <c r="D2020" s="4" t="s">
        <v>440</v>
      </c>
      <c r="E2020" s="31" t="s">
        <v>10</v>
      </c>
      <c r="F2020" s="4" t="s">
        <v>337</v>
      </c>
      <c r="G2020" s="4" t="s">
        <v>338</v>
      </c>
      <c r="H2020" s="4" t="s">
        <v>326</v>
      </c>
      <c r="I2020" s="113">
        <v>0.44305467999999998</v>
      </c>
      <c r="J2020" s="120">
        <v>1.3087417473000004E-2</v>
      </c>
      <c r="K2020" s="116">
        <v>4.1605732839999987E-5</v>
      </c>
      <c r="L2020" s="116">
        <v>5.3027965000000004E-4</v>
      </c>
      <c r="M2020" s="116">
        <v>1.6811398E-6</v>
      </c>
      <c r="N2020" s="116">
        <v>5.4094090999999997E-2</v>
      </c>
      <c r="O2020" s="116">
        <v>1.7149394E-4</v>
      </c>
      <c r="P2020" s="116">
        <v>1.8199754000000001E-3</v>
      </c>
      <c r="Q2020" s="116">
        <v>5.7698497999999996E-6</v>
      </c>
      <c r="R2020" s="116">
        <v>1.6743773680000002E-3</v>
      </c>
      <c r="S2020" s="116">
        <v>5.308261816E-6</v>
      </c>
      <c r="T2020" s="116">
        <v>5.6738231000000001E-6</v>
      </c>
      <c r="U2020" s="118">
        <v>1.694807E-8</v>
      </c>
      <c r="V2020" s="42"/>
      <c r="W2020" s="42"/>
      <c r="X2020" s="42"/>
      <c r="Y2020" s="42"/>
      <c r="Z2020" s="42"/>
      <c r="AA2020" s="42"/>
      <c r="AB2020" s="42"/>
      <c r="AC2020" s="50"/>
      <c r="AD2020" s="50"/>
      <c r="AE2020" s="50"/>
      <c r="AF2020" s="50"/>
      <c r="AG2020" s="50"/>
      <c r="AH2020" s="50"/>
      <c r="AI2020" s="42"/>
      <c r="AJ2020" s="42"/>
      <c r="AK2020" s="42"/>
    </row>
    <row r="2021" spans="1:37" x14ac:dyDescent="0.25">
      <c r="A2021" s="5" t="s">
        <v>236</v>
      </c>
      <c r="B2021" s="31" t="s">
        <v>220</v>
      </c>
      <c r="C2021" s="4" t="s">
        <v>247</v>
      </c>
      <c r="D2021" s="4" t="s">
        <v>440</v>
      </c>
      <c r="E2021" s="31" t="s">
        <v>11</v>
      </c>
      <c r="F2021" s="4" t="s">
        <v>339</v>
      </c>
      <c r="G2021" s="4" t="s">
        <v>338</v>
      </c>
      <c r="H2021" s="4" t="s">
        <v>326</v>
      </c>
      <c r="I2021" s="113">
        <v>2.0969825000000001E-2</v>
      </c>
      <c r="J2021" s="120">
        <v>1.0062343784899999E-3</v>
      </c>
      <c r="K2021" s="116">
        <v>3.1965504352999999E-6</v>
      </c>
      <c r="L2021" s="116">
        <v>4.2252061000000002E-5</v>
      </c>
      <c r="M2021" s="116">
        <v>1.3395127000000001E-7</v>
      </c>
      <c r="N2021" s="116">
        <v>4.3101548000000003E-3</v>
      </c>
      <c r="O2021" s="116">
        <v>1.3664438E-5</v>
      </c>
      <c r="P2021" s="116">
        <v>1.4501353000000001E-4</v>
      </c>
      <c r="Q2021" s="116">
        <v>4.5973491000000002E-7</v>
      </c>
      <c r="R2021" s="116">
        <v>1.3341244760000002E-4</v>
      </c>
      <c r="S2021" s="116">
        <v>4.2295611720000006E-7</v>
      </c>
      <c r="T2021" s="116">
        <v>4.5208358000000003E-7</v>
      </c>
      <c r="U2021" s="118">
        <v>1.3504025E-9</v>
      </c>
      <c r="V2021" s="42"/>
      <c r="W2021" s="42"/>
      <c r="X2021" s="42"/>
      <c r="Y2021" s="42"/>
      <c r="Z2021" s="42"/>
      <c r="AA2021" s="42"/>
      <c r="AB2021" s="42"/>
      <c r="AC2021" s="50"/>
      <c r="AD2021" s="50"/>
      <c r="AE2021" s="50"/>
      <c r="AF2021" s="50"/>
      <c r="AG2021" s="50"/>
      <c r="AH2021" s="50"/>
      <c r="AI2021" s="42"/>
      <c r="AJ2021" s="42"/>
      <c r="AK2021" s="42"/>
    </row>
    <row r="2022" spans="1:37" x14ac:dyDescent="0.25">
      <c r="A2022" s="5" t="s">
        <v>236</v>
      </c>
      <c r="B2022" s="31" t="s">
        <v>220</v>
      </c>
      <c r="C2022" s="4" t="s">
        <v>247</v>
      </c>
      <c r="D2022" s="4" t="s">
        <v>440</v>
      </c>
      <c r="E2022" s="31" t="s">
        <v>12</v>
      </c>
      <c r="F2022" s="4" t="s">
        <v>340</v>
      </c>
      <c r="G2022" s="4" t="s">
        <v>341</v>
      </c>
      <c r="H2022" s="4" t="s">
        <v>326</v>
      </c>
      <c r="I2022" s="113">
        <v>298.12801300000001</v>
      </c>
      <c r="J2022" s="120">
        <v>0.35914394224599999</v>
      </c>
      <c r="K2022" s="116">
        <v>1.3190787124539999E-3</v>
      </c>
      <c r="L2022" s="116">
        <v>1.1789899560000001E-2</v>
      </c>
      <c r="M2022" s="116">
        <v>3.9809359E-5</v>
      </c>
      <c r="N2022" s="116">
        <v>1.1206502760000001</v>
      </c>
      <c r="O2022" s="116">
        <v>3.78394879E-3</v>
      </c>
      <c r="P2022" s="116">
        <v>3.8583089099999995E-2</v>
      </c>
      <c r="Q2022" s="116">
        <v>1.302783157E-4</v>
      </c>
      <c r="R2022" s="116">
        <v>3.5496441971999998E-2</v>
      </c>
      <c r="S2022" s="116">
        <v>1.1985605044400001E-4</v>
      </c>
      <c r="T2022" s="116">
        <v>1.316086464E-4</v>
      </c>
      <c r="U2022" s="118">
        <v>4.1870203399999998E-7</v>
      </c>
      <c r="V2022" s="42"/>
      <c r="W2022" s="42"/>
      <c r="X2022" s="42"/>
      <c r="Y2022" s="42"/>
      <c r="Z2022" s="42"/>
      <c r="AA2022" s="42"/>
      <c r="AB2022" s="42"/>
      <c r="AC2022" s="50"/>
      <c r="AD2022" s="50"/>
      <c r="AE2022" s="50"/>
      <c r="AF2022" s="50"/>
      <c r="AG2022" s="50"/>
      <c r="AH2022" s="50"/>
      <c r="AI2022" s="42"/>
      <c r="AJ2022" s="42"/>
      <c r="AK2022" s="42"/>
    </row>
    <row r="2023" spans="1:37" x14ac:dyDescent="0.25">
      <c r="A2023" s="5" t="s">
        <v>236</v>
      </c>
      <c r="B2023" s="31" t="s">
        <v>220</v>
      </c>
      <c r="C2023" s="4" t="s">
        <v>247</v>
      </c>
      <c r="D2023" s="4" t="s">
        <v>440</v>
      </c>
      <c r="E2023" s="31" t="s">
        <v>13</v>
      </c>
      <c r="F2023" s="4" t="s">
        <v>340</v>
      </c>
      <c r="G2023" s="4" t="s">
        <v>342</v>
      </c>
      <c r="H2023" s="4" t="s">
        <v>326</v>
      </c>
      <c r="I2023" s="113">
        <v>119.13653100000001</v>
      </c>
      <c r="J2023" s="120">
        <v>3.0512757776000008</v>
      </c>
      <c r="K2023" s="116">
        <v>1.4849162422059997E-2</v>
      </c>
      <c r="L2023" s="116">
        <v>0.1334167379</v>
      </c>
      <c r="M2023" s="116">
        <v>6.4870613599999998E-4</v>
      </c>
      <c r="N2023" s="116">
        <v>12.273877969999999</v>
      </c>
      <c r="O2023" s="116">
        <v>5.9678713699999997E-2</v>
      </c>
      <c r="P2023" s="116">
        <v>0.42850943200000002</v>
      </c>
      <c r="Q2023" s="116">
        <v>2.0835218400000002E-3</v>
      </c>
      <c r="R2023" s="116">
        <v>0.39422867744000001</v>
      </c>
      <c r="S2023" s="116">
        <v>1.9168400928000003E-3</v>
      </c>
      <c r="T2023" s="116">
        <v>1.460753977E-3</v>
      </c>
      <c r="U2023" s="118">
        <v>6.69206635E-6</v>
      </c>
      <c r="V2023" s="42"/>
      <c r="W2023" s="42"/>
      <c r="X2023" s="42"/>
      <c r="Y2023" s="42"/>
      <c r="Z2023" s="42"/>
      <c r="AA2023" s="42"/>
      <c r="AB2023" s="42"/>
      <c r="AC2023" s="50"/>
      <c r="AD2023" s="50"/>
      <c r="AE2023" s="50"/>
      <c r="AF2023" s="50"/>
      <c r="AG2023" s="50"/>
      <c r="AH2023" s="50"/>
      <c r="AI2023" s="42"/>
      <c r="AJ2023" s="42"/>
      <c r="AK2023" s="42"/>
    </row>
    <row r="2024" spans="1:37" x14ac:dyDescent="0.25">
      <c r="A2024" s="5" t="s">
        <v>236</v>
      </c>
      <c r="B2024" s="31" t="s">
        <v>220</v>
      </c>
      <c r="C2024" s="4" t="s">
        <v>247</v>
      </c>
      <c r="D2024" s="4" t="s">
        <v>440</v>
      </c>
      <c r="E2024" s="31" t="s">
        <v>14</v>
      </c>
      <c r="F2024" s="4" t="s">
        <v>343</v>
      </c>
      <c r="G2024" s="4" t="s">
        <v>341</v>
      </c>
      <c r="H2024" s="4" t="s">
        <v>326</v>
      </c>
      <c r="I2024" s="113">
        <v>3367.0524999999998</v>
      </c>
      <c r="J2024" s="120">
        <v>5.4461891042000001</v>
      </c>
      <c r="K2024" s="116">
        <v>1.2572691217800001E-2</v>
      </c>
      <c r="L2024" s="116">
        <v>0.16486268000000001</v>
      </c>
      <c r="M2024" s="116">
        <v>3.4844168E-4</v>
      </c>
      <c r="N2024" s="116">
        <v>15.533105000000001</v>
      </c>
      <c r="O2024" s="116">
        <v>3.2829635000000003E-2</v>
      </c>
      <c r="P2024" s="116">
        <v>0.52555799000000003</v>
      </c>
      <c r="Q2024" s="116">
        <v>1.1107809999999999E-3</v>
      </c>
      <c r="R2024" s="116">
        <v>0.48351335080000007</v>
      </c>
      <c r="S2024" s="116">
        <v>1.02191852E-3</v>
      </c>
      <c r="T2024" s="116">
        <v>1.8084892E-3</v>
      </c>
      <c r="U2024" s="118">
        <v>3.6013825999999999E-6</v>
      </c>
      <c r="V2024" s="42"/>
      <c r="W2024" s="42"/>
      <c r="X2024" s="42"/>
      <c r="Y2024" s="42"/>
      <c r="Z2024" s="42"/>
      <c r="AA2024" s="42"/>
      <c r="AB2024" s="42"/>
      <c r="AC2024" s="50"/>
      <c r="AD2024" s="50"/>
      <c r="AE2024" s="50"/>
      <c r="AF2024" s="50"/>
      <c r="AG2024" s="50"/>
      <c r="AH2024" s="50"/>
      <c r="AI2024" s="42"/>
      <c r="AJ2024" s="42"/>
      <c r="AK2024" s="42"/>
    </row>
    <row r="2025" spans="1:37" x14ac:dyDescent="0.25">
      <c r="A2025" s="5" t="s">
        <v>236</v>
      </c>
      <c r="B2025" s="31" t="s">
        <v>220</v>
      </c>
      <c r="C2025" s="4" t="s">
        <v>247</v>
      </c>
      <c r="D2025" s="4" t="s">
        <v>440</v>
      </c>
      <c r="E2025" s="31" t="s">
        <v>15</v>
      </c>
      <c r="F2025" s="4" t="s">
        <v>343</v>
      </c>
      <c r="G2025" s="4" t="s">
        <v>342</v>
      </c>
      <c r="H2025" s="4" t="s">
        <v>326</v>
      </c>
      <c r="I2025" s="113">
        <v>1126.88444</v>
      </c>
      <c r="J2025" s="120">
        <v>68.095469041400008</v>
      </c>
      <c r="K2025" s="116">
        <v>0.20752496929699998</v>
      </c>
      <c r="L2025" s="116">
        <v>1.4832694399999999</v>
      </c>
      <c r="M2025" s="116">
        <v>4.5142988200000001E-3</v>
      </c>
      <c r="N2025" s="116">
        <v>246.93961299999998</v>
      </c>
      <c r="O2025" s="116">
        <v>0.75155537699999997</v>
      </c>
      <c r="P2025" s="116">
        <v>8.812416090000001</v>
      </c>
      <c r="Q2025" s="116">
        <v>2.68204017E-2</v>
      </c>
      <c r="R2025" s="116">
        <v>8.1074228028000004</v>
      </c>
      <c r="S2025" s="116">
        <v>2.4674769564000002E-2</v>
      </c>
      <c r="T2025" s="116">
        <v>1.6164401800000002E-2</v>
      </c>
      <c r="U2025" s="118">
        <v>4.6352737800000002E-5</v>
      </c>
      <c r="V2025" s="42"/>
      <c r="W2025" s="42"/>
      <c r="X2025" s="42"/>
      <c r="Y2025" s="42"/>
      <c r="Z2025" s="42"/>
      <c r="AA2025" s="42"/>
      <c r="AB2025" s="42"/>
      <c r="AC2025" s="50"/>
      <c r="AD2025" s="50"/>
      <c r="AE2025" s="50"/>
      <c r="AF2025" s="50"/>
      <c r="AG2025" s="50"/>
      <c r="AH2025" s="50"/>
      <c r="AI2025" s="42"/>
      <c r="AJ2025" s="42"/>
      <c r="AK2025" s="42"/>
    </row>
    <row r="2026" spans="1:37" x14ac:dyDescent="0.25">
      <c r="A2026" s="5" t="s">
        <v>236</v>
      </c>
      <c r="B2026" s="31" t="s">
        <v>220</v>
      </c>
      <c r="C2026" s="4" t="s">
        <v>247</v>
      </c>
      <c r="D2026" s="4" t="s">
        <v>440</v>
      </c>
      <c r="E2026" s="31" t="s">
        <v>16</v>
      </c>
      <c r="F2026" s="4" t="s">
        <v>344</v>
      </c>
      <c r="G2026" s="4" t="s">
        <v>341</v>
      </c>
      <c r="H2026" s="4" t="s">
        <v>326</v>
      </c>
      <c r="I2026" s="113">
        <v>8890.4269999999997</v>
      </c>
      <c r="J2026" s="120">
        <v>6.7034224553800001</v>
      </c>
      <c r="K2026" s="116">
        <v>2.4834138322400001E-2</v>
      </c>
      <c r="L2026" s="116">
        <v>0.23117202000000001</v>
      </c>
      <c r="M2026" s="116">
        <v>7.8056742000000008E-4</v>
      </c>
      <c r="N2026" s="116">
        <v>19.942421600000003</v>
      </c>
      <c r="O2026" s="116">
        <v>6.7336891199999999E-2</v>
      </c>
      <c r="P2026" s="116">
        <v>0.7582176599999999</v>
      </c>
      <c r="Q2026" s="116">
        <v>2.5601713800000002E-3</v>
      </c>
      <c r="R2026" s="116">
        <v>0.69756024719999998</v>
      </c>
      <c r="S2026" s="116">
        <v>2.3553576696000002E-3</v>
      </c>
      <c r="T2026" s="116">
        <v>2.5113261099999999E-3</v>
      </c>
      <c r="U2026" s="118">
        <v>7.9895771000000009E-6</v>
      </c>
      <c r="V2026" s="42"/>
      <c r="W2026" s="42"/>
      <c r="X2026" s="42"/>
      <c r="Y2026" s="42"/>
      <c r="Z2026" s="42"/>
      <c r="AA2026" s="42"/>
      <c r="AB2026" s="42"/>
      <c r="AC2026" s="50"/>
      <c r="AD2026" s="50"/>
      <c r="AE2026" s="50"/>
      <c r="AF2026" s="50"/>
      <c r="AG2026" s="50"/>
      <c r="AH2026" s="50"/>
      <c r="AI2026" s="42"/>
      <c r="AJ2026" s="42"/>
      <c r="AK2026" s="42"/>
    </row>
    <row r="2027" spans="1:37" x14ac:dyDescent="0.25">
      <c r="A2027" s="5" t="s">
        <v>236</v>
      </c>
      <c r="B2027" s="31" t="s">
        <v>220</v>
      </c>
      <c r="C2027" s="4" t="s">
        <v>247</v>
      </c>
      <c r="D2027" s="4" t="s">
        <v>440</v>
      </c>
      <c r="E2027" s="31" t="s">
        <v>17</v>
      </c>
      <c r="F2027" s="4" t="s">
        <v>344</v>
      </c>
      <c r="G2027" s="4" t="s">
        <v>342</v>
      </c>
      <c r="H2027" s="4" t="s">
        <v>326</v>
      </c>
      <c r="I2027" s="113">
        <v>2817.9919499999996</v>
      </c>
      <c r="J2027" s="120">
        <v>34.876701097900003</v>
      </c>
      <c r="K2027" s="116">
        <v>0.16974058197900005</v>
      </c>
      <c r="L2027" s="116">
        <v>1.30207787</v>
      </c>
      <c r="M2027" s="116">
        <v>6.3310327499999999E-3</v>
      </c>
      <c r="N2027" s="116">
        <v>134.947371</v>
      </c>
      <c r="O2027" s="116">
        <v>0.65614838000000009</v>
      </c>
      <c r="P2027" s="116">
        <v>4.6004598100000003</v>
      </c>
      <c r="Q2027" s="116">
        <v>2.2368602000000001E-2</v>
      </c>
      <c r="R2027" s="116">
        <v>4.2324230252000001</v>
      </c>
      <c r="S2027" s="116">
        <v>2.0579113840000003E-2</v>
      </c>
      <c r="T2027" s="116">
        <v>1.41750557E-2</v>
      </c>
      <c r="U2027" s="118">
        <v>6.4939351600000006E-5</v>
      </c>
      <c r="V2027" s="42"/>
      <c r="W2027" s="42"/>
      <c r="X2027" s="42"/>
      <c r="Y2027" s="42"/>
      <c r="Z2027" s="42"/>
      <c r="AA2027" s="42"/>
      <c r="AB2027" s="42"/>
      <c r="AC2027" s="50"/>
      <c r="AD2027" s="50"/>
      <c r="AE2027" s="50"/>
      <c r="AF2027" s="50"/>
      <c r="AG2027" s="50"/>
      <c r="AH2027" s="50"/>
      <c r="AI2027" s="42"/>
      <c r="AJ2027" s="42"/>
      <c r="AK2027" s="42"/>
    </row>
    <row r="2028" spans="1:37" x14ac:dyDescent="0.25">
      <c r="A2028" s="5" t="s">
        <v>236</v>
      </c>
      <c r="B2028" s="31" t="s">
        <v>220</v>
      </c>
      <c r="C2028" s="4" t="s">
        <v>247</v>
      </c>
      <c r="D2028" s="4" t="s">
        <v>440</v>
      </c>
      <c r="E2028" s="31" t="s">
        <v>18</v>
      </c>
      <c r="F2028" s="4" t="s">
        <v>345</v>
      </c>
      <c r="G2028" s="4" t="s">
        <v>341</v>
      </c>
      <c r="H2028" s="4" t="s">
        <v>326</v>
      </c>
      <c r="I2028" s="113">
        <v>4510.5832499999997</v>
      </c>
      <c r="J2028" s="120">
        <v>4.3086596228200005</v>
      </c>
      <c r="K2028" s="116">
        <v>1.6481621029399998E-2</v>
      </c>
      <c r="L2028" s="116">
        <v>0.14779603460000001</v>
      </c>
      <c r="M2028" s="116">
        <v>4.9904288299999994E-4</v>
      </c>
      <c r="N2028" s="116">
        <v>13.595196959999999</v>
      </c>
      <c r="O2028" s="116">
        <v>4.5905074100000005E-2</v>
      </c>
      <c r="P2028" s="116">
        <v>0.47479654199999999</v>
      </c>
      <c r="Q2028" s="116">
        <v>1.6031813929999999E-3</v>
      </c>
      <c r="R2028" s="116">
        <v>0.43681281863999999</v>
      </c>
      <c r="S2028" s="116">
        <v>1.47492688156E-3</v>
      </c>
      <c r="T2028" s="116">
        <v>1.616470329E-3</v>
      </c>
      <c r="U2028" s="118">
        <v>5.1426677000000001E-6</v>
      </c>
      <c r="V2028" s="42"/>
      <c r="W2028" s="42"/>
      <c r="X2028" s="42"/>
      <c r="Y2028" s="42"/>
      <c r="Z2028" s="42"/>
      <c r="AA2028" s="42"/>
      <c r="AB2028" s="42"/>
      <c r="AC2028" s="50"/>
      <c r="AD2028" s="50"/>
      <c r="AE2028" s="50"/>
      <c r="AF2028" s="50"/>
      <c r="AG2028" s="50"/>
      <c r="AH2028" s="50"/>
      <c r="AI2028" s="42"/>
      <c r="AJ2028" s="42"/>
      <c r="AK2028" s="42"/>
    </row>
    <row r="2029" spans="1:37" x14ac:dyDescent="0.25">
      <c r="A2029" s="5" t="s">
        <v>236</v>
      </c>
      <c r="B2029" s="31" t="s">
        <v>220</v>
      </c>
      <c r="C2029" s="4" t="s">
        <v>247</v>
      </c>
      <c r="D2029" s="4" t="s">
        <v>440</v>
      </c>
      <c r="E2029" s="31" t="s">
        <v>19</v>
      </c>
      <c r="F2029" s="4" t="s">
        <v>345</v>
      </c>
      <c r="G2029" s="4" t="s">
        <v>342</v>
      </c>
      <c r="H2029" s="4" t="s">
        <v>326</v>
      </c>
      <c r="I2029" s="113">
        <v>1095.8860399999999</v>
      </c>
      <c r="J2029" s="120">
        <v>34.529240104499991</v>
      </c>
      <c r="K2029" s="116">
        <v>0.167893487344</v>
      </c>
      <c r="L2029" s="116">
        <v>1.20712671</v>
      </c>
      <c r="M2029" s="116">
        <v>5.8693566999999999E-3</v>
      </c>
      <c r="N2029" s="116">
        <v>150.37768600000001</v>
      </c>
      <c r="O2029" s="116">
        <v>0.73117443000000004</v>
      </c>
      <c r="P2029" s="116">
        <v>5.2308595000000002</v>
      </c>
      <c r="Q2029" s="116">
        <v>2.5433766E-2</v>
      </c>
      <c r="R2029" s="116">
        <v>4.8123907400000006</v>
      </c>
      <c r="S2029" s="116">
        <v>2.3399064720000001E-2</v>
      </c>
      <c r="T2029" s="116">
        <v>1.3221293200000001E-2</v>
      </c>
      <c r="U2029" s="118">
        <v>6.0569928000000001E-5</v>
      </c>
      <c r="V2029" s="42"/>
      <c r="W2029" s="42"/>
      <c r="X2029" s="42"/>
      <c r="Y2029" s="42"/>
      <c r="Z2029" s="42"/>
      <c r="AA2029" s="42"/>
      <c r="AB2029" s="42"/>
      <c r="AC2029" s="50"/>
      <c r="AD2029" s="50"/>
      <c r="AE2029" s="50"/>
      <c r="AF2029" s="50"/>
      <c r="AG2029" s="50"/>
      <c r="AH2029" s="50"/>
      <c r="AI2029" s="42"/>
      <c r="AJ2029" s="42"/>
      <c r="AK2029" s="42"/>
    </row>
    <row r="2030" spans="1:37" x14ac:dyDescent="0.25">
      <c r="A2030" s="5" t="s">
        <v>236</v>
      </c>
      <c r="B2030" s="31" t="s">
        <v>220</v>
      </c>
      <c r="C2030" s="4" t="s">
        <v>247</v>
      </c>
      <c r="D2030" s="4" t="s">
        <v>440</v>
      </c>
      <c r="E2030" s="31" t="s">
        <v>20</v>
      </c>
      <c r="F2030" s="4" t="s">
        <v>346</v>
      </c>
      <c r="G2030" s="4" t="s">
        <v>341</v>
      </c>
      <c r="H2030" s="4" t="s">
        <v>326</v>
      </c>
      <c r="I2030" s="113">
        <v>2216.0376799999999</v>
      </c>
      <c r="J2030" s="120">
        <v>5.4383724757000005</v>
      </c>
      <c r="K2030" s="116">
        <v>2.3695230699999998E-3</v>
      </c>
      <c r="L2030" s="116">
        <v>4.2810303000000001E-2</v>
      </c>
      <c r="M2030" s="116">
        <v>0</v>
      </c>
      <c r="N2030" s="116">
        <v>13.351830699999999</v>
      </c>
      <c r="O2030" s="116">
        <v>0</v>
      </c>
      <c r="P2030" s="116">
        <v>0.145715919</v>
      </c>
      <c r="Q2030" s="116">
        <v>0</v>
      </c>
      <c r="R2030" s="116">
        <v>0.13405864548000002</v>
      </c>
      <c r="S2030" s="116">
        <v>0</v>
      </c>
      <c r="T2030" s="116">
        <v>6.1836946999999998E-4</v>
      </c>
      <c r="U2030" s="118">
        <v>0</v>
      </c>
      <c r="V2030" s="42"/>
      <c r="W2030" s="42"/>
      <c r="X2030" s="42"/>
      <c r="Y2030" s="42"/>
      <c r="Z2030" s="42"/>
      <c r="AA2030" s="42"/>
      <c r="AB2030" s="42"/>
      <c r="AC2030" s="50"/>
      <c r="AD2030" s="50"/>
      <c r="AE2030" s="50"/>
      <c r="AF2030" s="50"/>
      <c r="AG2030" s="50"/>
      <c r="AH2030" s="50"/>
      <c r="AI2030" s="42"/>
      <c r="AJ2030" s="42"/>
      <c r="AK2030" s="42"/>
    </row>
    <row r="2031" spans="1:37" x14ac:dyDescent="0.25">
      <c r="A2031" s="5" t="s">
        <v>236</v>
      </c>
      <c r="B2031" s="31" t="s">
        <v>220</v>
      </c>
      <c r="C2031" s="4" t="s">
        <v>247</v>
      </c>
      <c r="D2031" s="4" t="s">
        <v>440</v>
      </c>
      <c r="E2031" s="31" t="s">
        <v>21</v>
      </c>
      <c r="F2031" s="4" t="s">
        <v>346</v>
      </c>
      <c r="G2031" s="4" t="s">
        <v>342</v>
      </c>
      <c r="H2031" s="4" t="s">
        <v>326</v>
      </c>
      <c r="I2031" s="113">
        <v>870.15697999999998</v>
      </c>
      <c r="J2031" s="120">
        <v>33.235587072599998</v>
      </c>
      <c r="K2031" s="116">
        <v>9.7041476299999994E-4</v>
      </c>
      <c r="L2031" s="116">
        <v>0.28577090900000002</v>
      </c>
      <c r="M2031" s="116">
        <v>0</v>
      </c>
      <c r="N2031" s="116">
        <v>89.125238999999993</v>
      </c>
      <c r="O2031" s="116">
        <v>0</v>
      </c>
      <c r="P2031" s="116">
        <v>0.97269252000000006</v>
      </c>
      <c r="Q2031" s="116">
        <v>0</v>
      </c>
      <c r="R2031" s="116">
        <v>0.89487711840000006</v>
      </c>
      <c r="S2031" s="116">
        <v>0</v>
      </c>
      <c r="T2031" s="116">
        <v>4.1278150999999996E-3</v>
      </c>
      <c r="U2031" s="118">
        <v>0</v>
      </c>
      <c r="V2031" s="42"/>
      <c r="W2031" s="42"/>
      <c r="X2031" s="42"/>
      <c r="Y2031" s="42"/>
      <c r="Z2031" s="42"/>
      <c r="AA2031" s="42"/>
      <c r="AB2031" s="42"/>
      <c r="AC2031" s="50"/>
      <c r="AD2031" s="50"/>
      <c r="AE2031" s="50"/>
      <c r="AF2031" s="50"/>
      <c r="AG2031" s="50"/>
      <c r="AH2031" s="50"/>
      <c r="AI2031" s="42"/>
      <c r="AJ2031" s="42"/>
      <c r="AK2031" s="42"/>
    </row>
    <row r="2032" spans="1:37" x14ac:dyDescent="0.25">
      <c r="A2032" s="5" t="s">
        <v>236</v>
      </c>
      <c r="B2032" s="31" t="s">
        <v>220</v>
      </c>
      <c r="C2032" s="4" t="s">
        <v>247</v>
      </c>
      <c r="D2032" s="4" t="s">
        <v>440</v>
      </c>
      <c r="E2032" s="31" t="s">
        <v>22</v>
      </c>
      <c r="F2032" s="4" t="s">
        <v>347</v>
      </c>
      <c r="G2032" s="4" t="s">
        <v>342</v>
      </c>
      <c r="H2032" s="4" t="s">
        <v>326</v>
      </c>
      <c r="I2032" s="113">
        <v>0.17662591</v>
      </c>
      <c r="J2032" s="120">
        <v>1.1177871210300002E-2</v>
      </c>
      <c r="K2032" s="116">
        <v>5.4298734969000008E-5</v>
      </c>
      <c r="L2032" s="116">
        <v>5.5513700000000003E-4</v>
      </c>
      <c r="M2032" s="116">
        <v>2.6992177000000002E-6</v>
      </c>
      <c r="N2032" s="116">
        <v>5.3153578E-2</v>
      </c>
      <c r="O2032" s="116">
        <v>2.5844618E-4</v>
      </c>
      <c r="P2032" s="116">
        <v>1.7956266E-3</v>
      </c>
      <c r="Q2032" s="116">
        <v>8.7307926000000006E-6</v>
      </c>
      <c r="R2032" s="116">
        <v>1.6519764720000002E-3</v>
      </c>
      <c r="S2032" s="116">
        <v>8.032329192000001E-6</v>
      </c>
      <c r="T2032" s="116">
        <v>6.0357987999999998E-6</v>
      </c>
      <c r="U2032" s="118">
        <v>2.7651449000000001E-8</v>
      </c>
      <c r="V2032" s="42"/>
      <c r="W2032" s="42"/>
      <c r="X2032" s="42"/>
      <c r="Y2032" s="42"/>
      <c r="Z2032" s="42"/>
      <c r="AA2032" s="42"/>
      <c r="AB2032" s="42"/>
      <c r="AC2032" s="50"/>
      <c r="AD2032" s="50"/>
      <c r="AE2032" s="50"/>
      <c r="AF2032" s="50"/>
      <c r="AG2032" s="50"/>
      <c r="AH2032" s="50"/>
      <c r="AI2032" s="42"/>
      <c r="AJ2032" s="42"/>
      <c r="AK2032" s="42"/>
    </row>
    <row r="2033" spans="1:37" x14ac:dyDescent="0.25">
      <c r="A2033" s="5" t="s">
        <v>236</v>
      </c>
      <c r="B2033" s="31" t="s">
        <v>220</v>
      </c>
      <c r="C2033" s="4" t="s">
        <v>247</v>
      </c>
      <c r="D2033" s="4" t="s">
        <v>440</v>
      </c>
      <c r="E2033" s="31" t="s">
        <v>23</v>
      </c>
      <c r="F2033" s="4" t="s">
        <v>348</v>
      </c>
      <c r="G2033" s="4" t="s">
        <v>349</v>
      </c>
      <c r="H2033" s="4" t="s">
        <v>326</v>
      </c>
      <c r="I2033" s="113">
        <v>9.7601289000000016</v>
      </c>
      <c r="J2033" s="120">
        <v>4.6435081145000001E-2</v>
      </c>
      <c r="K2033" s="116">
        <v>2.3229822237800002E-4</v>
      </c>
      <c r="L2033" s="116">
        <v>2.2305837899999998E-3</v>
      </c>
      <c r="M2033" s="116">
        <v>1.1297565599999999E-5</v>
      </c>
      <c r="N2033" s="116">
        <v>0.185317286</v>
      </c>
      <c r="O2033" s="116">
        <v>9.3860355999999992E-4</v>
      </c>
      <c r="P2033" s="116">
        <v>7.4569376000000005E-3</v>
      </c>
      <c r="Q2033" s="116">
        <v>3.7768246999999997E-5</v>
      </c>
      <c r="R2033" s="116">
        <v>6.860382592000001E-3</v>
      </c>
      <c r="S2033" s="116">
        <v>3.4746787239999998E-5</v>
      </c>
      <c r="T2033" s="116">
        <v>2.3978605599999998E-5</v>
      </c>
      <c r="U2033" s="118">
        <v>1.1442891099999999E-7</v>
      </c>
      <c r="V2033" s="42"/>
      <c r="W2033" s="42"/>
      <c r="X2033" s="42"/>
      <c r="Y2033" s="42"/>
      <c r="Z2033" s="42"/>
      <c r="AA2033" s="42"/>
      <c r="AB2033" s="42"/>
      <c r="AC2033" s="50"/>
      <c r="AD2033" s="50"/>
      <c r="AE2033" s="50"/>
      <c r="AF2033" s="50"/>
      <c r="AG2033" s="50"/>
      <c r="AH2033" s="50"/>
      <c r="AI2033" s="42"/>
      <c r="AJ2033" s="42"/>
      <c r="AK2033" s="42"/>
    </row>
    <row r="2034" spans="1:37" x14ac:dyDescent="0.25">
      <c r="A2034" s="5" t="s">
        <v>236</v>
      </c>
      <c r="B2034" s="31" t="s">
        <v>220</v>
      </c>
      <c r="C2034" s="4" t="s">
        <v>247</v>
      </c>
      <c r="D2034" s="4" t="s">
        <v>440</v>
      </c>
      <c r="E2034" s="31" t="s">
        <v>24</v>
      </c>
      <c r="F2034" s="4" t="s">
        <v>350</v>
      </c>
      <c r="G2034" s="4" t="s">
        <v>351</v>
      </c>
      <c r="H2034" s="4" t="s">
        <v>326</v>
      </c>
      <c r="I2034" s="113">
        <v>75.219010999999995</v>
      </c>
      <c r="J2034" s="120">
        <v>0.67265904284739997</v>
      </c>
      <c r="K2034" s="116">
        <v>2.1548632953760001E-3</v>
      </c>
      <c r="L2034" s="116">
        <v>2.4565287200000001E-2</v>
      </c>
      <c r="M2034" s="116">
        <v>7.7879081399999999E-5</v>
      </c>
      <c r="N2034" s="116">
        <v>2.3591839889999999</v>
      </c>
      <c r="O2034" s="116">
        <v>7.4792961670000005E-3</v>
      </c>
      <c r="P2034" s="116">
        <v>8.0545296200000005E-2</v>
      </c>
      <c r="Q2034" s="116">
        <v>2.5535192590000002E-4</v>
      </c>
      <c r="R2034" s="116">
        <v>7.4101672504000016E-2</v>
      </c>
      <c r="S2034" s="116">
        <v>2.3492377182800003E-4</v>
      </c>
      <c r="T2034" s="116">
        <v>2.660795303E-4</v>
      </c>
      <c r="U2034" s="118">
        <v>7.9479658199999999E-7</v>
      </c>
      <c r="V2034" s="42"/>
      <c r="W2034" s="42"/>
      <c r="X2034" s="42"/>
      <c r="Y2034" s="42"/>
      <c r="Z2034" s="42"/>
      <c r="AA2034" s="42"/>
      <c r="AB2034" s="42"/>
      <c r="AC2034" s="50"/>
      <c r="AD2034" s="50"/>
      <c r="AE2034" s="50"/>
      <c r="AF2034" s="50"/>
      <c r="AG2034" s="50"/>
      <c r="AH2034" s="50"/>
      <c r="AI2034" s="42"/>
      <c r="AJ2034" s="42"/>
      <c r="AK2034" s="42"/>
    </row>
    <row r="2035" spans="1:37" x14ac:dyDescent="0.25">
      <c r="A2035" s="5" t="s">
        <v>236</v>
      </c>
      <c r="B2035" s="31" t="s">
        <v>220</v>
      </c>
      <c r="C2035" s="4" t="s">
        <v>247</v>
      </c>
      <c r="D2035" s="4" t="s">
        <v>440</v>
      </c>
      <c r="E2035" s="31" t="s">
        <v>25</v>
      </c>
      <c r="F2035" s="4" t="s">
        <v>352</v>
      </c>
      <c r="G2035" s="4" t="s">
        <v>351</v>
      </c>
      <c r="H2035" s="4" t="s">
        <v>326</v>
      </c>
      <c r="I2035" s="113">
        <v>257.10063011599999</v>
      </c>
      <c r="J2035" s="120">
        <v>4.7752803587466</v>
      </c>
      <c r="K2035" s="116">
        <v>1.5201382011692001E-2</v>
      </c>
      <c r="L2035" s="116">
        <v>0.16758500440000001</v>
      </c>
      <c r="M2035" s="116">
        <v>5.3129294556000003E-4</v>
      </c>
      <c r="N2035" s="116">
        <v>15.426472284000001</v>
      </c>
      <c r="O2035" s="116">
        <v>4.8906384220000002E-2</v>
      </c>
      <c r="P2035" s="116">
        <v>0.59574508079999999</v>
      </c>
      <c r="Q2035" s="116">
        <v>1.8886846008000001E-3</v>
      </c>
      <c r="R2035" s="116">
        <v>0.54808547433599997</v>
      </c>
      <c r="S2035" s="116">
        <v>1.7375898327360001E-3</v>
      </c>
      <c r="T2035" s="116">
        <v>1.7751081032E-3</v>
      </c>
      <c r="U2035" s="118">
        <v>5.3023608019999993E-6</v>
      </c>
      <c r="V2035" s="42"/>
      <c r="W2035" s="42"/>
      <c r="X2035" s="42"/>
      <c r="Y2035" s="42"/>
      <c r="Z2035" s="42"/>
      <c r="AA2035" s="42"/>
      <c r="AB2035" s="42"/>
      <c r="AC2035" s="50"/>
      <c r="AD2035" s="50"/>
      <c r="AE2035" s="50"/>
      <c r="AF2035" s="50"/>
      <c r="AG2035" s="50"/>
      <c r="AH2035" s="50"/>
      <c r="AI2035" s="42"/>
      <c r="AJ2035" s="42"/>
      <c r="AK2035" s="42"/>
    </row>
    <row r="2036" spans="1:37" x14ac:dyDescent="0.25">
      <c r="A2036" s="5" t="s">
        <v>236</v>
      </c>
      <c r="B2036" s="31" t="s">
        <v>220</v>
      </c>
      <c r="C2036" s="4" t="s">
        <v>247</v>
      </c>
      <c r="D2036" s="4" t="s">
        <v>440</v>
      </c>
      <c r="E2036" s="31" t="s">
        <v>26</v>
      </c>
      <c r="F2036" s="4" t="s">
        <v>353</v>
      </c>
      <c r="G2036" s="4" t="s">
        <v>351</v>
      </c>
      <c r="H2036" s="4" t="s">
        <v>326</v>
      </c>
      <c r="I2036" s="113">
        <v>4.1757743999999999E-2</v>
      </c>
      <c r="J2036" s="120">
        <v>1.7792398989E-3</v>
      </c>
      <c r="K2036" s="116">
        <v>5.6532303581000013E-6</v>
      </c>
      <c r="L2036" s="116">
        <v>6.4011059000000002E-5</v>
      </c>
      <c r="M2036" s="116">
        <v>2.0293362999999999E-7</v>
      </c>
      <c r="N2036" s="116">
        <v>6.5298020000000003E-3</v>
      </c>
      <c r="O2036" s="116">
        <v>2.0701362000000001E-5</v>
      </c>
      <c r="P2036" s="116">
        <v>2.1969274999999999E-4</v>
      </c>
      <c r="Q2036" s="116">
        <v>6.9648961999999996E-7</v>
      </c>
      <c r="R2036" s="116">
        <v>2.0211733000000001E-4</v>
      </c>
      <c r="S2036" s="116">
        <v>6.4077045040000001E-7</v>
      </c>
      <c r="T2036" s="116">
        <v>6.8489800000000005E-7</v>
      </c>
      <c r="U2036" s="118">
        <v>2.0458339000000002E-9</v>
      </c>
      <c r="V2036" s="42"/>
      <c r="W2036" s="42"/>
      <c r="X2036" s="42"/>
      <c r="Y2036" s="42"/>
      <c r="Z2036" s="42"/>
      <c r="AA2036" s="42"/>
      <c r="AB2036" s="42"/>
      <c r="AC2036" s="50"/>
      <c r="AD2036" s="50"/>
      <c r="AE2036" s="50"/>
      <c r="AF2036" s="50"/>
      <c r="AG2036" s="50"/>
      <c r="AH2036" s="50"/>
      <c r="AI2036" s="42"/>
      <c r="AJ2036" s="42"/>
      <c r="AK2036" s="42"/>
    </row>
    <row r="2037" spans="1:37" x14ac:dyDescent="0.25">
      <c r="A2037" s="5" t="s">
        <v>236</v>
      </c>
      <c r="B2037" s="31" t="s">
        <v>220</v>
      </c>
      <c r="C2037" s="4" t="s">
        <v>247</v>
      </c>
      <c r="D2037" s="4" t="s">
        <v>440</v>
      </c>
      <c r="E2037" s="31" t="s">
        <v>27</v>
      </c>
      <c r="F2037" s="4" t="s">
        <v>354</v>
      </c>
      <c r="G2037" s="4" t="s">
        <v>351</v>
      </c>
      <c r="H2037" s="4" t="s">
        <v>326</v>
      </c>
      <c r="I2037" s="113">
        <v>0.91487461000000003</v>
      </c>
      <c r="J2037" s="120">
        <v>2.9525343079999999E-2</v>
      </c>
      <c r="K2037" s="116">
        <v>9.3731443168000006E-5</v>
      </c>
      <c r="L2037" s="116">
        <v>1.0087722000000001E-3</v>
      </c>
      <c r="M2037" s="116">
        <v>3.1980999E-6</v>
      </c>
      <c r="N2037" s="116">
        <v>0.10290536</v>
      </c>
      <c r="O2037" s="116">
        <v>3.2623979000000002E-4</v>
      </c>
      <c r="P2037" s="116">
        <v>3.4622123999999998E-3</v>
      </c>
      <c r="Q2037" s="116">
        <v>1.0976216E-5</v>
      </c>
      <c r="R2037" s="116">
        <v>3.1852354079999999E-3</v>
      </c>
      <c r="S2037" s="116">
        <v>1.0098118720000001E-5</v>
      </c>
      <c r="T2037" s="116">
        <v>1.0793538999999999E-5</v>
      </c>
      <c r="U2037" s="118">
        <v>3.2240990000000001E-8</v>
      </c>
      <c r="V2037" s="42"/>
      <c r="W2037" s="42"/>
      <c r="X2037" s="42"/>
      <c r="Y2037" s="42"/>
      <c r="Z2037" s="42"/>
      <c r="AA2037" s="42"/>
      <c r="AB2037" s="42"/>
      <c r="AC2037" s="50"/>
      <c r="AD2037" s="50"/>
      <c r="AE2037" s="50"/>
      <c r="AF2037" s="50"/>
      <c r="AG2037" s="50"/>
      <c r="AH2037" s="50"/>
      <c r="AI2037" s="42"/>
      <c r="AJ2037" s="42"/>
      <c r="AK2037" s="42"/>
    </row>
    <row r="2038" spans="1:37" x14ac:dyDescent="0.25">
      <c r="A2038" s="5" t="s">
        <v>236</v>
      </c>
      <c r="B2038" s="31" t="s">
        <v>220</v>
      </c>
      <c r="C2038" s="4" t="s">
        <v>247</v>
      </c>
      <c r="D2038" s="4" t="s">
        <v>440</v>
      </c>
      <c r="E2038" s="31" t="s">
        <v>28</v>
      </c>
      <c r="F2038" s="4" t="s">
        <v>355</v>
      </c>
      <c r="G2038" s="4" t="s">
        <v>356</v>
      </c>
      <c r="H2038" s="4" t="s">
        <v>326</v>
      </c>
      <c r="I2038" s="113">
        <v>34.550797000000003</v>
      </c>
      <c r="J2038" s="120">
        <v>3.7512910118499998</v>
      </c>
      <c r="K2038" s="116">
        <v>1.19043128813E-2</v>
      </c>
      <c r="L2038" s="116">
        <v>8.1997365000000003E-2</v>
      </c>
      <c r="M2038" s="116">
        <v>2.5995541000000002E-4</v>
      </c>
      <c r="N2038" s="116">
        <v>14.912715</v>
      </c>
      <c r="O2038" s="116">
        <v>4.7277629000000002E-2</v>
      </c>
      <c r="P2038" s="116">
        <v>0.53625869999999998</v>
      </c>
      <c r="Q2038" s="116">
        <v>1.7000953999999999E-3</v>
      </c>
      <c r="R2038" s="116">
        <v>0.49335800400000002</v>
      </c>
      <c r="S2038" s="116">
        <v>1.564087768E-3</v>
      </c>
      <c r="T2038" s="116">
        <v>8.9746922999999997E-4</v>
      </c>
      <c r="U2038" s="118">
        <v>2.6807978999999998E-6</v>
      </c>
      <c r="V2038" s="42"/>
      <c r="W2038" s="42"/>
      <c r="X2038" s="42"/>
      <c r="Y2038" s="42"/>
      <c r="Z2038" s="42"/>
      <c r="AA2038" s="42"/>
      <c r="AB2038" s="42"/>
      <c r="AC2038" s="50"/>
      <c r="AD2038" s="50"/>
      <c r="AE2038" s="50"/>
      <c r="AF2038" s="50"/>
      <c r="AG2038" s="50"/>
      <c r="AH2038" s="50"/>
      <c r="AI2038" s="42"/>
      <c r="AJ2038" s="42"/>
      <c r="AK2038" s="42"/>
    </row>
    <row r="2039" spans="1:37" x14ac:dyDescent="0.25">
      <c r="A2039" s="5" t="s">
        <v>236</v>
      </c>
      <c r="B2039" s="31" t="s">
        <v>220</v>
      </c>
      <c r="C2039" s="4" t="s">
        <v>247</v>
      </c>
      <c r="D2039" s="4" t="s">
        <v>440</v>
      </c>
      <c r="E2039" s="31" t="s">
        <v>29</v>
      </c>
      <c r="F2039" s="4" t="s">
        <v>324</v>
      </c>
      <c r="G2039" s="4" t="s">
        <v>325</v>
      </c>
      <c r="H2039" s="4" t="s">
        <v>357</v>
      </c>
      <c r="I2039" s="113">
        <v>206.8802</v>
      </c>
      <c r="J2039" s="120">
        <v>1.4153057653550003</v>
      </c>
      <c r="K2039" s="116">
        <v>5.2300275075299997E-3</v>
      </c>
      <c r="L2039" s="116">
        <v>0.22919202999999999</v>
      </c>
      <c r="M2039" s="116">
        <v>6.6316499999999996E-4</v>
      </c>
      <c r="N2039" s="116">
        <v>12.613448999999999</v>
      </c>
      <c r="O2039" s="116">
        <v>4.5413189E-2</v>
      </c>
      <c r="P2039" s="116">
        <v>2.4183494999999999E-2</v>
      </c>
      <c r="Q2039" s="116">
        <v>8.4112972999999999E-5</v>
      </c>
      <c r="R2039" s="116">
        <v>2.22488154E-2</v>
      </c>
      <c r="S2039" s="116">
        <v>7.7383935160000003E-5</v>
      </c>
      <c r="T2039" s="116">
        <v>1.9293031999999999E-3</v>
      </c>
      <c r="U2039" s="118">
        <v>6.3225179000000002E-6</v>
      </c>
      <c r="V2039" s="42"/>
      <c r="W2039" s="42"/>
      <c r="X2039" s="42"/>
      <c r="Y2039" s="42"/>
      <c r="Z2039" s="42"/>
      <c r="AA2039" s="42"/>
      <c r="AB2039" s="42"/>
      <c r="AC2039" s="50"/>
      <c r="AD2039" s="50"/>
      <c r="AE2039" s="50"/>
      <c r="AF2039" s="50"/>
      <c r="AG2039" s="50"/>
      <c r="AH2039" s="50"/>
      <c r="AI2039" s="42"/>
      <c r="AJ2039" s="42"/>
      <c r="AK2039" s="42"/>
    </row>
    <row r="2040" spans="1:37" x14ac:dyDescent="0.25">
      <c r="A2040" s="5" t="s">
        <v>236</v>
      </c>
      <c r="B2040" s="31" t="s">
        <v>220</v>
      </c>
      <c r="C2040" s="4" t="s">
        <v>247</v>
      </c>
      <c r="D2040" s="4" t="s">
        <v>440</v>
      </c>
      <c r="E2040" s="31" t="s">
        <v>30</v>
      </c>
      <c r="F2040" s="4" t="s">
        <v>328</v>
      </c>
      <c r="G2040" s="4" t="s">
        <v>325</v>
      </c>
      <c r="H2040" s="4" t="s">
        <v>357</v>
      </c>
      <c r="I2040" s="113">
        <v>2037.6776</v>
      </c>
      <c r="J2040" s="120">
        <v>16.01965978578</v>
      </c>
      <c r="K2040" s="116">
        <v>5.8232220411800005E-2</v>
      </c>
      <c r="L2040" s="116">
        <v>2.0352671</v>
      </c>
      <c r="M2040" s="116">
        <v>5.8890269000000002E-3</v>
      </c>
      <c r="N2040" s="116">
        <v>141.2816</v>
      </c>
      <c r="O2040" s="116">
        <v>0.50866723000000003</v>
      </c>
      <c r="P2040" s="116">
        <v>0.23891643000000001</v>
      </c>
      <c r="Q2040" s="116">
        <v>8.3097903000000002E-4</v>
      </c>
      <c r="R2040" s="116">
        <v>0.21980311560000002</v>
      </c>
      <c r="S2040" s="116">
        <v>7.6450070760000007E-4</v>
      </c>
      <c r="T2040" s="116">
        <v>2.0301456999999998E-2</v>
      </c>
      <c r="U2040" s="118">
        <v>6.6529878999999997E-5</v>
      </c>
      <c r="V2040" s="42"/>
      <c r="W2040" s="42"/>
      <c r="X2040" s="42"/>
      <c r="Y2040" s="42"/>
      <c r="Z2040" s="42"/>
      <c r="AA2040" s="42"/>
      <c r="AB2040" s="42"/>
      <c r="AC2040" s="50"/>
      <c r="AD2040" s="50"/>
      <c r="AE2040" s="50"/>
      <c r="AF2040" s="50"/>
      <c r="AG2040" s="50"/>
      <c r="AH2040" s="50"/>
      <c r="AI2040" s="42"/>
      <c r="AJ2040" s="42"/>
      <c r="AK2040" s="42"/>
    </row>
    <row r="2041" spans="1:37" x14ac:dyDescent="0.25">
      <c r="A2041" s="5" t="s">
        <v>236</v>
      </c>
      <c r="B2041" s="31" t="s">
        <v>220</v>
      </c>
      <c r="C2041" s="4" t="s">
        <v>247</v>
      </c>
      <c r="D2041" s="4" t="s">
        <v>440</v>
      </c>
      <c r="E2041" s="31" t="s">
        <v>31</v>
      </c>
      <c r="F2041" s="4" t="s">
        <v>358</v>
      </c>
      <c r="G2041" s="4" t="s">
        <v>325</v>
      </c>
      <c r="H2041" s="4" t="s">
        <v>357</v>
      </c>
      <c r="I2041" s="113">
        <v>80.901854999999998</v>
      </c>
      <c r="J2041" s="120">
        <v>3.1186177776400004</v>
      </c>
      <c r="K2041" s="116">
        <v>1.0477076219700001E-2</v>
      </c>
      <c r="L2041" s="116">
        <v>1.1964507</v>
      </c>
      <c r="M2041" s="116">
        <v>3.4619187999999999E-3</v>
      </c>
      <c r="N2041" s="116">
        <v>112.00381</v>
      </c>
      <c r="O2041" s="116">
        <v>0.40325609000000001</v>
      </c>
      <c r="P2041" s="116">
        <v>5.5271718999999997E-2</v>
      </c>
      <c r="Q2041" s="116">
        <v>1.9224144000000001E-4</v>
      </c>
      <c r="R2041" s="116">
        <v>5.0849981480000001E-2</v>
      </c>
      <c r="S2041" s="116">
        <v>1.7686212480000002E-4</v>
      </c>
      <c r="T2041" s="116">
        <v>1.0135144E-2</v>
      </c>
      <c r="U2041" s="118">
        <v>3.3213865999999998E-5</v>
      </c>
      <c r="V2041" s="42"/>
      <c r="W2041" s="42"/>
      <c r="X2041" s="42"/>
      <c r="Y2041" s="42"/>
      <c r="Z2041" s="42"/>
      <c r="AA2041" s="42"/>
      <c r="AB2041" s="42"/>
      <c r="AC2041" s="50"/>
      <c r="AD2041" s="50"/>
      <c r="AE2041" s="50"/>
      <c r="AF2041" s="50"/>
      <c r="AG2041" s="50"/>
      <c r="AH2041" s="50"/>
      <c r="AI2041" s="42"/>
      <c r="AJ2041" s="42"/>
      <c r="AK2041" s="42"/>
    </row>
    <row r="2042" spans="1:37" x14ac:dyDescent="0.25">
      <c r="A2042" s="5" t="s">
        <v>236</v>
      </c>
      <c r="B2042" s="31" t="s">
        <v>220</v>
      </c>
      <c r="C2042" s="4" t="s">
        <v>247</v>
      </c>
      <c r="D2042" s="4" t="s">
        <v>440</v>
      </c>
      <c r="E2042" s="31" t="s">
        <v>32</v>
      </c>
      <c r="F2042" s="4" t="s">
        <v>329</v>
      </c>
      <c r="G2042" s="4" t="s">
        <v>325</v>
      </c>
      <c r="H2042" s="4" t="s">
        <v>357</v>
      </c>
      <c r="I2042" s="113">
        <v>62.554697275000002</v>
      </c>
      <c r="J2042" s="120">
        <v>0.85122903909240877</v>
      </c>
      <c r="K2042" s="116">
        <v>3.23459017590983E-3</v>
      </c>
      <c r="L2042" s="116">
        <v>0.28557892104300003</v>
      </c>
      <c r="M2042" s="116">
        <v>8.2631976612999999E-4</v>
      </c>
      <c r="N2042" s="116">
        <v>20.000030132999999</v>
      </c>
      <c r="O2042" s="116">
        <v>7.2007672023900002E-2</v>
      </c>
      <c r="P2042" s="116">
        <v>6.4932091165000004E-3</v>
      </c>
      <c r="Q2042" s="116">
        <v>2.2584132500599999E-5</v>
      </c>
      <c r="R2042" s="116">
        <v>5.9737523871800004E-3</v>
      </c>
      <c r="S2042" s="116">
        <v>2.0777401900551997E-5</v>
      </c>
      <c r="T2042" s="116">
        <v>1.3834934413300003E-3</v>
      </c>
      <c r="U2042" s="118">
        <v>4.5338442523799999E-6</v>
      </c>
      <c r="V2042" s="42"/>
      <c r="W2042" s="42"/>
      <c r="X2042" s="42"/>
      <c r="Y2042" s="42"/>
      <c r="Z2042" s="42"/>
      <c r="AA2042" s="42"/>
      <c r="AB2042" s="42"/>
      <c r="AC2042" s="50"/>
      <c r="AD2042" s="50"/>
      <c r="AE2042" s="50"/>
      <c r="AF2042" s="50"/>
      <c r="AG2042" s="50"/>
      <c r="AH2042" s="50"/>
      <c r="AI2042" s="42"/>
      <c r="AJ2042" s="42"/>
      <c r="AK2042" s="42"/>
    </row>
    <row r="2043" spans="1:37" x14ac:dyDescent="0.25">
      <c r="A2043" s="5" t="s">
        <v>236</v>
      </c>
      <c r="B2043" s="31" t="s">
        <v>220</v>
      </c>
      <c r="C2043" s="4" t="s">
        <v>247</v>
      </c>
      <c r="D2043" s="4" t="s">
        <v>440</v>
      </c>
      <c r="E2043" s="31" t="s">
        <v>33</v>
      </c>
      <c r="F2043" s="4" t="s">
        <v>359</v>
      </c>
      <c r="G2043" s="4" t="s">
        <v>331</v>
      </c>
      <c r="H2043" s="4" t="s">
        <v>357</v>
      </c>
      <c r="I2043" s="113">
        <v>5.3328179599999999</v>
      </c>
      <c r="J2043" s="120">
        <v>0.15642959210080001</v>
      </c>
      <c r="K2043" s="116">
        <v>5.6179557177832003E-4</v>
      </c>
      <c r="L2043" s="116">
        <v>9.1963585E-2</v>
      </c>
      <c r="M2043" s="116">
        <v>2.846639502E-4</v>
      </c>
      <c r="N2043" s="116">
        <v>4.9329497340000001</v>
      </c>
      <c r="O2043" s="116">
        <v>1.8999816050000003E-2</v>
      </c>
      <c r="P2043" s="116">
        <v>2.678161669E-3</v>
      </c>
      <c r="Q2043" s="116">
        <v>9.9649543499999984E-6</v>
      </c>
      <c r="R2043" s="116">
        <v>2.4639087354800001E-3</v>
      </c>
      <c r="S2043" s="116">
        <v>9.1677580020000013E-6</v>
      </c>
      <c r="T2043" s="116">
        <v>5.1438379900000004E-4</v>
      </c>
      <c r="U2043" s="118">
        <v>1.8033139280000003E-6</v>
      </c>
      <c r="V2043" s="42"/>
      <c r="W2043" s="42"/>
      <c r="X2043" s="42"/>
      <c r="Y2043" s="42"/>
      <c r="Z2043" s="42"/>
      <c r="AA2043" s="42"/>
      <c r="AB2043" s="42"/>
      <c r="AC2043" s="50"/>
      <c r="AD2043" s="50"/>
      <c r="AE2043" s="50"/>
      <c r="AF2043" s="50"/>
      <c r="AG2043" s="50"/>
      <c r="AH2043" s="50"/>
      <c r="AI2043" s="42"/>
      <c r="AJ2043" s="42"/>
      <c r="AK2043" s="42"/>
    </row>
    <row r="2044" spans="1:37" x14ac:dyDescent="0.25">
      <c r="A2044" s="5" t="s">
        <v>236</v>
      </c>
      <c r="B2044" s="31" t="s">
        <v>220</v>
      </c>
      <c r="C2044" s="4" t="s">
        <v>247</v>
      </c>
      <c r="D2044" s="4" t="s">
        <v>440</v>
      </c>
      <c r="E2044" s="31" t="s">
        <v>34</v>
      </c>
      <c r="F2044" s="4" t="s">
        <v>330</v>
      </c>
      <c r="G2044" s="4" t="s">
        <v>331</v>
      </c>
      <c r="H2044" s="4" t="s">
        <v>357</v>
      </c>
      <c r="I2044" s="113">
        <v>0.20885712000000001</v>
      </c>
      <c r="J2044" s="120">
        <v>1.4305311094E-3</v>
      </c>
      <c r="K2044" s="116">
        <v>5.2620037706000005E-6</v>
      </c>
      <c r="L2044" s="116">
        <v>6.3528528000000005E-4</v>
      </c>
      <c r="M2044" s="116">
        <v>1.9664612E-6</v>
      </c>
      <c r="N2044" s="116">
        <v>4.3322302E-2</v>
      </c>
      <c r="O2044" s="116">
        <v>1.6686076000000001E-4</v>
      </c>
      <c r="P2044" s="116">
        <v>1.7376118E-5</v>
      </c>
      <c r="Q2044" s="116">
        <v>6.4653384999999997E-8</v>
      </c>
      <c r="R2044" s="116">
        <v>1.5986028560000003E-5</v>
      </c>
      <c r="S2044" s="116">
        <v>5.9481114200000002E-8</v>
      </c>
      <c r="T2044" s="116">
        <v>3.8202325E-6</v>
      </c>
      <c r="U2044" s="118">
        <v>1.3392876E-8</v>
      </c>
      <c r="V2044" s="42"/>
      <c r="W2044" s="42"/>
      <c r="X2044" s="42"/>
      <c r="Y2044" s="42"/>
      <c r="Z2044" s="42"/>
      <c r="AA2044" s="42"/>
      <c r="AB2044" s="42"/>
      <c r="AC2044" s="50"/>
      <c r="AD2044" s="50"/>
      <c r="AE2044" s="50"/>
      <c r="AF2044" s="50"/>
      <c r="AG2044" s="50"/>
      <c r="AH2044" s="50"/>
      <c r="AI2044" s="42"/>
      <c r="AJ2044" s="42"/>
      <c r="AK2044" s="42"/>
    </row>
    <row r="2045" spans="1:37" x14ac:dyDescent="0.25">
      <c r="A2045" s="5" t="s">
        <v>236</v>
      </c>
      <c r="B2045" s="31" t="s">
        <v>220</v>
      </c>
      <c r="C2045" s="4" t="s">
        <v>247</v>
      </c>
      <c r="D2045" s="4" t="s">
        <v>440</v>
      </c>
      <c r="E2045" s="31" t="s">
        <v>35</v>
      </c>
      <c r="F2045" s="4" t="s">
        <v>332</v>
      </c>
      <c r="G2045" s="4" t="s">
        <v>331</v>
      </c>
      <c r="H2045" s="4" t="s">
        <v>357</v>
      </c>
      <c r="I2045" s="113">
        <v>61.649047700000004</v>
      </c>
      <c r="J2045" s="120">
        <v>0.54197033212500012</v>
      </c>
      <c r="K2045" s="116">
        <v>1.968766004672E-3</v>
      </c>
      <c r="L2045" s="116">
        <v>0.14429210200000001</v>
      </c>
      <c r="M2045" s="116">
        <v>4.4664156600000002E-4</v>
      </c>
      <c r="N2045" s="116">
        <v>8.9720015800000006</v>
      </c>
      <c r="O2045" s="116">
        <v>3.4556681399999997E-2</v>
      </c>
      <c r="P2045" s="116">
        <v>1.078395687E-2</v>
      </c>
      <c r="Q2045" s="116">
        <v>4.0125153100000003E-5</v>
      </c>
      <c r="R2045" s="116">
        <v>9.9212403203999995E-3</v>
      </c>
      <c r="S2045" s="116">
        <v>3.6915140852000007E-5</v>
      </c>
      <c r="T2045" s="116">
        <v>9.4057836199999993E-4</v>
      </c>
      <c r="U2045" s="118">
        <v>3.2974561700000002E-6</v>
      </c>
      <c r="V2045" s="42"/>
      <c r="W2045" s="42"/>
      <c r="X2045" s="42"/>
      <c r="Y2045" s="42"/>
      <c r="Z2045" s="42"/>
      <c r="AA2045" s="42"/>
      <c r="AB2045" s="42"/>
      <c r="AC2045" s="50"/>
      <c r="AD2045" s="50"/>
      <c r="AE2045" s="50"/>
      <c r="AF2045" s="50"/>
      <c r="AG2045" s="50"/>
      <c r="AH2045" s="50"/>
      <c r="AI2045" s="42"/>
      <c r="AJ2045" s="42"/>
      <c r="AK2045" s="42"/>
    </row>
    <row r="2046" spans="1:37" x14ac:dyDescent="0.25">
      <c r="A2046" s="5" t="s">
        <v>236</v>
      </c>
      <c r="B2046" s="31" t="s">
        <v>220</v>
      </c>
      <c r="C2046" s="4" t="s">
        <v>247</v>
      </c>
      <c r="D2046" s="4" t="s">
        <v>440</v>
      </c>
      <c r="E2046" s="31" t="s">
        <v>36</v>
      </c>
      <c r="F2046" s="4" t="s">
        <v>360</v>
      </c>
      <c r="G2046" s="4" t="s">
        <v>331</v>
      </c>
      <c r="H2046" s="4" t="s">
        <v>357</v>
      </c>
      <c r="I2046" s="113">
        <v>6.0457167139999992</v>
      </c>
      <c r="J2046" s="120">
        <v>0.2492024400864</v>
      </c>
      <c r="K2046" s="116">
        <v>8.9329702175750013E-4</v>
      </c>
      <c r="L2046" s="116">
        <v>0.1334785372</v>
      </c>
      <c r="M2046" s="116">
        <v>4.1316932400000002E-4</v>
      </c>
      <c r="N2046" s="116">
        <v>8.6663261449999993</v>
      </c>
      <c r="O2046" s="116">
        <v>3.3379337549999999E-2</v>
      </c>
      <c r="P2046" s="116">
        <v>4.5017768200000001E-3</v>
      </c>
      <c r="Q2046" s="116">
        <v>1.6750297430000002E-5</v>
      </c>
      <c r="R2046" s="116">
        <v>4.1416346744000011E-3</v>
      </c>
      <c r="S2046" s="116">
        <v>1.5410273635600002E-5</v>
      </c>
      <c r="T2046" s="116">
        <v>9.0412773400000001E-4</v>
      </c>
      <c r="U2046" s="118">
        <v>3.1696686000000004E-6</v>
      </c>
      <c r="V2046" s="42"/>
      <c r="W2046" s="42"/>
      <c r="X2046" s="42"/>
      <c r="Y2046" s="42"/>
      <c r="Z2046" s="42"/>
      <c r="AA2046" s="42"/>
      <c r="AB2046" s="42"/>
      <c r="AC2046" s="50"/>
      <c r="AD2046" s="50"/>
      <c r="AE2046" s="50"/>
      <c r="AF2046" s="50"/>
      <c r="AG2046" s="50"/>
      <c r="AH2046" s="50"/>
      <c r="AI2046" s="42"/>
      <c r="AJ2046" s="42"/>
      <c r="AK2046" s="42"/>
    </row>
    <row r="2047" spans="1:37" x14ac:dyDescent="0.25">
      <c r="A2047" s="5" t="s">
        <v>236</v>
      </c>
      <c r="B2047" s="31" t="s">
        <v>220</v>
      </c>
      <c r="C2047" s="4" t="s">
        <v>247</v>
      </c>
      <c r="D2047" s="4" t="s">
        <v>440</v>
      </c>
      <c r="E2047" s="31" t="s">
        <v>37</v>
      </c>
      <c r="F2047" s="4" t="s">
        <v>333</v>
      </c>
      <c r="G2047" s="4" t="s">
        <v>331</v>
      </c>
      <c r="H2047" s="4" t="s">
        <v>357</v>
      </c>
      <c r="I2047" s="113">
        <v>64.586973747000002</v>
      </c>
      <c r="J2047" s="120">
        <v>0.80020857523268007</v>
      </c>
      <c r="K2047" s="116">
        <v>2.9494421263396996E-3</v>
      </c>
      <c r="L2047" s="116">
        <v>0.29880160520000004</v>
      </c>
      <c r="M2047" s="116">
        <v>9.2491022829999992E-4</v>
      </c>
      <c r="N2047" s="116">
        <v>19.095563761999998</v>
      </c>
      <c r="O2047" s="116">
        <v>7.3548727716000004E-2</v>
      </c>
      <c r="P2047" s="116">
        <v>1.2901308525999999E-2</v>
      </c>
      <c r="Q2047" s="116">
        <v>4.8003431155999996E-5</v>
      </c>
      <c r="R2047" s="116">
        <v>1.186920384392E-2</v>
      </c>
      <c r="S2047" s="116">
        <v>4.4163156663520004E-5</v>
      </c>
      <c r="T2047" s="116">
        <v>1.7920762665000001E-3</v>
      </c>
      <c r="U2047" s="118">
        <v>6.2826165760000006E-6</v>
      </c>
      <c r="V2047" s="42"/>
      <c r="W2047" s="42"/>
      <c r="X2047" s="42"/>
      <c r="Y2047" s="42"/>
      <c r="Z2047" s="42"/>
      <c r="AA2047" s="42"/>
      <c r="AB2047" s="42"/>
      <c r="AC2047" s="50"/>
      <c r="AD2047" s="50"/>
      <c r="AE2047" s="50"/>
      <c r="AF2047" s="50"/>
      <c r="AG2047" s="50"/>
      <c r="AH2047" s="50"/>
      <c r="AI2047" s="42"/>
      <c r="AJ2047" s="42"/>
      <c r="AK2047" s="42"/>
    </row>
    <row r="2048" spans="1:37" x14ac:dyDescent="0.25">
      <c r="A2048" s="5" t="s">
        <v>236</v>
      </c>
      <c r="B2048" s="31" t="s">
        <v>220</v>
      </c>
      <c r="C2048" s="4" t="s">
        <v>247</v>
      </c>
      <c r="D2048" s="4" t="s">
        <v>440</v>
      </c>
      <c r="E2048" s="31" t="s">
        <v>38</v>
      </c>
      <c r="F2048" s="4" t="s">
        <v>361</v>
      </c>
      <c r="G2048" s="4" t="s">
        <v>331</v>
      </c>
      <c r="H2048" s="4" t="s">
        <v>357</v>
      </c>
      <c r="I2048" s="113">
        <v>11.863085113</v>
      </c>
      <c r="J2048" s="120">
        <v>0.30943837031806204</v>
      </c>
      <c r="K2048" s="116">
        <v>1.1147170988159304E-3</v>
      </c>
      <c r="L2048" s="116">
        <v>0.1132084751</v>
      </c>
      <c r="M2048" s="116">
        <v>3.5042537000000001E-4</v>
      </c>
      <c r="N2048" s="116">
        <v>7.9125784709999998</v>
      </c>
      <c r="O2048" s="116">
        <v>3.0476194555000002E-2</v>
      </c>
      <c r="P2048" s="116">
        <v>5.5996088290000004E-3</v>
      </c>
      <c r="Q2048" s="116">
        <v>2.083513052E-5</v>
      </c>
      <c r="R2048" s="116">
        <v>5.1516401226800006E-3</v>
      </c>
      <c r="S2048" s="116">
        <v>1.91683200784E-5</v>
      </c>
      <c r="T2048" s="116">
        <v>7.5378215230000013E-4</v>
      </c>
      <c r="U2048" s="118">
        <v>2.642590746E-6</v>
      </c>
      <c r="V2048" s="42"/>
      <c r="W2048" s="42"/>
      <c r="X2048" s="42"/>
      <c r="Y2048" s="42"/>
      <c r="Z2048" s="42"/>
      <c r="AA2048" s="42"/>
      <c r="AB2048" s="42"/>
      <c r="AC2048" s="50"/>
      <c r="AD2048" s="50"/>
      <c r="AE2048" s="50"/>
      <c r="AF2048" s="50"/>
      <c r="AG2048" s="50"/>
      <c r="AH2048" s="50"/>
      <c r="AI2048" s="42"/>
      <c r="AJ2048" s="42"/>
      <c r="AK2048" s="42"/>
    </row>
    <row r="2049" spans="1:37" x14ac:dyDescent="0.25">
      <c r="A2049" s="5" t="s">
        <v>236</v>
      </c>
      <c r="B2049" s="31" t="s">
        <v>220</v>
      </c>
      <c r="C2049" s="4" t="s">
        <v>247</v>
      </c>
      <c r="D2049" s="4" t="s">
        <v>440</v>
      </c>
      <c r="E2049" s="31" t="s">
        <v>39</v>
      </c>
      <c r="F2049" s="4" t="s">
        <v>334</v>
      </c>
      <c r="G2049" s="4" t="s">
        <v>331</v>
      </c>
      <c r="H2049" s="4" t="s">
        <v>357</v>
      </c>
      <c r="I2049" s="113">
        <v>0.85492196300000001</v>
      </c>
      <c r="J2049" s="120">
        <v>1.8370088082909998E-2</v>
      </c>
      <c r="K2049" s="116">
        <v>6.5987832837599995E-5</v>
      </c>
      <c r="L2049" s="116">
        <v>5.7388006300000006E-3</v>
      </c>
      <c r="M2049" s="116">
        <v>1.776387651E-5</v>
      </c>
      <c r="N2049" s="116">
        <v>0.39285762400000002</v>
      </c>
      <c r="O2049" s="116">
        <v>1.5131357520000001E-3</v>
      </c>
      <c r="P2049" s="116">
        <v>3.9078970570000001E-4</v>
      </c>
      <c r="Q2049" s="116">
        <v>1.454057796E-6</v>
      </c>
      <c r="R2049" s="116">
        <v>3.5952652924400001E-4</v>
      </c>
      <c r="S2049" s="116">
        <v>1.3377331723199999E-6</v>
      </c>
      <c r="T2049" s="116">
        <v>3.8794742200000001E-5</v>
      </c>
      <c r="U2049" s="118">
        <v>1.3600563930000001E-7</v>
      </c>
      <c r="V2049" s="42"/>
      <c r="W2049" s="42"/>
      <c r="X2049" s="42"/>
      <c r="Y2049" s="42"/>
      <c r="Z2049" s="42"/>
      <c r="AA2049" s="42"/>
      <c r="AB2049" s="42"/>
      <c r="AC2049" s="50"/>
      <c r="AD2049" s="50"/>
      <c r="AE2049" s="50"/>
      <c r="AF2049" s="50"/>
      <c r="AG2049" s="50"/>
      <c r="AH2049" s="50"/>
      <c r="AI2049" s="42"/>
      <c r="AJ2049" s="42"/>
      <c r="AK2049" s="42"/>
    </row>
    <row r="2050" spans="1:37" x14ac:dyDescent="0.25">
      <c r="A2050" s="5" t="s">
        <v>236</v>
      </c>
      <c r="B2050" s="31" t="s">
        <v>220</v>
      </c>
      <c r="C2050" s="4" t="s">
        <v>247</v>
      </c>
      <c r="D2050" s="4" t="s">
        <v>440</v>
      </c>
      <c r="E2050" s="31" t="s">
        <v>40</v>
      </c>
      <c r="F2050" s="4" t="s">
        <v>362</v>
      </c>
      <c r="G2050" s="4" t="s">
        <v>331</v>
      </c>
      <c r="H2050" s="4" t="s">
        <v>357</v>
      </c>
      <c r="I2050" s="113">
        <v>18.813848813</v>
      </c>
      <c r="J2050" s="120">
        <v>0.58315408207007002</v>
      </c>
      <c r="K2050" s="116">
        <v>2.0943040680194698E-3</v>
      </c>
      <c r="L2050" s="116">
        <v>0.287557649907</v>
      </c>
      <c r="M2050" s="116">
        <v>8.9010559823000002E-4</v>
      </c>
      <c r="N2050" s="116">
        <v>14.687413855099997</v>
      </c>
      <c r="O2050" s="116">
        <v>5.6570237869999998E-2</v>
      </c>
      <c r="P2050" s="116">
        <v>1.13625132134E-2</v>
      </c>
      <c r="Q2050" s="116">
        <v>4.2277856672000003E-5</v>
      </c>
      <c r="R2050" s="116">
        <v>1.0453512156328001E-2</v>
      </c>
      <c r="S2050" s="116">
        <v>3.8895628138240003E-5</v>
      </c>
      <c r="T2050" s="116">
        <v>1.5879175469399999E-3</v>
      </c>
      <c r="U2050" s="118">
        <v>5.5668819587999997E-6</v>
      </c>
      <c r="V2050" s="42"/>
      <c r="W2050" s="42"/>
      <c r="X2050" s="42"/>
      <c r="Y2050" s="42"/>
      <c r="Z2050" s="42"/>
      <c r="AA2050" s="42"/>
      <c r="AB2050" s="42"/>
      <c r="AC2050" s="50"/>
      <c r="AD2050" s="50"/>
      <c r="AE2050" s="50"/>
      <c r="AF2050" s="50"/>
      <c r="AG2050" s="50"/>
      <c r="AH2050" s="50"/>
      <c r="AI2050" s="42"/>
      <c r="AJ2050" s="42"/>
      <c r="AK2050" s="42"/>
    </row>
    <row r="2051" spans="1:37" x14ac:dyDescent="0.25">
      <c r="A2051" s="5" t="s">
        <v>236</v>
      </c>
      <c r="B2051" s="31" t="s">
        <v>220</v>
      </c>
      <c r="C2051" s="4" t="s">
        <v>247</v>
      </c>
      <c r="D2051" s="4" t="s">
        <v>440</v>
      </c>
      <c r="E2051" s="31" t="s">
        <v>41</v>
      </c>
      <c r="F2051" s="4" t="s">
        <v>363</v>
      </c>
      <c r="G2051" s="4" t="s">
        <v>331</v>
      </c>
      <c r="H2051" s="4" t="s">
        <v>357</v>
      </c>
      <c r="I2051" s="113">
        <v>62.607016389999998</v>
      </c>
      <c r="J2051" s="120">
        <v>0.33048671349110004</v>
      </c>
      <c r="K2051" s="116">
        <v>1.2116971323172499E-3</v>
      </c>
      <c r="L2051" s="116">
        <v>0.12227241908</v>
      </c>
      <c r="M2051" s="116">
        <v>3.7848194130000003E-4</v>
      </c>
      <c r="N2051" s="116">
        <v>4.4961629620000005</v>
      </c>
      <c r="O2051" s="116">
        <v>1.7317482990000001E-2</v>
      </c>
      <c r="P2051" s="116">
        <v>6.3022509980000009E-3</v>
      </c>
      <c r="Q2051" s="116">
        <v>2.3449532179999997E-5</v>
      </c>
      <c r="R2051" s="116">
        <v>5.7980709181600001E-3</v>
      </c>
      <c r="S2051" s="116">
        <v>2.15735696056E-5</v>
      </c>
      <c r="T2051" s="116">
        <v>5.3966043960000003E-4</v>
      </c>
      <c r="U2051" s="118">
        <v>1.8919282940000002E-6</v>
      </c>
      <c r="V2051" s="42"/>
      <c r="W2051" s="42"/>
      <c r="X2051" s="42"/>
      <c r="Y2051" s="42"/>
      <c r="Z2051" s="42"/>
      <c r="AA2051" s="42"/>
      <c r="AB2051" s="42"/>
      <c r="AC2051" s="50"/>
      <c r="AD2051" s="50"/>
      <c r="AE2051" s="50"/>
      <c r="AF2051" s="50"/>
      <c r="AG2051" s="50"/>
      <c r="AH2051" s="50"/>
      <c r="AI2051" s="42"/>
      <c r="AJ2051" s="42"/>
      <c r="AK2051" s="42"/>
    </row>
    <row r="2052" spans="1:37" x14ac:dyDescent="0.25">
      <c r="A2052" s="5" t="s">
        <v>236</v>
      </c>
      <c r="B2052" s="31" t="s">
        <v>220</v>
      </c>
      <c r="C2052" s="4" t="s">
        <v>247</v>
      </c>
      <c r="D2052" s="4" t="s">
        <v>440</v>
      </c>
      <c r="E2052" s="31" t="s">
        <v>42</v>
      </c>
      <c r="F2052" s="4" t="s">
        <v>335</v>
      </c>
      <c r="G2052" s="4" t="s">
        <v>331</v>
      </c>
      <c r="H2052" s="4" t="s">
        <v>357</v>
      </c>
      <c r="I2052" s="113">
        <v>23.169213909999996</v>
      </c>
      <c r="J2052" s="120">
        <v>0.89689576351299993</v>
      </c>
      <c r="K2052" s="116">
        <v>3.2080151558187002E-3</v>
      </c>
      <c r="L2052" s="116">
        <v>0.40540479600000007</v>
      </c>
      <c r="M2052" s="116">
        <v>1.2548895350000002E-3</v>
      </c>
      <c r="N2052" s="116">
        <v>33.988264960000002</v>
      </c>
      <c r="O2052" s="116">
        <v>0.13090965119</v>
      </c>
      <c r="P2052" s="116">
        <v>1.7422288999999997E-2</v>
      </c>
      <c r="Q2052" s="116">
        <v>6.4825182299999996E-5</v>
      </c>
      <c r="R2052" s="116">
        <v>1.6028505880000002E-2</v>
      </c>
      <c r="S2052" s="116">
        <v>5.9639167716000013E-5</v>
      </c>
      <c r="T2052" s="116">
        <v>3.3109716900000001E-3</v>
      </c>
      <c r="U2052" s="118">
        <v>1.1607521760000001E-5</v>
      </c>
      <c r="V2052" s="42"/>
      <c r="W2052" s="42"/>
      <c r="X2052" s="42"/>
      <c r="Y2052" s="42"/>
      <c r="Z2052" s="42"/>
      <c r="AA2052" s="42"/>
      <c r="AB2052" s="42"/>
      <c r="AC2052" s="50"/>
      <c r="AD2052" s="50"/>
      <c r="AE2052" s="50"/>
      <c r="AF2052" s="50"/>
      <c r="AG2052" s="50"/>
      <c r="AH2052" s="50"/>
      <c r="AI2052" s="42"/>
      <c r="AJ2052" s="42"/>
      <c r="AK2052" s="42"/>
    </row>
    <row r="2053" spans="1:37" x14ac:dyDescent="0.25">
      <c r="A2053" s="5" t="s">
        <v>236</v>
      </c>
      <c r="B2053" s="31" t="s">
        <v>220</v>
      </c>
      <c r="C2053" s="4" t="s">
        <v>247</v>
      </c>
      <c r="D2053" s="4" t="s">
        <v>440</v>
      </c>
      <c r="E2053" s="31" t="s">
        <v>43</v>
      </c>
      <c r="F2053" s="4" t="s">
        <v>364</v>
      </c>
      <c r="G2053" s="4" t="s">
        <v>331</v>
      </c>
      <c r="H2053" s="4" t="s">
        <v>357</v>
      </c>
      <c r="I2053" s="113">
        <v>148.60325317999997</v>
      </c>
      <c r="J2053" s="120">
        <v>0.95374471400900007</v>
      </c>
      <c r="K2053" s="116">
        <v>3.6060064124698106E-3</v>
      </c>
      <c r="L2053" s="116">
        <v>0.27541785706999999</v>
      </c>
      <c r="M2053" s="116">
        <v>8.5252802349999998E-4</v>
      </c>
      <c r="N2053" s="116">
        <v>18.865265786999995</v>
      </c>
      <c r="O2053" s="116">
        <v>7.2661711010000005E-2</v>
      </c>
      <c r="P2053" s="116">
        <v>1.1466415818000002E-2</v>
      </c>
      <c r="Q2053" s="116">
        <v>4.2664459750000003E-5</v>
      </c>
      <c r="R2053" s="116">
        <v>1.0549102552560001E-2</v>
      </c>
      <c r="S2053" s="116">
        <v>3.925130297E-5</v>
      </c>
      <c r="T2053" s="116">
        <v>1.589715818E-3</v>
      </c>
      <c r="U2053" s="118">
        <v>5.5731868029999991E-6</v>
      </c>
      <c r="V2053" s="42"/>
      <c r="W2053" s="42"/>
      <c r="X2053" s="42"/>
      <c r="Y2053" s="42"/>
      <c r="Z2053" s="42"/>
      <c r="AA2053" s="42"/>
      <c r="AB2053" s="42"/>
      <c r="AC2053" s="50"/>
      <c r="AD2053" s="50"/>
      <c r="AE2053" s="50"/>
      <c r="AF2053" s="50"/>
      <c r="AG2053" s="50"/>
      <c r="AH2053" s="50"/>
      <c r="AI2053" s="42"/>
      <c r="AJ2053" s="42"/>
      <c r="AK2053" s="42"/>
    </row>
    <row r="2054" spans="1:37" x14ac:dyDescent="0.25">
      <c r="A2054" s="5" t="s">
        <v>236</v>
      </c>
      <c r="B2054" s="31" t="s">
        <v>220</v>
      </c>
      <c r="C2054" s="4" t="s">
        <v>247</v>
      </c>
      <c r="D2054" s="4" t="s">
        <v>440</v>
      </c>
      <c r="E2054" s="31" t="s">
        <v>44</v>
      </c>
      <c r="F2054" s="4" t="s">
        <v>365</v>
      </c>
      <c r="G2054" s="4" t="s">
        <v>331</v>
      </c>
      <c r="H2054" s="4" t="s">
        <v>357</v>
      </c>
      <c r="I2054" s="113">
        <v>0.63214081280000012</v>
      </c>
      <c r="J2054" s="120">
        <v>3.3336765760263301E-2</v>
      </c>
      <c r="K2054" s="116">
        <v>1.1901784542873103E-4</v>
      </c>
      <c r="L2054" s="116">
        <v>5.2725490383999998E-2</v>
      </c>
      <c r="M2054" s="116">
        <v>1.6320638515E-4</v>
      </c>
      <c r="N2054" s="116">
        <v>0.73482116485000004</v>
      </c>
      <c r="O2054" s="116">
        <v>2.8302470434000003E-3</v>
      </c>
      <c r="P2054" s="116">
        <v>4.9773541380000003E-4</v>
      </c>
      <c r="Q2054" s="116">
        <v>1.8519832021000004E-6</v>
      </c>
      <c r="R2054" s="116">
        <v>4.5791658069600002E-4</v>
      </c>
      <c r="S2054" s="116">
        <v>1.7038245459320002E-6</v>
      </c>
      <c r="T2054" s="116">
        <v>1.2944517943E-4</v>
      </c>
      <c r="U2054" s="118">
        <v>4.5380569360000003E-7</v>
      </c>
      <c r="V2054" s="42"/>
      <c r="W2054" s="42"/>
      <c r="X2054" s="42"/>
      <c r="Y2054" s="42"/>
      <c r="Z2054" s="42"/>
      <c r="AA2054" s="42"/>
      <c r="AB2054" s="42"/>
      <c r="AC2054" s="50"/>
      <c r="AD2054" s="50"/>
      <c r="AE2054" s="50"/>
      <c r="AF2054" s="50"/>
      <c r="AG2054" s="50"/>
      <c r="AH2054" s="50"/>
      <c r="AI2054" s="42"/>
      <c r="AJ2054" s="42"/>
      <c r="AK2054" s="42"/>
    </row>
    <row r="2055" spans="1:37" x14ac:dyDescent="0.25">
      <c r="A2055" s="5" t="s">
        <v>236</v>
      </c>
      <c r="B2055" s="31" t="s">
        <v>220</v>
      </c>
      <c r="C2055" s="4" t="s">
        <v>247</v>
      </c>
      <c r="D2055" s="4" t="s">
        <v>440</v>
      </c>
      <c r="E2055" s="31" t="s">
        <v>45</v>
      </c>
      <c r="F2055" s="4" t="s">
        <v>336</v>
      </c>
      <c r="G2055" s="4" t="s">
        <v>331</v>
      </c>
      <c r="H2055" s="4" t="s">
        <v>357</v>
      </c>
      <c r="I2055" s="113">
        <v>4.0379045869999999</v>
      </c>
      <c r="J2055" s="120">
        <v>8.0818317072489987E-2</v>
      </c>
      <c r="K2055" s="116">
        <v>2.9132326159060005E-4</v>
      </c>
      <c r="L2055" s="116">
        <v>3.6863901500000004E-2</v>
      </c>
      <c r="M2055" s="116">
        <v>1.14108488E-4</v>
      </c>
      <c r="N2055" s="116">
        <v>2.1806020789999998</v>
      </c>
      <c r="O2055" s="116">
        <v>8.3988363899999991E-3</v>
      </c>
      <c r="P2055" s="116">
        <v>1.4529169540000002E-3</v>
      </c>
      <c r="Q2055" s="116">
        <v>5.4060409499999993E-6</v>
      </c>
      <c r="R2055" s="116">
        <v>1.3366835976800001E-3</v>
      </c>
      <c r="S2055" s="116">
        <v>4.9735576739999997E-6</v>
      </c>
      <c r="T2055" s="116">
        <v>2.1353878600000002E-4</v>
      </c>
      <c r="U2055" s="118">
        <v>7.4861901500000007E-7</v>
      </c>
      <c r="V2055" s="42"/>
      <c r="W2055" s="42"/>
      <c r="X2055" s="42"/>
      <c r="Y2055" s="42"/>
      <c r="Z2055" s="42"/>
      <c r="AA2055" s="42"/>
      <c r="AB2055" s="42"/>
      <c r="AC2055" s="50"/>
      <c r="AD2055" s="50"/>
      <c r="AE2055" s="50"/>
      <c r="AF2055" s="50"/>
      <c r="AG2055" s="50"/>
      <c r="AH2055" s="50"/>
      <c r="AI2055" s="42"/>
      <c r="AJ2055" s="42"/>
      <c r="AK2055" s="42"/>
    </row>
    <row r="2056" spans="1:37" x14ac:dyDescent="0.25">
      <c r="A2056" s="5" t="s">
        <v>236</v>
      </c>
      <c r="B2056" s="31" t="s">
        <v>220</v>
      </c>
      <c r="C2056" s="4" t="s">
        <v>247</v>
      </c>
      <c r="D2056" s="4" t="s">
        <v>440</v>
      </c>
      <c r="E2056" s="31" t="s">
        <v>46</v>
      </c>
      <c r="F2056" s="4" t="s">
        <v>366</v>
      </c>
      <c r="G2056" s="4" t="s">
        <v>331</v>
      </c>
      <c r="H2056" s="4" t="s">
        <v>357</v>
      </c>
      <c r="I2056" s="113">
        <v>0.59315427659999997</v>
      </c>
      <c r="J2056" s="120">
        <v>3.8640206895926003E-2</v>
      </c>
      <c r="K2056" s="116">
        <v>1.3748207164832E-4</v>
      </c>
      <c r="L2056" s="116">
        <v>7.0997543679999997E-2</v>
      </c>
      <c r="M2056" s="116">
        <v>2.1976571220000001E-4</v>
      </c>
      <c r="N2056" s="116">
        <v>0.80469570650000011</v>
      </c>
      <c r="O2056" s="116">
        <v>3.0993764229999997E-3</v>
      </c>
      <c r="P2056" s="116">
        <v>7.6648720179999994E-4</v>
      </c>
      <c r="Q2056" s="116">
        <v>2.8519604459999998E-6</v>
      </c>
      <c r="R2056" s="116">
        <v>7.0516822565600001E-4</v>
      </c>
      <c r="S2056" s="116">
        <v>2.6238036103199997E-6</v>
      </c>
      <c r="T2056" s="116">
        <v>1.9975818990000002E-4</v>
      </c>
      <c r="U2056" s="118">
        <v>7.0030746910000005E-7</v>
      </c>
      <c r="V2056" s="42"/>
      <c r="W2056" s="42"/>
      <c r="X2056" s="42"/>
      <c r="Y2056" s="42"/>
      <c r="Z2056" s="42"/>
      <c r="AA2056" s="42"/>
      <c r="AB2056" s="42"/>
      <c r="AC2056" s="50"/>
      <c r="AD2056" s="50"/>
      <c r="AE2056" s="50"/>
      <c r="AF2056" s="50"/>
      <c r="AG2056" s="50"/>
      <c r="AH2056" s="50"/>
      <c r="AI2056" s="42"/>
      <c r="AJ2056" s="42"/>
      <c r="AK2056" s="42"/>
    </row>
    <row r="2057" spans="1:37" x14ac:dyDescent="0.25">
      <c r="A2057" s="5" t="s">
        <v>236</v>
      </c>
      <c r="B2057" s="31" t="s">
        <v>220</v>
      </c>
      <c r="C2057" s="4" t="s">
        <v>247</v>
      </c>
      <c r="D2057" s="4" t="s">
        <v>440</v>
      </c>
      <c r="E2057" s="31" t="s">
        <v>47</v>
      </c>
      <c r="F2057" s="4" t="s">
        <v>367</v>
      </c>
      <c r="G2057" s="4" t="s">
        <v>331</v>
      </c>
      <c r="H2057" s="4" t="s">
        <v>357</v>
      </c>
      <c r="I2057" s="113">
        <v>0.94960354699999994</v>
      </c>
      <c r="J2057" s="120">
        <v>6.0293370696120105E-2</v>
      </c>
      <c r="K2057" s="116">
        <v>2.1390876037791841E-4</v>
      </c>
      <c r="L2057" s="116">
        <v>0.11698029834</v>
      </c>
      <c r="M2057" s="116">
        <v>3.6210065729999998E-4</v>
      </c>
      <c r="N2057" s="116">
        <v>1.3005254117</v>
      </c>
      <c r="O2057" s="116">
        <v>5.0091202520000004E-3</v>
      </c>
      <c r="P2057" s="116">
        <v>1.879626961E-3</v>
      </c>
      <c r="Q2057" s="116">
        <v>6.9937514339999997E-6</v>
      </c>
      <c r="R2057" s="116">
        <v>1.7292568041199999E-3</v>
      </c>
      <c r="S2057" s="116">
        <v>6.4342513192799999E-6</v>
      </c>
      <c r="T2057" s="116">
        <v>4.710605527E-4</v>
      </c>
      <c r="U2057" s="118">
        <v>1.6514322370000001E-6</v>
      </c>
      <c r="V2057" s="42"/>
      <c r="W2057" s="42"/>
      <c r="X2057" s="42"/>
      <c r="Y2057" s="42"/>
      <c r="Z2057" s="42"/>
      <c r="AA2057" s="42"/>
      <c r="AB2057" s="42"/>
      <c r="AC2057" s="50"/>
      <c r="AD2057" s="50"/>
      <c r="AE2057" s="50"/>
      <c r="AF2057" s="50"/>
      <c r="AG2057" s="50"/>
      <c r="AH2057" s="50"/>
      <c r="AI2057" s="42"/>
      <c r="AJ2057" s="42"/>
      <c r="AK2057" s="42"/>
    </row>
    <row r="2058" spans="1:37" x14ac:dyDescent="0.25">
      <c r="A2058" s="5" t="s">
        <v>236</v>
      </c>
      <c r="B2058" s="31" t="s">
        <v>220</v>
      </c>
      <c r="C2058" s="4" t="s">
        <v>247</v>
      </c>
      <c r="D2058" s="4" t="s">
        <v>440</v>
      </c>
      <c r="E2058" s="31" t="s">
        <v>48</v>
      </c>
      <c r="F2058" s="4" t="s">
        <v>368</v>
      </c>
      <c r="G2058" s="4" t="s">
        <v>331</v>
      </c>
      <c r="H2058" s="4" t="s">
        <v>357</v>
      </c>
      <c r="I2058" s="113">
        <v>4.926244251</v>
      </c>
      <c r="J2058" s="120">
        <v>0.32061589934560897</v>
      </c>
      <c r="K2058" s="116">
        <v>1.1493364510952501E-3</v>
      </c>
      <c r="L2058" s="116">
        <v>0.15974490925999998</v>
      </c>
      <c r="M2058" s="116">
        <v>4.9447425910000009E-4</v>
      </c>
      <c r="N2058" s="116">
        <v>11.7242939546</v>
      </c>
      <c r="O2058" s="116">
        <v>4.5157447565000002E-2</v>
      </c>
      <c r="P2058" s="116">
        <v>5.301109212E-3</v>
      </c>
      <c r="Q2058" s="116">
        <v>1.9724468601E-5</v>
      </c>
      <c r="R2058" s="116">
        <v>4.8770204750400005E-3</v>
      </c>
      <c r="S2058" s="116">
        <v>1.8146511112919998E-5</v>
      </c>
      <c r="T2058" s="116">
        <v>1.0876966273000001E-3</v>
      </c>
      <c r="U2058" s="118">
        <v>3.8132200040000003E-6</v>
      </c>
      <c r="V2058" s="42"/>
      <c r="W2058" s="42"/>
      <c r="X2058" s="42"/>
      <c r="Y2058" s="42"/>
      <c r="Z2058" s="42"/>
      <c r="AA2058" s="42"/>
      <c r="AB2058" s="42"/>
      <c r="AC2058" s="50"/>
      <c r="AD2058" s="50"/>
      <c r="AE2058" s="50"/>
      <c r="AF2058" s="50"/>
      <c r="AG2058" s="50"/>
      <c r="AH2058" s="50"/>
      <c r="AI2058" s="42"/>
      <c r="AJ2058" s="42"/>
      <c r="AK2058" s="42"/>
    </row>
    <row r="2059" spans="1:37" x14ac:dyDescent="0.25">
      <c r="A2059" s="5" t="s">
        <v>236</v>
      </c>
      <c r="B2059" s="31" t="s">
        <v>220</v>
      </c>
      <c r="C2059" s="4" t="s">
        <v>247</v>
      </c>
      <c r="D2059" s="4" t="s">
        <v>440</v>
      </c>
      <c r="E2059" s="31" t="s">
        <v>49</v>
      </c>
      <c r="F2059" s="4" t="s">
        <v>369</v>
      </c>
      <c r="G2059" s="4" t="s">
        <v>331</v>
      </c>
      <c r="H2059" s="4" t="s">
        <v>357</v>
      </c>
      <c r="I2059" s="113">
        <v>6.0568568599999999</v>
      </c>
      <c r="J2059" s="120">
        <v>0.20794523752380001</v>
      </c>
      <c r="K2059" s="116">
        <v>7.5211592191760013E-4</v>
      </c>
      <c r="L2059" s="116">
        <v>0.22471965740000002</v>
      </c>
      <c r="M2059" s="116">
        <v>6.9559692349999993E-4</v>
      </c>
      <c r="N2059" s="116">
        <v>5.7344777300000001</v>
      </c>
      <c r="O2059" s="116">
        <v>2.2086990569999999E-2</v>
      </c>
      <c r="P2059" s="116">
        <v>3.143527566E-3</v>
      </c>
      <c r="Q2059" s="116">
        <v>1.1696496420000001E-5</v>
      </c>
      <c r="R2059" s="116">
        <v>2.8920453607200001E-3</v>
      </c>
      <c r="S2059" s="116">
        <v>1.0760776706400001E-5</v>
      </c>
      <c r="T2059" s="116">
        <v>7.59530329E-4</v>
      </c>
      <c r="U2059" s="118">
        <v>2.6627426790000003E-6</v>
      </c>
      <c r="V2059" s="42"/>
      <c r="W2059" s="42"/>
      <c r="X2059" s="42"/>
      <c r="Y2059" s="42"/>
      <c r="Z2059" s="42"/>
      <c r="AA2059" s="42"/>
      <c r="AB2059" s="42"/>
      <c r="AC2059" s="50"/>
      <c r="AD2059" s="50"/>
      <c r="AE2059" s="50"/>
      <c r="AF2059" s="50"/>
      <c r="AG2059" s="50"/>
      <c r="AH2059" s="50"/>
      <c r="AI2059" s="42"/>
      <c r="AJ2059" s="42"/>
      <c r="AK2059" s="42"/>
    </row>
    <row r="2060" spans="1:37" x14ac:dyDescent="0.25">
      <c r="A2060" s="5" t="s">
        <v>236</v>
      </c>
      <c r="B2060" s="31" t="s">
        <v>220</v>
      </c>
      <c r="C2060" s="4" t="s">
        <v>247</v>
      </c>
      <c r="D2060" s="4" t="s">
        <v>440</v>
      </c>
      <c r="E2060" s="31" t="s">
        <v>50</v>
      </c>
      <c r="F2060" s="4" t="s">
        <v>370</v>
      </c>
      <c r="G2060" s="4" t="s">
        <v>331</v>
      </c>
      <c r="H2060" s="4" t="s">
        <v>357</v>
      </c>
      <c r="I2060" s="113">
        <v>17.482731555000001</v>
      </c>
      <c r="J2060" s="120">
        <v>0.13663632256695132</v>
      </c>
      <c r="K2060" s="116">
        <v>5.2420223006094499E-4</v>
      </c>
      <c r="L2060" s="116">
        <v>4.6347079300000003E-2</v>
      </c>
      <c r="M2060" s="116">
        <v>1.4346269689999999E-4</v>
      </c>
      <c r="N2060" s="116">
        <v>3.0633064999999999</v>
      </c>
      <c r="O2060" s="116">
        <v>1.179867236E-2</v>
      </c>
      <c r="P2060" s="116">
        <v>1.3893871770000001E-3</v>
      </c>
      <c r="Q2060" s="116">
        <v>5.169658165999999E-6</v>
      </c>
      <c r="R2060" s="116">
        <v>1.2782362028399999E-3</v>
      </c>
      <c r="S2060" s="116">
        <v>4.7560855127200001E-6</v>
      </c>
      <c r="T2060" s="116">
        <v>2.4838780759999998E-4</v>
      </c>
      <c r="U2060" s="118">
        <v>8.7079182499999998E-7</v>
      </c>
      <c r="V2060" s="42"/>
      <c r="W2060" s="42"/>
      <c r="X2060" s="42"/>
      <c r="Y2060" s="42"/>
      <c r="Z2060" s="42"/>
      <c r="AA2060" s="42"/>
      <c r="AB2060" s="42"/>
      <c r="AC2060" s="50"/>
      <c r="AD2060" s="50"/>
      <c r="AE2060" s="50"/>
      <c r="AF2060" s="50"/>
      <c r="AG2060" s="50"/>
      <c r="AH2060" s="50"/>
      <c r="AI2060" s="42"/>
      <c r="AJ2060" s="42"/>
      <c r="AK2060" s="42"/>
    </row>
    <row r="2061" spans="1:37" x14ac:dyDescent="0.25">
      <c r="A2061" s="5" t="s">
        <v>236</v>
      </c>
      <c r="B2061" s="31" t="s">
        <v>220</v>
      </c>
      <c r="C2061" s="4" t="s">
        <v>247</v>
      </c>
      <c r="D2061" s="4" t="s">
        <v>440</v>
      </c>
      <c r="E2061" s="31" t="s">
        <v>51</v>
      </c>
      <c r="F2061" s="4" t="s">
        <v>371</v>
      </c>
      <c r="G2061" s="4" t="s">
        <v>331</v>
      </c>
      <c r="H2061" s="4" t="s">
        <v>357</v>
      </c>
      <c r="I2061" s="113">
        <v>0.39265138799999999</v>
      </c>
      <c r="J2061" s="120">
        <v>4.5539463394420006E-2</v>
      </c>
      <c r="K2061" s="116">
        <v>1.6191387010398002E-4</v>
      </c>
      <c r="L2061" s="116">
        <v>8.3297819860000011E-2</v>
      </c>
      <c r="M2061" s="116">
        <v>2.5783998060999999E-4</v>
      </c>
      <c r="N2061" s="116">
        <v>0.89343324700000004</v>
      </c>
      <c r="O2061" s="116">
        <v>3.4411597869999999E-3</v>
      </c>
      <c r="P2061" s="116">
        <v>6.5367515669999992E-4</v>
      </c>
      <c r="Q2061" s="116">
        <v>2.4322070669999997E-6</v>
      </c>
      <c r="R2061" s="116">
        <v>6.0138114416400008E-4</v>
      </c>
      <c r="S2061" s="116">
        <v>2.2376305016399999E-6</v>
      </c>
      <c r="T2061" s="116">
        <v>1.7852665987000001E-4</v>
      </c>
      <c r="U2061" s="118">
        <v>6.258743528E-7</v>
      </c>
      <c r="V2061" s="42"/>
      <c r="W2061" s="42"/>
      <c r="X2061" s="42"/>
      <c r="Y2061" s="42"/>
      <c r="Z2061" s="42"/>
      <c r="AA2061" s="42"/>
      <c r="AB2061" s="42"/>
      <c r="AC2061" s="50"/>
      <c r="AD2061" s="50"/>
      <c r="AE2061" s="50"/>
      <c r="AF2061" s="50"/>
      <c r="AG2061" s="50"/>
      <c r="AH2061" s="50"/>
      <c r="AI2061" s="42"/>
      <c r="AJ2061" s="42"/>
      <c r="AK2061" s="42"/>
    </row>
    <row r="2062" spans="1:37" x14ac:dyDescent="0.25">
      <c r="A2062" s="5" t="s">
        <v>236</v>
      </c>
      <c r="B2062" s="31" t="s">
        <v>220</v>
      </c>
      <c r="C2062" s="4" t="s">
        <v>247</v>
      </c>
      <c r="D2062" s="4" t="s">
        <v>440</v>
      </c>
      <c r="E2062" s="31" t="s">
        <v>52</v>
      </c>
      <c r="F2062" s="4" t="s">
        <v>372</v>
      </c>
      <c r="G2062" s="4" t="s">
        <v>338</v>
      </c>
      <c r="H2062" s="4" t="s">
        <v>357</v>
      </c>
      <c r="I2062" s="113">
        <v>4.8684914680000002</v>
      </c>
      <c r="J2062" s="120">
        <v>0.2300228839765</v>
      </c>
      <c r="K2062" s="116">
        <v>7.1779342898620007E-4</v>
      </c>
      <c r="L2062" s="116">
        <v>0.31790819316000002</v>
      </c>
      <c r="M2062" s="116">
        <v>8.3845307480000003E-4</v>
      </c>
      <c r="N2062" s="116">
        <v>5.3447933380000006</v>
      </c>
      <c r="O2062" s="116">
        <v>1.7540177170000001E-2</v>
      </c>
      <c r="P2062" s="116">
        <v>2.7029029539999997E-3</v>
      </c>
      <c r="Q2062" s="116">
        <v>8.5689855420000007E-6</v>
      </c>
      <c r="R2062" s="116">
        <v>2.4866707176800004E-3</v>
      </c>
      <c r="S2062" s="116">
        <v>7.8834666986400004E-6</v>
      </c>
      <c r="T2062" s="116">
        <v>6.8102775450000009E-4</v>
      </c>
      <c r="U2062" s="118">
        <v>2.034273336E-6</v>
      </c>
      <c r="V2062" s="42"/>
      <c r="W2062" s="42"/>
      <c r="X2062" s="42"/>
      <c r="Y2062" s="42"/>
      <c r="Z2062" s="42"/>
      <c r="AA2062" s="42"/>
      <c r="AB2062" s="42"/>
      <c r="AC2062" s="50"/>
      <c r="AD2062" s="50"/>
      <c r="AE2062" s="50"/>
      <c r="AF2062" s="50"/>
      <c r="AG2062" s="50"/>
      <c r="AH2062" s="50"/>
      <c r="AI2062" s="42"/>
      <c r="AJ2062" s="42"/>
      <c r="AK2062" s="42"/>
    </row>
    <row r="2063" spans="1:37" x14ac:dyDescent="0.25">
      <c r="A2063" s="5" t="s">
        <v>236</v>
      </c>
      <c r="B2063" s="31" t="s">
        <v>220</v>
      </c>
      <c r="C2063" s="4" t="s">
        <v>247</v>
      </c>
      <c r="D2063" s="4" t="s">
        <v>440</v>
      </c>
      <c r="E2063" s="31" t="s">
        <v>53</v>
      </c>
      <c r="F2063" s="4" t="s">
        <v>373</v>
      </c>
      <c r="G2063" s="4" t="s">
        <v>338</v>
      </c>
      <c r="H2063" s="4" t="s">
        <v>357</v>
      </c>
      <c r="I2063" s="113">
        <v>2.7330666598</v>
      </c>
      <c r="J2063" s="120">
        <v>0.35511227788244998</v>
      </c>
      <c r="K2063" s="116">
        <v>1.0845130238900803E-3</v>
      </c>
      <c r="L2063" s="116">
        <v>0.69460511899999999</v>
      </c>
      <c r="M2063" s="116">
        <v>1.8319558625999998E-3</v>
      </c>
      <c r="N2063" s="116">
        <v>7.8069928080000004</v>
      </c>
      <c r="O2063" s="116">
        <v>2.5620455577E-2</v>
      </c>
      <c r="P2063" s="116">
        <v>8.4738269330000004E-3</v>
      </c>
      <c r="Q2063" s="116">
        <v>2.6864484214000004E-5</v>
      </c>
      <c r="R2063" s="116">
        <v>7.7959207783600002E-3</v>
      </c>
      <c r="S2063" s="116">
        <v>2.4715325476880005E-5</v>
      </c>
      <c r="T2063" s="116">
        <v>2.124704287E-3</v>
      </c>
      <c r="U2063" s="118">
        <v>6.3466271280000005E-6</v>
      </c>
      <c r="V2063" s="42"/>
      <c r="W2063" s="42"/>
      <c r="X2063" s="42"/>
      <c r="Y2063" s="42"/>
      <c r="Z2063" s="42"/>
      <c r="AA2063" s="42"/>
      <c r="AB2063" s="42"/>
      <c r="AC2063" s="50"/>
      <c r="AD2063" s="50"/>
      <c r="AE2063" s="50"/>
      <c r="AF2063" s="50"/>
      <c r="AG2063" s="50"/>
      <c r="AH2063" s="50"/>
      <c r="AI2063" s="42"/>
      <c r="AJ2063" s="42"/>
      <c r="AK2063" s="42"/>
    </row>
    <row r="2064" spans="1:37" x14ac:dyDescent="0.25">
      <c r="A2064" s="5" t="s">
        <v>236</v>
      </c>
      <c r="B2064" s="31" t="s">
        <v>220</v>
      </c>
      <c r="C2064" s="4" t="s">
        <v>247</v>
      </c>
      <c r="D2064" s="4" t="s">
        <v>440</v>
      </c>
      <c r="E2064" s="31" t="s">
        <v>54</v>
      </c>
      <c r="F2064" s="4" t="s">
        <v>337</v>
      </c>
      <c r="G2064" s="4" t="s">
        <v>338</v>
      </c>
      <c r="H2064" s="4" t="s">
        <v>357</v>
      </c>
      <c r="I2064" s="113">
        <v>2.8373786295000003</v>
      </c>
      <c r="J2064" s="120">
        <v>0.11800753685014001</v>
      </c>
      <c r="K2064" s="116">
        <v>3.6341896548210405E-4</v>
      </c>
      <c r="L2064" s="116">
        <v>9.5215399980000004E-2</v>
      </c>
      <c r="M2064" s="116">
        <v>2.5112169439999999E-4</v>
      </c>
      <c r="N2064" s="116">
        <v>3.0894036658999999</v>
      </c>
      <c r="O2064" s="116">
        <v>1.0138594362999999E-2</v>
      </c>
      <c r="P2064" s="116">
        <v>2.8162426251E-3</v>
      </c>
      <c r="Q2064" s="116">
        <v>8.9283053449999999E-6</v>
      </c>
      <c r="R2064" s="116">
        <v>2.5909432150920003E-3</v>
      </c>
      <c r="S2064" s="116">
        <v>8.2140409174000017E-6</v>
      </c>
      <c r="T2064" s="116">
        <v>5.2333105179999998E-4</v>
      </c>
      <c r="U2064" s="118">
        <v>1.5632231198000004E-6</v>
      </c>
      <c r="V2064" s="42"/>
      <c r="W2064" s="42"/>
      <c r="X2064" s="42"/>
      <c r="Y2064" s="42"/>
      <c r="Z2064" s="42"/>
      <c r="AA2064" s="42"/>
      <c r="AB2064" s="42"/>
      <c r="AC2064" s="50"/>
      <c r="AD2064" s="50"/>
      <c r="AE2064" s="50"/>
      <c r="AF2064" s="50"/>
      <c r="AG2064" s="50"/>
      <c r="AH2064" s="50"/>
      <c r="AI2064" s="42"/>
      <c r="AJ2064" s="42"/>
      <c r="AK2064" s="42"/>
    </row>
    <row r="2065" spans="1:37" x14ac:dyDescent="0.25">
      <c r="A2065" s="5" t="s">
        <v>236</v>
      </c>
      <c r="B2065" s="31" t="s">
        <v>220</v>
      </c>
      <c r="C2065" s="4" t="s">
        <v>247</v>
      </c>
      <c r="D2065" s="4" t="s">
        <v>440</v>
      </c>
      <c r="E2065" s="31" t="s">
        <v>55</v>
      </c>
      <c r="F2065" s="4" t="s">
        <v>339</v>
      </c>
      <c r="G2065" s="4" t="s">
        <v>338</v>
      </c>
      <c r="H2065" s="4" t="s">
        <v>357</v>
      </c>
      <c r="I2065" s="113">
        <v>11.939359455599998</v>
      </c>
      <c r="J2065" s="120">
        <v>0.54093339171095101</v>
      </c>
      <c r="K2065" s="116">
        <v>1.66678504602211E-3</v>
      </c>
      <c r="L2065" s="116">
        <v>0.15189500368000003</v>
      </c>
      <c r="M2065" s="116">
        <v>4.0060886719999996E-4</v>
      </c>
      <c r="N2065" s="116">
        <v>8.6980521584999995</v>
      </c>
      <c r="O2065" s="116">
        <v>2.8544674074999998E-2</v>
      </c>
      <c r="P2065" s="116">
        <v>1.1784758681000002E-2</v>
      </c>
      <c r="Q2065" s="116">
        <v>3.7361098101999997E-5</v>
      </c>
      <c r="R2065" s="116">
        <v>1.084197798652E-2</v>
      </c>
      <c r="S2065" s="116">
        <v>3.4372210253840003E-5</v>
      </c>
      <c r="T2065" s="116">
        <v>9.4478987980000002E-4</v>
      </c>
      <c r="U2065" s="118">
        <v>2.8221477909999999E-6</v>
      </c>
      <c r="V2065" s="42"/>
      <c r="W2065" s="42"/>
      <c r="X2065" s="42"/>
      <c r="Y2065" s="42"/>
      <c r="Z2065" s="42"/>
      <c r="AA2065" s="42"/>
      <c r="AB2065" s="42"/>
      <c r="AC2065" s="50"/>
      <c r="AD2065" s="50"/>
      <c r="AE2065" s="50"/>
      <c r="AF2065" s="50"/>
      <c r="AG2065" s="50"/>
      <c r="AH2065" s="50"/>
      <c r="AI2065" s="42"/>
      <c r="AJ2065" s="42"/>
      <c r="AK2065" s="42"/>
    </row>
    <row r="2066" spans="1:37" x14ac:dyDescent="0.25">
      <c r="A2066" s="5" t="s">
        <v>236</v>
      </c>
      <c r="B2066" s="31" t="s">
        <v>220</v>
      </c>
      <c r="C2066" s="4" t="s">
        <v>247</v>
      </c>
      <c r="D2066" s="4" t="s">
        <v>440</v>
      </c>
      <c r="E2066" s="31" t="s">
        <v>56</v>
      </c>
      <c r="F2066" s="4" t="s">
        <v>374</v>
      </c>
      <c r="G2066" s="4" t="s">
        <v>338</v>
      </c>
      <c r="H2066" s="4" t="s">
        <v>357</v>
      </c>
      <c r="I2066" s="113">
        <v>0.28228612619999999</v>
      </c>
      <c r="J2066" s="120">
        <v>1.5663694827527001E-2</v>
      </c>
      <c r="K2066" s="116">
        <v>4.8762265411780009E-5</v>
      </c>
      <c r="L2066" s="116">
        <v>2.0241464689E-2</v>
      </c>
      <c r="M2066" s="116">
        <v>5.3384962512999996E-5</v>
      </c>
      <c r="N2066" s="116">
        <v>0.38637632707999997</v>
      </c>
      <c r="O2066" s="116">
        <v>1.2679833486000001E-3</v>
      </c>
      <c r="P2066" s="116">
        <v>1.9431904970000001E-4</v>
      </c>
      <c r="Q2066" s="116">
        <v>6.1604769830000004E-7</v>
      </c>
      <c r="R2066" s="116">
        <v>1.78773525724E-4</v>
      </c>
      <c r="S2066" s="116">
        <v>5.6676388243600002E-7</v>
      </c>
      <c r="T2066" s="116">
        <v>4.7692060259999996E-5</v>
      </c>
      <c r="U2066" s="118">
        <v>1.4245921308000001E-7</v>
      </c>
      <c r="V2066" s="42"/>
      <c r="W2066" s="42"/>
      <c r="X2066" s="42"/>
      <c r="Y2066" s="42"/>
      <c r="Z2066" s="42"/>
      <c r="AA2066" s="42"/>
      <c r="AB2066" s="42"/>
      <c r="AC2066" s="50"/>
      <c r="AD2066" s="50"/>
      <c r="AE2066" s="50"/>
      <c r="AF2066" s="50"/>
      <c r="AG2066" s="50"/>
      <c r="AH2066" s="50"/>
      <c r="AI2066" s="42"/>
      <c r="AJ2066" s="42"/>
      <c r="AK2066" s="42"/>
    </row>
    <row r="2067" spans="1:37" x14ac:dyDescent="0.25">
      <c r="A2067" s="5" t="s">
        <v>236</v>
      </c>
      <c r="B2067" s="31" t="s">
        <v>220</v>
      </c>
      <c r="C2067" s="4" t="s">
        <v>247</v>
      </c>
      <c r="D2067" s="4" t="s">
        <v>440</v>
      </c>
      <c r="E2067" s="31" t="s">
        <v>57</v>
      </c>
      <c r="F2067" s="4" t="s">
        <v>375</v>
      </c>
      <c r="G2067" s="4" t="s">
        <v>338</v>
      </c>
      <c r="H2067" s="4" t="s">
        <v>357</v>
      </c>
      <c r="I2067" s="113">
        <v>0.2179478718</v>
      </c>
      <c r="J2067" s="120">
        <v>1.0748118716224001E-2</v>
      </c>
      <c r="K2067" s="116">
        <v>2.9180454967599997E-5</v>
      </c>
      <c r="L2067" s="116">
        <v>4.7046713480000009E-3</v>
      </c>
      <c r="M2067" s="116">
        <v>1.0635540689999999E-5</v>
      </c>
      <c r="N2067" s="116">
        <v>0.33413460939999995</v>
      </c>
      <c r="O2067" s="116">
        <v>9.3989178450000011E-4</v>
      </c>
      <c r="P2067" s="116">
        <v>1.417176969E-4</v>
      </c>
      <c r="Q2067" s="116">
        <v>3.851024897E-7</v>
      </c>
      <c r="R2067" s="116">
        <v>1.3038028114799999E-4</v>
      </c>
      <c r="S2067" s="116">
        <v>3.5429429052400007E-7</v>
      </c>
      <c r="T2067" s="116">
        <v>2.9563393230000002E-5</v>
      </c>
      <c r="U2067" s="118">
        <v>7.5692365069999995E-8</v>
      </c>
      <c r="V2067" s="42"/>
      <c r="W2067" s="42"/>
      <c r="X2067" s="42"/>
      <c r="Y2067" s="42"/>
      <c r="Z2067" s="42"/>
      <c r="AA2067" s="42"/>
      <c r="AB2067" s="42"/>
      <c r="AC2067" s="50"/>
      <c r="AD2067" s="50"/>
      <c r="AE2067" s="50"/>
      <c r="AF2067" s="50"/>
      <c r="AG2067" s="50"/>
      <c r="AH2067" s="50"/>
      <c r="AI2067" s="42"/>
      <c r="AJ2067" s="42"/>
      <c r="AK2067" s="42"/>
    </row>
    <row r="2068" spans="1:37" x14ac:dyDescent="0.25">
      <c r="A2068" s="5" t="s">
        <v>236</v>
      </c>
      <c r="B2068" s="31" t="s">
        <v>220</v>
      </c>
      <c r="C2068" s="4" t="s">
        <v>247</v>
      </c>
      <c r="D2068" s="4" t="s">
        <v>440</v>
      </c>
      <c r="E2068" s="31" t="s">
        <v>58</v>
      </c>
      <c r="F2068" s="4" t="s">
        <v>376</v>
      </c>
      <c r="G2068" s="4" t="s">
        <v>338</v>
      </c>
      <c r="H2068" s="4" t="s">
        <v>357</v>
      </c>
      <c r="I2068" s="113">
        <v>0.18227616559999998</v>
      </c>
      <c r="J2068" s="120">
        <v>1.1388394936553199E-2</v>
      </c>
      <c r="K2068" s="116">
        <v>3.4365972059215991E-5</v>
      </c>
      <c r="L2068" s="116">
        <v>2.3988368140000001E-2</v>
      </c>
      <c r="M2068" s="116">
        <v>6.326707487E-5</v>
      </c>
      <c r="N2068" s="116">
        <v>0.25209827893999998</v>
      </c>
      <c r="O2068" s="116">
        <v>8.2731894719999992E-4</v>
      </c>
      <c r="P2068" s="116">
        <v>8.7521179210000005E-4</v>
      </c>
      <c r="Q2068" s="116">
        <v>2.7746750583000003E-6</v>
      </c>
      <c r="R2068" s="116">
        <v>8.0519484873200012E-4</v>
      </c>
      <c r="S2068" s="116">
        <v>2.5527010536360002E-6</v>
      </c>
      <c r="T2068" s="116">
        <v>2.075840723E-4</v>
      </c>
      <c r="U2068" s="118">
        <v>6.200668309000001E-7</v>
      </c>
      <c r="V2068" s="42"/>
      <c r="W2068" s="42"/>
      <c r="X2068" s="42"/>
      <c r="Y2068" s="42"/>
      <c r="Z2068" s="42"/>
      <c r="AA2068" s="42"/>
      <c r="AB2068" s="42"/>
      <c r="AC2068" s="50"/>
      <c r="AD2068" s="50"/>
      <c r="AE2068" s="50"/>
      <c r="AF2068" s="50"/>
      <c r="AG2068" s="50"/>
      <c r="AH2068" s="50"/>
      <c r="AI2068" s="42"/>
      <c r="AJ2068" s="42"/>
      <c r="AK2068" s="42"/>
    </row>
    <row r="2069" spans="1:37" x14ac:dyDescent="0.25">
      <c r="A2069" s="5" t="s">
        <v>236</v>
      </c>
      <c r="B2069" s="31" t="s">
        <v>220</v>
      </c>
      <c r="C2069" s="4" t="s">
        <v>247</v>
      </c>
      <c r="D2069" s="4" t="s">
        <v>440</v>
      </c>
      <c r="E2069" s="31" t="s">
        <v>59</v>
      </c>
      <c r="F2069" s="4" t="s">
        <v>377</v>
      </c>
      <c r="G2069" s="4" t="s">
        <v>341</v>
      </c>
      <c r="H2069" s="4" t="s">
        <v>357</v>
      </c>
      <c r="I2069" s="113">
        <v>21114.7640956</v>
      </c>
      <c r="J2069" s="120">
        <v>30.948851770758239</v>
      </c>
      <c r="K2069" s="116">
        <v>0.1117092323399615</v>
      </c>
      <c r="L2069" s="116">
        <v>3.5826607726000002</v>
      </c>
      <c r="M2069" s="116">
        <v>1.0063727637599999E-2</v>
      </c>
      <c r="N2069" s="116">
        <v>269.65864650999998</v>
      </c>
      <c r="O2069" s="116">
        <v>0.94252658222999997</v>
      </c>
      <c r="P2069" s="116">
        <v>0.28599939700100002</v>
      </c>
      <c r="Q2069" s="116">
        <v>9.6569550356999996E-4</v>
      </c>
      <c r="R2069" s="116">
        <v>0.26311944524092001</v>
      </c>
      <c r="S2069" s="116">
        <v>8.8843986328440011E-4</v>
      </c>
      <c r="T2069" s="116">
        <v>2.2165798670999999E-2</v>
      </c>
      <c r="U2069" s="118">
        <v>7.0518658547000004E-5</v>
      </c>
      <c r="V2069" s="42"/>
      <c r="W2069" s="42"/>
      <c r="X2069" s="42"/>
      <c r="Y2069" s="42"/>
      <c r="Z2069" s="42"/>
      <c r="AA2069" s="42"/>
      <c r="AB2069" s="42"/>
      <c r="AC2069" s="50"/>
      <c r="AD2069" s="50"/>
      <c r="AE2069" s="50"/>
      <c r="AF2069" s="50"/>
      <c r="AG2069" s="50"/>
      <c r="AH2069" s="50"/>
      <c r="AI2069" s="42"/>
      <c r="AJ2069" s="42"/>
      <c r="AK2069" s="42"/>
    </row>
    <row r="2070" spans="1:37" x14ac:dyDescent="0.25">
      <c r="A2070" s="5" t="s">
        <v>236</v>
      </c>
      <c r="B2070" s="31" t="s">
        <v>220</v>
      </c>
      <c r="C2070" s="4" t="s">
        <v>247</v>
      </c>
      <c r="D2070" s="4" t="s">
        <v>440</v>
      </c>
      <c r="E2070" s="31" t="s">
        <v>60</v>
      </c>
      <c r="F2070" s="4" t="s">
        <v>377</v>
      </c>
      <c r="G2070" s="4" t="s">
        <v>342</v>
      </c>
      <c r="H2070" s="4" t="s">
        <v>357</v>
      </c>
      <c r="I2070" s="113">
        <v>2348.3256041200002</v>
      </c>
      <c r="J2070" s="120">
        <v>35.897642099578107</v>
      </c>
      <c r="K2070" s="116">
        <v>0.16974257658090502</v>
      </c>
      <c r="L2070" s="116">
        <v>5.8479525260000003</v>
      </c>
      <c r="M2070" s="116">
        <v>2.3654813465000001E-2</v>
      </c>
      <c r="N2070" s="116">
        <v>333.94473983999995</v>
      </c>
      <c r="O2070" s="116">
        <v>1.68080135922</v>
      </c>
      <c r="P2070" s="116">
        <v>0.64472882250999997</v>
      </c>
      <c r="Q2070" s="116">
        <v>3.1348353354299996E-3</v>
      </c>
      <c r="R2070" s="116">
        <v>0.59315051670920005</v>
      </c>
      <c r="S2070" s="116">
        <v>2.8840485085956003E-3</v>
      </c>
      <c r="T2070" s="116">
        <v>4.0248829713000006E-2</v>
      </c>
      <c r="U2070" s="118">
        <v>1.8438957607000002E-4</v>
      </c>
      <c r="V2070" s="42"/>
      <c r="W2070" s="42"/>
      <c r="X2070" s="42"/>
      <c r="Y2070" s="42"/>
      <c r="Z2070" s="42"/>
      <c r="AA2070" s="42"/>
      <c r="AB2070" s="42"/>
      <c r="AC2070" s="50"/>
      <c r="AD2070" s="50"/>
      <c r="AE2070" s="50"/>
      <c r="AF2070" s="50"/>
      <c r="AG2070" s="50"/>
      <c r="AH2070" s="50"/>
      <c r="AI2070" s="42"/>
      <c r="AJ2070" s="42"/>
      <c r="AK2070" s="42"/>
    </row>
    <row r="2071" spans="1:37" x14ac:dyDescent="0.25">
      <c r="A2071" s="5" t="s">
        <v>236</v>
      </c>
      <c r="B2071" s="31" t="s">
        <v>220</v>
      </c>
      <c r="C2071" s="4" t="s">
        <v>247</v>
      </c>
      <c r="D2071" s="4" t="s">
        <v>440</v>
      </c>
      <c r="E2071" s="31" t="s">
        <v>61</v>
      </c>
      <c r="F2071" s="4" t="s">
        <v>340</v>
      </c>
      <c r="G2071" s="4" t="s">
        <v>341</v>
      </c>
      <c r="H2071" s="4" t="s">
        <v>357</v>
      </c>
      <c r="I2071" s="113">
        <v>1854.7865999999999</v>
      </c>
      <c r="J2071" s="120">
        <v>2.6273025119</v>
      </c>
      <c r="K2071" s="116">
        <v>9.4361155259000008E-3</v>
      </c>
      <c r="L2071" s="116">
        <v>0.30117258000000002</v>
      </c>
      <c r="M2071" s="116">
        <v>8.4599649E-4</v>
      </c>
      <c r="N2071" s="116">
        <v>22.626374999999999</v>
      </c>
      <c r="O2071" s="116">
        <v>7.9085022000000005E-2</v>
      </c>
      <c r="P2071" s="116">
        <v>2.4326147999999999E-2</v>
      </c>
      <c r="Q2071" s="116">
        <v>8.2138808999999998E-5</v>
      </c>
      <c r="R2071" s="116">
        <v>2.2380056159999998E-2</v>
      </c>
      <c r="S2071" s="116">
        <v>7.5567704280000004E-5</v>
      </c>
      <c r="T2071" s="116">
        <v>1.8615735E-3</v>
      </c>
      <c r="U2071" s="118">
        <v>5.9224431000000003E-6</v>
      </c>
      <c r="V2071" s="42"/>
      <c r="W2071" s="42"/>
      <c r="X2071" s="42"/>
      <c r="Y2071" s="42"/>
      <c r="Z2071" s="42"/>
      <c r="AA2071" s="42"/>
      <c r="AB2071" s="42"/>
      <c r="AC2071" s="50"/>
      <c r="AD2071" s="50"/>
      <c r="AE2071" s="50"/>
      <c r="AF2071" s="50"/>
      <c r="AG2071" s="50"/>
      <c r="AH2071" s="50"/>
      <c r="AI2071" s="42"/>
      <c r="AJ2071" s="42"/>
      <c r="AK2071" s="42"/>
    </row>
    <row r="2072" spans="1:37" x14ac:dyDescent="0.25">
      <c r="A2072" s="5" t="s">
        <v>236</v>
      </c>
      <c r="B2072" s="31" t="s">
        <v>220</v>
      </c>
      <c r="C2072" s="4" t="s">
        <v>247</v>
      </c>
      <c r="D2072" s="4" t="s">
        <v>440</v>
      </c>
      <c r="E2072" s="31" t="s">
        <v>62</v>
      </c>
      <c r="F2072" s="4" t="s">
        <v>340</v>
      </c>
      <c r="G2072" s="4" t="s">
        <v>342</v>
      </c>
      <c r="H2072" s="4" t="s">
        <v>357</v>
      </c>
      <c r="I2072" s="113">
        <v>741.19372999999996</v>
      </c>
      <c r="J2072" s="120">
        <v>21.567736422999999</v>
      </c>
      <c r="K2072" s="116">
        <v>0.10194488631400001</v>
      </c>
      <c r="L2072" s="116">
        <v>3.1611096999999999</v>
      </c>
      <c r="M2072" s="116">
        <v>1.2786606000000001E-2</v>
      </c>
      <c r="N2072" s="116">
        <v>218.89366000000001</v>
      </c>
      <c r="O2072" s="116">
        <v>1.1017294</v>
      </c>
      <c r="P2072" s="116">
        <v>0.28530860000000002</v>
      </c>
      <c r="Q2072" s="116">
        <v>1.3872429E-3</v>
      </c>
      <c r="R2072" s="116">
        <v>0.26248391200000004</v>
      </c>
      <c r="S2072" s="116">
        <v>1.276263468E-3</v>
      </c>
      <c r="T2072" s="116">
        <v>2.0650681000000001E-2</v>
      </c>
      <c r="U2072" s="118">
        <v>9.4605754999999998E-5</v>
      </c>
      <c r="V2072" s="42"/>
      <c r="W2072" s="42"/>
      <c r="X2072" s="42"/>
      <c r="Y2072" s="42"/>
      <c r="Z2072" s="42"/>
      <c r="AA2072" s="42"/>
      <c r="AB2072" s="42"/>
      <c r="AC2072" s="50"/>
      <c r="AD2072" s="50"/>
      <c r="AE2072" s="50"/>
      <c r="AF2072" s="50"/>
      <c r="AG2072" s="50"/>
      <c r="AH2072" s="50"/>
      <c r="AI2072" s="42"/>
      <c r="AJ2072" s="42"/>
      <c r="AK2072" s="42"/>
    </row>
    <row r="2073" spans="1:37" x14ac:dyDescent="0.25">
      <c r="A2073" s="5" t="s">
        <v>236</v>
      </c>
      <c r="B2073" s="31" t="s">
        <v>220</v>
      </c>
      <c r="C2073" s="4" t="s">
        <v>247</v>
      </c>
      <c r="D2073" s="4" t="s">
        <v>440</v>
      </c>
      <c r="E2073" s="31" t="s">
        <v>63</v>
      </c>
      <c r="F2073" s="4" t="s">
        <v>344</v>
      </c>
      <c r="G2073" s="4" t="s">
        <v>341</v>
      </c>
      <c r="H2073" s="4" t="s">
        <v>357</v>
      </c>
      <c r="I2073" s="113">
        <v>145.34822</v>
      </c>
      <c r="J2073" s="120">
        <v>0.16387753680799999</v>
      </c>
      <c r="K2073" s="116">
        <v>5.7738759292000005E-4</v>
      </c>
      <c r="L2073" s="116">
        <v>1.8811602E-2</v>
      </c>
      <c r="M2073" s="116">
        <v>5.2841969999999998E-5</v>
      </c>
      <c r="N2073" s="116">
        <v>1.2950706000000001</v>
      </c>
      <c r="O2073" s="116">
        <v>4.5266068000000001E-3</v>
      </c>
      <c r="P2073" s="116">
        <v>1.7186743E-3</v>
      </c>
      <c r="Q2073" s="116">
        <v>5.8032164999999999E-6</v>
      </c>
      <c r="R2073" s="116">
        <v>1.5811803560000001E-3</v>
      </c>
      <c r="S2073" s="116">
        <v>5.3389591799999998E-6</v>
      </c>
      <c r="T2073" s="116">
        <v>1.2311578999999999E-4</v>
      </c>
      <c r="U2073" s="118">
        <v>3.9168275999999998E-7</v>
      </c>
      <c r="V2073" s="42"/>
      <c r="W2073" s="42"/>
      <c r="X2073" s="42"/>
      <c r="Y2073" s="42"/>
      <c r="Z2073" s="42"/>
      <c r="AA2073" s="42"/>
      <c r="AB2073" s="42"/>
      <c r="AC2073" s="50"/>
      <c r="AD2073" s="50"/>
      <c r="AE2073" s="50"/>
      <c r="AF2073" s="50"/>
      <c r="AG2073" s="50"/>
      <c r="AH2073" s="50"/>
      <c r="AI2073" s="42"/>
      <c r="AJ2073" s="42"/>
      <c r="AK2073" s="42"/>
    </row>
    <row r="2074" spans="1:37" x14ac:dyDescent="0.25">
      <c r="A2074" s="5" t="s">
        <v>236</v>
      </c>
      <c r="B2074" s="31" t="s">
        <v>220</v>
      </c>
      <c r="C2074" s="4" t="s">
        <v>247</v>
      </c>
      <c r="D2074" s="4" t="s">
        <v>440</v>
      </c>
      <c r="E2074" s="31" t="s">
        <v>64</v>
      </c>
      <c r="F2074" s="4" t="s">
        <v>344</v>
      </c>
      <c r="G2074" s="4" t="s">
        <v>342</v>
      </c>
      <c r="H2074" s="4" t="s">
        <v>357</v>
      </c>
      <c r="I2074" s="113">
        <v>54.165002189999996</v>
      </c>
      <c r="J2074" s="120">
        <v>0.73276594146410001</v>
      </c>
      <c r="K2074" s="116">
        <v>3.4780714688930001E-3</v>
      </c>
      <c r="L2074" s="116">
        <v>0.14046974030000001</v>
      </c>
      <c r="M2074" s="116">
        <v>5.6819644700000004E-4</v>
      </c>
      <c r="N2074" s="116">
        <v>9.1108393799999998</v>
      </c>
      <c r="O2074" s="116">
        <v>4.5856418199999999E-2</v>
      </c>
      <c r="P2074" s="116">
        <v>1.035413114E-2</v>
      </c>
      <c r="Q2074" s="116">
        <v>5.0344414480000002E-5</v>
      </c>
      <c r="R2074" s="116">
        <v>9.5258006488000025E-3</v>
      </c>
      <c r="S2074" s="116">
        <v>4.6316861321600003E-5</v>
      </c>
      <c r="T2074" s="116">
        <v>9.4457192600000005E-4</v>
      </c>
      <c r="U2074" s="118">
        <v>4.3273117099999995E-6</v>
      </c>
      <c r="V2074" s="42"/>
      <c r="W2074" s="42"/>
      <c r="X2074" s="42"/>
      <c r="Y2074" s="42"/>
      <c r="Z2074" s="42"/>
      <c r="AA2074" s="42"/>
      <c r="AB2074" s="42"/>
      <c r="AC2074" s="50"/>
      <c r="AD2074" s="50"/>
      <c r="AE2074" s="50"/>
      <c r="AF2074" s="50"/>
      <c r="AG2074" s="50"/>
      <c r="AH2074" s="50"/>
      <c r="AI2074" s="42"/>
      <c r="AJ2074" s="42"/>
      <c r="AK2074" s="42"/>
    </row>
    <row r="2075" spans="1:37" x14ac:dyDescent="0.25">
      <c r="A2075" s="5" t="s">
        <v>236</v>
      </c>
      <c r="B2075" s="31" t="s">
        <v>220</v>
      </c>
      <c r="C2075" s="4" t="s">
        <v>247</v>
      </c>
      <c r="D2075" s="4" t="s">
        <v>440</v>
      </c>
      <c r="E2075" s="31" t="s">
        <v>65</v>
      </c>
      <c r="F2075" s="4" t="s">
        <v>345</v>
      </c>
      <c r="G2075" s="4" t="s">
        <v>341</v>
      </c>
      <c r="H2075" s="4" t="s">
        <v>357</v>
      </c>
      <c r="I2075" s="113">
        <v>234.47931</v>
      </c>
      <c r="J2075" s="120">
        <v>0.28516294107000006</v>
      </c>
      <c r="K2075" s="116">
        <v>1.0557980531399999E-3</v>
      </c>
      <c r="L2075" s="116">
        <v>3.5903065999999997E-2</v>
      </c>
      <c r="M2075" s="116">
        <v>1.0085205000000001E-4</v>
      </c>
      <c r="N2075" s="116">
        <v>2.4693301000000001</v>
      </c>
      <c r="O2075" s="116">
        <v>8.6309462999999993E-3</v>
      </c>
      <c r="P2075" s="116">
        <v>3.2909421999999999E-3</v>
      </c>
      <c r="Q2075" s="116">
        <v>1.1112082000000001E-5</v>
      </c>
      <c r="R2075" s="116">
        <v>3.0276668240000002E-3</v>
      </c>
      <c r="S2075" s="116">
        <v>1.0223115440000001E-5</v>
      </c>
      <c r="T2075" s="116">
        <v>2.3494858999999999E-4</v>
      </c>
      <c r="U2075" s="118">
        <v>7.4746947000000005E-7</v>
      </c>
      <c r="V2075" s="42"/>
      <c r="W2075" s="42"/>
      <c r="X2075" s="42"/>
      <c r="Y2075" s="42"/>
      <c r="Z2075" s="42"/>
      <c r="AA2075" s="42"/>
      <c r="AB2075" s="42"/>
      <c r="AC2075" s="50"/>
      <c r="AD2075" s="50"/>
      <c r="AE2075" s="50"/>
      <c r="AF2075" s="50"/>
      <c r="AG2075" s="50"/>
      <c r="AH2075" s="50"/>
      <c r="AI2075" s="42"/>
      <c r="AJ2075" s="42"/>
      <c r="AK2075" s="42"/>
    </row>
    <row r="2076" spans="1:37" x14ac:dyDescent="0.25">
      <c r="A2076" s="5" t="s">
        <v>236</v>
      </c>
      <c r="B2076" s="31" t="s">
        <v>220</v>
      </c>
      <c r="C2076" s="4" t="s">
        <v>247</v>
      </c>
      <c r="D2076" s="4" t="s">
        <v>440</v>
      </c>
      <c r="E2076" s="31" t="s">
        <v>66</v>
      </c>
      <c r="F2076" s="4" t="s">
        <v>345</v>
      </c>
      <c r="G2076" s="4" t="s">
        <v>342</v>
      </c>
      <c r="H2076" s="4" t="s">
        <v>357</v>
      </c>
      <c r="I2076" s="113">
        <v>537.05042490000005</v>
      </c>
      <c r="J2076" s="120">
        <v>15.62846189382963</v>
      </c>
      <c r="K2076" s="116">
        <v>7.4037187208390698E-2</v>
      </c>
      <c r="L2076" s="116">
        <v>7.564681950999999</v>
      </c>
      <c r="M2076" s="116">
        <v>3.0598937964000001E-2</v>
      </c>
      <c r="N2076" s="116">
        <v>386.62865042000004</v>
      </c>
      <c r="O2076" s="116">
        <v>1.9459685521999999</v>
      </c>
      <c r="P2076" s="116">
        <v>0.19812881165000001</v>
      </c>
      <c r="Q2076" s="116">
        <v>9.6335258779999997E-4</v>
      </c>
      <c r="R2076" s="116">
        <v>0.18227850671800006</v>
      </c>
      <c r="S2076" s="116">
        <v>8.8628438077600013E-4</v>
      </c>
      <c r="T2076" s="116">
        <v>3.9855363710000001E-2</v>
      </c>
      <c r="U2076" s="118">
        <v>1.825870221E-4</v>
      </c>
      <c r="V2076" s="42"/>
      <c r="W2076" s="42"/>
      <c r="X2076" s="42"/>
      <c r="Y2076" s="42"/>
      <c r="Z2076" s="42"/>
      <c r="AA2076" s="42"/>
      <c r="AB2076" s="42"/>
      <c r="AC2076" s="50"/>
      <c r="AD2076" s="50"/>
      <c r="AE2076" s="50"/>
      <c r="AF2076" s="50"/>
      <c r="AG2076" s="50"/>
      <c r="AH2076" s="50"/>
      <c r="AI2076" s="42"/>
      <c r="AJ2076" s="42"/>
      <c r="AK2076" s="42"/>
    </row>
    <row r="2077" spans="1:37" x14ac:dyDescent="0.25">
      <c r="A2077" s="5" t="s">
        <v>236</v>
      </c>
      <c r="B2077" s="31" t="s">
        <v>220</v>
      </c>
      <c r="C2077" s="4" t="s">
        <v>247</v>
      </c>
      <c r="D2077" s="4" t="s">
        <v>440</v>
      </c>
      <c r="E2077" s="31" t="s">
        <v>67</v>
      </c>
      <c r="F2077" s="4" t="s">
        <v>346</v>
      </c>
      <c r="G2077" s="4" t="s">
        <v>341</v>
      </c>
      <c r="H2077" s="4" t="s">
        <v>357</v>
      </c>
      <c r="I2077" s="113">
        <v>2367.3508199999997</v>
      </c>
      <c r="J2077" s="120">
        <v>2.2024027906707002</v>
      </c>
      <c r="K2077" s="116">
        <v>4.5242284369999995E-3</v>
      </c>
      <c r="L2077" s="116">
        <v>0.25315896199999999</v>
      </c>
      <c r="M2077" s="116">
        <v>0</v>
      </c>
      <c r="N2077" s="116">
        <v>36.631326299999998</v>
      </c>
      <c r="O2077" s="116">
        <v>0</v>
      </c>
      <c r="P2077" s="116">
        <v>7.3905092999999996E-3</v>
      </c>
      <c r="Q2077" s="116">
        <v>0</v>
      </c>
      <c r="R2077" s="116">
        <v>6.7992685560000002E-3</v>
      </c>
      <c r="S2077" s="116">
        <v>0</v>
      </c>
      <c r="T2077" s="116">
        <v>2.03038164E-3</v>
      </c>
      <c r="U2077" s="118">
        <v>0</v>
      </c>
      <c r="V2077" s="42"/>
      <c r="W2077" s="42"/>
      <c r="X2077" s="42"/>
      <c r="Y2077" s="42"/>
      <c r="Z2077" s="42"/>
      <c r="AA2077" s="42"/>
      <c r="AB2077" s="42"/>
      <c r="AC2077" s="50"/>
      <c r="AD2077" s="50"/>
      <c r="AE2077" s="50"/>
      <c r="AF2077" s="50"/>
      <c r="AG2077" s="50"/>
      <c r="AH2077" s="50"/>
      <c r="AI2077" s="42"/>
      <c r="AJ2077" s="42"/>
      <c r="AK2077" s="42"/>
    </row>
    <row r="2078" spans="1:37" x14ac:dyDescent="0.25">
      <c r="A2078" s="5" t="s">
        <v>236</v>
      </c>
      <c r="B2078" s="31" t="s">
        <v>220</v>
      </c>
      <c r="C2078" s="4" t="s">
        <v>247</v>
      </c>
      <c r="D2078" s="4" t="s">
        <v>440</v>
      </c>
      <c r="E2078" s="31" t="s">
        <v>68</v>
      </c>
      <c r="F2078" s="4" t="s">
        <v>346</v>
      </c>
      <c r="G2078" s="4" t="s">
        <v>342</v>
      </c>
      <c r="H2078" s="4" t="s">
        <v>357</v>
      </c>
      <c r="I2078" s="113">
        <v>929.56924400000003</v>
      </c>
      <c r="J2078" s="120">
        <v>8.8114011058329993</v>
      </c>
      <c r="K2078" s="116">
        <v>1.9460306869999999E-3</v>
      </c>
      <c r="L2078" s="116">
        <v>1.68989916</v>
      </c>
      <c r="M2078" s="116">
        <v>0</v>
      </c>
      <c r="N2078" s="116">
        <v>244.51207600000001</v>
      </c>
      <c r="O2078" s="116">
        <v>0</v>
      </c>
      <c r="P2078" s="116">
        <v>4.9330970500000001E-2</v>
      </c>
      <c r="Q2078" s="116">
        <v>0</v>
      </c>
      <c r="R2078" s="116">
        <v>4.5384492860000007E-2</v>
      </c>
      <c r="S2078" s="116">
        <v>0</v>
      </c>
      <c r="T2078" s="116">
        <v>1.355333251E-2</v>
      </c>
      <c r="U2078" s="118">
        <v>0</v>
      </c>
      <c r="V2078" s="42"/>
      <c r="W2078" s="42"/>
      <c r="X2078" s="42"/>
      <c r="Y2078" s="42"/>
      <c r="Z2078" s="42"/>
      <c r="AA2078" s="42"/>
      <c r="AB2078" s="42"/>
      <c r="AC2078" s="50"/>
      <c r="AD2078" s="50"/>
      <c r="AE2078" s="50"/>
      <c r="AF2078" s="50"/>
      <c r="AG2078" s="50"/>
      <c r="AH2078" s="50"/>
      <c r="AI2078" s="42"/>
      <c r="AJ2078" s="42"/>
      <c r="AK2078" s="42"/>
    </row>
    <row r="2079" spans="1:37" x14ac:dyDescent="0.25">
      <c r="A2079" s="5" t="s">
        <v>236</v>
      </c>
      <c r="B2079" s="31" t="s">
        <v>220</v>
      </c>
      <c r="C2079" s="4" t="s">
        <v>247</v>
      </c>
      <c r="D2079" s="4" t="s">
        <v>440</v>
      </c>
      <c r="E2079" s="31" t="s">
        <v>69</v>
      </c>
      <c r="F2079" s="4" t="s">
        <v>378</v>
      </c>
      <c r="G2079" s="4" t="s">
        <v>341</v>
      </c>
      <c r="H2079" s="4" t="s">
        <v>357</v>
      </c>
      <c r="I2079" s="113">
        <v>1124.1770145</v>
      </c>
      <c r="J2079" s="120">
        <v>2.8366015473203796</v>
      </c>
      <c r="K2079" s="116">
        <v>1.098906594140265E-2</v>
      </c>
      <c r="L2079" s="116">
        <v>0.77266042580000005</v>
      </c>
      <c r="M2079" s="116">
        <v>2.1704105217999997E-3</v>
      </c>
      <c r="N2079" s="116">
        <v>52.434392940000002</v>
      </c>
      <c r="O2079" s="116">
        <v>0.18327174765000001</v>
      </c>
      <c r="P2079" s="116">
        <v>2.0425046590999998E-2</v>
      </c>
      <c r="Q2079" s="116">
        <v>6.8966489970000015E-5</v>
      </c>
      <c r="R2079" s="116">
        <v>1.8791042863719999E-2</v>
      </c>
      <c r="S2079" s="116">
        <v>6.3449170772400014E-5</v>
      </c>
      <c r="T2079" s="116">
        <v>4.5443856034999997E-3</v>
      </c>
      <c r="U2079" s="118">
        <v>1.4457588109E-5</v>
      </c>
      <c r="V2079" s="42"/>
      <c r="W2079" s="42"/>
      <c r="X2079" s="42"/>
      <c r="Y2079" s="42"/>
      <c r="Z2079" s="42"/>
      <c r="AA2079" s="42"/>
      <c r="AB2079" s="42"/>
      <c r="AC2079" s="50"/>
      <c r="AD2079" s="50"/>
      <c r="AE2079" s="50"/>
      <c r="AF2079" s="50"/>
      <c r="AG2079" s="50"/>
      <c r="AH2079" s="50"/>
      <c r="AI2079" s="42"/>
      <c r="AJ2079" s="42"/>
      <c r="AK2079" s="42"/>
    </row>
    <row r="2080" spans="1:37" x14ac:dyDescent="0.25">
      <c r="A2080" s="5" t="s">
        <v>236</v>
      </c>
      <c r="B2080" s="31" t="s">
        <v>220</v>
      </c>
      <c r="C2080" s="4" t="s">
        <v>247</v>
      </c>
      <c r="D2080" s="4" t="s">
        <v>440</v>
      </c>
      <c r="E2080" s="31" t="s">
        <v>70</v>
      </c>
      <c r="F2080" s="4" t="s">
        <v>378</v>
      </c>
      <c r="G2080" s="4" t="s">
        <v>342</v>
      </c>
      <c r="H2080" s="4" t="s">
        <v>357</v>
      </c>
      <c r="I2080" s="113">
        <v>71.867634820000006</v>
      </c>
      <c r="J2080" s="120">
        <v>1.5562856895908999</v>
      </c>
      <c r="K2080" s="116">
        <v>7.3065898312619998E-3</v>
      </c>
      <c r="L2080" s="116">
        <v>0.71692090880000003</v>
      </c>
      <c r="M2080" s="116">
        <v>2.8999266836000001E-3</v>
      </c>
      <c r="N2080" s="116">
        <v>51.357696982</v>
      </c>
      <c r="O2080" s="116">
        <v>0.25849212489000001</v>
      </c>
      <c r="P2080" s="116">
        <v>2.1457362790999999E-2</v>
      </c>
      <c r="Q2080" s="116">
        <v>1.0433115364999999E-4</v>
      </c>
      <c r="R2080" s="116">
        <v>1.9740773767720002E-2</v>
      </c>
      <c r="S2080" s="116">
        <v>9.5984661357999989E-5</v>
      </c>
      <c r="T2080" s="116">
        <v>4.5739265389E-3</v>
      </c>
      <c r="U2080" s="118">
        <v>2.0954258771999999E-5</v>
      </c>
      <c r="V2080" s="42"/>
      <c r="W2080" s="42"/>
      <c r="X2080" s="42"/>
      <c r="Y2080" s="42"/>
      <c r="Z2080" s="42"/>
      <c r="AA2080" s="42"/>
      <c r="AB2080" s="42"/>
      <c r="AC2080" s="50"/>
      <c r="AD2080" s="50"/>
      <c r="AE2080" s="50"/>
      <c r="AF2080" s="50"/>
      <c r="AG2080" s="50"/>
      <c r="AH2080" s="50"/>
      <c r="AI2080" s="42"/>
      <c r="AJ2080" s="42"/>
      <c r="AK2080" s="42"/>
    </row>
    <row r="2081" spans="1:37" x14ac:dyDescent="0.25">
      <c r="A2081" s="5" t="s">
        <v>236</v>
      </c>
      <c r="B2081" s="31" t="s">
        <v>220</v>
      </c>
      <c r="C2081" s="4" t="s">
        <v>247</v>
      </c>
      <c r="D2081" s="4" t="s">
        <v>440</v>
      </c>
      <c r="E2081" s="31" t="s">
        <v>71</v>
      </c>
      <c r="F2081" s="4" t="s">
        <v>379</v>
      </c>
      <c r="G2081" s="4" t="s">
        <v>342</v>
      </c>
      <c r="H2081" s="4" t="s">
        <v>357</v>
      </c>
      <c r="I2081" s="113">
        <v>247.69634215000002</v>
      </c>
      <c r="J2081" s="120">
        <v>2.268047769496</v>
      </c>
      <c r="K2081" s="116">
        <v>1.0898780900564002E-2</v>
      </c>
      <c r="L2081" s="116">
        <v>0.96643378600000007</v>
      </c>
      <c r="M2081" s="116">
        <v>3.9091992929999996E-3</v>
      </c>
      <c r="N2081" s="116">
        <v>66.449354459999995</v>
      </c>
      <c r="O2081" s="116">
        <v>0.33445101021000001</v>
      </c>
      <c r="P2081" s="116">
        <v>2.4012330579999998E-2</v>
      </c>
      <c r="Q2081" s="116">
        <v>1.1675403859999999E-4</v>
      </c>
      <c r="R2081" s="116">
        <v>2.2091344133600001E-2</v>
      </c>
      <c r="S2081" s="116">
        <v>1.0741371551199999E-4</v>
      </c>
      <c r="T2081" s="116">
        <v>5.2810252969999992E-3</v>
      </c>
      <c r="U2081" s="118">
        <v>2.419365066E-5</v>
      </c>
      <c r="V2081" s="42"/>
      <c r="W2081" s="42"/>
      <c r="X2081" s="42"/>
      <c r="Y2081" s="42"/>
      <c r="Z2081" s="42"/>
      <c r="AA2081" s="42"/>
      <c r="AB2081" s="42"/>
      <c r="AC2081" s="50"/>
      <c r="AD2081" s="50"/>
      <c r="AE2081" s="50"/>
      <c r="AF2081" s="50"/>
      <c r="AG2081" s="50"/>
      <c r="AH2081" s="50"/>
      <c r="AI2081" s="42"/>
      <c r="AJ2081" s="42"/>
      <c r="AK2081" s="42"/>
    </row>
    <row r="2082" spans="1:37" x14ac:dyDescent="0.25">
      <c r="A2082" s="5" t="s">
        <v>236</v>
      </c>
      <c r="B2082" s="31" t="s">
        <v>220</v>
      </c>
      <c r="C2082" s="4" t="s">
        <v>247</v>
      </c>
      <c r="D2082" s="4" t="s">
        <v>440</v>
      </c>
      <c r="E2082" s="31" t="s">
        <v>72</v>
      </c>
      <c r="F2082" s="4" t="s">
        <v>380</v>
      </c>
      <c r="G2082" s="4" t="s">
        <v>342</v>
      </c>
      <c r="H2082" s="4" t="s">
        <v>357</v>
      </c>
      <c r="I2082" s="113">
        <v>451.17410000000001</v>
      </c>
      <c r="J2082" s="120">
        <v>2.5864115784100004</v>
      </c>
      <c r="K2082" s="116">
        <v>1.22440776039E-2</v>
      </c>
      <c r="L2082" s="116">
        <v>0.37305042499999996</v>
      </c>
      <c r="M2082" s="116">
        <v>1.5089792699999999E-3</v>
      </c>
      <c r="N2082" s="116">
        <v>27.0337177</v>
      </c>
      <c r="O2082" s="116">
        <v>0.13606533799999998</v>
      </c>
      <c r="P2082" s="116">
        <v>3.1690882099999998E-2</v>
      </c>
      <c r="Q2082" s="116">
        <v>1.54089121E-4</v>
      </c>
      <c r="R2082" s="116">
        <v>2.9155611532000001E-2</v>
      </c>
      <c r="S2082" s="116">
        <v>1.4176199132000001E-4</v>
      </c>
      <c r="T2082" s="116">
        <v>2.3752588100000001E-3</v>
      </c>
      <c r="U2082" s="118">
        <v>1.0881633399999999E-5</v>
      </c>
      <c r="V2082" s="42"/>
      <c r="W2082" s="42"/>
      <c r="X2082" s="42"/>
      <c r="Y2082" s="42"/>
      <c r="Z2082" s="42"/>
      <c r="AA2082" s="42"/>
      <c r="AB2082" s="42"/>
      <c r="AC2082" s="50"/>
      <c r="AD2082" s="50"/>
      <c r="AE2082" s="50"/>
      <c r="AF2082" s="50"/>
      <c r="AG2082" s="50"/>
      <c r="AH2082" s="50"/>
      <c r="AI2082" s="42"/>
      <c r="AJ2082" s="42"/>
      <c r="AK2082" s="42"/>
    </row>
    <row r="2083" spans="1:37" x14ac:dyDescent="0.25">
      <c r="A2083" s="5" t="s">
        <v>236</v>
      </c>
      <c r="B2083" s="31" t="s">
        <v>220</v>
      </c>
      <c r="C2083" s="4" t="s">
        <v>247</v>
      </c>
      <c r="D2083" s="4" t="s">
        <v>440</v>
      </c>
      <c r="E2083" s="31" t="s">
        <v>73</v>
      </c>
      <c r="F2083" s="4" t="s">
        <v>381</v>
      </c>
      <c r="G2083" s="4" t="s">
        <v>341</v>
      </c>
      <c r="H2083" s="4" t="s">
        <v>357</v>
      </c>
      <c r="I2083" s="113">
        <v>7682.2649520000004</v>
      </c>
      <c r="J2083" s="120">
        <v>30.233282677775005</v>
      </c>
      <c r="K2083" s="116">
        <v>0.11419867768692001</v>
      </c>
      <c r="L2083" s="116">
        <v>10.369940831600001</v>
      </c>
      <c r="M2083" s="116">
        <v>2.912926029E-2</v>
      </c>
      <c r="N2083" s="116">
        <v>701.44079721999992</v>
      </c>
      <c r="O2083" s="116">
        <v>2.4517166752000001</v>
      </c>
      <c r="P2083" s="116">
        <v>0.27384049733999999</v>
      </c>
      <c r="Q2083" s="116">
        <v>9.2464022219999995E-4</v>
      </c>
      <c r="R2083" s="116">
        <v>0.25193325755279999</v>
      </c>
      <c r="S2083" s="116">
        <v>8.5066900442400009E-4</v>
      </c>
      <c r="T2083" s="116">
        <v>6.0939194014000005E-2</v>
      </c>
      <c r="U2083" s="118">
        <v>1.9387301109000002E-4</v>
      </c>
      <c r="V2083" s="42"/>
      <c r="W2083" s="42"/>
      <c r="X2083" s="42"/>
      <c r="Y2083" s="42"/>
      <c r="Z2083" s="42"/>
      <c r="AA2083" s="42"/>
      <c r="AB2083" s="42"/>
      <c r="AC2083" s="50"/>
      <c r="AD2083" s="50"/>
      <c r="AE2083" s="50"/>
      <c r="AF2083" s="50"/>
      <c r="AG2083" s="50"/>
      <c r="AH2083" s="50"/>
      <c r="AI2083" s="42"/>
      <c r="AJ2083" s="42"/>
      <c r="AK2083" s="42"/>
    </row>
    <row r="2084" spans="1:37" x14ac:dyDescent="0.25">
      <c r="A2084" s="5" t="s">
        <v>236</v>
      </c>
      <c r="B2084" s="31" t="s">
        <v>220</v>
      </c>
      <c r="C2084" s="4" t="s">
        <v>247</v>
      </c>
      <c r="D2084" s="4" t="s">
        <v>440</v>
      </c>
      <c r="E2084" s="31" t="s">
        <v>74</v>
      </c>
      <c r="F2084" s="4" t="s">
        <v>381</v>
      </c>
      <c r="G2084" s="4" t="s">
        <v>342</v>
      </c>
      <c r="H2084" s="4" t="s">
        <v>357</v>
      </c>
      <c r="I2084" s="113">
        <v>491.11535696999999</v>
      </c>
      <c r="J2084" s="120">
        <v>19.928340158793802</v>
      </c>
      <c r="K2084" s="116">
        <v>9.3570132823986019E-2</v>
      </c>
      <c r="L2084" s="116">
        <v>9.7441557268000007</v>
      </c>
      <c r="M2084" s="116">
        <v>3.9414853785000002E-2</v>
      </c>
      <c r="N2084" s="116">
        <v>698.27727583000001</v>
      </c>
      <c r="O2084" s="116">
        <v>3.5145495805999998</v>
      </c>
      <c r="P2084" s="116">
        <v>0.29065905224999999</v>
      </c>
      <c r="Q2084" s="116">
        <v>1.4132581661E-3</v>
      </c>
      <c r="R2084" s="116">
        <v>0.26740632806999998</v>
      </c>
      <c r="S2084" s="116">
        <v>1.3001975128120002E-3</v>
      </c>
      <c r="T2084" s="116">
        <v>6.2168566331E-2</v>
      </c>
      <c r="U2084" s="118">
        <v>2.8480922985999997E-4</v>
      </c>
      <c r="V2084" s="42"/>
      <c r="W2084" s="42"/>
      <c r="X2084" s="42"/>
      <c r="Y2084" s="42"/>
      <c r="Z2084" s="42"/>
      <c r="AA2084" s="42"/>
      <c r="AB2084" s="42"/>
      <c r="AC2084" s="50"/>
      <c r="AD2084" s="50"/>
      <c r="AE2084" s="50"/>
      <c r="AF2084" s="50"/>
      <c r="AG2084" s="50"/>
      <c r="AH2084" s="50"/>
      <c r="AI2084" s="42"/>
      <c r="AJ2084" s="42"/>
      <c r="AK2084" s="42"/>
    </row>
    <row r="2085" spans="1:37" x14ac:dyDescent="0.25">
      <c r="A2085" s="5" t="s">
        <v>236</v>
      </c>
      <c r="B2085" s="31" t="s">
        <v>220</v>
      </c>
      <c r="C2085" s="4" t="s">
        <v>247</v>
      </c>
      <c r="D2085" s="4" t="s">
        <v>440</v>
      </c>
      <c r="E2085" s="31" t="s">
        <v>75</v>
      </c>
      <c r="F2085" s="4" t="s">
        <v>382</v>
      </c>
      <c r="G2085" s="4" t="s">
        <v>342</v>
      </c>
      <c r="H2085" s="4" t="s">
        <v>357</v>
      </c>
      <c r="I2085" s="113">
        <v>41.779187453000006</v>
      </c>
      <c r="J2085" s="120">
        <v>2.268979334484591</v>
      </c>
      <c r="K2085" s="116">
        <v>1.0563217251668663E-2</v>
      </c>
      <c r="L2085" s="116">
        <v>1.7691807561499997</v>
      </c>
      <c r="M2085" s="116">
        <v>7.1562895710000005E-3</v>
      </c>
      <c r="N2085" s="116">
        <v>77.674497576999997</v>
      </c>
      <c r="O2085" s="116">
        <v>0.39094913403299997</v>
      </c>
      <c r="P2085" s="116">
        <v>4.8319849058999997E-2</v>
      </c>
      <c r="Q2085" s="116">
        <v>2.3494337386000002E-4</v>
      </c>
      <c r="R2085" s="116">
        <v>4.4454261134279999E-2</v>
      </c>
      <c r="S2085" s="116">
        <v>2.161479039512E-4</v>
      </c>
      <c r="T2085" s="116">
        <v>1.0487966387399999E-2</v>
      </c>
      <c r="U2085" s="118">
        <v>4.8047900683999994E-5</v>
      </c>
      <c r="V2085" s="42"/>
      <c r="W2085" s="42"/>
      <c r="X2085" s="42"/>
      <c r="Y2085" s="42"/>
      <c r="Z2085" s="42"/>
      <c r="AA2085" s="42"/>
      <c r="AB2085" s="42"/>
      <c r="AC2085" s="50"/>
      <c r="AD2085" s="50"/>
      <c r="AE2085" s="50"/>
      <c r="AF2085" s="50"/>
      <c r="AG2085" s="50"/>
      <c r="AH2085" s="50"/>
      <c r="AI2085" s="42"/>
      <c r="AJ2085" s="42"/>
      <c r="AK2085" s="42"/>
    </row>
    <row r="2086" spans="1:37" x14ac:dyDescent="0.25">
      <c r="A2086" s="5" t="s">
        <v>236</v>
      </c>
      <c r="B2086" s="31" t="s">
        <v>220</v>
      </c>
      <c r="C2086" s="4" t="s">
        <v>247</v>
      </c>
      <c r="D2086" s="4" t="s">
        <v>440</v>
      </c>
      <c r="E2086" s="31" t="s">
        <v>76</v>
      </c>
      <c r="F2086" s="4" t="s">
        <v>347</v>
      </c>
      <c r="G2086" s="4" t="s">
        <v>342</v>
      </c>
      <c r="H2086" s="4" t="s">
        <v>357</v>
      </c>
      <c r="I2086" s="113">
        <v>1432.8608955099999</v>
      </c>
      <c r="J2086" s="120">
        <v>69.46594028002329</v>
      </c>
      <c r="K2086" s="116">
        <v>0.32450999218891102</v>
      </c>
      <c r="L2086" s="116">
        <v>29.312105258000003</v>
      </c>
      <c r="M2086" s="116">
        <v>0.11856669662000001</v>
      </c>
      <c r="N2086" s="116">
        <v>1975.9899526900001</v>
      </c>
      <c r="O2086" s="116">
        <v>9.9454977950999996</v>
      </c>
      <c r="P2086" s="116">
        <v>1.3144043164999999</v>
      </c>
      <c r="Q2086" s="116">
        <v>6.3909673335000002E-3</v>
      </c>
      <c r="R2086" s="116">
        <v>1.2092519711800001</v>
      </c>
      <c r="S2086" s="116">
        <v>5.8796899468200004E-3</v>
      </c>
      <c r="T2086" s="116">
        <v>0.19960719202000002</v>
      </c>
      <c r="U2086" s="118">
        <v>9.1444865800000008E-4</v>
      </c>
      <c r="V2086" s="42"/>
      <c r="W2086" s="42"/>
      <c r="X2086" s="42"/>
      <c r="Y2086" s="42"/>
      <c r="Z2086" s="42"/>
      <c r="AA2086" s="42"/>
      <c r="AB2086" s="42"/>
      <c r="AC2086" s="50"/>
      <c r="AD2086" s="50"/>
      <c r="AE2086" s="50"/>
      <c r="AF2086" s="50"/>
      <c r="AG2086" s="50"/>
      <c r="AH2086" s="50"/>
      <c r="AI2086" s="42"/>
      <c r="AJ2086" s="42"/>
      <c r="AK2086" s="42"/>
    </row>
    <row r="2087" spans="1:37" x14ac:dyDescent="0.25">
      <c r="A2087" s="5" t="s">
        <v>236</v>
      </c>
      <c r="B2087" s="31" t="s">
        <v>220</v>
      </c>
      <c r="C2087" s="4" t="s">
        <v>247</v>
      </c>
      <c r="D2087" s="4" t="s">
        <v>440</v>
      </c>
      <c r="E2087" s="31" t="s">
        <v>77</v>
      </c>
      <c r="F2087" s="4" t="s">
        <v>383</v>
      </c>
      <c r="G2087" s="4" t="s">
        <v>341</v>
      </c>
      <c r="H2087" s="4" t="s">
        <v>357</v>
      </c>
      <c r="I2087" s="113">
        <v>378.39756190000003</v>
      </c>
      <c r="J2087" s="120">
        <v>1.8538573529376503</v>
      </c>
      <c r="K2087" s="116">
        <v>6.5788877369714008E-3</v>
      </c>
      <c r="L2087" s="116">
        <v>0.37288751419999994</v>
      </c>
      <c r="M2087" s="116">
        <v>1.0474445516999999E-3</v>
      </c>
      <c r="N2087" s="116">
        <v>27.384524249999998</v>
      </c>
      <c r="O2087" s="116">
        <v>9.5715991029999975E-2</v>
      </c>
      <c r="P2087" s="116">
        <v>1.9321175569999998E-2</v>
      </c>
      <c r="Q2087" s="116">
        <v>6.523920660000001E-5</v>
      </c>
      <c r="R2087" s="116">
        <v>1.7775481524399998E-2</v>
      </c>
      <c r="S2087" s="116">
        <v>6.0020070071999999E-5</v>
      </c>
      <c r="T2087" s="116">
        <v>2.1507538370000002E-3</v>
      </c>
      <c r="U2087" s="118">
        <v>6.842446323999999E-6</v>
      </c>
      <c r="V2087" s="42"/>
      <c r="W2087" s="42"/>
      <c r="X2087" s="42"/>
      <c r="Y2087" s="42"/>
      <c r="Z2087" s="42"/>
      <c r="AA2087" s="42"/>
      <c r="AB2087" s="42"/>
      <c r="AC2087" s="50"/>
      <c r="AD2087" s="50"/>
      <c r="AE2087" s="50"/>
      <c r="AF2087" s="50"/>
      <c r="AG2087" s="50"/>
      <c r="AH2087" s="50"/>
      <c r="AI2087" s="42"/>
      <c r="AJ2087" s="42"/>
      <c r="AK2087" s="42"/>
    </row>
    <row r="2088" spans="1:37" x14ac:dyDescent="0.25">
      <c r="A2088" s="5" t="s">
        <v>236</v>
      </c>
      <c r="B2088" s="31" t="s">
        <v>220</v>
      </c>
      <c r="C2088" s="4" t="s">
        <v>247</v>
      </c>
      <c r="D2088" s="4" t="s">
        <v>440</v>
      </c>
      <c r="E2088" s="31" t="s">
        <v>78</v>
      </c>
      <c r="F2088" s="4" t="s">
        <v>383</v>
      </c>
      <c r="G2088" s="4" t="s">
        <v>342</v>
      </c>
      <c r="H2088" s="4" t="s">
        <v>357</v>
      </c>
      <c r="I2088" s="113">
        <v>1077.3367755249999</v>
      </c>
      <c r="J2088" s="120">
        <v>5.2206185859824794</v>
      </c>
      <c r="K2088" s="116">
        <v>2.406492307078582E-2</v>
      </c>
      <c r="L2088" s="116">
        <v>1.0747046029000005</v>
      </c>
      <c r="M2088" s="116">
        <v>4.3471520877999999E-3</v>
      </c>
      <c r="N2088" s="116">
        <v>78.066678786000011</v>
      </c>
      <c r="O2088" s="116">
        <v>0.39292299382199986</v>
      </c>
      <c r="P2088" s="116">
        <v>5.5074165395599999E-2</v>
      </c>
      <c r="Q2088" s="116">
        <v>2.6778452944999998E-4</v>
      </c>
      <c r="R2088" s="116">
        <v>5.0668232163951998E-2</v>
      </c>
      <c r="S2088" s="116">
        <v>2.4636176709400004E-4</v>
      </c>
      <c r="T2088" s="116">
        <v>6.1467033152000005E-3</v>
      </c>
      <c r="U2088" s="118">
        <v>2.8159532056999999E-5</v>
      </c>
      <c r="V2088" s="42"/>
      <c r="W2088" s="42"/>
      <c r="X2088" s="42"/>
      <c r="Y2088" s="42"/>
      <c r="Z2088" s="42"/>
      <c r="AA2088" s="42"/>
      <c r="AB2088" s="42"/>
      <c r="AC2088" s="50"/>
      <c r="AD2088" s="50"/>
      <c r="AE2088" s="50"/>
      <c r="AF2088" s="50"/>
      <c r="AG2088" s="50"/>
      <c r="AH2088" s="50"/>
      <c r="AI2088" s="42"/>
      <c r="AJ2088" s="42"/>
      <c r="AK2088" s="42"/>
    </row>
    <row r="2089" spans="1:37" x14ac:dyDescent="0.25">
      <c r="A2089" s="5" t="s">
        <v>236</v>
      </c>
      <c r="B2089" s="31" t="s">
        <v>220</v>
      </c>
      <c r="C2089" s="4" t="s">
        <v>247</v>
      </c>
      <c r="D2089" s="4" t="s">
        <v>440</v>
      </c>
      <c r="E2089" s="31" t="s">
        <v>79</v>
      </c>
      <c r="F2089" s="4" t="s">
        <v>384</v>
      </c>
      <c r="G2089" s="4" t="s">
        <v>349</v>
      </c>
      <c r="H2089" s="4" t="s">
        <v>357</v>
      </c>
      <c r="I2089" s="113">
        <v>1.08445876</v>
      </c>
      <c r="J2089" s="120">
        <v>1.8505237763200004E-2</v>
      </c>
      <c r="K2089" s="116">
        <v>8.9217498078999983E-5</v>
      </c>
      <c r="L2089" s="116">
        <v>8.9362711000000004E-3</v>
      </c>
      <c r="M2089" s="116">
        <v>3.7653105999999997E-5</v>
      </c>
      <c r="N2089" s="116">
        <v>0.65591498999999998</v>
      </c>
      <c r="O2089" s="116">
        <v>3.4388881000000002E-3</v>
      </c>
      <c r="P2089" s="116">
        <v>2.8127217999999999E-4</v>
      </c>
      <c r="Q2089" s="116">
        <v>1.42460055E-6</v>
      </c>
      <c r="R2089" s="116">
        <v>2.5877040560000006E-4</v>
      </c>
      <c r="S2089" s="116">
        <v>1.3106325060000002E-6</v>
      </c>
      <c r="T2089" s="116">
        <v>5.8272736999999996E-5</v>
      </c>
      <c r="U2089" s="118">
        <v>2.7808485000000003E-7</v>
      </c>
      <c r="V2089" s="42"/>
      <c r="W2089" s="42"/>
      <c r="X2089" s="42"/>
      <c r="Y2089" s="42"/>
      <c r="Z2089" s="42"/>
      <c r="AA2089" s="42"/>
      <c r="AB2089" s="42"/>
      <c r="AC2089" s="50"/>
      <c r="AD2089" s="50"/>
      <c r="AE2089" s="50"/>
      <c r="AF2089" s="50"/>
      <c r="AG2089" s="50"/>
      <c r="AH2089" s="50"/>
      <c r="AI2089" s="42"/>
      <c r="AJ2089" s="42"/>
      <c r="AK2089" s="42"/>
    </row>
    <row r="2090" spans="1:37" x14ac:dyDescent="0.25">
      <c r="A2090" s="5" t="s">
        <v>236</v>
      </c>
      <c r="B2090" s="31" t="s">
        <v>220</v>
      </c>
      <c r="C2090" s="4" t="s">
        <v>247</v>
      </c>
      <c r="D2090" s="4" t="s">
        <v>440</v>
      </c>
      <c r="E2090" s="31" t="s">
        <v>80</v>
      </c>
      <c r="F2090" s="4" t="s">
        <v>385</v>
      </c>
      <c r="G2090" s="4" t="s">
        <v>349</v>
      </c>
      <c r="H2090" s="4" t="s">
        <v>357</v>
      </c>
      <c r="I2090" s="113">
        <v>0.59568846399999997</v>
      </c>
      <c r="J2090" s="120">
        <v>3.8033971157524708E-2</v>
      </c>
      <c r="K2090" s="116">
        <v>1.8262958156573501E-4</v>
      </c>
      <c r="L2090" s="116">
        <v>5.4757528759999993E-2</v>
      </c>
      <c r="M2090" s="116">
        <v>2.3072160470000001E-4</v>
      </c>
      <c r="N2090" s="116">
        <v>1.0546928785</v>
      </c>
      <c r="O2090" s="116">
        <v>5.5296354610000001E-3</v>
      </c>
      <c r="P2090" s="116">
        <v>9.7047553199999987E-4</v>
      </c>
      <c r="Q2090" s="116">
        <v>4.9153102800000011E-6</v>
      </c>
      <c r="R2090" s="116">
        <v>8.9283748943999998E-4</v>
      </c>
      <c r="S2090" s="116">
        <v>4.5220854576000004E-6</v>
      </c>
      <c r="T2090" s="116">
        <v>2.3449635669999999E-4</v>
      </c>
      <c r="U2090" s="118">
        <v>1.1190460550000001E-6</v>
      </c>
      <c r="V2090" s="42"/>
      <c r="W2090" s="42"/>
      <c r="X2090" s="42"/>
      <c r="Y2090" s="42"/>
      <c r="Z2090" s="42"/>
      <c r="AA2090" s="42"/>
      <c r="AB2090" s="42"/>
      <c r="AC2090" s="50"/>
      <c r="AD2090" s="50"/>
      <c r="AE2090" s="50"/>
      <c r="AF2090" s="50"/>
      <c r="AG2090" s="50"/>
      <c r="AH2090" s="50"/>
      <c r="AI2090" s="42"/>
      <c r="AJ2090" s="42"/>
      <c r="AK2090" s="42"/>
    </row>
    <row r="2091" spans="1:37" x14ac:dyDescent="0.25">
      <c r="A2091" s="5" t="s">
        <v>236</v>
      </c>
      <c r="B2091" s="31" t="s">
        <v>220</v>
      </c>
      <c r="C2091" s="4" t="s">
        <v>247</v>
      </c>
      <c r="D2091" s="4" t="s">
        <v>440</v>
      </c>
      <c r="E2091" s="31" t="s">
        <v>81</v>
      </c>
      <c r="F2091" s="4" t="s">
        <v>386</v>
      </c>
      <c r="G2091" s="4" t="s">
        <v>349</v>
      </c>
      <c r="H2091" s="4" t="s">
        <v>357</v>
      </c>
      <c r="I2091" s="113">
        <v>0</v>
      </c>
      <c r="J2091" s="120">
        <v>0</v>
      </c>
      <c r="K2091" s="116">
        <v>0</v>
      </c>
      <c r="L2091" s="116">
        <v>0</v>
      </c>
      <c r="M2091" s="116">
        <v>0</v>
      </c>
      <c r="N2091" s="116">
        <v>0</v>
      </c>
      <c r="O2091" s="116">
        <v>0</v>
      </c>
      <c r="P2091" s="116">
        <v>0</v>
      </c>
      <c r="Q2091" s="116">
        <v>0</v>
      </c>
      <c r="R2091" s="116">
        <v>0</v>
      </c>
      <c r="S2091" s="116">
        <v>0</v>
      </c>
      <c r="T2091" s="116">
        <v>0</v>
      </c>
      <c r="U2091" s="118">
        <v>0</v>
      </c>
      <c r="V2091" s="42"/>
      <c r="W2091" s="42"/>
      <c r="X2091" s="42"/>
      <c r="Y2091" s="42"/>
      <c r="Z2091" s="42"/>
      <c r="AA2091" s="42"/>
      <c r="AB2091" s="42"/>
      <c r="AC2091" s="50"/>
      <c r="AD2091" s="50"/>
      <c r="AE2091" s="50"/>
      <c r="AF2091" s="50"/>
      <c r="AG2091" s="50"/>
      <c r="AH2091" s="50"/>
      <c r="AI2091" s="42"/>
      <c r="AJ2091" s="42"/>
      <c r="AK2091" s="42"/>
    </row>
    <row r="2092" spans="1:37" x14ac:dyDescent="0.25">
      <c r="A2092" s="5" t="s">
        <v>236</v>
      </c>
      <c r="B2092" s="31" t="s">
        <v>220</v>
      </c>
      <c r="C2092" s="4" t="s">
        <v>247</v>
      </c>
      <c r="D2092" s="4" t="s">
        <v>440</v>
      </c>
      <c r="E2092" s="31" t="s">
        <v>82</v>
      </c>
      <c r="F2092" s="4" t="s">
        <v>387</v>
      </c>
      <c r="G2092" s="4" t="s">
        <v>349</v>
      </c>
      <c r="H2092" s="4" t="s">
        <v>357</v>
      </c>
      <c r="I2092" s="113">
        <v>4.0323531500000005</v>
      </c>
      <c r="J2092" s="120">
        <v>6.1420629437439991E-2</v>
      </c>
      <c r="K2092" s="116">
        <v>2.6599493292070003E-4</v>
      </c>
      <c r="L2092" s="116">
        <v>8.2266649499999997E-2</v>
      </c>
      <c r="M2092" s="116">
        <v>3.46631602E-4</v>
      </c>
      <c r="N2092" s="116">
        <v>0.85009131799999993</v>
      </c>
      <c r="O2092" s="116">
        <v>4.4569323399999998E-3</v>
      </c>
      <c r="P2092" s="116">
        <v>5.5962537299999993E-4</v>
      </c>
      <c r="Q2092" s="116">
        <v>2.8344166699999996E-6</v>
      </c>
      <c r="R2092" s="116">
        <v>5.1485534316000003E-4</v>
      </c>
      <c r="S2092" s="116">
        <v>2.6076633364000003E-6</v>
      </c>
      <c r="T2092" s="116">
        <v>1.5787142699999999E-4</v>
      </c>
      <c r="U2092" s="118">
        <v>7.5338230300000003E-7</v>
      </c>
      <c r="V2092" s="42"/>
      <c r="W2092" s="42"/>
      <c r="X2092" s="42"/>
      <c r="Y2092" s="42"/>
      <c r="Z2092" s="42"/>
      <c r="AA2092" s="42"/>
      <c r="AB2092" s="42"/>
      <c r="AC2092" s="50"/>
      <c r="AD2092" s="50"/>
      <c r="AE2092" s="50"/>
      <c r="AF2092" s="50"/>
      <c r="AG2092" s="50"/>
      <c r="AH2092" s="50"/>
      <c r="AI2092" s="42"/>
      <c r="AJ2092" s="42"/>
      <c r="AK2092" s="42"/>
    </row>
    <row r="2093" spans="1:37" x14ac:dyDescent="0.25">
      <c r="A2093" s="5" t="s">
        <v>236</v>
      </c>
      <c r="B2093" s="31" t="s">
        <v>220</v>
      </c>
      <c r="C2093" s="4" t="s">
        <v>247</v>
      </c>
      <c r="D2093" s="4" t="s">
        <v>440</v>
      </c>
      <c r="E2093" s="31" t="s">
        <v>83</v>
      </c>
      <c r="F2093" s="4" t="s">
        <v>388</v>
      </c>
      <c r="G2093" s="4" t="s">
        <v>349</v>
      </c>
      <c r="H2093" s="4" t="s">
        <v>357</v>
      </c>
      <c r="I2093" s="113">
        <v>1.8328882759999998</v>
      </c>
      <c r="J2093" s="120">
        <v>1.7870925139597999E-2</v>
      </c>
      <c r="K2093" s="116">
        <v>8.6866634388310009E-5</v>
      </c>
      <c r="L2093" s="116">
        <v>8.3417201019999991E-3</v>
      </c>
      <c r="M2093" s="116">
        <v>3.5147949329999994E-5</v>
      </c>
      <c r="N2093" s="116">
        <v>0.57040287319999994</v>
      </c>
      <c r="O2093" s="116">
        <v>2.9905577300000001E-3</v>
      </c>
      <c r="P2093" s="116">
        <v>2.2201938410000002E-4</v>
      </c>
      <c r="Q2093" s="116">
        <v>1.1244941820000001E-6</v>
      </c>
      <c r="R2093" s="116">
        <v>2.04257833372E-4</v>
      </c>
      <c r="S2093" s="116">
        <v>1.03453464744E-6</v>
      </c>
      <c r="T2093" s="116">
        <v>4.8426941320000002E-5</v>
      </c>
      <c r="U2093" s="118">
        <v>2.3109945760000001E-7</v>
      </c>
      <c r="V2093" s="42"/>
      <c r="W2093" s="42"/>
      <c r="X2093" s="42"/>
      <c r="Y2093" s="42"/>
      <c r="Z2093" s="42"/>
      <c r="AA2093" s="42"/>
      <c r="AB2093" s="42"/>
      <c r="AC2093" s="50"/>
      <c r="AD2093" s="50"/>
      <c r="AE2093" s="50"/>
      <c r="AF2093" s="50"/>
      <c r="AG2093" s="50"/>
      <c r="AH2093" s="50"/>
      <c r="AI2093" s="42"/>
      <c r="AJ2093" s="42"/>
      <c r="AK2093" s="42"/>
    </row>
    <row r="2094" spans="1:37" x14ac:dyDescent="0.25">
      <c r="A2094" s="5" t="s">
        <v>236</v>
      </c>
      <c r="B2094" s="31" t="s">
        <v>220</v>
      </c>
      <c r="C2094" s="4" t="s">
        <v>247</v>
      </c>
      <c r="D2094" s="4" t="s">
        <v>440</v>
      </c>
      <c r="E2094" s="31" t="s">
        <v>84</v>
      </c>
      <c r="F2094" s="4" t="s">
        <v>348</v>
      </c>
      <c r="G2094" s="4" t="s">
        <v>349</v>
      </c>
      <c r="H2094" s="4" t="s">
        <v>357</v>
      </c>
      <c r="I2094" s="113">
        <v>33.25163749</v>
      </c>
      <c r="J2094" s="120">
        <v>0.27731774311237861</v>
      </c>
      <c r="K2094" s="116">
        <v>1.3167160027414979E-3</v>
      </c>
      <c r="L2094" s="116">
        <v>0.1426449058</v>
      </c>
      <c r="M2094" s="116">
        <v>6.0103628600000005E-4</v>
      </c>
      <c r="N2094" s="116">
        <v>5.391397500000001</v>
      </c>
      <c r="O2094" s="116">
        <v>2.8266486429999998E-2</v>
      </c>
      <c r="P2094" s="116">
        <v>3.5409031129999997E-3</v>
      </c>
      <c r="Q2094" s="116">
        <v>1.7934133100000004E-5</v>
      </c>
      <c r="R2094" s="116">
        <v>3.25763086396E-3</v>
      </c>
      <c r="S2094" s="116">
        <v>1.6499402451999998E-5</v>
      </c>
      <c r="T2094" s="116">
        <v>5.2959667399999993E-4</v>
      </c>
      <c r="U2094" s="118">
        <v>2.5273018100000004E-6</v>
      </c>
      <c r="V2094" s="42"/>
      <c r="W2094" s="42"/>
      <c r="X2094" s="42"/>
      <c r="Y2094" s="42"/>
      <c r="Z2094" s="42"/>
      <c r="AA2094" s="42"/>
      <c r="AB2094" s="42"/>
      <c r="AC2094" s="50"/>
      <c r="AD2094" s="50"/>
      <c r="AE2094" s="50"/>
      <c r="AF2094" s="50"/>
      <c r="AG2094" s="50"/>
      <c r="AH2094" s="50"/>
      <c r="AI2094" s="42"/>
      <c r="AJ2094" s="42"/>
      <c r="AK2094" s="42"/>
    </row>
    <row r="2095" spans="1:37" x14ac:dyDescent="0.25">
      <c r="A2095" s="5" t="s">
        <v>236</v>
      </c>
      <c r="B2095" s="31" t="s">
        <v>220</v>
      </c>
      <c r="C2095" s="4" t="s">
        <v>247</v>
      </c>
      <c r="D2095" s="4" t="s">
        <v>440</v>
      </c>
      <c r="E2095" s="31" t="s">
        <v>85</v>
      </c>
      <c r="F2095" s="4" t="s">
        <v>389</v>
      </c>
      <c r="G2095" s="4" t="s">
        <v>349</v>
      </c>
      <c r="H2095" s="4" t="s">
        <v>357</v>
      </c>
      <c r="I2095" s="113">
        <v>161.73702563000001</v>
      </c>
      <c r="J2095" s="120">
        <v>0.69676321912662009</v>
      </c>
      <c r="K2095" s="116">
        <v>3.4592308956960002E-3</v>
      </c>
      <c r="L2095" s="116">
        <v>0.19059496429</v>
      </c>
      <c r="M2095" s="116">
        <v>8.0307452900000003E-4</v>
      </c>
      <c r="N2095" s="116">
        <v>17.945552109999998</v>
      </c>
      <c r="O2095" s="116">
        <v>9.4086523140000003E-2</v>
      </c>
      <c r="P2095" s="116">
        <v>4.5376861400000003E-3</v>
      </c>
      <c r="Q2095" s="116">
        <v>2.298268354E-5</v>
      </c>
      <c r="R2095" s="116">
        <v>4.1746712488000002E-3</v>
      </c>
      <c r="S2095" s="116">
        <v>2.1144068856800002E-5</v>
      </c>
      <c r="T2095" s="116">
        <v>1.1529212812999999E-3</v>
      </c>
      <c r="U2095" s="118">
        <v>5.5018859650000004E-6</v>
      </c>
      <c r="V2095" s="42"/>
      <c r="W2095" s="42"/>
      <c r="X2095" s="42"/>
      <c r="Y2095" s="42"/>
      <c r="Z2095" s="42"/>
      <c r="AA2095" s="42"/>
      <c r="AB2095" s="42"/>
      <c r="AC2095" s="50"/>
      <c r="AD2095" s="50"/>
      <c r="AE2095" s="50"/>
      <c r="AF2095" s="50"/>
      <c r="AG2095" s="50"/>
      <c r="AH2095" s="50"/>
      <c r="AI2095" s="42"/>
      <c r="AJ2095" s="42"/>
      <c r="AK2095" s="42"/>
    </row>
    <row r="2096" spans="1:37" x14ac:dyDescent="0.25">
      <c r="A2096" s="5" t="s">
        <v>236</v>
      </c>
      <c r="B2096" s="31" t="s">
        <v>220</v>
      </c>
      <c r="C2096" s="4" t="s">
        <v>247</v>
      </c>
      <c r="D2096" s="4" t="s">
        <v>440</v>
      </c>
      <c r="E2096" s="31" t="s">
        <v>86</v>
      </c>
      <c r="F2096" s="4" t="s">
        <v>390</v>
      </c>
      <c r="G2096" s="4" t="s">
        <v>349</v>
      </c>
      <c r="H2096" s="4" t="s">
        <v>357</v>
      </c>
      <c r="I2096" s="113">
        <v>2.5202205800000002</v>
      </c>
      <c r="J2096" s="120">
        <v>8.6520866003400004E-2</v>
      </c>
      <c r="K2096" s="116">
        <v>3.8566179842899998E-4</v>
      </c>
      <c r="L2096" s="116">
        <v>0.130811707</v>
      </c>
      <c r="M2096" s="116">
        <v>5.5117698E-4</v>
      </c>
      <c r="N2096" s="116">
        <v>1.3517253999999999</v>
      </c>
      <c r="O2096" s="116">
        <v>7.0869436000000003E-3</v>
      </c>
      <c r="P2096" s="116">
        <v>8.8985704000000003E-4</v>
      </c>
      <c r="Q2096" s="116">
        <v>4.5069898000000005E-6</v>
      </c>
      <c r="R2096" s="116">
        <v>8.1866847679999992E-4</v>
      </c>
      <c r="S2096" s="116">
        <v>4.1464306159999999E-6</v>
      </c>
      <c r="T2096" s="116">
        <v>2.5103045E-4</v>
      </c>
      <c r="U2096" s="118">
        <v>1.1979489600000001E-6</v>
      </c>
      <c r="V2096" s="42"/>
      <c r="W2096" s="42"/>
      <c r="X2096" s="42"/>
      <c r="Y2096" s="42"/>
      <c r="Z2096" s="42"/>
      <c r="AA2096" s="42"/>
      <c r="AB2096" s="42"/>
      <c r="AC2096" s="50"/>
      <c r="AD2096" s="50"/>
      <c r="AE2096" s="50"/>
      <c r="AF2096" s="50"/>
      <c r="AG2096" s="50"/>
      <c r="AH2096" s="50"/>
      <c r="AI2096" s="42"/>
      <c r="AJ2096" s="42"/>
      <c r="AK2096" s="42"/>
    </row>
    <row r="2097" spans="1:37" x14ac:dyDescent="0.25">
      <c r="A2097" s="5" t="s">
        <v>236</v>
      </c>
      <c r="B2097" s="31" t="s">
        <v>220</v>
      </c>
      <c r="C2097" s="4" t="s">
        <v>247</v>
      </c>
      <c r="D2097" s="4" t="s">
        <v>440</v>
      </c>
      <c r="E2097" s="31" t="s">
        <v>87</v>
      </c>
      <c r="F2097" s="4" t="s">
        <v>391</v>
      </c>
      <c r="G2097" s="4" t="s">
        <v>349</v>
      </c>
      <c r="H2097" s="4" t="s">
        <v>357</v>
      </c>
      <c r="I2097" s="113">
        <v>5.0709905829999995</v>
      </c>
      <c r="J2097" s="120">
        <v>0.11768682248146999</v>
      </c>
      <c r="K2097" s="116">
        <v>5.560021869411301E-4</v>
      </c>
      <c r="L2097" s="116">
        <v>0.15614727186999999</v>
      </c>
      <c r="M2097" s="116">
        <v>6.5792870470000007E-4</v>
      </c>
      <c r="N2097" s="116">
        <v>2.5542962380000001</v>
      </c>
      <c r="O2097" s="116">
        <v>1.3391886367E-2</v>
      </c>
      <c r="P2097" s="116">
        <v>1.4073578792999999E-3</v>
      </c>
      <c r="Q2097" s="116">
        <v>7.1280521579999999E-6</v>
      </c>
      <c r="R2097" s="116">
        <v>1.2947692489560002E-3</v>
      </c>
      <c r="S2097" s="116">
        <v>6.5578079853599998E-6</v>
      </c>
      <c r="T2097" s="116">
        <v>3.6070033680000004E-4</v>
      </c>
      <c r="U2097" s="118">
        <v>1.7213073236000002E-6</v>
      </c>
      <c r="V2097" s="42"/>
      <c r="W2097" s="42"/>
      <c r="X2097" s="42"/>
      <c r="Y2097" s="42"/>
      <c r="Z2097" s="42"/>
      <c r="AA2097" s="42"/>
      <c r="AB2097" s="42"/>
      <c r="AC2097" s="50"/>
      <c r="AD2097" s="50"/>
      <c r="AE2097" s="50"/>
      <c r="AF2097" s="50"/>
      <c r="AG2097" s="50"/>
      <c r="AH2097" s="50"/>
      <c r="AI2097" s="42"/>
      <c r="AJ2097" s="42"/>
      <c r="AK2097" s="42"/>
    </row>
    <row r="2098" spans="1:37" x14ac:dyDescent="0.25">
      <c r="A2098" s="5" t="s">
        <v>236</v>
      </c>
      <c r="B2098" s="31" t="s">
        <v>220</v>
      </c>
      <c r="C2098" s="4" t="s">
        <v>247</v>
      </c>
      <c r="D2098" s="4" t="s">
        <v>440</v>
      </c>
      <c r="E2098" s="31" t="s">
        <v>88</v>
      </c>
      <c r="F2098" s="4" t="s">
        <v>392</v>
      </c>
      <c r="G2098" s="4" t="s">
        <v>349</v>
      </c>
      <c r="H2098" s="4" t="s">
        <v>357</v>
      </c>
      <c r="I2098" s="113">
        <v>0.70260712599999997</v>
      </c>
      <c r="J2098" s="120">
        <v>4.6342040991209997E-2</v>
      </c>
      <c r="K2098" s="116">
        <v>2.2122904762170002E-4</v>
      </c>
      <c r="L2098" s="116">
        <v>7.1586385660000001E-2</v>
      </c>
      <c r="M2098" s="116">
        <v>3.0163022699999996E-4</v>
      </c>
      <c r="N2098" s="116">
        <v>0.91289068200000001</v>
      </c>
      <c r="O2098" s="116">
        <v>4.786182830000001E-3</v>
      </c>
      <c r="P2098" s="116">
        <v>1.8043203729999999E-3</v>
      </c>
      <c r="Q2098" s="116">
        <v>9.1386063599999994E-6</v>
      </c>
      <c r="R2098" s="116">
        <v>1.6599747431600004E-3</v>
      </c>
      <c r="S2098" s="116">
        <v>8.4075178511999989E-6</v>
      </c>
      <c r="T2098" s="116">
        <v>3.9754281710000004E-4</v>
      </c>
      <c r="U2098" s="118">
        <v>1.8971242310000001E-6</v>
      </c>
      <c r="V2098" s="42"/>
      <c r="W2098" s="42"/>
      <c r="X2098" s="42"/>
      <c r="Y2098" s="42"/>
      <c r="Z2098" s="42"/>
      <c r="AA2098" s="42"/>
      <c r="AB2098" s="42"/>
      <c r="AC2098" s="50"/>
      <c r="AD2098" s="50"/>
      <c r="AE2098" s="50"/>
      <c r="AF2098" s="50"/>
      <c r="AG2098" s="50"/>
      <c r="AH2098" s="50"/>
      <c r="AI2098" s="42"/>
      <c r="AJ2098" s="42"/>
      <c r="AK2098" s="42"/>
    </row>
    <row r="2099" spans="1:37" x14ac:dyDescent="0.25">
      <c r="A2099" s="5" t="s">
        <v>236</v>
      </c>
      <c r="B2099" s="31" t="s">
        <v>220</v>
      </c>
      <c r="C2099" s="4" t="s">
        <v>247</v>
      </c>
      <c r="D2099" s="4" t="s">
        <v>440</v>
      </c>
      <c r="E2099" s="31" t="s">
        <v>89</v>
      </c>
      <c r="F2099" s="4" t="s">
        <v>350</v>
      </c>
      <c r="G2099" s="4" t="s">
        <v>351</v>
      </c>
      <c r="H2099" s="4" t="s">
        <v>357</v>
      </c>
      <c r="I2099" s="113">
        <v>2386.9510300000002</v>
      </c>
      <c r="J2099" s="120">
        <v>26.969324723019</v>
      </c>
      <c r="K2099" s="116">
        <v>8.9910607919090016E-2</v>
      </c>
      <c r="L2099" s="116">
        <v>9.3684315900000001</v>
      </c>
      <c r="M2099" s="116">
        <v>2.47083606E-2</v>
      </c>
      <c r="N2099" s="116">
        <v>633.902197</v>
      </c>
      <c r="O2099" s="116">
        <v>2.0802970800000002</v>
      </c>
      <c r="P2099" s="116">
        <v>0.30975284400000003</v>
      </c>
      <c r="Q2099" s="116">
        <v>9.8200628000000008E-4</v>
      </c>
      <c r="R2099" s="116">
        <v>0.28497261648</v>
      </c>
      <c r="S2099" s="116">
        <v>9.0344577760000013E-4</v>
      </c>
      <c r="T2099" s="116">
        <v>5.5078987500000003E-2</v>
      </c>
      <c r="U2099" s="118">
        <v>1.64524451E-4</v>
      </c>
      <c r="V2099" s="42"/>
      <c r="W2099" s="42"/>
      <c r="X2099" s="42"/>
      <c r="Y2099" s="42"/>
      <c r="Z2099" s="42"/>
      <c r="AA2099" s="42"/>
      <c r="AB2099" s="42"/>
      <c r="AC2099" s="50"/>
      <c r="AD2099" s="50"/>
      <c r="AE2099" s="50"/>
      <c r="AF2099" s="50"/>
      <c r="AG2099" s="50"/>
      <c r="AH2099" s="50"/>
      <c r="AI2099" s="42"/>
      <c r="AJ2099" s="42"/>
      <c r="AK2099" s="42"/>
    </row>
    <row r="2100" spans="1:37" x14ac:dyDescent="0.25">
      <c r="A2100" s="5" t="s">
        <v>236</v>
      </c>
      <c r="B2100" s="31" t="s">
        <v>220</v>
      </c>
      <c r="C2100" s="4" t="s">
        <v>247</v>
      </c>
      <c r="D2100" s="4" t="s">
        <v>440</v>
      </c>
      <c r="E2100" s="31" t="s">
        <v>90</v>
      </c>
      <c r="F2100" s="4" t="s">
        <v>352</v>
      </c>
      <c r="G2100" s="4" t="s">
        <v>351</v>
      </c>
      <c r="H2100" s="4" t="s">
        <v>357</v>
      </c>
      <c r="I2100" s="113">
        <v>420.06409440900001</v>
      </c>
      <c r="J2100" s="120">
        <v>7.6320376190674111</v>
      </c>
      <c r="K2100" s="116">
        <v>2.3910724808566548E-2</v>
      </c>
      <c r="L2100" s="116">
        <v>2.4319400397000002</v>
      </c>
      <c r="M2100" s="116">
        <v>6.414014058400001E-3</v>
      </c>
      <c r="N2100" s="116">
        <v>124.51009431299998</v>
      </c>
      <c r="O2100" s="116">
        <v>0.40860877763299996</v>
      </c>
      <c r="P2100" s="116">
        <v>0.12800605123400002</v>
      </c>
      <c r="Q2100" s="116">
        <v>4.0581627418000003E-4</v>
      </c>
      <c r="R2100" s="116">
        <v>0.11776556713528</v>
      </c>
      <c r="S2100" s="116">
        <v>3.733509722456E-4</v>
      </c>
      <c r="T2100" s="116">
        <v>1.3614350202399999E-2</v>
      </c>
      <c r="U2100" s="118">
        <v>4.0666930158000007E-5</v>
      </c>
      <c r="V2100" s="42"/>
      <c r="W2100" s="42"/>
      <c r="X2100" s="42"/>
      <c r="Y2100" s="42"/>
      <c r="Z2100" s="42"/>
      <c r="AA2100" s="42"/>
      <c r="AB2100" s="42"/>
      <c r="AC2100" s="50"/>
      <c r="AD2100" s="50"/>
      <c r="AE2100" s="50"/>
      <c r="AF2100" s="50"/>
      <c r="AG2100" s="50"/>
      <c r="AH2100" s="50"/>
      <c r="AI2100" s="42"/>
      <c r="AJ2100" s="42"/>
      <c r="AK2100" s="42"/>
    </row>
    <row r="2101" spans="1:37" x14ac:dyDescent="0.25">
      <c r="A2101" s="5" t="s">
        <v>236</v>
      </c>
      <c r="B2101" s="31" t="s">
        <v>220</v>
      </c>
      <c r="C2101" s="4" t="s">
        <v>247</v>
      </c>
      <c r="D2101" s="4" t="s">
        <v>440</v>
      </c>
      <c r="E2101" s="31" t="s">
        <v>91</v>
      </c>
      <c r="F2101" s="4" t="s">
        <v>353</v>
      </c>
      <c r="G2101" s="4" t="s">
        <v>351</v>
      </c>
      <c r="H2101" s="4" t="s">
        <v>357</v>
      </c>
      <c r="I2101" s="113">
        <v>87.245247520000007</v>
      </c>
      <c r="J2101" s="120">
        <v>3.1394749351012496</v>
      </c>
      <c r="K2101" s="116">
        <v>9.7329766087578991E-3</v>
      </c>
      <c r="L2101" s="116">
        <v>1.3836747300000001</v>
      </c>
      <c r="M2101" s="116">
        <v>3.649312542E-3</v>
      </c>
      <c r="N2101" s="116">
        <v>60.115001479999989</v>
      </c>
      <c r="O2101" s="116">
        <v>0.19728131700000001</v>
      </c>
      <c r="P2101" s="116">
        <v>5.6940439820000008E-2</v>
      </c>
      <c r="Q2101" s="116">
        <v>1.8051768480000001E-4</v>
      </c>
      <c r="R2101" s="116">
        <v>5.2385204634400002E-2</v>
      </c>
      <c r="S2101" s="116">
        <v>1.6607627001600004E-4</v>
      </c>
      <c r="T2101" s="116">
        <v>7.2973541499999992E-3</v>
      </c>
      <c r="U2101" s="118">
        <v>2.1797661689999998E-5</v>
      </c>
      <c r="V2101" s="42"/>
      <c r="W2101" s="42"/>
      <c r="X2101" s="42"/>
      <c r="Y2101" s="42"/>
      <c r="Z2101" s="42"/>
      <c r="AA2101" s="42"/>
      <c r="AB2101" s="42"/>
      <c r="AC2101" s="50"/>
      <c r="AD2101" s="50"/>
      <c r="AE2101" s="50"/>
      <c r="AF2101" s="50"/>
      <c r="AG2101" s="50"/>
      <c r="AH2101" s="50"/>
      <c r="AI2101" s="42"/>
      <c r="AJ2101" s="42"/>
      <c r="AK2101" s="42"/>
    </row>
    <row r="2102" spans="1:37" x14ac:dyDescent="0.25">
      <c r="A2102" s="5" t="s">
        <v>236</v>
      </c>
      <c r="B2102" s="31" t="s">
        <v>220</v>
      </c>
      <c r="C2102" s="4" t="s">
        <v>247</v>
      </c>
      <c r="D2102" s="4" t="s">
        <v>440</v>
      </c>
      <c r="E2102" s="31" t="s">
        <v>92</v>
      </c>
      <c r="F2102" s="4" t="s">
        <v>393</v>
      </c>
      <c r="G2102" s="4" t="s">
        <v>351</v>
      </c>
      <c r="H2102" s="4" t="s">
        <v>357</v>
      </c>
      <c r="I2102" s="113">
        <v>125.12902124</v>
      </c>
      <c r="J2102" s="120">
        <v>5.3028860118284005</v>
      </c>
      <c r="K2102" s="116">
        <v>1.6426501998241902E-2</v>
      </c>
      <c r="L2102" s="116">
        <v>2.6734887700000001</v>
      </c>
      <c r="M2102" s="116">
        <v>7.0510758840000003E-3</v>
      </c>
      <c r="N2102" s="116">
        <v>158.19703618999998</v>
      </c>
      <c r="O2102" s="116">
        <v>0.51916030098999999</v>
      </c>
      <c r="P2102" s="116">
        <v>7.9222347290000009E-2</v>
      </c>
      <c r="Q2102" s="116">
        <v>2.5115780451999994E-4</v>
      </c>
      <c r="R2102" s="116">
        <v>7.2884559506800006E-2</v>
      </c>
      <c r="S2102" s="116">
        <v>2.3106518015840002E-4</v>
      </c>
      <c r="T2102" s="116">
        <v>1.5706935400999999E-2</v>
      </c>
      <c r="U2102" s="118">
        <v>4.6917614740000005E-5</v>
      </c>
      <c r="V2102" s="42"/>
      <c r="W2102" s="42"/>
      <c r="X2102" s="42"/>
      <c r="Y2102" s="42"/>
      <c r="Z2102" s="42"/>
      <c r="AA2102" s="42"/>
      <c r="AB2102" s="42"/>
      <c r="AC2102" s="50"/>
      <c r="AD2102" s="50"/>
      <c r="AE2102" s="50"/>
      <c r="AF2102" s="50"/>
      <c r="AG2102" s="50"/>
      <c r="AH2102" s="50"/>
      <c r="AI2102" s="42"/>
      <c r="AJ2102" s="42"/>
      <c r="AK2102" s="42"/>
    </row>
    <row r="2103" spans="1:37" x14ac:dyDescent="0.25">
      <c r="A2103" s="5" t="s">
        <v>236</v>
      </c>
      <c r="B2103" s="31" t="s">
        <v>220</v>
      </c>
      <c r="C2103" s="4" t="s">
        <v>247</v>
      </c>
      <c r="D2103" s="4" t="s">
        <v>440</v>
      </c>
      <c r="E2103" s="31" t="s">
        <v>93</v>
      </c>
      <c r="F2103" s="4" t="s">
        <v>394</v>
      </c>
      <c r="G2103" s="4" t="s">
        <v>351</v>
      </c>
      <c r="H2103" s="4" t="s">
        <v>357</v>
      </c>
      <c r="I2103" s="113">
        <v>1152.436260704</v>
      </c>
      <c r="J2103" s="120">
        <v>13.745387889808839</v>
      </c>
      <c r="K2103" s="116">
        <v>4.3796129077496943E-2</v>
      </c>
      <c r="L2103" s="116">
        <v>3.8462622820099996</v>
      </c>
      <c r="M2103" s="116">
        <v>1.014415635093E-2</v>
      </c>
      <c r="N2103" s="116">
        <v>248.09790162660002</v>
      </c>
      <c r="O2103" s="116">
        <v>0.81419081010899996</v>
      </c>
      <c r="P2103" s="116">
        <v>0.21803394908200002</v>
      </c>
      <c r="Q2103" s="116">
        <v>6.9123081763799988E-4</v>
      </c>
      <c r="R2103" s="116">
        <v>0.20059123315544</v>
      </c>
      <c r="S2103" s="116">
        <v>6.3593235222696002E-4</v>
      </c>
      <c r="T2103" s="116">
        <v>2.4375141781799999E-2</v>
      </c>
      <c r="U2103" s="118">
        <v>7.2810102992599992E-5</v>
      </c>
      <c r="V2103" s="42"/>
      <c r="W2103" s="42"/>
      <c r="X2103" s="42"/>
      <c r="Y2103" s="42"/>
      <c r="Z2103" s="42"/>
      <c r="AA2103" s="42"/>
      <c r="AB2103" s="42"/>
      <c r="AC2103" s="50"/>
      <c r="AD2103" s="50"/>
      <c r="AE2103" s="50"/>
      <c r="AF2103" s="50"/>
      <c r="AG2103" s="50"/>
      <c r="AH2103" s="50"/>
      <c r="AI2103" s="42"/>
      <c r="AJ2103" s="42"/>
      <c r="AK2103" s="42"/>
    </row>
    <row r="2104" spans="1:37" x14ac:dyDescent="0.25">
      <c r="A2104" s="5" t="s">
        <v>236</v>
      </c>
      <c r="B2104" s="31" t="s">
        <v>220</v>
      </c>
      <c r="C2104" s="4" t="s">
        <v>247</v>
      </c>
      <c r="D2104" s="4" t="s">
        <v>440</v>
      </c>
      <c r="E2104" s="31" t="s">
        <v>94</v>
      </c>
      <c r="F2104" s="4" t="s">
        <v>354</v>
      </c>
      <c r="G2104" s="4" t="s">
        <v>351</v>
      </c>
      <c r="H2104" s="4" t="s">
        <v>357</v>
      </c>
      <c r="I2104" s="113">
        <v>14.70252837</v>
      </c>
      <c r="J2104" s="120">
        <v>0.47949292762908102</v>
      </c>
      <c r="K2104" s="116">
        <v>1.4877986731756682E-3</v>
      </c>
      <c r="L2104" s="116">
        <v>0.17467782035999999</v>
      </c>
      <c r="M2104" s="116">
        <v>4.6069639049999998E-4</v>
      </c>
      <c r="N2104" s="116">
        <v>12.211277656</v>
      </c>
      <c r="O2104" s="116">
        <v>4.0074140223999993E-2</v>
      </c>
      <c r="P2104" s="116">
        <v>7.8193207850000002E-3</v>
      </c>
      <c r="Q2104" s="116">
        <v>2.4789512947000003E-5</v>
      </c>
      <c r="R2104" s="116">
        <v>7.1937751222000005E-3</v>
      </c>
      <c r="S2104" s="116">
        <v>2.2806351911240001E-5</v>
      </c>
      <c r="T2104" s="116">
        <v>1.1527220373999997E-3</v>
      </c>
      <c r="U2104" s="118">
        <v>3.4432542259999999E-6</v>
      </c>
      <c r="V2104" s="42"/>
      <c r="W2104" s="42"/>
      <c r="X2104" s="42"/>
      <c r="Y2104" s="42"/>
      <c r="Z2104" s="42"/>
      <c r="AA2104" s="42"/>
      <c r="AB2104" s="42"/>
      <c r="AC2104" s="50"/>
      <c r="AD2104" s="50"/>
      <c r="AE2104" s="50"/>
      <c r="AF2104" s="50"/>
      <c r="AG2104" s="50"/>
      <c r="AH2104" s="50"/>
      <c r="AI2104" s="42"/>
      <c r="AJ2104" s="42"/>
      <c r="AK2104" s="42"/>
    </row>
    <row r="2105" spans="1:37" x14ac:dyDescent="0.25">
      <c r="A2105" s="5" t="s">
        <v>236</v>
      </c>
      <c r="B2105" s="31" t="s">
        <v>220</v>
      </c>
      <c r="C2105" s="4" t="s">
        <v>247</v>
      </c>
      <c r="D2105" s="4" t="s">
        <v>440</v>
      </c>
      <c r="E2105" s="31" t="s">
        <v>95</v>
      </c>
      <c r="F2105" s="4" t="s">
        <v>395</v>
      </c>
      <c r="G2105" s="4" t="s">
        <v>356</v>
      </c>
      <c r="H2105" s="4" t="s">
        <v>357</v>
      </c>
      <c r="I2105" s="113">
        <v>213.0128283</v>
      </c>
      <c r="J2105" s="120">
        <v>0.97890919312449998</v>
      </c>
      <c r="K2105" s="116">
        <v>3.3242902841307998E-3</v>
      </c>
      <c r="L2105" s="116">
        <v>0.37980476400000002</v>
      </c>
      <c r="M2105" s="116">
        <v>1.001699434E-3</v>
      </c>
      <c r="N2105" s="116">
        <v>26.603337799999998</v>
      </c>
      <c r="O2105" s="116">
        <v>8.7305025600000002E-2</v>
      </c>
      <c r="P2105" s="116">
        <v>9.3601458600000003E-3</v>
      </c>
      <c r="Q2105" s="116">
        <v>2.9674376599999999E-5</v>
      </c>
      <c r="R2105" s="116">
        <v>8.6113341912000003E-3</v>
      </c>
      <c r="S2105" s="116">
        <v>2.7300426472000004E-5</v>
      </c>
      <c r="T2105" s="116">
        <v>2.0698471820000002E-3</v>
      </c>
      <c r="U2105" s="118">
        <v>6.18276594E-6</v>
      </c>
      <c r="V2105" s="42"/>
      <c r="W2105" s="42"/>
      <c r="X2105" s="42"/>
      <c r="Y2105" s="42"/>
      <c r="Z2105" s="42"/>
      <c r="AA2105" s="42"/>
      <c r="AB2105" s="42"/>
      <c r="AC2105" s="50"/>
      <c r="AD2105" s="50"/>
      <c r="AE2105" s="50"/>
      <c r="AF2105" s="50"/>
      <c r="AG2105" s="50"/>
      <c r="AH2105" s="50"/>
      <c r="AI2105" s="42"/>
      <c r="AJ2105" s="42"/>
      <c r="AK2105" s="42"/>
    </row>
    <row r="2106" spans="1:37" x14ac:dyDescent="0.25">
      <c r="A2106" s="5" t="s">
        <v>236</v>
      </c>
      <c r="B2106" s="31" t="s">
        <v>220</v>
      </c>
      <c r="C2106" s="4" t="s">
        <v>247</v>
      </c>
      <c r="D2106" s="4" t="s">
        <v>440</v>
      </c>
      <c r="E2106" s="31" t="s">
        <v>96</v>
      </c>
      <c r="F2106" s="4" t="s">
        <v>396</v>
      </c>
      <c r="G2106" s="4" t="s">
        <v>356</v>
      </c>
      <c r="H2106" s="4" t="s">
        <v>357</v>
      </c>
      <c r="I2106" s="113">
        <v>0.49670692999999999</v>
      </c>
      <c r="J2106" s="120">
        <v>1.3903484854000003E-2</v>
      </c>
      <c r="K2106" s="116">
        <v>4.2531970516900003E-5</v>
      </c>
      <c r="L2106" s="116">
        <v>3.5052848000000003E-3</v>
      </c>
      <c r="M2106" s="116">
        <v>9.2448592000000013E-6</v>
      </c>
      <c r="N2106" s="116">
        <v>0.22504700999999999</v>
      </c>
      <c r="O2106" s="116">
        <v>7.3854397999999991E-4</v>
      </c>
      <c r="P2106" s="116">
        <v>3.1393357000000002E-4</v>
      </c>
      <c r="Q2106" s="116">
        <v>9.9526042000000002E-7</v>
      </c>
      <c r="R2106" s="116">
        <v>2.8881888440000005E-4</v>
      </c>
      <c r="S2106" s="116">
        <v>9.1563958640000008E-7</v>
      </c>
      <c r="T2106" s="116">
        <v>2.3681413800000002E-5</v>
      </c>
      <c r="U2106" s="118">
        <v>7.0737887999999999E-8</v>
      </c>
      <c r="V2106" s="42"/>
      <c r="W2106" s="42"/>
      <c r="X2106" s="42"/>
      <c r="Y2106" s="42"/>
      <c r="Z2106" s="42"/>
      <c r="AA2106" s="42"/>
      <c r="AB2106" s="42"/>
      <c r="AC2106" s="50"/>
      <c r="AD2106" s="50"/>
      <c r="AE2106" s="50"/>
      <c r="AF2106" s="50"/>
      <c r="AG2106" s="50"/>
      <c r="AH2106" s="50"/>
      <c r="AI2106" s="42"/>
      <c r="AJ2106" s="42"/>
      <c r="AK2106" s="42"/>
    </row>
    <row r="2107" spans="1:37" x14ac:dyDescent="0.25">
      <c r="A2107" s="5" t="s">
        <v>236</v>
      </c>
      <c r="B2107" s="31" t="s">
        <v>220</v>
      </c>
      <c r="C2107" s="4" t="s">
        <v>247</v>
      </c>
      <c r="D2107" s="4" t="s">
        <v>440</v>
      </c>
      <c r="E2107" s="31" t="s">
        <v>97</v>
      </c>
      <c r="F2107" s="4" t="s">
        <v>397</v>
      </c>
      <c r="G2107" s="4" t="s">
        <v>338</v>
      </c>
      <c r="H2107" s="4" t="s">
        <v>357</v>
      </c>
      <c r="I2107" s="113">
        <v>0</v>
      </c>
      <c r="J2107" s="120">
        <v>0</v>
      </c>
      <c r="K2107" s="116">
        <v>0</v>
      </c>
      <c r="L2107" s="116">
        <v>0</v>
      </c>
      <c r="M2107" s="116">
        <v>0</v>
      </c>
      <c r="N2107" s="116">
        <v>0</v>
      </c>
      <c r="O2107" s="116">
        <v>0</v>
      </c>
      <c r="P2107" s="116">
        <v>0</v>
      </c>
      <c r="Q2107" s="116">
        <v>0</v>
      </c>
      <c r="R2107" s="116">
        <v>0</v>
      </c>
      <c r="S2107" s="116">
        <v>0</v>
      </c>
      <c r="T2107" s="116">
        <v>0</v>
      </c>
      <c r="U2107" s="118">
        <v>0</v>
      </c>
      <c r="V2107" s="42"/>
      <c r="W2107" s="42"/>
      <c r="X2107" s="42"/>
      <c r="Y2107" s="42"/>
      <c r="Z2107" s="42"/>
      <c r="AA2107" s="42"/>
      <c r="AB2107" s="42"/>
      <c r="AC2107" s="50"/>
      <c r="AD2107" s="50"/>
      <c r="AE2107" s="50"/>
      <c r="AF2107" s="50"/>
      <c r="AG2107" s="50"/>
      <c r="AH2107" s="50"/>
      <c r="AI2107" s="42"/>
      <c r="AJ2107" s="42"/>
      <c r="AK2107" s="42"/>
    </row>
    <row r="2108" spans="1:37" x14ac:dyDescent="0.25">
      <c r="A2108" s="5" t="s">
        <v>236</v>
      </c>
      <c r="B2108" s="31" t="s">
        <v>220</v>
      </c>
      <c r="C2108" s="4" t="s">
        <v>247</v>
      </c>
      <c r="D2108" s="4" t="s">
        <v>440</v>
      </c>
      <c r="E2108" s="31" t="s">
        <v>98</v>
      </c>
      <c r="F2108" s="4" t="s">
        <v>398</v>
      </c>
      <c r="G2108" s="4" t="s">
        <v>325</v>
      </c>
      <c r="H2108" s="4" t="s">
        <v>399</v>
      </c>
      <c r="I2108" s="113">
        <v>2.2654097909999997</v>
      </c>
      <c r="J2108" s="120">
        <v>1.4943539813273598E-2</v>
      </c>
      <c r="K2108" s="116">
        <v>5.19753578477411E-5</v>
      </c>
      <c r="L2108" s="116">
        <v>5.429072636E-2</v>
      </c>
      <c r="M2108" s="116">
        <v>1.8882942593999999E-4</v>
      </c>
      <c r="N2108" s="116">
        <v>0.24708450471000001</v>
      </c>
      <c r="O2108" s="116">
        <v>8.5938838460000006E-4</v>
      </c>
      <c r="P2108" s="116">
        <v>3.5541786630000001E-4</v>
      </c>
      <c r="Q2108" s="116">
        <v>1.2361843264000001E-6</v>
      </c>
      <c r="R2108" s="116">
        <v>3.5541786630000001E-4</v>
      </c>
      <c r="S2108" s="116">
        <v>1.2361843264000001E-6</v>
      </c>
      <c r="T2108" s="116">
        <v>7.7219515029999992E-5</v>
      </c>
      <c r="U2108" s="118">
        <v>2.6857839279999999E-7</v>
      </c>
      <c r="V2108" s="42"/>
      <c r="W2108" s="42"/>
      <c r="X2108" s="42"/>
      <c r="Y2108" s="42"/>
      <c r="Z2108" s="42"/>
      <c r="AA2108" s="42"/>
      <c r="AB2108" s="42"/>
      <c r="AC2108" s="50"/>
      <c r="AD2108" s="50"/>
      <c r="AE2108" s="50"/>
      <c r="AF2108" s="50"/>
      <c r="AG2108" s="50"/>
      <c r="AH2108" s="50"/>
      <c r="AI2108" s="42"/>
      <c r="AJ2108" s="42"/>
      <c r="AK2108" s="42"/>
    </row>
    <row r="2109" spans="1:37" x14ac:dyDescent="0.25">
      <c r="A2109" s="5" t="s">
        <v>236</v>
      </c>
      <c r="B2109" s="31" t="s">
        <v>220</v>
      </c>
      <c r="C2109" s="4" t="s">
        <v>247</v>
      </c>
      <c r="D2109" s="4" t="s">
        <v>440</v>
      </c>
      <c r="E2109" s="31" t="s">
        <v>99</v>
      </c>
      <c r="F2109" s="4" t="s">
        <v>359</v>
      </c>
      <c r="G2109" s="4" t="s">
        <v>331</v>
      </c>
      <c r="H2109" s="4" t="s">
        <v>399</v>
      </c>
      <c r="I2109" s="113">
        <v>0.51311289000000004</v>
      </c>
      <c r="J2109" s="120">
        <v>8.3372888191501002E-3</v>
      </c>
      <c r="K2109" s="116">
        <v>3.1021538168869996E-5</v>
      </c>
      <c r="L2109" s="116">
        <v>3.0257192799999999E-2</v>
      </c>
      <c r="M2109" s="116">
        <v>1.12581518E-4</v>
      </c>
      <c r="N2109" s="116">
        <v>0.17913348500000001</v>
      </c>
      <c r="O2109" s="116">
        <v>6.6652333000000001E-4</v>
      </c>
      <c r="P2109" s="116">
        <v>4.0263492000000003E-4</v>
      </c>
      <c r="Q2109" s="116">
        <v>1.4981314500000001E-6</v>
      </c>
      <c r="R2109" s="116">
        <v>4.0263492000000003E-4</v>
      </c>
      <c r="S2109" s="116">
        <v>1.4981314500000001E-6</v>
      </c>
      <c r="T2109" s="116">
        <v>7.9264036999999993E-5</v>
      </c>
      <c r="U2109" s="118">
        <v>2.9492713900000001E-7</v>
      </c>
      <c r="V2109" s="42"/>
      <c r="W2109" s="42"/>
      <c r="X2109" s="42"/>
      <c r="Y2109" s="42"/>
      <c r="Z2109" s="42"/>
      <c r="AA2109" s="42"/>
      <c r="AB2109" s="42"/>
      <c r="AC2109" s="50"/>
      <c r="AD2109" s="50"/>
      <c r="AE2109" s="50"/>
      <c r="AF2109" s="50"/>
      <c r="AG2109" s="50"/>
      <c r="AH2109" s="50"/>
      <c r="AI2109" s="42"/>
      <c r="AJ2109" s="42"/>
      <c r="AK2109" s="42"/>
    </row>
    <row r="2110" spans="1:37" x14ac:dyDescent="0.25">
      <c r="A2110" s="5" t="s">
        <v>236</v>
      </c>
      <c r="B2110" s="31" t="s">
        <v>220</v>
      </c>
      <c r="C2110" s="4" t="s">
        <v>247</v>
      </c>
      <c r="D2110" s="4" t="s">
        <v>440</v>
      </c>
      <c r="E2110" s="31" t="s">
        <v>100</v>
      </c>
      <c r="F2110" s="4" t="s">
        <v>360</v>
      </c>
      <c r="G2110" s="4" t="s">
        <v>331</v>
      </c>
      <c r="H2110" s="4" t="s">
        <v>399</v>
      </c>
      <c r="I2110" s="113">
        <v>0.50962227999999998</v>
      </c>
      <c r="J2110" s="120">
        <v>7.4930184409289996E-3</v>
      </c>
      <c r="K2110" s="116">
        <v>2.7880162953049997E-5</v>
      </c>
      <c r="L2110" s="116">
        <v>2.86264699E-2</v>
      </c>
      <c r="M2110" s="116">
        <v>1.06513902E-4</v>
      </c>
      <c r="N2110" s="116">
        <v>0.21049990699999999</v>
      </c>
      <c r="O2110" s="116">
        <v>7.8323206E-4</v>
      </c>
      <c r="P2110" s="116">
        <v>6.8351491000000002E-4</v>
      </c>
      <c r="Q2110" s="116">
        <v>2.5432350399999997E-6</v>
      </c>
      <c r="R2110" s="116">
        <v>6.8351491000000002E-4</v>
      </c>
      <c r="S2110" s="116">
        <v>2.5432350399999997E-6</v>
      </c>
      <c r="T2110" s="116">
        <v>1.2851315900000001E-4</v>
      </c>
      <c r="U2110" s="118">
        <v>4.7817416E-7</v>
      </c>
      <c r="V2110" s="42"/>
      <c r="W2110" s="42"/>
      <c r="X2110" s="42"/>
      <c r="Y2110" s="42"/>
      <c r="Z2110" s="42"/>
      <c r="AA2110" s="42"/>
      <c r="AB2110" s="42"/>
      <c r="AC2110" s="50"/>
      <c r="AD2110" s="50"/>
      <c r="AE2110" s="50"/>
      <c r="AF2110" s="50"/>
      <c r="AG2110" s="50"/>
      <c r="AH2110" s="50"/>
      <c r="AI2110" s="42"/>
      <c r="AJ2110" s="42"/>
      <c r="AK2110" s="42"/>
    </row>
    <row r="2111" spans="1:37" x14ac:dyDescent="0.25">
      <c r="A2111" s="5" t="s">
        <v>236</v>
      </c>
      <c r="B2111" s="31" t="s">
        <v>220</v>
      </c>
      <c r="C2111" s="4" t="s">
        <v>247</v>
      </c>
      <c r="D2111" s="4" t="s">
        <v>440</v>
      </c>
      <c r="E2111" s="31" t="s">
        <v>101</v>
      </c>
      <c r="F2111" s="4" t="s">
        <v>333</v>
      </c>
      <c r="G2111" s="4" t="s">
        <v>331</v>
      </c>
      <c r="H2111" s="4" t="s">
        <v>399</v>
      </c>
      <c r="I2111" s="113">
        <v>0.41537713100000001</v>
      </c>
      <c r="J2111" s="120">
        <v>3.4745535330649993E-3</v>
      </c>
      <c r="K2111" s="116">
        <v>1.2928185286956999E-5</v>
      </c>
      <c r="L2111" s="116">
        <v>1.2526467500000001E-2</v>
      </c>
      <c r="M2111" s="116">
        <v>4.6608718300000004E-5</v>
      </c>
      <c r="N2111" s="116">
        <v>6.3020653999999995E-2</v>
      </c>
      <c r="O2111" s="116">
        <v>2.3448844100000001E-4</v>
      </c>
      <c r="P2111" s="116">
        <v>1.0535520499999999E-4</v>
      </c>
      <c r="Q2111" s="116">
        <v>3.9200763000000001E-7</v>
      </c>
      <c r="R2111" s="116">
        <v>1.0535520499999999E-4</v>
      </c>
      <c r="S2111" s="116">
        <v>3.9200763000000001E-7</v>
      </c>
      <c r="T2111" s="116">
        <v>2.1988602299999998E-5</v>
      </c>
      <c r="U2111" s="118">
        <v>8.1815598999999997E-8</v>
      </c>
      <c r="V2111" s="42"/>
      <c r="W2111" s="42"/>
      <c r="X2111" s="42"/>
      <c r="Y2111" s="42"/>
      <c r="Z2111" s="42"/>
      <c r="AA2111" s="42"/>
      <c r="AB2111" s="42"/>
      <c r="AC2111" s="50"/>
      <c r="AD2111" s="50"/>
      <c r="AE2111" s="50"/>
      <c r="AF2111" s="50"/>
      <c r="AG2111" s="50"/>
      <c r="AH2111" s="50"/>
      <c r="AI2111" s="42"/>
      <c r="AJ2111" s="42"/>
      <c r="AK2111" s="42"/>
    </row>
    <row r="2112" spans="1:37" x14ac:dyDescent="0.25">
      <c r="A2112" s="5" t="s">
        <v>236</v>
      </c>
      <c r="B2112" s="31" t="s">
        <v>220</v>
      </c>
      <c r="C2112" s="4" t="s">
        <v>247</v>
      </c>
      <c r="D2112" s="4" t="s">
        <v>440</v>
      </c>
      <c r="E2112" s="31" t="s">
        <v>102</v>
      </c>
      <c r="F2112" s="4" t="s">
        <v>361</v>
      </c>
      <c r="G2112" s="4" t="s">
        <v>331</v>
      </c>
      <c r="H2112" s="4" t="s">
        <v>399</v>
      </c>
      <c r="I2112" s="113">
        <v>0.118679166</v>
      </c>
      <c r="J2112" s="120">
        <v>1.2964630057667999E-3</v>
      </c>
      <c r="K2112" s="116">
        <v>4.8239040676439993E-6</v>
      </c>
      <c r="L2112" s="116">
        <v>4.7359178000000004E-3</v>
      </c>
      <c r="M2112" s="116">
        <v>1.7621490700000001E-5</v>
      </c>
      <c r="N2112" s="116">
        <v>2.9752808000000002E-2</v>
      </c>
      <c r="O2112" s="116">
        <v>1.10704801E-4</v>
      </c>
      <c r="P2112" s="116">
        <v>7.165295000000001E-5</v>
      </c>
      <c r="Q2112" s="116">
        <v>2.6660765000000003E-7</v>
      </c>
      <c r="R2112" s="116">
        <v>7.165295000000001E-5</v>
      </c>
      <c r="S2112" s="116">
        <v>2.6660765000000003E-7</v>
      </c>
      <c r="T2112" s="116">
        <v>1.39185536E-5</v>
      </c>
      <c r="U2112" s="118">
        <v>5.1788417000000004E-8</v>
      </c>
      <c r="V2112" s="42"/>
      <c r="W2112" s="42"/>
      <c r="X2112" s="42"/>
      <c r="Y2112" s="42"/>
      <c r="Z2112" s="42"/>
      <c r="AA2112" s="42"/>
      <c r="AB2112" s="42"/>
      <c r="AC2112" s="50"/>
      <c r="AD2112" s="50"/>
      <c r="AE2112" s="50"/>
      <c r="AF2112" s="50"/>
      <c r="AG2112" s="50"/>
      <c r="AH2112" s="50"/>
      <c r="AI2112" s="42"/>
      <c r="AJ2112" s="42"/>
      <c r="AK2112" s="42"/>
    </row>
    <row r="2113" spans="1:37" x14ac:dyDescent="0.25">
      <c r="A2113" s="5" t="s">
        <v>236</v>
      </c>
      <c r="B2113" s="31" t="s">
        <v>220</v>
      </c>
      <c r="C2113" s="4" t="s">
        <v>247</v>
      </c>
      <c r="D2113" s="4" t="s">
        <v>440</v>
      </c>
      <c r="E2113" s="31" t="s">
        <v>103</v>
      </c>
      <c r="F2113" s="4" t="s">
        <v>362</v>
      </c>
      <c r="G2113" s="4" t="s">
        <v>331</v>
      </c>
      <c r="H2113" s="4" t="s">
        <v>399</v>
      </c>
      <c r="I2113" s="113">
        <v>1.35782921</v>
      </c>
      <c r="J2113" s="120">
        <v>2.7057955118211997E-2</v>
      </c>
      <c r="K2113" s="116">
        <v>1.0067775920799499E-4</v>
      </c>
      <c r="L2113" s="116">
        <v>9.7716147700000006E-2</v>
      </c>
      <c r="M2113" s="116">
        <v>3.6358414299999999E-4</v>
      </c>
      <c r="N2113" s="116">
        <v>0.57140031199999997</v>
      </c>
      <c r="O2113" s="116">
        <v>2.1260773100000002E-3</v>
      </c>
      <c r="P2113" s="116">
        <v>1.2318110200000001E-3</v>
      </c>
      <c r="Q2113" s="116">
        <v>4.5833458999999999E-6</v>
      </c>
      <c r="R2113" s="116">
        <v>1.2318110200000001E-3</v>
      </c>
      <c r="S2113" s="116">
        <v>4.5833458999999999E-6</v>
      </c>
      <c r="T2113" s="116">
        <v>2.4365850499999999E-4</v>
      </c>
      <c r="U2113" s="118">
        <v>9.0660920999999998E-7</v>
      </c>
      <c r="V2113" s="42"/>
      <c r="W2113" s="42"/>
      <c r="X2113" s="42"/>
      <c r="Y2113" s="42"/>
      <c r="Z2113" s="42"/>
      <c r="AA2113" s="42"/>
      <c r="AB2113" s="42"/>
      <c r="AC2113" s="50"/>
      <c r="AD2113" s="50"/>
      <c r="AE2113" s="50"/>
      <c r="AF2113" s="50"/>
      <c r="AG2113" s="50"/>
      <c r="AH2113" s="50"/>
      <c r="AI2113" s="42"/>
      <c r="AJ2113" s="42"/>
      <c r="AK2113" s="42"/>
    </row>
    <row r="2114" spans="1:37" x14ac:dyDescent="0.25">
      <c r="A2114" s="5" t="s">
        <v>236</v>
      </c>
      <c r="B2114" s="31" t="s">
        <v>220</v>
      </c>
      <c r="C2114" s="4" t="s">
        <v>247</v>
      </c>
      <c r="D2114" s="4" t="s">
        <v>440</v>
      </c>
      <c r="E2114" s="31" t="s">
        <v>104</v>
      </c>
      <c r="F2114" s="4" t="s">
        <v>363</v>
      </c>
      <c r="G2114" s="4" t="s">
        <v>331</v>
      </c>
      <c r="H2114" s="4" t="s">
        <v>399</v>
      </c>
      <c r="I2114" s="113">
        <v>0.97386741999999993</v>
      </c>
      <c r="J2114" s="120">
        <v>1.5979893338549999E-2</v>
      </c>
      <c r="K2114" s="116">
        <v>5.9458295276169996E-5</v>
      </c>
      <c r="L2114" s="116">
        <v>5.8298553699999998E-2</v>
      </c>
      <c r="M2114" s="116">
        <v>2.1691838400000001E-4</v>
      </c>
      <c r="N2114" s="116">
        <v>0.26793784199999998</v>
      </c>
      <c r="O2114" s="116">
        <v>9.9694813000000002E-4</v>
      </c>
      <c r="P2114" s="116">
        <v>3.9863722000000001E-4</v>
      </c>
      <c r="Q2114" s="116">
        <v>1.4832568300000002E-6</v>
      </c>
      <c r="R2114" s="116">
        <v>3.9863722000000001E-4</v>
      </c>
      <c r="S2114" s="116">
        <v>1.4832568300000002E-6</v>
      </c>
      <c r="T2114" s="116">
        <v>8.6396916999999999E-5</v>
      </c>
      <c r="U2114" s="118">
        <v>3.2146730399999999E-7</v>
      </c>
      <c r="V2114" s="42"/>
      <c r="W2114" s="42"/>
      <c r="X2114" s="42"/>
      <c r="Y2114" s="42"/>
      <c r="Z2114" s="42"/>
      <c r="AA2114" s="42"/>
      <c r="AB2114" s="42"/>
      <c r="AC2114" s="50"/>
      <c r="AD2114" s="50"/>
      <c r="AE2114" s="50"/>
      <c r="AF2114" s="50"/>
      <c r="AG2114" s="50"/>
      <c r="AH2114" s="50"/>
      <c r="AI2114" s="42"/>
      <c r="AJ2114" s="42"/>
      <c r="AK2114" s="42"/>
    </row>
    <row r="2115" spans="1:37" x14ac:dyDescent="0.25">
      <c r="A2115" s="5" t="s">
        <v>236</v>
      </c>
      <c r="B2115" s="31" t="s">
        <v>220</v>
      </c>
      <c r="C2115" s="4" t="s">
        <v>247</v>
      </c>
      <c r="D2115" s="4" t="s">
        <v>440</v>
      </c>
      <c r="E2115" s="31" t="s">
        <v>105</v>
      </c>
      <c r="F2115" s="4" t="s">
        <v>335</v>
      </c>
      <c r="G2115" s="4" t="s">
        <v>331</v>
      </c>
      <c r="H2115" s="4" t="s">
        <v>399</v>
      </c>
      <c r="I2115" s="113">
        <v>0.84820707999999989</v>
      </c>
      <c r="J2115" s="120">
        <v>7.8586460562829995E-3</v>
      </c>
      <c r="K2115" s="116">
        <v>2.9240601099769993E-5</v>
      </c>
      <c r="L2115" s="116">
        <v>3.3427613000000002E-2</v>
      </c>
      <c r="M2115" s="116">
        <v>1.24378108E-4</v>
      </c>
      <c r="N2115" s="116">
        <v>0.24867453699999997</v>
      </c>
      <c r="O2115" s="116">
        <v>9.2527300999999996E-4</v>
      </c>
      <c r="P2115" s="116">
        <v>1.19330076E-3</v>
      </c>
      <c r="Q2115" s="116">
        <v>4.4400557999999998E-6</v>
      </c>
      <c r="R2115" s="116">
        <v>1.19330076E-3</v>
      </c>
      <c r="S2115" s="116">
        <v>4.4400557999999998E-6</v>
      </c>
      <c r="T2115" s="116">
        <v>2.193985E-4</v>
      </c>
      <c r="U2115" s="118">
        <v>8.1634203999999995E-7</v>
      </c>
      <c r="V2115" s="42"/>
      <c r="W2115" s="42"/>
      <c r="X2115" s="42"/>
      <c r="Y2115" s="42"/>
      <c r="Z2115" s="42"/>
      <c r="AA2115" s="42"/>
      <c r="AB2115" s="42"/>
      <c r="AC2115" s="50"/>
      <c r="AD2115" s="50"/>
      <c r="AE2115" s="50"/>
      <c r="AF2115" s="50"/>
      <c r="AG2115" s="50"/>
      <c r="AH2115" s="50"/>
      <c r="AI2115" s="42"/>
      <c r="AJ2115" s="42"/>
      <c r="AK2115" s="42"/>
    </row>
    <row r="2116" spans="1:37" x14ac:dyDescent="0.25">
      <c r="A2116" s="5" t="s">
        <v>236</v>
      </c>
      <c r="B2116" s="31" t="s">
        <v>220</v>
      </c>
      <c r="C2116" s="4" t="s">
        <v>247</v>
      </c>
      <c r="D2116" s="4" t="s">
        <v>440</v>
      </c>
      <c r="E2116" s="31" t="s">
        <v>106</v>
      </c>
      <c r="F2116" s="4" t="s">
        <v>365</v>
      </c>
      <c r="G2116" s="4" t="s">
        <v>331</v>
      </c>
      <c r="H2116" s="4" t="s">
        <v>399</v>
      </c>
      <c r="I2116" s="113">
        <v>0.46424494620000001</v>
      </c>
      <c r="J2116" s="120">
        <v>1.403825804807712E-2</v>
      </c>
      <c r="K2116" s="116">
        <v>5.2233822140129405E-5</v>
      </c>
      <c r="L2116" s="116">
        <v>5.0542287796999999E-2</v>
      </c>
      <c r="M2116" s="116">
        <v>1.8805872127000001E-4</v>
      </c>
      <c r="N2116" s="116">
        <v>0.25513433073999997</v>
      </c>
      <c r="O2116" s="116">
        <v>9.4930880959999994E-4</v>
      </c>
      <c r="P2116" s="116">
        <v>4.274734607E-4</v>
      </c>
      <c r="Q2116" s="116">
        <v>1.5905512661E-6</v>
      </c>
      <c r="R2116" s="116">
        <v>4.274734607E-4</v>
      </c>
      <c r="S2116" s="116">
        <v>1.5905512661E-6</v>
      </c>
      <c r="T2116" s="116">
        <v>8.9108533779999992E-5</v>
      </c>
      <c r="U2116" s="118">
        <v>3.3155677269999997E-7</v>
      </c>
      <c r="V2116" s="42"/>
      <c r="W2116" s="42"/>
      <c r="X2116" s="42"/>
      <c r="Y2116" s="42"/>
      <c r="Z2116" s="42"/>
      <c r="AA2116" s="42"/>
      <c r="AB2116" s="42"/>
      <c r="AC2116" s="50"/>
      <c r="AD2116" s="50"/>
      <c r="AE2116" s="50"/>
      <c r="AF2116" s="50"/>
      <c r="AG2116" s="50"/>
      <c r="AH2116" s="50"/>
      <c r="AI2116" s="42"/>
      <c r="AJ2116" s="42"/>
      <c r="AK2116" s="42"/>
    </row>
    <row r="2117" spans="1:37" x14ac:dyDescent="0.25">
      <c r="A2117" s="5" t="s">
        <v>236</v>
      </c>
      <c r="B2117" s="31" t="s">
        <v>220</v>
      </c>
      <c r="C2117" s="4" t="s">
        <v>247</v>
      </c>
      <c r="D2117" s="4" t="s">
        <v>440</v>
      </c>
      <c r="E2117" s="31" t="s">
        <v>107</v>
      </c>
      <c r="F2117" s="4" t="s">
        <v>336</v>
      </c>
      <c r="G2117" s="4" t="s">
        <v>331</v>
      </c>
      <c r="H2117" s="4" t="s">
        <v>399</v>
      </c>
      <c r="I2117" s="113">
        <v>8.7264061000000004E-2</v>
      </c>
      <c r="J2117" s="120">
        <v>2.2407046671629998E-3</v>
      </c>
      <c r="K2117" s="116">
        <v>8.3372577488700005E-6</v>
      </c>
      <c r="L2117" s="116">
        <v>8.0585907999999994E-3</v>
      </c>
      <c r="M2117" s="116">
        <v>2.9984557999999999E-5</v>
      </c>
      <c r="N2117" s="116">
        <v>4.1254106999999998E-2</v>
      </c>
      <c r="O2117" s="116">
        <v>1.5349906000000001E-4</v>
      </c>
      <c r="P2117" s="116">
        <v>7.0352354999999998E-5</v>
      </c>
      <c r="Q2117" s="116">
        <v>2.6176834999999999E-7</v>
      </c>
      <c r="R2117" s="116">
        <v>7.0352354999999998E-5</v>
      </c>
      <c r="S2117" s="116">
        <v>2.6176834999999999E-7</v>
      </c>
      <c r="T2117" s="116">
        <v>1.4594677999999999E-5</v>
      </c>
      <c r="U2117" s="118">
        <v>5.4304159000000002E-8</v>
      </c>
      <c r="V2117" s="42"/>
      <c r="W2117" s="42"/>
      <c r="X2117" s="42"/>
      <c r="Y2117" s="42"/>
      <c r="Z2117" s="42"/>
      <c r="AA2117" s="42"/>
      <c r="AB2117" s="42"/>
      <c r="AC2117" s="50"/>
      <c r="AD2117" s="50"/>
      <c r="AE2117" s="50"/>
      <c r="AF2117" s="50"/>
      <c r="AG2117" s="50"/>
      <c r="AH2117" s="50"/>
      <c r="AI2117" s="42"/>
      <c r="AJ2117" s="42"/>
      <c r="AK2117" s="42"/>
    </row>
    <row r="2118" spans="1:37" x14ac:dyDescent="0.25">
      <c r="A2118" s="5" t="s">
        <v>236</v>
      </c>
      <c r="B2118" s="31" t="s">
        <v>220</v>
      </c>
      <c r="C2118" s="4" t="s">
        <v>247</v>
      </c>
      <c r="D2118" s="4" t="s">
        <v>440</v>
      </c>
      <c r="E2118" s="31" t="s">
        <v>108</v>
      </c>
      <c r="F2118" s="4" t="s">
        <v>366</v>
      </c>
      <c r="G2118" s="4" t="s">
        <v>331</v>
      </c>
      <c r="H2118" s="4" t="s">
        <v>399</v>
      </c>
      <c r="I2118" s="113">
        <v>0.71905634169999988</v>
      </c>
      <c r="J2118" s="120">
        <v>1.9852942861119497E-2</v>
      </c>
      <c r="K2118" s="116">
        <v>7.3869204921593305E-5</v>
      </c>
      <c r="L2118" s="116">
        <v>7.1190271039999989E-2</v>
      </c>
      <c r="M2118" s="116">
        <v>2.648861212E-4</v>
      </c>
      <c r="N2118" s="116">
        <v>0.40126431870000001</v>
      </c>
      <c r="O2118" s="116">
        <v>1.4930317990999998E-3</v>
      </c>
      <c r="P2118" s="116">
        <v>7.8139486699999993E-4</v>
      </c>
      <c r="Q2118" s="116">
        <v>2.9074289540000001E-6</v>
      </c>
      <c r="R2118" s="116">
        <v>7.8139486699999993E-4</v>
      </c>
      <c r="S2118" s="116">
        <v>2.9074289540000001E-6</v>
      </c>
      <c r="T2118" s="116">
        <v>1.5700503440000001E-4</v>
      </c>
      <c r="U2118" s="118">
        <v>5.8418730300000006E-7</v>
      </c>
      <c r="V2118" s="42"/>
      <c r="W2118" s="42"/>
      <c r="X2118" s="42"/>
      <c r="Y2118" s="42"/>
      <c r="Z2118" s="42"/>
      <c r="AA2118" s="42"/>
      <c r="AB2118" s="42"/>
      <c r="AC2118" s="50"/>
      <c r="AD2118" s="50"/>
      <c r="AE2118" s="50"/>
      <c r="AF2118" s="50"/>
      <c r="AG2118" s="50"/>
      <c r="AH2118" s="50"/>
      <c r="AI2118" s="42"/>
      <c r="AJ2118" s="42"/>
      <c r="AK2118" s="42"/>
    </row>
    <row r="2119" spans="1:37" x14ac:dyDescent="0.25">
      <c r="A2119" s="5" t="s">
        <v>236</v>
      </c>
      <c r="B2119" s="31" t="s">
        <v>220</v>
      </c>
      <c r="C2119" s="4" t="s">
        <v>247</v>
      </c>
      <c r="D2119" s="4" t="s">
        <v>440</v>
      </c>
      <c r="E2119" s="31" t="s">
        <v>109</v>
      </c>
      <c r="F2119" s="4" t="s">
        <v>367</v>
      </c>
      <c r="G2119" s="4" t="s">
        <v>331</v>
      </c>
      <c r="H2119" s="4" t="s">
        <v>399</v>
      </c>
      <c r="I2119" s="113">
        <v>1.1902824500000002</v>
      </c>
      <c r="J2119" s="120">
        <v>3.2697322235410706E-2</v>
      </c>
      <c r="K2119" s="116">
        <v>1.2166081449952227E-4</v>
      </c>
      <c r="L2119" s="116">
        <v>0.11824117198</v>
      </c>
      <c r="M2119" s="116">
        <v>4.3995391369999997E-4</v>
      </c>
      <c r="N2119" s="116">
        <v>0.81436283300000001</v>
      </c>
      <c r="O2119" s="116">
        <v>3.0300963410000003E-3</v>
      </c>
      <c r="P2119" s="116">
        <v>1.9570423459999999E-3</v>
      </c>
      <c r="Q2119" s="116">
        <v>7.2818005560000002E-6</v>
      </c>
      <c r="R2119" s="116">
        <v>1.9570423459999999E-3</v>
      </c>
      <c r="S2119" s="116">
        <v>7.2818005560000002E-6</v>
      </c>
      <c r="T2119" s="116">
        <v>3.7657196979999999E-4</v>
      </c>
      <c r="U2119" s="118">
        <v>1.401156073E-6</v>
      </c>
      <c r="V2119" s="42"/>
      <c r="W2119" s="42"/>
      <c r="X2119" s="42"/>
      <c r="Y2119" s="42"/>
      <c r="Z2119" s="42"/>
      <c r="AA2119" s="42"/>
      <c r="AB2119" s="42"/>
      <c r="AC2119" s="50"/>
      <c r="AD2119" s="50"/>
      <c r="AE2119" s="50"/>
      <c r="AF2119" s="50"/>
      <c r="AG2119" s="50"/>
      <c r="AH2119" s="50"/>
      <c r="AI2119" s="42"/>
      <c r="AJ2119" s="42"/>
      <c r="AK2119" s="42"/>
    </row>
    <row r="2120" spans="1:37" x14ac:dyDescent="0.25">
      <c r="A2120" s="5" t="s">
        <v>236</v>
      </c>
      <c r="B2120" s="31" t="s">
        <v>220</v>
      </c>
      <c r="C2120" s="4" t="s">
        <v>247</v>
      </c>
      <c r="D2120" s="4" t="s">
        <v>440</v>
      </c>
      <c r="E2120" s="31" t="s">
        <v>110</v>
      </c>
      <c r="F2120" s="4" t="s">
        <v>368</v>
      </c>
      <c r="G2120" s="4" t="s">
        <v>331</v>
      </c>
      <c r="H2120" s="4" t="s">
        <v>399</v>
      </c>
      <c r="I2120" s="113">
        <v>0.13613204600000001</v>
      </c>
      <c r="J2120" s="120">
        <v>2.5169893711052002E-3</v>
      </c>
      <c r="K2120" s="116">
        <v>9.3652631078099999E-6</v>
      </c>
      <c r="L2120" s="116">
        <v>9.371912789999999E-3</v>
      </c>
      <c r="M2120" s="116">
        <v>3.4871188099999998E-5</v>
      </c>
      <c r="N2120" s="116">
        <v>7.2995683000000006E-2</v>
      </c>
      <c r="O2120" s="116">
        <v>2.7160372709999998E-4</v>
      </c>
      <c r="P2120" s="116">
        <v>2.1127025500000001E-4</v>
      </c>
      <c r="Q2120" s="116">
        <v>7.8609844499999995E-7</v>
      </c>
      <c r="R2120" s="116">
        <v>2.1127025500000001E-4</v>
      </c>
      <c r="S2120" s="116">
        <v>7.8609844499999995E-7</v>
      </c>
      <c r="T2120" s="116">
        <v>3.9759157300000001E-5</v>
      </c>
      <c r="U2120" s="118">
        <v>1.47936619E-7</v>
      </c>
      <c r="V2120" s="42"/>
      <c r="W2120" s="42"/>
      <c r="X2120" s="42"/>
      <c r="Y2120" s="42"/>
      <c r="Z2120" s="42"/>
      <c r="AA2120" s="42"/>
      <c r="AB2120" s="42"/>
      <c r="AC2120" s="50"/>
      <c r="AD2120" s="50"/>
      <c r="AE2120" s="50"/>
      <c r="AF2120" s="50"/>
      <c r="AG2120" s="50"/>
      <c r="AH2120" s="50"/>
      <c r="AI2120" s="42"/>
      <c r="AJ2120" s="42"/>
      <c r="AK2120" s="42"/>
    </row>
    <row r="2121" spans="1:37" x14ac:dyDescent="0.25">
      <c r="A2121" s="5" t="s">
        <v>236</v>
      </c>
      <c r="B2121" s="31" t="s">
        <v>220</v>
      </c>
      <c r="C2121" s="4" t="s">
        <v>247</v>
      </c>
      <c r="D2121" s="4" t="s">
        <v>440</v>
      </c>
      <c r="E2121" s="31" t="s">
        <v>111</v>
      </c>
      <c r="F2121" s="4" t="s">
        <v>369</v>
      </c>
      <c r="G2121" s="4" t="s">
        <v>331</v>
      </c>
      <c r="H2121" s="4" t="s">
        <v>399</v>
      </c>
      <c r="I2121" s="113">
        <v>2.7854704400000001</v>
      </c>
      <c r="J2121" s="120">
        <v>4.6930251035439997E-2</v>
      </c>
      <c r="K2121" s="116">
        <v>1.7461895297328001E-4</v>
      </c>
      <c r="L2121" s="116">
        <v>0.16939705799999999</v>
      </c>
      <c r="M2121" s="116">
        <v>6.3029578000000004E-4</v>
      </c>
      <c r="N2121" s="116">
        <v>0.89237257999999997</v>
      </c>
      <c r="O2121" s="116">
        <v>3.32035655E-3</v>
      </c>
      <c r="P2121" s="116">
        <v>1.6022020499999999E-3</v>
      </c>
      <c r="Q2121" s="116">
        <v>5.9615034000000001E-6</v>
      </c>
      <c r="R2121" s="116">
        <v>1.6022020499999999E-3</v>
      </c>
      <c r="S2121" s="116">
        <v>5.9615034000000001E-6</v>
      </c>
      <c r="T2121" s="116">
        <v>3.2855902299999999E-4</v>
      </c>
      <c r="U2121" s="118">
        <v>1.2225086999999999E-6</v>
      </c>
      <c r="V2121" s="42"/>
      <c r="W2121" s="42"/>
      <c r="X2121" s="42"/>
      <c r="Y2121" s="42"/>
      <c r="Z2121" s="42"/>
      <c r="AA2121" s="42"/>
      <c r="AB2121" s="42"/>
      <c r="AC2121" s="50"/>
      <c r="AD2121" s="50"/>
      <c r="AE2121" s="50"/>
      <c r="AF2121" s="50"/>
      <c r="AG2121" s="50"/>
      <c r="AH2121" s="50"/>
      <c r="AI2121" s="42"/>
      <c r="AJ2121" s="42"/>
      <c r="AK2121" s="42"/>
    </row>
    <row r="2122" spans="1:37" x14ac:dyDescent="0.25">
      <c r="A2122" s="5" t="s">
        <v>236</v>
      </c>
      <c r="B2122" s="31" t="s">
        <v>220</v>
      </c>
      <c r="C2122" s="4" t="s">
        <v>247</v>
      </c>
      <c r="D2122" s="4" t="s">
        <v>440</v>
      </c>
      <c r="E2122" s="31" t="s">
        <v>112</v>
      </c>
      <c r="F2122" s="4" t="s">
        <v>371</v>
      </c>
      <c r="G2122" s="4" t="s">
        <v>331</v>
      </c>
      <c r="H2122" s="4" t="s">
        <v>399</v>
      </c>
      <c r="I2122" s="113">
        <v>0.45726386000000002</v>
      </c>
      <c r="J2122" s="120">
        <v>2.2274942692289999E-2</v>
      </c>
      <c r="K2122" s="116">
        <v>8.2881044602499992E-5</v>
      </c>
      <c r="L2122" s="116">
        <v>8.0425708999999998E-2</v>
      </c>
      <c r="M2122" s="116">
        <v>2.9924957000000002E-4</v>
      </c>
      <c r="N2122" s="116">
        <v>0.39633814000000001</v>
      </c>
      <c r="O2122" s="116">
        <v>1.4747024E-3</v>
      </c>
      <c r="P2122" s="116">
        <v>6.4421672000000002E-4</v>
      </c>
      <c r="Q2122" s="116">
        <v>2.3970138000000002E-6</v>
      </c>
      <c r="R2122" s="116">
        <v>6.4421672000000002E-4</v>
      </c>
      <c r="S2122" s="116">
        <v>2.3970138000000002E-6</v>
      </c>
      <c r="T2122" s="116">
        <v>1.3555266000000001E-4</v>
      </c>
      <c r="U2122" s="118">
        <v>5.0436694000000003E-7</v>
      </c>
      <c r="V2122" s="42"/>
      <c r="W2122" s="42"/>
      <c r="X2122" s="42"/>
      <c r="Y2122" s="42"/>
      <c r="Z2122" s="42"/>
      <c r="AA2122" s="42"/>
      <c r="AB2122" s="42"/>
      <c r="AC2122" s="50"/>
      <c r="AD2122" s="50"/>
      <c r="AE2122" s="50"/>
      <c r="AF2122" s="50"/>
      <c r="AG2122" s="50"/>
      <c r="AH2122" s="50"/>
      <c r="AI2122" s="42"/>
      <c r="AJ2122" s="42"/>
      <c r="AK2122" s="42"/>
    </row>
    <row r="2123" spans="1:37" x14ac:dyDescent="0.25">
      <c r="A2123" s="5" t="s">
        <v>236</v>
      </c>
      <c r="B2123" s="31" t="s">
        <v>220</v>
      </c>
      <c r="C2123" s="4" t="s">
        <v>247</v>
      </c>
      <c r="D2123" s="4" t="s">
        <v>440</v>
      </c>
      <c r="E2123" s="31" t="s">
        <v>113</v>
      </c>
      <c r="F2123" s="4" t="s">
        <v>372</v>
      </c>
      <c r="G2123" s="4" t="s">
        <v>338</v>
      </c>
      <c r="H2123" s="4" t="s">
        <v>399</v>
      </c>
      <c r="I2123" s="113">
        <v>8.6226739099999996</v>
      </c>
      <c r="J2123" s="120">
        <v>0.14850059384024999</v>
      </c>
      <c r="K2123" s="116">
        <v>4.7078991285078996E-4</v>
      </c>
      <c r="L2123" s="116">
        <v>0.53766071500000001</v>
      </c>
      <c r="M2123" s="116">
        <v>1.704540023E-3</v>
      </c>
      <c r="N2123" s="116">
        <v>2.7103146950000001</v>
      </c>
      <c r="O2123" s="116">
        <v>8.5924830399999996E-3</v>
      </c>
      <c r="P2123" s="116">
        <v>4.62668657E-3</v>
      </c>
      <c r="Q2123" s="116">
        <v>1.4667935590000001E-5</v>
      </c>
      <c r="R2123" s="116">
        <v>4.62668657E-3</v>
      </c>
      <c r="S2123" s="116">
        <v>1.4667935590000001E-5</v>
      </c>
      <c r="T2123" s="116">
        <v>9.6450913899999999E-4</v>
      </c>
      <c r="U2123" s="118">
        <v>3.0577733459999998E-6</v>
      </c>
      <c r="V2123" s="42"/>
      <c r="W2123" s="42"/>
      <c r="X2123" s="42"/>
      <c r="Y2123" s="42"/>
      <c r="Z2123" s="42"/>
      <c r="AA2123" s="42"/>
      <c r="AB2123" s="42"/>
      <c r="AC2123" s="50"/>
      <c r="AD2123" s="50"/>
      <c r="AE2123" s="50"/>
      <c r="AF2123" s="50"/>
      <c r="AG2123" s="50"/>
      <c r="AH2123" s="50"/>
      <c r="AI2123" s="42"/>
      <c r="AJ2123" s="42"/>
      <c r="AK2123" s="42"/>
    </row>
    <row r="2124" spans="1:37" x14ac:dyDescent="0.25">
      <c r="A2124" s="5" t="s">
        <v>236</v>
      </c>
      <c r="B2124" s="31" t="s">
        <v>220</v>
      </c>
      <c r="C2124" s="4" t="s">
        <v>247</v>
      </c>
      <c r="D2124" s="4" t="s">
        <v>440</v>
      </c>
      <c r="E2124" s="31" t="s">
        <v>114</v>
      </c>
      <c r="F2124" s="4" t="s">
        <v>373</v>
      </c>
      <c r="G2124" s="4" t="s">
        <v>338</v>
      </c>
      <c r="H2124" s="4" t="s">
        <v>399</v>
      </c>
      <c r="I2124" s="113">
        <v>180.86522606</v>
      </c>
      <c r="J2124" s="120">
        <v>7.3241220725990601</v>
      </c>
      <c r="K2124" s="116">
        <v>2.3219587820437801E-2</v>
      </c>
      <c r="L2124" s="116">
        <v>26.530271616</v>
      </c>
      <c r="M2124" s="116">
        <v>8.4108654109999986E-2</v>
      </c>
      <c r="N2124" s="116">
        <v>182.56180685999999</v>
      </c>
      <c r="O2124" s="116">
        <v>0.57877382639999997</v>
      </c>
      <c r="P2124" s="116">
        <v>0.44039756949999997</v>
      </c>
      <c r="Q2124" s="116">
        <v>1.3961878472999998E-3</v>
      </c>
      <c r="R2124" s="116">
        <v>0.44039756949999997</v>
      </c>
      <c r="S2124" s="116">
        <v>1.3961878472999998E-3</v>
      </c>
      <c r="T2124" s="116">
        <v>8.4890098969999994E-2</v>
      </c>
      <c r="U2124" s="118">
        <v>2.6912618649999997E-4</v>
      </c>
      <c r="V2124" s="42"/>
      <c r="W2124" s="42"/>
      <c r="X2124" s="42"/>
      <c r="Y2124" s="42"/>
      <c r="Z2124" s="42"/>
      <c r="AA2124" s="42"/>
      <c r="AB2124" s="42"/>
      <c r="AC2124" s="50"/>
      <c r="AD2124" s="50"/>
      <c r="AE2124" s="50"/>
      <c r="AF2124" s="50"/>
      <c r="AG2124" s="50"/>
      <c r="AH2124" s="50"/>
      <c r="AI2124" s="42"/>
      <c r="AJ2124" s="42"/>
      <c r="AK2124" s="42"/>
    </row>
    <row r="2125" spans="1:37" x14ac:dyDescent="0.25">
      <c r="A2125" s="5" t="s">
        <v>236</v>
      </c>
      <c r="B2125" s="31" t="s">
        <v>220</v>
      </c>
      <c r="C2125" s="4" t="s">
        <v>247</v>
      </c>
      <c r="D2125" s="4" t="s">
        <v>440</v>
      </c>
      <c r="E2125" s="31" t="s">
        <v>115</v>
      </c>
      <c r="F2125" s="4" t="s">
        <v>337</v>
      </c>
      <c r="G2125" s="4" t="s">
        <v>338</v>
      </c>
      <c r="H2125" s="4" t="s">
        <v>399</v>
      </c>
      <c r="I2125" s="113">
        <v>2.9595439953000007</v>
      </c>
      <c r="J2125" s="120">
        <v>3.30699478533069E-2</v>
      </c>
      <c r="K2125" s="116">
        <v>1.0484131802522529E-4</v>
      </c>
      <c r="L2125" s="116">
        <v>0.13026805119999998</v>
      </c>
      <c r="M2125" s="116">
        <v>4.1298749710000002E-4</v>
      </c>
      <c r="N2125" s="116">
        <v>0.90947366029999999</v>
      </c>
      <c r="O2125" s="116">
        <v>2.8832949469999999E-3</v>
      </c>
      <c r="P2125" s="116">
        <v>3.4043721380000004E-3</v>
      </c>
      <c r="Q2125" s="116">
        <v>1.0792846227999999E-5</v>
      </c>
      <c r="R2125" s="116">
        <v>3.4043721380000004E-3</v>
      </c>
      <c r="S2125" s="116">
        <v>1.0792846227999999E-5</v>
      </c>
      <c r="T2125" s="116">
        <v>6.3709755660000013E-4</v>
      </c>
      <c r="U2125" s="118">
        <v>2.0197839230000004E-6</v>
      </c>
      <c r="V2125" s="42"/>
      <c r="W2125" s="42"/>
      <c r="X2125" s="42"/>
      <c r="Y2125" s="42"/>
      <c r="Z2125" s="42"/>
      <c r="AA2125" s="42"/>
      <c r="AB2125" s="42"/>
      <c r="AC2125" s="50"/>
      <c r="AD2125" s="50"/>
      <c r="AE2125" s="50"/>
      <c r="AF2125" s="50"/>
      <c r="AG2125" s="50"/>
      <c r="AH2125" s="50"/>
      <c r="AI2125" s="42"/>
      <c r="AJ2125" s="42"/>
      <c r="AK2125" s="42"/>
    </row>
    <row r="2126" spans="1:37" x14ac:dyDescent="0.25">
      <c r="A2126" s="5" t="s">
        <v>236</v>
      </c>
      <c r="B2126" s="31" t="s">
        <v>220</v>
      </c>
      <c r="C2126" s="4" t="s">
        <v>247</v>
      </c>
      <c r="D2126" s="4" t="s">
        <v>440</v>
      </c>
      <c r="E2126" s="31" t="s">
        <v>116</v>
      </c>
      <c r="F2126" s="4" t="s">
        <v>400</v>
      </c>
      <c r="G2126" s="4" t="s">
        <v>338</v>
      </c>
      <c r="H2126" s="4" t="s">
        <v>399</v>
      </c>
      <c r="I2126" s="113">
        <v>0.63990139099999999</v>
      </c>
      <c r="J2126" s="120">
        <v>1.28464075144891E-2</v>
      </c>
      <c r="K2126" s="116">
        <v>4.07268327808447E-5</v>
      </c>
      <c r="L2126" s="116">
        <v>4.7955056099999997E-2</v>
      </c>
      <c r="M2126" s="116">
        <v>1.5203141930000003E-4</v>
      </c>
      <c r="N2126" s="116">
        <v>0.35572822919999997</v>
      </c>
      <c r="O2126" s="116">
        <v>1.1277616089999999E-3</v>
      </c>
      <c r="P2126" s="116">
        <v>1.0284475809999999E-3</v>
      </c>
      <c r="Q2126" s="116">
        <v>3.260476577E-6</v>
      </c>
      <c r="R2126" s="116">
        <v>1.0284475809999999E-3</v>
      </c>
      <c r="S2126" s="116">
        <v>3.260476577E-6</v>
      </c>
      <c r="T2126" s="116">
        <v>1.9479458199999998E-4</v>
      </c>
      <c r="U2126" s="118">
        <v>6.1755525500000003E-7</v>
      </c>
      <c r="V2126" s="42"/>
      <c r="W2126" s="42"/>
      <c r="X2126" s="42"/>
      <c r="Y2126" s="42"/>
      <c r="Z2126" s="42"/>
      <c r="AA2126" s="42"/>
      <c r="AB2126" s="42"/>
      <c r="AC2126" s="50"/>
      <c r="AD2126" s="50"/>
      <c r="AE2126" s="50"/>
      <c r="AF2126" s="50"/>
      <c r="AG2126" s="50"/>
      <c r="AH2126" s="50"/>
      <c r="AI2126" s="42"/>
      <c r="AJ2126" s="42"/>
      <c r="AK2126" s="42"/>
    </row>
    <row r="2127" spans="1:37" x14ac:dyDescent="0.25">
      <c r="A2127" s="5" t="s">
        <v>236</v>
      </c>
      <c r="B2127" s="31" t="s">
        <v>220</v>
      </c>
      <c r="C2127" s="4" t="s">
        <v>247</v>
      </c>
      <c r="D2127" s="4" t="s">
        <v>440</v>
      </c>
      <c r="E2127" s="31" t="s">
        <v>117</v>
      </c>
      <c r="F2127" s="4" t="s">
        <v>401</v>
      </c>
      <c r="G2127" s="4" t="s">
        <v>338</v>
      </c>
      <c r="H2127" s="4" t="s">
        <v>399</v>
      </c>
      <c r="I2127" s="113">
        <v>0.35550072699999996</v>
      </c>
      <c r="J2127" s="120">
        <v>7.7944491794098994E-3</v>
      </c>
      <c r="K2127" s="116">
        <v>2.4710661076785997E-5</v>
      </c>
      <c r="L2127" s="116">
        <v>2.8088369799999999E-2</v>
      </c>
      <c r="M2127" s="116">
        <v>8.9048277200000006E-5</v>
      </c>
      <c r="N2127" s="116">
        <v>0.1443044171</v>
      </c>
      <c r="O2127" s="116">
        <v>4.5748680399999999E-4</v>
      </c>
      <c r="P2127" s="116">
        <v>2.5000287200000002E-4</v>
      </c>
      <c r="Q2127" s="116">
        <v>7.9258144799999998E-7</v>
      </c>
      <c r="R2127" s="116">
        <v>2.5000287200000002E-4</v>
      </c>
      <c r="S2127" s="116">
        <v>7.9258144799999998E-7</v>
      </c>
      <c r="T2127" s="116">
        <v>5.18399227E-5</v>
      </c>
      <c r="U2127" s="118">
        <v>1.643475568E-7</v>
      </c>
      <c r="V2127" s="42"/>
      <c r="W2127" s="42"/>
      <c r="X2127" s="42"/>
      <c r="Y2127" s="42"/>
      <c r="Z2127" s="42"/>
      <c r="AA2127" s="42"/>
      <c r="AB2127" s="42"/>
      <c r="AC2127" s="50"/>
      <c r="AD2127" s="50"/>
      <c r="AE2127" s="50"/>
      <c r="AF2127" s="50"/>
      <c r="AG2127" s="50"/>
      <c r="AH2127" s="50"/>
      <c r="AI2127" s="42"/>
      <c r="AJ2127" s="42"/>
      <c r="AK2127" s="42"/>
    </row>
    <row r="2128" spans="1:37" x14ac:dyDescent="0.25">
      <c r="A2128" s="5" t="s">
        <v>236</v>
      </c>
      <c r="B2128" s="31" t="s">
        <v>220</v>
      </c>
      <c r="C2128" s="4" t="s">
        <v>247</v>
      </c>
      <c r="D2128" s="4" t="s">
        <v>440</v>
      </c>
      <c r="E2128" s="31" t="s">
        <v>118</v>
      </c>
      <c r="F2128" s="4" t="s">
        <v>376</v>
      </c>
      <c r="G2128" s="4" t="s">
        <v>338</v>
      </c>
      <c r="H2128" s="4" t="s">
        <v>399</v>
      </c>
      <c r="I2128" s="113">
        <v>0.56702392689999992</v>
      </c>
      <c r="J2128" s="120">
        <v>1.0116444585905899E-2</v>
      </c>
      <c r="K2128" s="116">
        <v>3.2072060803857108E-5</v>
      </c>
      <c r="L2128" s="116">
        <v>4.7417437719999997E-2</v>
      </c>
      <c r="M2128" s="116">
        <v>1.5032700338000001E-4</v>
      </c>
      <c r="N2128" s="116">
        <v>0.34724989943000001</v>
      </c>
      <c r="O2128" s="116">
        <v>1.1008828022000001E-3</v>
      </c>
      <c r="P2128" s="116">
        <v>2.075643391E-3</v>
      </c>
      <c r="Q2128" s="116">
        <v>6.580390222E-6</v>
      </c>
      <c r="R2128" s="116">
        <v>2.075643391E-3</v>
      </c>
      <c r="S2128" s="116">
        <v>6.580390222E-6</v>
      </c>
      <c r="T2128" s="116">
        <v>3.8187923039999998E-4</v>
      </c>
      <c r="U2128" s="118">
        <v>1.2106678115999999E-6</v>
      </c>
      <c r="V2128" s="42"/>
      <c r="W2128" s="42"/>
      <c r="X2128" s="42"/>
      <c r="Y2128" s="42"/>
      <c r="Z2128" s="42"/>
      <c r="AA2128" s="42"/>
      <c r="AB2128" s="42"/>
      <c r="AC2128" s="50"/>
      <c r="AD2128" s="50"/>
      <c r="AE2128" s="50"/>
      <c r="AF2128" s="50"/>
      <c r="AG2128" s="50"/>
      <c r="AH2128" s="50"/>
      <c r="AI2128" s="42"/>
      <c r="AJ2128" s="42"/>
      <c r="AK2128" s="42"/>
    </row>
    <row r="2129" spans="1:37" x14ac:dyDescent="0.25">
      <c r="A2129" s="5" t="s">
        <v>236</v>
      </c>
      <c r="B2129" s="31" t="s">
        <v>220</v>
      </c>
      <c r="C2129" s="4" t="s">
        <v>247</v>
      </c>
      <c r="D2129" s="4" t="s">
        <v>440</v>
      </c>
      <c r="E2129" s="31" t="s">
        <v>119</v>
      </c>
      <c r="F2129" s="4" t="s">
        <v>382</v>
      </c>
      <c r="G2129" s="4" t="s">
        <v>342</v>
      </c>
      <c r="H2129" s="4" t="s">
        <v>399</v>
      </c>
      <c r="I2129" s="113">
        <v>9.3463872059999993</v>
      </c>
      <c r="J2129" s="120">
        <v>0.20636709379404333</v>
      </c>
      <c r="K2129" s="116">
        <v>1.0034092094895952E-3</v>
      </c>
      <c r="L2129" s="116">
        <v>0.7596789370999999</v>
      </c>
      <c r="M2129" s="116">
        <v>3.6937523950000004E-3</v>
      </c>
      <c r="N2129" s="116">
        <v>5.5766312080000002</v>
      </c>
      <c r="O2129" s="116">
        <v>2.7114997369999998E-2</v>
      </c>
      <c r="P2129" s="116">
        <v>1.5000129689999999E-2</v>
      </c>
      <c r="Q2129" s="116">
        <v>7.2934436370000006E-5</v>
      </c>
      <c r="R2129" s="116">
        <v>1.5000129689999999E-2</v>
      </c>
      <c r="S2129" s="116">
        <v>7.2934436370000006E-5</v>
      </c>
      <c r="T2129" s="116">
        <v>2.852426629E-3</v>
      </c>
      <c r="U2129" s="118">
        <v>1.3869222969999999E-5</v>
      </c>
      <c r="V2129" s="42"/>
      <c r="W2129" s="42"/>
      <c r="X2129" s="42"/>
      <c r="Y2129" s="42"/>
      <c r="Z2129" s="42"/>
      <c r="AA2129" s="42"/>
      <c r="AB2129" s="42"/>
      <c r="AC2129" s="50"/>
      <c r="AD2129" s="50"/>
      <c r="AE2129" s="50"/>
      <c r="AF2129" s="50"/>
      <c r="AG2129" s="50"/>
      <c r="AH2129" s="50"/>
      <c r="AI2129" s="42"/>
      <c r="AJ2129" s="42"/>
      <c r="AK2129" s="42"/>
    </row>
    <row r="2130" spans="1:37" x14ac:dyDescent="0.25">
      <c r="A2130" s="5" t="s">
        <v>236</v>
      </c>
      <c r="B2130" s="31" t="s">
        <v>220</v>
      </c>
      <c r="C2130" s="4" t="s">
        <v>247</v>
      </c>
      <c r="D2130" s="4" t="s">
        <v>440</v>
      </c>
      <c r="E2130" s="31" t="s">
        <v>120</v>
      </c>
      <c r="F2130" s="4" t="s">
        <v>391</v>
      </c>
      <c r="G2130" s="4" t="s">
        <v>349</v>
      </c>
      <c r="H2130" s="4" t="s">
        <v>399</v>
      </c>
      <c r="I2130" s="113">
        <v>1.2411227E-2</v>
      </c>
      <c r="J2130" s="120">
        <v>3.5943639450189998E-4</v>
      </c>
      <c r="K2130" s="116">
        <v>1.8204903906300001E-6</v>
      </c>
      <c r="L2130" s="116">
        <v>1.3003695E-3</v>
      </c>
      <c r="M2130" s="116">
        <v>6.5861731999999999E-6</v>
      </c>
      <c r="N2130" s="116">
        <v>5.8728334999999998E-3</v>
      </c>
      <c r="O2130" s="116">
        <v>2.9745006E-5</v>
      </c>
      <c r="P2130" s="116">
        <v>8.2317983000000007E-6</v>
      </c>
      <c r="Q2130" s="116">
        <v>4.1692799999999997E-8</v>
      </c>
      <c r="R2130" s="116">
        <v>8.2317983000000007E-6</v>
      </c>
      <c r="S2130" s="116">
        <v>4.1692799999999997E-8</v>
      </c>
      <c r="T2130" s="116">
        <v>1.7898075000000001E-6</v>
      </c>
      <c r="U2130" s="118">
        <v>9.0651006999999995E-9</v>
      </c>
      <c r="V2130" s="42"/>
      <c r="W2130" s="42"/>
      <c r="X2130" s="42"/>
      <c r="Y2130" s="42"/>
      <c r="Z2130" s="42"/>
      <c r="AA2130" s="42"/>
      <c r="AB2130" s="42"/>
      <c r="AC2130" s="50"/>
      <c r="AD2130" s="50"/>
      <c r="AE2130" s="50"/>
      <c r="AF2130" s="50"/>
      <c r="AG2130" s="50"/>
      <c r="AH2130" s="50"/>
      <c r="AI2130" s="42"/>
      <c r="AJ2130" s="42"/>
      <c r="AK2130" s="42"/>
    </row>
    <row r="2131" spans="1:37" x14ac:dyDescent="0.25">
      <c r="A2131" s="5" t="s">
        <v>236</v>
      </c>
      <c r="B2131" s="31" t="s">
        <v>220</v>
      </c>
      <c r="C2131" s="4" t="s">
        <v>247</v>
      </c>
      <c r="D2131" s="4" t="s">
        <v>440</v>
      </c>
      <c r="E2131" s="31" t="s">
        <v>121</v>
      </c>
      <c r="F2131" s="4" t="s">
        <v>392</v>
      </c>
      <c r="G2131" s="4" t="s">
        <v>349</v>
      </c>
      <c r="H2131" s="4" t="s">
        <v>399</v>
      </c>
      <c r="I2131" s="113">
        <v>0</v>
      </c>
      <c r="J2131" s="120">
        <v>0</v>
      </c>
      <c r="K2131" s="116">
        <v>0</v>
      </c>
      <c r="L2131" s="116">
        <v>0</v>
      </c>
      <c r="M2131" s="116">
        <v>0</v>
      </c>
      <c r="N2131" s="116">
        <v>0</v>
      </c>
      <c r="O2131" s="116">
        <v>0</v>
      </c>
      <c r="P2131" s="116">
        <v>0</v>
      </c>
      <c r="Q2131" s="116">
        <v>0</v>
      </c>
      <c r="R2131" s="116">
        <v>0</v>
      </c>
      <c r="S2131" s="116">
        <v>0</v>
      </c>
      <c r="T2131" s="116">
        <v>0</v>
      </c>
      <c r="U2131" s="118">
        <v>0</v>
      </c>
      <c r="V2131" s="42"/>
      <c r="W2131" s="42"/>
      <c r="X2131" s="42"/>
      <c r="Y2131" s="42"/>
      <c r="Z2131" s="42"/>
      <c r="AA2131" s="42"/>
      <c r="AB2131" s="42"/>
      <c r="AC2131" s="50"/>
      <c r="AD2131" s="50"/>
      <c r="AE2131" s="50"/>
      <c r="AF2131" s="50"/>
      <c r="AG2131" s="50"/>
      <c r="AH2131" s="50"/>
      <c r="AI2131" s="42"/>
      <c r="AJ2131" s="42"/>
      <c r="AK2131" s="42"/>
    </row>
    <row r="2132" spans="1:37" x14ac:dyDescent="0.25">
      <c r="A2132" s="5" t="s">
        <v>236</v>
      </c>
      <c r="B2132" s="31" t="s">
        <v>220</v>
      </c>
      <c r="C2132" s="4" t="s">
        <v>247</v>
      </c>
      <c r="D2132" s="4" t="s">
        <v>440</v>
      </c>
      <c r="E2132" s="31" t="s">
        <v>122</v>
      </c>
      <c r="F2132" s="4" t="s">
        <v>350</v>
      </c>
      <c r="G2132" s="4" t="s">
        <v>351</v>
      </c>
      <c r="H2132" s="4" t="s">
        <v>399</v>
      </c>
      <c r="I2132" s="113">
        <v>98.919154525999986</v>
      </c>
      <c r="J2132" s="120">
        <v>0.72277523141245004</v>
      </c>
      <c r="K2132" s="116">
        <v>2.2914069589888698E-3</v>
      </c>
      <c r="L2132" s="116">
        <v>3.4973889038999997</v>
      </c>
      <c r="M2132" s="116">
        <v>1.1087737022000001E-2</v>
      </c>
      <c r="N2132" s="116">
        <v>11.821471428000001</v>
      </c>
      <c r="O2132" s="116">
        <v>3.7477489570000001E-2</v>
      </c>
      <c r="P2132" s="116">
        <v>2.7066318893999998E-2</v>
      </c>
      <c r="Q2132" s="116">
        <v>8.5808073379999995E-5</v>
      </c>
      <c r="R2132" s="116">
        <v>2.7066318893999998E-2</v>
      </c>
      <c r="S2132" s="116">
        <v>8.5808073379999995E-5</v>
      </c>
      <c r="T2132" s="116">
        <v>5.857788888E-3</v>
      </c>
      <c r="U2132" s="118">
        <v>1.8570888102000001E-5</v>
      </c>
      <c r="V2132" s="42"/>
      <c r="W2132" s="42"/>
      <c r="X2132" s="42"/>
      <c r="Y2132" s="42"/>
      <c r="Z2132" s="42"/>
      <c r="AA2132" s="42"/>
      <c r="AB2132" s="42"/>
      <c r="AC2132" s="50"/>
      <c r="AD2132" s="50"/>
      <c r="AE2132" s="50"/>
      <c r="AF2132" s="50"/>
      <c r="AG2132" s="50"/>
      <c r="AH2132" s="50"/>
      <c r="AI2132" s="42"/>
      <c r="AJ2132" s="42"/>
      <c r="AK2132" s="42"/>
    </row>
    <row r="2133" spans="1:37" x14ac:dyDescent="0.25">
      <c r="A2133" s="5" t="s">
        <v>236</v>
      </c>
      <c r="B2133" s="31" t="s">
        <v>220</v>
      </c>
      <c r="C2133" s="4" t="s">
        <v>247</v>
      </c>
      <c r="D2133" s="4" t="s">
        <v>440</v>
      </c>
      <c r="E2133" s="31" t="s">
        <v>123</v>
      </c>
      <c r="F2133" s="4" t="s">
        <v>352</v>
      </c>
      <c r="G2133" s="4" t="s">
        <v>351</v>
      </c>
      <c r="H2133" s="4" t="s">
        <v>399</v>
      </c>
      <c r="I2133" s="113">
        <v>15.149411256</v>
      </c>
      <c r="J2133" s="120">
        <v>0.12617444790960097</v>
      </c>
      <c r="K2133" s="116">
        <v>4.0000956899802301E-4</v>
      </c>
      <c r="L2133" s="116">
        <v>0.6110136061</v>
      </c>
      <c r="M2133" s="116">
        <v>1.9370903468E-3</v>
      </c>
      <c r="N2133" s="116">
        <v>2.4001170379999999</v>
      </c>
      <c r="O2133" s="116">
        <v>7.6090662520000001E-3</v>
      </c>
      <c r="P2133" s="116">
        <v>6.3746910399999999E-3</v>
      </c>
      <c r="Q2133" s="116">
        <v>2.0209620210000002E-5</v>
      </c>
      <c r="R2133" s="116">
        <v>6.3746910399999999E-3</v>
      </c>
      <c r="S2133" s="116">
        <v>2.0209620210000002E-5</v>
      </c>
      <c r="T2133" s="116">
        <v>1.3133583509E-3</v>
      </c>
      <c r="U2133" s="118">
        <v>4.1637259879999995E-6</v>
      </c>
      <c r="V2133" s="42"/>
      <c r="W2133" s="42"/>
      <c r="X2133" s="42"/>
      <c r="Y2133" s="42"/>
      <c r="Z2133" s="42"/>
      <c r="AA2133" s="42"/>
      <c r="AB2133" s="42"/>
      <c r="AC2133" s="50"/>
      <c r="AD2133" s="50"/>
      <c r="AE2133" s="50"/>
      <c r="AF2133" s="50"/>
      <c r="AG2133" s="50"/>
      <c r="AH2133" s="50"/>
      <c r="AI2133" s="42"/>
      <c r="AJ2133" s="42"/>
      <c r="AK2133" s="42"/>
    </row>
    <row r="2134" spans="1:37" x14ac:dyDescent="0.25">
      <c r="A2134" s="5" t="s">
        <v>236</v>
      </c>
      <c r="B2134" s="31" t="s">
        <v>220</v>
      </c>
      <c r="C2134" s="4" t="s">
        <v>247</v>
      </c>
      <c r="D2134" s="4" t="s">
        <v>440</v>
      </c>
      <c r="E2134" s="31" t="s">
        <v>124</v>
      </c>
      <c r="F2134" s="4" t="s">
        <v>353</v>
      </c>
      <c r="G2134" s="4" t="s">
        <v>351</v>
      </c>
      <c r="H2134" s="4" t="s">
        <v>399</v>
      </c>
      <c r="I2134" s="113">
        <v>7.2240009899999986</v>
      </c>
      <c r="J2134" s="120">
        <v>0.122153278015209</v>
      </c>
      <c r="K2134" s="116">
        <v>3.87261266837987E-4</v>
      </c>
      <c r="L2134" s="116">
        <v>0.59148327000000001</v>
      </c>
      <c r="M2134" s="116">
        <v>1.8751732849999999E-3</v>
      </c>
      <c r="N2134" s="116">
        <v>2.6204805219999998</v>
      </c>
      <c r="O2134" s="116">
        <v>8.3076818800000007E-3</v>
      </c>
      <c r="P2134" s="116">
        <v>7.748097839999999E-3</v>
      </c>
      <c r="Q2134" s="116">
        <v>2.4563715400000001E-5</v>
      </c>
      <c r="R2134" s="116">
        <v>7.748097839999999E-3</v>
      </c>
      <c r="S2134" s="116">
        <v>2.4563715400000001E-5</v>
      </c>
      <c r="T2134" s="116">
        <v>1.5476889230000002E-3</v>
      </c>
      <c r="U2134" s="118">
        <v>4.9066225600000003E-6</v>
      </c>
      <c r="V2134" s="42"/>
      <c r="W2134" s="42"/>
      <c r="X2134" s="42"/>
      <c r="Y2134" s="42"/>
      <c r="Z2134" s="42"/>
      <c r="AA2134" s="42"/>
      <c r="AB2134" s="42"/>
      <c r="AC2134" s="50"/>
      <c r="AD2134" s="50"/>
      <c r="AE2134" s="50"/>
      <c r="AF2134" s="50"/>
      <c r="AG2134" s="50"/>
      <c r="AH2134" s="50"/>
      <c r="AI2134" s="42"/>
      <c r="AJ2134" s="42"/>
      <c r="AK2134" s="42"/>
    </row>
    <row r="2135" spans="1:37" x14ac:dyDescent="0.25">
      <c r="A2135" s="5" t="s">
        <v>236</v>
      </c>
      <c r="B2135" s="31" t="s">
        <v>220</v>
      </c>
      <c r="C2135" s="4" t="s">
        <v>247</v>
      </c>
      <c r="D2135" s="4" t="s">
        <v>440</v>
      </c>
      <c r="E2135" s="31" t="s">
        <v>125</v>
      </c>
      <c r="F2135" s="4" t="s">
        <v>393</v>
      </c>
      <c r="G2135" s="4" t="s">
        <v>351</v>
      </c>
      <c r="H2135" s="4" t="s">
        <v>399</v>
      </c>
      <c r="I2135" s="113">
        <v>8.3631531599999995</v>
      </c>
      <c r="J2135" s="120">
        <v>0.21715537502297</v>
      </c>
      <c r="K2135" s="116">
        <v>6.8844535505933999E-4</v>
      </c>
      <c r="L2135" s="116">
        <v>0.78373076600000002</v>
      </c>
      <c r="M2135" s="116">
        <v>2.4846537199999996E-3</v>
      </c>
      <c r="N2135" s="116">
        <v>4.6229744400000001</v>
      </c>
      <c r="O2135" s="116">
        <v>1.4656168089999999E-2</v>
      </c>
      <c r="P2135" s="116">
        <v>9.64879108E-3</v>
      </c>
      <c r="Q2135" s="116">
        <v>3.0589462399999998E-5</v>
      </c>
      <c r="R2135" s="116">
        <v>9.64879108E-3</v>
      </c>
      <c r="S2135" s="116">
        <v>3.0589462399999998E-5</v>
      </c>
      <c r="T2135" s="116">
        <v>1.9265638500000001E-3</v>
      </c>
      <c r="U2135" s="118">
        <v>6.1077659100000004E-6</v>
      </c>
      <c r="V2135" s="42"/>
      <c r="W2135" s="42"/>
      <c r="X2135" s="42"/>
      <c r="Y2135" s="42"/>
      <c r="Z2135" s="42"/>
      <c r="AA2135" s="42"/>
      <c r="AB2135" s="42"/>
      <c r="AC2135" s="50"/>
      <c r="AD2135" s="50"/>
      <c r="AE2135" s="50"/>
      <c r="AF2135" s="50"/>
      <c r="AG2135" s="50"/>
      <c r="AH2135" s="50"/>
      <c r="AI2135" s="42"/>
      <c r="AJ2135" s="42"/>
      <c r="AK2135" s="42"/>
    </row>
    <row r="2136" spans="1:37" x14ac:dyDescent="0.25">
      <c r="A2136" s="5" t="s">
        <v>236</v>
      </c>
      <c r="B2136" s="31" t="s">
        <v>220</v>
      </c>
      <c r="C2136" s="4" t="s">
        <v>247</v>
      </c>
      <c r="D2136" s="4" t="s">
        <v>440</v>
      </c>
      <c r="E2136" s="31" t="s">
        <v>126</v>
      </c>
      <c r="F2136" s="4" t="s">
        <v>394</v>
      </c>
      <c r="G2136" s="4" t="s">
        <v>351</v>
      </c>
      <c r="H2136" s="4" t="s">
        <v>399</v>
      </c>
      <c r="I2136" s="113">
        <v>0.53245643300000001</v>
      </c>
      <c r="J2136" s="120">
        <v>3.8635947050549998E-3</v>
      </c>
      <c r="K2136" s="116">
        <v>1.2248713136481999E-5</v>
      </c>
      <c r="L2136" s="116">
        <v>1.4075197399999999E-2</v>
      </c>
      <c r="M2136" s="116">
        <v>4.4622455500000003E-5</v>
      </c>
      <c r="N2136" s="116">
        <v>7.1486590099999997E-2</v>
      </c>
      <c r="O2136" s="116">
        <v>2.2663322500000001E-4</v>
      </c>
      <c r="P2136" s="116">
        <v>1.2526572799999999E-4</v>
      </c>
      <c r="Q2136" s="116">
        <v>3.9712863399999998E-7</v>
      </c>
      <c r="R2136" s="116">
        <v>1.2526572799999999E-4</v>
      </c>
      <c r="S2136" s="116">
        <v>3.9712863399999998E-7</v>
      </c>
      <c r="T2136" s="116">
        <v>2.61953666E-5</v>
      </c>
      <c r="U2136" s="118">
        <v>8.3046891999999994E-8</v>
      </c>
      <c r="V2136" s="42"/>
      <c r="W2136" s="42"/>
      <c r="X2136" s="42"/>
      <c r="Y2136" s="42"/>
      <c r="Z2136" s="42"/>
      <c r="AA2136" s="42"/>
      <c r="AB2136" s="42"/>
      <c r="AC2136" s="50"/>
      <c r="AD2136" s="50"/>
      <c r="AE2136" s="50"/>
      <c r="AF2136" s="50"/>
      <c r="AG2136" s="50"/>
      <c r="AH2136" s="50"/>
      <c r="AI2136" s="42"/>
      <c r="AJ2136" s="42"/>
      <c r="AK2136" s="42"/>
    </row>
    <row r="2137" spans="1:37" x14ac:dyDescent="0.25">
      <c r="A2137" s="5" t="s">
        <v>236</v>
      </c>
      <c r="B2137" s="31" t="s">
        <v>220</v>
      </c>
      <c r="C2137" s="4" t="s">
        <v>247</v>
      </c>
      <c r="D2137" s="4" t="s">
        <v>440</v>
      </c>
      <c r="E2137" s="31" t="s">
        <v>127</v>
      </c>
      <c r="F2137" s="4" t="s">
        <v>354</v>
      </c>
      <c r="G2137" s="4" t="s">
        <v>351</v>
      </c>
      <c r="H2137" s="4" t="s">
        <v>399</v>
      </c>
      <c r="I2137" s="113">
        <v>0.15615312199999998</v>
      </c>
      <c r="J2137" s="120">
        <v>1.4743274642325E-3</v>
      </c>
      <c r="K2137" s="116">
        <v>4.6740455397323004E-6</v>
      </c>
      <c r="L2137" s="116">
        <v>7.3494284299999999E-3</v>
      </c>
      <c r="M2137" s="116">
        <v>2.3299815400000001E-5</v>
      </c>
      <c r="N2137" s="116">
        <v>3.5390988900000003E-2</v>
      </c>
      <c r="O2137" s="116">
        <v>1.1219968300000001E-4</v>
      </c>
      <c r="P2137" s="116">
        <v>1.2322078E-4</v>
      </c>
      <c r="Q2137" s="116">
        <v>3.9064552499999999E-7</v>
      </c>
      <c r="R2137" s="116">
        <v>1.2322078E-4</v>
      </c>
      <c r="S2137" s="116">
        <v>3.9064552499999999E-7</v>
      </c>
      <c r="T2137" s="116">
        <v>2.4084621099999999E-5</v>
      </c>
      <c r="U2137" s="118">
        <v>7.6355224999999993E-8</v>
      </c>
      <c r="V2137" s="42"/>
      <c r="W2137" s="42"/>
      <c r="X2137" s="42"/>
      <c r="Y2137" s="42"/>
      <c r="Z2137" s="42"/>
      <c r="AA2137" s="42"/>
      <c r="AB2137" s="42"/>
      <c r="AC2137" s="50"/>
      <c r="AD2137" s="50"/>
      <c r="AE2137" s="50"/>
      <c r="AF2137" s="50"/>
      <c r="AG2137" s="50"/>
      <c r="AH2137" s="50"/>
      <c r="AI2137" s="42"/>
      <c r="AJ2137" s="42"/>
      <c r="AK2137" s="42"/>
    </row>
    <row r="2138" spans="1:37" x14ac:dyDescent="0.25">
      <c r="A2138" s="5" t="s">
        <v>236</v>
      </c>
      <c r="B2138" s="31" t="s">
        <v>220</v>
      </c>
      <c r="C2138" s="4" t="s">
        <v>247</v>
      </c>
      <c r="D2138" s="4" t="s">
        <v>440</v>
      </c>
      <c r="E2138" s="31" t="s">
        <v>128</v>
      </c>
      <c r="F2138" s="4" t="s">
        <v>371</v>
      </c>
      <c r="G2138" s="4" t="s">
        <v>331</v>
      </c>
      <c r="H2138" s="4" t="s">
        <v>402</v>
      </c>
      <c r="I2138" s="113">
        <v>2.0943384999999998E-2</v>
      </c>
      <c r="J2138" s="120">
        <v>5.0281656800000003E-5</v>
      </c>
      <c r="K2138" s="116">
        <v>1.8708895200000003E-7</v>
      </c>
      <c r="L2138" s="116">
        <v>3.0753324000000002E-3</v>
      </c>
      <c r="M2138" s="116">
        <v>1.1442755E-5</v>
      </c>
      <c r="N2138" s="116">
        <v>1.5127409E-2</v>
      </c>
      <c r="O2138" s="116">
        <v>5.6286356999999999E-5</v>
      </c>
      <c r="P2138" s="116">
        <v>2.4588423999999999E-5</v>
      </c>
      <c r="Q2138" s="116">
        <v>9.1489084999999997E-8</v>
      </c>
      <c r="R2138" s="116">
        <v>2.4588423999999999E-5</v>
      </c>
      <c r="S2138" s="116">
        <v>9.1489084999999997E-8</v>
      </c>
      <c r="T2138" s="116">
        <v>4.6279611000000003E-6</v>
      </c>
      <c r="U2138" s="118">
        <v>1.7219805999999999E-8</v>
      </c>
      <c r="V2138" s="42"/>
      <c r="W2138" s="42"/>
      <c r="X2138" s="42"/>
      <c r="Y2138" s="42"/>
      <c r="Z2138" s="42"/>
      <c r="AA2138" s="42"/>
      <c r="AB2138" s="42"/>
      <c r="AC2138" s="50"/>
      <c r="AD2138" s="50"/>
      <c r="AE2138" s="50"/>
      <c r="AF2138" s="50"/>
      <c r="AG2138" s="50"/>
      <c r="AH2138" s="50"/>
      <c r="AI2138" s="42"/>
      <c r="AJ2138" s="42"/>
      <c r="AK2138" s="42"/>
    </row>
    <row r="2139" spans="1:37" x14ac:dyDescent="0.25">
      <c r="A2139" s="5" t="s">
        <v>236</v>
      </c>
      <c r="B2139" s="31" t="s">
        <v>220</v>
      </c>
      <c r="C2139" s="4" t="s">
        <v>247</v>
      </c>
      <c r="D2139" s="4" t="s">
        <v>440</v>
      </c>
      <c r="E2139" s="31" t="s">
        <v>129</v>
      </c>
      <c r="F2139" s="4" t="s">
        <v>373</v>
      </c>
      <c r="G2139" s="4" t="s">
        <v>338</v>
      </c>
      <c r="H2139" s="4" t="s">
        <v>402</v>
      </c>
      <c r="I2139" s="113">
        <v>18.710104000000001</v>
      </c>
      <c r="J2139" s="120">
        <v>3.0937454E-2</v>
      </c>
      <c r="K2139" s="116">
        <v>9.8080676000000005E-5</v>
      </c>
      <c r="L2139" s="116">
        <v>1.8950830000000001</v>
      </c>
      <c r="M2139" s="116">
        <v>6.0079629000000002E-3</v>
      </c>
      <c r="N2139" s="116">
        <v>12.917185999999999</v>
      </c>
      <c r="O2139" s="116">
        <v>4.0951217999999998E-2</v>
      </c>
      <c r="P2139" s="116">
        <v>3.0819912000000001E-2</v>
      </c>
      <c r="Q2139" s="116">
        <v>9.7708049000000001E-5</v>
      </c>
      <c r="R2139" s="116">
        <v>3.0819912000000001E-2</v>
      </c>
      <c r="S2139" s="116">
        <v>9.7708049000000001E-5</v>
      </c>
      <c r="T2139" s="116">
        <v>5.5749286E-3</v>
      </c>
      <c r="U2139" s="118">
        <v>1.767414E-5</v>
      </c>
      <c r="V2139" s="42"/>
      <c r="W2139" s="42"/>
      <c r="X2139" s="42"/>
      <c r="Y2139" s="42"/>
      <c r="Z2139" s="42"/>
      <c r="AA2139" s="42"/>
      <c r="AB2139" s="42"/>
      <c r="AC2139" s="50"/>
      <c r="AD2139" s="50"/>
      <c r="AE2139" s="50"/>
      <c r="AF2139" s="50"/>
      <c r="AG2139" s="50"/>
      <c r="AH2139" s="50"/>
      <c r="AI2139" s="42"/>
      <c r="AJ2139" s="42"/>
      <c r="AK2139" s="42"/>
    </row>
    <row r="2140" spans="1:37" x14ac:dyDescent="0.25">
      <c r="A2140" s="5" t="s">
        <v>236</v>
      </c>
      <c r="B2140" s="31" t="s">
        <v>220</v>
      </c>
      <c r="C2140" s="4" t="s">
        <v>247</v>
      </c>
      <c r="D2140" s="4" t="s">
        <v>440</v>
      </c>
      <c r="E2140" s="31" t="s">
        <v>130</v>
      </c>
      <c r="F2140" s="4" t="s">
        <v>337</v>
      </c>
      <c r="G2140" s="4" t="s">
        <v>338</v>
      </c>
      <c r="H2140" s="4" t="s">
        <v>402</v>
      </c>
      <c r="I2140" s="113">
        <v>8.2232589000000005E-3</v>
      </c>
      <c r="J2140" s="120">
        <v>3.56335052E-5</v>
      </c>
      <c r="K2140" s="116">
        <v>1.1296853000000001E-7</v>
      </c>
      <c r="L2140" s="116">
        <v>2.1848278000000001E-3</v>
      </c>
      <c r="M2140" s="116">
        <v>6.9265374999999997E-6</v>
      </c>
      <c r="N2140" s="116">
        <v>1.5073484999999999E-2</v>
      </c>
      <c r="O2140" s="116">
        <v>4.7787307000000002E-5</v>
      </c>
      <c r="P2140" s="116">
        <v>3.6400265999999998E-5</v>
      </c>
      <c r="Q2140" s="116">
        <v>1.1539939E-7</v>
      </c>
      <c r="R2140" s="116">
        <v>3.6400265999999998E-5</v>
      </c>
      <c r="S2140" s="116">
        <v>1.1539939E-7</v>
      </c>
      <c r="T2140" s="116">
        <v>6.5763306000000001E-6</v>
      </c>
      <c r="U2140" s="118">
        <v>2.0848872999999999E-8</v>
      </c>
      <c r="V2140" s="42"/>
      <c r="W2140" s="42"/>
      <c r="X2140" s="42"/>
      <c r="Y2140" s="42"/>
      <c r="Z2140" s="42"/>
      <c r="AA2140" s="42"/>
      <c r="AB2140" s="42"/>
      <c r="AC2140" s="50"/>
      <c r="AD2140" s="50"/>
      <c r="AE2140" s="50"/>
      <c r="AF2140" s="50"/>
      <c r="AG2140" s="50"/>
      <c r="AH2140" s="50"/>
      <c r="AI2140" s="42"/>
      <c r="AJ2140" s="42"/>
      <c r="AK2140" s="42"/>
    </row>
    <row r="2141" spans="1:37" x14ac:dyDescent="0.25">
      <c r="A2141" s="5" t="s">
        <v>236</v>
      </c>
      <c r="B2141" s="31" t="s">
        <v>220</v>
      </c>
      <c r="C2141" s="4" t="s">
        <v>247</v>
      </c>
      <c r="D2141" s="4" t="s">
        <v>440</v>
      </c>
      <c r="E2141" s="31" t="s">
        <v>131</v>
      </c>
      <c r="F2141" s="4" t="s">
        <v>403</v>
      </c>
      <c r="G2141" s="4" t="s">
        <v>338</v>
      </c>
      <c r="H2141" s="4" t="s">
        <v>402</v>
      </c>
      <c r="I2141" s="113">
        <v>9.8679102999999994E-3</v>
      </c>
      <c r="J2141" s="120">
        <v>2.0216125520000001E-5</v>
      </c>
      <c r="K2141" s="116">
        <v>6.4090978000000001E-8</v>
      </c>
      <c r="L2141" s="116">
        <v>1.2519254E-3</v>
      </c>
      <c r="M2141" s="116">
        <v>3.9689661999999998E-6</v>
      </c>
      <c r="N2141" s="116">
        <v>9.2239453999999992E-3</v>
      </c>
      <c r="O2141" s="116">
        <v>2.9242581000000002E-5</v>
      </c>
      <c r="P2141" s="116">
        <v>2.3791458999999999E-5</v>
      </c>
      <c r="Q2141" s="116">
        <v>7.5425817000000001E-8</v>
      </c>
      <c r="R2141" s="116">
        <v>2.3791458999999999E-5</v>
      </c>
      <c r="S2141" s="116">
        <v>7.5425817000000001E-8</v>
      </c>
      <c r="T2141" s="116">
        <v>4.2885495000000001E-6</v>
      </c>
      <c r="U2141" s="118">
        <v>1.3595944E-8</v>
      </c>
      <c r="V2141" s="42"/>
      <c r="W2141" s="42"/>
      <c r="X2141" s="42"/>
      <c r="Y2141" s="42"/>
      <c r="Z2141" s="42"/>
      <c r="AA2141" s="42"/>
      <c r="AB2141" s="42"/>
      <c r="AC2141" s="50"/>
      <c r="AD2141" s="50"/>
      <c r="AE2141" s="50"/>
      <c r="AF2141" s="50"/>
      <c r="AG2141" s="50"/>
      <c r="AH2141" s="50"/>
      <c r="AI2141" s="42"/>
      <c r="AJ2141" s="42"/>
      <c r="AK2141" s="42"/>
    </row>
    <row r="2142" spans="1:37" x14ac:dyDescent="0.25">
      <c r="A2142" s="5" t="s">
        <v>236</v>
      </c>
      <c r="B2142" s="31" t="s">
        <v>220</v>
      </c>
      <c r="C2142" s="4" t="s">
        <v>247</v>
      </c>
      <c r="D2142" s="4" t="s">
        <v>440</v>
      </c>
      <c r="E2142" s="31" t="s">
        <v>132</v>
      </c>
      <c r="F2142" s="4" t="s">
        <v>375</v>
      </c>
      <c r="G2142" s="4" t="s">
        <v>338</v>
      </c>
      <c r="H2142" s="4" t="s">
        <v>402</v>
      </c>
      <c r="I2142" s="113">
        <v>9.5519681999999995E-2</v>
      </c>
      <c r="J2142" s="120">
        <v>7.1792899719999993E-5</v>
      </c>
      <c r="K2142" s="116">
        <v>1.9508941600000001E-7</v>
      </c>
      <c r="L2142" s="116">
        <v>4.5886994E-3</v>
      </c>
      <c r="M2142" s="116">
        <v>1.2469294700000001E-5</v>
      </c>
      <c r="N2142" s="116">
        <v>3.0501067999999999E-2</v>
      </c>
      <c r="O2142" s="116">
        <v>8.2883347000000008E-5</v>
      </c>
      <c r="P2142" s="116">
        <v>9.2477926999999998E-5</v>
      </c>
      <c r="Q2142" s="116">
        <v>2.5129871799999999E-7</v>
      </c>
      <c r="R2142" s="116">
        <v>9.2477926999999998E-5</v>
      </c>
      <c r="S2142" s="116">
        <v>2.5129871799999999E-7</v>
      </c>
      <c r="T2142" s="116">
        <v>1.6720245099999998E-5</v>
      </c>
      <c r="U2142" s="118">
        <v>4.5435452999999998E-8</v>
      </c>
      <c r="V2142" s="42"/>
      <c r="W2142" s="42"/>
      <c r="X2142" s="42"/>
      <c r="Y2142" s="42"/>
      <c r="Z2142" s="42"/>
      <c r="AA2142" s="42"/>
      <c r="AB2142" s="42"/>
      <c r="AC2142" s="50"/>
      <c r="AD2142" s="50"/>
      <c r="AE2142" s="50"/>
      <c r="AF2142" s="50"/>
      <c r="AG2142" s="50"/>
      <c r="AH2142" s="50"/>
      <c r="AI2142" s="42"/>
      <c r="AJ2142" s="42"/>
      <c r="AK2142" s="42"/>
    </row>
    <row r="2143" spans="1:37" x14ac:dyDescent="0.25">
      <c r="A2143" s="5" t="s">
        <v>236</v>
      </c>
      <c r="B2143" s="31" t="s">
        <v>220</v>
      </c>
      <c r="C2143" s="4" t="s">
        <v>247</v>
      </c>
      <c r="D2143" s="4" t="s">
        <v>440</v>
      </c>
      <c r="E2143" s="31" t="s">
        <v>133</v>
      </c>
      <c r="F2143" s="4" t="s">
        <v>376</v>
      </c>
      <c r="G2143" s="4" t="s">
        <v>338</v>
      </c>
      <c r="H2143" s="4" t="s">
        <v>402</v>
      </c>
      <c r="I2143" s="113">
        <v>3.2893035100000002E-2</v>
      </c>
      <c r="J2143" s="120">
        <v>4.2173889496000006E-5</v>
      </c>
      <c r="K2143" s="116">
        <v>1.3370345259999999E-7</v>
      </c>
      <c r="L2143" s="116">
        <v>3.3271068999999997E-3</v>
      </c>
      <c r="M2143" s="116">
        <v>1.0547891699999999E-5</v>
      </c>
      <c r="N2143" s="116">
        <v>2.3748893600000001E-2</v>
      </c>
      <c r="O2143" s="116">
        <v>7.5290868000000007E-5</v>
      </c>
      <c r="P2143" s="116">
        <v>1.40719552E-4</v>
      </c>
      <c r="Q2143" s="116">
        <v>4.4612176700000003E-7</v>
      </c>
      <c r="R2143" s="116">
        <v>1.40719552E-4</v>
      </c>
      <c r="S2143" s="116">
        <v>4.4612176700000003E-7</v>
      </c>
      <c r="T2143" s="116">
        <v>2.5313890699999999E-5</v>
      </c>
      <c r="U2143" s="118">
        <v>8.0252375799999994E-8</v>
      </c>
      <c r="V2143" s="42"/>
      <c r="W2143" s="42"/>
      <c r="X2143" s="42"/>
      <c r="Y2143" s="42"/>
      <c r="Z2143" s="42"/>
      <c r="AA2143" s="42"/>
      <c r="AB2143" s="42"/>
      <c r="AC2143" s="50"/>
      <c r="AD2143" s="50"/>
      <c r="AE2143" s="50"/>
      <c r="AF2143" s="50"/>
      <c r="AG2143" s="50"/>
      <c r="AH2143" s="50"/>
      <c r="AI2143" s="42"/>
      <c r="AJ2143" s="42"/>
      <c r="AK2143" s="42"/>
    </row>
    <row r="2144" spans="1:37" x14ac:dyDescent="0.25">
      <c r="A2144" s="5" t="s">
        <v>236</v>
      </c>
      <c r="B2144" s="31" t="s">
        <v>220</v>
      </c>
      <c r="C2144" s="4" t="s">
        <v>247</v>
      </c>
      <c r="D2144" s="4" t="s">
        <v>440</v>
      </c>
      <c r="E2144" s="31" t="s">
        <v>134</v>
      </c>
      <c r="F2144" s="4" t="s">
        <v>391</v>
      </c>
      <c r="G2144" s="4" t="s">
        <v>349</v>
      </c>
      <c r="H2144" s="4" t="s">
        <v>402</v>
      </c>
      <c r="I2144" s="113">
        <v>6.6008758999999998E-3</v>
      </c>
      <c r="J2144" s="120">
        <v>1.5728559159999999E-5</v>
      </c>
      <c r="K2144" s="116">
        <v>7.9662742400000001E-8</v>
      </c>
      <c r="L2144" s="116">
        <v>9.0667728000000001E-4</v>
      </c>
      <c r="M2144" s="116">
        <v>4.5921824000000004E-6</v>
      </c>
      <c r="N2144" s="116">
        <v>4.0452214999999996E-3</v>
      </c>
      <c r="O2144" s="116">
        <v>2.0488435000000001E-5</v>
      </c>
      <c r="P2144" s="116">
        <v>4.6151990000000001E-6</v>
      </c>
      <c r="Q2144" s="116">
        <v>2.3375275000000001E-8</v>
      </c>
      <c r="R2144" s="116">
        <v>4.6151990000000001E-6</v>
      </c>
      <c r="S2144" s="116">
        <v>2.3375275000000001E-8</v>
      </c>
      <c r="T2144" s="116">
        <v>8.0561534000000002E-7</v>
      </c>
      <c r="U2144" s="118">
        <v>4.0803182999999997E-9</v>
      </c>
      <c r="V2144" s="42"/>
      <c r="W2144" s="42"/>
      <c r="X2144" s="42"/>
      <c r="Y2144" s="42"/>
      <c r="Z2144" s="42"/>
      <c r="AA2144" s="42"/>
      <c r="AB2144" s="42"/>
      <c r="AC2144" s="50"/>
      <c r="AD2144" s="50"/>
      <c r="AE2144" s="50"/>
      <c r="AF2144" s="50"/>
      <c r="AG2144" s="50"/>
      <c r="AH2144" s="50"/>
      <c r="AI2144" s="42"/>
      <c r="AJ2144" s="42"/>
      <c r="AK2144" s="42"/>
    </row>
    <row r="2145" spans="1:37" x14ac:dyDescent="0.25">
      <c r="A2145" s="5" t="s">
        <v>236</v>
      </c>
      <c r="B2145" s="31" t="s">
        <v>220</v>
      </c>
      <c r="C2145" s="4" t="s">
        <v>247</v>
      </c>
      <c r="D2145" s="4" t="s">
        <v>440</v>
      </c>
      <c r="E2145" s="31" t="s">
        <v>135</v>
      </c>
      <c r="F2145" s="4" t="s">
        <v>392</v>
      </c>
      <c r="G2145" s="4" t="s">
        <v>349</v>
      </c>
      <c r="H2145" s="4" t="s">
        <v>402</v>
      </c>
      <c r="I2145" s="113">
        <v>7.4843547699999999E-3</v>
      </c>
      <c r="J2145" s="120">
        <v>7.4989672707999992E-5</v>
      </c>
      <c r="K2145" s="116">
        <v>3.7981125215999997E-7</v>
      </c>
      <c r="L2145" s="116">
        <v>4.3142767420000002E-3</v>
      </c>
      <c r="M2145" s="116">
        <v>2.1851151137999998E-5</v>
      </c>
      <c r="N2145" s="116">
        <v>1.9363500360000004E-2</v>
      </c>
      <c r="O2145" s="116">
        <v>9.8073169439999989E-5</v>
      </c>
      <c r="P2145" s="116">
        <v>2.230700377E-5</v>
      </c>
      <c r="Q2145" s="116">
        <v>1.129815623E-7</v>
      </c>
      <c r="R2145" s="116">
        <v>2.230700377E-5</v>
      </c>
      <c r="S2145" s="116">
        <v>1.129815623E-7</v>
      </c>
      <c r="T2145" s="116">
        <v>3.8779659970000002E-6</v>
      </c>
      <c r="U2145" s="118">
        <v>1.9641304580000002E-8</v>
      </c>
      <c r="V2145" s="42"/>
      <c r="W2145" s="42"/>
      <c r="X2145" s="42"/>
      <c r="Y2145" s="42"/>
      <c r="Z2145" s="42"/>
      <c r="AA2145" s="42"/>
      <c r="AB2145" s="42"/>
      <c r="AC2145" s="50"/>
      <c r="AD2145" s="50"/>
      <c r="AE2145" s="50"/>
      <c r="AF2145" s="50"/>
      <c r="AG2145" s="50"/>
      <c r="AH2145" s="50"/>
      <c r="AI2145" s="42"/>
      <c r="AJ2145" s="42"/>
      <c r="AK2145" s="42"/>
    </row>
    <row r="2146" spans="1:37" x14ac:dyDescent="0.25">
      <c r="A2146" s="5" t="s">
        <v>236</v>
      </c>
      <c r="B2146" s="31" t="s">
        <v>220</v>
      </c>
      <c r="C2146" s="4" t="s">
        <v>247</v>
      </c>
      <c r="D2146" s="4" t="s">
        <v>440</v>
      </c>
      <c r="E2146" s="31" t="s">
        <v>136</v>
      </c>
      <c r="F2146" s="4" t="s">
        <v>350</v>
      </c>
      <c r="G2146" s="4" t="s">
        <v>351</v>
      </c>
      <c r="H2146" s="4" t="s">
        <v>402</v>
      </c>
      <c r="I2146" s="113">
        <v>18.795972880000001</v>
      </c>
      <c r="J2146" s="120">
        <v>1.31868507712E-2</v>
      </c>
      <c r="K2146" s="116">
        <v>4.1806135540000006E-5</v>
      </c>
      <c r="L2146" s="116">
        <v>1.0733669687</v>
      </c>
      <c r="M2146" s="116">
        <v>3.4028837790000001E-3</v>
      </c>
      <c r="N2146" s="116">
        <v>3.5077099619999998</v>
      </c>
      <c r="O2146" s="116">
        <v>1.11204561E-2</v>
      </c>
      <c r="P2146" s="116">
        <v>7.6093404370000004E-3</v>
      </c>
      <c r="Q2146" s="116">
        <v>2.4123812719999998E-5</v>
      </c>
      <c r="R2146" s="116">
        <v>7.6093404370000004E-3</v>
      </c>
      <c r="S2146" s="116">
        <v>2.4123812719999998E-5</v>
      </c>
      <c r="T2146" s="116">
        <v>1.5167333439999999E-3</v>
      </c>
      <c r="U2146" s="118">
        <v>4.8084842020000007E-6</v>
      </c>
      <c r="V2146" s="42"/>
      <c r="W2146" s="42"/>
      <c r="X2146" s="42"/>
      <c r="Y2146" s="42"/>
      <c r="Z2146" s="42"/>
      <c r="AA2146" s="42"/>
      <c r="AB2146" s="42"/>
      <c r="AC2146" s="50"/>
      <c r="AD2146" s="50"/>
      <c r="AE2146" s="50"/>
      <c r="AF2146" s="50"/>
      <c r="AG2146" s="50"/>
      <c r="AH2146" s="50"/>
      <c r="AI2146" s="42"/>
      <c r="AJ2146" s="42"/>
      <c r="AK2146" s="42"/>
    </row>
    <row r="2147" spans="1:37" x14ac:dyDescent="0.25">
      <c r="A2147" s="5" t="s">
        <v>236</v>
      </c>
      <c r="B2147" s="31" t="s">
        <v>220</v>
      </c>
      <c r="C2147" s="4" t="s">
        <v>247</v>
      </c>
      <c r="D2147" s="4" t="s">
        <v>440</v>
      </c>
      <c r="E2147" s="31" t="s">
        <v>137</v>
      </c>
      <c r="F2147" s="4" t="s">
        <v>352</v>
      </c>
      <c r="G2147" s="4" t="s">
        <v>351</v>
      </c>
      <c r="H2147" s="4" t="s">
        <v>402</v>
      </c>
      <c r="I2147" s="113">
        <v>0.36164808240000001</v>
      </c>
      <c r="J2147" s="120">
        <v>5.5763779132000002E-4</v>
      </c>
      <c r="K2147" s="116">
        <v>1.7678734434400001E-6</v>
      </c>
      <c r="L2147" s="116">
        <v>4.5262341120000001E-2</v>
      </c>
      <c r="M2147" s="116">
        <v>1.4349474948999999E-4</v>
      </c>
      <c r="N2147" s="116">
        <v>0.16226377641</v>
      </c>
      <c r="O2147" s="116">
        <v>5.144231902999999E-4</v>
      </c>
      <c r="P2147" s="116">
        <v>3.8767867819999998E-4</v>
      </c>
      <c r="Q2147" s="116">
        <v>1.2290537321E-6</v>
      </c>
      <c r="R2147" s="116">
        <v>3.8767867819999998E-4</v>
      </c>
      <c r="S2147" s="116">
        <v>1.2290537321E-6</v>
      </c>
      <c r="T2147" s="116">
        <v>7.5632274539999997E-5</v>
      </c>
      <c r="U2147" s="118">
        <v>2.3977624159999999E-7</v>
      </c>
      <c r="V2147" s="42"/>
      <c r="W2147" s="42"/>
      <c r="X2147" s="42"/>
      <c r="Y2147" s="42"/>
      <c r="Z2147" s="42"/>
      <c r="AA2147" s="42"/>
      <c r="AB2147" s="42"/>
      <c r="AC2147" s="50"/>
      <c r="AD2147" s="50"/>
      <c r="AE2147" s="50"/>
      <c r="AF2147" s="50"/>
      <c r="AG2147" s="50"/>
      <c r="AH2147" s="50"/>
      <c r="AI2147" s="42"/>
      <c r="AJ2147" s="42"/>
      <c r="AK2147" s="42"/>
    </row>
    <row r="2148" spans="1:37" x14ac:dyDescent="0.25">
      <c r="A2148" s="5" t="s">
        <v>236</v>
      </c>
      <c r="B2148" s="31" t="s">
        <v>220</v>
      </c>
      <c r="C2148" s="4" t="s">
        <v>247</v>
      </c>
      <c r="D2148" s="4" t="s">
        <v>440</v>
      </c>
      <c r="E2148" s="31" t="s">
        <v>138</v>
      </c>
      <c r="F2148" s="4" t="s">
        <v>353</v>
      </c>
      <c r="G2148" s="4" t="s">
        <v>351</v>
      </c>
      <c r="H2148" s="4" t="s">
        <v>402</v>
      </c>
      <c r="I2148" s="113">
        <v>0.28970735000000003</v>
      </c>
      <c r="J2148" s="120">
        <v>5.704978724E-4</v>
      </c>
      <c r="K2148" s="116">
        <v>1.8086435280000001E-6</v>
      </c>
      <c r="L2148" s="116">
        <v>4.6373248899999997E-2</v>
      </c>
      <c r="M2148" s="116">
        <v>1.4701662699999999E-4</v>
      </c>
      <c r="N2148" s="116">
        <v>0.19842558500000002</v>
      </c>
      <c r="O2148" s="116">
        <v>6.2906666999999999E-4</v>
      </c>
      <c r="P2148" s="116">
        <v>5.5158805000000001E-4</v>
      </c>
      <c r="Q2148" s="116">
        <v>1.7486941399999998E-6</v>
      </c>
      <c r="R2148" s="116">
        <v>5.5158805000000001E-4</v>
      </c>
      <c r="S2148" s="116">
        <v>1.7486941399999998E-6</v>
      </c>
      <c r="T2148" s="116">
        <v>1.0456018199999999E-4</v>
      </c>
      <c r="U2148" s="118">
        <v>3.3148609000000002E-7</v>
      </c>
      <c r="V2148" s="42"/>
      <c r="W2148" s="42"/>
      <c r="X2148" s="42"/>
      <c r="Y2148" s="42"/>
      <c r="Z2148" s="42"/>
      <c r="AA2148" s="42"/>
      <c r="AB2148" s="42"/>
      <c r="AC2148" s="50"/>
      <c r="AD2148" s="50"/>
      <c r="AE2148" s="50"/>
      <c r="AF2148" s="50"/>
      <c r="AG2148" s="50"/>
      <c r="AH2148" s="50"/>
      <c r="AI2148" s="42"/>
      <c r="AJ2148" s="42"/>
      <c r="AK2148" s="42"/>
    </row>
    <row r="2149" spans="1:37" x14ac:dyDescent="0.25">
      <c r="A2149" s="5" t="s">
        <v>236</v>
      </c>
      <c r="B2149" s="31" t="s">
        <v>220</v>
      </c>
      <c r="C2149" s="4" t="s">
        <v>247</v>
      </c>
      <c r="D2149" s="4" t="s">
        <v>440</v>
      </c>
      <c r="E2149" s="31" t="s">
        <v>139</v>
      </c>
      <c r="F2149" s="4" t="s">
        <v>404</v>
      </c>
      <c r="G2149" s="4" t="s">
        <v>351</v>
      </c>
      <c r="H2149" s="4" t="s">
        <v>402</v>
      </c>
      <c r="I2149" s="113">
        <v>0.54636075200000001</v>
      </c>
      <c r="J2149" s="120">
        <v>3.6002000440000003E-3</v>
      </c>
      <c r="K2149" s="116">
        <v>1.1413677552E-5</v>
      </c>
      <c r="L2149" s="116">
        <v>0.35777578880000005</v>
      </c>
      <c r="M2149" s="116">
        <v>1.134252948E-3</v>
      </c>
      <c r="N2149" s="116">
        <v>1.8635804510000002</v>
      </c>
      <c r="O2149" s="116">
        <v>5.9080894300000009E-3</v>
      </c>
      <c r="P2149" s="116">
        <v>2.2022352320000001E-2</v>
      </c>
      <c r="Q2149" s="116">
        <v>6.9817231999999994E-5</v>
      </c>
      <c r="R2149" s="116">
        <v>2.2022352320000001E-2</v>
      </c>
      <c r="S2149" s="116">
        <v>6.9817231999999994E-5</v>
      </c>
      <c r="T2149" s="116">
        <v>3.6926650519999997E-3</v>
      </c>
      <c r="U2149" s="118">
        <v>1.1706818440000001E-5</v>
      </c>
      <c r="V2149" s="42"/>
      <c r="W2149" s="42"/>
      <c r="X2149" s="42"/>
      <c r="Y2149" s="42"/>
      <c r="Z2149" s="42"/>
      <c r="AA2149" s="42"/>
      <c r="AB2149" s="42"/>
      <c r="AC2149" s="50"/>
      <c r="AD2149" s="50"/>
      <c r="AE2149" s="50"/>
      <c r="AF2149" s="50"/>
      <c r="AG2149" s="50"/>
      <c r="AH2149" s="50"/>
      <c r="AI2149" s="42"/>
      <c r="AJ2149" s="42"/>
      <c r="AK2149" s="42"/>
    </row>
    <row r="2150" spans="1:37" x14ac:dyDescent="0.25">
      <c r="A2150" s="5" t="s">
        <v>236</v>
      </c>
      <c r="B2150" s="31" t="s">
        <v>220</v>
      </c>
      <c r="C2150" s="4" t="s">
        <v>247</v>
      </c>
      <c r="D2150" s="4" t="s">
        <v>440</v>
      </c>
      <c r="E2150" s="31" t="s">
        <v>140</v>
      </c>
      <c r="F2150" s="4" t="s">
        <v>354</v>
      </c>
      <c r="G2150" s="4" t="s">
        <v>351</v>
      </c>
      <c r="H2150" s="4" t="s">
        <v>402</v>
      </c>
      <c r="I2150" s="113">
        <v>0</v>
      </c>
      <c r="J2150" s="120">
        <v>0</v>
      </c>
      <c r="K2150" s="116">
        <v>0</v>
      </c>
      <c r="L2150" s="116">
        <v>0</v>
      </c>
      <c r="M2150" s="116">
        <v>0</v>
      </c>
      <c r="N2150" s="116">
        <v>0</v>
      </c>
      <c r="O2150" s="116">
        <v>0</v>
      </c>
      <c r="P2150" s="116">
        <v>0</v>
      </c>
      <c r="Q2150" s="116">
        <v>0</v>
      </c>
      <c r="R2150" s="116">
        <v>0</v>
      </c>
      <c r="S2150" s="116">
        <v>0</v>
      </c>
      <c r="T2150" s="116">
        <v>0</v>
      </c>
      <c r="U2150" s="118">
        <v>0</v>
      </c>
      <c r="V2150" s="42"/>
      <c r="W2150" s="42"/>
      <c r="X2150" s="42"/>
      <c r="Y2150" s="42"/>
      <c r="Z2150" s="42"/>
      <c r="AA2150" s="42"/>
      <c r="AB2150" s="42"/>
      <c r="AC2150" s="50"/>
      <c r="AD2150" s="50"/>
      <c r="AE2150" s="50"/>
      <c r="AF2150" s="50"/>
      <c r="AG2150" s="50"/>
      <c r="AH2150" s="50"/>
      <c r="AI2150" s="42"/>
      <c r="AJ2150" s="42"/>
      <c r="AK2150" s="42"/>
    </row>
    <row r="2151" spans="1:37" x14ac:dyDescent="0.25">
      <c r="A2151" s="5" t="s">
        <v>236</v>
      </c>
      <c r="B2151" s="31" t="s">
        <v>220</v>
      </c>
      <c r="C2151" s="4" t="s">
        <v>247</v>
      </c>
      <c r="D2151" s="4" t="s">
        <v>440</v>
      </c>
      <c r="E2151" s="31" t="s">
        <v>141</v>
      </c>
      <c r="F2151" s="4" t="s">
        <v>397</v>
      </c>
      <c r="G2151" s="4" t="s">
        <v>338</v>
      </c>
      <c r="H2151" s="4" t="s">
        <v>402</v>
      </c>
      <c r="I2151" s="113">
        <v>0</v>
      </c>
      <c r="J2151" s="120">
        <v>0</v>
      </c>
      <c r="K2151" s="116">
        <v>0</v>
      </c>
      <c r="L2151" s="116">
        <v>0</v>
      </c>
      <c r="M2151" s="116">
        <v>0</v>
      </c>
      <c r="N2151" s="116">
        <v>0</v>
      </c>
      <c r="O2151" s="116">
        <v>0</v>
      </c>
      <c r="P2151" s="116">
        <v>0</v>
      </c>
      <c r="Q2151" s="116">
        <v>0</v>
      </c>
      <c r="R2151" s="116">
        <v>0</v>
      </c>
      <c r="S2151" s="116">
        <v>0</v>
      </c>
      <c r="T2151" s="116">
        <v>0</v>
      </c>
      <c r="U2151" s="118">
        <v>0</v>
      </c>
      <c r="V2151" s="42"/>
      <c r="W2151" s="42"/>
      <c r="X2151" s="42"/>
      <c r="Y2151" s="42"/>
      <c r="Z2151" s="42"/>
      <c r="AA2151" s="42"/>
      <c r="AB2151" s="42"/>
      <c r="AC2151" s="50"/>
      <c r="AD2151" s="50"/>
      <c r="AE2151" s="50"/>
      <c r="AF2151" s="50"/>
      <c r="AG2151" s="50"/>
      <c r="AH2151" s="50"/>
      <c r="AI2151" s="42"/>
      <c r="AJ2151" s="42"/>
      <c r="AK2151" s="42"/>
    </row>
    <row r="2152" spans="1:37" x14ac:dyDescent="0.25">
      <c r="A2152" s="5" t="s">
        <v>236</v>
      </c>
      <c r="B2152" s="31" t="s">
        <v>220</v>
      </c>
      <c r="C2152" s="4" t="s">
        <v>247</v>
      </c>
      <c r="D2152" s="4" t="s">
        <v>440</v>
      </c>
      <c r="E2152" s="31" t="s">
        <v>142</v>
      </c>
      <c r="F2152" s="4" t="s">
        <v>405</v>
      </c>
      <c r="G2152" s="4" t="s">
        <v>325</v>
      </c>
      <c r="H2152" s="4" t="s">
        <v>406</v>
      </c>
      <c r="I2152" s="113">
        <v>21.067745821000003</v>
      </c>
      <c r="J2152" s="120">
        <v>0.18516497598513718</v>
      </c>
      <c r="K2152" s="116">
        <v>6.4402519307103898E-4</v>
      </c>
      <c r="L2152" s="116">
        <v>0.72059364267000003</v>
      </c>
      <c r="M2152" s="116">
        <v>2.5063077981999997E-3</v>
      </c>
      <c r="N2152" s="116">
        <v>0.71219040001000011</v>
      </c>
      <c r="O2152" s="116">
        <v>2.4770806529999996E-3</v>
      </c>
      <c r="P2152" s="116">
        <v>0.10298031290000002</v>
      </c>
      <c r="Q2152" s="116">
        <v>3.5817748868E-4</v>
      </c>
      <c r="R2152" s="116">
        <v>9.9890903512999993E-2</v>
      </c>
      <c r="S2152" s="116">
        <v>3.4743216401959999E-4</v>
      </c>
      <c r="T2152" s="116">
        <v>1.4353774554999997E-3</v>
      </c>
      <c r="U2152" s="118">
        <v>4.9924089479999988E-6</v>
      </c>
      <c r="V2152" s="42"/>
      <c r="W2152" s="42"/>
      <c r="X2152" s="42"/>
      <c r="Y2152" s="42"/>
      <c r="Z2152" s="42"/>
      <c r="AA2152" s="42"/>
      <c r="AB2152" s="42"/>
      <c r="AC2152" s="50"/>
      <c r="AD2152" s="50"/>
      <c r="AE2152" s="50"/>
      <c r="AF2152" s="50"/>
      <c r="AG2152" s="50"/>
      <c r="AH2152" s="50"/>
      <c r="AI2152" s="42"/>
      <c r="AJ2152" s="42"/>
      <c r="AK2152" s="42"/>
    </row>
    <row r="2153" spans="1:37" x14ac:dyDescent="0.25">
      <c r="A2153" s="5" t="s">
        <v>236</v>
      </c>
      <c r="B2153" s="31" t="s">
        <v>220</v>
      </c>
      <c r="C2153" s="4" t="s">
        <v>247</v>
      </c>
      <c r="D2153" s="4" t="s">
        <v>440</v>
      </c>
      <c r="E2153" s="31" t="s">
        <v>143</v>
      </c>
      <c r="F2153" s="4" t="s">
        <v>359</v>
      </c>
      <c r="G2153" s="4" t="s">
        <v>331</v>
      </c>
      <c r="H2153" s="4" t="s">
        <v>406</v>
      </c>
      <c r="I2153" s="113">
        <v>17.225759840999999</v>
      </c>
      <c r="J2153" s="120">
        <v>0.34994741335037644</v>
      </c>
      <c r="K2153" s="116">
        <v>1.3020910673232149E-3</v>
      </c>
      <c r="L2153" s="116">
        <v>4.3058784526</v>
      </c>
      <c r="M2153" s="116">
        <v>1.6021393159999998E-2</v>
      </c>
      <c r="N2153" s="116">
        <v>2.0894569398999998</v>
      </c>
      <c r="O2153" s="116">
        <v>7.7744910463E-3</v>
      </c>
      <c r="P2153" s="116">
        <v>0.36220831391000002</v>
      </c>
      <c r="Q2153" s="116">
        <v>1.3477115178999999E-3</v>
      </c>
      <c r="R2153" s="116">
        <v>0.3513420644927</v>
      </c>
      <c r="S2153" s="116">
        <v>1.3072801723630002E-3</v>
      </c>
      <c r="T2153" s="116">
        <v>1.2171208082E-2</v>
      </c>
      <c r="U2153" s="118">
        <v>4.5286862945999997E-5</v>
      </c>
      <c r="V2153" s="42"/>
      <c r="W2153" s="42"/>
      <c r="X2153" s="42"/>
      <c r="Y2153" s="42"/>
      <c r="Z2153" s="42"/>
      <c r="AA2153" s="42"/>
      <c r="AB2153" s="42"/>
      <c r="AC2153" s="50"/>
      <c r="AD2153" s="50"/>
      <c r="AE2153" s="50"/>
      <c r="AF2153" s="50"/>
      <c r="AG2153" s="50"/>
      <c r="AH2153" s="50"/>
      <c r="AI2153" s="42"/>
      <c r="AJ2153" s="42"/>
      <c r="AK2153" s="42"/>
    </row>
    <row r="2154" spans="1:37" x14ac:dyDescent="0.25">
      <c r="A2154" s="5" t="s">
        <v>236</v>
      </c>
      <c r="B2154" s="31" t="s">
        <v>220</v>
      </c>
      <c r="C2154" s="4" t="s">
        <v>247</v>
      </c>
      <c r="D2154" s="4" t="s">
        <v>440</v>
      </c>
      <c r="E2154" s="31" t="s">
        <v>144</v>
      </c>
      <c r="F2154" s="4" t="s">
        <v>330</v>
      </c>
      <c r="G2154" s="4" t="s">
        <v>331</v>
      </c>
      <c r="H2154" s="4" t="s">
        <v>406</v>
      </c>
      <c r="I2154" s="113">
        <v>1.9044985000000001</v>
      </c>
      <c r="J2154" s="120">
        <v>1.511269646679E-3</v>
      </c>
      <c r="K2154" s="116">
        <v>5.623160805053999E-6</v>
      </c>
      <c r="L2154" s="116">
        <v>9.9834538999999996E-3</v>
      </c>
      <c r="M2154" s="116">
        <v>3.7146627000000002E-5</v>
      </c>
      <c r="N2154" s="116">
        <v>8.0541186000000001E-3</v>
      </c>
      <c r="O2154" s="116">
        <v>2.9967915999999999E-5</v>
      </c>
      <c r="P2154" s="116">
        <v>1.0841234999999999E-3</v>
      </c>
      <c r="Q2154" s="116">
        <v>4.0338277000000003E-6</v>
      </c>
      <c r="R2154" s="116">
        <v>1.0515997949999999E-3</v>
      </c>
      <c r="S2154" s="116">
        <v>3.912812869E-6</v>
      </c>
      <c r="T2154" s="116">
        <v>2.0102673999999999E-5</v>
      </c>
      <c r="U2154" s="118">
        <v>7.4798400000000001E-8</v>
      </c>
      <c r="V2154" s="42"/>
      <c r="W2154" s="42"/>
      <c r="X2154" s="42"/>
      <c r="Y2154" s="42"/>
      <c r="Z2154" s="42"/>
      <c r="AA2154" s="42"/>
      <c r="AB2154" s="42"/>
      <c r="AC2154" s="50"/>
      <c r="AD2154" s="50"/>
      <c r="AE2154" s="50"/>
      <c r="AF2154" s="50"/>
      <c r="AG2154" s="50"/>
      <c r="AH2154" s="50"/>
      <c r="AI2154" s="42"/>
      <c r="AJ2154" s="42"/>
      <c r="AK2154" s="42"/>
    </row>
    <row r="2155" spans="1:37" x14ac:dyDescent="0.25">
      <c r="A2155" s="5" t="s">
        <v>236</v>
      </c>
      <c r="B2155" s="31" t="s">
        <v>220</v>
      </c>
      <c r="C2155" s="4" t="s">
        <v>247</v>
      </c>
      <c r="D2155" s="4" t="s">
        <v>440</v>
      </c>
      <c r="E2155" s="31" t="s">
        <v>145</v>
      </c>
      <c r="F2155" s="4" t="s">
        <v>332</v>
      </c>
      <c r="G2155" s="4" t="s">
        <v>331</v>
      </c>
      <c r="H2155" s="4" t="s">
        <v>406</v>
      </c>
      <c r="I2155" s="113">
        <v>16.62172116</v>
      </c>
      <c r="J2155" s="120">
        <v>2.3077761327269998E-2</v>
      </c>
      <c r="K2155" s="116">
        <v>8.5868164920446994E-5</v>
      </c>
      <c r="L2155" s="116">
        <v>0.1570183406</v>
      </c>
      <c r="M2155" s="116">
        <v>5.8423685599999996E-4</v>
      </c>
      <c r="N2155" s="116">
        <v>0.11564478550000001</v>
      </c>
      <c r="O2155" s="116">
        <v>4.3029328799999993E-4</v>
      </c>
      <c r="P2155" s="116">
        <v>1.5921213910000002E-2</v>
      </c>
      <c r="Q2155" s="116">
        <v>5.9239952700000005E-5</v>
      </c>
      <c r="R2155" s="116">
        <v>1.5443577492700001E-2</v>
      </c>
      <c r="S2155" s="116">
        <v>5.7462754118999993E-5</v>
      </c>
      <c r="T2155" s="116">
        <v>3.3113624499999999E-4</v>
      </c>
      <c r="U2155" s="118">
        <v>1.2320980650000001E-6</v>
      </c>
      <c r="V2155" s="42"/>
      <c r="W2155" s="42"/>
      <c r="X2155" s="42"/>
      <c r="Y2155" s="42"/>
      <c r="Z2155" s="42"/>
      <c r="AA2155" s="42"/>
      <c r="AB2155" s="42"/>
      <c r="AC2155" s="50"/>
      <c r="AD2155" s="50"/>
      <c r="AE2155" s="50"/>
      <c r="AF2155" s="50"/>
      <c r="AG2155" s="50"/>
      <c r="AH2155" s="50"/>
      <c r="AI2155" s="42"/>
      <c r="AJ2155" s="42"/>
      <c r="AK2155" s="42"/>
    </row>
    <row r="2156" spans="1:37" x14ac:dyDescent="0.25">
      <c r="A2156" s="5" t="s">
        <v>236</v>
      </c>
      <c r="B2156" s="31" t="s">
        <v>220</v>
      </c>
      <c r="C2156" s="4" t="s">
        <v>247</v>
      </c>
      <c r="D2156" s="4" t="s">
        <v>440</v>
      </c>
      <c r="E2156" s="31" t="s">
        <v>146</v>
      </c>
      <c r="F2156" s="4" t="s">
        <v>360</v>
      </c>
      <c r="G2156" s="4" t="s">
        <v>331</v>
      </c>
      <c r="H2156" s="4" t="s">
        <v>406</v>
      </c>
      <c r="I2156" s="113">
        <v>61.775382299999997</v>
      </c>
      <c r="J2156" s="120">
        <v>0.95029142603440497</v>
      </c>
      <c r="K2156" s="116">
        <v>3.535862525637624E-3</v>
      </c>
      <c r="L2156" s="116">
        <v>11.406756080000001</v>
      </c>
      <c r="M2156" s="116">
        <v>4.2442474438999997E-2</v>
      </c>
      <c r="N2156" s="116">
        <v>6.2574939250000003</v>
      </c>
      <c r="O2156" s="116">
        <v>2.3283003976E-2</v>
      </c>
      <c r="P2156" s="116">
        <v>1.0343095341999999</v>
      </c>
      <c r="Q2156" s="116">
        <v>3.8484784044999997E-3</v>
      </c>
      <c r="R2156" s="116">
        <v>1.0032802481740002</v>
      </c>
      <c r="S2156" s="116">
        <v>3.7330240523649996E-3</v>
      </c>
      <c r="T2156" s="116">
        <v>3.0648460494E-2</v>
      </c>
      <c r="U2156" s="118">
        <v>1.1403737659000001E-4</v>
      </c>
      <c r="V2156" s="42"/>
      <c r="W2156" s="42"/>
      <c r="X2156" s="42"/>
      <c r="Y2156" s="42"/>
      <c r="Z2156" s="42"/>
      <c r="AA2156" s="42"/>
      <c r="AB2156" s="42"/>
      <c r="AC2156" s="50"/>
      <c r="AD2156" s="50"/>
      <c r="AE2156" s="50"/>
      <c r="AF2156" s="50"/>
      <c r="AG2156" s="50"/>
      <c r="AH2156" s="50"/>
      <c r="AI2156" s="42"/>
      <c r="AJ2156" s="42"/>
      <c r="AK2156" s="42"/>
    </row>
    <row r="2157" spans="1:37" x14ac:dyDescent="0.25">
      <c r="A2157" s="5" t="s">
        <v>236</v>
      </c>
      <c r="B2157" s="31" t="s">
        <v>220</v>
      </c>
      <c r="C2157" s="4" t="s">
        <v>247</v>
      </c>
      <c r="D2157" s="4" t="s">
        <v>440</v>
      </c>
      <c r="E2157" s="31" t="s">
        <v>147</v>
      </c>
      <c r="F2157" s="4" t="s">
        <v>407</v>
      </c>
      <c r="G2157" s="4" t="s">
        <v>331</v>
      </c>
      <c r="H2157" s="4" t="s">
        <v>406</v>
      </c>
      <c r="I2157" s="113">
        <v>13.1289580159</v>
      </c>
      <c r="J2157" s="120">
        <v>0.71882762427278357</v>
      </c>
      <c r="K2157" s="116">
        <v>2.6746274170387396E-3</v>
      </c>
      <c r="L2157" s="116">
        <v>11.987320441809999</v>
      </c>
      <c r="M2157" s="116">
        <v>4.4602644993399998E-2</v>
      </c>
      <c r="N2157" s="116">
        <v>5.3799987033400001</v>
      </c>
      <c r="O2157" s="116">
        <v>2.0017996789099997E-2</v>
      </c>
      <c r="P2157" s="116">
        <v>0.72548287581800008</v>
      </c>
      <c r="Q2157" s="116">
        <v>2.6993907864399998E-3</v>
      </c>
      <c r="R2157" s="116">
        <v>0.70371838954346</v>
      </c>
      <c r="S2157" s="116">
        <v>2.6184090628468002E-3</v>
      </c>
      <c r="T2157" s="116">
        <v>3.2719907031100004E-2</v>
      </c>
      <c r="U2157" s="118">
        <v>1.217448326554E-4</v>
      </c>
      <c r="V2157" s="42"/>
      <c r="W2157" s="42"/>
      <c r="X2157" s="42"/>
      <c r="Y2157" s="42"/>
      <c r="Z2157" s="42"/>
      <c r="AA2157" s="42"/>
      <c r="AB2157" s="42"/>
      <c r="AC2157" s="50"/>
      <c r="AD2157" s="50"/>
      <c r="AE2157" s="50"/>
      <c r="AF2157" s="50"/>
      <c r="AG2157" s="50"/>
      <c r="AH2157" s="50"/>
      <c r="AI2157" s="42"/>
      <c r="AJ2157" s="42"/>
      <c r="AK2157" s="42"/>
    </row>
    <row r="2158" spans="1:37" x14ac:dyDescent="0.25">
      <c r="A2158" s="5" t="s">
        <v>236</v>
      </c>
      <c r="B2158" s="31" t="s">
        <v>220</v>
      </c>
      <c r="C2158" s="4" t="s">
        <v>247</v>
      </c>
      <c r="D2158" s="4" t="s">
        <v>440</v>
      </c>
      <c r="E2158" s="31" t="s">
        <v>148</v>
      </c>
      <c r="F2158" s="4" t="s">
        <v>333</v>
      </c>
      <c r="G2158" s="4" t="s">
        <v>331</v>
      </c>
      <c r="H2158" s="4" t="s">
        <v>406</v>
      </c>
      <c r="I2158" s="113">
        <v>6.0439393619999997</v>
      </c>
      <c r="J2158" s="120">
        <v>6.3794005178201982E-2</v>
      </c>
      <c r="K2158" s="116">
        <v>2.373659495725635E-4</v>
      </c>
      <c r="L2158" s="116">
        <v>0.72127484350000004</v>
      </c>
      <c r="M2158" s="116">
        <v>2.6837333474E-3</v>
      </c>
      <c r="N2158" s="116">
        <v>0.38250233180000004</v>
      </c>
      <c r="O2158" s="116">
        <v>1.4232218953999999E-3</v>
      </c>
      <c r="P2158" s="116">
        <v>6.4828180690000001E-2</v>
      </c>
      <c r="Q2158" s="116">
        <v>2.4121391297E-4</v>
      </c>
      <c r="R2158" s="116">
        <v>6.2883335269299998E-2</v>
      </c>
      <c r="S2158" s="116">
        <v>2.3397749558090003E-4</v>
      </c>
      <c r="T2158" s="116">
        <v>1.8428653031000001E-3</v>
      </c>
      <c r="U2158" s="118">
        <v>6.8569688300000012E-6</v>
      </c>
      <c r="V2158" s="42"/>
      <c r="W2158" s="42"/>
      <c r="X2158" s="42"/>
      <c r="Y2158" s="42"/>
      <c r="Z2158" s="42"/>
      <c r="AA2158" s="42"/>
      <c r="AB2158" s="42"/>
      <c r="AC2158" s="50"/>
      <c r="AD2158" s="50"/>
      <c r="AE2158" s="50"/>
      <c r="AF2158" s="50"/>
      <c r="AG2158" s="50"/>
      <c r="AH2158" s="50"/>
      <c r="AI2158" s="42"/>
      <c r="AJ2158" s="42"/>
      <c r="AK2158" s="42"/>
    </row>
    <row r="2159" spans="1:37" x14ac:dyDescent="0.25">
      <c r="A2159" s="5" t="s">
        <v>236</v>
      </c>
      <c r="B2159" s="31" t="s">
        <v>220</v>
      </c>
      <c r="C2159" s="4" t="s">
        <v>247</v>
      </c>
      <c r="D2159" s="4" t="s">
        <v>440</v>
      </c>
      <c r="E2159" s="31" t="s">
        <v>149</v>
      </c>
      <c r="F2159" s="4" t="s">
        <v>361</v>
      </c>
      <c r="G2159" s="4" t="s">
        <v>331</v>
      </c>
      <c r="H2159" s="4" t="s">
        <v>406</v>
      </c>
      <c r="I2159" s="113">
        <v>2.6044722848999999</v>
      </c>
      <c r="J2159" s="120">
        <v>4.2329724769934546E-2</v>
      </c>
      <c r="K2159" s="116">
        <v>1.5750122238111571E-4</v>
      </c>
      <c r="L2159" s="116">
        <v>0.51697264179000002</v>
      </c>
      <c r="M2159" s="116">
        <v>1.9235615914200001E-3</v>
      </c>
      <c r="N2159" s="116">
        <v>0.29111088420000003</v>
      </c>
      <c r="O2159" s="116">
        <v>1.0831708845900003E-3</v>
      </c>
      <c r="P2159" s="116">
        <v>4.195222673E-2</v>
      </c>
      <c r="Q2159" s="116">
        <v>1.5609665424499996E-4</v>
      </c>
      <c r="R2159" s="116">
        <v>4.06936599281E-2</v>
      </c>
      <c r="S2159" s="116">
        <v>1.5141375461765001E-4</v>
      </c>
      <c r="T2159" s="116">
        <v>1.1101603674300001E-3</v>
      </c>
      <c r="U2159" s="118">
        <v>4.1307062738999999E-6</v>
      </c>
      <c r="V2159" s="42"/>
      <c r="W2159" s="42"/>
      <c r="X2159" s="42"/>
      <c r="Y2159" s="42"/>
      <c r="Z2159" s="42"/>
      <c r="AA2159" s="42"/>
      <c r="AB2159" s="42"/>
      <c r="AC2159" s="50"/>
      <c r="AD2159" s="50"/>
      <c r="AE2159" s="50"/>
      <c r="AF2159" s="50"/>
      <c r="AG2159" s="50"/>
      <c r="AH2159" s="50"/>
      <c r="AI2159" s="42"/>
      <c r="AJ2159" s="42"/>
      <c r="AK2159" s="42"/>
    </row>
    <row r="2160" spans="1:37" x14ac:dyDescent="0.25">
      <c r="A2160" s="5" t="s">
        <v>236</v>
      </c>
      <c r="B2160" s="31" t="s">
        <v>220</v>
      </c>
      <c r="C2160" s="4" t="s">
        <v>247</v>
      </c>
      <c r="D2160" s="4" t="s">
        <v>440</v>
      </c>
      <c r="E2160" s="31" t="s">
        <v>150</v>
      </c>
      <c r="F2160" s="4" t="s">
        <v>334</v>
      </c>
      <c r="G2160" s="4" t="s">
        <v>331</v>
      </c>
      <c r="H2160" s="4" t="s">
        <v>406</v>
      </c>
      <c r="I2160" s="113">
        <v>48.738804438999999</v>
      </c>
      <c r="J2160" s="120">
        <v>0.17980116298216026</v>
      </c>
      <c r="K2160" s="116">
        <v>6.690076203449925E-4</v>
      </c>
      <c r="L2160" s="116">
        <v>1.5030410184499996</v>
      </c>
      <c r="M2160" s="116">
        <v>5.5925432850000003E-3</v>
      </c>
      <c r="N2160" s="116">
        <v>0.76679055280999986</v>
      </c>
      <c r="O2160" s="116">
        <v>2.8530886853000001E-3</v>
      </c>
      <c r="P2160" s="116">
        <v>0.12529428167499998</v>
      </c>
      <c r="Q2160" s="116">
        <v>4.6619734771000002E-4</v>
      </c>
      <c r="R2160" s="116">
        <v>0.12153545322475001</v>
      </c>
      <c r="S2160" s="116">
        <v>4.5221142727870005E-4</v>
      </c>
      <c r="T2160" s="116">
        <v>3.4087802556999991E-3</v>
      </c>
      <c r="U2160" s="118">
        <v>1.2683453980200001E-5</v>
      </c>
      <c r="V2160" s="42"/>
      <c r="W2160" s="42"/>
      <c r="X2160" s="42"/>
      <c r="Y2160" s="42"/>
      <c r="Z2160" s="42"/>
      <c r="AA2160" s="42"/>
      <c r="AB2160" s="42"/>
      <c r="AC2160" s="50"/>
      <c r="AD2160" s="50"/>
      <c r="AE2160" s="50"/>
      <c r="AF2160" s="50"/>
      <c r="AG2160" s="50"/>
      <c r="AH2160" s="50"/>
      <c r="AI2160" s="42"/>
      <c r="AJ2160" s="42"/>
      <c r="AK2160" s="42"/>
    </row>
    <row r="2161" spans="1:37" x14ac:dyDescent="0.25">
      <c r="A2161" s="5" t="s">
        <v>236</v>
      </c>
      <c r="B2161" s="31" t="s">
        <v>220</v>
      </c>
      <c r="C2161" s="4" t="s">
        <v>247</v>
      </c>
      <c r="D2161" s="4" t="s">
        <v>440</v>
      </c>
      <c r="E2161" s="31" t="s">
        <v>151</v>
      </c>
      <c r="F2161" s="4" t="s">
        <v>362</v>
      </c>
      <c r="G2161" s="4" t="s">
        <v>331</v>
      </c>
      <c r="H2161" s="4" t="s">
        <v>406</v>
      </c>
      <c r="I2161" s="113">
        <v>44.229842418699995</v>
      </c>
      <c r="J2161" s="120">
        <v>0.5351483070349794</v>
      </c>
      <c r="K2161" s="116">
        <v>1.9911899719508483E-3</v>
      </c>
      <c r="L2161" s="116">
        <v>5.8886838923619997</v>
      </c>
      <c r="M2161" s="116">
        <v>2.1910726380500001E-2</v>
      </c>
      <c r="N2161" s="116">
        <v>3.747249908673</v>
      </c>
      <c r="O2161" s="116">
        <v>1.394283885392E-2</v>
      </c>
      <c r="P2161" s="116">
        <v>0.57729824554030007</v>
      </c>
      <c r="Q2161" s="116">
        <v>2.1480220699850003E-3</v>
      </c>
      <c r="R2161" s="116">
        <v>0.55997929817409109</v>
      </c>
      <c r="S2161" s="116">
        <v>2.08358140788545E-3</v>
      </c>
      <c r="T2161" s="116">
        <v>1.456321614619E-2</v>
      </c>
      <c r="U2161" s="118">
        <v>5.4187091155780001E-5</v>
      </c>
      <c r="V2161" s="42"/>
      <c r="W2161" s="42"/>
      <c r="X2161" s="42"/>
      <c r="Y2161" s="42"/>
      <c r="Z2161" s="42"/>
      <c r="AA2161" s="42"/>
      <c r="AB2161" s="42"/>
      <c r="AC2161" s="50"/>
      <c r="AD2161" s="50"/>
      <c r="AE2161" s="50"/>
      <c r="AF2161" s="50"/>
      <c r="AG2161" s="50"/>
      <c r="AH2161" s="50"/>
      <c r="AI2161" s="42"/>
      <c r="AJ2161" s="42"/>
      <c r="AK2161" s="42"/>
    </row>
    <row r="2162" spans="1:37" x14ac:dyDescent="0.25">
      <c r="A2162" s="5" t="s">
        <v>236</v>
      </c>
      <c r="B2162" s="31" t="s">
        <v>220</v>
      </c>
      <c r="C2162" s="4" t="s">
        <v>247</v>
      </c>
      <c r="D2162" s="4" t="s">
        <v>440</v>
      </c>
      <c r="E2162" s="31" t="s">
        <v>152</v>
      </c>
      <c r="F2162" s="4" t="s">
        <v>363</v>
      </c>
      <c r="G2162" s="4" t="s">
        <v>331</v>
      </c>
      <c r="H2162" s="4" t="s">
        <v>406</v>
      </c>
      <c r="I2162" s="113">
        <v>30.727802620900004</v>
      </c>
      <c r="J2162" s="120">
        <v>0.56498826237510025</v>
      </c>
      <c r="K2162" s="116">
        <v>2.1022187455296613E-3</v>
      </c>
      <c r="L2162" s="116">
        <v>6.8908008912600005</v>
      </c>
      <c r="M2162" s="116">
        <v>2.5639422388900001E-2</v>
      </c>
      <c r="N2162" s="116">
        <v>2.3669680407400002</v>
      </c>
      <c r="O2162" s="116">
        <v>8.8070594375999987E-3</v>
      </c>
      <c r="P2162" s="116">
        <v>0.41974764765200012</v>
      </c>
      <c r="Q2162" s="116">
        <v>1.56180506604E-3</v>
      </c>
      <c r="R2162" s="116">
        <v>0.40715521822243994</v>
      </c>
      <c r="S2162" s="116">
        <v>1.5149509140587999E-3</v>
      </c>
      <c r="T2162" s="116">
        <v>1.2463912326470001E-2</v>
      </c>
      <c r="U2162" s="118">
        <v>4.6375960187199996E-5</v>
      </c>
      <c r="V2162" s="42"/>
      <c r="W2162" s="42"/>
      <c r="X2162" s="42"/>
      <c r="Y2162" s="42"/>
      <c r="Z2162" s="42"/>
      <c r="AA2162" s="42"/>
      <c r="AB2162" s="42"/>
      <c r="AC2162" s="50"/>
      <c r="AD2162" s="50"/>
      <c r="AE2162" s="50"/>
      <c r="AF2162" s="50"/>
      <c r="AG2162" s="50"/>
      <c r="AH2162" s="50"/>
      <c r="AI2162" s="42"/>
      <c r="AJ2162" s="42"/>
      <c r="AK2162" s="42"/>
    </row>
    <row r="2163" spans="1:37" x14ac:dyDescent="0.25">
      <c r="A2163" s="5" t="s">
        <v>236</v>
      </c>
      <c r="B2163" s="31" t="s">
        <v>220</v>
      </c>
      <c r="C2163" s="4" t="s">
        <v>247</v>
      </c>
      <c r="D2163" s="4" t="s">
        <v>440</v>
      </c>
      <c r="E2163" s="31" t="s">
        <v>153</v>
      </c>
      <c r="F2163" s="4" t="s">
        <v>408</v>
      </c>
      <c r="G2163" s="4" t="s">
        <v>331</v>
      </c>
      <c r="H2163" s="4" t="s">
        <v>406</v>
      </c>
      <c r="I2163" s="113">
        <v>96.969519956700012</v>
      </c>
      <c r="J2163" s="120">
        <v>3.0167857224719561</v>
      </c>
      <c r="K2163" s="116">
        <v>1.1224913727687436E-2</v>
      </c>
      <c r="L2163" s="116">
        <v>39.599677112350001</v>
      </c>
      <c r="M2163" s="116">
        <v>0.14734323917630002</v>
      </c>
      <c r="N2163" s="116">
        <v>17.3210988043</v>
      </c>
      <c r="O2163" s="116">
        <v>6.4448667216700006E-2</v>
      </c>
      <c r="P2163" s="116">
        <v>3.1679790485149999</v>
      </c>
      <c r="Q2163" s="116">
        <v>1.1787474853049998E-2</v>
      </c>
      <c r="R2163" s="116">
        <v>3.0729396770595501</v>
      </c>
      <c r="S2163" s="116">
        <v>1.1433850607458499E-2</v>
      </c>
      <c r="T2163" s="116">
        <v>0.12245945464510001</v>
      </c>
      <c r="U2163" s="118">
        <v>4.5564942265210003E-4</v>
      </c>
      <c r="V2163" s="42"/>
      <c r="W2163" s="42"/>
      <c r="X2163" s="42"/>
      <c r="Y2163" s="42"/>
      <c r="Z2163" s="42"/>
      <c r="AA2163" s="42"/>
      <c r="AB2163" s="42"/>
      <c r="AC2163" s="50"/>
      <c r="AD2163" s="50"/>
      <c r="AE2163" s="50"/>
      <c r="AF2163" s="50"/>
      <c r="AG2163" s="50"/>
      <c r="AH2163" s="50"/>
      <c r="AI2163" s="42"/>
      <c r="AJ2163" s="42"/>
      <c r="AK2163" s="42"/>
    </row>
    <row r="2164" spans="1:37" x14ac:dyDescent="0.25">
      <c r="A2164" s="5" t="s">
        <v>236</v>
      </c>
      <c r="B2164" s="31" t="s">
        <v>220</v>
      </c>
      <c r="C2164" s="4" t="s">
        <v>247</v>
      </c>
      <c r="D2164" s="4" t="s">
        <v>440</v>
      </c>
      <c r="E2164" s="31" t="s">
        <v>154</v>
      </c>
      <c r="F2164" s="4" t="s">
        <v>335</v>
      </c>
      <c r="G2164" s="4" t="s">
        <v>331</v>
      </c>
      <c r="H2164" s="4" t="s">
        <v>406</v>
      </c>
      <c r="I2164" s="113">
        <v>4.9886474909</v>
      </c>
      <c r="J2164" s="120">
        <v>3.9253341674839501E-2</v>
      </c>
      <c r="K2164" s="116">
        <v>1.460545958581749E-4</v>
      </c>
      <c r="L2164" s="116">
        <v>0.41393501659999998</v>
      </c>
      <c r="M2164" s="116">
        <v>1.5401773825000002E-3</v>
      </c>
      <c r="N2164" s="116">
        <v>0.28562589366000002</v>
      </c>
      <c r="O2164" s="116">
        <v>1.0627621699E-3</v>
      </c>
      <c r="P2164" s="116">
        <v>4.4360989131999998E-2</v>
      </c>
      <c r="Q2164" s="116">
        <v>1.6505921845000001E-4</v>
      </c>
      <c r="R2164" s="116">
        <v>4.303015945804E-2</v>
      </c>
      <c r="S2164" s="116">
        <v>1.6010744189649999E-4</v>
      </c>
      <c r="T2164" s="116">
        <v>1.0364101320000001E-3</v>
      </c>
      <c r="U2164" s="118">
        <v>3.856294552999999E-6</v>
      </c>
      <c r="V2164" s="42"/>
      <c r="W2164" s="42"/>
      <c r="X2164" s="42"/>
      <c r="Y2164" s="42"/>
      <c r="Z2164" s="42"/>
      <c r="AA2164" s="42"/>
      <c r="AB2164" s="42"/>
      <c r="AC2164" s="50"/>
      <c r="AD2164" s="50"/>
      <c r="AE2164" s="50"/>
      <c r="AF2164" s="50"/>
      <c r="AG2164" s="50"/>
      <c r="AH2164" s="50"/>
      <c r="AI2164" s="42"/>
      <c r="AJ2164" s="42"/>
      <c r="AK2164" s="42"/>
    </row>
    <row r="2165" spans="1:37" x14ac:dyDescent="0.25">
      <c r="A2165" s="5" t="s">
        <v>236</v>
      </c>
      <c r="B2165" s="31" t="s">
        <v>220</v>
      </c>
      <c r="C2165" s="4" t="s">
        <v>247</v>
      </c>
      <c r="D2165" s="4" t="s">
        <v>440</v>
      </c>
      <c r="E2165" s="31" t="s">
        <v>155</v>
      </c>
      <c r="F2165" s="4" t="s">
        <v>364</v>
      </c>
      <c r="G2165" s="4" t="s">
        <v>331</v>
      </c>
      <c r="H2165" s="4" t="s">
        <v>406</v>
      </c>
      <c r="I2165" s="113">
        <v>11.036140959999999</v>
      </c>
      <c r="J2165" s="120">
        <v>2.9986706815299E-2</v>
      </c>
      <c r="K2165" s="116">
        <v>1.1157509584458899E-4</v>
      </c>
      <c r="L2165" s="116">
        <v>0.27008688759999999</v>
      </c>
      <c r="M2165" s="116">
        <v>1.004944442E-3</v>
      </c>
      <c r="N2165" s="116">
        <v>0.12762364890000003</v>
      </c>
      <c r="O2165" s="116">
        <v>4.7486446000000003E-4</v>
      </c>
      <c r="P2165" s="116">
        <v>2.1654172369999999E-2</v>
      </c>
      <c r="Q2165" s="116">
        <v>8.0571266099999997E-5</v>
      </c>
      <c r="R2165" s="116">
        <v>2.1004547198900003E-2</v>
      </c>
      <c r="S2165" s="116">
        <v>7.8154128116999998E-5</v>
      </c>
      <c r="T2165" s="116">
        <v>4.8910419799999994E-4</v>
      </c>
      <c r="U2165" s="118">
        <v>1.8198679769999999E-6</v>
      </c>
      <c r="V2165" s="42"/>
      <c r="W2165" s="42"/>
      <c r="X2165" s="42"/>
      <c r="Y2165" s="42"/>
      <c r="Z2165" s="42"/>
      <c r="AA2165" s="42"/>
      <c r="AB2165" s="42"/>
      <c r="AC2165" s="50"/>
      <c r="AD2165" s="50"/>
      <c r="AE2165" s="50"/>
      <c r="AF2165" s="50"/>
      <c r="AG2165" s="50"/>
      <c r="AH2165" s="50"/>
      <c r="AI2165" s="42"/>
      <c r="AJ2165" s="42"/>
      <c r="AK2165" s="42"/>
    </row>
    <row r="2166" spans="1:37" x14ac:dyDescent="0.25">
      <c r="A2166" s="5" t="s">
        <v>236</v>
      </c>
      <c r="B2166" s="31" t="s">
        <v>220</v>
      </c>
      <c r="C2166" s="4" t="s">
        <v>247</v>
      </c>
      <c r="D2166" s="4" t="s">
        <v>440</v>
      </c>
      <c r="E2166" s="31" t="s">
        <v>156</v>
      </c>
      <c r="F2166" s="4" t="s">
        <v>365</v>
      </c>
      <c r="G2166" s="4" t="s">
        <v>331</v>
      </c>
      <c r="H2166" s="4" t="s">
        <v>406</v>
      </c>
      <c r="I2166" s="113">
        <v>25.252365685199994</v>
      </c>
      <c r="J2166" s="120">
        <v>0.77611196635560431</v>
      </c>
      <c r="K2166" s="116">
        <v>2.887772223134927E-3</v>
      </c>
      <c r="L2166" s="116">
        <v>11.413417802600001</v>
      </c>
      <c r="M2166" s="116">
        <v>4.2467264899500007E-2</v>
      </c>
      <c r="N2166" s="116">
        <v>2.9795218470300004</v>
      </c>
      <c r="O2166" s="116">
        <v>1.1086260946310001E-2</v>
      </c>
      <c r="P2166" s="116">
        <v>0.56869732599499978</v>
      </c>
      <c r="Q2166" s="116">
        <v>2.11601991598E-3</v>
      </c>
      <c r="R2166" s="116">
        <v>0.55163640621514998</v>
      </c>
      <c r="S2166" s="116">
        <v>2.0525393185006E-3</v>
      </c>
      <c r="T2166" s="116">
        <v>2.8070664839700003E-2</v>
      </c>
      <c r="U2166" s="118">
        <v>1.0444586009099999E-4</v>
      </c>
      <c r="V2166" s="42"/>
      <c r="W2166" s="42"/>
      <c r="X2166" s="42"/>
      <c r="Y2166" s="42"/>
      <c r="Z2166" s="42"/>
      <c r="AA2166" s="42"/>
      <c r="AB2166" s="42"/>
      <c r="AC2166" s="50"/>
      <c r="AD2166" s="50"/>
      <c r="AE2166" s="50"/>
      <c r="AF2166" s="50"/>
      <c r="AG2166" s="50"/>
      <c r="AH2166" s="50"/>
      <c r="AI2166" s="42"/>
      <c r="AJ2166" s="42"/>
      <c r="AK2166" s="42"/>
    </row>
    <row r="2167" spans="1:37" x14ac:dyDescent="0.25">
      <c r="A2167" s="5" t="s">
        <v>236</v>
      </c>
      <c r="B2167" s="31" t="s">
        <v>220</v>
      </c>
      <c r="C2167" s="4" t="s">
        <v>247</v>
      </c>
      <c r="D2167" s="4" t="s">
        <v>440</v>
      </c>
      <c r="E2167" s="31" t="s">
        <v>157</v>
      </c>
      <c r="F2167" s="4" t="s">
        <v>409</v>
      </c>
      <c r="G2167" s="4" t="s">
        <v>331</v>
      </c>
      <c r="H2167" s="4" t="s">
        <v>406</v>
      </c>
      <c r="I2167" s="113">
        <v>23.120465762000002</v>
      </c>
      <c r="J2167" s="120">
        <v>0.76288978444691835</v>
      </c>
      <c r="K2167" s="116">
        <v>2.8385744984313678E-3</v>
      </c>
      <c r="L2167" s="116">
        <v>9.820808293999999</v>
      </c>
      <c r="M2167" s="116">
        <v>3.6541448252099998E-2</v>
      </c>
      <c r="N2167" s="116">
        <v>3.7801714077100002</v>
      </c>
      <c r="O2167" s="116">
        <v>1.40653326061E-2</v>
      </c>
      <c r="P2167" s="116">
        <v>0.72870014624000001</v>
      </c>
      <c r="Q2167" s="116">
        <v>2.7113616868500003E-3</v>
      </c>
      <c r="R2167" s="116">
        <v>0.70683914185279995</v>
      </c>
      <c r="S2167" s="116">
        <v>2.6300208362445001E-3</v>
      </c>
      <c r="T2167" s="116">
        <v>3.0345103714400003E-2</v>
      </c>
      <c r="U2167" s="118">
        <v>1.12908632393E-4</v>
      </c>
      <c r="V2167" s="42"/>
      <c r="W2167" s="42"/>
      <c r="X2167" s="42"/>
      <c r="Y2167" s="42"/>
      <c r="Z2167" s="42"/>
      <c r="AA2167" s="42"/>
      <c r="AB2167" s="42"/>
      <c r="AC2167" s="50"/>
      <c r="AD2167" s="50"/>
      <c r="AE2167" s="50"/>
      <c r="AF2167" s="50"/>
      <c r="AG2167" s="50"/>
      <c r="AH2167" s="50"/>
      <c r="AI2167" s="42"/>
      <c r="AJ2167" s="42"/>
      <c r="AK2167" s="42"/>
    </row>
    <row r="2168" spans="1:37" x14ac:dyDescent="0.25">
      <c r="A2168" s="5" t="s">
        <v>236</v>
      </c>
      <c r="B2168" s="31" t="s">
        <v>220</v>
      </c>
      <c r="C2168" s="4" t="s">
        <v>247</v>
      </c>
      <c r="D2168" s="4" t="s">
        <v>440</v>
      </c>
      <c r="E2168" s="31" t="s">
        <v>158</v>
      </c>
      <c r="F2168" s="4" t="s">
        <v>410</v>
      </c>
      <c r="G2168" s="4" t="s">
        <v>331</v>
      </c>
      <c r="H2168" s="4" t="s">
        <v>406</v>
      </c>
      <c r="I2168" s="113">
        <v>12.173154396000001</v>
      </c>
      <c r="J2168" s="120">
        <v>2.3262264854437049</v>
      </c>
      <c r="K2168" s="116">
        <v>8.655467742367055E-3</v>
      </c>
      <c r="L2168" s="116">
        <v>39.010202708999998</v>
      </c>
      <c r="M2168" s="116">
        <v>0.145149902596</v>
      </c>
      <c r="N2168" s="116">
        <v>14.0288338149</v>
      </c>
      <c r="O2168" s="116">
        <v>5.2198752200999995E-2</v>
      </c>
      <c r="P2168" s="116">
        <v>2.0549621042999999</v>
      </c>
      <c r="Q2168" s="116">
        <v>7.6461420438E-3</v>
      </c>
      <c r="R2168" s="116">
        <v>1.9933132411709997</v>
      </c>
      <c r="S2168" s="116">
        <v>7.4167577824859991E-3</v>
      </c>
      <c r="T2168" s="116">
        <v>0.10260322302300001</v>
      </c>
      <c r="U2168" s="118">
        <v>3.8176806553999996E-4</v>
      </c>
      <c r="V2168" s="42"/>
      <c r="W2168" s="42"/>
      <c r="X2168" s="42"/>
      <c r="Y2168" s="42"/>
      <c r="Z2168" s="42"/>
      <c r="AA2168" s="42"/>
      <c r="AB2168" s="42"/>
      <c r="AC2168" s="50"/>
      <c r="AD2168" s="50"/>
      <c r="AE2168" s="50"/>
      <c r="AF2168" s="50"/>
      <c r="AG2168" s="50"/>
      <c r="AH2168" s="50"/>
      <c r="AI2168" s="42"/>
      <c r="AJ2168" s="42"/>
      <c r="AK2168" s="42"/>
    </row>
    <row r="2169" spans="1:37" x14ac:dyDescent="0.25">
      <c r="A2169" s="5" t="s">
        <v>236</v>
      </c>
      <c r="B2169" s="31" t="s">
        <v>220</v>
      </c>
      <c r="C2169" s="4" t="s">
        <v>247</v>
      </c>
      <c r="D2169" s="4" t="s">
        <v>440</v>
      </c>
      <c r="E2169" s="31" t="s">
        <v>159</v>
      </c>
      <c r="F2169" s="4" t="s">
        <v>336</v>
      </c>
      <c r="G2169" s="4" t="s">
        <v>331</v>
      </c>
      <c r="H2169" s="4" t="s">
        <v>406</v>
      </c>
      <c r="I2169" s="113">
        <v>6.8398485318999995</v>
      </c>
      <c r="J2169" s="120">
        <v>0.15192051105838228</v>
      </c>
      <c r="K2169" s="116">
        <v>5.6526872214945586E-4</v>
      </c>
      <c r="L2169" s="116">
        <v>2.1330441734000001</v>
      </c>
      <c r="M2169" s="116">
        <v>7.9366700726000005E-3</v>
      </c>
      <c r="N2169" s="116">
        <v>0.73747240850000007</v>
      </c>
      <c r="O2169" s="116">
        <v>2.7440016771E-3</v>
      </c>
      <c r="P2169" s="116">
        <v>0.12244971075000001</v>
      </c>
      <c r="Q2169" s="116">
        <v>4.5561312007999998E-4</v>
      </c>
      <c r="R2169" s="116">
        <v>0.1187762194275</v>
      </c>
      <c r="S2169" s="116">
        <v>4.4194472647760002E-4</v>
      </c>
      <c r="T2169" s="116">
        <v>4.9943097541999999E-3</v>
      </c>
      <c r="U2169" s="118">
        <v>1.8582923477000002E-5</v>
      </c>
      <c r="V2169" s="42"/>
      <c r="W2169" s="42"/>
      <c r="X2169" s="42"/>
      <c r="Y2169" s="42"/>
      <c r="Z2169" s="42"/>
      <c r="AA2169" s="42"/>
      <c r="AB2169" s="42"/>
      <c r="AC2169" s="50"/>
      <c r="AD2169" s="50"/>
      <c r="AE2169" s="50"/>
      <c r="AF2169" s="50"/>
      <c r="AG2169" s="50"/>
      <c r="AH2169" s="50"/>
      <c r="AI2169" s="42"/>
      <c r="AJ2169" s="42"/>
      <c r="AK2169" s="42"/>
    </row>
    <row r="2170" spans="1:37" x14ac:dyDescent="0.25">
      <c r="A2170" s="5" t="s">
        <v>236</v>
      </c>
      <c r="B2170" s="31" t="s">
        <v>220</v>
      </c>
      <c r="C2170" s="4" t="s">
        <v>247</v>
      </c>
      <c r="D2170" s="4" t="s">
        <v>440</v>
      </c>
      <c r="E2170" s="31" t="s">
        <v>160</v>
      </c>
      <c r="F2170" s="4" t="s">
        <v>366</v>
      </c>
      <c r="G2170" s="4" t="s">
        <v>331</v>
      </c>
      <c r="H2170" s="4" t="s">
        <v>406</v>
      </c>
      <c r="I2170" s="113">
        <v>86.17144234300001</v>
      </c>
      <c r="J2170" s="120">
        <v>1.4138518333443977</v>
      </c>
      <c r="K2170" s="116">
        <v>5.2606867713540541E-3</v>
      </c>
      <c r="L2170" s="116">
        <v>15.522272195059999</v>
      </c>
      <c r="M2170" s="116">
        <v>5.7755563261399995E-2</v>
      </c>
      <c r="N2170" s="116">
        <v>10.230382359129999</v>
      </c>
      <c r="O2170" s="116">
        <v>3.8065404184159997E-2</v>
      </c>
      <c r="P2170" s="116">
        <v>1.6196872178119999</v>
      </c>
      <c r="Q2170" s="116">
        <v>6.0265629765839995E-3</v>
      </c>
      <c r="R2170" s="116">
        <v>1.5710966012776399</v>
      </c>
      <c r="S2170" s="116">
        <v>5.8457660872864798E-3</v>
      </c>
      <c r="T2170" s="116">
        <v>3.9964024971920004E-2</v>
      </c>
      <c r="U2170" s="118">
        <v>1.4869890670179999E-4</v>
      </c>
      <c r="V2170" s="42"/>
      <c r="W2170" s="42"/>
      <c r="X2170" s="42"/>
      <c r="Y2170" s="42"/>
      <c r="Z2170" s="42"/>
      <c r="AA2170" s="42"/>
      <c r="AB2170" s="42"/>
      <c r="AC2170" s="50"/>
      <c r="AD2170" s="50"/>
      <c r="AE2170" s="50"/>
      <c r="AF2170" s="50"/>
      <c r="AG2170" s="50"/>
      <c r="AH2170" s="50"/>
      <c r="AI2170" s="42"/>
      <c r="AJ2170" s="42"/>
      <c r="AK2170" s="42"/>
    </row>
    <row r="2171" spans="1:37" x14ac:dyDescent="0.25">
      <c r="A2171" s="5" t="s">
        <v>236</v>
      </c>
      <c r="B2171" s="31" t="s">
        <v>220</v>
      </c>
      <c r="C2171" s="4" t="s">
        <v>247</v>
      </c>
      <c r="D2171" s="4" t="s">
        <v>440</v>
      </c>
      <c r="E2171" s="31" t="s">
        <v>161</v>
      </c>
      <c r="F2171" s="4" t="s">
        <v>367</v>
      </c>
      <c r="G2171" s="4" t="s">
        <v>331</v>
      </c>
      <c r="H2171" s="4" t="s">
        <v>406</v>
      </c>
      <c r="I2171" s="113">
        <v>107.30213115799998</v>
      </c>
      <c r="J2171" s="120">
        <v>3.7687806617502484</v>
      </c>
      <c r="K2171" s="116">
        <v>1.4022949542958055E-2</v>
      </c>
      <c r="L2171" s="116">
        <v>53.584221862699998</v>
      </c>
      <c r="M2171" s="116">
        <v>0.19937719383990002</v>
      </c>
      <c r="N2171" s="116">
        <v>22.438477014699995</v>
      </c>
      <c r="O2171" s="116">
        <v>8.3489513034399984E-2</v>
      </c>
      <c r="P2171" s="116">
        <v>3.6265965747600002</v>
      </c>
      <c r="Q2171" s="116">
        <v>1.3493907959699999E-2</v>
      </c>
      <c r="R2171" s="116">
        <v>3.517798677517201</v>
      </c>
      <c r="S2171" s="116">
        <v>1.3089090720908999E-2</v>
      </c>
      <c r="T2171" s="116">
        <v>0.13368984897730002</v>
      </c>
      <c r="U2171" s="118">
        <v>4.9743571861899998E-4</v>
      </c>
      <c r="V2171" s="42"/>
      <c r="W2171" s="42"/>
      <c r="X2171" s="42"/>
      <c r="Y2171" s="42"/>
      <c r="Z2171" s="42"/>
      <c r="AA2171" s="42"/>
      <c r="AB2171" s="42"/>
      <c r="AC2171" s="50"/>
      <c r="AD2171" s="50"/>
      <c r="AE2171" s="50"/>
      <c r="AF2171" s="50"/>
      <c r="AG2171" s="50"/>
      <c r="AH2171" s="50"/>
      <c r="AI2171" s="42"/>
      <c r="AJ2171" s="42"/>
      <c r="AK2171" s="42"/>
    </row>
    <row r="2172" spans="1:37" x14ac:dyDescent="0.25">
      <c r="A2172" s="5" t="s">
        <v>236</v>
      </c>
      <c r="B2172" s="31" t="s">
        <v>220</v>
      </c>
      <c r="C2172" s="4" t="s">
        <v>247</v>
      </c>
      <c r="D2172" s="4" t="s">
        <v>440</v>
      </c>
      <c r="E2172" s="31" t="s">
        <v>162</v>
      </c>
      <c r="F2172" s="4" t="s">
        <v>368</v>
      </c>
      <c r="G2172" s="4" t="s">
        <v>331</v>
      </c>
      <c r="H2172" s="4" t="s">
        <v>406</v>
      </c>
      <c r="I2172" s="113">
        <v>258.70266173750002</v>
      </c>
      <c r="J2172" s="120">
        <v>7.7227941773964002</v>
      </c>
      <c r="K2172" s="116">
        <v>2.8735118403033066E-2</v>
      </c>
      <c r="L2172" s="116">
        <v>38.080094007241009</v>
      </c>
      <c r="M2172" s="116">
        <v>0.14168914977346</v>
      </c>
      <c r="N2172" s="116">
        <v>36.895445897904999</v>
      </c>
      <c r="O2172" s="116">
        <v>0.13728128823557001</v>
      </c>
      <c r="P2172" s="116">
        <v>5.8479926458989997</v>
      </c>
      <c r="Q2172" s="116">
        <v>2.1759323777102001E-2</v>
      </c>
      <c r="R2172" s="116">
        <v>5.6725528665220297</v>
      </c>
      <c r="S2172" s="116">
        <v>2.1106544063788941E-2</v>
      </c>
      <c r="T2172" s="116">
        <v>8.2510868277139993E-2</v>
      </c>
      <c r="U2172" s="118">
        <v>3.0700799468700001E-4</v>
      </c>
      <c r="V2172" s="42"/>
      <c r="W2172" s="42"/>
      <c r="X2172" s="42"/>
      <c r="Y2172" s="42"/>
      <c r="Z2172" s="42"/>
      <c r="AA2172" s="42"/>
      <c r="AB2172" s="42"/>
      <c r="AC2172" s="50"/>
      <c r="AD2172" s="50"/>
      <c r="AE2172" s="50"/>
      <c r="AF2172" s="50"/>
      <c r="AG2172" s="50"/>
      <c r="AH2172" s="50"/>
      <c r="AI2172" s="42"/>
      <c r="AJ2172" s="42"/>
      <c r="AK2172" s="42"/>
    </row>
    <row r="2173" spans="1:37" x14ac:dyDescent="0.25">
      <c r="A2173" s="5" t="s">
        <v>236</v>
      </c>
      <c r="B2173" s="31" t="s">
        <v>220</v>
      </c>
      <c r="C2173" s="4" t="s">
        <v>247</v>
      </c>
      <c r="D2173" s="4" t="s">
        <v>440</v>
      </c>
      <c r="E2173" s="31" t="s">
        <v>163</v>
      </c>
      <c r="F2173" s="4" t="s">
        <v>411</v>
      </c>
      <c r="G2173" s="4" t="s">
        <v>331</v>
      </c>
      <c r="H2173" s="4" t="s">
        <v>406</v>
      </c>
      <c r="I2173" s="113">
        <v>74.520598765800003</v>
      </c>
      <c r="J2173" s="120">
        <v>3.1001927236746574</v>
      </c>
      <c r="K2173" s="116">
        <v>1.1535254508103561E-2</v>
      </c>
      <c r="L2173" s="116">
        <v>44.910978772999997</v>
      </c>
      <c r="M2173" s="116">
        <v>0.1671056319</v>
      </c>
      <c r="N2173" s="116">
        <v>19.523548304999995</v>
      </c>
      <c r="O2173" s="116">
        <v>7.2643591877000008E-2</v>
      </c>
      <c r="P2173" s="116">
        <v>3.0606604314999997</v>
      </c>
      <c r="Q2173" s="116">
        <v>1.1388164182400001E-2</v>
      </c>
      <c r="R2173" s="116">
        <v>2.9688406185549994</v>
      </c>
      <c r="S2173" s="116">
        <v>1.1046519256927999E-2</v>
      </c>
      <c r="T2173" s="116">
        <v>0.121904430622</v>
      </c>
      <c r="U2173" s="118">
        <v>4.5358426515000003E-4</v>
      </c>
      <c r="V2173" s="42"/>
      <c r="W2173" s="42"/>
      <c r="X2173" s="42"/>
      <c r="Y2173" s="42"/>
      <c r="Z2173" s="42"/>
      <c r="AA2173" s="42"/>
      <c r="AB2173" s="42"/>
      <c r="AC2173" s="50"/>
      <c r="AD2173" s="50"/>
      <c r="AE2173" s="50"/>
      <c r="AF2173" s="50"/>
      <c r="AG2173" s="50"/>
      <c r="AH2173" s="50"/>
      <c r="AI2173" s="42"/>
      <c r="AJ2173" s="42"/>
      <c r="AK2173" s="42"/>
    </row>
    <row r="2174" spans="1:37" x14ac:dyDescent="0.25">
      <c r="A2174" s="5" t="s">
        <v>236</v>
      </c>
      <c r="B2174" s="31" t="s">
        <v>220</v>
      </c>
      <c r="C2174" s="4" t="s">
        <v>247</v>
      </c>
      <c r="D2174" s="4" t="s">
        <v>440</v>
      </c>
      <c r="E2174" s="31" t="s">
        <v>164</v>
      </c>
      <c r="F2174" s="4" t="s">
        <v>369</v>
      </c>
      <c r="G2174" s="4" t="s">
        <v>331</v>
      </c>
      <c r="H2174" s="4" t="s">
        <v>406</v>
      </c>
      <c r="I2174" s="113">
        <v>402.59882106799995</v>
      </c>
      <c r="J2174" s="120">
        <v>6.8489350796549822</v>
      </c>
      <c r="K2174" s="116">
        <v>2.5483646218271434E-2</v>
      </c>
      <c r="L2174" s="116">
        <v>26.328505167599999</v>
      </c>
      <c r="M2174" s="116">
        <v>9.7963605719800007E-2</v>
      </c>
      <c r="N2174" s="116">
        <v>30.889937503399999</v>
      </c>
      <c r="O2174" s="116">
        <v>0.11493586126309999</v>
      </c>
      <c r="P2174" s="116">
        <v>4.7706516645599999</v>
      </c>
      <c r="Q2174" s="116">
        <v>1.775073206773E-2</v>
      </c>
      <c r="R2174" s="116">
        <v>4.6275321146232002</v>
      </c>
      <c r="S2174" s="116">
        <v>1.7218210105698101E-2</v>
      </c>
      <c r="T2174" s="116">
        <v>5.6559553142899996E-2</v>
      </c>
      <c r="U2174" s="118">
        <v>2.1044784751620001E-4</v>
      </c>
      <c r="V2174" s="42"/>
      <c r="W2174" s="42"/>
      <c r="X2174" s="42"/>
      <c r="Y2174" s="42"/>
      <c r="Z2174" s="42"/>
      <c r="AA2174" s="42"/>
      <c r="AB2174" s="42"/>
      <c r="AC2174" s="50"/>
      <c r="AD2174" s="50"/>
      <c r="AE2174" s="50"/>
      <c r="AF2174" s="50"/>
      <c r="AG2174" s="50"/>
      <c r="AH2174" s="50"/>
      <c r="AI2174" s="42"/>
      <c r="AJ2174" s="42"/>
      <c r="AK2174" s="42"/>
    </row>
    <row r="2175" spans="1:37" x14ac:dyDescent="0.25">
      <c r="A2175" s="5" t="s">
        <v>236</v>
      </c>
      <c r="B2175" s="31" t="s">
        <v>220</v>
      </c>
      <c r="C2175" s="4" t="s">
        <v>247</v>
      </c>
      <c r="D2175" s="4" t="s">
        <v>440</v>
      </c>
      <c r="E2175" s="31" t="s">
        <v>165</v>
      </c>
      <c r="F2175" s="4" t="s">
        <v>412</v>
      </c>
      <c r="G2175" s="4" t="s">
        <v>331</v>
      </c>
      <c r="H2175" s="4" t="s">
        <v>406</v>
      </c>
      <c r="I2175" s="113">
        <v>3.1623195668000004</v>
      </c>
      <c r="J2175" s="120">
        <v>0.37750559942733297</v>
      </c>
      <c r="K2175" s="116">
        <v>1.4046299370394199E-3</v>
      </c>
      <c r="L2175" s="116">
        <v>5.9088258479999993</v>
      </c>
      <c r="M2175" s="116">
        <v>2.1985669519999997E-2</v>
      </c>
      <c r="N2175" s="116">
        <v>2.5707376410000005</v>
      </c>
      <c r="O2175" s="116">
        <v>9.5652485380000006E-3</v>
      </c>
      <c r="P2175" s="116">
        <v>0.33355222830000003</v>
      </c>
      <c r="Q2175" s="116">
        <v>1.2410875754000001E-3</v>
      </c>
      <c r="R2175" s="116">
        <v>0.323545661451</v>
      </c>
      <c r="S2175" s="116">
        <v>1.203854948138E-3</v>
      </c>
      <c r="T2175" s="116">
        <v>1.3079206099E-2</v>
      </c>
      <c r="U2175" s="118">
        <v>4.8665359819999997E-5</v>
      </c>
      <c r="V2175" s="42"/>
      <c r="W2175" s="42"/>
      <c r="X2175" s="42"/>
      <c r="Y2175" s="42"/>
      <c r="Z2175" s="42"/>
      <c r="AA2175" s="42"/>
      <c r="AB2175" s="42"/>
      <c r="AC2175" s="50"/>
      <c r="AD2175" s="50"/>
      <c r="AE2175" s="50"/>
      <c r="AF2175" s="50"/>
      <c r="AG2175" s="50"/>
      <c r="AH2175" s="50"/>
      <c r="AI2175" s="42"/>
      <c r="AJ2175" s="42"/>
      <c r="AK2175" s="42"/>
    </row>
    <row r="2176" spans="1:37" x14ac:dyDescent="0.25">
      <c r="A2176" s="5" t="s">
        <v>236</v>
      </c>
      <c r="B2176" s="31" t="s">
        <v>220</v>
      </c>
      <c r="C2176" s="4" t="s">
        <v>247</v>
      </c>
      <c r="D2176" s="4" t="s">
        <v>440</v>
      </c>
      <c r="E2176" s="31" t="s">
        <v>166</v>
      </c>
      <c r="F2176" s="4" t="s">
        <v>370</v>
      </c>
      <c r="G2176" s="4" t="s">
        <v>331</v>
      </c>
      <c r="H2176" s="4" t="s">
        <v>406</v>
      </c>
      <c r="I2176" s="113">
        <v>3.0201925390000004</v>
      </c>
      <c r="J2176" s="120">
        <v>2.3566876723025997E-2</v>
      </c>
      <c r="K2176" s="116">
        <v>8.7688080873431993E-5</v>
      </c>
      <c r="L2176" s="116">
        <v>8.586079910000001E-2</v>
      </c>
      <c r="M2176" s="116">
        <v>3.1947252299999998E-4</v>
      </c>
      <c r="N2176" s="116">
        <v>9.6248325799999992E-2</v>
      </c>
      <c r="O2176" s="116">
        <v>3.5812259500000001E-4</v>
      </c>
      <c r="P2176" s="116">
        <v>1.5075926579999999E-2</v>
      </c>
      <c r="Q2176" s="116">
        <v>5.6094790700000004E-5</v>
      </c>
      <c r="R2176" s="116">
        <v>1.46236487826E-2</v>
      </c>
      <c r="S2176" s="116">
        <v>5.4411946979000002E-5</v>
      </c>
      <c r="T2176" s="116">
        <v>1.7468295459999999E-4</v>
      </c>
      <c r="U2176" s="118">
        <v>6.4996369000000002E-7</v>
      </c>
      <c r="V2176" s="42"/>
      <c r="W2176" s="42"/>
      <c r="X2176" s="42"/>
      <c r="Y2176" s="42"/>
      <c r="Z2176" s="42"/>
      <c r="AA2176" s="42"/>
      <c r="AB2176" s="42"/>
      <c r="AC2176" s="50"/>
      <c r="AD2176" s="50"/>
      <c r="AE2176" s="50"/>
      <c r="AF2176" s="50"/>
      <c r="AG2176" s="50"/>
      <c r="AH2176" s="50"/>
      <c r="AI2176" s="42"/>
      <c r="AJ2176" s="42"/>
      <c r="AK2176" s="42"/>
    </row>
    <row r="2177" spans="1:37" x14ac:dyDescent="0.25">
      <c r="A2177" s="5" t="s">
        <v>236</v>
      </c>
      <c r="B2177" s="31" t="s">
        <v>220</v>
      </c>
      <c r="C2177" s="4" t="s">
        <v>247</v>
      </c>
      <c r="D2177" s="4" t="s">
        <v>440</v>
      </c>
      <c r="E2177" s="31" t="s">
        <v>167</v>
      </c>
      <c r="F2177" s="4" t="s">
        <v>371</v>
      </c>
      <c r="G2177" s="4" t="s">
        <v>331</v>
      </c>
      <c r="H2177" s="4" t="s">
        <v>406</v>
      </c>
      <c r="I2177" s="113">
        <v>9.4265535095000015</v>
      </c>
      <c r="J2177" s="120">
        <v>0.41070413916687504</v>
      </c>
      <c r="K2177" s="116">
        <v>1.5281557666174681E-3</v>
      </c>
      <c r="L2177" s="116">
        <v>5.770955862470001</v>
      </c>
      <c r="M2177" s="116">
        <v>2.1472684088200002E-2</v>
      </c>
      <c r="N2177" s="116">
        <v>2.7437744082700002</v>
      </c>
      <c r="O2177" s="116">
        <v>1.0209089188600001E-2</v>
      </c>
      <c r="P2177" s="116">
        <v>0.39188889766199997</v>
      </c>
      <c r="Q2177" s="116">
        <v>1.4581473715629999E-3</v>
      </c>
      <c r="R2177" s="116">
        <v>0.38013223073213998</v>
      </c>
      <c r="S2177" s="116">
        <v>1.4144029504161101E-3</v>
      </c>
      <c r="T2177" s="116">
        <v>1.263800754982E-2</v>
      </c>
      <c r="U2177" s="118">
        <v>4.7023736313100003E-5</v>
      </c>
      <c r="V2177" s="42"/>
      <c r="W2177" s="42"/>
      <c r="X2177" s="42"/>
      <c r="Y2177" s="42"/>
      <c r="Z2177" s="42"/>
      <c r="AA2177" s="42"/>
      <c r="AB2177" s="42"/>
      <c r="AC2177" s="50"/>
      <c r="AD2177" s="50"/>
      <c r="AE2177" s="50"/>
      <c r="AF2177" s="50"/>
      <c r="AG2177" s="50"/>
      <c r="AH2177" s="50"/>
      <c r="AI2177" s="42"/>
      <c r="AJ2177" s="42"/>
      <c r="AK2177" s="42"/>
    </row>
    <row r="2178" spans="1:37" x14ac:dyDescent="0.25">
      <c r="A2178" s="5" t="s">
        <v>236</v>
      </c>
      <c r="B2178" s="31" t="s">
        <v>220</v>
      </c>
      <c r="C2178" s="4" t="s">
        <v>247</v>
      </c>
      <c r="D2178" s="4" t="s">
        <v>440</v>
      </c>
      <c r="E2178" s="31" t="s">
        <v>168</v>
      </c>
      <c r="F2178" s="4" t="s">
        <v>372</v>
      </c>
      <c r="G2178" s="4" t="s">
        <v>338</v>
      </c>
      <c r="H2178" s="4" t="s">
        <v>406</v>
      </c>
      <c r="I2178" s="113">
        <v>26.022790424999997</v>
      </c>
      <c r="J2178" s="120">
        <v>0.20106762004695597</v>
      </c>
      <c r="K2178" s="116">
        <v>6.3744253861038654E-4</v>
      </c>
      <c r="L2178" s="116">
        <v>0.75930553827000002</v>
      </c>
      <c r="M2178" s="116">
        <v>2.4072184658399999E-3</v>
      </c>
      <c r="N2178" s="116">
        <v>0.82788124465000001</v>
      </c>
      <c r="O2178" s="116">
        <v>2.6246235691000006E-3</v>
      </c>
      <c r="P2178" s="116">
        <v>0.123448301629</v>
      </c>
      <c r="Q2178" s="116">
        <v>3.9136685937999998E-4</v>
      </c>
      <c r="R2178" s="116">
        <v>0.11974485258013</v>
      </c>
      <c r="S2178" s="116">
        <v>3.7962585359860003E-4</v>
      </c>
      <c r="T2178" s="116">
        <v>1.5296641145900001E-3</v>
      </c>
      <c r="U2178" s="118">
        <v>4.8494786886000005E-6</v>
      </c>
      <c r="V2178" s="42"/>
      <c r="W2178" s="42"/>
      <c r="X2178" s="42"/>
      <c r="Y2178" s="42"/>
      <c r="Z2178" s="42"/>
      <c r="AA2178" s="42"/>
      <c r="AB2178" s="42"/>
      <c r="AC2178" s="50"/>
      <c r="AD2178" s="50"/>
      <c r="AE2178" s="50"/>
      <c r="AF2178" s="50"/>
      <c r="AG2178" s="50"/>
      <c r="AH2178" s="50"/>
      <c r="AI2178" s="42"/>
      <c r="AJ2178" s="42"/>
      <c r="AK2178" s="42"/>
    </row>
    <row r="2179" spans="1:37" x14ac:dyDescent="0.25">
      <c r="A2179" s="5" t="s">
        <v>236</v>
      </c>
      <c r="B2179" s="31" t="s">
        <v>220</v>
      </c>
      <c r="C2179" s="4" t="s">
        <v>247</v>
      </c>
      <c r="D2179" s="4" t="s">
        <v>440</v>
      </c>
      <c r="E2179" s="31" t="s">
        <v>169</v>
      </c>
      <c r="F2179" s="4" t="s">
        <v>373</v>
      </c>
      <c r="G2179" s="4" t="s">
        <v>338</v>
      </c>
      <c r="H2179" s="4" t="s">
        <v>406</v>
      </c>
      <c r="I2179" s="113">
        <v>19.0427353864</v>
      </c>
      <c r="J2179" s="120">
        <v>0.50275904708889352</v>
      </c>
      <c r="K2179" s="116">
        <v>1.5938918767504197E-3</v>
      </c>
      <c r="L2179" s="116">
        <v>6.5235275243799995</v>
      </c>
      <c r="M2179" s="116">
        <v>2.0681472826689997E-2</v>
      </c>
      <c r="N2179" s="116">
        <v>5.3242279210799994</v>
      </c>
      <c r="O2179" s="116">
        <v>1.6879343718379999E-2</v>
      </c>
      <c r="P2179" s="116">
        <v>0.74799229825799995</v>
      </c>
      <c r="Q2179" s="116">
        <v>2.3713522451050003E-3</v>
      </c>
      <c r="R2179" s="116">
        <v>0.72555252931025993</v>
      </c>
      <c r="S2179" s="116">
        <v>2.3002116777518502E-3</v>
      </c>
      <c r="T2179" s="116">
        <v>2.2056976344789998E-2</v>
      </c>
      <c r="U2179" s="118">
        <v>6.9927007699300002E-5</v>
      </c>
      <c r="V2179" s="42"/>
      <c r="W2179" s="42"/>
      <c r="X2179" s="42"/>
      <c r="Y2179" s="42"/>
      <c r="Z2179" s="42"/>
      <c r="AA2179" s="42"/>
      <c r="AB2179" s="42"/>
      <c r="AC2179" s="50"/>
      <c r="AD2179" s="50"/>
      <c r="AE2179" s="50"/>
      <c r="AF2179" s="50"/>
      <c r="AG2179" s="50"/>
      <c r="AH2179" s="50"/>
      <c r="AI2179" s="42"/>
      <c r="AJ2179" s="42"/>
      <c r="AK2179" s="42"/>
    </row>
    <row r="2180" spans="1:37" x14ac:dyDescent="0.25">
      <c r="A2180" s="5" t="s">
        <v>236</v>
      </c>
      <c r="B2180" s="31" t="s">
        <v>220</v>
      </c>
      <c r="C2180" s="4" t="s">
        <v>247</v>
      </c>
      <c r="D2180" s="4" t="s">
        <v>440</v>
      </c>
      <c r="E2180" s="31" t="s">
        <v>170</v>
      </c>
      <c r="F2180" s="4" t="s">
        <v>337</v>
      </c>
      <c r="G2180" s="4" t="s">
        <v>338</v>
      </c>
      <c r="H2180" s="4" t="s">
        <v>406</v>
      </c>
      <c r="I2180" s="113">
        <v>16.0701893805</v>
      </c>
      <c r="J2180" s="120">
        <v>0.27374517196397019</v>
      </c>
      <c r="K2180" s="116">
        <v>8.6785147603691908E-4</v>
      </c>
      <c r="L2180" s="116">
        <v>3.4415690917299999</v>
      </c>
      <c r="M2180" s="116">
        <v>1.0910770776539999E-2</v>
      </c>
      <c r="N2180" s="116">
        <v>1.284294703142</v>
      </c>
      <c r="O2180" s="116">
        <v>4.0715859834100001E-3</v>
      </c>
      <c r="P2180" s="116">
        <v>0.24097939273899999</v>
      </c>
      <c r="Q2180" s="116">
        <v>7.6397448758700002E-4</v>
      </c>
      <c r="R2180" s="116">
        <v>0.23375001095683001</v>
      </c>
      <c r="S2180" s="116">
        <v>7.4105525295938999E-4</v>
      </c>
      <c r="T2180" s="116">
        <v>9.6424729468499986E-3</v>
      </c>
      <c r="U2180" s="118">
        <v>3.0569434541200005E-5</v>
      </c>
      <c r="V2180" s="42"/>
      <c r="W2180" s="42"/>
      <c r="X2180" s="42"/>
      <c r="Y2180" s="42"/>
      <c r="Z2180" s="42"/>
      <c r="AA2180" s="42"/>
      <c r="AB2180" s="42"/>
      <c r="AC2180" s="50"/>
      <c r="AD2180" s="50"/>
      <c r="AE2180" s="50"/>
      <c r="AF2180" s="50"/>
      <c r="AG2180" s="50"/>
      <c r="AH2180" s="50"/>
      <c r="AI2180" s="42"/>
      <c r="AJ2180" s="42"/>
      <c r="AK2180" s="42"/>
    </row>
    <row r="2181" spans="1:37" x14ac:dyDescent="0.25">
      <c r="A2181" s="5" t="s">
        <v>236</v>
      </c>
      <c r="B2181" s="31" t="s">
        <v>220</v>
      </c>
      <c r="C2181" s="4" t="s">
        <v>247</v>
      </c>
      <c r="D2181" s="4" t="s">
        <v>440</v>
      </c>
      <c r="E2181" s="31" t="s">
        <v>171</v>
      </c>
      <c r="F2181" s="4" t="s">
        <v>339</v>
      </c>
      <c r="G2181" s="4" t="s">
        <v>338</v>
      </c>
      <c r="H2181" s="4" t="s">
        <v>406</v>
      </c>
      <c r="I2181" s="113">
        <v>18.977427244999998</v>
      </c>
      <c r="J2181" s="120">
        <v>0.31687534655111788</v>
      </c>
      <c r="K2181" s="116">
        <v>1.0045866762690408E-3</v>
      </c>
      <c r="L2181" s="116">
        <v>3.9619867697000006</v>
      </c>
      <c r="M2181" s="116">
        <v>1.25606468041E-2</v>
      </c>
      <c r="N2181" s="116">
        <v>1.3080942005999998</v>
      </c>
      <c r="O2181" s="116">
        <v>4.1470373917000007E-3</v>
      </c>
      <c r="P2181" s="116">
        <v>0.25757613338000002</v>
      </c>
      <c r="Q2181" s="116">
        <v>8.165910147400001E-4</v>
      </c>
      <c r="R2181" s="116">
        <v>0.2498488493786</v>
      </c>
      <c r="S2181" s="116">
        <v>7.9209328429780004E-4</v>
      </c>
      <c r="T2181" s="116">
        <v>9.7739401890999996E-3</v>
      </c>
      <c r="U2181" s="118">
        <v>3.0986223150999995E-5</v>
      </c>
      <c r="V2181" s="42"/>
      <c r="W2181" s="42"/>
      <c r="X2181" s="42"/>
      <c r="Y2181" s="42"/>
      <c r="Z2181" s="42"/>
      <c r="AA2181" s="42"/>
      <c r="AB2181" s="42"/>
      <c r="AC2181" s="50"/>
      <c r="AD2181" s="50"/>
      <c r="AE2181" s="50"/>
      <c r="AF2181" s="50"/>
      <c r="AG2181" s="50"/>
      <c r="AH2181" s="50"/>
      <c r="AI2181" s="42"/>
      <c r="AJ2181" s="42"/>
      <c r="AK2181" s="42"/>
    </row>
    <row r="2182" spans="1:37" x14ac:dyDescent="0.25">
      <c r="A2182" s="5" t="s">
        <v>236</v>
      </c>
      <c r="B2182" s="31" t="s">
        <v>220</v>
      </c>
      <c r="C2182" s="4" t="s">
        <v>247</v>
      </c>
      <c r="D2182" s="4" t="s">
        <v>440</v>
      </c>
      <c r="E2182" s="31" t="s">
        <v>172</v>
      </c>
      <c r="F2182" s="4" t="s">
        <v>374</v>
      </c>
      <c r="G2182" s="4" t="s">
        <v>338</v>
      </c>
      <c r="H2182" s="4" t="s">
        <v>406</v>
      </c>
      <c r="I2182" s="113">
        <v>2.4667980549999999</v>
      </c>
      <c r="J2182" s="120">
        <v>3.6554023352924993E-2</v>
      </c>
      <c r="K2182" s="116">
        <v>1.15886841921396E-4</v>
      </c>
      <c r="L2182" s="116">
        <v>0.20443932380000002</v>
      </c>
      <c r="M2182" s="116">
        <v>6.4813184100000003E-4</v>
      </c>
      <c r="N2182" s="116">
        <v>0.14028811540000002</v>
      </c>
      <c r="O2182" s="116">
        <v>4.4475399300000003E-4</v>
      </c>
      <c r="P2182" s="116">
        <v>2.343196161E-2</v>
      </c>
      <c r="Q2182" s="116">
        <v>7.4286110900000012E-5</v>
      </c>
      <c r="R2182" s="116">
        <v>2.27290027617E-2</v>
      </c>
      <c r="S2182" s="116">
        <v>7.2057527572999994E-5</v>
      </c>
      <c r="T2182" s="116">
        <v>3.7582722440000001E-4</v>
      </c>
      <c r="U2182" s="118">
        <v>1.191481042E-6</v>
      </c>
      <c r="V2182" s="42"/>
      <c r="W2182" s="42"/>
      <c r="X2182" s="42"/>
      <c r="Y2182" s="42"/>
      <c r="Z2182" s="42"/>
      <c r="AA2182" s="42"/>
      <c r="AB2182" s="42"/>
      <c r="AC2182" s="50"/>
      <c r="AD2182" s="50"/>
      <c r="AE2182" s="50"/>
      <c r="AF2182" s="50"/>
      <c r="AG2182" s="50"/>
      <c r="AH2182" s="50"/>
      <c r="AI2182" s="42"/>
      <c r="AJ2182" s="42"/>
      <c r="AK2182" s="42"/>
    </row>
    <row r="2183" spans="1:37" x14ac:dyDescent="0.25">
      <c r="A2183" s="5" t="s">
        <v>236</v>
      </c>
      <c r="B2183" s="31" t="s">
        <v>220</v>
      </c>
      <c r="C2183" s="4" t="s">
        <v>247</v>
      </c>
      <c r="D2183" s="4" t="s">
        <v>440</v>
      </c>
      <c r="E2183" s="31" t="s">
        <v>173</v>
      </c>
      <c r="F2183" s="4" t="s">
        <v>375</v>
      </c>
      <c r="G2183" s="4" t="s">
        <v>338</v>
      </c>
      <c r="H2183" s="4" t="s">
        <v>406</v>
      </c>
      <c r="I2183" s="113">
        <v>129.51637930000001</v>
      </c>
      <c r="J2183" s="120">
        <v>1.3376188093854688</v>
      </c>
      <c r="K2183" s="116">
        <v>3.6348335711017194E-3</v>
      </c>
      <c r="L2183" s="116">
        <v>16.28589011</v>
      </c>
      <c r="M2183" s="116">
        <v>4.4255138399999998E-2</v>
      </c>
      <c r="N2183" s="116">
        <v>9.0505840629999987</v>
      </c>
      <c r="O2183" s="116">
        <v>2.4593978020000001E-2</v>
      </c>
      <c r="P2183" s="116">
        <v>1.2473317427000001</v>
      </c>
      <c r="Q2183" s="116">
        <v>3.3894890360000002E-3</v>
      </c>
      <c r="R2183" s="116">
        <v>1.209911790419</v>
      </c>
      <c r="S2183" s="116">
        <v>3.2878043649200001E-3</v>
      </c>
      <c r="T2183" s="116">
        <v>4.3741591169999997E-2</v>
      </c>
      <c r="U2183" s="118">
        <v>1.1886303552999999E-4</v>
      </c>
      <c r="V2183" s="42"/>
      <c r="W2183" s="42"/>
      <c r="X2183" s="42"/>
      <c r="Y2183" s="42"/>
      <c r="Z2183" s="42"/>
      <c r="AA2183" s="42"/>
      <c r="AB2183" s="42"/>
      <c r="AC2183" s="50"/>
      <c r="AD2183" s="50"/>
      <c r="AE2183" s="50"/>
      <c r="AF2183" s="50"/>
      <c r="AG2183" s="50"/>
      <c r="AH2183" s="50"/>
      <c r="AI2183" s="42"/>
      <c r="AJ2183" s="42"/>
      <c r="AK2183" s="42"/>
    </row>
    <row r="2184" spans="1:37" x14ac:dyDescent="0.25">
      <c r="A2184" s="5" t="s">
        <v>236</v>
      </c>
      <c r="B2184" s="31" t="s">
        <v>220</v>
      </c>
      <c r="C2184" s="4" t="s">
        <v>247</v>
      </c>
      <c r="D2184" s="4" t="s">
        <v>440</v>
      </c>
      <c r="E2184" s="31" t="s">
        <v>174</v>
      </c>
      <c r="F2184" s="4" t="s">
        <v>376</v>
      </c>
      <c r="G2184" s="4" t="s">
        <v>338</v>
      </c>
      <c r="H2184" s="4" t="s">
        <v>406</v>
      </c>
      <c r="I2184" s="113">
        <v>9.8085754941000012</v>
      </c>
      <c r="J2184" s="120">
        <v>0.32536036814136826</v>
      </c>
      <c r="K2184" s="116">
        <v>1.0314866083917149E-3</v>
      </c>
      <c r="L2184" s="116">
        <v>4.0169981542199995</v>
      </c>
      <c r="M2184" s="116">
        <v>1.2735047479300002E-2</v>
      </c>
      <c r="N2184" s="116">
        <v>1.948686136913</v>
      </c>
      <c r="O2184" s="116">
        <v>6.17789991123E-3</v>
      </c>
      <c r="P2184" s="116">
        <v>0.35280866786099996</v>
      </c>
      <c r="Q2184" s="116">
        <v>1.118505661487E-3</v>
      </c>
      <c r="R2184" s="116">
        <v>0.34222440782517</v>
      </c>
      <c r="S2184" s="116">
        <v>1.0849504916423899E-3</v>
      </c>
      <c r="T2184" s="116">
        <v>1.360566601467E-2</v>
      </c>
      <c r="U2184" s="118">
        <v>4.3133901623199998E-5</v>
      </c>
      <c r="V2184" s="42"/>
      <c r="W2184" s="42"/>
      <c r="X2184" s="42"/>
      <c r="Y2184" s="42"/>
      <c r="Z2184" s="42"/>
      <c r="AA2184" s="42"/>
      <c r="AB2184" s="42"/>
      <c r="AC2184" s="50"/>
      <c r="AD2184" s="50"/>
      <c r="AE2184" s="50"/>
      <c r="AF2184" s="50"/>
      <c r="AG2184" s="50"/>
      <c r="AH2184" s="50"/>
      <c r="AI2184" s="42"/>
      <c r="AJ2184" s="42"/>
      <c r="AK2184" s="42"/>
    </row>
    <row r="2185" spans="1:37" x14ac:dyDescent="0.25">
      <c r="A2185" s="5" t="s">
        <v>236</v>
      </c>
      <c r="B2185" s="31" t="s">
        <v>220</v>
      </c>
      <c r="C2185" s="4" t="s">
        <v>247</v>
      </c>
      <c r="D2185" s="4" t="s">
        <v>440</v>
      </c>
      <c r="E2185" s="31" t="s">
        <v>175</v>
      </c>
      <c r="F2185" s="4" t="s">
        <v>345</v>
      </c>
      <c r="G2185" s="4" t="s">
        <v>342</v>
      </c>
      <c r="H2185" s="4" t="s">
        <v>406</v>
      </c>
      <c r="I2185" s="113">
        <v>0.64174299999999995</v>
      </c>
      <c r="J2185" s="120">
        <v>3.7979457169679996E-4</v>
      </c>
      <c r="K2185" s="116">
        <v>1.8466574881949999E-6</v>
      </c>
      <c r="L2185" s="116">
        <v>2.3035550000000001E-3</v>
      </c>
      <c r="M2185" s="116">
        <v>1.1200468699999999E-5</v>
      </c>
      <c r="N2185" s="116">
        <v>1.40418974E-3</v>
      </c>
      <c r="O2185" s="116">
        <v>6.8275276000000004E-6</v>
      </c>
      <c r="P2185" s="116">
        <v>2.1811857E-4</v>
      </c>
      <c r="Q2185" s="116">
        <v>1.06054785E-6</v>
      </c>
      <c r="R2185" s="116">
        <v>2.115750129E-4</v>
      </c>
      <c r="S2185" s="116">
        <v>1.0287314145E-6</v>
      </c>
      <c r="T2185" s="116">
        <v>4.2076339999999998E-6</v>
      </c>
      <c r="U2185" s="118">
        <v>2.0458582699999999E-8</v>
      </c>
      <c r="V2185" s="42"/>
      <c r="W2185" s="42"/>
      <c r="X2185" s="42"/>
      <c r="Y2185" s="42"/>
      <c r="Z2185" s="42"/>
      <c r="AA2185" s="42"/>
      <c r="AB2185" s="42"/>
      <c r="AC2185" s="50"/>
      <c r="AD2185" s="50"/>
      <c r="AE2185" s="50"/>
      <c r="AF2185" s="50"/>
      <c r="AG2185" s="50"/>
      <c r="AH2185" s="50"/>
      <c r="AI2185" s="42"/>
      <c r="AJ2185" s="42"/>
      <c r="AK2185" s="42"/>
    </row>
    <row r="2186" spans="1:37" x14ac:dyDescent="0.25">
      <c r="A2186" s="5" t="s">
        <v>236</v>
      </c>
      <c r="B2186" s="31" t="s">
        <v>220</v>
      </c>
      <c r="C2186" s="4" t="s">
        <v>247</v>
      </c>
      <c r="D2186" s="4" t="s">
        <v>440</v>
      </c>
      <c r="E2186" s="31" t="s">
        <v>176</v>
      </c>
      <c r="F2186" s="4" t="s">
        <v>346</v>
      </c>
      <c r="G2186" s="4" t="s">
        <v>342</v>
      </c>
      <c r="H2186" s="4" t="s">
        <v>406</v>
      </c>
      <c r="I2186" s="113">
        <v>1.7733536590000001</v>
      </c>
      <c r="J2186" s="120">
        <v>4.3571054359754995E-2</v>
      </c>
      <c r="K2186" s="116">
        <v>0</v>
      </c>
      <c r="L2186" s="116">
        <v>0.55341116999999995</v>
      </c>
      <c r="M2186" s="116">
        <v>0</v>
      </c>
      <c r="N2186" s="116">
        <v>0.1758677947</v>
      </c>
      <c r="O2186" s="116">
        <v>0</v>
      </c>
      <c r="P2186" s="116">
        <v>2.9233453480000001E-2</v>
      </c>
      <c r="Q2186" s="116">
        <v>0</v>
      </c>
      <c r="R2186" s="116">
        <v>2.8356449875600001E-2</v>
      </c>
      <c r="S2186" s="116">
        <v>0</v>
      </c>
      <c r="T2186" s="116">
        <v>1.091516999E-3</v>
      </c>
      <c r="U2186" s="118">
        <v>0</v>
      </c>
      <c r="V2186" s="42"/>
      <c r="W2186" s="42"/>
      <c r="X2186" s="42"/>
      <c r="Y2186" s="42"/>
      <c r="Z2186" s="42"/>
      <c r="AA2186" s="42"/>
      <c r="AB2186" s="42"/>
      <c r="AC2186" s="50"/>
      <c r="AD2186" s="50"/>
      <c r="AE2186" s="50"/>
      <c r="AF2186" s="50"/>
      <c r="AG2186" s="50"/>
      <c r="AH2186" s="50"/>
      <c r="AI2186" s="42"/>
      <c r="AJ2186" s="42"/>
      <c r="AK2186" s="42"/>
    </row>
    <row r="2187" spans="1:37" x14ac:dyDescent="0.25">
      <c r="A2187" s="5" t="s">
        <v>236</v>
      </c>
      <c r="B2187" s="31" t="s">
        <v>220</v>
      </c>
      <c r="C2187" s="4" t="s">
        <v>247</v>
      </c>
      <c r="D2187" s="4" t="s">
        <v>440</v>
      </c>
      <c r="E2187" s="31" t="s">
        <v>177</v>
      </c>
      <c r="F2187" s="4" t="s">
        <v>379</v>
      </c>
      <c r="G2187" s="4" t="s">
        <v>342</v>
      </c>
      <c r="H2187" s="4" t="s">
        <v>406</v>
      </c>
      <c r="I2187" s="113">
        <v>383.56623224000003</v>
      </c>
      <c r="J2187" s="120">
        <v>1.5561288750718152</v>
      </c>
      <c r="K2187" s="116">
        <v>7.566293496478158E-3</v>
      </c>
      <c r="L2187" s="116">
        <v>13.0995345073</v>
      </c>
      <c r="M2187" s="116">
        <v>6.3693256586000002E-2</v>
      </c>
      <c r="N2187" s="116">
        <v>6.6446651036999995</v>
      </c>
      <c r="O2187" s="116">
        <v>3.2308046751999997E-2</v>
      </c>
      <c r="P2187" s="116">
        <v>1.1452298159099998</v>
      </c>
      <c r="Q2187" s="116">
        <v>5.5683986839999994E-3</v>
      </c>
      <c r="R2187" s="116">
        <v>1.1108729214327</v>
      </c>
      <c r="S2187" s="116">
        <v>5.4013467234799994E-3</v>
      </c>
      <c r="T2187" s="116">
        <v>2.9323010599199999E-2</v>
      </c>
      <c r="U2187" s="118">
        <v>1.4257591236400001E-4</v>
      </c>
      <c r="V2187" s="42"/>
      <c r="W2187" s="42"/>
      <c r="X2187" s="42"/>
      <c r="Y2187" s="42"/>
      <c r="Z2187" s="42"/>
      <c r="AA2187" s="42"/>
      <c r="AB2187" s="42"/>
      <c r="AC2187" s="50"/>
      <c r="AD2187" s="50"/>
      <c r="AE2187" s="50"/>
      <c r="AF2187" s="50"/>
      <c r="AG2187" s="50"/>
      <c r="AH2187" s="50"/>
      <c r="AI2187" s="42"/>
      <c r="AJ2187" s="42"/>
      <c r="AK2187" s="42"/>
    </row>
    <row r="2188" spans="1:37" x14ac:dyDescent="0.25">
      <c r="A2188" s="5" t="s">
        <v>236</v>
      </c>
      <c r="B2188" s="31" t="s">
        <v>220</v>
      </c>
      <c r="C2188" s="4" t="s">
        <v>247</v>
      </c>
      <c r="D2188" s="4" t="s">
        <v>440</v>
      </c>
      <c r="E2188" s="31" t="s">
        <v>178</v>
      </c>
      <c r="F2188" s="4" t="s">
        <v>381</v>
      </c>
      <c r="G2188" s="4" t="s">
        <v>342</v>
      </c>
      <c r="H2188" s="4" t="s">
        <v>406</v>
      </c>
      <c r="I2188" s="113">
        <v>96.86754731500001</v>
      </c>
      <c r="J2188" s="120">
        <v>0.32823527754544024</v>
      </c>
      <c r="K2188" s="116">
        <v>1.5959632529086857E-3</v>
      </c>
      <c r="L2188" s="116">
        <v>2.6015820217200005</v>
      </c>
      <c r="M2188" s="116">
        <v>1.2649551771299998E-2</v>
      </c>
      <c r="N2188" s="116">
        <v>1.3980352902499997</v>
      </c>
      <c r="O2188" s="116">
        <v>6.7976019324000004E-3</v>
      </c>
      <c r="P2188" s="116">
        <v>0.214324464055</v>
      </c>
      <c r="Q2188" s="116">
        <v>1.04209982456E-3</v>
      </c>
      <c r="R2188" s="116">
        <v>0.20789473013334997</v>
      </c>
      <c r="S2188" s="116">
        <v>1.0108368298231999E-3</v>
      </c>
      <c r="T2188" s="116">
        <v>6.0517199089999991E-3</v>
      </c>
      <c r="U2188" s="118">
        <v>2.9424995594900001E-5</v>
      </c>
      <c r="V2188" s="42"/>
      <c r="W2188" s="42"/>
      <c r="X2188" s="42"/>
      <c r="Y2188" s="42"/>
      <c r="Z2188" s="42"/>
      <c r="AA2188" s="42"/>
      <c r="AB2188" s="42"/>
      <c r="AC2188" s="50"/>
      <c r="AD2188" s="50"/>
      <c r="AE2188" s="50"/>
      <c r="AF2188" s="50"/>
      <c r="AG2188" s="50"/>
      <c r="AH2188" s="50"/>
      <c r="AI2188" s="42"/>
      <c r="AJ2188" s="42"/>
      <c r="AK2188" s="42"/>
    </row>
    <row r="2189" spans="1:37" x14ac:dyDescent="0.25">
      <c r="A2189" s="5" t="s">
        <v>236</v>
      </c>
      <c r="B2189" s="31" t="s">
        <v>220</v>
      </c>
      <c r="C2189" s="4" t="s">
        <v>247</v>
      </c>
      <c r="D2189" s="4" t="s">
        <v>440</v>
      </c>
      <c r="E2189" s="31" t="s">
        <v>179</v>
      </c>
      <c r="F2189" s="4" t="s">
        <v>382</v>
      </c>
      <c r="G2189" s="4" t="s">
        <v>342</v>
      </c>
      <c r="H2189" s="4" t="s">
        <v>406</v>
      </c>
      <c r="I2189" s="113">
        <v>116.61303774300002</v>
      </c>
      <c r="J2189" s="120">
        <v>1.8147204081392723</v>
      </c>
      <c r="K2189" s="116">
        <v>8.8236308485556605E-3</v>
      </c>
      <c r="L2189" s="116">
        <v>19.546763623480008</v>
      </c>
      <c r="M2189" s="116">
        <v>9.5041326110899993E-2</v>
      </c>
      <c r="N2189" s="116">
        <v>7.9257923363300016</v>
      </c>
      <c r="O2189" s="116">
        <v>3.8537214014299999E-2</v>
      </c>
      <c r="P2189" s="116">
        <v>1.4003391569890002</v>
      </c>
      <c r="Q2189" s="116">
        <v>6.8088041961399991E-3</v>
      </c>
      <c r="R2189" s="116">
        <v>1.3583289822793296</v>
      </c>
      <c r="S2189" s="116">
        <v>6.6045400702557993E-3</v>
      </c>
      <c r="T2189" s="116">
        <v>3.9589972929400009E-2</v>
      </c>
      <c r="U2189" s="118">
        <v>1.9249648931820003E-4</v>
      </c>
      <c r="V2189" s="42"/>
      <c r="W2189" s="42"/>
      <c r="X2189" s="42"/>
      <c r="Y2189" s="42"/>
      <c r="Z2189" s="42"/>
      <c r="AA2189" s="42"/>
      <c r="AB2189" s="42"/>
      <c r="AC2189" s="50"/>
      <c r="AD2189" s="50"/>
      <c r="AE2189" s="50"/>
      <c r="AF2189" s="50"/>
      <c r="AG2189" s="50"/>
      <c r="AH2189" s="50"/>
      <c r="AI2189" s="42"/>
      <c r="AJ2189" s="42"/>
      <c r="AK2189" s="42"/>
    </row>
    <row r="2190" spans="1:37" x14ac:dyDescent="0.25">
      <c r="A2190" s="5" t="s">
        <v>236</v>
      </c>
      <c r="B2190" s="31" t="s">
        <v>220</v>
      </c>
      <c r="C2190" s="4" t="s">
        <v>247</v>
      </c>
      <c r="D2190" s="4" t="s">
        <v>440</v>
      </c>
      <c r="E2190" s="31" t="s">
        <v>180</v>
      </c>
      <c r="F2190" s="4" t="s">
        <v>347</v>
      </c>
      <c r="G2190" s="4" t="s">
        <v>342</v>
      </c>
      <c r="H2190" s="4" t="s">
        <v>406</v>
      </c>
      <c r="I2190" s="113">
        <v>17.006188253000001</v>
      </c>
      <c r="J2190" s="120">
        <v>0.1456950443880321</v>
      </c>
      <c r="K2190" s="116">
        <v>7.0840625550528595E-4</v>
      </c>
      <c r="L2190" s="116">
        <v>1.8348753295</v>
      </c>
      <c r="M2190" s="116">
        <v>8.9216294099999996E-3</v>
      </c>
      <c r="N2190" s="116">
        <v>0.74318353790000002</v>
      </c>
      <c r="O2190" s="116">
        <v>3.6135467989999994E-3</v>
      </c>
      <c r="P2190" s="116">
        <v>0.13500149899</v>
      </c>
      <c r="Q2190" s="116">
        <v>6.5641157159999994E-4</v>
      </c>
      <c r="R2190" s="116">
        <v>0.13095145402030001</v>
      </c>
      <c r="S2190" s="116">
        <v>6.3671922445199996E-4</v>
      </c>
      <c r="T2190" s="116">
        <v>4.7106005859999999E-3</v>
      </c>
      <c r="U2190" s="118">
        <v>2.2904133843E-5</v>
      </c>
      <c r="V2190" s="42"/>
      <c r="W2190" s="42"/>
      <c r="X2190" s="42"/>
      <c r="Y2190" s="42"/>
      <c r="Z2190" s="42"/>
      <c r="AA2190" s="42"/>
      <c r="AB2190" s="42"/>
      <c r="AC2190" s="50"/>
      <c r="AD2190" s="50"/>
      <c r="AE2190" s="50"/>
      <c r="AF2190" s="50"/>
      <c r="AG2190" s="50"/>
      <c r="AH2190" s="50"/>
      <c r="AI2190" s="42"/>
      <c r="AJ2190" s="42"/>
      <c r="AK2190" s="42"/>
    </row>
    <row r="2191" spans="1:37" x14ac:dyDescent="0.25">
      <c r="A2191" s="5" t="s">
        <v>236</v>
      </c>
      <c r="B2191" s="31" t="s">
        <v>220</v>
      </c>
      <c r="C2191" s="4" t="s">
        <v>247</v>
      </c>
      <c r="D2191" s="4" t="s">
        <v>440</v>
      </c>
      <c r="E2191" s="31" t="s">
        <v>181</v>
      </c>
      <c r="F2191" s="4" t="s">
        <v>383</v>
      </c>
      <c r="G2191" s="4" t="s">
        <v>342</v>
      </c>
      <c r="H2191" s="4" t="s">
        <v>406</v>
      </c>
      <c r="I2191" s="113">
        <v>1.1587025280000001</v>
      </c>
      <c r="J2191" s="120">
        <v>6.5946795897644994E-3</v>
      </c>
      <c r="K2191" s="116">
        <v>3.2065008722990096E-5</v>
      </c>
      <c r="L2191" s="116">
        <v>5.2762892290000002E-2</v>
      </c>
      <c r="M2191" s="116">
        <v>2.5654657529999999E-4</v>
      </c>
      <c r="N2191" s="116">
        <v>2.911739025E-2</v>
      </c>
      <c r="O2191" s="116">
        <v>1.4157614609999999E-4</v>
      </c>
      <c r="P2191" s="116">
        <v>5.0995063050000003E-3</v>
      </c>
      <c r="Q2191" s="116">
        <v>2.4795095560000003E-5</v>
      </c>
      <c r="R2191" s="116">
        <v>4.9465211158500003E-3</v>
      </c>
      <c r="S2191" s="116">
        <v>2.40512426932E-5</v>
      </c>
      <c r="T2191" s="116">
        <v>1.1133678769999999E-4</v>
      </c>
      <c r="U2191" s="118">
        <v>5.4134778370000001E-7</v>
      </c>
      <c r="V2191" s="42"/>
      <c r="W2191" s="42"/>
      <c r="X2191" s="42"/>
      <c r="Y2191" s="42"/>
      <c r="Z2191" s="42"/>
      <c r="AA2191" s="42"/>
      <c r="AB2191" s="42"/>
      <c r="AC2191" s="50"/>
      <c r="AD2191" s="50"/>
      <c r="AE2191" s="50"/>
      <c r="AF2191" s="50"/>
      <c r="AG2191" s="50"/>
      <c r="AH2191" s="50"/>
      <c r="AI2191" s="42"/>
      <c r="AJ2191" s="42"/>
      <c r="AK2191" s="42"/>
    </row>
    <row r="2192" spans="1:37" x14ac:dyDescent="0.25">
      <c r="A2192" s="5" t="s">
        <v>236</v>
      </c>
      <c r="B2192" s="31" t="s">
        <v>220</v>
      </c>
      <c r="C2192" s="4" t="s">
        <v>247</v>
      </c>
      <c r="D2192" s="4" t="s">
        <v>440</v>
      </c>
      <c r="E2192" s="31" t="s">
        <v>182</v>
      </c>
      <c r="F2192" s="4" t="s">
        <v>384</v>
      </c>
      <c r="G2192" s="4" t="s">
        <v>349</v>
      </c>
      <c r="H2192" s="4" t="s">
        <v>406</v>
      </c>
      <c r="I2192" s="113">
        <v>9.5418791000000003E-2</v>
      </c>
      <c r="J2192" s="120">
        <v>1.9066112128673997E-4</v>
      </c>
      <c r="K2192" s="116">
        <v>9.6566958799739996E-7</v>
      </c>
      <c r="L2192" s="116">
        <v>1.2477889900000001E-3</v>
      </c>
      <c r="M2192" s="116">
        <v>6.3198592899999998E-6</v>
      </c>
      <c r="N2192" s="116">
        <v>1.52863142E-3</v>
      </c>
      <c r="O2192" s="116">
        <v>7.7422859200000001E-6</v>
      </c>
      <c r="P2192" s="116">
        <v>1.59504091E-4</v>
      </c>
      <c r="Q2192" s="116">
        <v>8.0786381000000004E-7</v>
      </c>
      <c r="R2192" s="116">
        <v>1.5471896826999999E-4</v>
      </c>
      <c r="S2192" s="116">
        <v>7.8362789570000007E-7</v>
      </c>
      <c r="T2192" s="116">
        <v>3.1241243499999999E-6</v>
      </c>
      <c r="U2192" s="118">
        <v>1.5823213800000001E-8</v>
      </c>
      <c r="V2192" s="42"/>
      <c r="W2192" s="42"/>
      <c r="X2192" s="42"/>
      <c r="Y2192" s="42"/>
      <c r="Z2192" s="42"/>
      <c r="AA2192" s="42"/>
      <c r="AB2192" s="42"/>
      <c r="AC2192" s="50"/>
      <c r="AD2192" s="50"/>
      <c r="AE2192" s="50"/>
      <c r="AF2192" s="50"/>
      <c r="AG2192" s="50"/>
      <c r="AH2192" s="50"/>
      <c r="AI2192" s="42"/>
      <c r="AJ2192" s="42"/>
      <c r="AK2192" s="42"/>
    </row>
    <row r="2193" spans="1:37" x14ac:dyDescent="0.25">
      <c r="A2193" s="5" t="s">
        <v>236</v>
      </c>
      <c r="B2193" s="31" t="s">
        <v>220</v>
      </c>
      <c r="C2193" s="4" t="s">
        <v>247</v>
      </c>
      <c r="D2193" s="4" t="s">
        <v>440</v>
      </c>
      <c r="E2193" s="31" t="s">
        <v>183</v>
      </c>
      <c r="F2193" s="4" t="s">
        <v>385</v>
      </c>
      <c r="G2193" s="4" t="s">
        <v>349</v>
      </c>
      <c r="H2193" s="4" t="s">
        <v>406</v>
      </c>
      <c r="I2193" s="113">
        <v>333.83830999999998</v>
      </c>
      <c r="J2193" s="120">
        <v>6.210506834302679</v>
      </c>
      <c r="K2193" s="116">
        <v>3.1455267217393494E-2</v>
      </c>
      <c r="L2193" s="116">
        <v>67.25069877</v>
      </c>
      <c r="M2193" s="116">
        <v>0.34061453520000001</v>
      </c>
      <c r="N2193" s="116">
        <v>34.358763000000003</v>
      </c>
      <c r="O2193" s="116">
        <v>0.17402187820000001</v>
      </c>
      <c r="P2193" s="116">
        <v>6.019696347</v>
      </c>
      <c r="Q2193" s="116">
        <v>3.0488844599999999E-2</v>
      </c>
      <c r="R2193" s="116">
        <v>5.8391054565899996</v>
      </c>
      <c r="S2193" s="116">
        <v>2.9574179262000001E-2</v>
      </c>
      <c r="T2193" s="116">
        <v>0.1449965158</v>
      </c>
      <c r="U2193" s="118">
        <v>7.3438517100000002E-4</v>
      </c>
      <c r="V2193" s="42"/>
      <c r="W2193" s="42"/>
      <c r="X2193" s="42"/>
      <c r="Y2193" s="42"/>
      <c r="Z2193" s="42"/>
      <c r="AA2193" s="42"/>
      <c r="AB2193" s="42"/>
      <c r="AC2193" s="50"/>
      <c r="AD2193" s="50"/>
      <c r="AE2193" s="50"/>
      <c r="AF2193" s="50"/>
      <c r="AG2193" s="50"/>
      <c r="AH2193" s="50"/>
      <c r="AI2193" s="42"/>
      <c r="AJ2193" s="42"/>
      <c r="AK2193" s="42"/>
    </row>
    <row r="2194" spans="1:37" x14ac:dyDescent="0.25">
      <c r="A2194" s="5" t="s">
        <v>236</v>
      </c>
      <c r="B2194" s="31" t="s">
        <v>220</v>
      </c>
      <c r="C2194" s="4" t="s">
        <v>247</v>
      </c>
      <c r="D2194" s="4" t="s">
        <v>440</v>
      </c>
      <c r="E2194" s="31" t="s">
        <v>184</v>
      </c>
      <c r="F2194" s="4" t="s">
        <v>386</v>
      </c>
      <c r="G2194" s="4" t="s">
        <v>349</v>
      </c>
      <c r="H2194" s="4" t="s">
        <v>406</v>
      </c>
      <c r="I2194" s="113">
        <v>67.333823199999998</v>
      </c>
      <c r="J2194" s="120">
        <v>0.61072021453014003</v>
      </c>
      <c r="K2194" s="116">
        <v>3.0932044103375998E-3</v>
      </c>
      <c r="L2194" s="116">
        <v>7.0743626000000006</v>
      </c>
      <c r="M2194" s="116">
        <v>3.5830561139999995E-2</v>
      </c>
      <c r="N2194" s="116">
        <v>2.7987206499999999</v>
      </c>
      <c r="O2194" s="116">
        <v>1.4175090479999999E-2</v>
      </c>
      <c r="P2194" s="116">
        <v>0.63873912099999997</v>
      </c>
      <c r="Q2194" s="116">
        <v>3.23511602E-3</v>
      </c>
      <c r="R2194" s="116">
        <v>0.61957694736999991</v>
      </c>
      <c r="S2194" s="116">
        <v>3.1380625394E-3</v>
      </c>
      <c r="T2194" s="116">
        <v>1.3014428660000001E-2</v>
      </c>
      <c r="U2194" s="118">
        <v>6.5916082599999984E-5</v>
      </c>
      <c r="V2194" s="42"/>
      <c r="W2194" s="42"/>
      <c r="X2194" s="42"/>
      <c r="Y2194" s="42"/>
      <c r="Z2194" s="42"/>
      <c r="AA2194" s="42"/>
      <c r="AB2194" s="42"/>
      <c r="AC2194" s="50"/>
      <c r="AD2194" s="50"/>
      <c r="AE2194" s="50"/>
      <c r="AF2194" s="50"/>
      <c r="AG2194" s="50"/>
      <c r="AH2194" s="50"/>
      <c r="AI2194" s="42"/>
      <c r="AJ2194" s="42"/>
      <c r="AK2194" s="42"/>
    </row>
    <row r="2195" spans="1:37" x14ac:dyDescent="0.25">
      <c r="A2195" s="5" t="s">
        <v>236</v>
      </c>
      <c r="B2195" s="31" t="s">
        <v>220</v>
      </c>
      <c r="C2195" s="4" t="s">
        <v>247</v>
      </c>
      <c r="D2195" s="4" t="s">
        <v>440</v>
      </c>
      <c r="E2195" s="31" t="s">
        <v>185</v>
      </c>
      <c r="F2195" s="4" t="s">
        <v>387</v>
      </c>
      <c r="G2195" s="4" t="s">
        <v>349</v>
      </c>
      <c r="H2195" s="4" t="s">
        <v>406</v>
      </c>
      <c r="I2195" s="113">
        <v>1.3040559279999999</v>
      </c>
      <c r="J2195" s="120">
        <v>5.2807918319442001E-3</v>
      </c>
      <c r="K2195" s="116">
        <v>2.6746402588565398E-5</v>
      </c>
      <c r="L2195" s="116">
        <v>3.5637923699999997E-2</v>
      </c>
      <c r="M2195" s="116">
        <v>1.8050061360000002E-4</v>
      </c>
      <c r="N2195" s="116">
        <v>2.489430409E-2</v>
      </c>
      <c r="O2195" s="116">
        <v>1.260858488E-4</v>
      </c>
      <c r="P2195" s="116">
        <v>4.2755718940000005E-3</v>
      </c>
      <c r="Q2195" s="116">
        <v>2.16551169E-5</v>
      </c>
      <c r="R2195" s="116">
        <v>4.1473047371799994E-3</v>
      </c>
      <c r="S2195" s="116">
        <v>2.1005463392999997E-5</v>
      </c>
      <c r="T2195" s="116">
        <v>7.4493039399999993E-5</v>
      </c>
      <c r="U2195" s="118">
        <v>3.7729583269999998E-7</v>
      </c>
      <c r="V2195" s="42"/>
      <c r="W2195" s="42"/>
      <c r="X2195" s="42"/>
      <c r="Y2195" s="42"/>
      <c r="Z2195" s="42"/>
      <c r="AA2195" s="42"/>
      <c r="AB2195" s="42"/>
      <c r="AC2195" s="50"/>
      <c r="AD2195" s="50"/>
      <c r="AE2195" s="50"/>
      <c r="AF2195" s="50"/>
      <c r="AG2195" s="50"/>
      <c r="AH2195" s="50"/>
      <c r="AI2195" s="42"/>
      <c r="AJ2195" s="42"/>
      <c r="AK2195" s="42"/>
    </row>
    <row r="2196" spans="1:37" x14ac:dyDescent="0.25">
      <c r="A2196" s="5" t="s">
        <v>236</v>
      </c>
      <c r="B2196" s="31" t="s">
        <v>220</v>
      </c>
      <c r="C2196" s="4" t="s">
        <v>247</v>
      </c>
      <c r="D2196" s="4" t="s">
        <v>440</v>
      </c>
      <c r="E2196" s="31" t="s">
        <v>186</v>
      </c>
      <c r="F2196" s="4" t="s">
        <v>388</v>
      </c>
      <c r="G2196" s="4" t="s">
        <v>349</v>
      </c>
      <c r="H2196" s="4" t="s">
        <v>406</v>
      </c>
      <c r="I2196" s="113">
        <v>6.3612498000000003E-2</v>
      </c>
      <c r="J2196" s="120">
        <v>8.2006981559099989E-4</v>
      </c>
      <c r="K2196" s="116">
        <v>4.1535282546809996E-6</v>
      </c>
      <c r="L2196" s="116">
        <v>6.2468289000000001E-3</v>
      </c>
      <c r="M2196" s="116">
        <v>3.1639235999999999E-5</v>
      </c>
      <c r="N2196" s="116">
        <v>5.3598802000000001E-3</v>
      </c>
      <c r="O2196" s="116">
        <v>2.7146972999999999E-5</v>
      </c>
      <c r="P2196" s="116">
        <v>8.9670031000000001E-4</v>
      </c>
      <c r="Q2196" s="116">
        <v>4.5416504999999997E-6</v>
      </c>
      <c r="R2196" s="116">
        <v>8.6979930070000004E-4</v>
      </c>
      <c r="S2196" s="116">
        <v>4.4054009849999999E-6</v>
      </c>
      <c r="T2196" s="116">
        <v>1.3295533E-5</v>
      </c>
      <c r="U2196" s="118">
        <v>6.7339846999999994E-8</v>
      </c>
      <c r="V2196" s="42"/>
      <c r="W2196" s="42"/>
      <c r="X2196" s="42"/>
      <c r="Y2196" s="42"/>
      <c r="Z2196" s="42"/>
      <c r="AA2196" s="42"/>
      <c r="AB2196" s="42"/>
      <c r="AC2196" s="50"/>
      <c r="AD2196" s="50"/>
      <c r="AE2196" s="50"/>
      <c r="AF2196" s="50"/>
      <c r="AG2196" s="50"/>
      <c r="AH2196" s="50"/>
      <c r="AI2196" s="42"/>
      <c r="AJ2196" s="42"/>
      <c r="AK2196" s="42"/>
    </row>
    <row r="2197" spans="1:37" x14ac:dyDescent="0.25">
      <c r="A2197" s="5" t="s">
        <v>236</v>
      </c>
      <c r="B2197" s="31" t="s">
        <v>220</v>
      </c>
      <c r="C2197" s="4" t="s">
        <v>247</v>
      </c>
      <c r="D2197" s="4" t="s">
        <v>440</v>
      </c>
      <c r="E2197" s="31" t="s">
        <v>187</v>
      </c>
      <c r="F2197" s="4" t="s">
        <v>348</v>
      </c>
      <c r="G2197" s="4" t="s">
        <v>349</v>
      </c>
      <c r="H2197" s="4" t="s">
        <v>406</v>
      </c>
      <c r="I2197" s="113">
        <v>10.655092909999999</v>
      </c>
      <c r="J2197" s="120">
        <v>6.9473828028559503E-2</v>
      </c>
      <c r="K2197" s="116">
        <v>3.5187430488034494E-4</v>
      </c>
      <c r="L2197" s="116">
        <v>0.55386393490000008</v>
      </c>
      <c r="M2197" s="116">
        <v>2.8052360723000002E-3</v>
      </c>
      <c r="N2197" s="116">
        <v>0.28228640690000001</v>
      </c>
      <c r="O2197" s="116">
        <v>1.4297371877999999E-3</v>
      </c>
      <c r="P2197" s="116">
        <v>5.138681992E-2</v>
      </c>
      <c r="Q2197" s="116">
        <v>2.6026637900000005E-4</v>
      </c>
      <c r="R2197" s="116">
        <v>4.9845215322399994E-2</v>
      </c>
      <c r="S2197" s="116">
        <v>2.5245838762999999E-4</v>
      </c>
      <c r="T2197" s="116">
        <v>1.1053747533000002E-3</v>
      </c>
      <c r="U2197" s="118">
        <v>5.5985544100000005E-6</v>
      </c>
      <c r="V2197" s="42"/>
      <c r="W2197" s="42"/>
      <c r="X2197" s="42"/>
      <c r="Y2197" s="42"/>
      <c r="Z2197" s="42"/>
      <c r="AA2197" s="42"/>
      <c r="AB2197" s="42"/>
      <c r="AC2197" s="50"/>
      <c r="AD2197" s="50"/>
      <c r="AE2197" s="50"/>
      <c r="AF2197" s="50"/>
      <c r="AG2197" s="50"/>
      <c r="AH2197" s="50"/>
      <c r="AI2197" s="42"/>
      <c r="AJ2197" s="42"/>
      <c r="AK2197" s="42"/>
    </row>
    <row r="2198" spans="1:37" x14ac:dyDescent="0.25">
      <c r="A2198" s="5" t="s">
        <v>236</v>
      </c>
      <c r="B2198" s="31" t="s">
        <v>220</v>
      </c>
      <c r="C2198" s="4" t="s">
        <v>247</v>
      </c>
      <c r="D2198" s="4" t="s">
        <v>440</v>
      </c>
      <c r="E2198" s="31" t="s">
        <v>188</v>
      </c>
      <c r="F2198" s="4" t="s">
        <v>389</v>
      </c>
      <c r="G2198" s="4" t="s">
        <v>349</v>
      </c>
      <c r="H2198" s="4" t="s">
        <v>406</v>
      </c>
      <c r="I2198" s="113">
        <v>0</v>
      </c>
      <c r="J2198" s="120">
        <v>0</v>
      </c>
      <c r="K2198" s="116">
        <v>0</v>
      </c>
      <c r="L2198" s="116">
        <v>0</v>
      </c>
      <c r="M2198" s="116">
        <v>0</v>
      </c>
      <c r="N2198" s="116">
        <v>0</v>
      </c>
      <c r="O2198" s="116">
        <v>0</v>
      </c>
      <c r="P2198" s="116">
        <v>0</v>
      </c>
      <c r="Q2198" s="116">
        <v>0</v>
      </c>
      <c r="R2198" s="116">
        <v>0</v>
      </c>
      <c r="S2198" s="116">
        <v>0</v>
      </c>
      <c r="T2198" s="116">
        <v>0</v>
      </c>
      <c r="U2198" s="118">
        <v>0</v>
      </c>
      <c r="V2198" s="42"/>
      <c r="W2198" s="42"/>
      <c r="X2198" s="42"/>
      <c r="Y2198" s="42"/>
      <c r="Z2198" s="42"/>
      <c r="AA2198" s="42"/>
      <c r="AB2198" s="42"/>
      <c r="AC2198" s="50"/>
      <c r="AD2198" s="50"/>
      <c r="AE2198" s="50"/>
      <c r="AF2198" s="50"/>
      <c r="AG2198" s="50"/>
      <c r="AH2198" s="50"/>
      <c r="AI2198" s="42"/>
      <c r="AJ2198" s="42"/>
      <c r="AK2198" s="42"/>
    </row>
    <row r="2199" spans="1:37" x14ac:dyDescent="0.25">
      <c r="A2199" s="5" t="s">
        <v>236</v>
      </c>
      <c r="B2199" s="31" t="s">
        <v>220</v>
      </c>
      <c r="C2199" s="4" t="s">
        <v>247</v>
      </c>
      <c r="D2199" s="4" t="s">
        <v>440</v>
      </c>
      <c r="E2199" s="31" t="s">
        <v>189</v>
      </c>
      <c r="F2199" s="4" t="s">
        <v>390</v>
      </c>
      <c r="G2199" s="4" t="s">
        <v>349</v>
      </c>
      <c r="H2199" s="4" t="s">
        <v>406</v>
      </c>
      <c r="I2199" s="113">
        <v>14.058359235999999</v>
      </c>
      <c r="J2199" s="120">
        <v>5.8996865460428989E-2</v>
      </c>
      <c r="K2199" s="116">
        <v>2.9881008868171496E-4</v>
      </c>
      <c r="L2199" s="116">
        <v>0.52276557479999997</v>
      </c>
      <c r="M2199" s="116">
        <v>2.6477279689999999E-3</v>
      </c>
      <c r="N2199" s="116">
        <v>0.34083439450000003</v>
      </c>
      <c r="O2199" s="116">
        <v>1.7262742459999997E-3</v>
      </c>
      <c r="P2199" s="116">
        <v>6.3393197109999994E-2</v>
      </c>
      <c r="Q2199" s="116">
        <v>3.210768658E-4</v>
      </c>
      <c r="R2199" s="116">
        <v>6.1491401196699991E-2</v>
      </c>
      <c r="S2199" s="116">
        <v>3.1144455982600003E-4</v>
      </c>
      <c r="T2199" s="116">
        <v>1.0314067080000001E-3</v>
      </c>
      <c r="U2199" s="118">
        <v>5.2239173609999998E-6</v>
      </c>
      <c r="V2199" s="42"/>
      <c r="W2199" s="42"/>
      <c r="X2199" s="42"/>
      <c r="Y2199" s="42"/>
      <c r="Z2199" s="42"/>
      <c r="AA2199" s="42"/>
      <c r="AB2199" s="42"/>
      <c r="AC2199" s="50"/>
      <c r="AD2199" s="50"/>
      <c r="AE2199" s="50"/>
      <c r="AF2199" s="50"/>
      <c r="AG2199" s="50"/>
      <c r="AH2199" s="50"/>
      <c r="AI2199" s="42"/>
      <c r="AJ2199" s="42"/>
      <c r="AK2199" s="42"/>
    </row>
    <row r="2200" spans="1:37" x14ac:dyDescent="0.25">
      <c r="A2200" s="5" t="s">
        <v>236</v>
      </c>
      <c r="B2200" s="31" t="s">
        <v>220</v>
      </c>
      <c r="C2200" s="4" t="s">
        <v>247</v>
      </c>
      <c r="D2200" s="4" t="s">
        <v>440</v>
      </c>
      <c r="E2200" s="31" t="s">
        <v>190</v>
      </c>
      <c r="F2200" s="4" t="s">
        <v>391</v>
      </c>
      <c r="G2200" s="4" t="s">
        <v>349</v>
      </c>
      <c r="H2200" s="4" t="s">
        <v>406</v>
      </c>
      <c r="I2200" s="113">
        <v>6.3294424319999996</v>
      </c>
      <c r="J2200" s="120">
        <v>0.1424164292881317</v>
      </c>
      <c r="K2200" s="116">
        <v>7.2131734124108104E-4</v>
      </c>
      <c r="L2200" s="116">
        <v>1.4232053177999999</v>
      </c>
      <c r="M2200" s="116">
        <v>7.2083174120000006E-3</v>
      </c>
      <c r="N2200" s="116">
        <v>0.71957199625000001</v>
      </c>
      <c r="O2200" s="116">
        <v>3.6445224890999999E-3</v>
      </c>
      <c r="P2200" s="116">
        <v>0.13537726241</v>
      </c>
      <c r="Q2200" s="116">
        <v>6.8566520847999999E-4</v>
      </c>
      <c r="R2200" s="116">
        <v>0.13131594453769999</v>
      </c>
      <c r="S2200" s="116">
        <v>6.6509525222559988E-4</v>
      </c>
      <c r="T2200" s="116">
        <v>2.8253857826000001E-3</v>
      </c>
      <c r="U2200" s="118">
        <v>1.4310147290000001E-5</v>
      </c>
      <c r="V2200" s="42"/>
      <c r="W2200" s="42"/>
      <c r="X2200" s="42"/>
      <c r="Y2200" s="42"/>
      <c r="Z2200" s="42"/>
      <c r="AA2200" s="42"/>
      <c r="AB2200" s="42"/>
      <c r="AC2200" s="50"/>
      <c r="AD2200" s="50"/>
      <c r="AE2200" s="50"/>
      <c r="AF2200" s="50"/>
      <c r="AG2200" s="50"/>
      <c r="AH2200" s="50"/>
      <c r="AI2200" s="42"/>
      <c r="AJ2200" s="42"/>
      <c r="AK2200" s="42"/>
    </row>
    <row r="2201" spans="1:37" x14ac:dyDescent="0.25">
      <c r="A2201" s="5" t="s">
        <v>236</v>
      </c>
      <c r="B2201" s="31" t="s">
        <v>220</v>
      </c>
      <c r="C2201" s="4" t="s">
        <v>247</v>
      </c>
      <c r="D2201" s="4" t="s">
        <v>440</v>
      </c>
      <c r="E2201" s="31" t="s">
        <v>191</v>
      </c>
      <c r="F2201" s="4" t="s">
        <v>392</v>
      </c>
      <c r="G2201" s="4" t="s">
        <v>349</v>
      </c>
      <c r="H2201" s="4" t="s">
        <v>406</v>
      </c>
      <c r="I2201" s="113">
        <v>5.3275469889999991</v>
      </c>
      <c r="J2201" s="120">
        <v>8.2142965469132093E-2</v>
      </c>
      <c r="K2201" s="116">
        <v>4.1604154821145802E-4</v>
      </c>
      <c r="L2201" s="116">
        <v>0.89706678399999995</v>
      </c>
      <c r="M2201" s="116">
        <v>4.5435065400000006E-3</v>
      </c>
      <c r="N2201" s="116">
        <v>0.35720926219999999</v>
      </c>
      <c r="O2201" s="116">
        <v>1.8092103149999999E-3</v>
      </c>
      <c r="P2201" s="116">
        <v>6.9619937659999992E-2</v>
      </c>
      <c r="Q2201" s="116">
        <v>3.5261435429999999E-4</v>
      </c>
      <c r="R2201" s="116">
        <v>6.7531339530199991E-2</v>
      </c>
      <c r="S2201" s="116">
        <v>3.4203592367099996E-4</v>
      </c>
      <c r="T2201" s="116">
        <v>2.0874133199999998E-3</v>
      </c>
      <c r="U2201" s="118">
        <v>1.0572428567E-5</v>
      </c>
      <c r="V2201" s="42"/>
      <c r="W2201" s="42"/>
      <c r="X2201" s="42"/>
      <c r="Y2201" s="42"/>
      <c r="Z2201" s="42"/>
      <c r="AA2201" s="42"/>
      <c r="AB2201" s="42"/>
      <c r="AC2201" s="50"/>
      <c r="AD2201" s="50"/>
      <c r="AE2201" s="50"/>
      <c r="AF2201" s="50"/>
      <c r="AG2201" s="50"/>
      <c r="AH2201" s="50"/>
      <c r="AI2201" s="42"/>
      <c r="AJ2201" s="42"/>
      <c r="AK2201" s="42"/>
    </row>
    <row r="2202" spans="1:37" x14ac:dyDescent="0.25">
      <c r="A2202" s="5" t="s">
        <v>236</v>
      </c>
      <c r="B2202" s="31" t="s">
        <v>220</v>
      </c>
      <c r="C2202" s="4" t="s">
        <v>247</v>
      </c>
      <c r="D2202" s="4" t="s">
        <v>440</v>
      </c>
      <c r="E2202" s="31" t="s">
        <v>192</v>
      </c>
      <c r="F2202" s="4" t="s">
        <v>350</v>
      </c>
      <c r="G2202" s="4" t="s">
        <v>351</v>
      </c>
      <c r="H2202" s="4" t="s">
        <v>406</v>
      </c>
      <c r="I2202" s="113">
        <v>389.17149710000001</v>
      </c>
      <c r="J2202" s="120">
        <v>2.0313930767867099</v>
      </c>
      <c r="K2202" s="116">
        <v>6.4401045211034992E-3</v>
      </c>
      <c r="L2202" s="116">
        <v>17.144730629999998</v>
      </c>
      <c r="M2202" s="116">
        <v>5.4353763239999998E-2</v>
      </c>
      <c r="N2202" s="116">
        <v>8.2496653600000016</v>
      </c>
      <c r="O2202" s="116">
        <v>2.6153830379999996E-2</v>
      </c>
      <c r="P2202" s="116">
        <v>1.471109483</v>
      </c>
      <c r="Q2202" s="116">
        <v>4.6638433319999995E-3</v>
      </c>
      <c r="R2202" s="116">
        <v>1.42697619851</v>
      </c>
      <c r="S2202" s="116">
        <v>4.52392803204E-3</v>
      </c>
      <c r="T2202" s="116">
        <v>3.4268855719999998E-2</v>
      </c>
      <c r="U2202" s="118">
        <v>1.08642198E-4</v>
      </c>
      <c r="V2202" s="42"/>
      <c r="W2202" s="42"/>
      <c r="X2202" s="42"/>
      <c r="Y2202" s="42"/>
      <c r="Z2202" s="42"/>
      <c r="AA2202" s="42"/>
      <c r="AB2202" s="42"/>
      <c r="AC2202" s="50"/>
      <c r="AD2202" s="50"/>
      <c r="AE2202" s="50"/>
      <c r="AF2202" s="50"/>
      <c r="AG2202" s="50"/>
      <c r="AH2202" s="50"/>
      <c r="AI2202" s="42"/>
      <c r="AJ2202" s="42"/>
      <c r="AK2202" s="42"/>
    </row>
    <row r="2203" spans="1:37" x14ac:dyDescent="0.25">
      <c r="A2203" s="5" t="s">
        <v>236</v>
      </c>
      <c r="B2203" s="31" t="s">
        <v>220</v>
      </c>
      <c r="C2203" s="4" t="s">
        <v>247</v>
      </c>
      <c r="D2203" s="4" t="s">
        <v>440</v>
      </c>
      <c r="E2203" s="31" t="s">
        <v>193</v>
      </c>
      <c r="F2203" s="4" t="s">
        <v>352</v>
      </c>
      <c r="G2203" s="4" t="s">
        <v>351</v>
      </c>
      <c r="H2203" s="4" t="s">
        <v>406</v>
      </c>
      <c r="I2203" s="113">
        <v>72.418727825000005</v>
      </c>
      <c r="J2203" s="120">
        <v>0.45716440533967589</v>
      </c>
      <c r="K2203" s="116">
        <v>1.4493435917001083E-3</v>
      </c>
      <c r="L2203" s="116">
        <v>4.0454921091599996</v>
      </c>
      <c r="M2203" s="116">
        <v>1.28253809499E-2</v>
      </c>
      <c r="N2203" s="116">
        <v>1.9723751218909999</v>
      </c>
      <c r="O2203" s="116">
        <v>6.2530003724900005E-3</v>
      </c>
      <c r="P2203" s="116">
        <v>0.35809852073709997</v>
      </c>
      <c r="Q2203" s="116">
        <v>1.135275958074E-3</v>
      </c>
      <c r="R2203" s="116">
        <v>0.347355565114987</v>
      </c>
      <c r="S2203" s="116">
        <v>1.1012176793317801E-3</v>
      </c>
      <c r="T2203" s="116">
        <v>8.09376057649E-3</v>
      </c>
      <c r="U2203" s="118">
        <v>2.5659566001909999E-5</v>
      </c>
      <c r="V2203" s="42"/>
      <c r="W2203" s="42"/>
      <c r="X2203" s="42"/>
      <c r="Y2203" s="42"/>
      <c r="Z2203" s="42"/>
      <c r="AA2203" s="42"/>
      <c r="AB2203" s="42"/>
      <c r="AC2203" s="50"/>
      <c r="AD2203" s="50"/>
      <c r="AE2203" s="50"/>
      <c r="AF2203" s="50"/>
      <c r="AG2203" s="50"/>
      <c r="AH2203" s="50"/>
      <c r="AI2203" s="42"/>
      <c r="AJ2203" s="42"/>
      <c r="AK2203" s="42"/>
    </row>
    <row r="2204" spans="1:37" x14ac:dyDescent="0.25">
      <c r="A2204" s="5" t="s">
        <v>236</v>
      </c>
      <c r="B2204" s="31" t="s">
        <v>220</v>
      </c>
      <c r="C2204" s="4" t="s">
        <v>247</v>
      </c>
      <c r="D2204" s="4" t="s">
        <v>440</v>
      </c>
      <c r="E2204" s="31" t="s">
        <v>194</v>
      </c>
      <c r="F2204" s="4" t="s">
        <v>353</v>
      </c>
      <c r="G2204" s="4" t="s">
        <v>351</v>
      </c>
      <c r="H2204" s="4" t="s">
        <v>406</v>
      </c>
      <c r="I2204" s="113">
        <v>62.577738584000009</v>
      </c>
      <c r="J2204" s="120">
        <v>0.83091948126915782</v>
      </c>
      <c r="K2204" s="116">
        <v>2.6342554154738214E-3</v>
      </c>
      <c r="L2204" s="116">
        <v>9.2870018743999996</v>
      </c>
      <c r="M2204" s="116">
        <v>2.94424873937E-2</v>
      </c>
      <c r="N2204" s="116">
        <v>4.3463874262999997</v>
      </c>
      <c r="O2204" s="116">
        <v>1.37793088338E-2</v>
      </c>
      <c r="P2204" s="116">
        <v>0.74724913804999993</v>
      </c>
      <c r="Q2204" s="116">
        <v>2.3689963364899999E-3</v>
      </c>
      <c r="R2204" s="116">
        <v>0.72483166390849996</v>
      </c>
      <c r="S2204" s="116">
        <v>2.2979264463952997E-3</v>
      </c>
      <c r="T2204" s="116">
        <v>2.2419905422299997E-2</v>
      </c>
      <c r="U2204" s="118">
        <v>7.1077594160999993E-5</v>
      </c>
      <c r="V2204" s="42"/>
      <c r="W2204" s="42"/>
      <c r="X2204" s="42"/>
      <c r="Y2204" s="42"/>
      <c r="Z2204" s="42"/>
      <c r="AA2204" s="42"/>
      <c r="AB2204" s="42"/>
      <c r="AC2204" s="50"/>
      <c r="AD2204" s="50"/>
      <c r="AE2204" s="50"/>
      <c r="AF2204" s="50"/>
      <c r="AG2204" s="50"/>
      <c r="AH2204" s="50"/>
      <c r="AI2204" s="42"/>
      <c r="AJ2204" s="42"/>
      <c r="AK2204" s="42"/>
    </row>
    <row r="2205" spans="1:37" x14ac:dyDescent="0.25">
      <c r="A2205" s="5" t="s">
        <v>236</v>
      </c>
      <c r="B2205" s="31" t="s">
        <v>220</v>
      </c>
      <c r="C2205" s="4" t="s">
        <v>247</v>
      </c>
      <c r="D2205" s="4" t="s">
        <v>440</v>
      </c>
      <c r="E2205" s="31" t="s">
        <v>195</v>
      </c>
      <c r="F2205" s="4" t="s">
        <v>404</v>
      </c>
      <c r="G2205" s="4" t="s">
        <v>351</v>
      </c>
      <c r="H2205" s="4" t="s">
        <v>406</v>
      </c>
      <c r="I2205" s="113">
        <v>0</v>
      </c>
      <c r="J2205" s="120">
        <v>0</v>
      </c>
      <c r="K2205" s="116">
        <v>0</v>
      </c>
      <c r="L2205" s="116">
        <v>0</v>
      </c>
      <c r="M2205" s="116">
        <v>0</v>
      </c>
      <c r="N2205" s="116">
        <v>0</v>
      </c>
      <c r="O2205" s="116">
        <v>0</v>
      </c>
      <c r="P2205" s="116">
        <v>0</v>
      </c>
      <c r="Q2205" s="116">
        <v>0</v>
      </c>
      <c r="R2205" s="116">
        <v>0</v>
      </c>
      <c r="S2205" s="116">
        <v>0</v>
      </c>
      <c r="T2205" s="116">
        <v>0</v>
      </c>
      <c r="U2205" s="118">
        <v>0</v>
      </c>
      <c r="V2205" s="42"/>
      <c r="W2205" s="42"/>
      <c r="X2205" s="42"/>
      <c r="Y2205" s="42"/>
      <c r="Z2205" s="42"/>
      <c r="AA2205" s="42"/>
      <c r="AB2205" s="42"/>
      <c r="AC2205" s="50"/>
      <c r="AD2205" s="50"/>
      <c r="AE2205" s="50"/>
      <c r="AF2205" s="50"/>
      <c r="AG2205" s="50"/>
      <c r="AH2205" s="50"/>
      <c r="AI2205" s="42"/>
      <c r="AJ2205" s="42"/>
      <c r="AK2205" s="42"/>
    </row>
    <row r="2206" spans="1:37" x14ac:dyDescent="0.25">
      <c r="A2206" s="5" t="s">
        <v>236</v>
      </c>
      <c r="B2206" s="31" t="s">
        <v>220</v>
      </c>
      <c r="C2206" s="4" t="s">
        <v>247</v>
      </c>
      <c r="D2206" s="4" t="s">
        <v>440</v>
      </c>
      <c r="E2206" s="31" t="s">
        <v>196</v>
      </c>
      <c r="F2206" s="4" t="s">
        <v>393</v>
      </c>
      <c r="G2206" s="4" t="s">
        <v>351</v>
      </c>
      <c r="H2206" s="4" t="s">
        <v>406</v>
      </c>
      <c r="I2206" s="113">
        <v>128.56063030000001</v>
      </c>
      <c r="J2206" s="120">
        <v>1.4532324682757309</v>
      </c>
      <c r="K2206" s="116">
        <v>4.6071677653857189E-3</v>
      </c>
      <c r="L2206" s="116">
        <v>5.1579856418999999</v>
      </c>
      <c r="M2206" s="116">
        <v>1.6352308389000002E-2</v>
      </c>
      <c r="N2206" s="116">
        <v>6.2083617789999996</v>
      </c>
      <c r="O2206" s="116">
        <v>1.9682306575000003E-2</v>
      </c>
      <c r="P2206" s="116">
        <v>0.92490823703999991</v>
      </c>
      <c r="Q2206" s="116">
        <v>2.9322270798999997E-3</v>
      </c>
      <c r="R2206" s="116">
        <v>0.89716098992879989</v>
      </c>
      <c r="S2206" s="116">
        <v>2.8442602675029997E-3</v>
      </c>
      <c r="T2206" s="116">
        <v>1.1414893060699999E-2</v>
      </c>
      <c r="U2206" s="118">
        <v>3.6188516819999997E-5</v>
      </c>
      <c r="V2206" s="42"/>
      <c r="W2206" s="42"/>
      <c r="X2206" s="42"/>
      <c r="Y2206" s="42"/>
      <c r="Z2206" s="42"/>
      <c r="AA2206" s="42"/>
      <c r="AB2206" s="42"/>
      <c r="AC2206" s="50"/>
      <c r="AD2206" s="50"/>
      <c r="AE2206" s="50"/>
      <c r="AF2206" s="50"/>
      <c r="AG2206" s="50"/>
      <c r="AH2206" s="50"/>
      <c r="AI2206" s="42"/>
      <c r="AJ2206" s="42"/>
      <c r="AK2206" s="42"/>
    </row>
    <row r="2207" spans="1:37" x14ac:dyDescent="0.25">
      <c r="A2207" s="5" t="s">
        <v>236</v>
      </c>
      <c r="B2207" s="31" t="s">
        <v>220</v>
      </c>
      <c r="C2207" s="4" t="s">
        <v>247</v>
      </c>
      <c r="D2207" s="4" t="s">
        <v>440</v>
      </c>
      <c r="E2207" s="31" t="s">
        <v>197</v>
      </c>
      <c r="F2207" s="4" t="s">
        <v>394</v>
      </c>
      <c r="G2207" s="4" t="s">
        <v>351</v>
      </c>
      <c r="H2207" s="4" t="s">
        <v>406</v>
      </c>
      <c r="I2207" s="113">
        <v>27.990188919999994</v>
      </c>
      <c r="J2207" s="120">
        <v>6.7754194558900194E-2</v>
      </c>
      <c r="K2207" s="116">
        <v>2.1480043195396887E-4</v>
      </c>
      <c r="L2207" s="116">
        <v>0.56945894470000002</v>
      </c>
      <c r="M2207" s="116">
        <v>1.8053500422999999E-3</v>
      </c>
      <c r="N2207" s="116">
        <v>0.24460617247999999</v>
      </c>
      <c r="O2207" s="116">
        <v>7.7547243170000011E-4</v>
      </c>
      <c r="P2207" s="116">
        <v>4.0222984310000001E-2</v>
      </c>
      <c r="Q2207" s="116">
        <v>1.2751851536E-4</v>
      </c>
      <c r="R2207" s="116">
        <v>3.9016294780699998E-2</v>
      </c>
      <c r="S2207" s="116">
        <v>1.2369295989920001E-4</v>
      </c>
      <c r="T2207" s="116">
        <v>1.0930592241999999E-3</v>
      </c>
      <c r="U2207" s="118">
        <v>3.4653145018999997E-6</v>
      </c>
      <c r="V2207" s="42"/>
      <c r="W2207" s="42"/>
      <c r="X2207" s="42"/>
      <c r="Y2207" s="42"/>
      <c r="Z2207" s="42"/>
      <c r="AA2207" s="42"/>
      <c r="AB2207" s="42"/>
      <c r="AC2207" s="50"/>
      <c r="AD2207" s="50"/>
      <c r="AE2207" s="50"/>
      <c r="AF2207" s="50"/>
      <c r="AG2207" s="50"/>
      <c r="AH2207" s="50"/>
      <c r="AI2207" s="42"/>
      <c r="AJ2207" s="42"/>
      <c r="AK2207" s="42"/>
    </row>
    <row r="2208" spans="1:37" x14ac:dyDescent="0.25">
      <c r="A2208" s="5" t="s">
        <v>236</v>
      </c>
      <c r="B2208" s="31" t="s">
        <v>220</v>
      </c>
      <c r="C2208" s="4" t="s">
        <v>247</v>
      </c>
      <c r="D2208" s="4" t="s">
        <v>440</v>
      </c>
      <c r="E2208" s="31" t="s">
        <v>198</v>
      </c>
      <c r="F2208" s="4" t="s">
        <v>354</v>
      </c>
      <c r="G2208" s="4" t="s">
        <v>351</v>
      </c>
      <c r="H2208" s="4" t="s">
        <v>406</v>
      </c>
      <c r="I2208" s="113">
        <v>3.7282305256000003</v>
      </c>
      <c r="J2208" s="120">
        <v>3.6984248474749286E-2</v>
      </c>
      <c r="K2208" s="116">
        <v>1.1725078707801808E-4</v>
      </c>
      <c r="L2208" s="116">
        <v>0.40514512724000007</v>
      </c>
      <c r="M2208" s="116">
        <v>1.2844275441999998E-3</v>
      </c>
      <c r="N2208" s="116">
        <v>0.19042040314000003</v>
      </c>
      <c r="O2208" s="116">
        <v>6.036878282E-4</v>
      </c>
      <c r="P2208" s="116">
        <v>3.322412902E-2</v>
      </c>
      <c r="Q2208" s="116">
        <v>1.053301175E-4</v>
      </c>
      <c r="R2208" s="116">
        <v>3.2227405149400007E-2</v>
      </c>
      <c r="S2208" s="116">
        <v>1.0217021397500001E-4</v>
      </c>
      <c r="T2208" s="116">
        <v>9.7477494409999998E-4</v>
      </c>
      <c r="U2208" s="118">
        <v>3.0903190755999993E-6</v>
      </c>
      <c r="V2208" s="42"/>
      <c r="W2208" s="42"/>
      <c r="X2208" s="42"/>
      <c r="Y2208" s="42"/>
      <c r="Z2208" s="42"/>
      <c r="AA2208" s="42"/>
      <c r="AB2208" s="42"/>
      <c r="AC2208" s="50"/>
      <c r="AD2208" s="50"/>
      <c r="AE2208" s="50"/>
      <c r="AF2208" s="50"/>
      <c r="AG2208" s="50"/>
      <c r="AH2208" s="50"/>
      <c r="AI2208" s="42"/>
      <c r="AJ2208" s="42"/>
      <c r="AK2208" s="42"/>
    </row>
    <row r="2209" spans="1:37" x14ac:dyDescent="0.25">
      <c r="A2209" s="5" t="s">
        <v>236</v>
      </c>
      <c r="B2209" s="31" t="s">
        <v>220</v>
      </c>
      <c r="C2209" s="4" t="s">
        <v>247</v>
      </c>
      <c r="D2209" s="4" t="s">
        <v>440</v>
      </c>
      <c r="E2209" s="31" t="s">
        <v>199</v>
      </c>
      <c r="F2209" s="4" t="s">
        <v>395</v>
      </c>
      <c r="G2209" s="4" t="s">
        <v>356</v>
      </c>
      <c r="H2209" s="4" t="s">
        <v>406</v>
      </c>
      <c r="I2209" s="113">
        <v>0</v>
      </c>
      <c r="J2209" s="120">
        <v>0</v>
      </c>
      <c r="K2209" s="116">
        <v>0</v>
      </c>
      <c r="L2209" s="116">
        <v>0</v>
      </c>
      <c r="M2209" s="116">
        <v>0</v>
      </c>
      <c r="N2209" s="116">
        <v>0</v>
      </c>
      <c r="O2209" s="116">
        <v>0</v>
      </c>
      <c r="P2209" s="116">
        <v>0</v>
      </c>
      <c r="Q2209" s="116">
        <v>0</v>
      </c>
      <c r="R2209" s="116">
        <v>0</v>
      </c>
      <c r="S2209" s="116">
        <v>0</v>
      </c>
      <c r="T2209" s="116">
        <v>0</v>
      </c>
      <c r="U2209" s="118">
        <v>0</v>
      </c>
      <c r="V2209" s="42"/>
      <c r="W2209" s="42"/>
      <c r="X2209" s="42"/>
      <c r="Y2209" s="42"/>
      <c r="Z2209" s="42"/>
      <c r="AA2209" s="42"/>
      <c r="AB2209" s="42"/>
      <c r="AC2209" s="50"/>
      <c r="AD2209" s="50"/>
      <c r="AE2209" s="50"/>
      <c r="AF2209" s="50"/>
      <c r="AG2209" s="50"/>
      <c r="AH2209" s="50"/>
      <c r="AI2209" s="42"/>
      <c r="AJ2209" s="42"/>
      <c r="AK2209" s="42"/>
    </row>
    <row r="2210" spans="1:37" x14ac:dyDescent="0.25">
      <c r="A2210" s="5" t="s">
        <v>236</v>
      </c>
      <c r="B2210" s="31" t="s">
        <v>220</v>
      </c>
      <c r="C2210" s="4" t="s">
        <v>247</v>
      </c>
      <c r="D2210" s="4" t="s">
        <v>440</v>
      </c>
      <c r="E2210" s="31" t="s">
        <v>200</v>
      </c>
      <c r="F2210" s="4" t="s">
        <v>396</v>
      </c>
      <c r="G2210" s="4" t="s">
        <v>356</v>
      </c>
      <c r="H2210" s="4" t="s">
        <v>406</v>
      </c>
      <c r="I2210" s="113">
        <v>13.892655807000001</v>
      </c>
      <c r="J2210" s="120">
        <v>0.55688030035797742</v>
      </c>
      <c r="K2210" s="116">
        <v>1.7654717955688851E-3</v>
      </c>
      <c r="L2210" s="116">
        <v>7.2266365971000006</v>
      </c>
      <c r="M2210" s="116">
        <v>2.2910529430999999E-2</v>
      </c>
      <c r="N2210" s="116">
        <v>3.10503674463</v>
      </c>
      <c r="O2210" s="116">
        <v>9.8438660727000003E-3</v>
      </c>
      <c r="P2210" s="116">
        <v>0.58684068602000006</v>
      </c>
      <c r="Q2210" s="116">
        <v>1.8604550676499998E-3</v>
      </c>
      <c r="R2210" s="116">
        <v>0.56923546543939996</v>
      </c>
      <c r="S2210" s="116">
        <v>1.8046414156204999E-3</v>
      </c>
      <c r="T2210" s="116">
        <v>2.39941841767E-2</v>
      </c>
      <c r="U2210" s="118">
        <v>7.606850864000001E-5</v>
      </c>
      <c r="V2210" s="42"/>
      <c r="W2210" s="42"/>
      <c r="X2210" s="42"/>
      <c r="Y2210" s="42"/>
      <c r="Z2210" s="42"/>
      <c r="AA2210" s="42"/>
      <c r="AB2210" s="42"/>
      <c r="AC2210" s="50"/>
      <c r="AD2210" s="50"/>
      <c r="AE2210" s="50"/>
      <c r="AF2210" s="50"/>
      <c r="AG2210" s="50"/>
      <c r="AH2210" s="50"/>
      <c r="AI2210" s="42"/>
      <c r="AJ2210" s="42"/>
      <c r="AK2210" s="42"/>
    </row>
    <row r="2211" spans="1:37" x14ac:dyDescent="0.25">
      <c r="A2211" s="5" t="s">
        <v>236</v>
      </c>
      <c r="B2211" s="31" t="s">
        <v>220</v>
      </c>
      <c r="C2211" s="4" t="s">
        <v>247</v>
      </c>
      <c r="D2211" s="4" t="s">
        <v>440</v>
      </c>
      <c r="E2211" s="31" t="s">
        <v>201</v>
      </c>
      <c r="F2211" s="4" t="s">
        <v>413</v>
      </c>
      <c r="G2211" s="4" t="s">
        <v>331</v>
      </c>
      <c r="H2211" s="4" t="s">
        <v>406</v>
      </c>
      <c r="I2211" s="113">
        <v>0</v>
      </c>
      <c r="J2211" s="120">
        <v>0</v>
      </c>
      <c r="K2211" s="116">
        <v>0</v>
      </c>
      <c r="L2211" s="116">
        <v>0</v>
      </c>
      <c r="M2211" s="116">
        <v>0</v>
      </c>
      <c r="N2211" s="116">
        <v>0</v>
      </c>
      <c r="O2211" s="116">
        <v>0</v>
      </c>
      <c r="P2211" s="116">
        <v>0</v>
      </c>
      <c r="Q2211" s="116">
        <v>0</v>
      </c>
      <c r="R2211" s="116">
        <v>0</v>
      </c>
      <c r="S2211" s="116">
        <v>0</v>
      </c>
      <c r="T2211" s="116">
        <v>0</v>
      </c>
      <c r="U2211" s="118">
        <v>0</v>
      </c>
      <c r="V2211" s="42"/>
      <c r="W2211" s="42"/>
      <c r="X2211" s="42"/>
      <c r="Y2211" s="42"/>
      <c r="Z2211" s="42"/>
      <c r="AA2211" s="42"/>
      <c r="AB2211" s="42"/>
      <c r="AC2211" s="50"/>
      <c r="AD2211" s="50"/>
      <c r="AE2211" s="50"/>
      <c r="AF2211" s="50"/>
      <c r="AG2211" s="50"/>
      <c r="AH2211" s="50"/>
      <c r="AI2211" s="42"/>
      <c r="AJ2211" s="42"/>
      <c r="AK2211" s="42"/>
    </row>
    <row r="2212" spans="1:37" x14ac:dyDescent="0.25">
      <c r="A2212" s="5" t="s">
        <v>236</v>
      </c>
      <c r="B2212" s="31" t="s">
        <v>220</v>
      </c>
      <c r="C2212" s="4" t="s">
        <v>247</v>
      </c>
      <c r="D2212" s="4" t="s">
        <v>440</v>
      </c>
      <c r="E2212" s="31" t="s">
        <v>202</v>
      </c>
      <c r="F2212" s="4" t="s">
        <v>397</v>
      </c>
      <c r="G2212" s="4" t="s">
        <v>338</v>
      </c>
      <c r="H2212" s="4" t="s">
        <v>406</v>
      </c>
      <c r="I2212" s="113">
        <v>0</v>
      </c>
      <c r="J2212" s="120">
        <v>0</v>
      </c>
      <c r="K2212" s="116">
        <v>0</v>
      </c>
      <c r="L2212" s="116">
        <v>0</v>
      </c>
      <c r="M2212" s="116">
        <v>0</v>
      </c>
      <c r="N2212" s="116">
        <v>0</v>
      </c>
      <c r="O2212" s="116">
        <v>0</v>
      </c>
      <c r="P2212" s="116">
        <v>0</v>
      </c>
      <c r="Q2212" s="116">
        <v>0</v>
      </c>
      <c r="R2212" s="116">
        <v>0</v>
      </c>
      <c r="S2212" s="116">
        <v>0</v>
      </c>
      <c r="T2212" s="116">
        <v>0</v>
      </c>
      <c r="U2212" s="118">
        <v>0</v>
      </c>
      <c r="V2212" s="42"/>
      <c r="W2212" s="42"/>
      <c r="X2212" s="42"/>
      <c r="Y2212" s="42"/>
      <c r="Z2212" s="42"/>
      <c r="AA2212" s="42"/>
      <c r="AB2212" s="42"/>
      <c r="AC2212" s="50"/>
      <c r="AD2212" s="50"/>
      <c r="AE2212" s="50"/>
      <c r="AF2212" s="50"/>
      <c r="AG2212" s="50"/>
      <c r="AH2212" s="50"/>
      <c r="AI2212" s="42"/>
      <c r="AJ2212" s="42"/>
      <c r="AK2212" s="42"/>
    </row>
    <row r="2213" spans="1:37" x14ac:dyDescent="0.25">
      <c r="A2213" s="5" t="s">
        <v>236</v>
      </c>
      <c r="B2213" s="31" t="s">
        <v>220</v>
      </c>
      <c r="C2213" s="4" t="s">
        <v>247</v>
      </c>
      <c r="D2213" s="4" t="s">
        <v>440</v>
      </c>
      <c r="E2213" s="31" t="s">
        <v>203</v>
      </c>
      <c r="F2213" s="4" t="s">
        <v>414</v>
      </c>
      <c r="G2213" s="4" t="s">
        <v>415</v>
      </c>
      <c r="H2213" s="4" t="s">
        <v>326</v>
      </c>
      <c r="I2213" s="113">
        <v>2010.2309250000003</v>
      </c>
      <c r="J2213" s="120">
        <v>88.646364196090019</v>
      </c>
      <c r="K2213" s="116">
        <v>0.26606923196994003</v>
      </c>
      <c r="L2213" s="116">
        <v>7.0637010050999995</v>
      </c>
      <c r="M2213" s="116">
        <v>1.8399374046299998E-2</v>
      </c>
      <c r="N2213" s="116">
        <v>172.05104671000004</v>
      </c>
      <c r="O2213" s="116">
        <v>0.44815479977000006</v>
      </c>
      <c r="P2213" s="116">
        <v>1.4232322091</v>
      </c>
      <c r="Q2213" s="116">
        <v>3.7072033570999998E-3</v>
      </c>
      <c r="R2213" s="116">
        <v>1.309373632372</v>
      </c>
      <c r="S2213" s="116">
        <v>3.4106270885320006E-3</v>
      </c>
      <c r="T2213" s="116">
        <v>3.1548575193E-2</v>
      </c>
      <c r="U2213" s="118">
        <v>7.7427637944999997E-5</v>
      </c>
      <c r="V2213" s="42"/>
      <c r="W2213" s="42"/>
      <c r="X2213" s="42"/>
      <c r="Y2213" s="42"/>
      <c r="Z2213" s="42"/>
      <c r="AA2213" s="42"/>
      <c r="AB2213" s="42"/>
      <c r="AC2213" s="50"/>
      <c r="AD2213" s="50"/>
      <c r="AE2213" s="50"/>
      <c r="AF2213" s="50"/>
      <c r="AG2213" s="50"/>
      <c r="AH2213" s="50"/>
      <c r="AI2213" s="42"/>
      <c r="AJ2213" s="42"/>
      <c r="AK2213" s="42"/>
    </row>
    <row r="2214" spans="1:37" x14ac:dyDescent="0.25">
      <c r="A2214" s="5" t="s">
        <v>236</v>
      </c>
      <c r="B2214" s="31" t="s">
        <v>220</v>
      </c>
      <c r="C2214" s="4" t="s">
        <v>247</v>
      </c>
      <c r="D2214" s="4" t="s">
        <v>440</v>
      </c>
      <c r="E2214" s="31" t="s">
        <v>204</v>
      </c>
      <c r="F2214" s="4" t="s">
        <v>416</v>
      </c>
      <c r="G2214" s="4" t="s">
        <v>415</v>
      </c>
      <c r="H2214" s="4" t="s">
        <v>326</v>
      </c>
      <c r="I2214" s="113">
        <v>599.89155111000002</v>
      </c>
      <c r="J2214" s="120">
        <v>51.513049226671001</v>
      </c>
      <c r="K2214" s="116">
        <v>0.13948053300112079</v>
      </c>
      <c r="L2214" s="116">
        <v>6.2739770964739998</v>
      </c>
      <c r="M2214" s="116">
        <v>1.6342318997619999E-2</v>
      </c>
      <c r="N2214" s="116">
        <v>168.6649126392</v>
      </c>
      <c r="O2214" s="116">
        <v>0.43933466039699998</v>
      </c>
      <c r="P2214" s="116">
        <v>0.92127704947840017</v>
      </c>
      <c r="Q2214" s="116">
        <v>2.399722345135E-3</v>
      </c>
      <c r="R2214" s="116">
        <v>0.84757488552012794</v>
      </c>
      <c r="S2214" s="116">
        <v>2.2077445575241997E-3</v>
      </c>
      <c r="T2214" s="116">
        <v>2.965546649916E-2</v>
      </c>
      <c r="U2214" s="118">
        <v>7.2781499172859995E-5</v>
      </c>
      <c r="V2214" s="42"/>
      <c r="W2214" s="42"/>
      <c r="X2214" s="42"/>
      <c r="Y2214" s="42"/>
      <c r="Z2214" s="42"/>
      <c r="AA2214" s="42"/>
      <c r="AB2214" s="42"/>
      <c r="AC2214" s="50"/>
      <c r="AD2214" s="50"/>
      <c r="AE2214" s="50"/>
      <c r="AF2214" s="50"/>
      <c r="AG2214" s="50"/>
      <c r="AH2214" s="50"/>
      <c r="AI2214" s="42"/>
      <c r="AJ2214" s="42"/>
      <c r="AK2214" s="42"/>
    </row>
    <row r="2215" spans="1:37" x14ac:dyDescent="0.25">
      <c r="A2215" s="5" t="s">
        <v>236</v>
      </c>
      <c r="B2215" s="31" t="s">
        <v>220</v>
      </c>
      <c r="C2215" s="4" t="s">
        <v>247</v>
      </c>
      <c r="D2215" s="4" t="s">
        <v>440</v>
      </c>
      <c r="E2215" s="31" t="s">
        <v>205</v>
      </c>
      <c r="F2215" s="4" t="s">
        <v>417</v>
      </c>
      <c r="G2215" s="4" t="s">
        <v>415</v>
      </c>
      <c r="H2215" s="4" t="s">
        <v>357</v>
      </c>
      <c r="I2215" s="113">
        <v>184.97363875400001</v>
      </c>
      <c r="J2215" s="120">
        <v>2.9431775449336461</v>
      </c>
      <c r="K2215" s="116">
        <v>1.02897215967311E-2</v>
      </c>
      <c r="L2215" s="116">
        <v>3.1469824970900002</v>
      </c>
      <c r="M2215" s="116">
        <v>6.8193513125100001E-3</v>
      </c>
      <c r="N2215" s="116">
        <v>37.55791885</v>
      </c>
      <c r="O2215" s="116">
        <v>0.1012689610297</v>
      </c>
      <c r="P2215" s="116">
        <v>2.2231477171389999E-2</v>
      </c>
      <c r="Q2215" s="116">
        <v>5.7908066766600002E-5</v>
      </c>
      <c r="R2215" s="116">
        <v>2.0452958997678801E-2</v>
      </c>
      <c r="S2215" s="116">
        <v>5.3275421425272006E-5</v>
      </c>
      <c r="T2215" s="116">
        <v>6.9533428324099998E-3</v>
      </c>
      <c r="U2215" s="118">
        <v>1.7065139484660001E-5</v>
      </c>
      <c r="V2215" s="42"/>
      <c r="W2215" s="42"/>
      <c r="X2215" s="42"/>
      <c r="Y2215" s="42"/>
      <c r="Z2215" s="42"/>
      <c r="AA2215" s="42"/>
      <c r="AB2215" s="42"/>
      <c r="AC2215" s="50"/>
      <c r="AD2215" s="50"/>
      <c r="AE2215" s="50"/>
      <c r="AF2215" s="50"/>
      <c r="AG2215" s="50"/>
      <c r="AH2215" s="50"/>
      <c r="AI2215" s="42"/>
      <c r="AJ2215" s="42"/>
      <c r="AK2215" s="42"/>
    </row>
    <row r="2216" spans="1:37" x14ac:dyDescent="0.25">
      <c r="A2216" s="5" t="s">
        <v>236</v>
      </c>
      <c r="B2216" s="31" t="s">
        <v>220</v>
      </c>
      <c r="C2216" s="4" t="s">
        <v>247</v>
      </c>
      <c r="D2216" s="4" t="s">
        <v>440</v>
      </c>
      <c r="E2216" s="31" t="s">
        <v>206</v>
      </c>
      <c r="F2216" s="4" t="s">
        <v>417</v>
      </c>
      <c r="G2216" s="4" t="s">
        <v>415</v>
      </c>
      <c r="H2216" s="4" t="s">
        <v>406</v>
      </c>
      <c r="I2216" s="113">
        <v>346.29541922999999</v>
      </c>
      <c r="J2216" s="120">
        <v>0.67114648874648697</v>
      </c>
      <c r="K2216" s="116">
        <v>1.7481879414593098E-3</v>
      </c>
      <c r="L2216" s="116">
        <v>16.283728092400001</v>
      </c>
      <c r="M2216" s="116">
        <v>4.2415495388999989E-2</v>
      </c>
      <c r="N2216" s="116">
        <v>2.8928795105000003</v>
      </c>
      <c r="O2216" s="116">
        <v>7.5353089052999991E-3</v>
      </c>
      <c r="P2216" s="116">
        <v>0.35283787000999994</v>
      </c>
      <c r="Q2216" s="116">
        <v>9.1906432950000002E-4</v>
      </c>
      <c r="R2216" s="116">
        <v>0.3422527339096999</v>
      </c>
      <c r="S2216" s="116">
        <v>8.9149239961499975E-4</v>
      </c>
      <c r="T2216" s="116">
        <v>0.22910453410100001</v>
      </c>
      <c r="U2216" s="118">
        <v>5.9676659645000005E-4</v>
      </c>
      <c r="V2216" s="42"/>
      <c r="W2216" s="42"/>
      <c r="X2216" s="42"/>
      <c r="Y2216" s="42"/>
      <c r="Z2216" s="42"/>
      <c r="AA2216" s="42"/>
      <c r="AB2216" s="42"/>
      <c r="AC2216" s="50"/>
      <c r="AD2216" s="50"/>
      <c r="AE2216" s="50"/>
      <c r="AF2216" s="50"/>
      <c r="AG2216" s="50"/>
      <c r="AH2216" s="50"/>
      <c r="AI2216" s="42"/>
      <c r="AJ2216" s="42"/>
      <c r="AK2216" s="42"/>
    </row>
    <row r="2217" spans="1:37" x14ac:dyDescent="0.25">
      <c r="A2217" s="5" t="s">
        <v>236</v>
      </c>
      <c r="B2217" s="31" t="s">
        <v>220</v>
      </c>
      <c r="C2217" s="4" t="s">
        <v>247</v>
      </c>
      <c r="D2217" s="4" t="s">
        <v>440</v>
      </c>
      <c r="E2217" s="31" t="s">
        <v>207</v>
      </c>
      <c r="F2217" s="4" t="s">
        <v>418</v>
      </c>
      <c r="G2217" s="4" t="s">
        <v>415</v>
      </c>
      <c r="H2217" s="4" t="s">
        <v>406</v>
      </c>
      <c r="I2217" s="113">
        <v>2.3382556000000001</v>
      </c>
      <c r="J2217" s="120">
        <v>4.4965232546129996E-3</v>
      </c>
      <c r="K2217" s="116">
        <v>1.1712443605199998E-5</v>
      </c>
      <c r="L2217" s="116">
        <v>2.2512398999999999E-2</v>
      </c>
      <c r="M2217" s="116">
        <v>5.8639808999999998E-5</v>
      </c>
      <c r="N2217" s="116">
        <v>1.3677913999999999E-2</v>
      </c>
      <c r="O2217" s="116">
        <v>3.5627926999999999E-5</v>
      </c>
      <c r="P2217" s="116">
        <v>2.3902212000000002E-3</v>
      </c>
      <c r="Q2217" s="116">
        <v>6.2259960000000001E-6</v>
      </c>
      <c r="R2217" s="116">
        <v>2.3185145640000002E-3</v>
      </c>
      <c r="S2217" s="116">
        <v>6.0392161199999997E-6</v>
      </c>
      <c r="T2217" s="116">
        <v>3.7066189999999998E-4</v>
      </c>
      <c r="U2217" s="118">
        <v>9.654920599999999E-7</v>
      </c>
      <c r="V2217" s="42"/>
      <c r="W2217" s="42"/>
      <c r="X2217" s="42"/>
      <c r="Y2217" s="42"/>
      <c r="Z2217" s="42"/>
      <c r="AA2217" s="42"/>
      <c r="AB2217" s="42"/>
      <c r="AC2217" s="50"/>
      <c r="AD2217" s="50"/>
      <c r="AE2217" s="50"/>
      <c r="AF2217" s="50"/>
      <c r="AG2217" s="50"/>
      <c r="AH2217" s="50"/>
      <c r="AI2217" s="42"/>
      <c r="AJ2217" s="42"/>
      <c r="AK2217" s="42"/>
    </row>
    <row r="2218" spans="1:37" x14ac:dyDescent="0.25">
      <c r="A2218" s="5" t="s">
        <v>236</v>
      </c>
      <c r="B2218" s="31" t="s">
        <v>220</v>
      </c>
      <c r="C2218" s="4" t="s">
        <v>247</v>
      </c>
      <c r="D2218" s="4" t="s">
        <v>440</v>
      </c>
      <c r="E2218" s="31" t="s">
        <v>208</v>
      </c>
      <c r="F2218" s="4" t="s">
        <v>419</v>
      </c>
      <c r="G2218" s="4" t="s">
        <v>420</v>
      </c>
      <c r="H2218" s="4" t="s">
        <v>406</v>
      </c>
      <c r="I2218" s="113">
        <v>2.4083503199999994</v>
      </c>
      <c r="J2218" s="120">
        <v>7.7528259669437452E-2</v>
      </c>
      <c r="K2218" s="116">
        <v>2.6545003366647865E-4</v>
      </c>
      <c r="L2218" s="116">
        <v>0.44715564042999995</v>
      </c>
      <c r="M2218" s="116">
        <v>1.5310221275799999E-3</v>
      </c>
      <c r="N2218" s="116">
        <v>0.33428416264999999</v>
      </c>
      <c r="O2218" s="116">
        <v>1.1445597647399999E-3</v>
      </c>
      <c r="P2218" s="116">
        <v>5.5394299188999997E-2</v>
      </c>
      <c r="Q2218" s="116">
        <v>1.8966526106E-4</v>
      </c>
      <c r="R2218" s="116">
        <v>5.3732470213329997E-2</v>
      </c>
      <c r="S2218" s="116">
        <v>1.8397530322820002E-4</v>
      </c>
      <c r="T2218" s="116">
        <v>8.9058226524E-4</v>
      </c>
      <c r="U2218" s="118">
        <v>3.0492762157000003E-6</v>
      </c>
      <c r="V2218" s="42"/>
      <c r="W2218" s="42"/>
      <c r="X2218" s="42"/>
      <c r="Y2218" s="42"/>
      <c r="Z2218" s="42"/>
      <c r="AA2218" s="42"/>
      <c r="AB2218" s="42"/>
      <c r="AC2218" s="50"/>
      <c r="AD2218" s="50"/>
      <c r="AE2218" s="50"/>
      <c r="AF2218" s="50"/>
      <c r="AG2218" s="50"/>
      <c r="AH2218" s="50"/>
      <c r="AI2218" s="42"/>
      <c r="AJ2218" s="42"/>
      <c r="AK2218" s="42"/>
    </row>
    <row r="2219" spans="1:37" x14ac:dyDescent="0.25">
      <c r="A2219" s="5" t="s">
        <v>236</v>
      </c>
      <c r="B2219" s="31" t="s">
        <v>220</v>
      </c>
      <c r="C2219" s="4" t="s">
        <v>247</v>
      </c>
      <c r="D2219" s="4" t="s">
        <v>440</v>
      </c>
      <c r="E2219" s="31" t="s">
        <v>209</v>
      </c>
      <c r="F2219" s="4" t="s">
        <v>419</v>
      </c>
      <c r="G2219" s="4" t="s">
        <v>420</v>
      </c>
      <c r="H2219" s="4" t="s">
        <v>357</v>
      </c>
      <c r="I2219" s="113">
        <v>2.3985308729999999</v>
      </c>
      <c r="J2219" s="120">
        <v>2.0377653161109999E-2</v>
      </c>
      <c r="K2219" s="116">
        <v>6.9567146880690018E-5</v>
      </c>
      <c r="L2219" s="116">
        <v>8.652887124000001E-3</v>
      </c>
      <c r="M2219" s="116">
        <v>2.4646875446000002E-5</v>
      </c>
      <c r="N2219" s="116">
        <v>0.54853078</v>
      </c>
      <c r="O2219" s="116">
        <v>1.9441416221000001E-3</v>
      </c>
      <c r="P2219" s="116">
        <v>2.9931978460000003E-4</v>
      </c>
      <c r="Q2219" s="116">
        <v>1.0248450039E-6</v>
      </c>
      <c r="R2219" s="116">
        <v>2.7537420183200006E-4</v>
      </c>
      <c r="S2219" s="116">
        <v>9.4285740358799996E-7</v>
      </c>
      <c r="T2219" s="116">
        <v>5.1112825630000004E-5</v>
      </c>
      <c r="U2219" s="118">
        <v>1.6489146132000002E-7</v>
      </c>
      <c r="V2219" s="42"/>
      <c r="W2219" s="42"/>
      <c r="X2219" s="42"/>
      <c r="Y2219" s="42"/>
      <c r="Z2219" s="42"/>
      <c r="AA2219" s="42"/>
      <c r="AB2219" s="42"/>
      <c r="AC2219" s="50"/>
      <c r="AD2219" s="50"/>
      <c r="AE2219" s="50"/>
      <c r="AF2219" s="50"/>
      <c r="AG2219" s="50"/>
      <c r="AH2219" s="50"/>
      <c r="AI2219" s="42"/>
      <c r="AJ2219" s="42"/>
      <c r="AK2219" s="42"/>
    </row>
    <row r="2220" spans="1:37" x14ac:dyDescent="0.25">
      <c r="A2220" s="5" t="s">
        <v>236</v>
      </c>
      <c r="B2220" s="31" t="s">
        <v>220</v>
      </c>
      <c r="C2220" s="4" t="s">
        <v>247</v>
      </c>
      <c r="D2220" s="4" t="s">
        <v>440</v>
      </c>
      <c r="E2220" s="31" t="s">
        <v>210</v>
      </c>
      <c r="F2220" s="4" t="s">
        <v>419</v>
      </c>
      <c r="G2220" s="4" t="s">
        <v>420</v>
      </c>
      <c r="H2220" s="4" t="s">
        <v>399</v>
      </c>
      <c r="I2220" s="113">
        <v>2.6739854E-2</v>
      </c>
      <c r="J2220" s="120">
        <v>1.8913827332129999E-4</v>
      </c>
      <c r="K2220" s="116">
        <v>6.4759300997099993E-7</v>
      </c>
      <c r="L2220" s="116">
        <v>6.7797379E-4</v>
      </c>
      <c r="M2220" s="116">
        <v>2.3213238000000001E-6</v>
      </c>
      <c r="N2220" s="116">
        <v>3.5867480999999999E-3</v>
      </c>
      <c r="O2220" s="116">
        <v>1.2280715E-5</v>
      </c>
      <c r="P2220" s="116">
        <v>6.3797725000000001E-6</v>
      </c>
      <c r="Q2220" s="116">
        <v>2.1843786999999999E-8</v>
      </c>
      <c r="R2220" s="116">
        <v>6.3797725000000001E-6</v>
      </c>
      <c r="S2220" s="116">
        <v>2.1843786999999999E-8</v>
      </c>
      <c r="T2220" s="116">
        <v>1.3078906E-6</v>
      </c>
      <c r="U2220" s="118">
        <v>4.4781045999999999E-9</v>
      </c>
      <c r="V2220" s="42"/>
      <c r="W2220" s="42"/>
      <c r="X2220" s="42"/>
      <c r="Y2220" s="42"/>
      <c r="Z2220" s="42"/>
      <c r="AA2220" s="42"/>
      <c r="AB2220" s="42"/>
      <c r="AC2220" s="50"/>
      <c r="AD2220" s="50"/>
      <c r="AE2220" s="50"/>
      <c r="AF2220" s="50"/>
      <c r="AG2220" s="50"/>
      <c r="AH2220" s="50"/>
      <c r="AI2220" s="42"/>
      <c r="AJ2220" s="42"/>
      <c r="AK2220" s="42"/>
    </row>
    <row r="2221" spans="1:37" x14ac:dyDescent="0.25">
      <c r="A2221" s="5" t="s">
        <v>236</v>
      </c>
      <c r="B2221" s="31" t="s">
        <v>220</v>
      </c>
      <c r="C2221" s="4" t="s">
        <v>247</v>
      </c>
      <c r="D2221" s="4" t="s">
        <v>440</v>
      </c>
      <c r="E2221" s="31">
        <v>2275050011</v>
      </c>
      <c r="F2221" s="4" t="s">
        <v>428</v>
      </c>
      <c r="G2221" s="4" t="s">
        <v>429</v>
      </c>
      <c r="H2221" s="4"/>
      <c r="I2221" s="113"/>
      <c r="J2221" s="120">
        <v>10.385180948542155</v>
      </c>
      <c r="K2221" s="116">
        <v>2.8530716891599327E-2</v>
      </c>
      <c r="L2221" s="116">
        <v>5.8540858725841707</v>
      </c>
      <c r="M2221" s="116">
        <v>1.608265349611036E-2</v>
      </c>
      <c r="N2221" s="116">
        <v>669.98882721313487</v>
      </c>
      <c r="O2221" s="116">
        <v>1.8406286461899311</v>
      </c>
      <c r="P2221" s="116">
        <v>0.17654941013937364</v>
      </c>
      <c r="Q2221" s="116">
        <v>4.8502585203124627E-4</v>
      </c>
      <c r="R2221" s="116">
        <v>0.1703866846744892</v>
      </c>
      <c r="S2221" s="116">
        <v>4.6809528756727801E-4</v>
      </c>
      <c r="T2221" s="116">
        <v>1.0584611329428746</v>
      </c>
      <c r="U2221" s="118">
        <v>2.9078602553375675E-3</v>
      </c>
      <c r="V2221" s="42"/>
      <c r="W2221" s="42"/>
      <c r="X2221" s="42"/>
      <c r="Y2221" s="42"/>
      <c r="Z2221" s="42"/>
      <c r="AA2221" s="42"/>
      <c r="AB2221" s="42"/>
      <c r="AC2221" s="50"/>
      <c r="AD2221" s="50"/>
      <c r="AE2221" s="50"/>
      <c r="AF2221" s="50"/>
      <c r="AG2221" s="50"/>
      <c r="AH2221" s="50"/>
      <c r="AI2221" s="42"/>
      <c r="AJ2221" s="42"/>
      <c r="AK2221" s="42"/>
    </row>
    <row r="2222" spans="1:37" x14ac:dyDescent="0.25">
      <c r="A2222" s="5" t="s">
        <v>236</v>
      </c>
      <c r="B2222" s="31" t="s">
        <v>220</v>
      </c>
      <c r="C2222" s="4" t="s">
        <v>247</v>
      </c>
      <c r="D2222" s="4" t="s">
        <v>440</v>
      </c>
      <c r="E2222" s="31" t="s">
        <v>265</v>
      </c>
      <c r="F2222" s="4" t="s">
        <v>428</v>
      </c>
      <c r="G2222" s="4" t="s">
        <v>430</v>
      </c>
      <c r="H2222" s="4"/>
      <c r="I2222" s="113"/>
      <c r="J2222" s="120">
        <v>6.7846841411556138</v>
      </c>
      <c r="K2222" s="116">
        <v>1.8639242146031906E-2</v>
      </c>
      <c r="L2222" s="116">
        <v>0.64403490920942918</v>
      </c>
      <c r="M2222" s="116">
        <v>1.7693266736522779E-3</v>
      </c>
      <c r="N2222" s="116">
        <v>6.3211686014242252</v>
      </c>
      <c r="O2222" s="116">
        <v>1.7365847806110508E-2</v>
      </c>
      <c r="P2222" s="116">
        <v>0</v>
      </c>
      <c r="Q2222" s="116">
        <v>0</v>
      </c>
      <c r="R2222" s="116">
        <v>0</v>
      </c>
      <c r="S2222" s="116">
        <v>0</v>
      </c>
      <c r="T2222" s="116">
        <v>0.21861281790386822</v>
      </c>
      <c r="U2222" s="118">
        <v>6.0058466457106651E-4</v>
      </c>
      <c r="V2222" s="42"/>
      <c r="W2222" s="42"/>
      <c r="X2222" s="42"/>
      <c r="Y2222" s="42"/>
      <c r="Z2222" s="42"/>
      <c r="AA2222" s="42"/>
      <c r="AB2222" s="42"/>
      <c r="AC2222" s="50"/>
      <c r="AD2222" s="50"/>
      <c r="AE2222" s="50"/>
      <c r="AF2222" s="50"/>
      <c r="AG2222" s="50"/>
      <c r="AH2222" s="50"/>
      <c r="AI2222" s="42"/>
      <c r="AJ2222" s="42"/>
      <c r="AK2222" s="42"/>
    </row>
    <row r="2223" spans="1:37" x14ac:dyDescent="0.25">
      <c r="A2223" s="5" t="s">
        <v>236</v>
      </c>
      <c r="B2223" s="31" t="s">
        <v>220</v>
      </c>
      <c r="C2223" s="4" t="s">
        <v>247</v>
      </c>
      <c r="D2223" s="4" t="s">
        <v>440</v>
      </c>
      <c r="E2223" s="31" t="s">
        <v>266</v>
      </c>
      <c r="F2223" s="4" t="s">
        <v>431</v>
      </c>
      <c r="G2223" s="4" t="s">
        <v>430</v>
      </c>
      <c r="H2223" s="4"/>
      <c r="I2223" s="113"/>
      <c r="J2223" s="120">
        <v>2.2691343303369561E-2</v>
      </c>
      <c r="K2223" s="116">
        <v>6.2338855229037259E-5</v>
      </c>
      <c r="L2223" s="116">
        <v>9.6812680347390309E-3</v>
      </c>
      <c r="M2223" s="116">
        <v>2.6596890205327009E-5</v>
      </c>
      <c r="N2223" s="116">
        <v>1.1702768820778156</v>
      </c>
      <c r="O2223" s="116">
        <v>3.2150463793346579E-3</v>
      </c>
      <c r="P2223" s="116">
        <v>0</v>
      </c>
      <c r="Q2223" s="116">
        <v>0</v>
      </c>
      <c r="R2223" s="116">
        <v>0</v>
      </c>
      <c r="S2223" s="116">
        <v>0</v>
      </c>
      <c r="T2223" s="116">
        <v>3.5614301944575681E-3</v>
      </c>
      <c r="U2223" s="118">
        <v>9.78414888587244E-6</v>
      </c>
      <c r="V2223" s="42"/>
      <c r="W2223" s="42"/>
      <c r="X2223" s="42"/>
      <c r="Y2223" s="42"/>
      <c r="Z2223" s="42"/>
      <c r="AA2223" s="42"/>
      <c r="AB2223" s="42"/>
      <c r="AC2223" s="50"/>
      <c r="AD2223" s="50"/>
      <c r="AE2223" s="50"/>
      <c r="AF2223" s="50"/>
      <c r="AG2223" s="50"/>
      <c r="AH2223" s="50"/>
      <c r="AI2223" s="42"/>
      <c r="AJ2223" s="42"/>
      <c r="AK2223" s="42"/>
    </row>
    <row r="2224" spans="1:37" x14ac:dyDescent="0.25">
      <c r="A2224" s="5" t="s">
        <v>236</v>
      </c>
      <c r="B2224" s="31" t="s">
        <v>220</v>
      </c>
      <c r="C2224" s="4" t="s">
        <v>247</v>
      </c>
      <c r="D2224" s="4" t="s">
        <v>440</v>
      </c>
      <c r="E2224" s="31" t="s">
        <v>272</v>
      </c>
      <c r="F2224" s="4" t="s">
        <v>420</v>
      </c>
      <c r="G2224" s="4" t="s">
        <v>406</v>
      </c>
      <c r="H2224" s="4" t="s">
        <v>437</v>
      </c>
      <c r="I2224" s="113"/>
      <c r="J2224" s="120">
        <v>8.4195255929199995</v>
      </c>
      <c r="K2224" s="116">
        <v>2.3130564815714284E-2</v>
      </c>
      <c r="L2224" s="116">
        <v>157.810905023</v>
      </c>
      <c r="M2224" s="116">
        <v>0.43354644237087914</v>
      </c>
      <c r="N2224" s="116">
        <v>24.659977380200001</v>
      </c>
      <c r="O2224" s="116">
        <v>6.7747190604945051E-2</v>
      </c>
      <c r="P2224" s="116">
        <v>5.64973064538</v>
      </c>
      <c r="Q2224" s="116">
        <v>1.5521238036758242E-2</v>
      </c>
      <c r="R2224" s="116">
        <v>5.1977575057300003</v>
      </c>
      <c r="S2224" s="116">
        <v>1.427955358717033E-2</v>
      </c>
      <c r="T2224" s="116">
        <v>1.7413171436599999</v>
      </c>
      <c r="U2224" s="118">
        <v>4.7838383067582415E-3</v>
      </c>
      <c r="V2224" s="42"/>
      <c r="W2224" s="42"/>
      <c r="X2224" s="42"/>
      <c r="Y2224" s="42"/>
      <c r="Z2224" s="42"/>
      <c r="AA2224" s="42"/>
      <c r="AB2224" s="42"/>
      <c r="AC2224" s="50"/>
      <c r="AD2224" s="50"/>
      <c r="AE2224" s="50"/>
      <c r="AF2224" s="50"/>
      <c r="AG2224" s="50"/>
      <c r="AH2224" s="50"/>
      <c r="AI2224" s="42"/>
      <c r="AJ2224" s="42"/>
      <c r="AK2224" s="42"/>
    </row>
    <row r="2225" spans="1:37" x14ac:dyDescent="0.25">
      <c r="A2225" s="5" t="s">
        <v>236</v>
      </c>
      <c r="B2225" s="31" t="s">
        <v>220</v>
      </c>
      <c r="C2225" s="4" t="s">
        <v>247</v>
      </c>
      <c r="D2225" s="4" t="s">
        <v>440</v>
      </c>
      <c r="E2225" s="31" t="s">
        <v>268</v>
      </c>
      <c r="F2225" s="4" t="s">
        <v>420</v>
      </c>
      <c r="G2225" s="4" t="s">
        <v>406</v>
      </c>
      <c r="H2225" s="4" t="s">
        <v>437</v>
      </c>
      <c r="I2225" s="113"/>
      <c r="J2225" s="120">
        <v>0.12816443352405804</v>
      </c>
      <c r="K2225" s="116">
        <v>3.5210009209906058E-4</v>
      </c>
      <c r="L2225" s="116">
        <v>3.2964103272648679</v>
      </c>
      <c r="M2225" s="116">
        <v>9.0560723276507365E-3</v>
      </c>
      <c r="N2225" s="116">
        <v>0.32456963222300239</v>
      </c>
      <c r="O2225" s="116">
        <v>8.9167481379945714E-4</v>
      </c>
      <c r="P2225" s="116">
        <v>6.8877429083362057E-2</v>
      </c>
      <c r="Q2225" s="116">
        <v>1.892237062729727E-4</v>
      </c>
      <c r="R2225" s="116">
        <v>6.3367234756693078E-2</v>
      </c>
      <c r="S2225" s="116">
        <v>1.7408580977113484E-4</v>
      </c>
      <c r="T2225" s="116">
        <v>2.6738638871376848E-3</v>
      </c>
      <c r="U2225" s="118">
        <v>7.345779909718914E-6</v>
      </c>
      <c r="V2225" s="42"/>
      <c r="W2225" s="42"/>
      <c r="X2225" s="42"/>
      <c r="Y2225" s="42"/>
      <c r="Z2225" s="42"/>
      <c r="AA2225" s="42"/>
      <c r="AB2225" s="42"/>
      <c r="AC2225" s="50"/>
      <c r="AD2225" s="50"/>
      <c r="AE2225" s="50"/>
      <c r="AF2225" s="50"/>
      <c r="AG2225" s="50"/>
      <c r="AH2225" s="50"/>
      <c r="AI2225" s="42"/>
      <c r="AJ2225" s="42"/>
      <c r="AK2225" s="42"/>
    </row>
    <row r="2226" spans="1:37" x14ac:dyDescent="0.25">
      <c r="A2226" s="5" t="s">
        <v>236</v>
      </c>
      <c r="B2226" s="31" t="s">
        <v>220</v>
      </c>
      <c r="C2226" s="4" t="s">
        <v>247</v>
      </c>
      <c r="D2226" s="4" t="s">
        <v>440</v>
      </c>
      <c r="E2226" s="31" t="s">
        <v>269</v>
      </c>
      <c r="F2226" s="4" t="s">
        <v>420</v>
      </c>
      <c r="G2226" s="4" t="s">
        <v>406</v>
      </c>
      <c r="H2226" s="4" t="s">
        <v>437</v>
      </c>
      <c r="I2226" s="113"/>
      <c r="J2226" s="120">
        <v>6.7394934261319044</v>
      </c>
      <c r="K2226" s="116">
        <v>1.8515091830032703E-2</v>
      </c>
      <c r="L2226" s="116">
        <v>142.4502186409851</v>
      </c>
      <c r="M2226" s="116">
        <v>0.39134675450820083</v>
      </c>
      <c r="N2226" s="116">
        <v>20.484781815983769</v>
      </c>
      <c r="O2226" s="116">
        <v>5.6276873120834528E-2</v>
      </c>
      <c r="P2226" s="116">
        <v>3.5639782906600255</v>
      </c>
      <c r="Q2226" s="116">
        <v>9.7911491501649055E-3</v>
      </c>
      <c r="R2226" s="116">
        <v>3.2788600274072226</v>
      </c>
      <c r="S2226" s="116">
        <v>9.0078572181517113E-3</v>
      </c>
      <c r="T2226" s="116">
        <v>0.16886488037712055</v>
      </c>
      <c r="U2226" s="118">
        <v>4.6391450653055096E-4</v>
      </c>
      <c r="V2226" s="42"/>
      <c r="W2226" s="42"/>
      <c r="X2226" s="42"/>
      <c r="Y2226" s="42"/>
      <c r="Z2226" s="42"/>
      <c r="AA2226" s="42"/>
      <c r="AB2226" s="42"/>
      <c r="AC2226" s="50"/>
      <c r="AD2226" s="50"/>
      <c r="AE2226" s="50"/>
      <c r="AF2226" s="50"/>
      <c r="AG2226" s="50"/>
      <c r="AH2226" s="50"/>
      <c r="AI2226" s="42"/>
      <c r="AJ2226" s="42"/>
      <c r="AK2226" s="42"/>
    </row>
    <row r="2227" spans="1:37" x14ac:dyDescent="0.25">
      <c r="A2227" s="5" t="s">
        <v>236</v>
      </c>
      <c r="B2227" s="31" t="s">
        <v>221</v>
      </c>
      <c r="C2227" s="4" t="s">
        <v>248</v>
      </c>
      <c r="D2227" s="4" t="s">
        <v>421</v>
      </c>
      <c r="E2227" s="31" t="s">
        <v>0</v>
      </c>
      <c r="F2227" s="4" t="s">
        <v>324</v>
      </c>
      <c r="G2227" s="4" t="s">
        <v>325</v>
      </c>
      <c r="H2227" s="4" t="s">
        <v>326</v>
      </c>
      <c r="I2227" s="113">
        <v>420.03170999999998</v>
      </c>
      <c r="J2227" s="120">
        <v>35.999715166000001</v>
      </c>
      <c r="K2227" s="116">
        <v>0.12605687532999998</v>
      </c>
      <c r="L2227" s="116">
        <v>0.23945741000000001</v>
      </c>
      <c r="M2227" s="116">
        <v>8.3286065000000005E-4</v>
      </c>
      <c r="N2227" s="116">
        <v>31.058159</v>
      </c>
      <c r="O2227" s="116">
        <v>0.10802386</v>
      </c>
      <c r="P2227" s="116">
        <v>1.327159</v>
      </c>
      <c r="Q2227" s="116">
        <v>4.6160128000000003E-3</v>
      </c>
      <c r="R2227" s="116">
        <v>1.22098628</v>
      </c>
      <c r="S2227" s="116">
        <v>4.2467317760000005E-3</v>
      </c>
      <c r="T2227" s="116">
        <v>3.6989783E-3</v>
      </c>
      <c r="U2227" s="118">
        <v>1.2290310000000001E-5</v>
      </c>
      <c r="V2227" s="42"/>
      <c r="W2227" s="42"/>
      <c r="X2227" s="42"/>
      <c r="Y2227" s="42"/>
      <c r="Z2227" s="42"/>
      <c r="AA2227" s="42"/>
      <c r="AB2227" s="42"/>
      <c r="AC2227" s="50"/>
      <c r="AD2227" s="50"/>
      <c r="AE2227" s="50"/>
      <c r="AF2227" s="50"/>
      <c r="AG2227" s="50"/>
      <c r="AH2227" s="50"/>
      <c r="AI2227" s="42"/>
      <c r="AJ2227" s="42"/>
      <c r="AK2227" s="42"/>
    </row>
    <row r="2228" spans="1:37" x14ac:dyDescent="0.25">
      <c r="A2228" s="5" t="s">
        <v>236</v>
      </c>
      <c r="B2228" s="31" t="s">
        <v>221</v>
      </c>
      <c r="C2228" s="4" t="s">
        <v>248</v>
      </c>
      <c r="D2228" s="4" t="s">
        <v>421</v>
      </c>
      <c r="E2228" s="31" t="s">
        <v>1</v>
      </c>
      <c r="F2228" s="4" t="s">
        <v>327</v>
      </c>
      <c r="G2228" s="4" t="s">
        <v>325</v>
      </c>
      <c r="H2228" s="4" t="s">
        <v>326</v>
      </c>
      <c r="I2228" s="113">
        <v>0</v>
      </c>
      <c r="J2228" s="120">
        <v>0</v>
      </c>
      <c r="K2228" s="116">
        <v>0</v>
      </c>
      <c r="L2228" s="116">
        <v>0</v>
      </c>
      <c r="M2228" s="116">
        <v>0</v>
      </c>
      <c r="N2228" s="116">
        <v>0</v>
      </c>
      <c r="O2228" s="116">
        <v>0</v>
      </c>
      <c r="P2228" s="116">
        <v>0</v>
      </c>
      <c r="Q2228" s="116">
        <v>0</v>
      </c>
      <c r="R2228" s="116">
        <v>0</v>
      </c>
      <c r="S2228" s="116">
        <v>0</v>
      </c>
      <c r="T2228" s="116">
        <v>0</v>
      </c>
      <c r="U2228" s="118">
        <v>0</v>
      </c>
      <c r="V2228" s="42"/>
      <c r="W2228" s="42"/>
      <c r="X2228" s="42"/>
      <c r="Y2228" s="42"/>
      <c r="Z2228" s="42"/>
      <c r="AA2228" s="42"/>
      <c r="AB2228" s="42"/>
      <c r="AC2228" s="50"/>
      <c r="AD2228" s="50"/>
      <c r="AE2228" s="50"/>
      <c r="AF2228" s="50"/>
      <c r="AG2228" s="50"/>
      <c r="AH2228" s="50"/>
      <c r="AI2228" s="42"/>
      <c r="AJ2228" s="42"/>
      <c r="AK2228" s="42"/>
    </row>
    <row r="2229" spans="1:37" x14ac:dyDescent="0.25">
      <c r="A2229" s="5" t="s">
        <v>236</v>
      </c>
      <c r="B2229" s="31" t="s">
        <v>221</v>
      </c>
      <c r="C2229" s="4" t="s">
        <v>248</v>
      </c>
      <c r="D2229" s="4" t="s">
        <v>421</v>
      </c>
      <c r="E2229" s="31" t="s">
        <v>2</v>
      </c>
      <c r="F2229" s="4" t="s">
        <v>328</v>
      </c>
      <c r="G2229" s="4" t="s">
        <v>325</v>
      </c>
      <c r="H2229" s="4" t="s">
        <v>326</v>
      </c>
      <c r="I2229" s="113">
        <v>596.54210999999998</v>
      </c>
      <c r="J2229" s="120">
        <v>41.788207697999994</v>
      </c>
      <c r="K2229" s="116">
        <v>0.14634457956999999</v>
      </c>
      <c r="L2229" s="116">
        <v>0.33948967000000002</v>
      </c>
      <c r="M2229" s="116">
        <v>1.1807844E-3</v>
      </c>
      <c r="N2229" s="116">
        <v>45.410899999999998</v>
      </c>
      <c r="O2229" s="116">
        <v>0.15794438</v>
      </c>
      <c r="P2229" s="116">
        <v>1.5027511</v>
      </c>
      <c r="Q2229" s="116">
        <v>5.2267414999999998E-3</v>
      </c>
      <c r="R2229" s="116">
        <v>1.3825310120000001</v>
      </c>
      <c r="S2229" s="116">
        <v>4.8086021799999996E-3</v>
      </c>
      <c r="T2229" s="116">
        <v>3.8883292999999999E-3</v>
      </c>
      <c r="U2229" s="118">
        <v>1.2919453E-5</v>
      </c>
      <c r="V2229" s="42"/>
      <c r="W2229" s="42"/>
      <c r="X2229" s="42"/>
      <c r="Y2229" s="42"/>
      <c r="Z2229" s="42"/>
      <c r="AA2229" s="42"/>
      <c r="AB2229" s="42"/>
      <c r="AC2229" s="50"/>
      <c r="AD2229" s="50"/>
      <c r="AE2229" s="50"/>
      <c r="AF2229" s="50"/>
      <c r="AG2229" s="50"/>
      <c r="AH2229" s="50"/>
      <c r="AI2229" s="42"/>
      <c r="AJ2229" s="42"/>
      <c r="AK2229" s="42"/>
    </row>
    <row r="2230" spans="1:37" x14ac:dyDescent="0.25">
      <c r="A2230" s="5" t="s">
        <v>236</v>
      </c>
      <c r="B2230" s="31" t="s">
        <v>221</v>
      </c>
      <c r="C2230" s="4" t="s">
        <v>248</v>
      </c>
      <c r="D2230" s="4" t="s">
        <v>421</v>
      </c>
      <c r="E2230" s="31" t="s">
        <v>3</v>
      </c>
      <c r="F2230" s="4" t="s">
        <v>329</v>
      </c>
      <c r="G2230" s="4" t="s">
        <v>325</v>
      </c>
      <c r="H2230" s="4" t="s">
        <v>326</v>
      </c>
      <c r="I2230" s="113">
        <v>164.70271411400003</v>
      </c>
      <c r="J2230" s="120">
        <v>0.87613028886040001</v>
      </c>
      <c r="K2230" s="116">
        <v>3.2317948692899999E-3</v>
      </c>
      <c r="L2230" s="116">
        <v>0.23051277865600001</v>
      </c>
      <c r="M2230" s="116">
        <v>8.0175015571999988E-4</v>
      </c>
      <c r="N2230" s="116">
        <v>16.164015463000002</v>
      </c>
      <c r="O2230" s="116">
        <v>5.6220315553999999E-2</v>
      </c>
      <c r="P2230" s="116">
        <v>7.4326300600000006E-3</v>
      </c>
      <c r="Q2230" s="116">
        <v>2.5851547299999998E-5</v>
      </c>
      <c r="R2230" s="116">
        <v>6.8380196552000009E-3</v>
      </c>
      <c r="S2230" s="116">
        <v>2.3783423515999999E-5</v>
      </c>
      <c r="T2230" s="116">
        <v>1.3603045503999998E-3</v>
      </c>
      <c r="U2230" s="118">
        <v>4.5197797048000001E-6</v>
      </c>
      <c r="V2230" s="42"/>
      <c r="W2230" s="42"/>
      <c r="X2230" s="42"/>
      <c r="Y2230" s="42"/>
      <c r="Z2230" s="42"/>
      <c r="AA2230" s="42"/>
      <c r="AB2230" s="42"/>
      <c r="AC2230" s="50"/>
      <c r="AD2230" s="50"/>
      <c r="AE2230" s="50"/>
      <c r="AF2230" s="50"/>
      <c r="AG2230" s="50"/>
      <c r="AH2230" s="50"/>
      <c r="AI2230" s="42"/>
      <c r="AJ2230" s="42"/>
      <c r="AK2230" s="42"/>
    </row>
    <row r="2231" spans="1:37" x14ac:dyDescent="0.25">
      <c r="A2231" s="5" t="s">
        <v>236</v>
      </c>
      <c r="B2231" s="31" t="s">
        <v>221</v>
      </c>
      <c r="C2231" s="4" t="s">
        <v>248</v>
      </c>
      <c r="D2231" s="4" t="s">
        <v>421</v>
      </c>
      <c r="E2231" s="31" t="s">
        <v>4</v>
      </c>
      <c r="F2231" s="4" t="s">
        <v>330</v>
      </c>
      <c r="G2231" s="4" t="s">
        <v>331</v>
      </c>
      <c r="H2231" s="4" t="s">
        <v>326</v>
      </c>
      <c r="I2231" s="113">
        <v>254.70545999999999</v>
      </c>
      <c r="J2231" s="120">
        <v>5.7049994631999992</v>
      </c>
      <c r="K2231" s="116">
        <v>2.1271032828000004E-2</v>
      </c>
      <c r="L2231" s="116">
        <v>0.13810405000000001</v>
      </c>
      <c r="M2231" s="116">
        <v>5.1386013999999997E-4</v>
      </c>
      <c r="N2231" s="116">
        <v>24.014023000000002</v>
      </c>
      <c r="O2231" s="116">
        <v>8.9351818E-2</v>
      </c>
      <c r="P2231" s="116">
        <v>0.85879433000000005</v>
      </c>
      <c r="Q2231" s="116">
        <v>3.1954182999999999E-3</v>
      </c>
      <c r="R2231" s="116">
        <v>0.79009078360000007</v>
      </c>
      <c r="S2231" s="116">
        <v>2.9397848360000001E-3</v>
      </c>
      <c r="T2231" s="116">
        <v>1.5058713999999999E-3</v>
      </c>
      <c r="U2231" s="118">
        <v>5.3525840999999997E-6</v>
      </c>
      <c r="V2231" s="42"/>
      <c r="W2231" s="42"/>
      <c r="X2231" s="42"/>
      <c r="Y2231" s="42"/>
      <c r="Z2231" s="42"/>
      <c r="AA2231" s="42"/>
      <c r="AB2231" s="42"/>
      <c r="AC2231" s="50"/>
      <c r="AD2231" s="50"/>
      <c r="AE2231" s="50"/>
      <c r="AF2231" s="50"/>
      <c r="AG2231" s="50"/>
      <c r="AH2231" s="50"/>
      <c r="AI2231" s="42"/>
      <c r="AJ2231" s="42"/>
      <c r="AK2231" s="42"/>
    </row>
    <row r="2232" spans="1:37" x14ac:dyDescent="0.25">
      <c r="A2232" s="5" t="s">
        <v>236</v>
      </c>
      <c r="B2232" s="31" t="s">
        <v>221</v>
      </c>
      <c r="C2232" s="4" t="s">
        <v>248</v>
      </c>
      <c r="D2232" s="4" t="s">
        <v>421</v>
      </c>
      <c r="E2232" s="31" t="s">
        <v>5</v>
      </c>
      <c r="F2232" s="4" t="s">
        <v>332</v>
      </c>
      <c r="G2232" s="4" t="s">
        <v>331</v>
      </c>
      <c r="H2232" s="4" t="s">
        <v>326</v>
      </c>
      <c r="I2232" s="113">
        <v>23.931660000000001</v>
      </c>
      <c r="J2232" s="120">
        <v>0.20585938425999997</v>
      </c>
      <c r="K2232" s="116">
        <v>7.6823391708000005E-4</v>
      </c>
      <c r="L2232" s="116">
        <v>9.2247222000000004E-3</v>
      </c>
      <c r="M2232" s="116">
        <v>3.4323519000000003E-5</v>
      </c>
      <c r="N2232" s="116">
        <v>0.90024590000000004</v>
      </c>
      <c r="O2232" s="116">
        <v>3.3496518000000002E-3</v>
      </c>
      <c r="P2232" s="116">
        <v>3.0333382999999998E-2</v>
      </c>
      <c r="Q2232" s="116">
        <v>1.1286503E-4</v>
      </c>
      <c r="R2232" s="116">
        <v>2.7906712359999999E-2</v>
      </c>
      <c r="S2232" s="116">
        <v>1.038358276E-4</v>
      </c>
      <c r="T2232" s="116">
        <v>9.8061792000000002E-5</v>
      </c>
      <c r="U2232" s="118">
        <v>3.4855830000000002E-7</v>
      </c>
      <c r="V2232" s="42"/>
      <c r="W2232" s="42"/>
      <c r="X2232" s="42"/>
      <c r="Y2232" s="42"/>
      <c r="Z2232" s="42"/>
      <c r="AA2232" s="42"/>
      <c r="AB2232" s="42"/>
      <c r="AC2232" s="50"/>
      <c r="AD2232" s="50"/>
      <c r="AE2232" s="50"/>
      <c r="AF2232" s="50"/>
      <c r="AG2232" s="50"/>
      <c r="AH2232" s="50"/>
      <c r="AI2232" s="42"/>
      <c r="AJ2232" s="42"/>
      <c r="AK2232" s="42"/>
    </row>
    <row r="2233" spans="1:37" x14ac:dyDescent="0.25">
      <c r="A2233" s="5" t="s">
        <v>236</v>
      </c>
      <c r="B2233" s="31" t="s">
        <v>221</v>
      </c>
      <c r="C2233" s="4" t="s">
        <v>248</v>
      </c>
      <c r="D2233" s="4" t="s">
        <v>421</v>
      </c>
      <c r="E2233" s="31" t="s">
        <v>6</v>
      </c>
      <c r="F2233" s="4" t="s">
        <v>333</v>
      </c>
      <c r="G2233" s="4" t="s">
        <v>331</v>
      </c>
      <c r="H2233" s="4" t="s">
        <v>326</v>
      </c>
      <c r="I2233" s="113">
        <v>22.922675999999999</v>
      </c>
      <c r="J2233" s="120">
        <v>0.24528378352999999</v>
      </c>
      <c r="K2233" s="116">
        <v>9.1427552700000015E-4</v>
      </c>
      <c r="L2233" s="116">
        <v>1.1046660999999999E-2</v>
      </c>
      <c r="M2233" s="116">
        <v>4.1102622999999998E-5</v>
      </c>
      <c r="N2233" s="116">
        <v>1.0862339999999999</v>
      </c>
      <c r="O2233" s="116">
        <v>4.0416801000000002E-3</v>
      </c>
      <c r="P2233" s="116">
        <v>3.6568463000000002E-2</v>
      </c>
      <c r="Q2233" s="116">
        <v>1.3606461000000001E-4</v>
      </c>
      <c r="R2233" s="116">
        <v>3.3642985960000003E-2</v>
      </c>
      <c r="S2233" s="116">
        <v>1.2517944120000001E-4</v>
      </c>
      <c r="T2233" s="116">
        <v>1.1721659E-4</v>
      </c>
      <c r="U2233" s="118">
        <v>4.1664353E-7</v>
      </c>
      <c r="V2233" s="42"/>
      <c r="W2233" s="42"/>
      <c r="X2233" s="42"/>
      <c r="Y2233" s="42"/>
      <c r="Z2233" s="42"/>
      <c r="AA2233" s="42"/>
      <c r="AB2233" s="42"/>
      <c r="AC2233" s="50"/>
      <c r="AD2233" s="50"/>
      <c r="AE2233" s="50"/>
      <c r="AF2233" s="50"/>
      <c r="AG2233" s="50"/>
      <c r="AH2233" s="50"/>
      <c r="AI2233" s="42"/>
      <c r="AJ2233" s="42"/>
      <c r="AK2233" s="42"/>
    </row>
    <row r="2234" spans="1:37" x14ac:dyDescent="0.25">
      <c r="A2234" s="5" t="s">
        <v>236</v>
      </c>
      <c r="B2234" s="31" t="s">
        <v>221</v>
      </c>
      <c r="C2234" s="4" t="s">
        <v>248</v>
      </c>
      <c r="D2234" s="4" t="s">
        <v>421</v>
      </c>
      <c r="E2234" s="31" t="s">
        <v>7</v>
      </c>
      <c r="F2234" s="4" t="s">
        <v>334</v>
      </c>
      <c r="G2234" s="4" t="s">
        <v>331</v>
      </c>
      <c r="H2234" s="4" t="s">
        <v>326</v>
      </c>
      <c r="I2234" s="113">
        <v>5.9791781000000002E-2</v>
      </c>
      <c r="J2234" s="120">
        <v>2.0055266961000002E-3</v>
      </c>
      <c r="K2234" s="116">
        <v>7.462501676400001E-6</v>
      </c>
      <c r="L2234" s="116">
        <v>7.7110387999999993E-5</v>
      </c>
      <c r="M2234" s="116">
        <v>2.8691376999999998E-7</v>
      </c>
      <c r="N2234" s="116">
        <v>7.8660697000000005E-3</v>
      </c>
      <c r="O2234" s="116">
        <v>2.926822E-5</v>
      </c>
      <c r="P2234" s="116">
        <v>2.6465100000000002E-4</v>
      </c>
      <c r="Q2234" s="116">
        <v>9.8471833000000008E-7</v>
      </c>
      <c r="R2234" s="116">
        <v>2.4347892000000003E-4</v>
      </c>
      <c r="S2234" s="116">
        <v>9.0594086360000011E-7</v>
      </c>
      <c r="T2234" s="116">
        <v>8.1024939E-7</v>
      </c>
      <c r="U2234" s="118">
        <v>2.8800122000000001E-9</v>
      </c>
      <c r="V2234" s="42"/>
      <c r="W2234" s="42"/>
      <c r="X2234" s="42"/>
      <c r="Y2234" s="42"/>
      <c r="Z2234" s="42"/>
      <c r="AA2234" s="42"/>
      <c r="AB2234" s="42"/>
      <c r="AC2234" s="50"/>
      <c r="AD2234" s="50"/>
      <c r="AE2234" s="50"/>
      <c r="AF2234" s="50"/>
      <c r="AG2234" s="50"/>
      <c r="AH2234" s="50"/>
      <c r="AI2234" s="42"/>
      <c r="AJ2234" s="42"/>
      <c r="AK2234" s="42"/>
    </row>
    <row r="2235" spans="1:37" x14ac:dyDescent="0.25">
      <c r="A2235" s="5" t="s">
        <v>236</v>
      </c>
      <c r="B2235" s="31" t="s">
        <v>221</v>
      </c>
      <c r="C2235" s="4" t="s">
        <v>248</v>
      </c>
      <c r="D2235" s="4" t="s">
        <v>421</v>
      </c>
      <c r="E2235" s="31" t="s">
        <v>8</v>
      </c>
      <c r="F2235" s="4" t="s">
        <v>335</v>
      </c>
      <c r="G2235" s="4" t="s">
        <v>331</v>
      </c>
      <c r="H2235" s="4" t="s">
        <v>326</v>
      </c>
      <c r="I2235" s="113">
        <v>109.007893</v>
      </c>
      <c r="J2235" s="120">
        <v>14.523830384349999</v>
      </c>
      <c r="K2235" s="116">
        <v>5.4023127285400006E-2</v>
      </c>
      <c r="L2235" s="116">
        <v>0.36302552500000002</v>
      </c>
      <c r="M2235" s="116">
        <v>1.3507521800000001E-3</v>
      </c>
      <c r="N2235" s="116">
        <v>62.549814299999994</v>
      </c>
      <c r="O2235" s="116">
        <v>0.232736515</v>
      </c>
      <c r="P2235" s="116">
        <v>2.23900897</v>
      </c>
      <c r="Q2235" s="116">
        <v>8.3309478099999994E-3</v>
      </c>
      <c r="R2235" s="116">
        <v>2.0598882524</v>
      </c>
      <c r="S2235" s="116">
        <v>7.6644719852000005E-3</v>
      </c>
      <c r="T2235" s="116">
        <v>3.8915592400000001E-3</v>
      </c>
      <c r="U2235" s="118">
        <v>1.38324558E-5</v>
      </c>
      <c r="V2235" s="42"/>
      <c r="W2235" s="42"/>
      <c r="X2235" s="42"/>
      <c r="Y2235" s="42"/>
      <c r="Z2235" s="42"/>
      <c r="AA2235" s="42"/>
      <c r="AB2235" s="42"/>
      <c r="AC2235" s="50"/>
      <c r="AD2235" s="50"/>
      <c r="AE2235" s="50"/>
      <c r="AF2235" s="50"/>
      <c r="AG2235" s="50"/>
      <c r="AH2235" s="50"/>
      <c r="AI2235" s="42"/>
      <c r="AJ2235" s="42"/>
      <c r="AK2235" s="42"/>
    </row>
    <row r="2236" spans="1:37" x14ac:dyDescent="0.25">
      <c r="A2236" s="5" t="s">
        <v>236</v>
      </c>
      <c r="B2236" s="31" t="s">
        <v>221</v>
      </c>
      <c r="C2236" s="4" t="s">
        <v>248</v>
      </c>
      <c r="D2236" s="4" t="s">
        <v>421</v>
      </c>
      <c r="E2236" s="31" t="s">
        <v>9</v>
      </c>
      <c r="F2236" s="4" t="s">
        <v>336</v>
      </c>
      <c r="G2236" s="4" t="s">
        <v>331</v>
      </c>
      <c r="H2236" s="4" t="s">
        <v>326</v>
      </c>
      <c r="I2236" s="113">
        <v>2.3019831000000002</v>
      </c>
      <c r="J2236" s="120">
        <v>4.9885673489000013E-2</v>
      </c>
      <c r="K2236" s="116">
        <v>1.8596409613999998E-4</v>
      </c>
      <c r="L2236" s="116">
        <v>2.1731996E-3</v>
      </c>
      <c r="M2236" s="116">
        <v>8.0860827000000007E-6</v>
      </c>
      <c r="N2236" s="116">
        <v>0.22168919000000001</v>
      </c>
      <c r="O2236" s="116">
        <v>8.2486536000000001E-4</v>
      </c>
      <c r="P2236" s="116">
        <v>7.4586505000000004E-3</v>
      </c>
      <c r="Q2236" s="116">
        <v>2.7752288999999998E-5</v>
      </c>
      <c r="R2236" s="116">
        <v>6.8619584600000004E-3</v>
      </c>
      <c r="S2236" s="116">
        <v>2.5532105880000001E-5</v>
      </c>
      <c r="T2236" s="116">
        <v>2.2835236E-5</v>
      </c>
      <c r="U2236" s="118">
        <v>8.1167300000000004E-8</v>
      </c>
      <c r="V2236" s="42"/>
      <c r="W2236" s="42"/>
      <c r="X2236" s="42"/>
      <c r="Y2236" s="42"/>
      <c r="Z2236" s="42"/>
      <c r="AA2236" s="42"/>
      <c r="AB2236" s="42"/>
      <c r="AC2236" s="50"/>
      <c r="AD2236" s="50"/>
      <c r="AE2236" s="50"/>
      <c r="AF2236" s="50"/>
      <c r="AG2236" s="50"/>
      <c r="AH2236" s="50"/>
      <c r="AI2236" s="42"/>
      <c r="AJ2236" s="42"/>
      <c r="AK2236" s="42"/>
    </row>
    <row r="2237" spans="1:37" x14ac:dyDescent="0.25">
      <c r="A2237" s="5" t="s">
        <v>236</v>
      </c>
      <c r="B2237" s="31" t="s">
        <v>221</v>
      </c>
      <c r="C2237" s="4" t="s">
        <v>248</v>
      </c>
      <c r="D2237" s="4" t="s">
        <v>421</v>
      </c>
      <c r="E2237" s="31" t="s">
        <v>10</v>
      </c>
      <c r="F2237" s="4" t="s">
        <v>337</v>
      </c>
      <c r="G2237" s="4" t="s">
        <v>338</v>
      </c>
      <c r="H2237" s="4" t="s">
        <v>326</v>
      </c>
      <c r="I2237" s="113">
        <v>1.2070989999999999</v>
      </c>
      <c r="J2237" s="120">
        <v>3.5680811985999997E-2</v>
      </c>
      <c r="K2237" s="116">
        <v>1.13404484658E-4</v>
      </c>
      <c r="L2237" s="116">
        <v>1.4447427E-3</v>
      </c>
      <c r="M2237" s="116">
        <v>4.5802522000000003E-6</v>
      </c>
      <c r="N2237" s="116">
        <v>0.14737894000000001</v>
      </c>
      <c r="O2237" s="116">
        <v>4.6723391E-4</v>
      </c>
      <c r="P2237" s="116">
        <v>4.9585089999999998E-3</v>
      </c>
      <c r="Q2237" s="116">
        <v>1.5719909999999999E-5</v>
      </c>
      <c r="R2237" s="116">
        <v>4.5618282800000002E-3</v>
      </c>
      <c r="S2237" s="116">
        <v>1.44623172E-5</v>
      </c>
      <c r="T2237" s="116">
        <v>1.5180858000000001E-5</v>
      </c>
      <c r="U2237" s="118">
        <v>4.5976122E-8</v>
      </c>
      <c r="V2237" s="42"/>
      <c r="W2237" s="42"/>
      <c r="X2237" s="42"/>
      <c r="Y2237" s="42"/>
      <c r="Z2237" s="42"/>
      <c r="AA2237" s="42"/>
      <c r="AB2237" s="42"/>
      <c r="AC2237" s="50"/>
      <c r="AD2237" s="50"/>
      <c r="AE2237" s="50"/>
      <c r="AF2237" s="50"/>
      <c r="AG2237" s="50"/>
      <c r="AH2237" s="50"/>
      <c r="AI2237" s="42"/>
      <c r="AJ2237" s="42"/>
      <c r="AK2237" s="42"/>
    </row>
    <row r="2238" spans="1:37" x14ac:dyDescent="0.25">
      <c r="A2238" s="5" t="s">
        <v>236</v>
      </c>
      <c r="B2238" s="31" t="s">
        <v>221</v>
      </c>
      <c r="C2238" s="4" t="s">
        <v>248</v>
      </c>
      <c r="D2238" s="4" t="s">
        <v>421</v>
      </c>
      <c r="E2238" s="31" t="s">
        <v>11</v>
      </c>
      <c r="F2238" s="4" t="s">
        <v>339</v>
      </c>
      <c r="G2238" s="4" t="s">
        <v>338</v>
      </c>
      <c r="H2238" s="4" t="s">
        <v>326</v>
      </c>
      <c r="I2238" s="113">
        <v>5.7132124999999999E-2</v>
      </c>
      <c r="J2238" s="120">
        <v>2.7431997614999998E-3</v>
      </c>
      <c r="K2238" s="116">
        <v>8.7121891007999998E-6</v>
      </c>
      <c r="L2238" s="116">
        <v>1.1511541E-4</v>
      </c>
      <c r="M2238" s="116">
        <v>3.6494919000000002E-7</v>
      </c>
      <c r="N2238" s="116">
        <v>1.1742982000000001E-2</v>
      </c>
      <c r="O2238" s="116">
        <v>3.7228652E-5</v>
      </c>
      <c r="P2238" s="116">
        <v>3.9508822000000002E-4</v>
      </c>
      <c r="Q2238" s="116">
        <v>1.2525441999999999E-6</v>
      </c>
      <c r="R2238" s="116">
        <v>3.6348116240000005E-4</v>
      </c>
      <c r="S2238" s="116">
        <v>1.1523406639999999E-6</v>
      </c>
      <c r="T2238" s="116">
        <v>1.2095931999999999E-6</v>
      </c>
      <c r="U2238" s="118">
        <v>3.6633239000000001E-9</v>
      </c>
      <c r="V2238" s="42"/>
      <c r="W2238" s="42"/>
      <c r="X2238" s="42"/>
      <c r="Y2238" s="42"/>
      <c r="Z2238" s="42"/>
      <c r="AA2238" s="42"/>
      <c r="AB2238" s="42"/>
      <c r="AC2238" s="50"/>
      <c r="AD2238" s="50"/>
      <c r="AE2238" s="50"/>
      <c r="AF2238" s="50"/>
      <c r="AG2238" s="50"/>
      <c r="AH2238" s="50"/>
      <c r="AI2238" s="42"/>
      <c r="AJ2238" s="42"/>
      <c r="AK2238" s="42"/>
    </row>
    <row r="2239" spans="1:37" x14ac:dyDescent="0.25">
      <c r="A2239" s="5" t="s">
        <v>236</v>
      </c>
      <c r="B2239" s="31" t="s">
        <v>221</v>
      </c>
      <c r="C2239" s="4" t="s">
        <v>248</v>
      </c>
      <c r="D2239" s="4" t="s">
        <v>421</v>
      </c>
      <c r="E2239" s="31" t="s">
        <v>12</v>
      </c>
      <c r="F2239" s="4" t="s">
        <v>340</v>
      </c>
      <c r="G2239" s="4" t="s">
        <v>341</v>
      </c>
      <c r="H2239" s="4" t="s">
        <v>326</v>
      </c>
      <c r="I2239" s="113">
        <v>726.48526300000003</v>
      </c>
      <c r="J2239" s="120">
        <v>0.88474358691200006</v>
      </c>
      <c r="K2239" s="116">
        <v>3.245826699869999E-3</v>
      </c>
      <c r="L2239" s="116">
        <v>2.8729897899999999E-2</v>
      </c>
      <c r="M2239" s="116">
        <v>9.7008363500000001E-5</v>
      </c>
      <c r="N2239" s="116">
        <v>2.7308266830000001</v>
      </c>
      <c r="O2239" s="116">
        <v>9.2208140800000005E-3</v>
      </c>
      <c r="P2239" s="116">
        <v>9.4020171400000005E-2</v>
      </c>
      <c r="Q2239" s="116">
        <v>3.1746520799999999E-4</v>
      </c>
      <c r="R2239" s="116">
        <v>8.6498557688000008E-2</v>
      </c>
      <c r="S2239" s="116">
        <v>2.9206799136000003E-4</v>
      </c>
      <c r="T2239" s="116">
        <v>3.14951271E-4</v>
      </c>
      <c r="U2239" s="118">
        <v>1.0159108430000001E-6</v>
      </c>
      <c r="V2239" s="42"/>
      <c r="W2239" s="42"/>
      <c r="X2239" s="42"/>
      <c r="Y2239" s="42"/>
      <c r="Z2239" s="42"/>
      <c r="AA2239" s="42"/>
      <c r="AB2239" s="42"/>
      <c r="AC2239" s="50"/>
      <c r="AD2239" s="50"/>
      <c r="AE2239" s="50"/>
      <c r="AF2239" s="50"/>
      <c r="AG2239" s="50"/>
      <c r="AH2239" s="50"/>
      <c r="AI2239" s="42"/>
      <c r="AJ2239" s="42"/>
      <c r="AK2239" s="42"/>
    </row>
    <row r="2240" spans="1:37" x14ac:dyDescent="0.25">
      <c r="A2240" s="5" t="s">
        <v>236</v>
      </c>
      <c r="B2240" s="31" t="s">
        <v>221</v>
      </c>
      <c r="C2240" s="4" t="s">
        <v>248</v>
      </c>
      <c r="D2240" s="4" t="s">
        <v>421</v>
      </c>
      <c r="E2240" s="31" t="s">
        <v>13</v>
      </c>
      <c r="F2240" s="4" t="s">
        <v>340</v>
      </c>
      <c r="G2240" s="4" t="s">
        <v>342</v>
      </c>
      <c r="H2240" s="4" t="s">
        <v>326</v>
      </c>
      <c r="I2240" s="113">
        <v>161.928416</v>
      </c>
      <c r="J2240" s="120">
        <v>4.1502433985400007</v>
      </c>
      <c r="K2240" s="116">
        <v>2.0192231970919999E-2</v>
      </c>
      <c r="L2240" s="116">
        <v>0.1813378434</v>
      </c>
      <c r="M2240" s="116">
        <v>8.8171072599999999E-4</v>
      </c>
      <c r="N2240" s="116">
        <v>16.682454839999998</v>
      </c>
      <c r="O2240" s="116">
        <v>8.1114331200000001E-2</v>
      </c>
      <c r="P2240" s="116">
        <v>0.58242302499999998</v>
      </c>
      <c r="Q2240" s="116">
        <v>2.8318888100000001E-3</v>
      </c>
      <c r="R2240" s="116">
        <v>0.53582918300000004</v>
      </c>
      <c r="S2240" s="116">
        <v>2.6053377052000001E-3</v>
      </c>
      <c r="T2240" s="116">
        <v>1.9498004579999999E-3</v>
      </c>
      <c r="U2240" s="118">
        <v>9.0565936699999999E-6</v>
      </c>
      <c r="V2240" s="42"/>
      <c r="W2240" s="42"/>
      <c r="X2240" s="42"/>
      <c r="Y2240" s="42"/>
      <c r="Z2240" s="42"/>
      <c r="AA2240" s="42"/>
      <c r="AB2240" s="42"/>
      <c r="AC2240" s="50"/>
      <c r="AD2240" s="50"/>
      <c r="AE2240" s="50"/>
      <c r="AF2240" s="50"/>
      <c r="AG2240" s="50"/>
      <c r="AH2240" s="50"/>
      <c r="AI2240" s="42"/>
      <c r="AJ2240" s="42"/>
      <c r="AK2240" s="42"/>
    </row>
    <row r="2241" spans="1:37" x14ac:dyDescent="0.25">
      <c r="A2241" s="5" t="s">
        <v>236</v>
      </c>
      <c r="B2241" s="31" t="s">
        <v>221</v>
      </c>
      <c r="C2241" s="4" t="s">
        <v>248</v>
      </c>
      <c r="D2241" s="4" t="s">
        <v>421</v>
      </c>
      <c r="E2241" s="31" t="s">
        <v>14</v>
      </c>
      <c r="F2241" s="4" t="s">
        <v>343</v>
      </c>
      <c r="G2241" s="4" t="s">
        <v>341</v>
      </c>
      <c r="H2241" s="4" t="s">
        <v>326</v>
      </c>
      <c r="I2241" s="113">
        <v>8204.9110999999994</v>
      </c>
      <c r="J2241" s="120">
        <v>13.325649749800002</v>
      </c>
      <c r="K2241" s="116">
        <v>3.0833317980000004E-2</v>
      </c>
      <c r="L2241" s="116">
        <v>0.40174117999999998</v>
      </c>
      <c r="M2241" s="116">
        <v>8.4909074999999997E-4</v>
      </c>
      <c r="N2241" s="116">
        <v>37.851429000000003</v>
      </c>
      <c r="O2241" s="116">
        <v>8.0000012999999995E-2</v>
      </c>
      <c r="P2241" s="116">
        <v>1.2806919999999999</v>
      </c>
      <c r="Q2241" s="116">
        <v>2.7067768E-3</v>
      </c>
      <c r="R2241" s="116">
        <v>1.1782366399999999</v>
      </c>
      <c r="S2241" s="116">
        <v>2.490234656E-3</v>
      </c>
      <c r="T2241" s="116">
        <v>4.3278774000000001E-3</v>
      </c>
      <c r="U2241" s="118">
        <v>8.7381559000000002E-6</v>
      </c>
      <c r="V2241" s="42"/>
      <c r="W2241" s="42"/>
      <c r="X2241" s="42"/>
      <c r="Y2241" s="42"/>
      <c r="Z2241" s="42"/>
      <c r="AA2241" s="42"/>
      <c r="AB2241" s="42"/>
      <c r="AC2241" s="50"/>
      <c r="AD2241" s="50"/>
      <c r="AE2241" s="50"/>
      <c r="AF2241" s="50"/>
      <c r="AG2241" s="50"/>
      <c r="AH2241" s="50"/>
      <c r="AI2241" s="42"/>
      <c r="AJ2241" s="42"/>
      <c r="AK2241" s="42"/>
    </row>
    <row r="2242" spans="1:37" x14ac:dyDescent="0.25">
      <c r="A2242" s="5" t="s">
        <v>236</v>
      </c>
      <c r="B2242" s="31" t="s">
        <v>221</v>
      </c>
      <c r="C2242" s="4" t="s">
        <v>248</v>
      </c>
      <c r="D2242" s="4" t="s">
        <v>421</v>
      </c>
      <c r="E2242" s="31" t="s">
        <v>15</v>
      </c>
      <c r="F2242" s="4" t="s">
        <v>343</v>
      </c>
      <c r="G2242" s="4" t="s">
        <v>342</v>
      </c>
      <c r="H2242" s="4" t="s">
        <v>326</v>
      </c>
      <c r="I2242" s="113">
        <v>1531.6428900000001</v>
      </c>
      <c r="J2242" s="120">
        <v>92.577902477999984</v>
      </c>
      <c r="K2242" s="116">
        <v>0.28212418428699998</v>
      </c>
      <c r="L2242" s="116">
        <v>2.0160354800000002</v>
      </c>
      <c r="M2242" s="116">
        <v>6.135761E-3</v>
      </c>
      <c r="N2242" s="116">
        <v>335.63628499999999</v>
      </c>
      <c r="O2242" s="116">
        <v>1.0215017800000001</v>
      </c>
      <c r="P2242" s="116">
        <v>11.977691999999999</v>
      </c>
      <c r="Q2242" s="116">
        <v>3.6453851100000004E-2</v>
      </c>
      <c r="R2242" s="116">
        <v>11.019476639999999</v>
      </c>
      <c r="S2242" s="116">
        <v>3.3537543012000001E-2</v>
      </c>
      <c r="T2242" s="116">
        <v>2.1576089499999999E-2</v>
      </c>
      <c r="U2242" s="118">
        <v>6.2730686000000001E-5</v>
      </c>
      <c r="V2242" s="42"/>
      <c r="W2242" s="42"/>
      <c r="X2242" s="42"/>
      <c r="Y2242" s="42"/>
      <c r="Z2242" s="42"/>
      <c r="AA2242" s="42"/>
      <c r="AB2242" s="42"/>
      <c r="AC2242" s="50"/>
      <c r="AD2242" s="50"/>
      <c r="AE2242" s="50"/>
      <c r="AF2242" s="50"/>
      <c r="AG2242" s="50"/>
      <c r="AH2242" s="50"/>
      <c r="AI2242" s="42"/>
      <c r="AJ2242" s="42"/>
      <c r="AK2242" s="42"/>
    </row>
    <row r="2243" spans="1:37" x14ac:dyDescent="0.25">
      <c r="A2243" s="5" t="s">
        <v>236</v>
      </c>
      <c r="B2243" s="31" t="s">
        <v>221</v>
      </c>
      <c r="C2243" s="4" t="s">
        <v>248</v>
      </c>
      <c r="D2243" s="4" t="s">
        <v>421</v>
      </c>
      <c r="E2243" s="31" t="s">
        <v>16</v>
      </c>
      <c r="F2243" s="4" t="s">
        <v>344</v>
      </c>
      <c r="G2243" s="4" t="s">
        <v>341</v>
      </c>
      <c r="H2243" s="4" t="s">
        <v>326</v>
      </c>
      <c r="I2243" s="113">
        <v>21664.399099999999</v>
      </c>
      <c r="J2243" s="120">
        <v>16.530520352600004</v>
      </c>
      <c r="K2243" s="116">
        <v>6.1163630170599996E-2</v>
      </c>
      <c r="L2243" s="116">
        <v>0.56332534999999995</v>
      </c>
      <c r="M2243" s="116">
        <v>1.9021047200000001E-3</v>
      </c>
      <c r="N2243" s="116">
        <v>48.5961547</v>
      </c>
      <c r="O2243" s="116">
        <v>0.16408809200000002</v>
      </c>
      <c r="P2243" s="116">
        <v>1.8476424699999998</v>
      </c>
      <c r="Q2243" s="116">
        <v>6.2386849999999999E-3</v>
      </c>
      <c r="R2243" s="116">
        <v>1.6998310724000001</v>
      </c>
      <c r="S2243" s="116">
        <v>5.7395902000000002E-3</v>
      </c>
      <c r="T2243" s="116">
        <v>6.0098295999999997E-3</v>
      </c>
      <c r="U2243" s="118">
        <v>1.9385381099999999E-5</v>
      </c>
      <c r="V2243" s="42"/>
      <c r="W2243" s="42"/>
      <c r="X2243" s="42"/>
      <c r="Y2243" s="42"/>
      <c r="Z2243" s="42"/>
      <c r="AA2243" s="42"/>
      <c r="AB2243" s="42"/>
      <c r="AC2243" s="50"/>
      <c r="AD2243" s="50"/>
      <c r="AE2243" s="50"/>
      <c r="AF2243" s="50"/>
      <c r="AG2243" s="50"/>
      <c r="AH2243" s="50"/>
      <c r="AI2243" s="42"/>
      <c r="AJ2243" s="42"/>
      <c r="AK2243" s="42"/>
    </row>
    <row r="2244" spans="1:37" x14ac:dyDescent="0.25">
      <c r="A2244" s="5" t="s">
        <v>236</v>
      </c>
      <c r="B2244" s="31" t="s">
        <v>221</v>
      </c>
      <c r="C2244" s="4" t="s">
        <v>248</v>
      </c>
      <c r="D2244" s="4" t="s">
        <v>421</v>
      </c>
      <c r="E2244" s="31" t="s">
        <v>17</v>
      </c>
      <c r="F2244" s="4" t="s">
        <v>344</v>
      </c>
      <c r="G2244" s="4" t="s">
        <v>342</v>
      </c>
      <c r="H2244" s="4" t="s">
        <v>326</v>
      </c>
      <c r="I2244" s="113">
        <v>3830.1679999999997</v>
      </c>
      <c r="J2244" s="120">
        <v>47.443576582399999</v>
      </c>
      <c r="K2244" s="116">
        <v>0.23083340567300001</v>
      </c>
      <c r="L2244" s="116">
        <v>1.7697627599999999</v>
      </c>
      <c r="M2244" s="116">
        <v>8.6050357899999999E-3</v>
      </c>
      <c r="N2244" s="116">
        <v>183.418252</v>
      </c>
      <c r="O2244" s="116">
        <v>0.89182608000000008</v>
      </c>
      <c r="P2244" s="116">
        <v>6.2528690000000005</v>
      </c>
      <c r="Q2244" s="116">
        <v>3.0403036299999998E-2</v>
      </c>
      <c r="R2244" s="116">
        <v>5.7526394800000009</v>
      </c>
      <c r="S2244" s="116">
        <v>2.7970793396000001E-2</v>
      </c>
      <c r="T2244" s="116">
        <v>1.8920728800000002E-2</v>
      </c>
      <c r="U2244" s="118">
        <v>8.7884561200000005E-5</v>
      </c>
      <c r="V2244" s="42"/>
      <c r="W2244" s="42"/>
      <c r="X2244" s="42"/>
      <c r="Y2244" s="42"/>
      <c r="Z2244" s="42"/>
      <c r="AA2244" s="42"/>
      <c r="AB2244" s="42"/>
      <c r="AC2244" s="50"/>
      <c r="AD2244" s="50"/>
      <c r="AE2244" s="50"/>
      <c r="AF2244" s="50"/>
      <c r="AG2244" s="50"/>
      <c r="AH2244" s="50"/>
      <c r="AI2244" s="42"/>
      <c r="AJ2244" s="42"/>
      <c r="AK2244" s="42"/>
    </row>
    <row r="2245" spans="1:37" x14ac:dyDescent="0.25">
      <c r="A2245" s="5" t="s">
        <v>236</v>
      </c>
      <c r="B2245" s="31" t="s">
        <v>221</v>
      </c>
      <c r="C2245" s="4" t="s">
        <v>248</v>
      </c>
      <c r="D2245" s="4" t="s">
        <v>421</v>
      </c>
      <c r="E2245" s="31" t="s">
        <v>18</v>
      </c>
      <c r="F2245" s="4" t="s">
        <v>345</v>
      </c>
      <c r="G2245" s="4" t="s">
        <v>341</v>
      </c>
      <c r="H2245" s="4" t="s">
        <v>326</v>
      </c>
      <c r="I2245" s="113">
        <v>10991.493780000001</v>
      </c>
      <c r="J2245" s="120">
        <v>10.71662600796</v>
      </c>
      <c r="K2245" s="116">
        <v>4.0761486090799992E-2</v>
      </c>
      <c r="L2245" s="116">
        <v>0.36015276599999996</v>
      </c>
      <c r="M2245" s="116">
        <v>1.216079302E-3</v>
      </c>
      <c r="N2245" s="116">
        <v>33.129093300000001</v>
      </c>
      <c r="O2245" s="116">
        <v>0.1118625483</v>
      </c>
      <c r="P2245" s="116">
        <v>1.156995188</v>
      </c>
      <c r="Q2245" s="116">
        <v>3.9066696399999998E-3</v>
      </c>
      <c r="R2245" s="116">
        <v>1.0644355729600001</v>
      </c>
      <c r="S2245" s="116">
        <v>3.5941360687999999E-3</v>
      </c>
      <c r="T2245" s="116">
        <v>3.8683593499999999E-3</v>
      </c>
      <c r="U2245" s="118">
        <v>1.24778273E-5</v>
      </c>
      <c r="V2245" s="42"/>
      <c r="W2245" s="42"/>
      <c r="X2245" s="42"/>
      <c r="Y2245" s="42"/>
      <c r="Z2245" s="42"/>
      <c r="AA2245" s="42"/>
      <c r="AB2245" s="42"/>
      <c r="AC2245" s="50"/>
      <c r="AD2245" s="50"/>
      <c r="AE2245" s="50"/>
      <c r="AF2245" s="50"/>
      <c r="AG2245" s="50"/>
      <c r="AH2245" s="50"/>
      <c r="AI2245" s="42"/>
      <c r="AJ2245" s="42"/>
      <c r="AK2245" s="42"/>
    </row>
    <row r="2246" spans="1:37" x14ac:dyDescent="0.25">
      <c r="A2246" s="5" t="s">
        <v>236</v>
      </c>
      <c r="B2246" s="31" t="s">
        <v>221</v>
      </c>
      <c r="C2246" s="4" t="s">
        <v>248</v>
      </c>
      <c r="D2246" s="4" t="s">
        <v>421</v>
      </c>
      <c r="E2246" s="31" t="s">
        <v>19</v>
      </c>
      <c r="F2246" s="4" t="s">
        <v>345</v>
      </c>
      <c r="G2246" s="4" t="s">
        <v>342</v>
      </c>
      <c r="H2246" s="4" t="s">
        <v>326</v>
      </c>
      <c r="I2246" s="113">
        <v>1489.51037</v>
      </c>
      <c r="J2246" s="120">
        <v>46.965795396499999</v>
      </c>
      <c r="K2246" s="116">
        <v>0.22828768369999999</v>
      </c>
      <c r="L2246" s="116">
        <v>1.6407069000000001</v>
      </c>
      <c r="M2246" s="116">
        <v>7.9775330999999998E-3</v>
      </c>
      <c r="N2246" s="116">
        <v>204.39088700000002</v>
      </c>
      <c r="O2246" s="116">
        <v>0.99380032000000007</v>
      </c>
      <c r="P2246" s="116">
        <v>7.1096988000000003</v>
      </c>
      <c r="Q2246" s="116">
        <v>3.4569159000000002E-2</v>
      </c>
      <c r="R2246" s="116">
        <v>6.5409228959999997</v>
      </c>
      <c r="S2246" s="116">
        <v>3.1803626280000004E-2</v>
      </c>
      <c r="T2246" s="116">
        <v>1.7647658099999998E-2</v>
      </c>
      <c r="U2246" s="118">
        <v>8.1971286999999997E-5</v>
      </c>
      <c r="V2246" s="42"/>
      <c r="W2246" s="42"/>
      <c r="X2246" s="42"/>
      <c r="Y2246" s="42"/>
      <c r="Z2246" s="42"/>
      <c r="AA2246" s="42"/>
      <c r="AB2246" s="42"/>
      <c r="AC2246" s="50"/>
      <c r="AD2246" s="50"/>
      <c r="AE2246" s="50"/>
      <c r="AF2246" s="50"/>
      <c r="AG2246" s="50"/>
      <c r="AH2246" s="50"/>
      <c r="AI2246" s="42"/>
      <c r="AJ2246" s="42"/>
      <c r="AK2246" s="42"/>
    </row>
    <row r="2247" spans="1:37" x14ac:dyDescent="0.25">
      <c r="A2247" s="5" t="s">
        <v>236</v>
      </c>
      <c r="B2247" s="31" t="s">
        <v>221</v>
      </c>
      <c r="C2247" s="4" t="s">
        <v>248</v>
      </c>
      <c r="D2247" s="4" t="s">
        <v>421</v>
      </c>
      <c r="E2247" s="31" t="s">
        <v>20</v>
      </c>
      <c r="F2247" s="4" t="s">
        <v>346</v>
      </c>
      <c r="G2247" s="4" t="s">
        <v>341</v>
      </c>
      <c r="H2247" s="4" t="s">
        <v>326</v>
      </c>
      <c r="I2247" s="113">
        <v>6493.6745000000001</v>
      </c>
      <c r="J2247" s="120">
        <v>16.033578316000003</v>
      </c>
      <c r="K2247" s="116">
        <v>7.23477015E-3</v>
      </c>
      <c r="L2247" s="116">
        <v>0.12544741100000001</v>
      </c>
      <c r="M2247" s="116">
        <v>0</v>
      </c>
      <c r="N2247" s="116">
        <v>39.124988999999999</v>
      </c>
      <c r="O2247" s="116">
        <v>0</v>
      </c>
      <c r="P2247" s="116">
        <v>0.42699263000000004</v>
      </c>
      <c r="Q2247" s="116">
        <v>0</v>
      </c>
      <c r="R2247" s="116">
        <v>0.39283321960000006</v>
      </c>
      <c r="S2247" s="116">
        <v>0</v>
      </c>
      <c r="T2247" s="116">
        <v>1.77949366E-3</v>
      </c>
      <c r="U2247" s="118">
        <v>0</v>
      </c>
      <c r="V2247" s="42"/>
      <c r="W2247" s="42"/>
      <c r="X2247" s="42"/>
      <c r="Y2247" s="42"/>
      <c r="Z2247" s="42"/>
      <c r="AA2247" s="42"/>
      <c r="AB2247" s="42"/>
      <c r="AC2247" s="50"/>
      <c r="AD2247" s="50"/>
      <c r="AE2247" s="50"/>
      <c r="AF2247" s="50"/>
      <c r="AG2247" s="50"/>
      <c r="AH2247" s="50"/>
      <c r="AI2247" s="42"/>
      <c r="AJ2247" s="42"/>
      <c r="AK2247" s="42"/>
    </row>
    <row r="2248" spans="1:37" x14ac:dyDescent="0.25">
      <c r="A2248" s="5" t="s">
        <v>236</v>
      </c>
      <c r="B2248" s="31" t="s">
        <v>221</v>
      </c>
      <c r="C2248" s="4" t="s">
        <v>248</v>
      </c>
      <c r="D2248" s="4" t="s">
        <v>421</v>
      </c>
      <c r="E2248" s="31" t="s">
        <v>21</v>
      </c>
      <c r="F2248" s="4" t="s">
        <v>346</v>
      </c>
      <c r="G2248" s="4" t="s">
        <v>342</v>
      </c>
      <c r="H2248" s="4" t="s">
        <v>326</v>
      </c>
      <c r="I2248" s="113">
        <v>1182.7031300000001</v>
      </c>
      <c r="J2248" s="120">
        <v>45.195858694999998</v>
      </c>
      <c r="K2248" s="116">
        <v>1.3747568199999997E-3</v>
      </c>
      <c r="L2248" s="116">
        <v>0.38841513000000005</v>
      </c>
      <c r="M2248" s="116">
        <v>0</v>
      </c>
      <c r="N2248" s="116">
        <v>121.137565</v>
      </c>
      <c r="O2248" s="116">
        <v>0</v>
      </c>
      <c r="P2248" s="116">
        <v>1.32206774</v>
      </c>
      <c r="Q2248" s="116">
        <v>0</v>
      </c>
      <c r="R2248" s="116">
        <v>1.2163023208000001</v>
      </c>
      <c r="S2248" s="116">
        <v>0</v>
      </c>
      <c r="T2248" s="116">
        <v>5.5097692000000004E-3</v>
      </c>
      <c r="U2248" s="118">
        <v>0</v>
      </c>
      <c r="V2248" s="42"/>
      <c r="W2248" s="42"/>
      <c r="X2248" s="42"/>
      <c r="Y2248" s="42"/>
      <c r="Z2248" s="42"/>
      <c r="AA2248" s="42"/>
      <c r="AB2248" s="42"/>
      <c r="AC2248" s="50"/>
      <c r="AD2248" s="50"/>
      <c r="AE2248" s="50"/>
      <c r="AF2248" s="50"/>
      <c r="AG2248" s="50"/>
      <c r="AH2248" s="50"/>
      <c r="AI2248" s="42"/>
      <c r="AJ2248" s="42"/>
      <c r="AK2248" s="42"/>
    </row>
    <row r="2249" spans="1:37" x14ac:dyDescent="0.25">
      <c r="A2249" s="5" t="s">
        <v>236</v>
      </c>
      <c r="B2249" s="31" t="s">
        <v>221</v>
      </c>
      <c r="C2249" s="4" t="s">
        <v>248</v>
      </c>
      <c r="D2249" s="4" t="s">
        <v>421</v>
      </c>
      <c r="E2249" s="31" t="s">
        <v>22</v>
      </c>
      <c r="F2249" s="4" t="s">
        <v>347</v>
      </c>
      <c r="G2249" s="4" t="s">
        <v>342</v>
      </c>
      <c r="H2249" s="4" t="s">
        <v>326</v>
      </c>
      <c r="I2249" s="113">
        <v>0.24006702999999999</v>
      </c>
      <c r="J2249" s="120">
        <v>1.5207362402E-2</v>
      </c>
      <c r="K2249" s="116">
        <v>7.3833251594999997E-5</v>
      </c>
      <c r="L2249" s="116">
        <v>7.5453315999999995E-4</v>
      </c>
      <c r="M2249" s="116">
        <v>3.6687324999999999E-6</v>
      </c>
      <c r="N2249" s="116">
        <v>7.2245471000000006E-2</v>
      </c>
      <c r="O2249" s="116">
        <v>3.5127580999999998E-4</v>
      </c>
      <c r="P2249" s="116">
        <v>2.4405861999999999E-3</v>
      </c>
      <c r="Q2249" s="116">
        <v>1.186675E-5</v>
      </c>
      <c r="R2249" s="116">
        <v>2.2453393039999999E-3</v>
      </c>
      <c r="S2249" s="116">
        <v>1.0917410000000001E-5</v>
      </c>
      <c r="T2249" s="116">
        <v>8.0565259999999993E-6</v>
      </c>
      <c r="U2249" s="118">
        <v>3.7421613999999999E-8</v>
      </c>
      <c r="V2249" s="42"/>
      <c r="W2249" s="42"/>
      <c r="X2249" s="42"/>
      <c r="Y2249" s="42"/>
      <c r="Z2249" s="42"/>
      <c r="AA2249" s="42"/>
      <c r="AB2249" s="42"/>
      <c r="AC2249" s="50"/>
      <c r="AD2249" s="50"/>
      <c r="AE2249" s="50"/>
      <c r="AF2249" s="50"/>
      <c r="AG2249" s="50"/>
      <c r="AH2249" s="50"/>
      <c r="AI2249" s="42"/>
      <c r="AJ2249" s="42"/>
      <c r="AK2249" s="42"/>
    </row>
    <row r="2250" spans="1:37" x14ac:dyDescent="0.25">
      <c r="A2250" s="5" t="s">
        <v>236</v>
      </c>
      <c r="B2250" s="31" t="s">
        <v>221</v>
      </c>
      <c r="C2250" s="4" t="s">
        <v>248</v>
      </c>
      <c r="D2250" s="4" t="s">
        <v>421</v>
      </c>
      <c r="E2250" s="31" t="s">
        <v>23</v>
      </c>
      <c r="F2250" s="4" t="s">
        <v>348</v>
      </c>
      <c r="G2250" s="4" t="s">
        <v>349</v>
      </c>
      <c r="H2250" s="4" t="s">
        <v>326</v>
      </c>
      <c r="I2250" s="113">
        <v>2.8509855000000002</v>
      </c>
      <c r="J2250" s="120">
        <v>1.3646537648000003E-2</v>
      </c>
      <c r="K2250" s="116">
        <v>6.8021631286000001E-5</v>
      </c>
      <c r="L2250" s="116">
        <v>6.5156536000000008E-4</v>
      </c>
      <c r="M2250" s="116">
        <v>3.3000789200000002E-6</v>
      </c>
      <c r="N2250" s="116">
        <v>5.4132162499999997E-2</v>
      </c>
      <c r="O2250" s="116">
        <v>2.7417108200000003E-4</v>
      </c>
      <c r="P2250" s="116">
        <v>2.1782109900000002E-3</v>
      </c>
      <c r="Q2250" s="116">
        <v>1.1032304699999998E-5</v>
      </c>
      <c r="R2250" s="116">
        <v>2.0039541107999999E-3</v>
      </c>
      <c r="S2250" s="116">
        <v>1.0149720323999999E-5</v>
      </c>
      <c r="T2250" s="116">
        <v>6.878573E-6</v>
      </c>
      <c r="U2250" s="118">
        <v>3.3281413899999997E-8</v>
      </c>
      <c r="V2250" s="42"/>
      <c r="W2250" s="42"/>
      <c r="X2250" s="42"/>
      <c r="Y2250" s="42"/>
      <c r="Z2250" s="42"/>
      <c r="AA2250" s="42"/>
      <c r="AB2250" s="42"/>
      <c r="AC2250" s="50"/>
      <c r="AD2250" s="50"/>
      <c r="AE2250" s="50"/>
      <c r="AF2250" s="50"/>
      <c r="AG2250" s="50"/>
      <c r="AH2250" s="50"/>
      <c r="AI2250" s="42"/>
      <c r="AJ2250" s="42"/>
      <c r="AK2250" s="42"/>
    </row>
    <row r="2251" spans="1:37" x14ac:dyDescent="0.25">
      <c r="A2251" s="5" t="s">
        <v>236</v>
      </c>
      <c r="B2251" s="31" t="s">
        <v>221</v>
      </c>
      <c r="C2251" s="4" t="s">
        <v>248</v>
      </c>
      <c r="D2251" s="4" t="s">
        <v>421</v>
      </c>
      <c r="E2251" s="31" t="s">
        <v>24</v>
      </c>
      <c r="F2251" s="4" t="s">
        <v>350</v>
      </c>
      <c r="G2251" s="4" t="s">
        <v>351</v>
      </c>
      <c r="H2251" s="4" t="s">
        <v>326</v>
      </c>
      <c r="I2251" s="113">
        <v>146.200332</v>
      </c>
      <c r="J2251" s="120">
        <v>1.3100321113419999</v>
      </c>
      <c r="K2251" s="116">
        <v>4.193827513142E-3</v>
      </c>
      <c r="L2251" s="116">
        <v>4.7746613659999999E-2</v>
      </c>
      <c r="M2251" s="116">
        <v>1.51370607E-4</v>
      </c>
      <c r="N2251" s="116">
        <v>4.5854558660000002</v>
      </c>
      <c r="O2251" s="116">
        <v>1.453722266E-2</v>
      </c>
      <c r="P2251" s="116">
        <v>0.1565528313</v>
      </c>
      <c r="Q2251" s="116">
        <v>4.9631779699999999E-4</v>
      </c>
      <c r="R2251" s="116">
        <v>0.14402860479599999</v>
      </c>
      <c r="S2251" s="116">
        <v>4.5661237324000001E-4</v>
      </c>
      <c r="T2251" s="116">
        <v>5.0788713270000002E-4</v>
      </c>
      <c r="U2251" s="118">
        <v>1.538166141E-6</v>
      </c>
      <c r="V2251" s="42"/>
      <c r="W2251" s="42"/>
      <c r="X2251" s="42"/>
      <c r="Y2251" s="42"/>
      <c r="Z2251" s="42"/>
      <c r="AA2251" s="42"/>
      <c r="AB2251" s="42"/>
      <c r="AC2251" s="50"/>
      <c r="AD2251" s="50"/>
      <c r="AE2251" s="50"/>
      <c r="AF2251" s="50"/>
      <c r="AG2251" s="50"/>
      <c r="AH2251" s="50"/>
      <c r="AI2251" s="42"/>
      <c r="AJ2251" s="42"/>
      <c r="AK2251" s="42"/>
    </row>
    <row r="2252" spans="1:37" x14ac:dyDescent="0.25">
      <c r="A2252" s="5" t="s">
        <v>236</v>
      </c>
      <c r="B2252" s="31" t="s">
        <v>221</v>
      </c>
      <c r="C2252" s="4" t="s">
        <v>248</v>
      </c>
      <c r="D2252" s="4" t="s">
        <v>421</v>
      </c>
      <c r="E2252" s="31" t="s">
        <v>25</v>
      </c>
      <c r="F2252" s="4" t="s">
        <v>352</v>
      </c>
      <c r="G2252" s="4" t="s">
        <v>351</v>
      </c>
      <c r="H2252" s="4" t="s">
        <v>326</v>
      </c>
      <c r="I2252" s="113">
        <v>499.71669042199994</v>
      </c>
      <c r="J2252" s="120">
        <v>9.2907089681894011</v>
      </c>
      <c r="K2252" s="116">
        <v>2.9563825378957E-2</v>
      </c>
      <c r="L2252" s="116">
        <v>0.32572856922999999</v>
      </c>
      <c r="M2252" s="116">
        <v>1.0326538262999999E-3</v>
      </c>
      <c r="N2252" s="116">
        <v>29.983847020000002</v>
      </c>
      <c r="O2252" s="116">
        <v>9.5057473669999989E-2</v>
      </c>
      <c r="P2252" s="116">
        <v>1.1579270252</v>
      </c>
      <c r="Q2252" s="116">
        <v>3.6709643330000005E-3</v>
      </c>
      <c r="R2252" s="116">
        <v>1.065292863184</v>
      </c>
      <c r="S2252" s="116">
        <v>3.3772871863600004E-3</v>
      </c>
      <c r="T2252" s="116">
        <v>3.3882897079000004E-3</v>
      </c>
      <c r="U2252" s="118">
        <v>1.0261634297E-5</v>
      </c>
      <c r="V2252" s="42"/>
      <c r="W2252" s="42"/>
      <c r="X2252" s="42"/>
      <c r="Y2252" s="42"/>
      <c r="Z2252" s="42"/>
      <c r="AA2252" s="42"/>
      <c r="AB2252" s="42"/>
      <c r="AC2252" s="50"/>
      <c r="AD2252" s="50"/>
      <c r="AE2252" s="50"/>
      <c r="AF2252" s="50"/>
      <c r="AG2252" s="50"/>
      <c r="AH2252" s="50"/>
      <c r="AI2252" s="42"/>
      <c r="AJ2252" s="42"/>
      <c r="AK2252" s="42"/>
    </row>
    <row r="2253" spans="1:37" x14ac:dyDescent="0.25">
      <c r="A2253" s="5" t="s">
        <v>236</v>
      </c>
      <c r="B2253" s="31" t="s">
        <v>221</v>
      </c>
      <c r="C2253" s="4" t="s">
        <v>248</v>
      </c>
      <c r="D2253" s="4" t="s">
        <v>421</v>
      </c>
      <c r="E2253" s="31" t="s">
        <v>26</v>
      </c>
      <c r="F2253" s="4" t="s">
        <v>353</v>
      </c>
      <c r="G2253" s="4" t="s">
        <v>351</v>
      </c>
      <c r="H2253" s="4" t="s">
        <v>326</v>
      </c>
      <c r="I2253" s="113">
        <v>8.1162937000000004E-2</v>
      </c>
      <c r="J2253" s="120">
        <v>3.4605033341999999E-3</v>
      </c>
      <c r="K2253" s="116">
        <v>1.0992088259600001E-5</v>
      </c>
      <c r="L2253" s="116">
        <v>1.2441586000000001E-4</v>
      </c>
      <c r="M2253" s="116">
        <v>3.9443438000000003E-7</v>
      </c>
      <c r="N2253" s="116">
        <v>1.2691727E-2</v>
      </c>
      <c r="O2253" s="116">
        <v>4.0236449000000001E-5</v>
      </c>
      <c r="P2253" s="116">
        <v>4.2700843E-4</v>
      </c>
      <c r="Q2253" s="116">
        <v>1.3537402999999999E-6</v>
      </c>
      <c r="R2253" s="116">
        <v>3.9284775560000004E-4</v>
      </c>
      <c r="S2253" s="116">
        <v>1.2454410759999999E-6</v>
      </c>
      <c r="T2253" s="116">
        <v>1.3073191999999999E-6</v>
      </c>
      <c r="U2253" s="118">
        <v>3.9592933000000001E-9</v>
      </c>
      <c r="V2253" s="42"/>
      <c r="W2253" s="42"/>
      <c r="X2253" s="42"/>
      <c r="Y2253" s="42"/>
      <c r="Z2253" s="42"/>
      <c r="AA2253" s="42"/>
      <c r="AB2253" s="42"/>
      <c r="AC2253" s="50"/>
      <c r="AD2253" s="50"/>
      <c r="AE2253" s="50"/>
      <c r="AF2253" s="50"/>
      <c r="AG2253" s="50"/>
      <c r="AH2253" s="50"/>
      <c r="AI2253" s="42"/>
      <c r="AJ2253" s="42"/>
      <c r="AK2253" s="42"/>
    </row>
    <row r="2254" spans="1:37" x14ac:dyDescent="0.25">
      <c r="A2254" s="5" t="s">
        <v>236</v>
      </c>
      <c r="B2254" s="31" t="s">
        <v>221</v>
      </c>
      <c r="C2254" s="4" t="s">
        <v>248</v>
      </c>
      <c r="D2254" s="4" t="s">
        <v>421</v>
      </c>
      <c r="E2254" s="31" t="s">
        <v>27</v>
      </c>
      <c r="F2254" s="4" t="s">
        <v>354</v>
      </c>
      <c r="G2254" s="4" t="s">
        <v>351</v>
      </c>
      <c r="H2254" s="4" t="s">
        <v>326</v>
      </c>
      <c r="I2254" s="113">
        <v>1.7782069</v>
      </c>
      <c r="J2254" s="120">
        <v>5.7408520952000004E-2</v>
      </c>
      <c r="K2254" s="116">
        <v>1.8223328670000002E-4</v>
      </c>
      <c r="L2254" s="116">
        <v>1.9607119999999999E-3</v>
      </c>
      <c r="M2254" s="116">
        <v>6.2160247999999996E-6</v>
      </c>
      <c r="N2254" s="116">
        <v>0.20001321999999999</v>
      </c>
      <c r="O2254" s="116">
        <v>6.3409988000000001E-4</v>
      </c>
      <c r="P2254" s="116">
        <v>6.7293704000000003E-3</v>
      </c>
      <c r="Q2254" s="116">
        <v>2.1334054E-5</v>
      </c>
      <c r="R2254" s="116">
        <v>6.1910207680000006E-3</v>
      </c>
      <c r="S2254" s="116">
        <v>1.9627329680000002E-5</v>
      </c>
      <c r="T2254" s="116">
        <v>2.0602485E-5</v>
      </c>
      <c r="U2254" s="118">
        <v>6.2395841000000004E-8</v>
      </c>
      <c r="V2254" s="42"/>
      <c r="W2254" s="42"/>
      <c r="X2254" s="42"/>
      <c r="Y2254" s="42"/>
      <c r="Z2254" s="42"/>
      <c r="AA2254" s="42"/>
      <c r="AB2254" s="42"/>
      <c r="AC2254" s="50"/>
      <c r="AD2254" s="50"/>
      <c r="AE2254" s="50"/>
      <c r="AF2254" s="50"/>
      <c r="AG2254" s="50"/>
      <c r="AH2254" s="50"/>
      <c r="AI2254" s="42"/>
      <c r="AJ2254" s="42"/>
      <c r="AK2254" s="42"/>
    </row>
    <row r="2255" spans="1:37" x14ac:dyDescent="0.25">
      <c r="A2255" s="5" t="s">
        <v>236</v>
      </c>
      <c r="B2255" s="31" t="s">
        <v>221</v>
      </c>
      <c r="C2255" s="4" t="s">
        <v>248</v>
      </c>
      <c r="D2255" s="4" t="s">
        <v>421</v>
      </c>
      <c r="E2255" s="31" t="s">
        <v>28</v>
      </c>
      <c r="F2255" s="4" t="s">
        <v>355</v>
      </c>
      <c r="G2255" s="4" t="s">
        <v>356</v>
      </c>
      <c r="H2255" s="4" t="s">
        <v>326</v>
      </c>
      <c r="I2255" s="113">
        <v>11.421309000000001</v>
      </c>
      <c r="J2255" s="120">
        <v>1.2403476210299995</v>
      </c>
      <c r="K2255" s="116">
        <v>3.9358749419500004E-3</v>
      </c>
      <c r="L2255" s="116">
        <v>2.7105517999999999E-2</v>
      </c>
      <c r="M2255" s="116">
        <v>8.5932340999999996E-5</v>
      </c>
      <c r="N2255" s="116">
        <v>4.9296322000000004</v>
      </c>
      <c r="O2255" s="116">
        <v>1.5628362E-2</v>
      </c>
      <c r="P2255" s="116">
        <v>0.17726873000000001</v>
      </c>
      <c r="Q2255" s="116">
        <v>5.6199321999999999E-4</v>
      </c>
      <c r="R2255" s="116">
        <v>0.16308723160000002</v>
      </c>
      <c r="S2255" s="116">
        <v>5.1703376239999998E-4</v>
      </c>
      <c r="T2255" s="116">
        <v>2.9134822999999998E-4</v>
      </c>
      <c r="U2255" s="118">
        <v>8.8236527000000003E-7</v>
      </c>
      <c r="V2255" s="42"/>
      <c r="W2255" s="42"/>
      <c r="X2255" s="42"/>
      <c r="Y2255" s="42"/>
      <c r="Z2255" s="42"/>
      <c r="AA2255" s="42"/>
      <c r="AB2255" s="42"/>
      <c r="AC2255" s="50"/>
      <c r="AD2255" s="50"/>
      <c r="AE2255" s="50"/>
      <c r="AF2255" s="50"/>
      <c r="AG2255" s="50"/>
      <c r="AH2255" s="50"/>
      <c r="AI2255" s="42"/>
      <c r="AJ2255" s="42"/>
      <c r="AK2255" s="42"/>
    </row>
    <row r="2256" spans="1:37" x14ac:dyDescent="0.25">
      <c r="A2256" s="5" t="s">
        <v>236</v>
      </c>
      <c r="B2256" s="31" t="s">
        <v>221</v>
      </c>
      <c r="C2256" s="4" t="s">
        <v>248</v>
      </c>
      <c r="D2256" s="4" t="s">
        <v>421</v>
      </c>
      <c r="E2256" s="31" t="s">
        <v>29</v>
      </c>
      <c r="F2256" s="4" t="s">
        <v>324</v>
      </c>
      <c r="G2256" s="4" t="s">
        <v>325</v>
      </c>
      <c r="H2256" s="4" t="s">
        <v>357</v>
      </c>
      <c r="I2256" s="113">
        <v>206.8802</v>
      </c>
      <c r="J2256" s="120">
        <v>1.4322803962850001</v>
      </c>
      <c r="K2256" s="116">
        <v>5.2927732513300008E-3</v>
      </c>
      <c r="L2256" s="116">
        <v>0.22557511999999999</v>
      </c>
      <c r="M2256" s="116">
        <v>6.5574481E-4</v>
      </c>
      <c r="N2256" s="116">
        <v>12.649001999999999</v>
      </c>
      <c r="O2256" s="116">
        <v>4.5633223000000001E-2</v>
      </c>
      <c r="P2256" s="116">
        <v>2.4183494999999999E-2</v>
      </c>
      <c r="Q2256" s="116">
        <v>8.4112972999999999E-5</v>
      </c>
      <c r="R2256" s="116">
        <v>2.22488154E-2</v>
      </c>
      <c r="S2256" s="116">
        <v>7.7383935160000003E-5</v>
      </c>
      <c r="T2256" s="116">
        <v>1.8946782E-3</v>
      </c>
      <c r="U2256" s="118">
        <v>6.2953022E-6</v>
      </c>
      <c r="V2256" s="42"/>
      <c r="W2256" s="42"/>
      <c r="X2256" s="42"/>
      <c r="Y2256" s="42"/>
      <c r="Z2256" s="42"/>
      <c r="AA2256" s="42"/>
      <c r="AB2256" s="42"/>
      <c r="AC2256" s="50"/>
      <c r="AD2256" s="50"/>
      <c r="AE2256" s="50"/>
      <c r="AF2256" s="50"/>
      <c r="AG2256" s="50"/>
      <c r="AH2256" s="50"/>
      <c r="AI2256" s="42"/>
      <c r="AJ2256" s="42"/>
      <c r="AK2256" s="42"/>
    </row>
    <row r="2257" spans="1:37" x14ac:dyDescent="0.25">
      <c r="A2257" s="5" t="s">
        <v>236</v>
      </c>
      <c r="B2257" s="31" t="s">
        <v>221</v>
      </c>
      <c r="C2257" s="4" t="s">
        <v>248</v>
      </c>
      <c r="D2257" s="4" t="s">
        <v>421</v>
      </c>
      <c r="E2257" s="31" t="s">
        <v>30</v>
      </c>
      <c r="F2257" s="4" t="s">
        <v>328</v>
      </c>
      <c r="G2257" s="4" t="s">
        <v>325</v>
      </c>
      <c r="H2257" s="4" t="s">
        <v>357</v>
      </c>
      <c r="I2257" s="113">
        <v>2037.6776</v>
      </c>
      <c r="J2257" s="120">
        <v>16.198329274880003</v>
      </c>
      <c r="K2257" s="116">
        <v>5.87914285318E-2</v>
      </c>
      <c r="L2257" s="116">
        <v>2.0031482999999999</v>
      </c>
      <c r="M2257" s="116">
        <v>5.8231339999999998E-3</v>
      </c>
      <c r="N2257" s="116">
        <v>141.67984000000001</v>
      </c>
      <c r="O2257" s="116">
        <v>0.51113176000000005</v>
      </c>
      <c r="P2257" s="116">
        <v>0.23891643000000001</v>
      </c>
      <c r="Q2257" s="116">
        <v>8.3097903000000002E-4</v>
      </c>
      <c r="R2257" s="116">
        <v>0.21980311560000002</v>
      </c>
      <c r="S2257" s="116">
        <v>7.6450070760000007E-4</v>
      </c>
      <c r="T2257" s="116">
        <v>1.9937112999999999E-2</v>
      </c>
      <c r="U2257" s="118">
        <v>6.6243511999999996E-5</v>
      </c>
      <c r="V2257" s="42"/>
      <c r="W2257" s="42"/>
      <c r="X2257" s="42"/>
      <c r="Y2257" s="42"/>
      <c r="Z2257" s="42"/>
      <c r="AA2257" s="42"/>
      <c r="AB2257" s="42"/>
      <c r="AC2257" s="50"/>
      <c r="AD2257" s="50"/>
      <c r="AE2257" s="50"/>
      <c r="AF2257" s="50"/>
      <c r="AG2257" s="50"/>
      <c r="AH2257" s="50"/>
      <c r="AI2257" s="42"/>
      <c r="AJ2257" s="42"/>
      <c r="AK2257" s="42"/>
    </row>
    <row r="2258" spans="1:37" x14ac:dyDescent="0.25">
      <c r="A2258" s="5" t="s">
        <v>236</v>
      </c>
      <c r="B2258" s="31" t="s">
        <v>221</v>
      </c>
      <c r="C2258" s="4" t="s">
        <v>248</v>
      </c>
      <c r="D2258" s="4" t="s">
        <v>421</v>
      </c>
      <c r="E2258" s="31" t="s">
        <v>31</v>
      </c>
      <c r="F2258" s="4" t="s">
        <v>358</v>
      </c>
      <c r="G2258" s="4" t="s">
        <v>325</v>
      </c>
      <c r="H2258" s="4" t="s">
        <v>357</v>
      </c>
      <c r="I2258" s="113">
        <v>80.901854999999998</v>
      </c>
      <c r="J2258" s="120">
        <v>3.1182588855000004</v>
      </c>
      <c r="K2258" s="116">
        <v>1.05070598418E-2</v>
      </c>
      <c r="L2258" s="116">
        <v>1.1775693</v>
      </c>
      <c r="M2258" s="116">
        <v>3.4231830000000002E-3</v>
      </c>
      <c r="N2258" s="116">
        <v>112.31952</v>
      </c>
      <c r="O2258" s="116">
        <v>0.40520995999999998</v>
      </c>
      <c r="P2258" s="116">
        <v>5.5271718999999997E-2</v>
      </c>
      <c r="Q2258" s="116">
        <v>1.9224144000000001E-4</v>
      </c>
      <c r="R2258" s="116">
        <v>5.0849981480000001E-2</v>
      </c>
      <c r="S2258" s="116">
        <v>1.7686212480000002E-4</v>
      </c>
      <c r="T2258" s="116">
        <v>9.9532492E-3</v>
      </c>
      <c r="U2258" s="118">
        <v>3.3070897000000001E-5</v>
      </c>
      <c r="V2258" s="42"/>
      <c r="W2258" s="42"/>
      <c r="X2258" s="42"/>
      <c r="Y2258" s="42"/>
      <c r="Z2258" s="42"/>
      <c r="AA2258" s="42"/>
      <c r="AB2258" s="42"/>
      <c r="AC2258" s="50"/>
      <c r="AD2258" s="50"/>
      <c r="AE2258" s="50"/>
      <c r="AF2258" s="50"/>
      <c r="AG2258" s="50"/>
      <c r="AH2258" s="50"/>
      <c r="AI2258" s="42"/>
      <c r="AJ2258" s="42"/>
      <c r="AK2258" s="42"/>
    </row>
    <row r="2259" spans="1:37" x14ac:dyDescent="0.25">
      <c r="A2259" s="5" t="s">
        <v>236</v>
      </c>
      <c r="B2259" s="31" t="s">
        <v>221</v>
      </c>
      <c r="C2259" s="4" t="s">
        <v>248</v>
      </c>
      <c r="D2259" s="4" t="s">
        <v>421</v>
      </c>
      <c r="E2259" s="31" t="s">
        <v>32</v>
      </c>
      <c r="F2259" s="4" t="s">
        <v>329</v>
      </c>
      <c r="G2259" s="4" t="s">
        <v>325</v>
      </c>
      <c r="H2259" s="4" t="s">
        <v>357</v>
      </c>
      <c r="I2259" s="113">
        <v>62.554697275000002</v>
      </c>
      <c r="J2259" s="120">
        <v>0.86342067800312294</v>
      </c>
      <c r="K2259" s="116">
        <v>3.2833616705146697E-3</v>
      </c>
      <c r="L2259" s="116">
        <v>0.28107214612100001</v>
      </c>
      <c r="M2259" s="116">
        <v>8.1707394516999997E-4</v>
      </c>
      <c r="N2259" s="116">
        <v>20.0564042938</v>
      </c>
      <c r="O2259" s="116">
        <v>7.2356549234500009E-2</v>
      </c>
      <c r="P2259" s="116">
        <v>6.4932091165000004E-3</v>
      </c>
      <c r="Q2259" s="116">
        <v>2.2584132500599999E-5</v>
      </c>
      <c r="R2259" s="116">
        <v>5.9737523871800004E-3</v>
      </c>
      <c r="S2259" s="116">
        <v>2.0777401900551997E-5</v>
      </c>
      <c r="T2259" s="116">
        <v>1.3586639507399999E-3</v>
      </c>
      <c r="U2259" s="118">
        <v>4.5143281620900002E-6</v>
      </c>
      <c r="V2259" s="42"/>
      <c r="W2259" s="42"/>
      <c r="X2259" s="42"/>
      <c r="Y2259" s="42"/>
      <c r="Z2259" s="42"/>
      <c r="AA2259" s="42"/>
      <c r="AB2259" s="42"/>
      <c r="AC2259" s="50"/>
      <c r="AD2259" s="50"/>
      <c r="AE2259" s="50"/>
      <c r="AF2259" s="50"/>
      <c r="AG2259" s="50"/>
      <c r="AH2259" s="50"/>
      <c r="AI2259" s="42"/>
      <c r="AJ2259" s="42"/>
      <c r="AK2259" s="42"/>
    </row>
    <row r="2260" spans="1:37" x14ac:dyDescent="0.25">
      <c r="A2260" s="5" t="s">
        <v>236</v>
      </c>
      <c r="B2260" s="31" t="s">
        <v>221</v>
      </c>
      <c r="C2260" s="4" t="s">
        <v>248</v>
      </c>
      <c r="D2260" s="4" t="s">
        <v>421</v>
      </c>
      <c r="E2260" s="31" t="s">
        <v>33</v>
      </c>
      <c r="F2260" s="4" t="s">
        <v>359</v>
      </c>
      <c r="G2260" s="4" t="s">
        <v>331</v>
      </c>
      <c r="H2260" s="4" t="s">
        <v>357</v>
      </c>
      <c r="I2260" s="113">
        <v>14.312656019999999</v>
      </c>
      <c r="J2260" s="120">
        <v>0.42018087637076007</v>
      </c>
      <c r="K2260" s="116">
        <v>1.5127912580933998E-3</v>
      </c>
      <c r="L2260" s="116">
        <v>0.24292433419999998</v>
      </c>
      <c r="M2260" s="116">
        <v>7.5545608600000003E-4</v>
      </c>
      <c r="N2260" s="116">
        <v>13.276775819999999</v>
      </c>
      <c r="O2260" s="116">
        <v>5.1240334329999991E-2</v>
      </c>
      <c r="P2260" s="116">
        <v>7.1878709800000011E-3</v>
      </c>
      <c r="Q2260" s="116">
        <v>2.674476552E-5</v>
      </c>
      <c r="R2260" s="116">
        <v>6.6128413016000006E-3</v>
      </c>
      <c r="S2260" s="116">
        <v>2.4605184278400003E-5</v>
      </c>
      <c r="T2260" s="116">
        <v>1.355769154E-3</v>
      </c>
      <c r="U2260" s="118">
        <v>4.8190493899999997E-6</v>
      </c>
      <c r="V2260" s="42"/>
      <c r="W2260" s="42"/>
      <c r="X2260" s="42"/>
      <c r="Y2260" s="42"/>
      <c r="Z2260" s="42"/>
      <c r="AA2260" s="42"/>
      <c r="AB2260" s="42"/>
      <c r="AC2260" s="50"/>
      <c r="AD2260" s="50"/>
      <c r="AE2260" s="50"/>
      <c r="AF2260" s="50"/>
      <c r="AG2260" s="50"/>
      <c r="AH2260" s="50"/>
      <c r="AI2260" s="42"/>
      <c r="AJ2260" s="42"/>
      <c r="AK2260" s="42"/>
    </row>
    <row r="2261" spans="1:37" x14ac:dyDescent="0.25">
      <c r="A2261" s="5" t="s">
        <v>236</v>
      </c>
      <c r="B2261" s="31" t="s">
        <v>221</v>
      </c>
      <c r="C2261" s="4" t="s">
        <v>248</v>
      </c>
      <c r="D2261" s="4" t="s">
        <v>421</v>
      </c>
      <c r="E2261" s="31" t="s">
        <v>34</v>
      </c>
      <c r="F2261" s="4" t="s">
        <v>330</v>
      </c>
      <c r="G2261" s="4" t="s">
        <v>331</v>
      </c>
      <c r="H2261" s="4" t="s">
        <v>357</v>
      </c>
      <c r="I2261" s="113">
        <v>0.56054795000000002</v>
      </c>
      <c r="J2261" s="120">
        <v>3.8509574379999999E-3</v>
      </c>
      <c r="K2261" s="116">
        <v>1.4196866551600002E-5</v>
      </c>
      <c r="L2261" s="116">
        <v>1.6781236999999999E-3</v>
      </c>
      <c r="M2261" s="116">
        <v>5.2186982999999999E-6</v>
      </c>
      <c r="N2261" s="116">
        <v>0.1165997</v>
      </c>
      <c r="O2261" s="116">
        <v>4.5000442E-4</v>
      </c>
      <c r="P2261" s="116">
        <v>4.6635458000000003E-5</v>
      </c>
      <c r="Q2261" s="116">
        <v>1.7352208000000001E-7</v>
      </c>
      <c r="R2261" s="116">
        <v>4.2904621360000007E-5</v>
      </c>
      <c r="S2261" s="116">
        <v>1.5964031360000001E-7</v>
      </c>
      <c r="T2261" s="116">
        <v>1.0069046E-5</v>
      </c>
      <c r="U2261" s="118">
        <v>3.5790183E-8</v>
      </c>
      <c r="V2261" s="42"/>
      <c r="W2261" s="42"/>
      <c r="X2261" s="42"/>
      <c r="Y2261" s="42"/>
      <c r="Z2261" s="42"/>
      <c r="AA2261" s="42"/>
      <c r="AB2261" s="42"/>
      <c r="AC2261" s="50"/>
      <c r="AD2261" s="50"/>
      <c r="AE2261" s="50"/>
      <c r="AF2261" s="50"/>
      <c r="AG2261" s="50"/>
      <c r="AH2261" s="50"/>
      <c r="AI2261" s="42"/>
      <c r="AJ2261" s="42"/>
      <c r="AK2261" s="42"/>
    </row>
    <row r="2262" spans="1:37" x14ac:dyDescent="0.25">
      <c r="A2262" s="5" t="s">
        <v>236</v>
      </c>
      <c r="B2262" s="31" t="s">
        <v>221</v>
      </c>
      <c r="C2262" s="4" t="s">
        <v>248</v>
      </c>
      <c r="D2262" s="4" t="s">
        <v>421</v>
      </c>
      <c r="E2262" s="31" t="s">
        <v>35</v>
      </c>
      <c r="F2262" s="4" t="s">
        <v>332</v>
      </c>
      <c r="G2262" s="4" t="s">
        <v>331</v>
      </c>
      <c r="H2262" s="4" t="s">
        <v>357</v>
      </c>
      <c r="I2262" s="113">
        <v>165.45879299999999</v>
      </c>
      <c r="J2262" s="120">
        <v>1.4557733440090002</v>
      </c>
      <c r="K2262" s="116">
        <v>5.3047851996000008E-3</v>
      </c>
      <c r="L2262" s="116">
        <v>0.38115155599999995</v>
      </c>
      <c r="M2262" s="116">
        <v>1.1853207599999999E-3</v>
      </c>
      <c r="N2262" s="116">
        <v>24.147670300000001</v>
      </c>
      <c r="O2262" s="116">
        <v>9.3195431400000001E-2</v>
      </c>
      <c r="P2262" s="116">
        <v>2.8942873929999998E-2</v>
      </c>
      <c r="Q2262" s="116">
        <v>1.076911871E-4</v>
      </c>
      <c r="R2262" s="116">
        <v>2.6627444015600001E-2</v>
      </c>
      <c r="S2262" s="116">
        <v>9.9075892132000011E-5</v>
      </c>
      <c r="T2262" s="116">
        <v>2.4790966100000002E-3</v>
      </c>
      <c r="U2262" s="118">
        <v>8.8118895300000002E-6</v>
      </c>
      <c r="V2262" s="42"/>
      <c r="W2262" s="42"/>
      <c r="X2262" s="42"/>
      <c r="Y2262" s="42"/>
      <c r="Z2262" s="42"/>
      <c r="AA2262" s="42"/>
      <c r="AB2262" s="42"/>
      <c r="AC2262" s="50"/>
      <c r="AD2262" s="50"/>
      <c r="AE2262" s="50"/>
      <c r="AF2262" s="50"/>
      <c r="AG2262" s="50"/>
      <c r="AH2262" s="50"/>
      <c r="AI2262" s="42"/>
      <c r="AJ2262" s="42"/>
      <c r="AK2262" s="42"/>
    </row>
    <row r="2263" spans="1:37" x14ac:dyDescent="0.25">
      <c r="A2263" s="5" t="s">
        <v>236</v>
      </c>
      <c r="B2263" s="31" t="s">
        <v>221</v>
      </c>
      <c r="C2263" s="4" t="s">
        <v>248</v>
      </c>
      <c r="D2263" s="4" t="s">
        <v>421</v>
      </c>
      <c r="E2263" s="31" t="s">
        <v>36</v>
      </c>
      <c r="F2263" s="4" t="s">
        <v>360</v>
      </c>
      <c r="G2263" s="4" t="s">
        <v>331</v>
      </c>
      <c r="H2263" s="4" t="s">
        <v>357</v>
      </c>
      <c r="I2263" s="113">
        <v>16.225992000000002</v>
      </c>
      <c r="J2263" s="120">
        <v>0.66950759050800013</v>
      </c>
      <c r="K2263" s="116">
        <v>2.4057241806626E-3</v>
      </c>
      <c r="L2263" s="116">
        <v>0.35258724600000002</v>
      </c>
      <c r="M2263" s="116">
        <v>1.0964903210000001E-3</v>
      </c>
      <c r="N2263" s="116">
        <v>23.324962660000001</v>
      </c>
      <c r="O2263" s="116">
        <v>9.0020273770000006E-2</v>
      </c>
      <c r="P2263" s="116">
        <v>1.208223974E-2</v>
      </c>
      <c r="Q2263" s="116">
        <v>4.4955828800000004E-5</v>
      </c>
      <c r="R2263" s="116">
        <v>1.1115660560800001E-2</v>
      </c>
      <c r="S2263" s="116">
        <v>4.1359362496000002E-5</v>
      </c>
      <c r="T2263" s="116">
        <v>2.38302316E-3</v>
      </c>
      <c r="U2263" s="118">
        <v>8.4703990600000007E-6</v>
      </c>
      <c r="V2263" s="42"/>
      <c r="W2263" s="42"/>
      <c r="X2263" s="42"/>
      <c r="Y2263" s="42"/>
      <c r="Z2263" s="42"/>
      <c r="AA2263" s="42"/>
      <c r="AB2263" s="42"/>
      <c r="AC2263" s="50"/>
      <c r="AD2263" s="50"/>
      <c r="AE2263" s="50"/>
      <c r="AF2263" s="50"/>
      <c r="AG2263" s="50"/>
      <c r="AH2263" s="50"/>
      <c r="AI2263" s="42"/>
      <c r="AJ2263" s="42"/>
      <c r="AK2263" s="42"/>
    </row>
    <row r="2264" spans="1:37" x14ac:dyDescent="0.25">
      <c r="A2264" s="5" t="s">
        <v>236</v>
      </c>
      <c r="B2264" s="31" t="s">
        <v>221</v>
      </c>
      <c r="C2264" s="4" t="s">
        <v>248</v>
      </c>
      <c r="D2264" s="4" t="s">
        <v>421</v>
      </c>
      <c r="E2264" s="31" t="s">
        <v>37</v>
      </c>
      <c r="F2264" s="4" t="s">
        <v>333</v>
      </c>
      <c r="G2264" s="4" t="s">
        <v>331</v>
      </c>
      <c r="H2264" s="4" t="s">
        <v>357</v>
      </c>
      <c r="I2264" s="113">
        <v>173.343844504</v>
      </c>
      <c r="J2264" s="120">
        <v>2.1625925507250905</v>
      </c>
      <c r="K2264" s="116">
        <v>7.9708562713486017E-3</v>
      </c>
      <c r="L2264" s="116">
        <v>0.78929267039999995</v>
      </c>
      <c r="M2264" s="116">
        <v>2.4545749490000003E-3</v>
      </c>
      <c r="N2264" s="116">
        <v>51.394703675999999</v>
      </c>
      <c r="O2264" s="116">
        <v>0.19835253638000003</v>
      </c>
      <c r="P2264" s="116">
        <v>3.4625594374999999E-2</v>
      </c>
      <c r="Q2264" s="116">
        <v>1.2883556688E-4</v>
      </c>
      <c r="R2264" s="116">
        <v>3.1855546825000004E-2</v>
      </c>
      <c r="S2264" s="116">
        <v>1.185287215296E-4</v>
      </c>
      <c r="T2264" s="116">
        <v>4.72340282E-3</v>
      </c>
      <c r="U2264" s="118">
        <v>1.6789222790999999E-5</v>
      </c>
      <c r="V2264" s="42"/>
      <c r="W2264" s="42"/>
      <c r="X2264" s="42"/>
      <c r="Y2264" s="42"/>
      <c r="Z2264" s="42"/>
      <c r="AA2264" s="42"/>
      <c r="AB2264" s="42"/>
      <c r="AC2264" s="50"/>
      <c r="AD2264" s="50"/>
      <c r="AE2264" s="50"/>
      <c r="AF2264" s="50"/>
      <c r="AG2264" s="50"/>
      <c r="AH2264" s="50"/>
      <c r="AI2264" s="42"/>
      <c r="AJ2264" s="42"/>
      <c r="AK2264" s="42"/>
    </row>
    <row r="2265" spans="1:37" x14ac:dyDescent="0.25">
      <c r="A2265" s="5" t="s">
        <v>236</v>
      </c>
      <c r="B2265" s="31" t="s">
        <v>221</v>
      </c>
      <c r="C2265" s="4" t="s">
        <v>248</v>
      </c>
      <c r="D2265" s="4" t="s">
        <v>421</v>
      </c>
      <c r="E2265" s="31" t="s">
        <v>38</v>
      </c>
      <c r="F2265" s="4" t="s">
        <v>361</v>
      </c>
      <c r="G2265" s="4" t="s">
        <v>331</v>
      </c>
      <c r="H2265" s="4" t="s">
        <v>357</v>
      </c>
      <c r="I2265" s="113">
        <v>31.839124181999999</v>
      </c>
      <c r="J2265" s="120">
        <v>0.83139985531736016</v>
      </c>
      <c r="K2265" s="116">
        <v>3.0022775092101903E-3</v>
      </c>
      <c r="L2265" s="116">
        <v>0.29904329219999998</v>
      </c>
      <c r="M2265" s="116">
        <v>9.2997712299999996E-4</v>
      </c>
      <c r="N2265" s="116">
        <v>21.296290887000001</v>
      </c>
      <c r="O2265" s="116">
        <v>8.2190819169999985E-2</v>
      </c>
      <c r="P2265" s="116">
        <v>1.502869194E-2</v>
      </c>
      <c r="Q2265" s="116">
        <v>5.5919040320000002E-5</v>
      </c>
      <c r="R2265" s="116">
        <v>1.3826396584800001E-2</v>
      </c>
      <c r="S2265" s="116">
        <v>5.1445517094400006E-5</v>
      </c>
      <c r="T2265" s="116">
        <v>1.9867551340000001E-3</v>
      </c>
      <c r="U2265" s="118">
        <v>7.0618738840000015E-6</v>
      </c>
      <c r="V2265" s="42"/>
      <c r="W2265" s="42"/>
      <c r="X2265" s="42"/>
      <c r="Y2265" s="42"/>
      <c r="Z2265" s="42"/>
      <c r="AA2265" s="42"/>
      <c r="AB2265" s="42"/>
      <c r="AC2265" s="50"/>
      <c r="AD2265" s="50"/>
      <c r="AE2265" s="50"/>
      <c r="AF2265" s="50"/>
      <c r="AG2265" s="50"/>
      <c r="AH2265" s="50"/>
      <c r="AI2265" s="42"/>
      <c r="AJ2265" s="42"/>
      <c r="AK2265" s="42"/>
    </row>
    <row r="2266" spans="1:37" x14ac:dyDescent="0.25">
      <c r="A2266" s="5" t="s">
        <v>236</v>
      </c>
      <c r="B2266" s="31" t="s">
        <v>221</v>
      </c>
      <c r="C2266" s="4" t="s">
        <v>248</v>
      </c>
      <c r="D2266" s="4" t="s">
        <v>421</v>
      </c>
      <c r="E2266" s="31" t="s">
        <v>39</v>
      </c>
      <c r="F2266" s="4" t="s">
        <v>334</v>
      </c>
      <c r="G2266" s="4" t="s">
        <v>331</v>
      </c>
      <c r="H2266" s="4" t="s">
        <v>357</v>
      </c>
      <c r="I2266" s="113">
        <v>2.2945100530000002</v>
      </c>
      <c r="J2266" s="120">
        <v>4.9306815049000009E-2</v>
      </c>
      <c r="K2266" s="116">
        <v>1.7769408320250001E-4</v>
      </c>
      <c r="L2266" s="116">
        <v>1.5159199790000001E-2</v>
      </c>
      <c r="M2266" s="116">
        <v>4.7142704600000006E-5</v>
      </c>
      <c r="N2266" s="116">
        <v>1.0573557309999999</v>
      </c>
      <c r="O2266" s="116">
        <v>4.0807547700000002E-3</v>
      </c>
      <c r="P2266" s="116">
        <v>1.0488336399999999E-3</v>
      </c>
      <c r="Q2266" s="116">
        <v>3.9025202880000002E-6</v>
      </c>
      <c r="R2266" s="116">
        <v>9.649269488E-4</v>
      </c>
      <c r="S2266" s="116">
        <v>3.5903186649599997E-6</v>
      </c>
      <c r="T2266" s="116">
        <v>1.0225188869999999E-4</v>
      </c>
      <c r="U2266" s="118">
        <v>3.6345189499999998E-7</v>
      </c>
      <c r="V2266" s="42"/>
      <c r="W2266" s="42"/>
      <c r="X2266" s="42"/>
      <c r="Y2266" s="42"/>
      <c r="Z2266" s="42"/>
      <c r="AA2266" s="42"/>
      <c r="AB2266" s="42"/>
      <c r="AC2266" s="50"/>
      <c r="AD2266" s="50"/>
      <c r="AE2266" s="50"/>
      <c r="AF2266" s="50"/>
      <c r="AG2266" s="50"/>
      <c r="AH2266" s="50"/>
      <c r="AI2266" s="42"/>
      <c r="AJ2266" s="42"/>
      <c r="AK2266" s="42"/>
    </row>
    <row r="2267" spans="1:37" x14ac:dyDescent="0.25">
      <c r="A2267" s="5" t="s">
        <v>236</v>
      </c>
      <c r="B2267" s="31" t="s">
        <v>221</v>
      </c>
      <c r="C2267" s="4" t="s">
        <v>248</v>
      </c>
      <c r="D2267" s="4" t="s">
        <v>421</v>
      </c>
      <c r="E2267" s="31" t="s">
        <v>40</v>
      </c>
      <c r="F2267" s="4" t="s">
        <v>362</v>
      </c>
      <c r="G2267" s="4" t="s">
        <v>331</v>
      </c>
      <c r="H2267" s="4" t="s">
        <v>357</v>
      </c>
      <c r="I2267" s="113">
        <v>50.494155183000004</v>
      </c>
      <c r="J2267" s="120">
        <v>1.56654499090664</v>
      </c>
      <c r="K2267" s="116">
        <v>5.6399282127978009E-3</v>
      </c>
      <c r="L2267" s="116">
        <v>0.75959142633999999</v>
      </c>
      <c r="M2267" s="116">
        <v>2.3622088663399999E-3</v>
      </c>
      <c r="N2267" s="116">
        <v>39.530403123200003</v>
      </c>
      <c r="O2267" s="116">
        <v>0.15256347454299998</v>
      </c>
      <c r="P2267" s="116">
        <v>3.0495648353000004E-2</v>
      </c>
      <c r="Q2267" s="116">
        <v>1.1346879198700001E-4</v>
      </c>
      <c r="R2267" s="116">
        <v>2.8055996484760003E-2</v>
      </c>
      <c r="S2267" s="116">
        <v>1.0439128862804002E-4</v>
      </c>
      <c r="T2267" s="116">
        <v>4.1852981303000004E-3</v>
      </c>
      <c r="U2267" s="118">
        <v>1.4876541533200001E-5</v>
      </c>
      <c r="V2267" s="42"/>
      <c r="W2267" s="42"/>
      <c r="X2267" s="42"/>
      <c r="Y2267" s="42"/>
      <c r="Z2267" s="42"/>
      <c r="AA2267" s="42"/>
      <c r="AB2267" s="42"/>
      <c r="AC2267" s="50"/>
      <c r="AD2267" s="50"/>
      <c r="AE2267" s="50"/>
      <c r="AF2267" s="50"/>
      <c r="AG2267" s="50"/>
      <c r="AH2267" s="50"/>
      <c r="AI2267" s="42"/>
      <c r="AJ2267" s="42"/>
      <c r="AK2267" s="42"/>
    </row>
    <row r="2268" spans="1:37" x14ac:dyDescent="0.25">
      <c r="A2268" s="5" t="s">
        <v>236</v>
      </c>
      <c r="B2268" s="31" t="s">
        <v>221</v>
      </c>
      <c r="C2268" s="4" t="s">
        <v>248</v>
      </c>
      <c r="D2268" s="4" t="s">
        <v>421</v>
      </c>
      <c r="E2268" s="31" t="s">
        <v>41</v>
      </c>
      <c r="F2268" s="4" t="s">
        <v>363</v>
      </c>
      <c r="G2268" s="4" t="s">
        <v>331</v>
      </c>
      <c r="H2268" s="4" t="s">
        <v>357</v>
      </c>
      <c r="I2268" s="113">
        <v>168.02986920000004</v>
      </c>
      <c r="J2268" s="120">
        <v>0.89254864914936993</v>
      </c>
      <c r="K2268" s="116">
        <v>3.2719844296167501E-3</v>
      </c>
      <c r="L2268" s="116">
        <v>0.32298597800000001</v>
      </c>
      <c r="M2268" s="116">
        <v>1.0044351735000001E-3</v>
      </c>
      <c r="N2268" s="116">
        <v>12.101188160000001</v>
      </c>
      <c r="O2268" s="116">
        <v>4.6703276870000004E-2</v>
      </c>
      <c r="P2268" s="116">
        <v>1.6914500140000004E-2</v>
      </c>
      <c r="Q2268" s="116">
        <v>6.293578909E-5</v>
      </c>
      <c r="R2268" s="116">
        <v>1.5561340128799998E-2</v>
      </c>
      <c r="S2268" s="116">
        <v>5.7900925962799998E-5</v>
      </c>
      <c r="T2268" s="116">
        <v>1.4223912899999998E-3</v>
      </c>
      <c r="U2268" s="118">
        <v>5.0558560010000001E-6</v>
      </c>
      <c r="V2268" s="42"/>
      <c r="W2268" s="42"/>
      <c r="X2268" s="42"/>
      <c r="Y2268" s="42"/>
      <c r="Z2268" s="42"/>
      <c r="AA2268" s="42"/>
      <c r="AB2268" s="42"/>
      <c r="AC2268" s="50"/>
      <c r="AD2268" s="50"/>
      <c r="AE2268" s="50"/>
      <c r="AF2268" s="50"/>
      <c r="AG2268" s="50"/>
      <c r="AH2268" s="50"/>
      <c r="AI2268" s="42"/>
      <c r="AJ2268" s="42"/>
      <c r="AK2268" s="42"/>
    </row>
    <row r="2269" spans="1:37" x14ac:dyDescent="0.25">
      <c r="A2269" s="5" t="s">
        <v>236</v>
      </c>
      <c r="B2269" s="31" t="s">
        <v>221</v>
      </c>
      <c r="C2269" s="4" t="s">
        <v>248</v>
      </c>
      <c r="D2269" s="4" t="s">
        <v>421</v>
      </c>
      <c r="E2269" s="31" t="s">
        <v>42</v>
      </c>
      <c r="F2269" s="4" t="s">
        <v>335</v>
      </c>
      <c r="G2269" s="4" t="s">
        <v>331</v>
      </c>
      <c r="H2269" s="4" t="s">
        <v>357</v>
      </c>
      <c r="I2269" s="113">
        <v>62.183447729999997</v>
      </c>
      <c r="J2269" s="120">
        <v>2.4075926463952997</v>
      </c>
      <c r="K2269" s="116">
        <v>8.6369593490980019E-3</v>
      </c>
      <c r="L2269" s="116">
        <v>1.070888047</v>
      </c>
      <c r="M2269" s="116">
        <v>3.3302915079999997E-3</v>
      </c>
      <c r="N2269" s="116">
        <v>91.477633409999996</v>
      </c>
      <c r="O2269" s="116">
        <v>0.35304845659999995</v>
      </c>
      <c r="P2269" s="116">
        <v>4.6759376099999993E-2</v>
      </c>
      <c r="Q2269" s="116">
        <v>1.7398317339999998E-4</v>
      </c>
      <c r="R2269" s="116">
        <v>4.3018626012000009E-2</v>
      </c>
      <c r="S2269" s="116">
        <v>1.6006451952800001E-4</v>
      </c>
      <c r="T2269" s="116">
        <v>8.7267788100000004E-3</v>
      </c>
      <c r="U2269" s="118">
        <v>3.1019127100000001E-5</v>
      </c>
      <c r="V2269" s="42"/>
      <c r="W2269" s="42"/>
      <c r="X2269" s="42"/>
      <c r="Y2269" s="42"/>
      <c r="Z2269" s="42"/>
      <c r="AA2269" s="42"/>
      <c r="AB2269" s="42"/>
      <c r="AC2269" s="50"/>
      <c r="AD2269" s="50"/>
      <c r="AE2269" s="50"/>
      <c r="AF2269" s="50"/>
      <c r="AG2269" s="50"/>
      <c r="AH2269" s="50"/>
      <c r="AI2269" s="42"/>
      <c r="AJ2269" s="42"/>
      <c r="AK2269" s="42"/>
    </row>
    <row r="2270" spans="1:37" x14ac:dyDescent="0.25">
      <c r="A2270" s="5" t="s">
        <v>236</v>
      </c>
      <c r="B2270" s="31" t="s">
        <v>221</v>
      </c>
      <c r="C2270" s="4" t="s">
        <v>248</v>
      </c>
      <c r="D2270" s="4" t="s">
        <v>421</v>
      </c>
      <c r="E2270" s="31" t="s">
        <v>43</v>
      </c>
      <c r="F2270" s="4" t="s">
        <v>364</v>
      </c>
      <c r="G2270" s="4" t="s">
        <v>331</v>
      </c>
      <c r="H2270" s="4" t="s">
        <v>357</v>
      </c>
      <c r="I2270" s="113">
        <v>398.83363419999995</v>
      </c>
      <c r="J2270" s="120">
        <v>2.5971126773057125</v>
      </c>
      <c r="K2270" s="116">
        <v>9.7818931103814018E-3</v>
      </c>
      <c r="L2270" s="116">
        <v>0.7275237873</v>
      </c>
      <c r="M2270" s="116">
        <v>2.2624834327999999E-3</v>
      </c>
      <c r="N2270" s="116">
        <v>50.774872670000001</v>
      </c>
      <c r="O2270" s="116">
        <v>0.19596034279999999</v>
      </c>
      <c r="P2270" s="116">
        <v>3.0774509420000002E-2</v>
      </c>
      <c r="Q2270" s="116">
        <v>1.1450638820000001E-4</v>
      </c>
      <c r="R2270" s="116">
        <v>2.8312548666400001E-2</v>
      </c>
      <c r="S2270" s="116">
        <v>1.0534587714400001E-4</v>
      </c>
      <c r="T2270" s="116">
        <v>4.1900381740000003E-3</v>
      </c>
      <c r="U2270" s="118">
        <v>1.4893391775000001E-5</v>
      </c>
      <c r="V2270" s="42"/>
      <c r="W2270" s="42"/>
      <c r="X2270" s="42"/>
      <c r="Y2270" s="42"/>
      <c r="Z2270" s="42"/>
      <c r="AA2270" s="42"/>
      <c r="AB2270" s="42"/>
      <c r="AC2270" s="50"/>
      <c r="AD2270" s="50"/>
      <c r="AE2270" s="50"/>
      <c r="AF2270" s="50"/>
      <c r="AG2270" s="50"/>
      <c r="AH2270" s="50"/>
      <c r="AI2270" s="42"/>
      <c r="AJ2270" s="42"/>
      <c r="AK2270" s="42"/>
    </row>
    <row r="2271" spans="1:37" x14ac:dyDescent="0.25">
      <c r="A2271" s="5" t="s">
        <v>236</v>
      </c>
      <c r="B2271" s="31" t="s">
        <v>221</v>
      </c>
      <c r="C2271" s="4" t="s">
        <v>248</v>
      </c>
      <c r="D2271" s="4" t="s">
        <v>421</v>
      </c>
      <c r="E2271" s="31" t="s">
        <v>44</v>
      </c>
      <c r="F2271" s="4" t="s">
        <v>365</v>
      </c>
      <c r="G2271" s="4" t="s">
        <v>331</v>
      </c>
      <c r="H2271" s="4" t="s">
        <v>357</v>
      </c>
      <c r="I2271" s="113">
        <v>1.6965916330999999</v>
      </c>
      <c r="J2271" s="120">
        <v>8.9895966749881012E-2</v>
      </c>
      <c r="K2271" s="116">
        <v>3.2041324964029603E-4</v>
      </c>
      <c r="L2271" s="116">
        <v>0.13927583413</v>
      </c>
      <c r="M2271" s="116">
        <v>4.3312574233000001E-4</v>
      </c>
      <c r="N2271" s="116">
        <v>1.9777327090000001</v>
      </c>
      <c r="O2271" s="116">
        <v>7.6328535947000004E-3</v>
      </c>
      <c r="P2271" s="116">
        <v>1.3358632854000001E-3</v>
      </c>
      <c r="Q2271" s="116">
        <v>4.9705050810000002E-6</v>
      </c>
      <c r="R2271" s="116">
        <v>1.2289942225680002E-3</v>
      </c>
      <c r="S2271" s="116">
        <v>4.5728646745199997E-6</v>
      </c>
      <c r="T2271" s="116">
        <v>3.4118065660000002E-4</v>
      </c>
      <c r="U2271" s="118">
        <v>1.2127183967999998E-6</v>
      </c>
      <c r="V2271" s="42"/>
      <c r="W2271" s="42"/>
      <c r="X2271" s="42"/>
      <c r="Y2271" s="42"/>
      <c r="Z2271" s="42"/>
      <c r="AA2271" s="42"/>
      <c r="AB2271" s="42"/>
      <c r="AC2271" s="50"/>
      <c r="AD2271" s="50"/>
      <c r="AE2271" s="50"/>
      <c r="AF2271" s="50"/>
      <c r="AG2271" s="50"/>
      <c r="AH2271" s="50"/>
      <c r="AI2271" s="42"/>
      <c r="AJ2271" s="42"/>
      <c r="AK2271" s="42"/>
    </row>
    <row r="2272" spans="1:37" x14ac:dyDescent="0.25">
      <c r="A2272" s="5" t="s">
        <v>236</v>
      </c>
      <c r="B2272" s="31" t="s">
        <v>221</v>
      </c>
      <c r="C2272" s="4" t="s">
        <v>248</v>
      </c>
      <c r="D2272" s="4" t="s">
        <v>421</v>
      </c>
      <c r="E2272" s="31" t="s">
        <v>45</v>
      </c>
      <c r="F2272" s="4" t="s">
        <v>336</v>
      </c>
      <c r="G2272" s="4" t="s">
        <v>331</v>
      </c>
      <c r="H2272" s="4" t="s">
        <v>357</v>
      </c>
      <c r="I2272" s="113">
        <v>10.837260629999999</v>
      </c>
      <c r="J2272" s="120">
        <v>0.21746472297240002</v>
      </c>
      <c r="K2272" s="116">
        <v>7.8512969933610007E-4</v>
      </c>
      <c r="L2272" s="116">
        <v>9.7377012999999984E-2</v>
      </c>
      <c r="M2272" s="116">
        <v>3.0282705499999998E-4</v>
      </c>
      <c r="N2272" s="116">
        <v>5.86897614</v>
      </c>
      <c r="O2272" s="116">
        <v>2.2650703799999998E-2</v>
      </c>
      <c r="P2272" s="116">
        <v>3.8994582400000001E-3</v>
      </c>
      <c r="Q2272" s="116">
        <v>1.4509177740000001E-5</v>
      </c>
      <c r="R2272" s="116">
        <v>3.5875015808000004E-3</v>
      </c>
      <c r="S2272" s="116">
        <v>1.33484435208E-5</v>
      </c>
      <c r="T2272" s="116">
        <v>5.6282744999999995E-4</v>
      </c>
      <c r="U2272" s="118">
        <v>2.0005568100000002E-6</v>
      </c>
      <c r="V2272" s="42"/>
      <c r="W2272" s="42"/>
      <c r="X2272" s="42"/>
      <c r="Y2272" s="42"/>
      <c r="Z2272" s="42"/>
      <c r="AA2272" s="42"/>
      <c r="AB2272" s="42"/>
      <c r="AC2272" s="50"/>
      <c r="AD2272" s="50"/>
      <c r="AE2272" s="50"/>
      <c r="AF2272" s="50"/>
      <c r="AG2272" s="50"/>
      <c r="AH2272" s="50"/>
      <c r="AI2272" s="42"/>
      <c r="AJ2272" s="42"/>
      <c r="AK2272" s="42"/>
    </row>
    <row r="2273" spans="1:37" x14ac:dyDescent="0.25">
      <c r="A2273" s="5" t="s">
        <v>236</v>
      </c>
      <c r="B2273" s="31" t="s">
        <v>221</v>
      </c>
      <c r="C2273" s="4" t="s">
        <v>248</v>
      </c>
      <c r="D2273" s="4" t="s">
        <v>421</v>
      </c>
      <c r="E2273" s="31" t="s">
        <v>46</v>
      </c>
      <c r="F2273" s="4" t="s">
        <v>366</v>
      </c>
      <c r="G2273" s="4" t="s">
        <v>331</v>
      </c>
      <c r="H2273" s="4" t="s">
        <v>357</v>
      </c>
      <c r="I2273" s="113">
        <v>1.5919563416</v>
      </c>
      <c r="J2273" s="120">
        <v>0.10414524707966001</v>
      </c>
      <c r="K2273" s="116">
        <v>3.7002122118734004E-4</v>
      </c>
      <c r="L2273" s="116">
        <v>0.18754198359999999</v>
      </c>
      <c r="M2273" s="116">
        <v>5.8322575570000001E-4</v>
      </c>
      <c r="N2273" s="116">
        <v>2.1657960439999999</v>
      </c>
      <c r="O2273" s="116">
        <v>8.358666176E-3</v>
      </c>
      <c r="P2273" s="116">
        <v>2.0571616220000002E-3</v>
      </c>
      <c r="Q2273" s="116">
        <v>7.6543264400000008E-6</v>
      </c>
      <c r="R2273" s="116">
        <v>1.8925886922400001E-3</v>
      </c>
      <c r="S2273" s="116">
        <v>7.0419803247999996E-6</v>
      </c>
      <c r="T2273" s="116">
        <v>5.2650573290000005E-4</v>
      </c>
      <c r="U2273" s="118">
        <v>1.8714521980000002E-6</v>
      </c>
      <c r="V2273" s="42"/>
      <c r="W2273" s="42"/>
      <c r="X2273" s="42"/>
      <c r="Y2273" s="42"/>
      <c r="Z2273" s="42"/>
      <c r="AA2273" s="42"/>
      <c r="AB2273" s="42"/>
      <c r="AC2273" s="50"/>
      <c r="AD2273" s="50"/>
      <c r="AE2273" s="50"/>
      <c r="AF2273" s="50"/>
      <c r="AG2273" s="50"/>
      <c r="AH2273" s="50"/>
      <c r="AI2273" s="42"/>
      <c r="AJ2273" s="42"/>
      <c r="AK2273" s="42"/>
    </row>
    <row r="2274" spans="1:37" x14ac:dyDescent="0.25">
      <c r="A2274" s="5" t="s">
        <v>236</v>
      </c>
      <c r="B2274" s="31" t="s">
        <v>221</v>
      </c>
      <c r="C2274" s="4" t="s">
        <v>248</v>
      </c>
      <c r="D2274" s="4" t="s">
        <v>421</v>
      </c>
      <c r="E2274" s="31" t="s">
        <v>47</v>
      </c>
      <c r="F2274" s="4" t="s">
        <v>367</v>
      </c>
      <c r="G2274" s="4" t="s">
        <v>331</v>
      </c>
      <c r="H2274" s="4" t="s">
        <v>357</v>
      </c>
      <c r="I2274" s="113">
        <v>2.5486243020000003</v>
      </c>
      <c r="J2274" s="120">
        <v>0.1625708969360623</v>
      </c>
      <c r="K2274" s="116">
        <v>5.75949259467951E-4</v>
      </c>
      <c r="L2274" s="116">
        <v>0.30900669739999997</v>
      </c>
      <c r="M2274" s="116">
        <v>9.6096180479999995E-4</v>
      </c>
      <c r="N2274" s="116">
        <v>3.5002958890000002</v>
      </c>
      <c r="O2274" s="116">
        <v>1.3509028283000001E-2</v>
      </c>
      <c r="P2274" s="116">
        <v>5.0446975489999999E-3</v>
      </c>
      <c r="Q2274" s="116">
        <v>1.8770406019999998E-5</v>
      </c>
      <c r="R2274" s="116">
        <v>4.6411217450800001E-3</v>
      </c>
      <c r="S2274" s="116">
        <v>1.7268773538399999E-5</v>
      </c>
      <c r="T2274" s="116">
        <v>1.2415815379999999E-3</v>
      </c>
      <c r="U2274" s="118">
        <v>4.4131716250000002E-6</v>
      </c>
      <c r="V2274" s="42"/>
      <c r="W2274" s="42"/>
      <c r="X2274" s="42"/>
      <c r="Y2274" s="42"/>
      <c r="Z2274" s="42"/>
      <c r="AA2274" s="42"/>
      <c r="AB2274" s="42"/>
      <c r="AC2274" s="50"/>
      <c r="AD2274" s="50"/>
      <c r="AE2274" s="50"/>
      <c r="AF2274" s="50"/>
      <c r="AG2274" s="50"/>
      <c r="AH2274" s="50"/>
      <c r="AI2274" s="42"/>
      <c r="AJ2274" s="42"/>
      <c r="AK2274" s="42"/>
    </row>
    <row r="2275" spans="1:37" x14ac:dyDescent="0.25">
      <c r="A2275" s="5" t="s">
        <v>236</v>
      </c>
      <c r="B2275" s="31" t="s">
        <v>221</v>
      </c>
      <c r="C2275" s="4" t="s">
        <v>248</v>
      </c>
      <c r="D2275" s="4" t="s">
        <v>421</v>
      </c>
      <c r="E2275" s="31" t="s">
        <v>48</v>
      </c>
      <c r="F2275" s="4" t="s">
        <v>368</v>
      </c>
      <c r="G2275" s="4" t="s">
        <v>331</v>
      </c>
      <c r="H2275" s="4" t="s">
        <v>357</v>
      </c>
      <c r="I2275" s="113">
        <v>13.221461748999999</v>
      </c>
      <c r="J2275" s="120">
        <v>0.86110396336846984</v>
      </c>
      <c r="K2275" s="116">
        <v>3.0951976135813594E-3</v>
      </c>
      <c r="L2275" s="116">
        <v>0.42197063186999995</v>
      </c>
      <c r="M2275" s="116">
        <v>1.3122617188999998E-3</v>
      </c>
      <c r="N2275" s="116">
        <v>31.555327621800004</v>
      </c>
      <c r="O2275" s="116">
        <v>0.121784505408</v>
      </c>
      <c r="P2275" s="116">
        <v>1.4227554877999999E-2</v>
      </c>
      <c r="Q2275" s="116">
        <v>5.2938157799999996E-5</v>
      </c>
      <c r="R2275" s="116">
        <v>1.308935048776E-2</v>
      </c>
      <c r="S2275" s="116">
        <v>4.8703105176000001E-5</v>
      </c>
      <c r="T2275" s="116">
        <v>2.8668589699999999E-3</v>
      </c>
      <c r="U2275" s="118">
        <v>1.0190181339E-5</v>
      </c>
      <c r="V2275" s="42"/>
      <c r="W2275" s="42"/>
      <c r="X2275" s="42"/>
      <c r="Y2275" s="42"/>
      <c r="Z2275" s="42"/>
      <c r="AA2275" s="42"/>
      <c r="AB2275" s="42"/>
      <c r="AC2275" s="50"/>
      <c r="AD2275" s="50"/>
      <c r="AE2275" s="50"/>
      <c r="AF2275" s="50"/>
      <c r="AG2275" s="50"/>
      <c r="AH2275" s="50"/>
      <c r="AI2275" s="42"/>
      <c r="AJ2275" s="42"/>
      <c r="AK2275" s="42"/>
    </row>
    <row r="2276" spans="1:37" x14ac:dyDescent="0.25">
      <c r="A2276" s="5" t="s">
        <v>236</v>
      </c>
      <c r="B2276" s="31" t="s">
        <v>221</v>
      </c>
      <c r="C2276" s="4" t="s">
        <v>248</v>
      </c>
      <c r="D2276" s="4" t="s">
        <v>421</v>
      </c>
      <c r="E2276" s="31" t="s">
        <v>49</v>
      </c>
      <c r="F2276" s="4" t="s">
        <v>369</v>
      </c>
      <c r="G2276" s="4" t="s">
        <v>331</v>
      </c>
      <c r="H2276" s="4" t="s">
        <v>357</v>
      </c>
      <c r="I2276" s="113">
        <v>16.25589158</v>
      </c>
      <c r="J2276" s="120">
        <v>0.56143252343219996</v>
      </c>
      <c r="K2276" s="116">
        <v>2.0286633300499999E-3</v>
      </c>
      <c r="L2276" s="116">
        <v>0.59360311639999996</v>
      </c>
      <c r="M2276" s="116">
        <v>1.8460115539999998E-3</v>
      </c>
      <c r="N2276" s="116">
        <v>15.434045479999998</v>
      </c>
      <c r="O2276" s="116">
        <v>5.9566102699999998E-2</v>
      </c>
      <c r="P2276" s="116">
        <v>8.4368584200000003E-3</v>
      </c>
      <c r="Q2276" s="116">
        <v>3.1392020519999993E-5</v>
      </c>
      <c r="R2276" s="116">
        <v>7.7619097464E-3</v>
      </c>
      <c r="S2276" s="116">
        <v>2.8880658878399998E-5</v>
      </c>
      <c r="T2276" s="116">
        <v>2.001905769E-3</v>
      </c>
      <c r="U2276" s="118">
        <v>7.11572642E-6</v>
      </c>
      <c r="V2276" s="42"/>
      <c r="W2276" s="42"/>
      <c r="X2276" s="42"/>
      <c r="Y2276" s="42"/>
      <c r="Z2276" s="42"/>
      <c r="AA2276" s="42"/>
      <c r="AB2276" s="42"/>
      <c r="AC2276" s="50"/>
      <c r="AD2276" s="50"/>
      <c r="AE2276" s="50"/>
      <c r="AF2276" s="50"/>
      <c r="AG2276" s="50"/>
      <c r="AH2276" s="50"/>
      <c r="AI2276" s="42"/>
      <c r="AJ2276" s="42"/>
      <c r="AK2276" s="42"/>
    </row>
    <row r="2277" spans="1:37" x14ac:dyDescent="0.25">
      <c r="A2277" s="5" t="s">
        <v>236</v>
      </c>
      <c r="B2277" s="31" t="s">
        <v>221</v>
      </c>
      <c r="C2277" s="4" t="s">
        <v>248</v>
      </c>
      <c r="D2277" s="4" t="s">
        <v>421</v>
      </c>
      <c r="E2277" s="31" t="s">
        <v>50</v>
      </c>
      <c r="F2277" s="4" t="s">
        <v>370</v>
      </c>
      <c r="G2277" s="4" t="s">
        <v>331</v>
      </c>
      <c r="H2277" s="4" t="s">
        <v>357</v>
      </c>
      <c r="I2277" s="113">
        <v>46.921594829999997</v>
      </c>
      <c r="J2277" s="120">
        <v>0.37262811922366895</v>
      </c>
      <c r="K2277" s="116">
        <v>1.4238208017253071E-3</v>
      </c>
      <c r="L2277" s="116">
        <v>0.12242708839999999</v>
      </c>
      <c r="M2277" s="116">
        <v>3.8072880700000002E-4</v>
      </c>
      <c r="N2277" s="116">
        <v>8.244728159000001</v>
      </c>
      <c r="O2277" s="116">
        <v>3.1819672539999996E-2</v>
      </c>
      <c r="P2277" s="116">
        <v>3.7289517870000002E-3</v>
      </c>
      <c r="Q2277" s="116">
        <v>1.3874754469999997E-5</v>
      </c>
      <c r="R2277" s="116">
        <v>3.4306356440400002E-3</v>
      </c>
      <c r="S2277" s="116">
        <v>1.2764774112400002E-5</v>
      </c>
      <c r="T2277" s="116">
        <v>6.5467951600000002E-4</v>
      </c>
      <c r="U2277" s="118">
        <v>2.327042582E-6</v>
      </c>
      <c r="V2277" s="42"/>
      <c r="W2277" s="42"/>
      <c r="X2277" s="42"/>
      <c r="Y2277" s="42"/>
      <c r="Z2277" s="42"/>
      <c r="AA2277" s="42"/>
      <c r="AB2277" s="42"/>
      <c r="AC2277" s="50"/>
      <c r="AD2277" s="50"/>
      <c r="AE2277" s="50"/>
      <c r="AF2277" s="50"/>
      <c r="AG2277" s="50"/>
      <c r="AH2277" s="50"/>
      <c r="AI2277" s="42"/>
      <c r="AJ2277" s="42"/>
      <c r="AK2277" s="42"/>
    </row>
    <row r="2278" spans="1:37" x14ac:dyDescent="0.25">
      <c r="A2278" s="5" t="s">
        <v>236</v>
      </c>
      <c r="B2278" s="31" t="s">
        <v>221</v>
      </c>
      <c r="C2278" s="4" t="s">
        <v>248</v>
      </c>
      <c r="D2278" s="4" t="s">
        <v>421</v>
      </c>
      <c r="E2278" s="31" t="s">
        <v>51</v>
      </c>
      <c r="F2278" s="4" t="s">
        <v>371</v>
      </c>
      <c r="G2278" s="4" t="s">
        <v>331</v>
      </c>
      <c r="H2278" s="4" t="s">
        <v>357</v>
      </c>
      <c r="I2278" s="113">
        <v>1.053830096</v>
      </c>
      <c r="J2278" s="120">
        <v>0.12286709418327001</v>
      </c>
      <c r="K2278" s="116">
        <v>4.3573457983940003E-4</v>
      </c>
      <c r="L2278" s="116">
        <v>0.22003347699</v>
      </c>
      <c r="M2278" s="116">
        <v>6.8426913219999991E-4</v>
      </c>
      <c r="N2278" s="116">
        <v>2.404628931</v>
      </c>
      <c r="O2278" s="116">
        <v>9.2804158499999994E-3</v>
      </c>
      <c r="P2278" s="116">
        <v>1.754387287E-3</v>
      </c>
      <c r="Q2278" s="116">
        <v>6.527757964E-6</v>
      </c>
      <c r="R2278" s="116">
        <v>1.6140363040399999E-3</v>
      </c>
      <c r="S2278" s="116">
        <v>6.0055373268799999E-6</v>
      </c>
      <c r="T2278" s="116">
        <v>4.7054547069999998E-4</v>
      </c>
      <c r="U2278" s="118">
        <v>1.6725427044999999E-6</v>
      </c>
      <c r="V2278" s="42"/>
      <c r="W2278" s="42"/>
      <c r="X2278" s="42"/>
      <c r="Y2278" s="42"/>
      <c r="Z2278" s="42"/>
      <c r="AA2278" s="42"/>
      <c r="AB2278" s="42"/>
      <c r="AC2278" s="50"/>
      <c r="AD2278" s="50"/>
      <c r="AE2278" s="50"/>
      <c r="AF2278" s="50"/>
      <c r="AG2278" s="50"/>
      <c r="AH2278" s="50"/>
      <c r="AI2278" s="42"/>
      <c r="AJ2278" s="42"/>
      <c r="AK2278" s="42"/>
    </row>
    <row r="2279" spans="1:37" x14ac:dyDescent="0.25">
      <c r="A2279" s="5" t="s">
        <v>236</v>
      </c>
      <c r="B2279" s="31" t="s">
        <v>221</v>
      </c>
      <c r="C2279" s="4" t="s">
        <v>248</v>
      </c>
      <c r="D2279" s="4" t="s">
        <v>421</v>
      </c>
      <c r="E2279" s="31" t="s">
        <v>52</v>
      </c>
      <c r="F2279" s="4" t="s">
        <v>372</v>
      </c>
      <c r="G2279" s="4" t="s">
        <v>338</v>
      </c>
      <c r="H2279" s="4" t="s">
        <v>357</v>
      </c>
      <c r="I2279" s="113">
        <v>13.264166920000001</v>
      </c>
      <c r="J2279" s="120">
        <v>0.63002927611110005</v>
      </c>
      <c r="K2279" s="116">
        <v>1.9638119354619997E-3</v>
      </c>
      <c r="L2279" s="116">
        <v>0.85246965440000011</v>
      </c>
      <c r="M2279" s="116">
        <v>2.2587988131999998E-3</v>
      </c>
      <c r="N2279" s="116">
        <v>14.60289343</v>
      </c>
      <c r="O2279" s="116">
        <v>4.8019614010000003E-2</v>
      </c>
      <c r="P2279" s="116">
        <v>7.3640379810000003E-3</v>
      </c>
      <c r="Q2279" s="116">
        <v>2.3346133819999999E-5</v>
      </c>
      <c r="R2279" s="116">
        <v>6.7749149425200012E-3</v>
      </c>
      <c r="S2279" s="116">
        <v>2.1478443114400001E-5</v>
      </c>
      <c r="T2279" s="116">
        <v>1.8221552540000001E-3</v>
      </c>
      <c r="U2279" s="118">
        <v>5.5185045130000004E-6</v>
      </c>
      <c r="V2279" s="42"/>
      <c r="W2279" s="42"/>
      <c r="X2279" s="42"/>
      <c r="Y2279" s="42"/>
      <c r="Z2279" s="42"/>
      <c r="AA2279" s="42"/>
      <c r="AB2279" s="42"/>
      <c r="AC2279" s="50"/>
      <c r="AD2279" s="50"/>
      <c r="AE2279" s="50"/>
      <c r="AF2279" s="50"/>
      <c r="AG2279" s="50"/>
      <c r="AH2279" s="50"/>
      <c r="AI2279" s="42"/>
      <c r="AJ2279" s="42"/>
      <c r="AK2279" s="42"/>
    </row>
    <row r="2280" spans="1:37" x14ac:dyDescent="0.25">
      <c r="A2280" s="5" t="s">
        <v>236</v>
      </c>
      <c r="B2280" s="31" t="s">
        <v>221</v>
      </c>
      <c r="C2280" s="4" t="s">
        <v>248</v>
      </c>
      <c r="D2280" s="4" t="s">
        <v>421</v>
      </c>
      <c r="E2280" s="31" t="s">
        <v>53</v>
      </c>
      <c r="F2280" s="4" t="s">
        <v>373</v>
      </c>
      <c r="G2280" s="4" t="s">
        <v>338</v>
      </c>
      <c r="H2280" s="4" t="s">
        <v>357</v>
      </c>
      <c r="I2280" s="113">
        <v>7.4462185965999996</v>
      </c>
      <c r="J2280" s="120">
        <v>0.96833067312795007</v>
      </c>
      <c r="K2280" s="116">
        <v>2.9621943237135998E-3</v>
      </c>
      <c r="L2280" s="116">
        <v>1.8625810208000002</v>
      </c>
      <c r="M2280" s="116">
        <v>4.9353030850000004E-3</v>
      </c>
      <c r="N2280" s="116">
        <v>21.330045349999999</v>
      </c>
      <c r="O2280" s="116">
        <v>7.0140932269999998E-2</v>
      </c>
      <c r="P2280" s="116">
        <v>2.3086875062999997E-2</v>
      </c>
      <c r="Q2280" s="116">
        <v>7.3192075700000006E-5</v>
      </c>
      <c r="R2280" s="116">
        <v>2.1239925057960001E-2</v>
      </c>
      <c r="S2280" s="116">
        <v>6.7336709643999997E-5</v>
      </c>
      <c r="T2280" s="116">
        <v>5.6848507810000008E-3</v>
      </c>
      <c r="U2280" s="118">
        <v>1.7216905151000003E-5</v>
      </c>
      <c r="V2280" s="42"/>
      <c r="W2280" s="42"/>
      <c r="X2280" s="42"/>
      <c r="Y2280" s="42"/>
      <c r="Z2280" s="42"/>
      <c r="AA2280" s="42"/>
      <c r="AB2280" s="42"/>
      <c r="AC2280" s="50"/>
      <c r="AD2280" s="50"/>
      <c r="AE2280" s="50"/>
      <c r="AF2280" s="50"/>
      <c r="AG2280" s="50"/>
      <c r="AH2280" s="50"/>
      <c r="AI2280" s="42"/>
      <c r="AJ2280" s="42"/>
      <c r="AK2280" s="42"/>
    </row>
    <row r="2281" spans="1:37" x14ac:dyDescent="0.25">
      <c r="A2281" s="5" t="s">
        <v>236</v>
      </c>
      <c r="B2281" s="31" t="s">
        <v>221</v>
      </c>
      <c r="C2281" s="4" t="s">
        <v>248</v>
      </c>
      <c r="D2281" s="4" t="s">
        <v>421</v>
      </c>
      <c r="E2281" s="31" t="s">
        <v>54</v>
      </c>
      <c r="F2281" s="4" t="s">
        <v>337</v>
      </c>
      <c r="G2281" s="4" t="s">
        <v>338</v>
      </c>
      <c r="H2281" s="4" t="s">
        <v>357</v>
      </c>
      <c r="I2281" s="113">
        <v>7.7304154931999998</v>
      </c>
      <c r="J2281" s="120">
        <v>0.322041795446454</v>
      </c>
      <c r="K2281" s="116">
        <v>9.9367945080449023E-4</v>
      </c>
      <c r="L2281" s="116">
        <v>0.25531975109999999</v>
      </c>
      <c r="M2281" s="116">
        <v>6.7652371930000004E-4</v>
      </c>
      <c r="N2281" s="116">
        <v>8.4407813059999999</v>
      </c>
      <c r="O2281" s="116">
        <v>2.7756353682000006E-2</v>
      </c>
      <c r="P2281" s="116">
        <v>7.6728307900000006E-3</v>
      </c>
      <c r="Q2281" s="116">
        <v>2.4325097153999999E-5</v>
      </c>
      <c r="R2281" s="116">
        <v>7.0590043268000001E-3</v>
      </c>
      <c r="S2281" s="116">
        <v>2.2379089381680006E-5</v>
      </c>
      <c r="T2281" s="116">
        <v>1.4002225026000003E-3</v>
      </c>
      <c r="U2281" s="118">
        <v>4.2406563210000002E-6</v>
      </c>
      <c r="V2281" s="42"/>
      <c r="W2281" s="42"/>
      <c r="X2281" s="42"/>
      <c r="Y2281" s="42"/>
      <c r="Z2281" s="42"/>
      <c r="AA2281" s="42"/>
      <c r="AB2281" s="42"/>
      <c r="AC2281" s="50"/>
      <c r="AD2281" s="50"/>
      <c r="AE2281" s="50"/>
      <c r="AF2281" s="50"/>
      <c r="AG2281" s="50"/>
      <c r="AH2281" s="50"/>
      <c r="AI2281" s="42"/>
      <c r="AJ2281" s="42"/>
      <c r="AK2281" s="42"/>
    </row>
    <row r="2282" spans="1:37" x14ac:dyDescent="0.25">
      <c r="A2282" s="5" t="s">
        <v>236</v>
      </c>
      <c r="B2282" s="31" t="s">
        <v>221</v>
      </c>
      <c r="C2282" s="4" t="s">
        <v>248</v>
      </c>
      <c r="D2282" s="4" t="s">
        <v>421</v>
      </c>
      <c r="E2282" s="31" t="s">
        <v>55</v>
      </c>
      <c r="F2282" s="4" t="s">
        <v>339</v>
      </c>
      <c r="G2282" s="4" t="s">
        <v>338</v>
      </c>
      <c r="H2282" s="4" t="s">
        <v>357</v>
      </c>
      <c r="I2282" s="113">
        <v>32.528690388600005</v>
      </c>
      <c r="J2282" s="120">
        <v>1.4725403280390001</v>
      </c>
      <c r="K2282" s="116">
        <v>4.5542324109461305E-3</v>
      </c>
      <c r="L2282" s="116">
        <v>0.40730592240000002</v>
      </c>
      <c r="M2282" s="116">
        <v>1.0792432826999998E-3</v>
      </c>
      <c r="N2282" s="116">
        <v>23.764570807000005</v>
      </c>
      <c r="O2282" s="116">
        <v>7.8146540590000008E-2</v>
      </c>
      <c r="P2282" s="116">
        <v>3.2107482751999997E-2</v>
      </c>
      <c r="Q2282" s="116">
        <v>1.01790023424E-4</v>
      </c>
      <c r="R2282" s="116">
        <v>2.9538884131840002E-2</v>
      </c>
      <c r="S2282" s="116">
        <v>9.3646821550080005E-5</v>
      </c>
      <c r="T2282" s="116">
        <v>2.5278762101999998E-3</v>
      </c>
      <c r="U2282" s="118">
        <v>7.6558224310000019E-6</v>
      </c>
      <c r="V2282" s="42"/>
      <c r="W2282" s="42"/>
      <c r="X2282" s="42"/>
      <c r="Y2282" s="42"/>
      <c r="Z2282" s="42"/>
      <c r="AA2282" s="42"/>
      <c r="AB2282" s="42"/>
      <c r="AC2282" s="50"/>
      <c r="AD2282" s="50"/>
      <c r="AE2282" s="50"/>
      <c r="AF2282" s="50"/>
      <c r="AG2282" s="50"/>
      <c r="AH2282" s="50"/>
      <c r="AI2282" s="42"/>
      <c r="AJ2282" s="42"/>
      <c r="AK2282" s="42"/>
    </row>
    <row r="2283" spans="1:37" x14ac:dyDescent="0.25">
      <c r="A2283" s="5" t="s">
        <v>236</v>
      </c>
      <c r="B2283" s="31" t="s">
        <v>221</v>
      </c>
      <c r="C2283" s="4" t="s">
        <v>248</v>
      </c>
      <c r="D2283" s="4" t="s">
        <v>421</v>
      </c>
      <c r="E2283" s="31" t="s">
        <v>56</v>
      </c>
      <c r="F2283" s="4" t="s">
        <v>374</v>
      </c>
      <c r="G2283" s="4" t="s">
        <v>338</v>
      </c>
      <c r="H2283" s="4" t="s">
        <v>357</v>
      </c>
      <c r="I2283" s="113">
        <v>0.76908629100000003</v>
      </c>
      <c r="J2283" s="120">
        <v>4.2887795105497006E-2</v>
      </c>
      <c r="K2283" s="116">
        <v>1.3339513613560005E-4</v>
      </c>
      <c r="L2283" s="116">
        <v>5.4277412006999995E-2</v>
      </c>
      <c r="M2283" s="116">
        <v>1.4381949303700001E-4</v>
      </c>
      <c r="N2283" s="116">
        <v>1.0556464236000001</v>
      </c>
      <c r="O2283" s="116">
        <v>3.4713487563999999E-3</v>
      </c>
      <c r="P2283" s="116">
        <v>5.2942072160000009E-4</v>
      </c>
      <c r="Q2283" s="116">
        <v>1.678417115E-6</v>
      </c>
      <c r="R2283" s="116">
        <v>4.8706706387200002E-4</v>
      </c>
      <c r="S2283" s="116">
        <v>1.5441437458000001E-6</v>
      </c>
      <c r="T2283" s="116">
        <v>1.2760470079E-4</v>
      </c>
      <c r="U2283" s="118">
        <v>3.8645834347999997E-7</v>
      </c>
      <c r="V2283" s="42"/>
      <c r="W2283" s="42"/>
      <c r="X2283" s="42"/>
      <c r="Y2283" s="42"/>
      <c r="Z2283" s="42"/>
      <c r="AA2283" s="42"/>
      <c r="AB2283" s="42"/>
      <c r="AC2283" s="50"/>
      <c r="AD2283" s="50"/>
      <c r="AE2283" s="50"/>
      <c r="AF2283" s="50"/>
      <c r="AG2283" s="50"/>
      <c r="AH2283" s="50"/>
      <c r="AI2283" s="42"/>
      <c r="AJ2283" s="42"/>
      <c r="AK2283" s="42"/>
    </row>
    <row r="2284" spans="1:37" x14ac:dyDescent="0.25">
      <c r="A2284" s="5" t="s">
        <v>236</v>
      </c>
      <c r="B2284" s="31" t="s">
        <v>221</v>
      </c>
      <c r="C2284" s="4" t="s">
        <v>248</v>
      </c>
      <c r="D2284" s="4" t="s">
        <v>421</v>
      </c>
      <c r="E2284" s="31" t="s">
        <v>57</v>
      </c>
      <c r="F2284" s="4" t="s">
        <v>375</v>
      </c>
      <c r="G2284" s="4" t="s">
        <v>338</v>
      </c>
      <c r="H2284" s="4" t="s">
        <v>357</v>
      </c>
      <c r="I2284" s="113">
        <v>0.61551153700000005</v>
      </c>
      <c r="J2284" s="120">
        <v>3.0422259357610001E-2</v>
      </c>
      <c r="K2284" s="116">
        <v>8.278769246618001E-5</v>
      </c>
      <c r="L2284" s="116">
        <v>1.3076892160000001E-2</v>
      </c>
      <c r="M2284" s="116">
        <v>2.9699995890000001E-5</v>
      </c>
      <c r="N2284" s="116">
        <v>0.9462971</v>
      </c>
      <c r="O2284" s="116">
        <v>2.6672304609999999E-3</v>
      </c>
      <c r="P2284" s="116">
        <v>4.0022818780000003E-4</v>
      </c>
      <c r="Q2284" s="116">
        <v>1.0875767939999999E-6</v>
      </c>
      <c r="R2284" s="116">
        <v>3.6820993277600003E-4</v>
      </c>
      <c r="S2284" s="116">
        <v>1.0005706504799999E-6</v>
      </c>
      <c r="T2284" s="116">
        <v>8.1992261749999995E-5</v>
      </c>
      <c r="U2284" s="118">
        <v>2.12844372E-7</v>
      </c>
      <c r="V2284" s="42"/>
      <c r="W2284" s="42"/>
      <c r="X2284" s="42"/>
      <c r="Y2284" s="42"/>
      <c r="Z2284" s="42"/>
      <c r="AA2284" s="42"/>
      <c r="AB2284" s="42"/>
      <c r="AC2284" s="50"/>
      <c r="AD2284" s="50"/>
      <c r="AE2284" s="50"/>
      <c r="AF2284" s="50"/>
      <c r="AG2284" s="50"/>
      <c r="AH2284" s="50"/>
      <c r="AI2284" s="42"/>
      <c r="AJ2284" s="42"/>
      <c r="AK2284" s="42"/>
    </row>
    <row r="2285" spans="1:37" x14ac:dyDescent="0.25">
      <c r="A2285" s="5" t="s">
        <v>236</v>
      </c>
      <c r="B2285" s="31" t="s">
        <v>221</v>
      </c>
      <c r="C2285" s="4" t="s">
        <v>248</v>
      </c>
      <c r="D2285" s="4" t="s">
        <v>421</v>
      </c>
      <c r="E2285" s="31" t="s">
        <v>58</v>
      </c>
      <c r="F2285" s="4" t="s">
        <v>376</v>
      </c>
      <c r="G2285" s="4" t="s">
        <v>338</v>
      </c>
      <c r="H2285" s="4" t="s">
        <v>357</v>
      </c>
      <c r="I2285" s="113">
        <v>0.4966099907</v>
      </c>
      <c r="J2285" s="120">
        <v>3.1233123768886002E-2</v>
      </c>
      <c r="K2285" s="116">
        <v>9.409931458889101E-5</v>
      </c>
      <c r="L2285" s="116">
        <v>6.4324719690000004E-2</v>
      </c>
      <c r="M2285" s="116">
        <v>1.7044197110000002E-4</v>
      </c>
      <c r="N2285" s="116">
        <v>0.68877577569999993</v>
      </c>
      <c r="O2285" s="116">
        <v>2.2649448116E-3</v>
      </c>
      <c r="P2285" s="116">
        <v>2.3845077687E-3</v>
      </c>
      <c r="Q2285" s="116">
        <v>7.5595807429999997E-6</v>
      </c>
      <c r="R2285" s="116">
        <v>2.1937471472040001E-3</v>
      </c>
      <c r="S2285" s="116">
        <v>6.9548142835599999E-6</v>
      </c>
      <c r="T2285" s="116">
        <v>5.5541115900000003E-4</v>
      </c>
      <c r="U2285" s="118">
        <v>1.6820953906E-6</v>
      </c>
      <c r="V2285" s="42"/>
      <c r="W2285" s="42"/>
      <c r="X2285" s="42"/>
      <c r="Y2285" s="42"/>
      <c r="Z2285" s="42"/>
      <c r="AA2285" s="42"/>
      <c r="AB2285" s="42"/>
      <c r="AC2285" s="50"/>
      <c r="AD2285" s="50"/>
      <c r="AE2285" s="50"/>
      <c r="AF2285" s="50"/>
      <c r="AG2285" s="50"/>
      <c r="AH2285" s="50"/>
      <c r="AI2285" s="42"/>
      <c r="AJ2285" s="42"/>
      <c r="AK2285" s="42"/>
    </row>
    <row r="2286" spans="1:37" x14ac:dyDescent="0.25">
      <c r="A2286" s="5" t="s">
        <v>236</v>
      </c>
      <c r="B2286" s="31" t="s">
        <v>221</v>
      </c>
      <c r="C2286" s="4" t="s">
        <v>248</v>
      </c>
      <c r="D2286" s="4" t="s">
        <v>421</v>
      </c>
      <c r="E2286" s="31" t="s">
        <v>59</v>
      </c>
      <c r="F2286" s="4" t="s">
        <v>377</v>
      </c>
      <c r="G2286" s="4" t="s">
        <v>341</v>
      </c>
      <c r="H2286" s="4" t="s">
        <v>357</v>
      </c>
      <c r="I2286" s="113">
        <v>51452.946077000001</v>
      </c>
      <c r="J2286" s="120">
        <v>76.250445449997812</v>
      </c>
      <c r="K2286" s="116">
        <v>0.27545401049488816</v>
      </c>
      <c r="L2286" s="116">
        <v>8.5925356412999996</v>
      </c>
      <c r="M2286" s="116">
        <v>2.424913159E-2</v>
      </c>
      <c r="N2286" s="116">
        <v>658.96268101999999</v>
      </c>
      <c r="O2286" s="116">
        <v>2.3078990667000001</v>
      </c>
      <c r="P2286" s="116">
        <v>0.69692998847000009</v>
      </c>
      <c r="Q2286" s="116">
        <v>2.3532292560500003E-3</v>
      </c>
      <c r="R2286" s="116">
        <v>0.64117558939240005</v>
      </c>
      <c r="S2286" s="116">
        <v>2.1649709155660002E-3</v>
      </c>
      <c r="T2286" s="116">
        <v>5.3044752856000001E-2</v>
      </c>
      <c r="U2286" s="118">
        <v>1.7110181296899998E-4</v>
      </c>
      <c r="V2286" s="42"/>
      <c r="W2286" s="42"/>
      <c r="X2286" s="42"/>
      <c r="Y2286" s="42"/>
      <c r="Z2286" s="42"/>
      <c r="AA2286" s="42"/>
      <c r="AB2286" s="42"/>
      <c r="AC2286" s="50"/>
      <c r="AD2286" s="50"/>
      <c r="AE2286" s="50"/>
      <c r="AF2286" s="50"/>
      <c r="AG2286" s="50"/>
      <c r="AH2286" s="50"/>
      <c r="AI2286" s="42"/>
      <c r="AJ2286" s="42"/>
      <c r="AK2286" s="42"/>
    </row>
    <row r="2287" spans="1:37" x14ac:dyDescent="0.25">
      <c r="A2287" s="5" t="s">
        <v>236</v>
      </c>
      <c r="B2287" s="31" t="s">
        <v>221</v>
      </c>
      <c r="C2287" s="4" t="s">
        <v>248</v>
      </c>
      <c r="D2287" s="4" t="s">
        <v>421</v>
      </c>
      <c r="E2287" s="31" t="s">
        <v>60</v>
      </c>
      <c r="F2287" s="4" t="s">
        <v>377</v>
      </c>
      <c r="G2287" s="4" t="s">
        <v>342</v>
      </c>
      <c r="H2287" s="4" t="s">
        <v>357</v>
      </c>
      <c r="I2287" s="113">
        <v>3191.8056870999999</v>
      </c>
      <c r="J2287" s="120">
        <v>48.737563032206708</v>
      </c>
      <c r="K2287" s="116">
        <v>0.231166336885025</v>
      </c>
      <c r="L2287" s="116">
        <v>7.8230051640000005</v>
      </c>
      <c r="M2287" s="116">
        <v>3.1791491598000002E-2</v>
      </c>
      <c r="N2287" s="116">
        <v>455.17163813999997</v>
      </c>
      <c r="O2287" s="116">
        <v>2.2955863475</v>
      </c>
      <c r="P2287" s="116">
        <v>0.8763048710600001</v>
      </c>
      <c r="Q2287" s="116">
        <v>4.2608169377099997E-3</v>
      </c>
      <c r="R2287" s="116">
        <v>0.80620048137520006</v>
      </c>
      <c r="S2287" s="116">
        <v>3.9199515826931998E-3</v>
      </c>
      <c r="T2287" s="116">
        <v>5.3723754497000002E-2</v>
      </c>
      <c r="U2287" s="118">
        <v>2.4954051089000004E-4</v>
      </c>
      <c r="V2287" s="42"/>
      <c r="W2287" s="42"/>
      <c r="X2287" s="42"/>
      <c r="Y2287" s="42"/>
      <c r="Z2287" s="42"/>
      <c r="AA2287" s="42"/>
      <c r="AB2287" s="42"/>
      <c r="AC2287" s="50"/>
      <c r="AD2287" s="50"/>
      <c r="AE2287" s="50"/>
      <c r="AF2287" s="50"/>
      <c r="AG2287" s="50"/>
      <c r="AH2287" s="50"/>
      <c r="AI2287" s="42"/>
      <c r="AJ2287" s="42"/>
      <c r="AK2287" s="42"/>
    </row>
    <row r="2288" spans="1:37" x14ac:dyDescent="0.25">
      <c r="A2288" s="5" t="s">
        <v>236</v>
      </c>
      <c r="B2288" s="31" t="s">
        <v>221</v>
      </c>
      <c r="C2288" s="4" t="s">
        <v>248</v>
      </c>
      <c r="D2288" s="4" t="s">
        <v>421</v>
      </c>
      <c r="E2288" s="31" t="s">
        <v>61</v>
      </c>
      <c r="F2288" s="4" t="s">
        <v>340</v>
      </c>
      <c r="G2288" s="4" t="s">
        <v>341</v>
      </c>
      <c r="H2288" s="4" t="s">
        <v>357</v>
      </c>
      <c r="I2288" s="113">
        <v>4519.7870999999996</v>
      </c>
      <c r="J2288" s="120">
        <v>6.4632094266000006</v>
      </c>
      <c r="K2288" s="116">
        <v>2.3252611996000001E-2</v>
      </c>
      <c r="L2288" s="116">
        <v>0.72232233999999995</v>
      </c>
      <c r="M2288" s="116">
        <v>2.0384772E-3</v>
      </c>
      <c r="N2288" s="116">
        <v>55.291888999999998</v>
      </c>
      <c r="O2288" s="116">
        <v>0.19364993</v>
      </c>
      <c r="P2288" s="116">
        <v>5.9278518000000002E-2</v>
      </c>
      <c r="Q2288" s="116">
        <v>2.0015775E-4</v>
      </c>
      <c r="R2288" s="116">
        <v>5.4536236560000007E-2</v>
      </c>
      <c r="S2288" s="116">
        <v>1.8414513E-4</v>
      </c>
      <c r="T2288" s="116">
        <v>4.4549126000000003E-3</v>
      </c>
      <c r="U2288" s="118">
        <v>1.4369823E-5</v>
      </c>
      <c r="V2288" s="42"/>
      <c r="W2288" s="42"/>
      <c r="X2288" s="42"/>
      <c r="Y2288" s="42"/>
      <c r="Z2288" s="42"/>
      <c r="AA2288" s="42"/>
      <c r="AB2288" s="42"/>
      <c r="AC2288" s="50"/>
      <c r="AD2288" s="50"/>
      <c r="AE2288" s="50"/>
      <c r="AF2288" s="50"/>
      <c r="AG2288" s="50"/>
      <c r="AH2288" s="50"/>
      <c r="AI2288" s="42"/>
      <c r="AJ2288" s="42"/>
      <c r="AK2288" s="42"/>
    </row>
    <row r="2289" spans="1:37" x14ac:dyDescent="0.25">
      <c r="A2289" s="5" t="s">
        <v>236</v>
      </c>
      <c r="B2289" s="31" t="s">
        <v>221</v>
      </c>
      <c r="C2289" s="4" t="s">
        <v>248</v>
      </c>
      <c r="D2289" s="4" t="s">
        <v>421</v>
      </c>
      <c r="E2289" s="31" t="s">
        <v>62</v>
      </c>
      <c r="F2289" s="4" t="s">
        <v>340</v>
      </c>
      <c r="G2289" s="4" t="s">
        <v>342</v>
      </c>
      <c r="H2289" s="4" t="s">
        <v>357</v>
      </c>
      <c r="I2289" s="113">
        <v>1007.4183</v>
      </c>
      <c r="J2289" s="120">
        <v>29.264401262999996</v>
      </c>
      <c r="K2289" s="116">
        <v>0.138805364835</v>
      </c>
      <c r="L2289" s="116">
        <v>4.2287245000000002</v>
      </c>
      <c r="M2289" s="116">
        <v>1.7184888999999998E-2</v>
      </c>
      <c r="N2289" s="116">
        <v>298.35525999999999</v>
      </c>
      <c r="O2289" s="116">
        <v>1.5047079000000001</v>
      </c>
      <c r="P2289" s="116">
        <v>0.38778678</v>
      </c>
      <c r="Q2289" s="116">
        <v>1.8855178E-3</v>
      </c>
      <c r="R2289" s="116">
        <v>0.35676383760000002</v>
      </c>
      <c r="S2289" s="116">
        <v>1.7346763760000001E-3</v>
      </c>
      <c r="T2289" s="116">
        <v>2.7564335999999998E-2</v>
      </c>
      <c r="U2289" s="118">
        <v>1.2803308E-4</v>
      </c>
      <c r="V2289" s="42"/>
      <c r="W2289" s="42"/>
      <c r="X2289" s="42"/>
      <c r="Y2289" s="42"/>
      <c r="Z2289" s="42"/>
      <c r="AA2289" s="42"/>
      <c r="AB2289" s="42"/>
      <c r="AC2289" s="50"/>
      <c r="AD2289" s="50"/>
      <c r="AE2289" s="50"/>
      <c r="AF2289" s="50"/>
      <c r="AG2289" s="50"/>
      <c r="AH2289" s="50"/>
      <c r="AI2289" s="42"/>
      <c r="AJ2289" s="42"/>
      <c r="AK2289" s="42"/>
    </row>
    <row r="2290" spans="1:37" x14ac:dyDescent="0.25">
      <c r="A2290" s="5" t="s">
        <v>236</v>
      </c>
      <c r="B2290" s="31" t="s">
        <v>221</v>
      </c>
      <c r="C2290" s="4" t="s">
        <v>248</v>
      </c>
      <c r="D2290" s="4" t="s">
        <v>421</v>
      </c>
      <c r="E2290" s="31" t="s">
        <v>63</v>
      </c>
      <c r="F2290" s="4" t="s">
        <v>344</v>
      </c>
      <c r="G2290" s="4" t="s">
        <v>341</v>
      </c>
      <c r="H2290" s="4" t="s">
        <v>357</v>
      </c>
      <c r="I2290" s="113">
        <v>354.18792999999999</v>
      </c>
      <c r="J2290" s="120">
        <v>0.40219738378000003</v>
      </c>
      <c r="K2290" s="116">
        <v>1.41934133567E-3</v>
      </c>
      <c r="L2290" s="116">
        <v>4.5117131999999997E-2</v>
      </c>
      <c r="M2290" s="116">
        <v>1.2732577E-4</v>
      </c>
      <c r="N2290" s="116">
        <v>3.1647533999999999</v>
      </c>
      <c r="O2290" s="116">
        <v>1.1083981999999999E-2</v>
      </c>
      <c r="P2290" s="116">
        <v>4.1881054999999999E-3</v>
      </c>
      <c r="Q2290" s="116">
        <v>1.4141411999999999E-5</v>
      </c>
      <c r="R2290" s="116">
        <v>3.8530570600000002E-3</v>
      </c>
      <c r="S2290" s="116">
        <v>1.3010099039999999E-5</v>
      </c>
      <c r="T2290" s="116">
        <v>2.9462713000000002E-4</v>
      </c>
      <c r="U2290" s="118">
        <v>9.5035312999999996E-7</v>
      </c>
      <c r="V2290" s="42"/>
      <c r="W2290" s="42"/>
      <c r="X2290" s="42"/>
      <c r="Y2290" s="42"/>
      <c r="Z2290" s="42"/>
      <c r="AA2290" s="42"/>
      <c r="AB2290" s="42"/>
      <c r="AC2290" s="50"/>
      <c r="AD2290" s="50"/>
      <c r="AE2290" s="50"/>
      <c r="AF2290" s="50"/>
      <c r="AG2290" s="50"/>
      <c r="AH2290" s="50"/>
      <c r="AI2290" s="42"/>
      <c r="AJ2290" s="42"/>
      <c r="AK2290" s="42"/>
    </row>
    <row r="2291" spans="1:37" x14ac:dyDescent="0.25">
      <c r="A2291" s="5" t="s">
        <v>236</v>
      </c>
      <c r="B2291" s="31" t="s">
        <v>221</v>
      </c>
      <c r="C2291" s="4" t="s">
        <v>248</v>
      </c>
      <c r="D2291" s="4" t="s">
        <v>421</v>
      </c>
      <c r="E2291" s="31" t="s">
        <v>64</v>
      </c>
      <c r="F2291" s="4" t="s">
        <v>344</v>
      </c>
      <c r="G2291" s="4" t="s">
        <v>342</v>
      </c>
      <c r="H2291" s="4" t="s">
        <v>357</v>
      </c>
      <c r="I2291" s="113">
        <v>73.620183650000001</v>
      </c>
      <c r="J2291" s="120">
        <v>0.99506924961900012</v>
      </c>
      <c r="K2291" s="116">
        <v>4.7357699931590003E-3</v>
      </c>
      <c r="L2291" s="116">
        <v>0.18791115729999999</v>
      </c>
      <c r="M2291" s="116">
        <v>7.6364213700000003E-4</v>
      </c>
      <c r="N2291" s="116">
        <v>12.418208649999999</v>
      </c>
      <c r="O2291" s="116">
        <v>6.2629276800000008E-2</v>
      </c>
      <c r="P2291" s="116">
        <v>1.4073165150000001E-2</v>
      </c>
      <c r="Q2291" s="116">
        <v>6.8427303700000004E-5</v>
      </c>
      <c r="R2291" s="116">
        <v>1.2947311938E-2</v>
      </c>
      <c r="S2291" s="116">
        <v>6.2953119403999998E-5</v>
      </c>
      <c r="T2291" s="116">
        <v>1.2608057480000001E-3</v>
      </c>
      <c r="U2291" s="118">
        <v>5.8562939999999996E-6</v>
      </c>
      <c r="V2291" s="42"/>
      <c r="W2291" s="42"/>
      <c r="X2291" s="42"/>
      <c r="Y2291" s="42"/>
      <c r="Z2291" s="42"/>
      <c r="AA2291" s="42"/>
      <c r="AB2291" s="42"/>
      <c r="AC2291" s="50"/>
      <c r="AD2291" s="50"/>
      <c r="AE2291" s="50"/>
      <c r="AF2291" s="50"/>
      <c r="AG2291" s="50"/>
      <c r="AH2291" s="50"/>
      <c r="AI2291" s="42"/>
      <c r="AJ2291" s="42"/>
      <c r="AK2291" s="42"/>
    </row>
    <row r="2292" spans="1:37" x14ac:dyDescent="0.25">
      <c r="A2292" s="5" t="s">
        <v>236</v>
      </c>
      <c r="B2292" s="31" t="s">
        <v>221</v>
      </c>
      <c r="C2292" s="4" t="s">
        <v>248</v>
      </c>
      <c r="D2292" s="4" t="s">
        <v>421</v>
      </c>
      <c r="E2292" s="31" t="s">
        <v>65</v>
      </c>
      <c r="F2292" s="4" t="s">
        <v>345</v>
      </c>
      <c r="G2292" s="4" t="s">
        <v>341</v>
      </c>
      <c r="H2292" s="4" t="s">
        <v>357</v>
      </c>
      <c r="I2292" s="113">
        <v>571.38458000000003</v>
      </c>
      <c r="J2292" s="120">
        <v>0.70794716477999997</v>
      </c>
      <c r="K2292" s="116">
        <v>2.6125161237999998E-3</v>
      </c>
      <c r="L2292" s="116">
        <v>8.6108737000000005E-2</v>
      </c>
      <c r="M2292" s="116">
        <v>2.4300877999999999E-4</v>
      </c>
      <c r="N2292" s="116">
        <v>6.0342813</v>
      </c>
      <c r="O2292" s="116">
        <v>2.1133991000000001E-2</v>
      </c>
      <c r="P2292" s="116">
        <v>8.0194436000000004E-3</v>
      </c>
      <c r="Q2292" s="116">
        <v>2.7078178000000001E-5</v>
      </c>
      <c r="R2292" s="116">
        <v>7.3778881120000004E-3</v>
      </c>
      <c r="S2292" s="116">
        <v>2.4911923760000001E-5</v>
      </c>
      <c r="T2292" s="116">
        <v>5.6225312000000003E-4</v>
      </c>
      <c r="U2292" s="118">
        <v>1.8136103999999999E-6</v>
      </c>
      <c r="V2292" s="42"/>
      <c r="W2292" s="42"/>
      <c r="X2292" s="42"/>
      <c r="Y2292" s="42"/>
      <c r="Z2292" s="42"/>
      <c r="AA2292" s="42"/>
      <c r="AB2292" s="42"/>
      <c r="AC2292" s="50"/>
      <c r="AD2292" s="50"/>
      <c r="AE2292" s="50"/>
      <c r="AF2292" s="50"/>
      <c r="AG2292" s="50"/>
      <c r="AH2292" s="50"/>
      <c r="AI2292" s="42"/>
      <c r="AJ2292" s="42"/>
      <c r="AK2292" s="42"/>
    </row>
    <row r="2293" spans="1:37" x14ac:dyDescent="0.25">
      <c r="A2293" s="5" t="s">
        <v>236</v>
      </c>
      <c r="B2293" s="31" t="s">
        <v>221</v>
      </c>
      <c r="C2293" s="4" t="s">
        <v>248</v>
      </c>
      <c r="D2293" s="4" t="s">
        <v>421</v>
      </c>
      <c r="E2293" s="31" t="s">
        <v>66</v>
      </c>
      <c r="F2293" s="4" t="s">
        <v>345</v>
      </c>
      <c r="G2293" s="4" t="s">
        <v>342</v>
      </c>
      <c r="H2293" s="4" t="s">
        <v>357</v>
      </c>
      <c r="I2293" s="113">
        <v>729.95013400000005</v>
      </c>
      <c r="J2293" s="120">
        <v>21.230502944473404</v>
      </c>
      <c r="K2293" s="116">
        <v>0.1008562746726779</v>
      </c>
      <c r="L2293" s="116">
        <v>10.119532470999999</v>
      </c>
      <c r="M2293" s="116">
        <v>4.1124227210000003E-2</v>
      </c>
      <c r="N2293" s="116">
        <v>526.98056030999999</v>
      </c>
      <c r="O2293" s="116">
        <v>2.6577431984</v>
      </c>
      <c r="P2293" s="116">
        <v>0.26929343898000002</v>
      </c>
      <c r="Q2293" s="116">
        <v>1.3093730364000002E-3</v>
      </c>
      <c r="R2293" s="116">
        <v>0.2477499638616</v>
      </c>
      <c r="S2293" s="116">
        <v>1.2046231934880001E-3</v>
      </c>
      <c r="T2293" s="116">
        <v>5.3198564739999996E-2</v>
      </c>
      <c r="U2293" s="118">
        <v>2.4710106350000002E-4</v>
      </c>
      <c r="V2293" s="42"/>
      <c r="W2293" s="42"/>
      <c r="X2293" s="42"/>
      <c r="Y2293" s="42"/>
      <c r="Z2293" s="42"/>
      <c r="AA2293" s="42"/>
      <c r="AB2293" s="42"/>
      <c r="AC2293" s="50"/>
      <c r="AD2293" s="50"/>
      <c r="AE2293" s="50"/>
      <c r="AF2293" s="50"/>
      <c r="AG2293" s="50"/>
      <c r="AH2293" s="50"/>
      <c r="AI2293" s="42"/>
      <c r="AJ2293" s="42"/>
      <c r="AK2293" s="42"/>
    </row>
    <row r="2294" spans="1:37" x14ac:dyDescent="0.25">
      <c r="A2294" s="5" t="s">
        <v>236</v>
      </c>
      <c r="B2294" s="31" t="s">
        <v>221</v>
      </c>
      <c r="C2294" s="4" t="s">
        <v>248</v>
      </c>
      <c r="D2294" s="4" t="s">
        <v>421</v>
      </c>
      <c r="E2294" s="31" t="s">
        <v>67</v>
      </c>
      <c r="F2294" s="4" t="s">
        <v>346</v>
      </c>
      <c r="G2294" s="4" t="s">
        <v>341</v>
      </c>
      <c r="H2294" s="4" t="s">
        <v>357</v>
      </c>
      <c r="I2294" s="113">
        <v>6937.0690699999996</v>
      </c>
      <c r="J2294" s="120">
        <v>6.6351603882839996</v>
      </c>
      <c r="K2294" s="116">
        <v>1.3788088319999999E-2</v>
      </c>
      <c r="L2294" s="116">
        <v>0.73012693100000003</v>
      </c>
      <c r="M2294" s="116">
        <v>0</v>
      </c>
      <c r="N2294" s="116">
        <v>107.64365280000001</v>
      </c>
      <c r="O2294" s="116">
        <v>0</v>
      </c>
      <c r="P2294" s="116">
        <v>2.1656475200000001E-2</v>
      </c>
      <c r="Q2294" s="116">
        <v>0</v>
      </c>
      <c r="R2294" s="116">
        <v>1.9923957183999998E-2</v>
      </c>
      <c r="S2294" s="116">
        <v>0</v>
      </c>
      <c r="T2294" s="116">
        <v>5.8428677300000004E-3</v>
      </c>
      <c r="U2294" s="118">
        <v>0</v>
      </c>
      <c r="V2294" s="42"/>
      <c r="W2294" s="42"/>
      <c r="X2294" s="42"/>
      <c r="Y2294" s="42"/>
      <c r="Z2294" s="42"/>
      <c r="AA2294" s="42"/>
      <c r="AB2294" s="42"/>
      <c r="AC2294" s="50"/>
      <c r="AD2294" s="50"/>
      <c r="AE2294" s="50"/>
      <c r="AF2294" s="50"/>
      <c r="AG2294" s="50"/>
      <c r="AH2294" s="50"/>
      <c r="AI2294" s="42"/>
      <c r="AJ2294" s="42"/>
      <c r="AK2294" s="42"/>
    </row>
    <row r="2295" spans="1:37" x14ac:dyDescent="0.25">
      <c r="A2295" s="5" t="s">
        <v>236</v>
      </c>
      <c r="B2295" s="31" t="s">
        <v>221</v>
      </c>
      <c r="C2295" s="4" t="s">
        <v>248</v>
      </c>
      <c r="D2295" s="4" t="s">
        <v>421</v>
      </c>
      <c r="E2295" s="31" t="s">
        <v>68</v>
      </c>
      <c r="F2295" s="4" t="s">
        <v>346</v>
      </c>
      <c r="G2295" s="4" t="s">
        <v>342</v>
      </c>
      <c r="H2295" s="4" t="s">
        <v>357</v>
      </c>
      <c r="I2295" s="113">
        <v>1263.455252</v>
      </c>
      <c r="J2295" s="120">
        <v>11.988533088427001</v>
      </c>
      <c r="K2295" s="116">
        <v>2.7532157990000001E-3</v>
      </c>
      <c r="L2295" s="116">
        <v>2.2606357500000001</v>
      </c>
      <c r="M2295" s="116">
        <v>0</v>
      </c>
      <c r="N2295" s="116">
        <v>333.27358500000003</v>
      </c>
      <c r="O2295" s="116">
        <v>0</v>
      </c>
      <c r="P2295" s="116">
        <v>6.7049850699999997E-2</v>
      </c>
      <c r="Q2295" s="116">
        <v>0</v>
      </c>
      <c r="R2295" s="116">
        <v>6.1685862644E-2</v>
      </c>
      <c r="S2295" s="116">
        <v>0</v>
      </c>
      <c r="T2295" s="116">
        <v>1.8090861399999998E-2</v>
      </c>
      <c r="U2295" s="118">
        <v>0</v>
      </c>
      <c r="V2295" s="42"/>
      <c r="W2295" s="42"/>
      <c r="X2295" s="42"/>
      <c r="Y2295" s="42"/>
      <c r="Z2295" s="42"/>
      <c r="AA2295" s="42"/>
      <c r="AB2295" s="42"/>
      <c r="AC2295" s="50"/>
      <c r="AD2295" s="50"/>
      <c r="AE2295" s="50"/>
      <c r="AF2295" s="50"/>
      <c r="AG2295" s="50"/>
      <c r="AH2295" s="50"/>
      <c r="AI2295" s="42"/>
      <c r="AJ2295" s="42"/>
      <c r="AK2295" s="42"/>
    </row>
    <row r="2296" spans="1:37" x14ac:dyDescent="0.25">
      <c r="A2296" s="5" t="s">
        <v>236</v>
      </c>
      <c r="B2296" s="31" t="s">
        <v>221</v>
      </c>
      <c r="C2296" s="4" t="s">
        <v>248</v>
      </c>
      <c r="D2296" s="4" t="s">
        <v>421</v>
      </c>
      <c r="E2296" s="31" t="s">
        <v>69</v>
      </c>
      <c r="F2296" s="4" t="s">
        <v>378</v>
      </c>
      <c r="G2296" s="4" t="s">
        <v>341</v>
      </c>
      <c r="H2296" s="4" t="s">
        <v>357</v>
      </c>
      <c r="I2296" s="113">
        <v>2739.4204847999999</v>
      </c>
      <c r="J2296" s="120">
        <v>7.1168539621960401</v>
      </c>
      <c r="K2296" s="116">
        <v>2.73139002829367E-2</v>
      </c>
      <c r="L2296" s="116">
        <v>1.8531233389999999</v>
      </c>
      <c r="M2296" s="116">
        <v>5.2297285289999995E-3</v>
      </c>
      <c r="N2296" s="116">
        <v>128.13350307000002</v>
      </c>
      <c r="O2296" s="116">
        <v>0.44876470233999999</v>
      </c>
      <c r="P2296" s="116">
        <v>4.9772225860000005E-2</v>
      </c>
      <c r="Q2296" s="116">
        <v>1.6805914621000002E-4</v>
      </c>
      <c r="R2296" s="116">
        <v>4.5790447791200006E-2</v>
      </c>
      <c r="S2296" s="116">
        <v>1.5461441451320002E-4</v>
      </c>
      <c r="T2296" s="116">
        <v>1.0875123000999999E-2</v>
      </c>
      <c r="U2296" s="118">
        <v>3.5078934027999996E-5</v>
      </c>
      <c r="V2296" s="42"/>
      <c r="W2296" s="42"/>
      <c r="X2296" s="42"/>
      <c r="Y2296" s="42"/>
      <c r="Z2296" s="42"/>
      <c r="AA2296" s="42"/>
      <c r="AB2296" s="42"/>
      <c r="AC2296" s="50"/>
      <c r="AD2296" s="50"/>
      <c r="AE2296" s="50"/>
      <c r="AF2296" s="50"/>
      <c r="AG2296" s="50"/>
      <c r="AH2296" s="50"/>
      <c r="AI2296" s="42"/>
      <c r="AJ2296" s="42"/>
      <c r="AK2296" s="42"/>
    </row>
    <row r="2297" spans="1:37" x14ac:dyDescent="0.25">
      <c r="A2297" s="5" t="s">
        <v>236</v>
      </c>
      <c r="B2297" s="31" t="s">
        <v>221</v>
      </c>
      <c r="C2297" s="4" t="s">
        <v>248</v>
      </c>
      <c r="D2297" s="4" t="s">
        <v>421</v>
      </c>
      <c r="E2297" s="31" t="s">
        <v>70</v>
      </c>
      <c r="F2297" s="4" t="s">
        <v>378</v>
      </c>
      <c r="G2297" s="4" t="s">
        <v>342</v>
      </c>
      <c r="H2297" s="4" t="s">
        <v>357</v>
      </c>
      <c r="I2297" s="113">
        <v>97.681313460000013</v>
      </c>
      <c r="J2297" s="120">
        <v>2.1181013032778004</v>
      </c>
      <c r="K2297" s="116">
        <v>9.9666230977229989E-3</v>
      </c>
      <c r="L2297" s="116">
        <v>0.95904958569999998</v>
      </c>
      <c r="M2297" s="116">
        <v>3.8974302495999999E-3</v>
      </c>
      <c r="N2297" s="116">
        <v>70.001295959999993</v>
      </c>
      <c r="O2297" s="116">
        <v>0.35304052463999996</v>
      </c>
      <c r="P2297" s="116">
        <v>2.9164496100000003E-2</v>
      </c>
      <c r="Q2297" s="116">
        <v>1.4180519433000001E-4</v>
      </c>
      <c r="R2297" s="116">
        <v>2.6831336412000001E-2</v>
      </c>
      <c r="S2297" s="116">
        <v>1.3046077878359999E-4</v>
      </c>
      <c r="T2297" s="116">
        <v>6.1052341090000002E-3</v>
      </c>
      <c r="U2297" s="118">
        <v>2.8358091609E-5</v>
      </c>
      <c r="V2297" s="42"/>
      <c r="W2297" s="42"/>
      <c r="X2297" s="42"/>
      <c r="Y2297" s="42"/>
      <c r="Z2297" s="42"/>
      <c r="AA2297" s="42"/>
      <c r="AB2297" s="42"/>
      <c r="AC2297" s="50"/>
      <c r="AD2297" s="50"/>
      <c r="AE2297" s="50"/>
      <c r="AF2297" s="50"/>
      <c r="AG2297" s="50"/>
      <c r="AH2297" s="50"/>
      <c r="AI2297" s="42"/>
      <c r="AJ2297" s="42"/>
      <c r="AK2297" s="42"/>
    </row>
    <row r="2298" spans="1:37" x14ac:dyDescent="0.25">
      <c r="A2298" s="5" t="s">
        <v>236</v>
      </c>
      <c r="B2298" s="31" t="s">
        <v>221</v>
      </c>
      <c r="C2298" s="4" t="s">
        <v>248</v>
      </c>
      <c r="D2298" s="4" t="s">
        <v>421</v>
      </c>
      <c r="E2298" s="31" t="s">
        <v>71</v>
      </c>
      <c r="F2298" s="4" t="s">
        <v>379</v>
      </c>
      <c r="G2298" s="4" t="s">
        <v>342</v>
      </c>
      <c r="H2298" s="4" t="s">
        <v>357</v>
      </c>
      <c r="I2298" s="113">
        <v>336.6648189</v>
      </c>
      <c r="J2298" s="120">
        <v>3.1220057511292003</v>
      </c>
      <c r="K2298" s="116">
        <v>1.4981405306977003E-2</v>
      </c>
      <c r="L2298" s="116">
        <v>1.292831375</v>
      </c>
      <c r="M2298" s="116">
        <v>5.2538684300000001E-3</v>
      </c>
      <c r="N2298" s="116">
        <v>90.571456530000006</v>
      </c>
      <c r="O2298" s="116">
        <v>0.45678287449999999</v>
      </c>
      <c r="P2298" s="116">
        <v>3.2637167869999997E-2</v>
      </c>
      <c r="Q2298" s="116">
        <v>1.5869019207E-4</v>
      </c>
      <c r="R2298" s="116">
        <v>3.0026194440400004E-2</v>
      </c>
      <c r="S2298" s="116">
        <v>1.4599497670440001E-4</v>
      </c>
      <c r="T2298" s="116">
        <v>7.0490629460000006E-3</v>
      </c>
      <c r="U2298" s="118">
        <v>3.2742066369999997E-5</v>
      </c>
      <c r="V2298" s="42"/>
      <c r="W2298" s="42"/>
      <c r="X2298" s="42"/>
      <c r="Y2298" s="42"/>
      <c r="Z2298" s="42"/>
      <c r="AA2298" s="42"/>
      <c r="AB2298" s="42"/>
      <c r="AC2298" s="50"/>
      <c r="AD2298" s="50"/>
      <c r="AE2298" s="50"/>
      <c r="AF2298" s="50"/>
      <c r="AG2298" s="50"/>
      <c r="AH2298" s="50"/>
      <c r="AI2298" s="42"/>
      <c r="AJ2298" s="42"/>
      <c r="AK2298" s="42"/>
    </row>
    <row r="2299" spans="1:37" x14ac:dyDescent="0.25">
      <c r="A2299" s="5" t="s">
        <v>236</v>
      </c>
      <c r="B2299" s="31" t="s">
        <v>221</v>
      </c>
      <c r="C2299" s="4" t="s">
        <v>248</v>
      </c>
      <c r="D2299" s="4" t="s">
        <v>421</v>
      </c>
      <c r="E2299" s="31" t="s">
        <v>72</v>
      </c>
      <c r="F2299" s="4" t="s">
        <v>380</v>
      </c>
      <c r="G2299" s="4" t="s">
        <v>342</v>
      </c>
      <c r="H2299" s="4" t="s">
        <v>357</v>
      </c>
      <c r="I2299" s="113">
        <v>613.22846000000004</v>
      </c>
      <c r="J2299" s="120">
        <v>3.51733610399</v>
      </c>
      <c r="K2299" s="116">
        <v>1.6697336588100003E-2</v>
      </c>
      <c r="L2299" s="116">
        <v>0.49904225000000002</v>
      </c>
      <c r="M2299" s="116">
        <v>2.0280310800000001E-3</v>
      </c>
      <c r="N2299" s="116">
        <v>36.847356099999999</v>
      </c>
      <c r="O2299" s="116">
        <v>0.18583382199999998</v>
      </c>
      <c r="P2299" s="116">
        <v>4.3073726999999999E-2</v>
      </c>
      <c r="Q2299" s="116">
        <v>2.0943541699999999E-4</v>
      </c>
      <c r="R2299" s="116">
        <v>3.9627828840000004E-2</v>
      </c>
      <c r="S2299" s="116">
        <v>1.9268058364000002E-4</v>
      </c>
      <c r="T2299" s="116">
        <v>3.1704727000000004E-3</v>
      </c>
      <c r="U2299" s="118">
        <v>1.4726473000000002E-5</v>
      </c>
      <c r="V2299" s="42"/>
      <c r="W2299" s="42"/>
      <c r="X2299" s="42"/>
      <c r="Y2299" s="42"/>
      <c r="Z2299" s="42"/>
      <c r="AA2299" s="42"/>
      <c r="AB2299" s="42"/>
      <c r="AC2299" s="50"/>
      <c r="AD2299" s="50"/>
      <c r="AE2299" s="50"/>
      <c r="AF2299" s="50"/>
      <c r="AG2299" s="50"/>
      <c r="AH2299" s="50"/>
      <c r="AI2299" s="42"/>
      <c r="AJ2299" s="42"/>
      <c r="AK2299" s="42"/>
    </row>
    <row r="2300" spans="1:37" x14ac:dyDescent="0.25">
      <c r="A2300" s="5" t="s">
        <v>236</v>
      </c>
      <c r="B2300" s="31" t="s">
        <v>221</v>
      </c>
      <c r="C2300" s="4" t="s">
        <v>248</v>
      </c>
      <c r="D2300" s="4" t="s">
        <v>421</v>
      </c>
      <c r="E2300" s="31" t="s">
        <v>73</v>
      </c>
      <c r="F2300" s="4" t="s">
        <v>381</v>
      </c>
      <c r="G2300" s="4" t="s">
        <v>341</v>
      </c>
      <c r="H2300" s="4" t="s">
        <v>357</v>
      </c>
      <c r="I2300" s="113">
        <v>18720.320936999997</v>
      </c>
      <c r="J2300" s="120">
        <v>75.302086229796998</v>
      </c>
      <c r="K2300" s="116">
        <v>0.28313030352570001</v>
      </c>
      <c r="L2300" s="116">
        <v>24.87092449</v>
      </c>
      <c r="M2300" s="116">
        <v>7.0188633136999995E-2</v>
      </c>
      <c r="N2300" s="116">
        <v>1714.1053098</v>
      </c>
      <c r="O2300" s="116">
        <v>6.0033467631999997</v>
      </c>
      <c r="P2300" s="116">
        <v>0.66730087309999997</v>
      </c>
      <c r="Q2300" s="116">
        <v>2.2531847668000003E-3</v>
      </c>
      <c r="R2300" s="116">
        <v>0.61391680325200004</v>
      </c>
      <c r="S2300" s="116">
        <v>2.0729299854560001E-3</v>
      </c>
      <c r="T2300" s="116">
        <v>0.14583296587</v>
      </c>
      <c r="U2300" s="118">
        <v>4.7040065372E-4</v>
      </c>
      <c r="V2300" s="42"/>
      <c r="W2300" s="42"/>
      <c r="X2300" s="42"/>
      <c r="Y2300" s="42"/>
      <c r="Z2300" s="42"/>
      <c r="AA2300" s="42"/>
      <c r="AB2300" s="42"/>
      <c r="AC2300" s="50"/>
      <c r="AD2300" s="50"/>
      <c r="AE2300" s="50"/>
      <c r="AF2300" s="50"/>
      <c r="AG2300" s="50"/>
      <c r="AH2300" s="50"/>
      <c r="AI2300" s="42"/>
      <c r="AJ2300" s="42"/>
      <c r="AK2300" s="42"/>
    </row>
    <row r="2301" spans="1:37" x14ac:dyDescent="0.25">
      <c r="A2301" s="5" t="s">
        <v>236</v>
      </c>
      <c r="B2301" s="31" t="s">
        <v>221</v>
      </c>
      <c r="C2301" s="4" t="s">
        <v>248</v>
      </c>
      <c r="D2301" s="4" t="s">
        <v>421</v>
      </c>
      <c r="E2301" s="31" t="s">
        <v>74</v>
      </c>
      <c r="F2301" s="4" t="s">
        <v>381</v>
      </c>
      <c r="G2301" s="4" t="s">
        <v>342</v>
      </c>
      <c r="H2301" s="4" t="s">
        <v>357</v>
      </c>
      <c r="I2301" s="113">
        <v>667.51595099999997</v>
      </c>
      <c r="J2301" s="120">
        <v>27.088440428254302</v>
      </c>
      <c r="K2301" s="116">
        <v>0.12759265379048701</v>
      </c>
      <c r="L2301" s="116">
        <v>13.035089145000001</v>
      </c>
      <c r="M2301" s="116">
        <v>5.2972605963000005E-2</v>
      </c>
      <c r="N2301" s="116">
        <v>951.76221888000009</v>
      </c>
      <c r="O2301" s="116">
        <v>4.8000631341000002</v>
      </c>
      <c r="P2301" s="116">
        <v>0.3950590276999999</v>
      </c>
      <c r="Q2301" s="116">
        <v>1.9208773326000001E-3</v>
      </c>
      <c r="R2301" s="116">
        <v>0.36345430548399998</v>
      </c>
      <c r="S2301" s="116">
        <v>1.7672071459920004E-3</v>
      </c>
      <c r="T2301" s="116">
        <v>8.2982022495000002E-2</v>
      </c>
      <c r="U2301" s="118">
        <v>3.8544171394999996E-4</v>
      </c>
      <c r="V2301" s="42"/>
      <c r="W2301" s="42"/>
      <c r="X2301" s="42"/>
      <c r="Y2301" s="42"/>
      <c r="Z2301" s="42"/>
      <c r="AA2301" s="42"/>
      <c r="AB2301" s="42"/>
      <c r="AC2301" s="50"/>
      <c r="AD2301" s="50"/>
      <c r="AE2301" s="50"/>
      <c r="AF2301" s="50"/>
      <c r="AG2301" s="50"/>
      <c r="AH2301" s="50"/>
      <c r="AI2301" s="42"/>
      <c r="AJ2301" s="42"/>
      <c r="AK2301" s="42"/>
    </row>
    <row r="2302" spans="1:37" x14ac:dyDescent="0.25">
      <c r="A2302" s="5" t="s">
        <v>236</v>
      </c>
      <c r="B2302" s="31" t="s">
        <v>221</v>
      </c>
      <c r="C2302" s="4" t="s">
        <v>248</v>
      </c>
      <c r="D2302" s="4" t="s">
        <v>421</v>
      </c>
      <c r="E2302" s="31" t="s">
        <v>75</v>
      </c>
      <c r="F2302" s="4" t="s">
        <v>382</v>
      </c>
      <c r="G2302" s="4" t="s">
        <v>342</v>
      </c>
      <c r="H2302" s="4" t="s">
        <v>357</v>
      </c>
      <c r="I2302" s="113">
        <v>56.785587823</v>
      </c>
      <c r="J2302" s="120">
        <v>3.0910881989395969</v>
      </c>
      <c r="K2302" s="116">
        <v>1.4413554781049493E-2</v>
      </c>
      <c r="L2302" s="116">
        <v>2.3666934504500001</v>
      </c>
      <c r="M2302" s="116">
        <v>9.6178786660999997E-3</v>
      </c>
      <c r="N2302" s="116">
        <v>105.87149932600001</v>
      </c>
      <c r="O2302" s="116">
        <v>0.53394616538999995</v>
      </c>
      <c r="P2302" s="116">
        <v>6.5675546299000007E-2</v>
      </c>
      <c r="Q2302" s="116">
        <v>3.1933117905000004E-4</v>
      </c>
      <c r="R2302" s="116">
        <v>6.0421502595079994E-2</v>
      </c>
      <c r="S2302" s="116">
        <v>2.9378468472600003E-4</v>
      </c>
      <c r="T2302" s="116">
        <v>1.3999238145799999E-2</v>
      </c>
      <c r="U2302" s="118">
        <v>6.5024810504999995E-5</v>
      </c>
      <c r="V2302" s="42"/>
      <c r="W2302" s="42"/>
      <c r="X2302" s="42"/>
      <c r="Y2302" s="42"/>
      <c r="Z2302" s="42"/>
      <c r="AA2302" s="42"/>
      <c r="AB2302" s="42"/>
      <c r="AC2302" s="50"/>
      <c r="AD2302" s="50"/>
      <c r="AE2302" s="50"/>
      <c r="AF2302" s="50"/>
      <c r="AG2302" s="50"/>
      <c r="AH2302" s="50"/>
      <c r="AI2302" s="42"/>
      <c r="AJ2302" s="42"/>
      <c r="AK2302" s="42"/>
    </row>
    <row r="2303" spans="1:37" x14ac:dyDescent="0.25">
      <c r="A2303" s="5" t="s">
        <v>236</v>
      </c>
      <c r="B2303" s="31" t="s">
        <v>221</v>
      </c>
      <c r="C2303" s="4" t="s">
        <v>248</v>
      </c>
      <c r="D2303" s="4" t="s">
        <v>421</v>
      </c>
      <c r="E2303" s="31" t="s">
        <v>76</v>
      </c>
      <c r="F2303" s="4" t="s">
        <v>347</v>
      </c>
      <c r="G2303" s="4" t="s">
        <v>342</v>
      </c>
      <c r="H2303" s="4" t="s">
        <v>357</v>
      </c>
      <c r="I2303" s="113">
        <v>1947.5209982599999</v>
      </c>
      <c r="J2303" s="120">
        <v>94.446313690070397</v>
      </c>
      <c r="K2303" s="116">
        <v>0.44251765757131001</v>
      </c>
      <c r="L2303" s="116">
        <v>39.211800947999997</v>
      </c>
      <c r="M2303" s="116">
        <v>0.15935074182</v>
      </c>
      <c r="N2303" s="116">
        <v>2693.3035692600001</v>
      </c>
      <c r="O2303" s="116">
        <v>13.583252078899999</v>
      </c>
      <c r="P2303" s="116">
        <v>1.7865168019</v>
      </c>
      <c r="Q2303" s="116">
        <v>8.686498275199999E-3</v>
      </c>
      <c r="R2303" s="116">
        <v>1.6435954577480001</v>
      </c>
      <c r="S2303" s="116">
        <v>7.9915784131840001E-3</v>
      </c>
      <c r="T2303" s="116">
        <v>0.26643380274</v>
      </c>
      <c r="U2303" s="118">
        <v>1.237553539E-3</v>
      </c>
      <c r="V2303" s="42"/>
      <c r="W2303" s="42"/>
      <c r="X2303" s="42"/>
      <c r="Y2303" s="42"/>
      <c r="Z2303" s="42"/>
      <c r="AA2303" s="42"/>
      <c r="AB2303" s="42"/>
      <c r="AC2303" s="50"/>
      <c r="AD2303" s="50"/>
      <c r="AE2303" s="50"/>
      <c r="AF2303" s="50"/>
      <c r="AG2303" s="50"/>
      <c r="AH2303" s="50"/>
      <c r="AI2303" s="42"/>
      <c r="AJ2303" s="42"/>
      <c r="AK2303" s="42"/>
    </row>
    <row r="2304" spans="1:37" x14ac:dyDescent="0.25">
      <c r="A2304" s="5" t="s">
        <v>236</v>
      </c>
      <c r="B2304" s="31" t="s">
        <v>221</v>
      </c>
      <c r="C2304" s="4" t="s">
        <v>248</v>
      </c>
      <c r="D2304" s="4" t="s">
        <v>421</v>
      </c>
      <c r="E2304" s="31" t="s">
        <v>77</v>
      </c>
      <c r="F2304" s="4" t="s">
        <v>383</v>
      </c>
      <c r="G2304" s="4" t="s">
        <v>341</v>
      </c>
      <c r="H2304" s="4" t="s">
        <v>357</v>
      </c>
      <c r="I2304" s="113">
        <v>922.08792909999988</v>
      </c>
      <c r="J2304" s="120">
        <v>4.5915806280608598</v>
      </c>
      <c r="K2304" s="116">
        <v>1.6223396883429182E-2</v>
      </c>
      <c r="L2304" s="116">
        <v>0.89432120920000002</v>
      </c>
      <c r="M2304" s="116">
        <v>2.5238778640000003E-3</v>
      </c>
      <c r="N2304" s="116">
        <v>66.919338569999994</v>
      </c>
      <c r="O2304" s="116">
        <v>0.23437301220000001</v>
      </c>
      <c r="P2304" s="116">
        <v>4.7082286039999997E-2</v>
      </c>
      <c r="Q2304" s="116">
        <v>1.5897640573000002E-4</v>
      </c>
      <c r="R2304" s="116">
        <v>4.3315703156800008E-2</v>
      </c>
      <c r="S2304" s="116">
        <v>1.4625829327160001E-4</v>
      </c>
      <c r="T2304" s="116">
        <v>5.1469471589999996E-3</v>
      </c>
      <c r="U2304" s="118">
        <v>1.660205704E-5</v>
      </c>
      <c r="V2304" s="42"/>
      <c r="W2304" s="42"/>
      <c r="X2304" s="42"/>
      <c r="Y2304" s="42"/>
      <c r="Z2304" s="42"/>
      <c r="AA2304" s="42"/>
      <c r="AB2304" s="42"/>
      <c r="AC2304" s="50"/>
      <c r="AD2304" s="50"/>
      <c r="AE2304" s="50"/>
      <c r="AF2304" s="50"/>
      <c r="AG2304" s="50"/>
      <c r="AH2304" s="50"/>
      <c r="AI2304" s="42"/>
      <c r="AJ2304" s="42"/>
      <c r="AK2304" s="42"/>
    </row>
    <row r="2305" spans="1:37" x14ac:dyDescent="0.25">
      <c r="A2305" s="5" t="s">
        <v>236</v>
      </c>
      <c r="B2305" s="31" t="s">
        <v>221</v>
      </c>
      <c r="C2305" s="4" t="s">
        <v>248</v>
      </c>
      <c r="D2305" s="4" t="s">
        <v>421</v>
      </c>
      <c r="E2305" s="31" t="s">
        <v>78</v>
      </c>
      <c r="F2305" s="4" t="s">
        <v>383</v>
      </c>
      <c r="G2305" s="4" t="s">
        <v>342</v>
      </c>
      <c r="H2305" s="4" t="s">
        <v>357</v>
      </c>
      <c r="I2305" s="113">
        <v>1464.2984306349999</v>
      </c>
      <c r="J2305" s="120">
        <v>7.216263347923241</v>
      </c>
      <c r="K2305" s="116">
        <v>3.3040576069782092E-2</v>
      </c>
      <c r="L2305" s="116">
        <v>1.4376689092999999</v>
      </c>
      <c r="M2305" s="116">
        <v>5.8424663727000004E-3</v>
      </c>
      <c r="N2305" s="116">
        <v>106.40602860999999</v>
      </c>
      <c r="O2305" s="116">
        <v>0.53664205167799994</v>
      </c>
      <c r="P2305" s="116">
        <v>7.4855897658999984E-2</v>
      </c>
      <c r="Q2305" s="116">
        <v>3.6396834567899991E-4</v>
      </c>
      <c r="R2305" s="116">
        <v>6.886742584628E-2</v>
      </c>
      <c r="S2305" s="116">
        <v>3.3485087802468002E-4</v>
      </c>
      <c r="T2305" s="116">
        <v>8.2045618319000011E-3</v>
      </c>
      <c r="U2305" s="118">
        <v>3.8109223640000003E-5</v>
      </c>
      <c r="V2305" s="42"/>
      <c r="W2305" s="42"/>
      <c r="X2305" s="42"/>
      <c r="Y2305" s="42"/>
      <c r="Z2305" s="42"/>
      <c r="AA2305" s="42"/>
      <c r="AB2305" s="42"/>
      <c r="AC2305" s="50"/>
      <c r="AD2305" s="50"/>
      <c r="AE2305" s="50"/>
      <c r="AF2305" s="50"/>
      <c r="AG2305" s="50"/>
      <c r="AH2305" s="50"/>
      <c r="AI2305" s="42"/>
      <c r="AJ2305" s="42"/>
      <c r="AK2305" s="42"/>
    </row>
    <row r="2306" spans="1:37" x14ac:dyDescent="0.25">
      <c r="A2306" s="5" t="s">
        <v>236</v>
      </c>
      <c r="B2306" s="31" t="s">
        <v>221</v>
      </c>
      <c r="C2306" s="4" t="s">
        <v>248</v>
      </c>
      <c r="D2306" s="4" t="s">
        <v>421</v>
      </c>
      <c r="E2306" s="31" t="s">
        <v>79</v>
      </c>
      <c r="F2306" s="4" t="s">
        <v>384</v>
      </c>
      <c r="G2306" s="4" t="s">
        <v>349</v>
      </c>
      <c r="H2306" s="4" t="s">
        <v>357</v>
      </c>
      <c r="I2306" s="113">
        <v>0.31677613999999998</v>
      </c>
      <c r="J2306" s="120">
        <v>5.4150932864999992E-3</v>
      </c>
      <c r="K2306" s="116">
        <v>2.6155751051799999E-5</v>
      </c>
      <c r="L2306" s="116">
        <v>2.5691378999999999E-3</v>
      </c>
      <c r="M2306" s="116">
        <v>1.0875605800000001E-5</v>
      </c>
      <c r="N2306" s="116">
        <v>0.19213628500000002</v>
      </c>
      <c r="O2306" s="116">
        <v>1.0093844299999999E-3</v>
      </c>
      <c r="P2306" s="116">
        <v>8.2161095000000001E-5</v>
      </c>
      <c r="Q2306" s="116">
        <v>4.1613334999999998E-7</v>
      </c>
      <c r="R2306" s="116">
        <v>7.5588207400000001E-5</v>
      </c>
      <c r="S2306" s="116">
        <v>3.8284268199999999E-7</v>
      </c>
      <c r="T2306" s="116">
        <v>1.6716288999999998E-5</v>
      </c>
      <c r="U2306" s="118">
        <v>8.0880397000000004E-8</v>
      </c>
      <c r="V2306" s="42"/>
      <c r="W2306" s="42"/>
      <c r="X2306" s="42"/>
      <c r="Y2306" s="42"/>
      <c r="Z2306" s="42"/>
      <c r="AA2306" s="42"/>
      <c r="AB2306" s="42"/>
      <c r="AC2306" s="50"/>
      <c r="AD2306" s="50"/>
      <c r="AE2306" s="50"/>
      <c r="AF2306" s="50"/>
      <c r="AG2306" s="50"/>
      <c r="AH2306" s="50"/>
      <c r="AI2306" s="42"/>
      <c r="AJ2306" s="42"/>
      <c r="AK2306" s="42"/>
    </row>
    <row r="2307" spans="1:37" x14ac:dyDescent="0.25">
      <c r="A2307" s="5" t="s">
        <v>236</v>
      </c>
      <c r="B2307" s="31" t="s">
        <v>221</v>
      </c>
      <c r="C2307" s="4" t="s">
        <v>248</v>
      </c>
      <c r="D2307" s="4" t="s">
        <v>421</v>
      </c>
      <c r="E2307" s="31" t="s">
        <v>80</v>
      </c>
      <c r="F2307" s="4" t="s">
        <v>385</v>
      </c>
      <c r="G2307" s="4" t="s">
        <v>349</v>
      </c>
      <c r="H2307" s="4" t="s">
        <v>357</v>
      </c>
      <c r="I2307" s="113">
        <v>0.17400375659999998</v>
      </c>
      <c r="J2307" s="120">
        <v>1.1133627516560602E-2</v>
      </c>
      <c r="K2307" s="116">
        <v>5.3513630475237509E-5</v>
      </c>
      <c r="L2307" s="116">
        <v>1.5742542549999999E-2</v>
      </c>
      <c r="M2307" s="116">
        <v>6.6640921240000001E-5</v>
      </c>
      <c r="N2307" s="116">
        <v>0.30894976359999998</v>
      </c>
      <c r="O2307" s="116">
        <v>1.6230618992999998E-3</v>
      </c>
      <c r="P2307" s="116">
        <v>2.834810355E-4</v>
      </c>
      <c r="Q2307" s="116">
        <v>1.4357882180000001E-6</v>
      </c>
      <c r="R2307" s="116">
        <v>2.6080255266000004E-4</v>
      </c>
      <c r="S2307" s="116">
        <v>1.3209251605600001E-6</v>
      </c>
      <c r="T2307" s="116">
        <v>6.7268307400000007E-5</v>
      </c>
      <c r="U2307" s="118">
        <v>3.2547223060000003E-7</v>
      </c>
      <c r="V2307" s="42"/>
      <c r="W2307" s="42"/>
      <c r="X2307" s="42"/>
      <c r="Y2307" s="42"/>
      <c r="Z2307" s="42"/>
      <c r="AA2307" s="42"/>
      <c r="AB2307" s="42"/>
      <c r="AC2307" s="50"/>
      <c r="AD2307" s="50"/>
      <c r="AE2307" s="50"/>
      <c r="AF2307" s="50"/>
      <c r="AG2307" s="50"/>
      <c r="AH2307" s="50"/>
      <c r="AI2307" s="42"/>
      <c r="AJ2307" s="42"/>
      <c r="AK2307" s="42"/>
    </row>
    <row r="2308" spans="1:37" x14ac:dyDescent="0.25">
      <c r="A2308" s="5" t="s">
        <v>236</v>
      </c>
      <c r="B2308" s="31" t="s">
        <v>221</v>
      </c>
      <c r="C2308" s="4" t="s">
        <v>248</v>
      </c>
      <c r="D2308" s="4" t="s">
        <v>421</v>
      </c>
      <c r="E2308" s="31" t="s">
        <v>81</v>
      </c>
      <c r="F2308" s="4" t="s">
        <v>386</v>
      </c>
      <c r="G2308" s="4" t="s">
        <v>349</v>
      </c>
      <c r="H2308" s="4" t="s">
        <v>357</v>
      </c>
      <c r="I2308" s="113">
        <v>0</v>
      </c>
      <c r="J2308" s="120">
        <v>0</v>
      </c>
      <c r="K2308" s="116">
        <v>0</v>
      </c>
      <c r="L2308" s="116">
        <v>0</v>
      </c>
      <c r="M2308" s="116">
        <v>0</v>
      </c>
      <c r="N2308" s="116">
        <v>0</v>
      </c>
      <c r="O2308" s="116">
        <v>0</v>
      </c>
      <c r="P2308" s="116">
        <v>0</v>
      </c>
      <c r="Q2308" s="116">
        <v>0</v>
      </c>
      <c r="R2308" s="116">
        <v>0</v>
      </c>
      <c r="S2308" s="116">
        <v>0</v>
      </c>
      <c r="T2308" s="116">
        <v>0</v>
      </c>
      <c r="U2308" s="118">
        <v>0</v>
      </c>
      <c r="V2308" s="42"/>
      <c r="W2308" s="42"/>
      <c r="X2308" s="42"/>
      <c r="Y2308" s="42"/>
      <c r="Z2308" s="42"/>
      <c r="AA2308" s="42"/>
      <c r="AB2308" s="42"/>
      <c r="AC2308" s="50"/>
      <c r="AD2308" s="50"/>
      <c r="AE2308" s="50"/>
      <c r="AF2308" s="50"/>
      <c r="AG2308" s="50"/>
      <c r="AH2308" s="50"/>
      <c r="AI2308" s="42"/>
      <c r="AJ2308" s="42"/>
      <c r="AK2308" s="42"/>
    </row>
    <row r="2309" spans="1:37" x14ac:dyDescent="0.25">
      <c r="A2309" s="5" t="s">
        <v>236</v>
      </c>
      <c r="B2309" s="31" t="s">
        <v>221</v>
      </c>
      <c r="C2309" s="4" t="s">
        <v>248</v>
      </c>
      <c r="D2309" s="4" t="s">
        <v>421</v>
      </c>
      <c r="E2309" s="31" t="s">
        <v>82</v>
      </c>
      <c r="F2309" s="4" t="s">
        <v>387</v>
      </c>
      <c r="G2309" s="4" t="s">
        <v>349</v>
      </c>
      <c r="H2309" s="4" t="s">
        <v>357</v>
      </c>
      <c r="I2309" s="113">
        <v>1.1778717460000001</v>
      </c>
      <c r="J2309" s="120">
        <v>1.8351888214130006E-2</v>
      </c>
      <c r="K2309" s="116">
        <v>7.8006659868000002E-5</v>
      </c>
      <c r="L2309" s="116">
        <v>2.3651292599999998E-2</v>
      </c>
      <c r="M2309" s="116">
        <v>1.0012001700000001E-4</v>
      </c>
      <c r="N2309" s="116">
        <v>0.24901616800000001</v>
      </c>
      <c r="O2309" s="116">
        <v>1.3082016110000001E-3</v>
      </c>
      <c r="P2309" s="116">
        <v>1.6346953599999999E-4</v>
      </c>
      <c r="Q2309" s="116">
        <v>8.2794816699999986E-7</v>
      </c>
      <c r="R2309" s="116">
        <v>1.5039197312000002E-4</v>
      </c>
      <c r="S2309" s="116">
        <v>7.6171231364000002E-7</v>
      </c>
      <c r="T2309" s="116">
        <v>4.5287461000000003E-5</v>
      </c>
      <c r="U2309" s="118">
        <v>2.1911968300000001E-7</v>
      </c>
      <c r="V2309" s="42"/>
      <c r="W2309" s="42"/>
      <c r="X2309" s="42"/>
      <c r="Y2309" s="42"/>
      <c r="Z2309" s="42"/>
      <c r="AA2309" s="42"/>
      <c r="AB2309" s="42"/>
      <c r="AC2309" s="50"/>
      <c r="AD2309" s="50"/>
      <c r="AE2309" s="50"/>
      <c r="AF2309" s="50"/>
      <c r="AG2309" s="50"/>
      <c r="AH2309" s="50"/>
      <c r="AI2309" s="42"/>
      <c r="AJ2309" s="42"/>
      <c r="AK2309" s="42"/>
    </row>
    <row r="2310" spans="1:37" x14ac:dyDescent="0.25">
      <c r="A2310" s="5" t="s">
        <v>236</v>
      </c>
      <c r="B2310" s="31" t="s">
        <v>221</v>
      </c>
      <c r="C2310" s="4" t="s">
        <v>248</v>
      </c>
      <c r="D2310" s="4" t="s">
        <v>421</v>
      </c>
      <c r="E2310" s="31" t="s">
        <v>83</v>
      </c>
      <c r="F2310" s="4" t="s">
        <v>388</v>
      </c>
      <c r="G2310" s="4" t="s">
        <v>349</v>
      </c>
      <c r="H2310" s="4" t="s">
        <v>357</v>
      </c>
      <c r="I2310" s="113">
        <v>0.53539641979999997</v>
      </c>
      <c r="J2310" s="120">
        <v>5.260836561287E-3</v>
      </c>
      <c r="K2310" s="116">
        <v>2.5556037187600998E-5</v>
      </c>
      <c r="L2310" s="116">
        <v>2.398206971E-3</v>
      </c>
      <c r="M2310" s="116">
        <v>1.0152025804E-5</v>
      </c>
      <c r="N2310" s="116">
        <v>0.16708735777</v>
      </c>
      <c r="O2310" s="116">
        <v>8.7779026360000005E-4</v>
      </c>
      <c r="P2310" s="116">
        <v>6.4853037499999996E-5</v>
      </c>
      <c r="Q2310" s="116">
        <v>3.284707301E-7</v>
      </c>
      <c r="R2310" s="116">
        <v>5.96647945E-5</v>
      </c>
      <c r="S2310" s="116">
        <v>3.0219307169200003E-7</v>
      </c>
      <c r="T2310" s="116">
        <v>1.3891893266E-5</v>
      </c>
      <c r="U2310" s="118">
        <v>6.7214795910000008E-8</v>
      </c>
      <c r="V2310" s="42"/>
      <c r="W2310" s="42"/>
      <c r="X2310" s="42"/>
      <c r="Y2310" s="42"/>
      <c r="Z2310" s="42"/>
      <c r="AA2310" s="42"/>
      <c r="AB2310" s="42"/>
      <c r="AC2310" s="50"/>
      <c r="AD2310" s="50"/>
      <c r="AE2310" s="50"/>
      <c r="AF2310" s="50"/>
      <c r="AG2310" s="50"/>
      <c r="AH2310" s="50"/>
      <c r="AI2310" s="42"/>
      <c r="AJ2310" s="42"/>
      <c r="AK2310" s="42"/>
    </row>
    <row r="2311" spans="1:37" x14ac:dyDescent="0.25">
      <c r="A2311" s="5" t="s">
        <v>236</v>
      </c>
      <c r="B2311" s="31" t="s">
        <v>221</v>
      </c>
      <c r="C2311" s="4" t="s">
        <v>248</v>
      </c>
      <c r="D2311" s="4" t="s">
        <v>421</v>
      </c>
      <c r="E2311" s="31" t="s">
        <v>84</v>
      </c>
      <c r="F2311" s="4" t="s">
        <v>348</v>
      </c>
      <c r="G2311" s="4" t="s">
        <v>349</v>
      </c>
      <c r="H2311" s="4" t="s">
        <v>357</v>
      </c>
      <c r="I2311" s="113">
        <v>9.7129797500000006</v>
      </c>
      <c r="J2311" s="120">
        <v>8.2113825957980099E-2</v>
      </c>
      <c r="K2311" s="116">
        <v>3.8774738997982504E-4</v>
      </c>
      <c r="L2311" s="116">
        <v>4.10097767E-2</v>
      </c>
      <c r="M2311" s="116">
        <v>1.73601464E-4</v>
      </c>
      <c r="N2311" s="116">
        <v>1.5792950649999999</v>
      </c>
      <c r="O2311" s="116">
        <v>8.2967960400000002E-3</v>
      </c>
      <c r="P2311" s="116">
        <v>1.0343166180000001E-3</v>
      </c>
      <c r="Q2311" s="116">
        <v>5.2386552899999989E-6</v>
      </c>
      <c r="R2311" s="116">
        <v>9.5157128856000002E-4</v>
      </c>
      <c r="S2311" s="116">
        <v>4.8195628667999999E-6</v>
      </c>
      <c r="T2311" s="116">
        <v>1.5192165609999997E-4</v>
      </c>
      <c r="U2311" s="118">
        <v>7.3506051599999998E-7</v>
      </c>
      <c r="V2311" s="42"/>
      <c r="W2311" s="42"/>
      <c r="X2311" s="42"/>
      <c r="Y2311" s="42"/>
      <c r="Z2311" s="42"/>
      <c r="AA2311" s="42"/>
      <c r="AB2311" s="42"/>
      <c r="AC2311" s="50"/>
      <c r="AD2311" s="50"/>
      <c r="AE2311" s="50"/>
      <c r="AF2311" s="50"/>
      <c r="AG2311" s="50"/>
      <c r="AH2311" s="50"/>
      <c r="AI2311" s="42"/>
      <c r="AJ2311" s="42"/>
      <c r="AK2311" s="42"/>
    </row>
    <row r="2312" spans="1:37" x14ac:dyDescent="0.25">
      <c r="A2312" s="5" t="s">
        <v>236</v>
      </c>
      <c r="B2312" s="31" t="s">
        <v>221</v>
      </c>
      <c r="C2312" s="4" t="s">
        <v>248</v>
      </c>
      <c r="D2312" s="4" t="s">
        <v>421</v>
      </c>
      <c r="E2312" s="31" t="s">
        <v>85</v>
      </c>
      <c r="F2312" s="4" t="s">
        <v>389</v>
      </c>
      <c r="G2312" s="4" t="s">
        <v>349</v>
      </c>
      <c r="H2312" s="4" t="s">
        <v>357</v>
      </c>
      <c r="I2312" s="113">
        <v>47.244241500000001</v>
      </c>
      <c r="J2312" s="120">
        <v>0.20505056165673999</v>
      </c>
      <c r="K2312" s="116">
        <v>1.0183998947318198E-3</v>
      </c>
      <c r="L2312" s="116">
        <v>5.4795207579999998E-2</v>
      </c>
      <c r="M2312" s="116">
        <v>2.3195754550000002E-4</v>
      </c>
      <c r="N2312" s="116">
        <v>5.2567666690000001</v>
      </c>
      <c r="O2312" s="116">
        <v>2.761632306E-2</v>
      </c>
      <c r="P2312" s="116">
        <v>1.3254822383E-3</v>
      </c>
      <c r="Q2312" s="116">
        <v>6.7133642970000004E-6</v>
      </c>
      <c r="R2312" s="116">
        <v>1.2194436592360002E-3</v>
      </c>
      <c r="S2312" s="116">
        <v>6.1762951532400002E-6</v>
      </c>
      <c r="T2312" s="116">
        <v>3.3073041920000002E-4</v>
      </c>
      <c r="U2312" s="118">
        <v>1.6002121626E-6</v>
      </c>
      <c r="V2312" s="42"/>
      <c r="W2312" s="42"/>
      <c r="X2312" s="42"/>
      <c r="Y2312" s="42"/>
      <c r="Z2312" s="42"/>
      <c r="AA2312" s="42"/>
      <c r="AB2312" s="42"/>
      <c r="AC2312" s="50"/>
      <c r="AD2312" s="50"/>
      <c r="AE2312" s="50"/>
      <c r="AF2312" s="50"/>
      <c r="AG2312" s="50"/>
      <c r="AH2312" s="50"/>
      <c r="AI2312" s="42"/>
      <c r="AJ2312" s="42"/>
      <c r="AK2312" s="42"/>
    </row>
    <row r="2313" spans="1:37" x14ac:dyDescent="0.25">
      <c r="A2313" s="5" t="s">
        <v>236</v>
      </c>
      <c r="B2313" s="31" t="s">
        <v>221</v>
      </c>
      <c r="C2313" s="4" t="s">
        <v>248</v>
      </c>
      <c r="D2313" s="4" t="s">
        <v>421</v>
      </c>
      <c r="E2313" s="31" t="s">
        <v>86</v>
      </c>
      <c r="F2313" s="4" t="s">
        <v>390</v>
      </c>
      <c r="G2313" s="4" t="s">
        <v>349</v>
      </c>
      <c r="H2313" s="4" t="s">
        <v>357</v>
      </c>
      <c r="I2313" s="113">
        <v>0.73616978999999994</v>
      </c>
      <c r="J2313" s="120">
        <v>2.5709284430799999E-2</v>
      </c>
      <c r="K2313" s="116">
        <v>1.1304351444000002E-4</v>
      </c>
      <c r="L2313" s="116">
        <v>3.7607782999999999E-2</v>
      </c>
      <c r="M2313" s="116">
        <v>1.5920027400000001E-4</v>
      </c>
      <c r="N2313" s="116">
        <v>0.39595912</v>
      </c>
      <c r="O2313" s="116">
        <v>2.08016374E-3</v>
      </c>
      <c r="P2313" s="116">
        <v>2.5993197E-4</v>
      </c>
      <c r="Q2313" s="116">
        <v>1.3165155800000002E-6</v>
      </c>
      <c r="R2313" s="116">
        <v>2.3913741240000002E-4</v>
      </c>
      <c r="S2313" s="116">
        <v>1.2111943336000001E-6</v>
      </c>
      <c r="T2313" s="116">
        <v>7.2011335000000002E-5</v>
      </c>
      <c r="U2313" s="118">
        <v>3.4842096000000003E-7</v>
      </c>
      <c r="V2313" s="42"/>
      <c r="W2313" s="42"/>
      <c r="X2313" s="42"/>
      <c r="Y2313" s="42"/>
      <c r="Z2313" s="42"/>
      <c r="AA2313" s="42"/>
      <c r="AB2313" s="42"/>
      <c r="AC2313" s="50"/>
      <c r="AD2313" s="50"/>
      <c r="AE2313" s="50"/>
      <c r="AF2313" s="50"/>
      <c r="AG2313" s="50"/>
      <c r="AH2313" s="50"/>
      <c r="AI2313" s="42"/>
      <c r="AJ2313" s="42"/>
      <c r="AK2313" s="42"/>
    </row>
    <row r="2314" spans="1:37" x14ac:dyDescent="0.25">
      <c r="A2314" s="5" t="s">
        <v>236</v>
      </c>
      <c r="B2314" s="31" t="s">
        <v>221</v>
      </c>
      <c r="C2314" s="4" t="s">
        <v>248</v>
      </c>
      <c r="D2314" s="4" t="s">
        <v>421</v>
      </c>
      <c r="E2314" s="31" t="s">
        <v>87</v>
      </c>
      <c r="F2314" s="4" t="s">
        <v>391</v>
      </c>
      <c r="G2314" s="4" t="s">
        <v>349</v>
      </c>
      <c r="H2314" s="4" t="s">
        <v>357</v>
      </c>
      <c r="I2314" s="113">
        <v>1.4812633353999998</v>
      </c>
      <c r="J2314" s="120">
        <v>3.4717052379126999E-2</v>
      </c>
      <c r="K2314" s="116">
        <v>1.6324548431418003E-4</v>
      </c>
      <c r="L2314" s="116">
        <v>4.4891644010000002E-2</v>
      </c>
      <c r="M2314" s="116">
        <v>1.9003409183999999E-4</v>
      </c>
      <c r="N2314" s="116">
        <v>0.74822664879999989</v>
      </c>
      <c r="O2314" s="116">
        <v>3.9307947610000005E-3</v>
      </c>
      <c r="P2314" s="116">
        <v>4.1109671900000006E-4</v>
      </c>
      <c r="Q2314" s="116">
        <v>2.0821418910000004E-6</v>
      </c>
      <c r="R2314" s="116">
        <v>3.7820898147999997E-4</v>
      </c>
      <c r="S2314" s="116">
        <v>1.9155705397199999E-6</v>
      </c>
      <c r="T2314" s="116">
        <v>1.0347156774999999E-4</v>
      </c>
      <c r="U2314" s="118">
        <v>5.006387024E-7</v>
      </c>
      <c r="V2314" s="42"/>
      <c r="W2314" s="42"/>
      <c r="X2314" s="42"/>
      <c r="Y2314" s="42"/>
      <c r="Z2314" s="42"/>
      <c r="AA2314" s="42"/>
      <c r="AB2314" s="42"/>
      <c r="AC2314" s="50"/>
      <c r="AD2314" s="50"/>
      <c r="AE2314" s="50"/>
      <c r="AF2314" s="50"/>
      <c r="AG2314" s="50"/>
      <c r="AH2314" s="50"/>
      <c r="AI2314" s="42"/>
      <c r="AJ2314" s="42"/>
      <c r="AK2314" s="42"/>
    </row>
    <row r="2315" spans="1:37" x14ac:dyDescent="0.25">
      <c r="A2315" s="5" t="s">
        <v>236</v>
      </c>
      <c r="B2315" s="31" t="s">
        <v>221</v>
      </c>
      <c r="C2315" s="4" t="s">
        <v>248</v>
      </c>
      <c r="D2315" s="4" t="s">
        <v>421</v>
      </c>
      <c r="E2315" s="31" t="s">
        <v>88</v>
      </c>
      <c r="F2315" s="4" t="s">
        <v>392</v>
      </c>
      <c r="G2315" s="4" t="s">
        <v>349</v>
      </c>
      <c r="H2315" s="4" t="s">
        <v>357</v>
      </c>
      <c r="I2315" s="113">
        <v>0.205235274</v>
      </c>
      <c r="J2315" s="120">
        <v>1.3586166773698E-2</v>
      </c>
      <c r="K2315" s="116">
        <v>6.4829123959130001E-5</v>
      </c>
      <c r="L2315" s="116">
        <v>2.058076625E-2</v>
      </c>
      <c r="M2315" s="116">
        <v>8.7121941110000011E-5</v>
      </c>
      <c r="N2315" s="116">
        <v>0.26741184299999998</v>
      </c>
      <c r="O2315" s="116">
        <v>1.4048430880000001E-3</v>
      </c>
      <c r="P2315" s="116">
        <v>5.2705153830000001E-4</v>
      </c>
      <c r="Q2315" s="116">
        <v>2.6694354100000001E-6</v>
      </c>
      <c r="R2315" s="116">
        <v>4.8488741523600002E-4</v>
      </c>
      <c r="S2315" s="116">
        <v>2.4558805772E-6</v>
      </c>
      <c r="T2315" s="116">
        <v>1.1404029859999999E-4</v>
      </c>
      <c r="U2315" s="118">
        <v>5.5177466830000008E-7</v>
      </c>
      <c r="V2315" s="42"/>
      <c r="W2315" s="42"/>
      <c r="X2315" s="42"/>
      <c r="Y2315" s="42"/>
      <c r="Z2315" s="42"/>
      <c r="AA2315" s="42"/>
      <c r="AB2315" s="42"/>
      <c r="AC2315" s="50"/>
      <c r="AD2315" s="50"/>
      <c r="AE2315" s="50"/>
      <c r="AF2315" s="50"/>
      <c r="AG2315" s="50"/>
      <c r="AH2315" s="50"/>
      <c r="AI2315" s="42"/>
      <c r="AJ2315" s="42"/>
      <c r="AK2315" s="42"/>
    </row>
    <row r="2316" spans="1:37" x14ac:dyDescent="0.25">
      <c r="A2316" s="5" t="s">
        <v>236</v>
      </c>
      <c r="B2316" s="31" t="s">
        <v>221</v>
      </c>
      <c r="C2316" s="4" t="s">
        <v>248</v>
      </c>
      <c r="D2316" s="4" t="s">
        <v>421</v>
      </c>
      <c r="E2316" s="31" t="s">
        <v>89</v>
      </c>
      <c r="F2316" s="4" t="s">
        <v>350</v>
      </c>
      <c r="G2316" s="4" t="s">
        <v>351</v>
      </c>
      <c r="H2316" s="4" t="s">
        <v>357</v>
      </c>
      <c r="I2316" s="113">
        <v>4639.4257699999998</v>
      </c>
      <c r="J2316" s="120">
        <v>53.009140766649999</v>
      </c>
      <c r="K2316" s="116">
        <v>0.17651277853900002</v>
      </c>
      <c r="L2316" s="116">
        <v>17.921703000000001</v>
      </c>
      <c r="M2316" s="116">
        <v>4.7487348200000001E-2</v>
      </c>
      <c r="N2316" s="116">
        <v>1235.564437</v>
      </c>
      <c r="O2316" s="116">
        <v>4.0629848499999994</v>
      </c>
      <c r="P2316" s="116">
        <v>0.60205480599999994</v>
      </c>
      <c r="Q2316" s="116">
        <v>1.90868816E-3</v>
      </c>
      <c r="R2316" s="116">
        <v>0.55389042152000001</v>
      </c>
      <c r="S2316" s="116">
        <v>1.7559931071999999E-3</v>
      </c>
      <c r="T2316" s="116">
        <v>0.105133635</v>
      </c>
      <c r="U2316" s="118">
        <v>3.1840341300000001E-4</v>
      </c>
      <c r="V2316" s="42"/>
      <c r="W2316" s="42"/>
      <c r="X2316" s="42"/>
      <c r="Y2316" s="42"/>
      <c r="Z2316" s="42"/>
      <c r="AA2316" s="42"/>
      <c r="AB2316" s="42"/>
      <c r="AC2316" s="50"/>
      <c r="AD2316" s="50"/>
      <c r="AE2316" s="50"/>
      <c r="AF2316" s="50"/>
      <c r="AG2316" s="50"/>
      <c r="AH2316" s="50"/>
      <c r="AI2316" s="42"/>
      <c r="AJ2316" s="42"/>
      <c r="AK2316" s="42"/>
    </row>
    <row r="2317" spans="1:37" x14ac:dyDescent="0.25">
      <c r="A2317" s="5" t="s">
        <v>236</v>
      </c>
      <c r="B2317" s="31" t="s">
        <v>221</v>
      </c>
      <c r="C2317" s="4" t="s">
        <v>248</v>
      </c>
      <c r="D2317" s="4" t="s">
        <v>421</v>
      </c>
      <c r="E2317" s="31" t="s">
        <v>90</v>
      </c>
      <c r="F2317" s="4" t="s">
        <v>352</v>
      </c>
      <c r="G2317" s="4" t="s">
        <v>351</v>
      </c>
      <c r="H2317" s="4" t="s">
        <v>357</v>
      </c>
      <c r="I2317" s="113">
        <v>816.46257206999985</v>
      </c>
      <c r="J2317" s="120">
        <v>14.858808206423928</v>
      </c>
      <c r="K2317" s="116">
        <v>4.6646811886325995E-2</v>
      </c>
      <c r="L2317" s="116">
        <v>4.6522739659000001</v>
      </c>
      <c r="M2317" s="116">
        <v>1.2327184228999999E-2</v>
      </c>
      <c r="N2317" s="116">
        <v>242.68768778099999</v>
      </c>
      <c r="O2317" s="116">
        <v>0.79804527492999999</v>
      </c>
      <c r="P2317" s="116">
        <v>0.24880049930699999</v>
      </c>
      <c r="Q2317" s="116">
        <v>7.8876965387999999E-4</v>
      </c>
      <c r="R2317" s="116">
        <v>0.22889645936244005</v>
      </c>
      <c r="S2317" s="116">
        <v>7.2566808156959998E-4</v>
      </c>
      <c r="T2317" s="116">
        <v>2.5986791558000003E-2</v>
      </c>
      <c r="U2317" s="118">
        <v>7.8702529476000011E-5</v>
      </c>
      <c r="V2317" s="42"/>
      <c r="W2317" s="42"/>
      <c r="X2317" s="42"/>
      <c r="Y2317" s="42"/>
      <c r="Z2317" s="42"/>
      <c r="AA2317" s="42"/>
      <c r="AB2317" s="42"/>
      <c r="AC2317" s="50"/>
      <c r="AD2317" s="50"/>
      <c r="AE2317" s="50"/>
      <c r="AF2317" s="50"/>
      <c r="AG2317" s="50"/>
      <c r="AH2317" s="50"/>
      <c r="AI2317" s="42"/>
      <c r="AJ2317" s="42"/>
      <c r="AK2317" s="42"/>
    </row>
    <row r="2318" spans="1:37" x14ac:dyDescent="0.25">
      <c r="A2318" s="5" t="s">
        <v>236</v>
      </c>
      <c r="B2318" s="31" t="s">
        <v>221</v>
      </c>
      <c r="C2318" s="4" t="s">
        <v>248</v>
      </c>
      <c r="D2318" s="4" t="s">
        <v>421</v>
      </c>
      <c r="E2318" s="31" t="s">
        <v>91</v>
      </c>
      <c r="F2318" s="4" t="s">
        <v>353</v>
      </c>
      <c r="G2318" s="4" t="s">
        <v>351</v>
      </c>
      <c r="H2318" s="4" t="s">
        <v>357</v>
      </c>
      <c r="I2318" s="113">
        <v>169.57525874000007</v>
      </c>
      <c r="J2318" s="120">
        <v>6.1046385619226697</v>
      </c>
      <c r="K2318" s="116">
        <v>1.8973760556452297E-2</v>
      </c>
      <c r="L2318" s="116">
        <v>2.646953957</v>
      </c>
      <c r="M2318" s="116">
        <v>7.0136648659999993E-3</v>
      </c>
      <c r="N2318" s="116">
        <v>117.17258127000001</v>
      </c>
      <c r="O2318" s="116">
        <v>0.38530600408999999</v>
      </c>
      <c r="P2318" s="116">
        <v>0.11067295899</v>
      </c>
      <c r="Q2318" s="116">
        <v>3.5086533449999997E-4</v>
      </c>
      <c r="R2318" s="116">
        <v>0.10181912227080001</v>
      </c>
      <c r="S2318" s="116">
        <v>3.2279610774000006E-4</v>
      </c>
      <c r="T2318" s="116">
        <v>1.392903803E-2</v>
      </c>
      <c r="U2318" s="118">
        <v>4.2184912800000002E-5</v>
      </c>
      <c r="V2318" s="42"/>
      <c r="W2318" s="42"/>
      <c r="X2318" s="42"/>
      <c r="Y2318" s="42"/>
      <c r="Z2318" s="42"/>
      <c r="AA2318" s="42"/>
      <c r="AB2318" s="42"/>
      <c r="AC2318" s="50"/>
      <c r="AD2318" s="50"/>
      <c r="AE2318" s="50"/>
      <c r="AF2318" s="50"/>
      <c r="AG2318" s="50"/>
      <c r="AH2318" s="50"/>
      <c r="AI2318" s="42"/>
      <c r="AJ2318" s="42"/>
      <c r="AK2318" s="42"/>
    </row>
    <row r="2319" spans="1:37" x14ac:dyDescent="0.25">
      <c r="A2319" s="5" t="s">
        <v>236</v>
      </c>
      <c r="B2319" s="31" t="s">
        <v>221</v>
      </c>
      <c r="C2319" s="4" t="s">
        <v>248</v>
      </c>
      <c r="D2319" s="4" t="s">
        <v>421</v>
      </c>
      <c r="E2319" s="31" t="s">
        <v>92</v>
      </c>
      <c r="F2319" s="4" t="s">
        <v>393</v>
      </c>
      <c r="G2319" s="4" t="s">
        <v>351</v>
      </c>
      <c r="H2319" s="4" t="s">
        <v>357</v>
      </c>
      <c r="I2319" s="113">
        <v>243.20850869999995</v>
      </c>
      <c r="J2319" s="120">
        <v>10.312010311446199</v>
      </c>
      <c r="K2319" s="116">
        <v>3.2027954108343998E-2</v>
      </c>
      <c r="L2319" s="116">
        <v>5.1143536789999997</v>
      </c>
      <c r="M2319" s="116">
        <v>1.3551562809999999E-2</v>
      </c>
      <c r="N2319" s="116">
        <v>308.34828864000002</v>
      </c>
      <c r="O2319" s="116">
        <v>1.0139611618</v>
      </c>
      <c r="P2319" s="116">
        <v>0.15398145263999999</v>
      </c>
      <c r="Q2319" s="116">
        <v>4.8816585969999998E-4</v>
      </c>
      <c r="R2319" s="116">
        <v>0.14166293642880004</v>
      </c>
      <c r="S2319" s="116">
        <v>4.4911259092399994E-4</v>
      </c>
      <c r="T2319" s="116">
        <v>2.9981074850000001E-2</v>
      </c>
      <c r="U2319" s="118">
        <v>9.079944671999999E-5</v>
      </c>
      <c r="V2319" s="42"/>
      <c r="W2319" s="42"/>
      <c r="X2319" s="42"/>
      <c r="Y2319" s="42"/>
      <c r="Z2319" s="42"/>
      <c r="AA2319" s="42"/>
      <c r="AB2319" s="42"/>
      <c r="AC2319" s="50"/>
      <c r="AD2319" s="50"/>
      <c r="AE2319" s="50"/>
      <c r="AF2319" s="50"/>
      <c r="AG2319" s="50"/>
      <c r="AH2319" s="50"/>
      <c r="AI2319" s="42"/>
      <c r="AJ2319" s="42"/>
      <c r="AK2319" s="42"/>
    </row>
    <row r="2320" spans="1:37" x14ac:dyDescent="0.25">
      <c r="A2320" s="5" t="s">
        <v>236</v>
      </c>
      <c r="B2320" s="31" t="s">
        <v>221</v>
      </c>
      <c r="C2320" s="4" t="s">
        <v>248</v>
      </c>
      <c r="D2320" s="4" t="s">
        <v>421</v>
      </c>
      <c r="E2320" s="31" t="s">
        <v>93</v>
      </c>
      <c r="F2320" s="4" t="s">
        <v>394</v>
      </c>
      <c r="G2320" s="4" t="s">
        <v>351</v>
      </c>
      <c r="H2320" s="4" t="s">
        <v>357</v>
      </c>
      <c r="I2320" s="113">
        <v>2239.9464881239996</v>
      </c>
      <c r="J2320" s="120">
        <v>26.82274025189178</v>
      </c>
      <c r="K2320" s="116">
        <v>8.5595205923819528E-2</v>
      </c>
      <c r="L2320" s="116">
        <v>7.3578560313399999</v>
      </c>
      <c r="M2320" s="116">
        <v>1.9496197705270002E-2</v>
      </c>
      <c r="N2320" s="116">
        <v>483.57767718299999</v>
      </c>
      <c r="O2320" s="116">
        <v>1.5901791156660001</v>
      </c>
      <c r="P2320" s="116">
        <v>0.42378428125000001</v>
      </c>
      <c r="Q2320" s="116">
        <v>1.3435190476439999E-3</v>
      </c>
      <c r="R2320" s="116">
        <v>0.38988153875000009</v>
      </c>
      <c r="S2320" s="116">
        <v>1.2360375238324804E-3</v>
      </c>
      <c r="T2320" s="116">
        <v>4.6526767740299999E-2</v>
      </c>
      <c r="U2320" s="118">
        <v>1.4090905000399998E-4</v>
      </c>
      <c r="V2320" s="42"/>
      <c r="W2320" s="42"/>
      <c r="X2320" s="42"/>
      <c r="Y2320" s="42"/>
      <c r="Z2320" s="42"/>
      <c r="AA2320" s="42"/>
      <c r="AB2320" s="42"/>
      <c r="AC2320" s="50"/>
      <c r="AD2320" s="50"/>
      <c r="AE2320" s="50"/>
      <c r="AF2320" s="50"/>
      <c r="AG2320" s="50"/>
      <c r="AH2320" s="50"/>
      <c r="AI2320" s="42"/>
      <c r="AJ2320" s="42"/>
      <c r="AK2320" s="42"/>
    </row>
    <row r="2321" spans="1:37" x14ac:dyDescent="0.25">
      <c r="A2321" s="5" t="s">
        <v>236</v>
      </c>
      <c r="B2321" s="31" t="s">
        <v>221</v>
      </c>
      <c r="C2321" s="4" t="s">
        <v>248</v>
      </c>
      <c r="D2321" s="4" t="s">
        <v>421</v>
      </c>
      <c r="E2321" s="31" t="s">
        <v>94</v>
      </c>
      <c r="F2321" s="4" t="s">
        <v>354</v>
      </c>
      <c r="G2321" s="4" t="s">
        <v>351</v>
      </c>
      <c r="H2321" s="4" t="s">
        <v>357</v>
      </c>
      <c r="I2321" s="113">
        <v>28.576744040999998</v>
      </c>
      <c r="J2321" s="120">
        <v>0.93271934986902783</v>
      </c>
      <c r="K2321" s="116">
        <v>2.9017351293779202E-3</v>
      </c>
      <c r="L2321" s="116">
        <v>0.33415668119999997</v>
      </c>
      <c r="M2321" s="116">
        <v>8.8541878869999996E-4</v>
      </c>
      <c r="N2321" s="116">
        <v>23.801497565000002</v>
      </c>
      <c r="O2321" s="116">
        <v>7.8267966063999994E-2</v>
      </c>
      <c r="P2321" s="116">
        <v>1.5198115747999997E-2</v>
      </c>
      <c r="Q2321" s="116">
        <v>4.8182431159999997E-5</v>
      </c>
      <c r="R2321" s="116">
        <v>1.398226648816E-2</v>
      </c>
      <c r="S2321" s="116">
        <v>4.4327836667200003E-5</v>
      </c>
      <c r="T2321" s="116">
        <v>2.2002918832000002E-3</v>
      </c>
      <c r="U2321" s="118">
        <v>6.6637136680000003E-6</v>
      </c>
      <c r="V2321" s="42"/>
      <c r="W2321" s="42"/>
      <c r="X2321" s="42"/>
      <c r="Y2321" s="42"/>
      <c r="Z2321" s="42"/>
      <c r="AA2321" s="42"/>
      <c r="AB2321" s="42"/>
      <c r="AC2321" s="50"/>
      <c r="AD2321" s="50"/>
      <c r="AE2321" s="50"/>
      <c r="AF2321" s="50"/>
      <c r="AG2321" s="50"/>
      <c r="AH2321" s="50"/>
      <c r="AI2321" s="42"/>
      <c r="AJ2321" s="42"/>
      <c r="AK2321" s="42"/>
    </row>
    <row r="2322" spans="1:37" x14ac:dyDescent="0.25">
      <c r="A2322" s="5" t="s">
        <v>236</v>
      </c>
      <c r="B2322" s="31" t="s">
        <v>221</v>
      </c>
      <c r="C2322" s="4" t="s">
        <v>248</v>
      </c>
      <c r="D2322" s="4" t="s">
        <v>421</v>
      </c>
      <c r="E2322" s="31" t="s">
        <v>95</v>
      </c>
      <c r="F2322" s="4" t="s">
        <v>395</v>
      </c>
      <c r="G2322" s="4" t="s">
        <v>356</v>
      </c>
      <c r="H2322" s="4" t="s">
        <v>357</v>
      </c>
      <c r="I2322" s="113">
        <v>70.414735699999994</v>
      </c>
      <c r="J2322" s="120">
        <v>0.32663647141172003</v>
      </c>
      <c r="K2322" s="116">
        <v>1.11145262325084E-3</v>
      </c>
      <c r="L2322" s="116">
        <v>0.1235690825</v>
      </c>
      <c r="M2322" s="116">
        <v>3.27422491E-4</v>
      </c>
      <c r="N2322" s="116">
        <v>8.8189402000000001</v>
      </c>
      <c r="O2322" s="116">
        <v>2.8999876099999999E-2</v>
      </c>
      <c r="P2322" s="116">
        <v>3.0941433100000002E-3</v>
      </c>
      <c r="Q2322" s="116">
        <v>9.8093313699999995E-6</v>
      </c>
      <c r="R2322" s="116">
        <v>2.8466118452E-3</v>
      </c>
      <c r="S2322" s="116">
        <v>9.0245848604000008E-6</v>
      </c>
      <c r="T2322" s="116">
        <v>6.7194094500000001E-4</v>
      </c>
      <c r="U2322" s="118">
        <v>2.0350126259999998E-6</v>
      </c>
      <c r="V2322" s="42"/>
      <c r="W2322" s="42"/>
      <c r="X2322" s="42"/>
      <c r="Y2322" s="42"/>
      <c r="Z2322" s="42"/>
      <c r="AA2322" s="42"/>
      <c r="AB2322" s="42"/>
      <c r="AC2322" s="50"/>
      <c r="AD2322" s="50"/>
      <c r="AE2322" s="50"/>
      <c r="AF2322" s="50"/>
      <c r="AG2322" s="50"/>
      <c r="AH2322" s="50"/>
      <c r="AI2322" s="42"/>
      <c r="AJ2322" s="42"/>
      <c r="AK2322" s="42"/>
    </row>
    <row r="2323" spans="1:37" x14ac:dyDescent="0.25">
      <c r="A2323" s="5" t="s">
        <v>236</v>
      </c>
      <c r="B2323" s="31" t="s">
        <v>221</v>
      </c>
      <c r="C2323" s="4" t="s">
        <v>248</v>
      </c>
      <c r="D2323" s="4" t="s">
        <v>421</v>
      </c>
      <c r="E2323" s="31" t="s">
        <v>96</v>
      </c>
      <c r="F2323" s="4" t="s">
        <v>396</v>
      </c>
      <c r="G2323" s="4" t="s">
        <v>356</v>
      </c>
      <c r="H2323" s="4" t="s">
        <v>357</v>
      </c>
      <c r="I2323" s="113">
        <v>0.164194274</v>
      </c>
      <c r="J2323" s="120">
        <v>4.5857752493200007E-3</v>
      </c>
      <c r="K2323" s="116">
        <v>1.4091892884699999E-5</v>
      </c>
      <c r="L2323" s="116">
        <v>1.1404408400000001E-3</v>
      </c>
      <c r="M2323" s="116">
        <v>3.0218394000000002E-6</v>
      </c>
      <c r="N2323" s="116">
        <v>7.4602525000000003E-2</v>
      </c>
      <c r="O2323" s="116">
        <v>2.4532018999999999E-4</v>
      </c>
      <c r="P2323" s="116">
        <v>1.0377567400000001E-4</v>
      </c>
      <c r="Q2323" s="116">
        <v>3.2899896799999996E-7</v>
      </c>
      <c r="R2323" s="116">
        <v>9.547362008E-5</v>
      </c>
      <c r="S2323" s="116">
        <v>3.0267905056000001E-7</v>
      </c>
      <c r="T2323" s="116">
        <v>7.6877702000000006E-6</v>
      </c>
      <c r="U2323" s="118">
        <v>2.3282867200000001E-8</v>
      </c>
      <c r="V2323" s="42"/>
      <c r="W2323" s="42"/>
      <c r="X2323" s="42"/>
      <c r="Y2323" s="42"/>
      <c r="Z2323" s="42"/>
      <c r="AA2323" s="42"/>
      <c r="AB2323" s="42"/>
      <c r="AC2323" s="50"/>
      <c r="AD2323" s="50"/>
      <c r="AE2323" s="50"/>
      <c r="AF2323" s="50"/>
      <c r="AG2323" s="50"/>
      <c r="AH2323" s="50"/>
      <c r="AI2323" s="42"/>
      <c r="AJ2323" s="42"/>
      <c r="AK2323" s="42"/>
    </row>
    <row r="2324" spans="1:37" x14ac:dyDescent="0.25">
      <c r="A2324" s="5" t="s">
        <v>236</v>
      </c>
      <c r="B2324" s="31" t="s">
        <v>221</v>
      </c>
      <c r="C2324" s="4" t="s">
        <v>248</v>
      </c>
      <c r="D2324" s="4" t="s">
        <v>421</v>
      </c>
      <c r="E2324" s="31" t="s">
        <v>97</v>
      </c>
      <c r="F2324" s="4" t="s">
        <v>397</v>
      </c>
      <c r="G2324" s="4" t="s">
        <v>338</v>
      </c>
      <c r="H2324" s="4" t="s">
        <v>357</v>
      </c>
      <c r="I2324" s="113">
        <v>0</v>
      </c>
      <c r="J2324" s="120">
        <v>0</v>
      </c>
      <c r="K2324" s="116">
        <v>0</v>
      </c>
      <c r="L2324" s="116">
        <v>0</v>
      </c>
      <c r="M2324" s="116">
        <v>0</v>
      </c>
      <c r="N2324" s="116">
        <v>0</v>
      </c>
      <c r="O2324" s="116">
        <v>0</v>
      </c>
      <c r="P2324" s="116">
        <v>0</v>
      </c>
      <c r="Q2324" s="116">
        <v>0</v>
      </c>
      <c r="R2324" s="116">
        <v>0</v>
      </c>
      <c r="S2324" s="116">
        <v>0</v>
      </c>
      <c r="T2324" s="116">
        <v>0</v>
      </c>
      <c r="U2324" s="118">
        <v>0</v>
      </c>
      <c r="V2324" s="42"/>
      <c r="W2324" s="42"/>
      <c r="X2324" s="42"/>
      <c r="Y2324" s="42"/>
      <c r="Z2324" s="42"/>
      <c r="AA2324" s="42"/>
      <c r="AB2324" s="42"/>
      <c r="AC2324" s="50"/>
      <c r="AD2324" s="50"/>
      <c r="AE2324" s="50"/>
      <c r="AF2324" s="50"/>
      <c r="AG2324" s="50"/>
      <c r="AH2324" s="50"/>
      <c r="AI2324" s="42"/>
      <c r="AJ2324" s="42"/>
      <c r="AK2324" s="42"/>
    </row>
    <row r="2325" spans="1:37" x14ac:dyDescent="0.25">
      <c r="A2325" s="5" t="s">
        <v>236</v>
      </c>
      <c r="B2325" s="31" t="s">
        <v>221</v>
      </c>
      <c r="C2325" s="4" t="s">
        <v>248</v>
      </c>
      <c r="D2325" s="4" t="s">
        <v>421</v>
      </c>
      <c r="E2325" s="31" t="s">
        <v>98</v>
      </c>
      <c r="F2325" s="4" t="s">
        <v>398</v>
      </c>
      <c r="G2325" s="4" t="s">
        <v>325</v>
      </c>
      <c r="H2325" s="4" t="s">
        <v>399</v>
      </c>
      <c r="I2325" s="113">
        <v>2.2654097909999997</v>
      </c>
      <c r="J2325" s="120">
        <v>1.4943539813273598E-2</v>
      </c>
      <c r="K2325" s="116">
        <v>5.19753578477411E-5</v>
      </c>
      <c r="L2325" s="116">
        <v>5.429072636E-2</v>
      </c>
      <c r="M2325" s="116">
        <v>1.8882942594000002E-4</v>
      </c>
      <c r="N2325" s="116">
        <v>0.24708450471000001</v>
      </c>
      <c r="O2325" s="116">
        <v>8.5938838459999995E-4</v>
      </c>
      <c r="P2325" s="116">
        <v>3.5541786629999996E-4</v>
      </c>
      <c r="Q2325" s="116">
        <v>1.2361843263999999E-6</v>
      </c>
      <c r="R2325" s="116">
        <v>3.5541786629999996E-4</v>
      </c>
      <c r="S2325" s="116">
        <v>1.2361843263999999E-6</v>
      </c>
      <c r="T2325" s="116">
        <v>7.7219515030000005E-5</v>
      </c>
      <c r="U2325" s="118">
        <v>2.6857839280000004E-7</v>
      </c>
      <c r="V2325" s="42"/>
      <c r="W2325" s="42"/>
      <c r="X2325" s="42"/>
      <c r="Y2325" s="42"/>
      <c r="Z2325" s="42"/>
      <c r="AA2325" s="42"/>
      <c r="AB2325" s="42"/>
      <c r="AC2325" s="50"/>
      <c r="AD2325" s="50"/>
      <c r="AE2325" s="50"/>
      <c r="AF2325" s="50"/>
      <c r="AG2325" s="50"/>
      <c r="AH2325" s="50"/>
      <c r="AI2325" s="42"/>
      <c r="AJ2325" s="42"/>
      <c r="AK2325" s="42"/>
    </row>
    <row r="2326" spans="1:37" x14ac:dyDescent="0.25">
      <c r="A2326" s="5" t="s">
        <v>236</v>
      </c>
      <c r="B2326" s="31" t="s">
        <v>221</v>
      </c>
      <c r="C2326" s="4" t="s">
        <v>248</v>
      </c>
      <c r="D2326" s="4" t="s">
        <v>421</v>
      </c>
      <c r="E2326" s="31" t="s">
        <v>99</v>
      </c>
      <c r="F2326" s="4" t="s">
        <v>359</v>
      </c>
      <c r="G2326" s="4" t="s">
        <v>331</v>
      </c>
      <c r="H2326" s="4" t="s">
        <v>399</v>
      </c>
      <c r="I2326" s="113">
        <v>1.37713456</v>
      </c>
      <c r="J2326" s="120">
        <v>2.2376302979318998E-2</v>
      </c>
      <c r="K2326" s="116">
        <v>8.3258163493816001E-5</v>
      </c>
      <c r="L2326" s="116">
        <v>8.1206744999999997E-2</v>
      </c>
      <c r="M2326" s="116">
        <v>3.0215556199999995E-4</v>
      </c>
      <c r="N2326" s="116">
        <v>0.48077318800000002</v>
      </c>
      <c r="O2326" s="116">
        <v>1.7888702800000001E-3</v>
      </c>
      <c r="P2326" s="116">
        <v>1.0806247600000001E-3</v>
      </c>
      <c r="Q2326" s="116">
        <v>4.0208086000000004E-6</v>
      </c>
      <c r="R2326" s="116">
        <v>1.0806247600000001E-3</v>
      </c>
      <c r="S2326" s="116">
        <v>4.0208086000000004E-6</v>
      </c>
      <c r="T2326" s="116">
        <v>2.1273535100000001E-4</v>
      </c>
      <c r="U2326" s="118">
        <v>7.9154977999999991E-7</v>
      </c>
      <c r="V2326" s="42"/>
      <c r="W2326" s="42"/>
      <c r="X2326" s="42"/>
      <c r="Y2326" s="42"/>
      <c r="Z2326" s="42"/>
      <c r="AA2326" s="42"/>
      <c r="AB2326" s="42"/>
      <c r="AC2326" s="50"/>
      <c r="AD2326" s="50"/>
      <c r="AE2326" s="50"/>
      <c r="AF2326" s="50"/>
      <c r="AG2326" s="50"/>
      <c r="AH2326" s="50"/>
      <c r="AI2326" s="42"/>
      <c r="AJ2326" s="42"/>
      <c r="AK2326" s="42"/>
    </row>
    <row r="2327" spans="1:37" x14ac:dyDescent="0.25">
      <c r="A2327" s="5" t="s">
        <v>236</v>
      </c>
      <c r="B2327" s="31" t="s">
        <v>221</v>
      </c>
      <c r="C2327" s="4" t="s">
        <v>248</v>
      </c>
      <c r="D2327" s="4" t="s">
        <v>421</v>
      </c>
      <c r="E2327" s="31" t="s">
        <v>100</v>
      </c>
      <c r="F2327" s="4" t="s">
        <v>360</v>
      </c>
      <c r="G2327" s="4" t="s">
        <v>331</v>
      </c>
      <c r="H2327" s="4" t="s">
        <v>399</v>
      </c>
      <c r="I2327" s="113">
        <v>1.3677662900000001</v>
      </c>
      <c r="J2327" s="120">
        <v>2.0110380873800002E-2</v>
      </c>
      <c r="K2327" s="116">
        <v>7.4827080784639998E-5</v>
      </c>
      <c r="L2327" s="116">
        <v>7.6830078999999996E-2</v>
      </c>
      <c r="M2327" s="116">
        <v>2.8587079699999999E-4</v>
      </c>
      <c r="N2327" s="116">
        <v>0.56495701600000003</v>
      </c>
      <c r="O2327" s="116">
        <v>2.1021027600000002E-3</v>
      </c>
      <c r="P2327" s="116">
        <v>1.8344736899999999E-3</v>
      </c>
      <c r="Q2327" s="116">
        <v>6.8257436000000003E-6</v>
      </c>
      <c r="R2327" s="116">
        <v>1.8344736899999999E-3</v>
      </c>
      <c r="S2327" s="116">
        <v>6.8257436000000003E-6</v>
      </c>
      <c r="T2327" s="116">
        <v>3.4491421000000001E-4</v>
      </c>
      <c r="U2327" s="118">
        <v>1.28336325E-6</v>
      </c>
      <c r="V2327" s="42"/>
      <c r="W2327" s="42"/>
      <c r="X2327" s="42"/>
      <c r="Y2327" s="42"/>
      <c r="Z2327" s="42"/>
      <c r="AA2327" s="42"/>
      <c r="AB2327" s="42"/>
      <c r="AC2327" s="50"/>
      <c r="AD2327" s="50"/>
      <c r="AE2327" s="50"/>
      <c r="AF2327" s="50"/>
      <c r="AG2327" s="50"/>
      <c r="AH2327" s="50"/>
      <c r="AI2327" s="42"/>
      <c r="AJ2327" s="42"/>
      <c r="AK2327" s="42"/>
    </row>
    <row r="2328" spans="1:37" x14ac:dyDescent="0.25">
      <c r="A2328" s="5" t="s">
        <v>236</v>
      </c>
      <c r="B2328" s="31" t="s">
        <v>221</v>
      </c>
      <c r="C2328" s="4" t="s">
        <v>248</v>
      </c>
      <c r="D2328" s="4" t="s">
        <v>421</v>
      </c>
      <c r="E2328" s="31" t="s">
        <v>101</v>
      </c>
      <c r="F2328" s="4" t="s">
        <v>333</v>
      </c>
      <c r="G2328" s="4" t="s">
        <v>331</v>
      </c>
      <c r="H2328" s="4" t="s">
        <v>399</v>
      </c>
      <c r="I2328" s="113">
        <v>1.114823302</v>
      </c>
      <c r="J2328" s="120">
        <v>9.3252931437469988E-3</v>
      </c>
      <c r="K2328" s="116">
        <v>3.4697728483869998E-5</v>
      </c>
      <c r="L2328" s="116">
        <v>3.3619566400000002E-2</v>
      </c>
      <c r="M2328" s="116">
        <v>1.2509232000000001E-4</v>
      </c>
      <c r="N2328" s="116">
        <v>0.169140025</v>
      </c>
      <c r="O2328" s="116">
        <v>6.2933941999999997E-4</v>
      </c>
      <c r="P2328" s="116">
        <v>2.82760994E-4</v>
      </c>
      <c r="Q2328" s="116">
        <v>1.0521023400000001E-6</v>
      </c>
      <c r="R2328" s="116">
        <v>2.82760994E-4</v>
      </c>
      <c r="S2328" s="116">
        <v>1.0521023400000001E-6</v>
      </c>
      <c r="T2328" s="116">
        <v>5.9014821499999998E-5</v>
      </c>
      <c r="U2328" s="118">
        <v>2.19583456E-7</v>
      </c>
      <c r="V2328" s="42"/>
      <c r="W2328" s="42"/>
      <c r="X2328" s="42"/>
      <c r="Y2328" s="42"/>
      <c r="Z2328" s="42"/>
      <c r="AA2328" s="42"/>
      <c r="AB2328" s="42"/>
      <c r="AC2328" s="50"/>
      <c r="AD2328" s="50"/>
      <c r="AE2328" s="50"/>
      <c r="AF2328" s="50"/>
      <c r="AG2328" s="50"/>
      <c r="AH2328" s="50"/>
      <c r="AI2328" s="42"/>
      <c r="AJ2328" s="42"/>
      <c r="AK2328" s="42"/>
    </row>
    <row r="2329" spans="1:37" x14ac:dyDescent="0.25">
      <c r="A2329" s="5" t="s">
        <v>236</v>
      </c>
      <c r="B2329" s="31" t="s">
        <v>221</v>
      </c>
      <c r="C2329" s="4" t="s">
        <v>248</v>
      </c>
      <c r="D2329" s="4" t="s">
        <v>421</v>
      </c>
      <c r="E2329" s="31" t="s">
        <v>102</v>
      </c>
      <c r="F2329" s="4" t="s">
        <v>361</v>
      </c>
      <c r="G2329" s="4" t="s">
        <v>331</v>
      </c>
      <c r="H2329" s="4" t="s">
        <v>399</v>
      </c>
      <c r="I2329" s="113">
        <v>0.31852094599999997</v>
      </c>
      <c r="J2329" s="120">
        <v>3.4795544865907002E-3</v>
      </c>
      <c r="K2329" s="116">
        <v>1.2946791654075999E-5</v>
      </c>
      <c r="L2329" s="116">
        <v>1.2710647199999999E-2</v>
      </c>
      <c r="M2329" s="116">
        <v>4.7294007999999993E-5</v>
      </c>
      <c r="N2329" s="116">
        <v>7.9853039000000001E-2</v>
      </c>
      <c r="O2329" s="116">
        <v>2.9711869000000003E-4</v>
      </c>
      <c r="P2329" s="116">
        <v>1.9230810799999998E-4</v>
      </c>
      <c r="Q2329" s="116">
        <v>7.1554358999999991E-7</v>
      </c>
      <c r="R2329" s="116">
        <v>1.9230810799999998E-4</v>
      </c>
      <c r="S2329" s="116">
        <v>7.1554358999999991E-7</v>
      </c>
      <c r="T2329" s="116">
        <v>3.7355762999999998E-5</v>
      </c>
      <c r="U2329" s="118">
        <v>1.3899402499999999E-7</v>
      </c>
      <c r="V2329" s="42"/>
      <c r="W2329" s="42"/>
      <c r="X2329" s="42"/>
      <c r="Y2329" s="42"/>
      <c r="Z2329" s="42"/>
      <c r="AA2329" s="42"/>
      <c r="AB2329" s="42"/>
      <c r="AC2329" s="50"/>
      <c r="AD2329" s="50"/>
      <c r="AE2329" s="50"/>
      <c r="AF2329" s="50"/>
      <c r="AG2329" s="50"/>
      <c r="AH2329" s="50"/>
      <c r="AI2329" s="42"/>
      <c r="AJ2329" s="42"/>
      <c r="AK2329" s="42"/>
    </row>
    <row r="2330" spans="1:37" x14ac:dyDescent="0.25">
      <c r="A2330" s="5" t="s">
        <v>236</v>
      </c>
      <c r="B2330" s="31" t="s">
        <v>221</v>
      </c>
      <c r="C2330" s="4" t="s">
        <v>248</v>
      </c>
      <c r="D2330" s="4" t="s">
        <v>421</v>
      </c>
      <c r="E2330" s="31" t="s">
        <v>103</v>
      </c>
      <c r="F2330" s="4" t="s">
        <v>362</v>
      </c>
      <c r="G2330" s="4" t="s">
        <v>331</v>
      </c>
      <c r="H2330" s="4" t="s">
        <v>399</v>
      </c>
      <c r="I2330" s="113">
        <v>3.64425387</v>
      </c>
      <c r="J2330" s="120">
        <v>7.2620373594783003E-2</v>
      </c>
      <c r="K2330" s="116">
        <v>2.7020726250161003E-4</v>
      </c>
      <c r="L2330" s="116">
        <v>0.26225865900000001</v>
      </c>
      <c r="M2330" s="116">
        <v>9.7581707800000004E-4</v>
      </c>
      <c r="N2330" s="116">
        <v>1.5335713000000002</v>
      </c>
      <c r="O2330" s="116">
        <v>5.7061414599999995E-3</v>
      </c>
      <c r="P2330" s="116">
        <v>3.3060359800000001E-3</v>
      </c>
      <c r="Q2330" s="116">
        <v>1.23011616E-5</v>
      </c>
      <c r="R2330" s="116">
        <v>3.3060359800000001E-3</v>
      </c>
      <c r="S2330" s="116">
        <v>1.23011616E-5</v>
      </c>
      <c r="T2330" s="116">
        <v>6.5395077999999996E-4</v>
      </c>
      <c r="U2330" s="118">
        <v>2.43323257E-6</v>
      </c>
      <c r="V2330" s="42"/>
      <c r="W2330" s="42"/>
      <c r="X2330" s="42"/>
      <c r="Y2330" s="42"/>
      <c r="Z2330" s="42"/>
      <c r="AA2330" s="42"/>
      <c r="AB2330" s="42"/>
      <c r="AC2330" s="50"/>
      <c r="AD2330" s="50"/>
      <c r="AE2330" s="50"/>
      <c r="AF2330" s="50"/>
      <c r="AG2330" s="50"/>
      <c r="AH2330" s="50"/>
      <c r="AI2330" s="42"/>
      <c r="AJ2330" s="42"/>
      <c r="AK2330" s="42"/>
    </row>
    <row r="2331" spans="1:37" x14ac:dyDescent="0.25">
      <c r="A2331" s="5" t="s">
        <v>236</v>
      </c>
      <c r="B2331" s="31" t="s">
        <v>221</v>
      </c>
      <c r="C2331" s="4" t="s">
        <v>248</v>
      </c>
      <c r="D2331" s="4" t="s">
        <v>421</v>
      </c>
      <c r="E2331" s="31" t="s">
        <v>104</v>
      </c>
      <c r="F2331" s="4" t="s">
        <v>363</v>
      </c>
      <c r="G2331" s="4" t="s">
        <v>331</v>
      </c>
      <c r="H2331" s="4" t="s">
        <v>399</v>
      </c>
      <c r="I2331" s="113">
        <v>2.61374547</v>
      </c>
      <c r="J2331" s="120">
        <v>4.2888153206819997E-2</v>
      </c>
      <c r="K2331" s="116">
        <v>1.5957905887566001E-4</v>
      </c>
      <c r="L2331" s="116">
        <v>0.15646645300000001</v>
      </c>
      <c r="M2331" s="116">
        <v>5.8218339199999996E-4</v>
      </c>
      <c r="N2331" s="116">
        <v>0.71911362200000006</v>
      </c>
      <c r="O2331" s="116">
        <v>2.6756912900000001E-3</v>
      </c>
      <c r="P2331" s="116">
        <v>1.0698953299999999E-3</v>
      </c>
      <c r="Q2331" s="116">
        <v>3.9808867199999996E-6</v>
      </c>
      <c r="R2331" s="116">
        <v>1.0698953299999999E-3</v>
      </c>
      <c r="S2331" s="116">
        <v>3.9808867199999996E-6</v>
      </c>
      <c r="T2331" s="116">
        <v>2.3187916299999999E-4</v>
      </c>
      <c r="U2331" s="118">
        <v>8.6278035000000011E-7</v>
      </c>
      <c r="V2331" s="42"/>
      <c r="W2331" s="42"/>
      <c r="X2331" s="42"/>
      <c r="Y2331" s="42"/>
      <c r="Z2331" s="42"/>
      <c r="AA2331" s="42"/>
      <c r="AB2331" s="42"/>
      <c r="AC2331" s="50"/>
      <c r="AD2331" s="50"/>
      <c r="AE2331" s="50"/>
      <c r="AF2331" s="50"/>
      <c r="AG2331" s="50"/>
      <c r="AH2331" s="50"/>
      <c r="AI2331" s="42"/>
      <c r="AJ2331" s="42"/>
      <c r="AK2331" s="42"/>
    </row>
    <row r="2332" spans="1:37" x14ac:dyDescent="0.25">
      <c r="A2332" s="5" t="s">
        <v>236</v>
      </c>
      <c r="B2332" s="31" t="s">
        <v>221</v>
      </c>
      <c r="C2332" s="4" t="s">
        <v>248</v>
      </c>
      <c r="D2332" s="4" t="s">
        <v>421</v>
      </c>
      <c r="E2332" s="31" t="s">
        <v>105</v>
      </c>
      <c r="F2332" s="4" t="s">
        <v>335</v>
      </c>
      <c r="G2332" s="4" t="s">
        <v>331</v>
      </c>
      <c r="H2332" s="4" t="s">
        <v>399</v>
      </c>
      <c r="I2332" s="113">
        <v>2.2764880999999999</v>
      </c>
      <c r="J2332" s="120">
        <v>2.1091682676009998E-2</v>
      </c>
      <c r="K2332" s="116">
        <v>7.8478337043099989E-5</v>
      </c>
      <c r="L2332" s="116">
        <v>8.9715785000000006E-2</v>
      </c>
      <c r="M2332" s="116">
        <v>3.3381620999999999E-4</v>
      </c>
      <c r="N2332" s="116">
        <v>0.66741322000000003</v>
      </c>
      <c r="O2332" s="116">
        <v>2.48332407E-3</v>
      </c>
      <c r="P2332" s="116">
        <v>3.2026789000000003E-3</v>
      </c>
      <c r="Q2332" s="116">
        <v>1.1916587899999999E-5</v>
      </c>
      <c r="R2332" s="116">
        <v>3.2026789000000003E-3</v>
      </c>
      <c r="S2332" s="116">
        <v>1.1916587899999999E-5</v>
      </c>
      <c r="T2332" s="116">
        <v>5.8883977999999999E-4</v>
      </c>
      <c r="U2332" s="118">
        <v>2.1909661000000001E-6</v>
      </c>
      <c r="V2332" s="42"/>
      <c r="W2332" s="42"/>
      <c r="X2332" s="42"/>
      <c r="Y2332" s="42"/>
      <c r="Z2332" s="42"/>
      <c r="AA2332" s="42"/>
      <c r="AB2332" s="42"/>
      <c r="AC2332" s="50"/>
      <c r="AD2332" s="50"/>
      <c r="AE2332" s="50"/>
      <c r="AF2332" s="50"/>
      <c r="AG2332" s="50"/>
      <c r="AH2332" s="50"/>
      <c r="AI2332" s="42"/>
      <c r="AJ2332" s="42"/>
      <c r="AK2332" s="42"/>
    </row>
    <row r="2333" spans="1:37" x14ac:dyDescent="0.25">
      <c r="A2333" s="5" t="s">
        <v>236</v>
      </c>
      <c r="B2333" s="31" t="s">
        <v>221</v>
      </c>
      <c r="C2333" s="4" t="s">
        <v>248</v>
      </c>
      <c r="D2333" s="4" t="s">
        <v>421</v>
      </c>
      <c r="E2333" s="31" t="s">
        <v>106</v>
      </c>
      <c r="F2333" s="4" t="s">
        <v>365</v>
      </c>
      <c r="G2333" s="4" t="s">
        <v>331</v>
      </c>
      <c r="H2333" s="4" t="s">
        <v>399</v>
      </c>
      <c r="I2333" s="113">
        <v>1.2459788641</v>
      </c>
      <c r="J2333" s="120">
        <v>3.7677033624975168E-2</v>
      </c>
      <c r="K2333" s="116">
        <v>1.4018943767164609E-4</v>
      </c>
      <c r="L2333" s="116">
        <v>0.13564956520999999</v>
      </c>
      <c r="M2333" s="116">
        <v>5.0472746344000009E-4</v>
      </c>
      <c r="N2333" s="116">
        <v>0.68475052000000014</v>
      </c>
      <c r="O2333" s="116">
        <v>2.5478331724999997E-3</v>
      </c>
      <c r="P2333" s="116">
        <v>1.1472884730999999E-3</v>
      </c>
      <c r="Q2333" s="116">
        <v>4.2688524010000004E-6</v>
      </c>
      <c r="R2333" s="116">
        <v>1.1472884730999999E-3</v>
      </c>
      <c r="S2333" s="116">
        <v>4.2688524010000004E-6</v>
      </c>
      <c r="T2333" s="116">
        <v>2.3915683182E-4</v>
      </c>
      <c r="U2333" s="118">
        <v>8.8985935169999997E-7</v>
      </c>
      <c r="V2333" s="42"/>
      <c r="W2333" s="42"/>
      <c r="X2333" s="42"/>
      <c r="Y2333" s="42"/>
      <c r="Z2333" s="42"/>
      <c r="AA2333" s="42"/>
      <c r="AB2333" s="42"/>
      <c r="AC2333" s="50"/>
      <c r="AD2333" s="50"/>
      <c r="AE2333" s="50"/>
      <c r="AF2333" s="50"/>
      <c r="AG2333" s="50"/>
      <c r="AH2333" s="50"/>
      <c r="AI2333" s="42"/>
      <c r="AJ2333" s="42"/>
      <c r="AK2333" s="42"/>
    </row>
    <row r="2334" spans="1:37" x14ac:dyDescent="0.25">
      <c r="A2334" s="5" t="s">
        <v>236</v>
      </c>
      <c r="B2334" s="31" t="s">
        <v>221</v>
      </c>
      <c r="C2334" s="4" t="s">
        <v>248</v>
      </c>
      <c r="D2334" s="4" t="s">
        <v>421</v>
      </c>
      <c r="E2334" s="31" t="s">
        <v>107</v>
      </c>
      <c r="F2334" s="4" t="s">
        <v>336</v>
      </c>
      <c r="G2334" s="4" t="s">
        <v>331</v>
      </c>
      <c r="H2334" s="4" t="s">
        <v>399</v>
      </c>
      <c r="I2334" s="113">
        <v>0.23420651000000001</v>
      </c>
      <c r="J2334" s="120">
        <v>6.0137884225099992E-3</v>
      </c>
      <c r="K2334" s="116">
        <v>2.237622163345E-5</v>
      </c>
      <c r="L2334" s="116">
        <v>2.1628311000000001E-2</v>
      </c>
      <c r="M2334" s="116">
        <v>8.0475031000000003E-5</v>
      </c>
      <c r="N2334" s="116">
        <v>0.11072119</v>
      </c>
      <c r="O2334" s="116">
        <v>4.1197344999999998E-4</v>
      </c>
      <c r="P2334" s="116">
        <v>1.8881747E-4</v>
      </c>
      <c r="Q2334" s="116">
        <v>7.0255549999999999E-7</v>
      </c>
      <c r="R2334" s="116">
        <v>1.8881747E-4</v>
      </c>
      <c r="S2334" s="116">
        <v>7.0255549999999999E-7</v>
      </c>
      <c r="T2334" s="116">
        <v>3.9170401999999999E-5</v>
      </c>
      <c r="U2334" s="118">
        <v>1.4574599E-7</v>
      </c>
      <c r="V2334" s="42"/>
      <c r="W2334" s="42"/>
      <c r="X2334" s="42"/>
      <c r="Y2334" s="42"/>
      <c r="Z2334" s="42"/>
      <c r="AA2334" s="42"/>
      <c r="AB2334" s="42"/>
      <c r="AC2334" s="50"/>
      <c r="AD2334" s="50"/>
      <c r="AE2334" s="50"/>
      <c r="AF2334" s="50"/>
      <c r="AG2334" s="50"/>
      <c r="AH2334" s="50"/>
      <c r="AI2334" s="42"/>
      <c r="AJ2334" s="42"/>
      <c r="AK2334" s="42"/>
    </row>
    <row r="2335" spans="1:37" x14ac:dyDescent="0.25">
      <c r="A2335" s="5" t="s">
        <v>236</v>
      </c>
      <c r="B2335" s="31" t="s">
        <v>221</v>
      </c>
      <c r="C2335" s="4" t="s">
        <v>248</v>
      </c>
      <c r="D2335" s="4" t="s">
        <v>421</v>
      </c>
      <c r="E2335" s="31" t="s">
        <v>108</v>
      </c>
      <c r="F2335" s="4" t="s">
        <v>366</v>
      </c>
      <c r="G2335" s="4" t="s">
        <v>331</v>
      </c>
      <c r="H2335" s="4" t="s">
        <v>399</v>
      </c>
      <c r="I2335" s="113">
        <v>1.9298627032</v>
      </c>
      <c r="J2335" s="120">
        <v>5.32829663582687E-2</v>
      </c>
      <c r="K2335" s="116">
        <v>1.9825626538104701E-4</v>
      </c>
      <c r="L2335" s="116">
        <v>0.19106631780000002</v>
      </c>
      <c r="M2335" s="116">
        <v>7.1092318969999998E-4</v>
      </c>
      <c r="N2335" s="116">
        <v>1.0769462778999999</v>
      </c>
      <c r="O2335" s="116">
        <v>4.0071217079999995E-3</v>
      </c>
      <c r="P2335" s="116">
        <v>2.097172003E-3</v>
      </c>
      <c r="Q2335" s="116">
        <v>7.8031970860000008E-6</v>
      </c>
      <c r="R2335" s="116">
        <v>2.097172003E-3</v>
      </c>
      <c r="S2335" s="116">
        <v>7.8031970860000008E-6</v>
      </c>
      <c r="T2335" s="116">
        <v>4.2138307999999995E-4</v>
      </c>
      <c r="U2335" s="118">
        <v>1.5678899524999998E-6</v>
      </c>
      <c r="V2335" s="42"/>
      <c r="W2335" s="42"/>
      <c r="X2335" s="42"/>
      <c r="Y2335" s="42"/>
      <c r="Z2335" s="42"/>
      <c r="AA2335" s="42"/>
      <c r="AB2335" s="42"/>
      <c r="AC2335" s="50"/>
      <c r="AD2335" s="50"/>
      <c r="AE2335" s="50"/>
      <c r="AF2335" s="50"/>
      <c r="AG2335" s="50"/>
      <c r="AH2335" s="50"/>
      <c r="AI2335" s="42"/>
      <c r="AJ2335" s="42"/>
      <c r="AK2335" s="42"/>
    </row>
    <row r="2336" spans="1:37" x14ac:dyDescent="0.25">
      <c r="A2336" s="5" t="s">
        <v>236</v>
      </c>
      <c r="B2336" s="31" t="s">
        <v>221</v>
      </c>
      <c r="C2336" s="4" t="s">
        <v>248</v>
      </c>
      <c r="D2336" s="4" t="s">
        <v>421</v>
      </c>
      <c r="E2336" s="31" t="s">
        <v>109</v>
      </c>
      <c r="F2336" s="4" t="s">
        <v>367</v>
      </c>
      <c r="G2336" s="4" t="s">
        <v>331</v>
      </c>
      <c r="H2336" s="4" t="s">
        <v>399</v>
      </c>
      <c r="I2336" s="113">
        <v>3.1945779349999999</v>
      </c>
      <c r="J2336" s="120">
        <v>8.7755769720867266E-2</v>
      </c>
      <c r="K2336" s="116">
        <v>3.2652330815318814E-4</v>
      </c>
      <c r="L2336" s="116">
        <v>0.31734539980000004</v>
      </c>
      <c r="M2336" s="116">
        <v>1.1807846585999999E-3</v>
      </c>
      <c r="N2336" s="116">
        <v>2.1856541728000001</v>
      </c>
      <c r="O2336" s="116">
        <v>8.1324224170000008E-3</v>
      </c>
      <c r="P2336" s="116">
        <v>5.2524717620000003E-3</v>
      </c>
      <c r="Q2336" s="116">
        <v>1.9543496259999998E-5</v>
      </c>
      <c r="R2336" s="116">
        <v>5.2524717620000003E-3</v>
      </c>
      <c r="S2336" s="116">
        <v>1.9543496259999998E-5</v>
      </c>
      <c r="T2336" s="116">
        <v>1.010674931E-3</v>
      </c>
      <c r="U2336" s="118">
        <v>3.7605382210000003E-6</v>
      </c>
      <c r="V2336" s="42"/>
      <c r="W2336" s="42"/>
      <c r="X2336" s="42"/>
      <c r="Y2336" s="42"/>
      <c r="Z2336" s="42"/>
      <c r="AA2336" s="42"/>
      <c r="AB2336" s="42"/>
      <c r="AC2336" s="50"/>
      <c r="AD2336" s="50"/>
      <c r="AE2336" s="50"/>
      <c r="AF2336" s="50"/>
      <c r="AG2336" s="50"/>
      <c r="AH2336" s="50"/>
      <c r="AI2336" s="42"/>
      <c r="AJ2336" s="42"/>
      <c r="AK2336" s="42"/>
    </row>
    <row r="2337" spans="1:37" x14ac:dyDescent="0.25">
      <c r="A2337" s="5" t="s">
        <v>236</v>
      </c>
      <c r="B2337" s="31" t="s">
        <v>221</v>
      </c>
      <c r="C2337" s="4" t="s">
        <v>248</v>
      </c>
      <c r="D2337" s="4" t="s">
        <v>421</v>
      </c>
      <c r="E2337" s="31" t="s">
        <v>110</v>
      </c>
      <c r="F2337" s="4" t="s">
        <v>368</v>
      </c>
      <c r="G2337" s="4" t="s">
        <v>331</v>
      </c>
      <c r="H2337" s="4" t="s">
        <v>399</v>
      </c>
      <c r="I2337" s="113">
        <v>0.36536241400000002</v>
      </c>
      <c r="J2337" s="120">
        <v>6.755303663456E-3</v>
      </c>
      <c r="K2337" s="116">
        <v>2.5135265183686996E-5</v>
      </c>
      <c r="L2337" s="116">
        <v>2.5153111990000001E-2</v>
      </c>
      <c r="M2337" s="116">
        <v>9.3590171200000008E-5</v>
      </c>
      <c r="N2337" s="116">
        <v>0.19591183200000001</v>
      </c>
      <c r="O2337" s="116">
        <v>7.2895249600000002E-4</v>
      </c>
      <c r="P2337" s="116">
        <v>5.6702452600000002E-4</v>
      </c>
      <c r="Q2337" s="116">
        <v>2.10979571E-6</v>
      </c>
      <c r="R2337" s="116">
        <v>5.6702452600000002E-4</v>
      </c>
      <c r="S2337" s="116">
        <v>2.10979571E-6</v>
      </c>
      <c r="T2337" s="116">
        <v>1.0670890709999999E-4</v>
      </c>
      <c r="U2337" s="118">
        <v>3.9704448199999997E-7</v>
      </c>
      <c r="V2337" s="42"/>
      <c r="W2337" s="42"/>
      <c r="X2337" s="42"/>
      <c r="Y2337" s="42"/>
      <c r="Z2337" s="42"/>
      <c r="AA2337" s="42"/>
      <c r="AB2337" s="42"/>
      <c r="AC2337" s="50"/>
      <c r="AD2337" s="50"/>
      <c r="AE2337" s="50"/>
      <c r="AF2337" s="50"/>
      <c r="AG2337" s="50"/>
      <c r="AH2337" s="50"/>
      <c r="AI2337" s="42"/>
      <c r="AJ2337" s="42"/>
      <c r="AK2337" s="42"/>
    </row>
    <row r="2338" spans="1:37" x14ac:dyDescent="0.25">
      <c r="A2338" s="5" t="s">
        <v>236</v>
      </c>
      <c r="B2338" s="31" t="s">
        <v>221</v>
      </c>
      <c r="C2338" s="4" t="s">
        <v>248</v>
      </c>
      <c r="D2338" s="4" t="s">
        <v>421</v>
      </c>
      <c r="E2338" s="31" t="s">
        <v>111</v>
      </c>
      <c r="F2338" s="4" t="s">
        <v>369</v>
      </c>
      <c r="G2338" s="4" t="s">
        <v>331</v>
      </c>
      <c r="H2338" s="4" t="s">
        <v>399</v>
      </c>
      <c r="I2338" s="113">
        <v>7.4758747000000003</v>
      </c>
      <c r="J2338" s="120">
        <v>0.12595527431987999</v>
      </c>
      <c r="K2338" s="116">
        <v>4.6865672288829997E-4</v>
      </c>
      <c r="L2338" s="116">
        <v>0.454641764</v>
      </c>
      <c r="M2338" s="116">
        <v>1.6916396900000001E-3</v>
      </c>
      <c r="N2338" s="116">
        <v>2.3950231099999999</v>
      </c>
      <c r="O2338" s="116">
        <v>8.9114469999999994E-3</v>
      </c>
      <c r="P2338" s="116">
        <v>4.300122E-3</v>
      </c>
      <c r="Q2338" s="116">
        <v>1.5999974600000001E-5</v>
      </c>
      <c r="R2338" s="116">
        <v>4.300122E-3</v>
      </c>
      <c r="S2338" s="116">
        <v>1.5999974600000001E-5</v>
      </c>
      <c r="T2338" s="116">
        <v>8.8181380999999997E-4</v>
      </c>
      <c r="U2338" s="118">
        <v>3.2810695599999999E-6</v>
      </c>
      <c r="V2338" s="42"/>
      <c r="W2338" s="42"/>
      <c r="X2338" s="42"/>
      <c r="Y2338" s="42"/>
      <c r="Z2338" s="42"/>
      <c r="AA2338" s="42"/>
      <c r="AB2338" s="42"/>
      <c r="AC2338" s="50"/>
      <c r="AD2338" s="50"/>
      <c r="AE2338" s="50"/>
      <c r="AF2338" s="50"/>
      <c r="AG2338" s="50"/>
      <c r="AH2338" s="50"/>
      <c r="AI2338" s="42"/>
      <c r="AJ2338" s="42"/>
      <c r="AK2338" s="42"/>
    </row>
    <row r="2339" spans="1:37" x14ac:dyDescent="0.25">
      <c r="A2339" s="5" t="s">
        <v>236</v>
      </c>
      <c r="B2339" s="31" t="s">
        <v>221</v>
      </c>
      <c r="C2339" s="4" t="s">
        <v>248</v>
      </c>
      <c r="D2339" s="4" t="s">
        <v>421</v>
      </c>
      <c r="E2339" s="31" t="s">
        <v>112</v>
      </c>
      <c r="F2339" s="4" t="s">
        <v>371</v>
      </c>
      <c r="G2339" s="4" t="s">
        <v>331</v>
      </c>
      <c r="H2339" s="4" t="s">
        <v>399</v>
      </c>
      <c r="I2339" s="113">
        <v>1.2272425</v>
      </c>
      <c r="J2339" s="120">
        <v>5.9783328506099999E-2</v>
      </c>
      <c r="K2339" s="116">
        <v>2.2244298101999999E-4</v>
      </c>
      <c r="L2339" s="116">
        <v>0.21585314</v>
      </c>
      <c r="M2339" s="116">
        <v>8.0315064000000002E-4</v>
      </c>
      <c r="N2339" s="116">
        <v>1.063725</v>
      </c>
      <c r="O2339" s="116">
        <v>3.9579276999999998E-3</v>
      </c>
      <c r="P2339" s="116">
        <v>1.7290019000000001E-3</v>
      </c>
      <c r="Q2339" s="116">
        <v>6.4333029999999998E-6</v>
      </c>
      <c r="R2339" s="116">
        <v>1.7290019000000001E-3</v>
      </c>
      <c r="S2339" s="116">
        <v>6.4333029999999998E-6</v>
      </c>
      <c r="T2339" s="116">
        <v>3.6380739999999998E-4</v>
      </c>
      <c r="U2339" s="118">
        <v>1.3536616000000001E-6</v>
      </c>
      <c r="V2339" s="42"/>
      <c r="W2339" s="42"/>
      <c r="X2339" s="42"/>
      <c r="Y2339" s="42"/>
      <c r="Z2339" s="42"/>
      <c r="AA2339" s="42"/>
      <c r="AB2339" s="42"/>
      <c r="AC2339" s="50"/>
      <c r="AD2339" s="50"/>
      <c r="AE2339" s="50"/>
      <c r="AF2339" s="50"/>
      <c r="AG2339" s="50"/>
      <c r="AH2339" s="50"/>
      <c r="AI2339" s="42"/>
      <c r="AJ2339" s="42"/>
      <c r="AK2339" s="42"/>
    </row>
    <row r="2340" spans="1:37" x14ac:dyDescent="0.25">
      <c r="A2340" s="5" t="s">
        <v>236</v>
      </c>
      <c r="B2340" s="31" t="s">
        <v>221</v>
      </c>
      <c r="C2340" s="4" t="s">
        <v>248</v>
      </c>
      <c r="D2340" s="4" t="s">
        <v>421</v>
      </c>
      <c r="E2340" s="31" t="s">
        <v>113</v>
      </c>
      <c r="F2340" s="4" t="s">
        <v>372</v>
      </c>
      <c r="G2340" s="4" t="s">
        <v>338</v>
      </c>
      <c r="H2340" s="4" t="s">
        <v>399</v>
      </c>
      <c r="I2340" s="113">
        <v>23.49240666</v>
      </c>
      <c r="J2340" s="120">
        <v>0.40458871039256999</v>
      </c>
      <c r="K2340" s="116">
        <v>1.2826633862515998E-3</v>
      </c>
      <c r="L2340" s="116">
        <v>1.4648523840000001</v>
      </c>
      <c r="M2340" s="116">
        <v>4.64400599E-3</v>
      </c>
      <c r="N2340" s="116">
        <v>7.3842310700000002</v>
      </c>
      <c r="O2340" s="116">
        <v>2.341015187E-2</v>
      </c>
      <c r="P2340" s="116">
        <v>1.2605371200000002E-2</v>
      </c>
      <c r="Q2340" s="116">
        <v>3.9962676500000002E-5</v>
      </c>
      <c r="R2340" s="116">
        <v>1.2605371200000002E-2</v>
      </c>
      <c r="S2340" s="116">
        <v>3.9962676500000002E-5</v>
      </c>
      <c r="T2340" s="116">
        <v>2.6277975790000001E-3</v>
      </c>
      <c r="U2340" s="118">
        <v>8.3308797200000003E-6</v>
      </c>
      <c r="V2340" s="42"/>
      <c r="W2340" s="42"/>
      <c r="X2340" s="42"/>
      <c r="Y2340" s="42"/>
      <c r="Z2340" s="42"/>
      <c r="AA2340" s="42"/>
      <c r="AB2340" s="42"/>
      <c r="AC2340" s="50"/>
      <c r="AD2340" s="50"/>
      <c r="AE2340" s="50"/>
      <c r="AF2340" s="50"/>
      <c r="AG2340" s="50"/>
      <c r="AH2340" s="50"/>
      <c r="AI2340" s="42"/>
      <c r="AJ2340" s="42"/>
      <c r="AK2340" s="42"/>
    </row>
    <row r="2341" spans="1:37" x14ac:dyDescent="0.25">
      <c r="A2341" s="5" t="s">
        <v>236</v>
      </c>
      <c r="B2341" s="31" t="s">
        <v>221</v>
      </c>
      <c r="C2341" s="4" t="s">
        <v>248</v>
      </c>
      <c r="D2341" s="4" t="s">
        <v>421</v>
      </c>
      <c r="E2341" s="31" t="s">
        <v>114</v>
      </c>
      <c r="F2341" s="4" t="s">
        <v>373</v>
      </c>
      <c r="G2341" s="4" t="s">
        <v>338</v>
      </c>
      <c r="H2341" s="4" t="s">
        <v>399</v>
      </c>
      <c r="I2341" s="113">
        <v>492.76588232000006</v>
      </c>
      <c r="J2341" s="120">
        <v>19.954512959379098</v>
      </c>
      <c r="K2341" s="116">
        <v>6.3261585862989189E-2</v>
      </c>
      <c r="L2341" s="116">
        <v>72.281518749999989</v>
      </c>
      <c r="M2341" s="116">
        <v>0.22915337056000001</v>
      </c>
      <c r="N2341" s="116">
        <v>497.38821740000003</v>
      </c>
      <c r="O2341" s="116">
        <v>1.5768648170000001</v>
      </c>
      <c r="P2341" s="116">
        <v>1.19985973</v>
      </c>
      <c r="Q2341" s="116">
        <v>3.8039027989999999E-3</v>
      </c>
      <c r="R2341" s="116">
        <v>1.19985973</v>
      </c>
      <c r="S2341" s="116">
        <v>3.8039027989999999E-3</v>
      </c>
      <c r="T2341" s="116">
        <v>0.2312824108</v>
      </c>
      <c r="U2341" s="118">
        <v>7.3323221240000004E-4</v>
      </c>
      <c r="V2341" s="42"/>
      <c r="W2341" s="42"/>
      <c r="X2341" s="42"/>
      <c r="Y2341" s="42"/>
      <c r="Z2341" s="42"/>
      <c r="AA2341" s="42"/>
      <c r="AB2341" s="42"/>
      <c r="AC2341" s="50"/>
      <c r="AD2341" s="50"/>
      <c r="AE2341" s="50"/>
      <c r="AF2341" s="50"/>
      <c r="AG2341" s="50"/>
      <c r="AH2341" s="50"/>
      <c r="AI2341" s="42"/>
      <c r="AJ2341" s="42"/>
      <c r="AK2341" s="42"/>
    </row>
    <row r="2342" spans="1:37" x14ac:dyDescent="0.25">
      <c r="A2342" s="5" t="s">
        <v>236</v>
      </c>
      <c r="B2342" s="31" t="s">
        <v>221</v>
      </c>
      <c r="C2342" s="4" t="s">
        <v>248</v>
      </c>
      <c r="D2342" s="4" t="s">
        <v>421</v>
      </c>
      <c r="E2342" s="31" t="s">
        <v>115</v>
      </c>
      <c r="F2342" s="4" t="s">
        <v>337</v>
      </c>
      <c r="G2342" s="4" t="s">
        <v>338</v>
      </c>
      <c r="H2342" s="4" t="s">
        <v>399</v>
      </c>
      <c r="I2342" s="113">
        <v>8.0632546144000017</v>
      </c>
      <c r="J2342" s="120">
        <v>9.0098810318282374E-2</v>
      </c>
      <c r="K2342" s="116">
        <v>2.8563933331457502E-4</v>
      </c>
      <c r="L2342" s="116">
        <v>0.35491428409999998</v>
      </c>
      <c r="M2342" s="116">
        <v>1.1251811864999997E-3</v>
      </c>
      <c r="N2342" s="116">
        <v>2.477853777</v>
      </c>
      <c r="O2342" s="116">
        <v>7.8555146730000004E-3</v>
      </c>
      <c r="P2342" s="116">
        <v>9.2751851710000006E-3</v>
      </c>
      <c r="Q2342" s="116">
        <v>2.9405024019999999E-5</v>
      </c>
      <c r="R2342" s="116">
        <v>9.2751851710000006E-3</v>
      </c>
      <c r="S2342" s="116">
        <v>2.9405024019999999E-5</v>
      </c>
      <c r="T2342" s="116">
        <v>1.7357673296000001E-3</v>
      </c>
      <c r="U2342" s="118">
        <v>5.5028854719999993E-6</v>
      </c>
      <c r="V2342" s="42"/>
      <c r="W2342" s="42"/>
      <c r="X2342" s="42"/>
      <c r="Y2342" s="42"/>
      <c r="Z2342" s="42"/>
      <c r="AA2342" s="42"/>
      <c r="AB2342" s="42"/>
      <c r="AC2342" s="50"/>
      <c r="AD2342" s="50"/>
      <c r="AE2342" s="50"/>
      <c r="AF2342" s="50"/>
      <c r="AG2342" s="50"/>
      <c r="AH2342" s="50"/>
      <c r="AI2342" s="42"/>
      <c r="AJ2342" s="42"/>
      <c r="AK2342" s="42"/>
    </row>
    <row r="2343" spans="1:37" x14ac:dyDescent="0.25">
      <c r="A2343" s="5" t="s">
        <v>236</v>
      </c>
      <c r="B2343" s="31" t="s">
        <v>221</v>
      </c>
      <c r="C2343" s="4" t="s">
        <v>248</v>
      </c>
      <c r="D2343" s="4" t="s">
        <v>421</v>
      </c>
      <c r="E2343" s="31" t="s">
        <v>116</v>
      </c>
      <c r="F2343" s="4" t="s">
        <v>400</v>
      </c>
      <c r="G2343" s="4" t="s">
        <v>338</v>
      </c>
      <c r="H2343" s="4" t="s">
        <v>399</v>
      </c>
      <c r="I2343" s="113">
        <v>1.7434063249</v>
      </c>
      <c r="J2343" s="120">
        <v>3.4999937205562999E-2</v>
      </c>
      <c r="K2343" s="116">
        <v>1.10959934140003E-4</v>
      </c>
      <c r="L2343" s="116">
        <v>0.13065317600000001</v>
      </c>
      <c r="M2343" s="116">
        <v>4.1420839910000001E-4</v>
      </c>
      <c r="N2343" s="116">
        <v>0.96917877900000005</v>
      </c>
      <c r="O2343" s="116">
        <v>3.072577748E-3</v>
      </c>
      <c r="P2343" s="116">
        <v>2.8019973650000004E-3</v>
      </c>
      <c r="Q2343" s="116">
        <v>8.8831426699999997E-6</v>
      </c>
      <c r="R2343" s="116">
        <v>2.8019973650000004E-3</v>
      </c>
      <c r="S2343" s="116">
        <v>8.8831426699999997E-6</v>
      </c>
      <c r="T2343" s="116">
        <v>5.3071631340000005E-4</v>
      </c>
      <c r="U2343" s="118">
        <v>1.6825244780000001E-6</v>
      </c>
      <c r="V2343" s="42"/>
      <c r="W2343" s="42"/>
      <c r="X2343" s="42"/>
      <c r="Y2343" s="42"/>
      <c r="Z2343" s="42"/>
      <c r="AA2343" s="42"/>
      <c r="AB2343" s="42"/>
      <c r="AC2343" s="50"/>
      <c r="AD2343" s="50"/>
      <c r="AE2343" s="50"/>
      <c r="AF2343" s="50"/>
      <c r="AG2343" s="50"/>
      <c r="AH2343" s="50"/>
      <c r="AI2343" s="42"/>
      <c r="AJ2343" s="42"/>
      <c r="AK2343" s="42"/>
    </row>
    <row r="2344" spans="1:37" x14ac:dyDescent="0.25">
      <c r="A2344" s="5" t="s">
        <v>236</v>
      </c>
      <c r="B2344" s="31" t="s">
        <v>221</v>
      </c>
      <c r="C2344" s="4" t="s">
        <v>248</v>
      </c>
      <c r="D2344" s="4" t="s">
        <v>421</v>
      </c>
      <c r="E2344" s="31" t="s">
        <v>117</v>
      </c>
      <c r="F2344" s="4" t="s">
        <v>401</v>
      </c>
      <c r="G2344" s="4" t="s">
        <v>338</v>
      </c>
      <c r="H2344" s="4" t="s">
        <v>399</v>
      </c>
      <c r="I2344" s="113">
        <v>0.9685589280000001</v>
      </c>
      <c r="J2344" s="120">
        <v>2.1235916346590999E-2</v>
      </c>
      <c r="K2344" s="116">
        <v>6.7324001960794003E-5</v>
      </c>
      <c r="L2344" s="116">
        <v>7.6526542699999991E-2</v>
      </c>
      <c r="M2344" s="116">
        <v>2.42611325E-4</v>
      </c>
      <c r="N2344" s="116">
        <v>0.393156267</v>
      </c>
      <c r="O2344" s="116">
        <v>1.2464192360000001E-3</v>
      </c>
      <c r="P2344" s="116">
        <v>6.8113089500000006E-4</v>
      </c>
      <c r="Q2344" s="116">
        <v>2.1593819600000002E-6</v>
      </c>
      <c r="R2344" s="116">
        <v>6.8113089500000006E-4</v>
      </c>
      <c r="S2344" s="116">
        <v>2.1593819600000002E-6</v>
      </c>
      <c r="T2344" s="116">
        <v>1.4123746660000001E-4</v>
      </c>
      <c r="U2344" s="118">
        <v>4.4776359900000001E-7</v>
      </c>
      <c r="V2344" s="42"/>
      <c r="W2344" s="42"/>
      <c r="X2344" s="42"/>
      <c r="Y2344" s="42"/>
      <c r="Z2344" s="42"/>
      <c r="AA2344" s="42"/>
      <c r="AB2344" s="42"/>
      <c r="AC2344" s="50"/>
      <c r="AD2344" s="50"/>
      <c r="AE2344" s="50"/>
      <c r="AF2344" s="50"/>
      <c r="AG2344" s="50"/>
      <c r="AH2344" s="50"/>
      <c r="AI2344" s="42"/>
      <c r="AJ2344" s="42"/>
      <c r="AK2344" s="42"/>
    </row>
    <row r="2345" spans="1:37" x14ac:dyDescent="0.25">
      <c r="A2345" s="5" t="s">
        <v>236</v>
      </c>
      <c r="B2345" s="31" t="s">
        <v>221</v>
      </c>
      <c r="C2345" s="4" t="s">
        <v>248</v>
      </c>
      <c r="D2345" s="4" t="s">
        <v>421</v>
      </c>
      <c r="E2345" s="31" t="s">
        <v>118</v>
      </c>
      <c r="F2345" s="4" t="s">
        <v>376</v>
      </c>
      <c r="G2345" s="4" t="s">
        <v>338</v>
      </c>
      <c r="H2345" s="4" t="s">
        <v>399</v>
      </c>
      <c r="I2345" s="113">
        <v>1.5448522440000001</v>
      </c>
      <c r="J2345" s="120">
        <v>2.7562174705344996E-2</v>
      </c>
      <c r="K2345" s="116">
        <v>8.7380076748485002E-5</v>
      </c>
      <c r="L2345" s="116">
        <v>0.12918843869999999</v>
      </c>
      <c r="M2345" s="116">
        <v>4.0956475750000007E-4</v>
      </c>
      <c r="N2345" s="116">
        <v>0.94607966909999996</v>
      </c>
      <c r="O2345" s="116">
        <v>2.9993464098000003E-3</v>
      </c>
      <c r="P2345" s="116">
        <v>5.6550741779999997E-3</v>
      </c>
      <c r="Q2345" s="116">
        <v>1.7928222093999999E-5</v>
      </c>
      <c r="R2345" s="116">
        <v>5.6550741779999997E-3</v>
      </c>
      <c r="S2345" s="116">
        <v>1.7928222093999999E-5</v>
      </c>
      <c r="T2345" s="116">
        <v>1.0404269890999999E-3</v>
      </c>
      <c r="U2345" s="118">
        <v>3.2984550229999998E-6</v>
      </c>
      <c r="V2345" s="42"/>
      <c r="W2345" s="42"/>
      <c r="X2345" s="42"/>
      <c r="Y2345" s="42"/>
      <c r="Z2345" s="42"/>
      <c r="AA2345" s="42"/>
      <c r="AB2345" s="42"/>
      <c r="AC2345" s="50"/>
      <c r="AD2345" s="50"/>
      <c r="AE2345" s="50"/>
      <c r="AF2345" s="50"/>
      <c r="AG2345" s="50"/>
      <c r="AH2345" s="50"/>
      <c r="AI2345" s="42"/>
      <c r="AJ2345" s="42"/>
      <c r="AK2345" s="42"/>
    </row>
    <row r="2346" spans="1:37" x14ac:dyDescent="0.25">
      <c r="A2346" s="5" t="s">
        <v>236</v>
      </c>
      <c r="B2346" s="31" t="s">
        <v>221</v>
      </c>
      <c r="C2346" s="4" t="s">
        <v>248</v>
      </c>
      <c r="D2346" s="4" t="s">
        <v>421</v>
      </c>
      <c r="E2346" s="31" t="s">
        <v>119</v>
      </c>
      <c r="F2346" s="4" t="s">
        <v>382</v>
      </c>
      <c r="G2346" s="4" t="s">
        <v>342</v>
      </c>
      <c r="H2346" s="4" t="s">
        <v>399</v>
      </c>
      <c r="I2346" s="113">
        <v>12.703456204</v>
      </c>
      <c r="J2346" s="120">
        <v>0.2804907779182737</v>
      </c>
      <c r="K2346" s="116">
        <v>1.3638173252537454E-3</v>
      </c>
      <c r="L2346" s="116">
        <v>1.0325431636</v>
      </c>
      <c r="M2346" s="116">
        <v>5.0204877609999997E-3</v>
      </c>
      <c r="N2346" s="116">
        <v>7.5796656890000005</v>
      </c>
      <c r="O2346" s="116">
        <v>3.6854261289999996E-2</v>
      </c>
      <c r="P2346" s="116">
        <v>2.0387930919999998E-2</v>
      </c>
      <c r="Q2346" s="116">
        <v>9.9131287859999994E-5</v>
      </c>
      <c r="R2346" s="116">
        <v>2.0387930919999998E-2</v>
      </c>
      <c r="S2346" s="116">
        <v>9.9131287859999994E-5</v>
      </c>
      <c r="T2346" s="116">
        <v>3.8769716280000004E-3</v>
      </c>
      <c r="U2346" s="118">
        <v>1.885082001E-5</v>
      </c>
      <c r="V2346" s="42"/>
      <c r="W2346" s="42"/>
      <c r="X2346" s="42"/>
      <c r="Y2346" s="42"/>
      <c r="Z2346" s="42"/>
      <c r="AA2346" s="42"/>
      <c r="AB2346" s="42"/>
      <c r="AC2346" s="50"/>
      <c r="AD2346" s="50"/>
      <c r="AE2346" s="50"/>
      <c r="AF2346" s="50"/>
      <c r="AG2346" s="50"/>
      <c r="AH2346" s="50"/>
      <c r="AI2346" s="42"/>
      <c r="AJ2346" s="42"/>
      <c r="AK2346" s="42"/>
    </row>
    <row r="2347" spans="1:37" x14ac:dyDescent="0.25">
      <c r="A2347" s="5" t="s">
        <v>236</v>
      </c>
      <c r="B2347" s="31" t="s">
        <v>221</v>
      </c>
      <c r="C2347" s="4" t="s">
        <v>248</v>
      </c>
      <c r="D2347" s="4" t="s">
        <v>421</v>
      </c>
      <c r="E2347" s="31" t="s">
        <v>120</v>
      </c>
      <c r="F2347" s="4" t="s">
        <v>391</v>
      </c>
      <c r="G2347" s="4" t="s">
        <v>349</v>
      </c>
      <c r="H2347" s="4" t="s">
        <v>399</v>
      </c>
      <c r="I2347" s="113">
        <v>3.6253854999999998E-3</v>
      </c>
      <c r="J2347" s="120">
        <v>1.04993281324E-4</v>
      </c>
      <c r="K2347" s="116">
        <v>5.3177490556500005E-7</v>
      </c>
      <c r="L2347" s="116">
        <v>3.7984482999999999E-4</v>
      </c>
      <c r="M2347" s="116">
        <v>1.9238561999999998E-6</v>
      </c>
      <c r="N2347" s="116">
        <v>1.7154857999999999E-3</v>
      </c>
      <c r="O2347" s="116">
        <v>8.6886738999999993E-6</v>
      </c>
      <c r="P2347" s="116">
        <v>2.4045521000000001E-6</v>
      </c>
      <c r="Q2347" s="116">
        <v>1.2178687999999999E-8</v>
      </c>
      <c r="R2347" s="116">
        <v>2.4045521000000001E-6</v>
      </c>
      <c r="S2347" s="116">
        <v>1.2178687999999999E-8</v>
      </c>
      <c r="T2347" s="116">
        <v>5.2281229E-7</v>
      </c>
      <c r="U2347" s="118">
        <v>2.6479641000000001E-9</v>
      </c>
      <c r="V2347" s="42"/>
      <c r="W2347" s="42"/>
      <c r="X2347" s="42"/>
      <c r="Y2347" s="42"/>
      <c r="Z2347" s="42"/>
      <c r="AA2347" s="42"/>
      <c r="AB2347" s="42"/>
      <c r="AC2347" s="50"/>
      <c r="AD2347" s="50"/>
      <c r="AE2347" s="50"/>
      <c r="AF2347" s="50"/>
      <c r="AG2347" s="50"/>
      <c r="AH2347" s="50"/>
      <c r="AI2347" s="42"/>
      <c r="AJ2347" s="42"/>
      <c r="AK2347" s="42"/>
    </row>
    <row r="2348" spans="1:37" x14ac:dyDescent="0.25">
      <c r="A2348" s="5" t="s">
        <v>236</v>
      </c>
      <c r="B2348" s="31" t="s">
        <v>221</v>
      </c>
      <c r="C2348" s="4" t="s">
        <v>248</v>
      </c>
      <c r="D2348" s="4" t="s">
        <v>421</v>
      </c>
      <c r="E2348" s="31" t="s">
        <v>121</v>
      </c>
      <c r="F2348" s="4" t="s">
        <v>392</v>
      </c>
      <c r="G2348" s="4" t="s">
        <v>349</v>
      </c>
      <c r="H2348" s="4" t="s">
        <v>399</v>
      </c>
      <c r="I2348" s="113">
        <v>0</v>
      </c>
      <c r="J2348" s="120">
        <v>0</v>
      </c>
      <c r="K2348" s="116">
        <v>0</v>
      </c>
      <c r="L2348" s="116">
        <v>0</v>
      </c>
      <c r="M2348" s="116">
        <v>0</v>
      </c>
      <c r="N2348" s="116">
        <v>0</v>
      </c>
      <c r="O2348" s="116">
        <v>0</v>
      </c>
      <c r="P2348" s="116">
        <v>0</v>
      </c>
      <c r="Q2348" s="116">
        <v>0</v>
      </c>
      <c r="R2348" s="116">
        <v>0</v>
      </c>
      <c r="S2348" s="116">
        <v>0</v>
      </c>
      <c r="T2348" s="116">
        <v>0</v>
      </c>
      <c r="U2348" s="118">
        <v>0</v>
      </c>
      <c r="V2348" s="42"/>
      <c r="W2348" s="42"/>
      <c r="X2348" s="42"/>
      <c r="Y2348" s="42"/>
      <c r="Z2348" s="42"/>
      <c r="AA2348" s="42"/>
      <c r="AB2348" s="42"/>
      <c r="AC2348" s="50"/>
      <c r="AD2348" s="50"/>
      <c r="AE2348" s="50"/>
      <c r="AF2348" s="50"/>
      <c r="AG2348" s="50"/>
      <c r="AH2348" s="50"/>
      <c r="AI2348" s="42"/>
      <c r="AJ2348" s="42"/>
      <c r="AK2348" s="42"/>
    </row>
    <row r="2349" spans="1:37" x14ac:dyDescent="0.25">
      <c r="A2349" s="5" t="s">
        <v>236</v>
      </c>
      <c r="B2349" s="31" t="s">
        <v>221</v>
      </c>
      <c r="C2349" s="4" t="s">
        <v>248</v>
      </c>
      <c r="D2349" s="4" t="s">
        <v>421</v>
      </c>
      <c r="E2349" s="31" t="s">
        <v>122</v>
      </c>
      <c r="F2349" s="4" t="s">
        <v>350</v>
      </c>
      <c r="G2349" s="4" t="s">
        <v>351</v>
      </c>
      <c r="H2349" s="4" t="s">
        <v>399</v>
      </c>
      <c r="I2349" s="113">
        <v>192.26538966099997</v>
      </c>
      <c r="J2349" s="120">
        <v>1.4048306144214679</v>
      </c>
      <c r="K2349" s="116">
        <v>4.4537203768634705E-3</v>
      </c>
      <c r="L2349" s="116">
        <v>6.7977415839999997</v>
      </c>
      <c r="M2349" s="116">
        <v>2.1550812301000002E-2</v>
      </c>
      <c r="N2349" s="116">
        <v>22.976943862999999</v>
      </c>
      <c r="O2349" s="116">
        <v>7.2843566589999992E-2</v>
      </c>
      <c r="P2349" s="116">
        <v>5.2607772609E-2</v>
      </c>
      <c r="Q2349" s="116">
        <v>1.6678188088000001E-4</v>
      </c>
      <c r="R2349" s="116">
        <v>5.2607772609E-2</v>
      </c>
      <c r="S2349" s="116">
        <v>1.6678188088000001E-4</v>
      </c>
      <c r="T2349" s="116">
        <v>1.1385561036E-2</v>
      </c>
      <c r="U2349" s="118">
        <v>3.6095525505999995E-5</v>
      </c>
      <c r="V2349" s="42"/>
      <c r="W2349" s="42"/>
      <c r="X2349" s="42"/>
      <c r="Y2349" s="42"/>
      <c r="Z2349" s="42"/>
      <c r="AA2349" s="42"/>
      <c r="AB2349" s="42"/>
      <c r="AC2349" s="50"/>
      <c r="AD2349" s="50"/>
      <c r="AE2349" s="50"/>
      <c r="AF2349" s="50"/>
      <c r="AG2349" s="50"/>
      <c r="AH2349" s="50"/>
      <c r="AI2349" s="42"/>
      <c r="AJ2349" s="42"/>
      <c r="AK2349" s="42"/>
    </row>
    <row r="2350" spans="1:37" x14ac:dyDescent="0.25">
      <c r="A2350" s="5" t="s">
        <v>236</v>
      </c>
      <c r="B2350" s="31" t="s">
        <v>221</v>
      </c>
      <c r="C2350" s="4" t="s">
        <v>248</v>
      </c>
      <c r="D2350" s="4" t="s">
        <v>421</v>
      </c>
      <c r="E2350" s="31" t="s">
        <v>123</v>
      </c>
      <c r="F2350" s="4" t="s">
        <v>352</v>
      </c>
      <c r="G2350" s="4" t="s">
        <v>351</v>
      </c>
      <c r="H2350" s="4" t="s">
        <v>399</v>
      </c>
      <c r="I2350" s="113">
        <v>29.445337449999997</v>
      </c>
      <c r="J2350" s="120">
        <v>0.24524048498641299</v>
      </c>
      <c r="K2350" s="116">
        <v>7.77483448202236E-4</v>
      </c>
      <c r="L2350" s="116">
        <v>1.1876039513999999</v>
      </c>
      <c r="M2350" s="116">
        <v>3.7650489749999996E-3</v>
      </c>
      <c r="N2350" s="116">
        <v>4.6650166679999998</v>
      </c>
      <c r="O2350" s="116">
        <v>1.4789453524999999E-2</v>
      </c>
      <c r="P2350" s="116">
        <v>1.2390245996000001E-2</v>
      </c>
      <c r="Q2350" s="116">
        <v>3.9280670389999993E-5</v>
      </c>
      <c r="R2350" s="116">
        <v>1.2390245996000001E-2</v>
      </c>
      <c r="S2350" s="116">
        <v>3.9280670389999993E-5</v>
      </c>
      <c r="T2350" s="116">
        <v>2.5527248999999996E-3</v>
      </c>
      <c r="U2350" s="118">
        <v>8.0928762629999992E-6</v>
      </c>
      <c r="V2350" s="42"/>
      <c r="W2350" s="42"/>
      <c r="X2350" s="42"/>
      <c r="Y2350" s="42"/>
      <c r="Z2350" s="42"/>
      <c r="AA2350" s="42"/>
      <c r="AB2350" s="42"/>
      <c r="AC2350" s="50"/>
      <c r="AD2350" s="50"/>
      <c r="AE2350" s="50"/>
      <c r="AF2350" s="50"/>
      <c r="AG2350" s="50"/>
      <c r="AH2350" s="50"/>
      <c r="AI2350" s="42"/>
      <c r="AJ2350" s="42"/>
      <c r="AK2350" s="42"/>
    </row>
    <row r="2351" spans="1:37" x14ac:dyDescent="0.25">
      <c r="A2351" s="5" t="s">
        <v>236</v>
      </c>
      <c r="B2351" s="31" t="s">
        <v>221</v>
      </c>
      <c r="C2351" s="4" t="s">
        <v>248</v>
      </c>
      <c r="D2351" s="4" t="s">
        <v>421</v>
      </c>
      <c r="E2351" s="31" t="s">
        <v>124</v>
      </c>
      <c r="F2351" s="4" t="s">
        <v>353</v>
      </c>
      <c r="G2351" s="4" t="s">
        <v>351</v>
      </c>
      <c r="H2351" s="4" t="s">
        <v>399</v>
      </c>
      <c r="I2351" s="113">
        <v>14.041016319999999</v>
      </c>
      <c r="J2351" s="120">
        <v>0.23742468564959499</v>
      </c>
      <c r="K2351" s="116">
        <v>7.5270497066794E-4</v>
      </c>
      <c r="L2351" s="116">
        <v>1.1496434980000001</v>
      </c>
      <c r="M2351" s="116">
        <v>3.6447028470000002E-3</v>
      </c>
      <c r="N2351" s="116">
        <v>5.0933282099999992</v>
      </c>
      <c r="O2351" s="116">
        <v>1.614732495E-2</v>
      </c>
      <c r="P2351" s="116">
        <v>1.505968316E-2</v>
      </c>
      <c r="Q2351" s="116">
        <v>4.7743560799999998E-5</v>
      </c>
      <c r="R2351" s="116">
        <v>1.505968316E-2</v>
      </c>
      <c r="S2351" s="116">
        <v>4.7743560799999998E-5</v>
      </c>
      <c r="T2351" s="116">
        <v>3.0081839399999999E-3</v>
      </c>
      <c r="U2351" s="118">
        <v>9.5368158900000006E-6</v>
      </c>
      <c r="V2351" s="42"/>
      <c r="W2351" s="42"/>
      <c r="X2351" s="42"/>
      <c r="Y2351" s="42"/>
      <c r="Z2351" s="42"/>
      <c r="AA2351" s="42"/>
      <c r="AB2351" s="42"/>
      <c r="AC2351" s="50"/>
      <c r="AD2351" s="50"/>
      <c r="AE2351" s="50"/>
      <c r="AF2351" s="50"/>
      <c r="AG2351" s="50"/>
      <c r="AH2351" s="50"/>
      <c r="AI2351" s="42"/>
      <c r="AJ2351" s="42"/>
      <c r="AK2351" s="42"/>
    </row>
    <row r="2352" spans="1:37" x14ac:dyDescent="0.25">
      <c r="A2352" s="5" t="s">
        <v>236</v>
      </c>
      <c r="B2352" s="31" t="s">
        <v>221</v>
      </c>
      <c r="C2352" s="4" t="s">
        <v>248</v>
      </c>
      <c r="D2352" s="4" t="s">
        <v>421</v>
      </c>
      <c r="E2352" s="31" t="s">
        <v>125</v>
      </c>
      <c r="F2352" s="4" t="s">
        <v>393</v>
      </c>
      <c r="G2352" s="4" t="s">
        <v>351</v>
      </c>
      <c r="H2352" s="4" t="s">
        <v>399</v>
      </c>
      <c r="I2352" s="113">
        <v>16.255143069999999</v>
      </c>
      <c r="J2352" s="120">
        <v>0.42207663809980001</v>
      </c>
      <c r="K2352" s="116">
        <v>1.3381049929119099E-3</v>
      </c>
      <c r="L2352" s="116">
        <v>1.523307661</v>
      </c>
      <c r="M2352" s="116">
        <v>4.8293265099999998E-3</v>
      </c>
      <c r="N2352" s="116">
        <v>8.9854990799999985</v>
      </c>
      <c r="O2352" s="116">
        <v>2.8486636699999998E-2</v>
      </c>
      <c r="P2352" s="116">
        <v>1.8753987749999999E-2</v>
      </c>
      <c r="Q2352" s="116">
        <v>5.94555734E-5</v>
      </c>
      <c r="R2352" s="116">
        <v>1.8753987749999999E-2</v>
      </c>
      <c r="S2352" s="116">
        <v>5.94555734E-5</v>
      </c>
      <c r="T2352" s="116">
        <v>3.7445889100000004E-3</v>
      </c>
      <c r="U2352" s="118">
        <v>1.187143221E-5</v>
      </c>
      <c r="V2352" s="42"/>
      <c r="W2352" s="42"/>
      <c r="X2352" s="42"/>
      <c r="Y2352" s="42"/>
      <c r="Z2352" s="42"/>
      <c r="AA2352" s="42"/>
      <c r="AB2352" s="42"/>
      <c r="AC2352" s="50"/>
      <c r="AD2352" s="50"/>
      <c r="AE2352" s="50"/>
      <c r="AF2352" s="50"/>
      <c r="AG2352" s="50"/>
      <c r="AH2352" s="50"/>
      <c r="AI2352" s="42"/>
      <c r="AJ2352" s="42"/>
      <c r="AK2352" s="42"/>
    </row>
    <row r="2353" spans="1:37" x14ac:dyDescent="0.25">
      <c r="A2353" s="5" t="s">
        <v>236</v>
      </c>
      <c r="B2353" s="31" t="s">
        <v>221</v>
      </c>
      <c r="C2353" s="4" t="s">
        <v>248</v>
      </c>
      <c r="D2353" s="4" t="s">
        <v>421</v>
      </c>
      <c r="E2353" s="31" t="s">
        <v>126</v>
      </c>
      <c r="F2353" s="4" t="s">
        <v>394</v>
      </c>
      <c r="G2353" s="4" t="s">
        <v>351</v>
      </c>
      <c r="H2353" s="4" t="s">
        <v>399</v>
      </c>
      <c r="I2353" s="113">
        <v>1.0349152930000001</v>
      </c>
      <c r="J2353" s="120">
        <v>7.5095215400880003E-3</v>
      </c>
      <c r="K2353" s="116">
        <v>2.3807357830239998E-5</v>
      </c>
      <c r="L2353" s="116">
        <v>2.7357424300000002E-2</v>
      </c>
      <c r="M2353" s="116">
        <v>8.6730965999999994E-5</v>
      </c>
      <c r="N2353" s="116">
        <v>0.138945767</v>
      </c>
      <c r="O2353" s="116">
        <v>4.4049836700000005E-4</v>
      </c>
      <c r="P2353" s="116">
        <v>2.4347424399999998E-4</v>
      </c>
      <c r="Q2353" s="116">
        <v>7.7188384000000001E-7</v>
      </c>
      <c r="R2353" s="116">
        <v>2.4347424399999998E-4</v>
      </c>
      <c r="S2353" s="116">
        <v>7.7188384000000001E-7</v>
      </c>
      <c r="T2353" s="116">
        <v>5.0914936400000001E-5</v>
      </c>
      <c r="U2353" s="118">
        <v>1.61415083E-7</v>
      </c>
      <c r="V2353" s="42"/>
      <c r="W2353" s="42"/>
      <c r="X2353" s="42"/>
      <c r="Y2353" s="42"/>
      <c r="Z2353" s="42"/>
      <c r="AA2353" s="42"/>
      <c r="AB2353" s="42"/>
      <c r="AC2353" s="50"/>
      <c r="AD2353" s="50"/>
      <c r="AE2353" s="50"/>
      <c r="AF2353" s="50"/>
      <c r="AG2353" s="50"/>
      <c r="AH2353" s="50"/>
      <c r="AI2353" s="42"/>
      <c r="AJ2353" s="42"/>
      <c r="AK2353" s="42"/>
    </row>
    <row r="2354" spans="1:37" x14ac:dyDescent="0.25">
      <c r="A2354" s="5" t="s">
        <v>236</v>
      </c>
      <c r="B2354" s="31" t="s">
        <v>221</v>
      </c>
      <c r="C2354" s="4" t="s">
        <v>248</v>
      </c>
      <c r="D2354" s="4" t="s">
        <v>421</v>
      </c>
      <c r="E2354" s="31" t="s">
        <v>127</v>
      </c>
      <c r="F2354" s="4" t="s">
        <v>354</v>
      </c>
      <c r="G2354" s="4" t="s">
        <v>351</v>
      </c>
      <c r="H2354" s="4" t="s">
        <v>399</v>
      </c>
      <c r="I2354" s="113">
        <v>0.30350886099999996</v>
      </c>
      <c r="J2354" s="120">
        <v>2.8655938848528E-3</v>
      </c>
      <c r="K2354" s="116">
        <v>9.0847636985253985E-6</v>
      </c>
      <c r="L2354" s="116">
        <v>1.4284803200000001E-2</v>
      </c>
      <c r="M2354" s="116">
        <v>4.5286961700000003E-5</v>
      </c>
      <c r="N2354" s="116">
        <v>6.8788110600000008E-2</v>
      </c>
      <c r="O2354" s="116">
        <v>2.1807823200000002E-4</v>
      </c>
      <c r="P2354" s="116">
        <v>2.39499518E-4</v>
      </c>
      <c r="Q2354" s="116">
        <v>7.5928277999999998E-7</v>
      </c>
      <c r="R2354" s="116">
        <v>2.39499518E-4</v>
      </c>
      <c r="S2354" s="116">
        <v>7.5928277999999998E-7</v>
      </c>
      <c r="T2354" s="116">
        <v>4.6812356900000003E-5</v>
      </c>
      <c r="U2354" s="118">
        <v>1.48408727E-7</v>
      </c>
      <c r="V2354" s="42"/>
      <c r="W2354" s="42"/>
      <c r="X2354" s="42"/>
      <c r="Y2354" s="42"/>
      <c r="Z2354" s="42"/>
      <c r="AA2354" s="42"/>
      <c r="AB2354" s="42"/>
      <c r="AC2354" s="50"/>
      <c r="AD2354" s="50"/>
      <c r="AE2354" s="50"/>
      <c r="AF2354" s="50"/>
      <c r="AG2354" s="50"/>
      <c r="AH2354" s="50"/>
      <c r="AI2354" s="42"/>
      <c r="AJ2354" s="42"/>
      <c r="AK2354" s="42"/>
    </row>
    <row r="2355" spans="1:37" x14ac:dyDescent="0.25">
      <c r="A2355" s="5" t="s">
        <v>236</v>
      </c>
      <c r="B2355" s="31" t="s">
        <v>221</v>
      </c>
      <c r="C2355" s="4" t="s">
        <v>248</v>
      </c>
      <c r="D2355" s="4" t="s">
        <v>421</v>
      </c>
      <c r="E2355" s="31" t="s">
        <v>128</v>
      </c>
      <c r="F2355" s="4" t="s">
        <v>371</v>
      </c>
      <c r="G2355" s="4" t="s">
        <v>331</v>
      </c>
      <c r="H2355" s="4" t="s">
        <v>402</v>
      </c>
      <c r="I2355" s="113">
        <v>5.6209586999999998E-2</v>
      </c>
      <c r="J2355" s="120">
        <v>1.3495005919999999E-4</v>
      </c>
      <c r="K2355" s="116">
        <v>5.02124772E-7</v>
      </c>
      <c r="L2355" s="116">
        <v>8.2538313999999998E-3</v>
      </c>
      <c r="M2355" s="116">
        <v>3.0711009000000003E-5</v>
      </c>
      <c r="N2355" s="116">
        <v>4.0600192E-2</v>
      </c>
      <c r="O2355" s="116">
        <v>1.5106597999999999E-4</v>
      </c>
      <c r="P2355" s="116">
        <v>6.5992441000000001E-5</v>
      </c>
      <c r="Q2355" s="116">
        <v>2.4554595E-7</v>
      </c>
      <c r="R2355" s="116">
        <v>6.5992441000000001E-5</v>
      </c>
      <c r="S2355" s="116">
        <v>2.4554595E-7</v>
      </c>
      <c r="T2355" s="116">
        <v>1.2420903999999999E-5</v>
      </c>
      <c r="U2355" s="118">
        <v>4.6215938000000002E-8</v>
      </c>
      <c r="V2355" s="42"/>
      <c r="W2355" s="42"/>
      <c r="X2355" s="42"/>
      <c r="Y2355" s="42"/>
      <c r="Z2355" s="42"/>
      <c r="AA2355" s="42"/>
      <c r="AB2355" s="42"/>
      <c r="AC2355" s="50"/>
      <c r="AD2355" s="50"/>
      <c r="AE2355" s="50"/>
      <c r="AF2355" s="50"/>
      <c r="AG2355" s="50"/>
      <c r="AH2355" s="50"/>
      <c r="AI2355" s="42"/>
      <c r="AJ2355" s="42"/>
      <c r="AK2355" s="42"/>
    </row>
    <row r="2356" spans="1:37" x14ac:dyDescent="0.25">
      <c r="A2356" s="5" t="s">
        <v>236</v>
      </c>
      <c r="B2356" s="31" t="s">
        <v>221</v>
      </c>
      <c r="C2356" s="4" t="s">
        <v>248</v>
      </c>
      <c r="D2356" s="4" t="s">
        <v>421</v>
      </c>
      <c r="E2356" s="31" t="s">
        <v>129</v>
      </c>
      <c r="F2356" s="4" t="s">
        <v>373</v>
      </c>
      <c r="G2356" s="4" t="s">
        <v>338</v>
      </c>
      <c r="H2356" s="4" t="s">
        <v>402</v>
      </c>
      <c r="I2356" s="113">
        <v>50.975532999999999</v>
      </c>
      <c r="J2356" s="120">
        <v>8.4288849199999988E-2</v>
      </c>
      <c r="K2356" s="116">
        <v>2.6722002799999998E-4</v>
      </c>
      <c r="L2356" s="116">
        <v>5.1631384000000002</v>
      </c>
      <c r="M2356" s="116">
        <v>1.6368648E-2</v>
      </c>
      <c r="N2356" s="116">
        <v>35.192771999999998</v>
      </c>
      <c r="O2356" s="116">
        <v>0.11157127</v>
      </c>
      <c r="P2356" s="116">
        <v>8.3968609999999999E-2</v>
      </c>
      <c r="Q2356" s="116">
        <v>2.6620482E-4</v>
      </c>
      <c r="R2356" s="116">
        <v>8.3968609999999999E-2</v>
      </c>
      <c r="S2356" s="116">
        <v>2.6620482E-4</v>
      </c>
      <c r="T2356" s="116">
        <v>1.518885E-2</v>
      </c>
      <c r="U2356" s="118">
        <v>4.8153055000000002E-5</v>
      </c>
      <c r="V2356" s="42"/>
      <c r="W2356" s="42"/>
      <c r="X2356" s="42"/>
      <c r="Y2356" s="42"/>
      <c r="Z2356" s="42"/>
      <c r="AA2356" s="42"/>
      <c r="AB2356" s="42"/>
      <c r="AC2356" s="50"/>
      <c r="AD2356" s="50"/>
      <c r="AE2356" s="50"/>
      <c r="AF2356" s="50"/>
      <c r="AG2356" s="50"/>
      <c r="AH2356" s="50"/>
      <c r="AI2356" s="42"/>
      <c r="AJ2356" s="42"/>
      <c r="AK2356" s="42"/>
    </row>
    <row r="2357" spans="1:37" x14ac:dyDescent="0.25">
      <c r="A2357" s="5" t="s">
        <v>236</v>
      </c>
      <c r="B2357" s="31" t="s">
        <v>221</v>
      </c>
      <c r="C2357" s="4" t="s">
        <v>248</v>
      </c>
      <c r="D2357" s="4" t="s">
        <v>421</v>
      </c>
      <c r="E2357" s="31" t="s">
        <v>130</v>
      </c>
      <c r="F2357" s="4" t="s">
        <v>337</v>
      </c>
      <c r="G2357" s="4" t="s">
        <v>338</v>
      </c>
      <c r="H2357" s="4" t="s">
        <v>402</v>
      </c>
      <c r="I2357" s="113">
        <v>2.2404203000000001E-2</v>
      </c>
      <c r="J2357" s="120">
        <v>9.7083202400000004E-5</v>
      </c>
      <c r="K2357" s="116">
        <v>3.0778186400000001E-7</v>
      </c>
      <c r="L2357" s="116">
        <v>5.9525463999999997E-3</v>
      </c>
      <c r="M2357" s="116">
        <v>1.8871296999999998E-5</v>
      </c>
      <c r="N2357" s="116">
        <v>4.1067589000000002E-2</v>
      </c>
      <c r="O2357" s="116">
        <v>1.3019615000000001E-4</v>
      </c>
      <c r="P2357" s="116">
        <v>9.9172241000000005E-5</v>
      </c>
      <c r="Q2357" s="116">
        <v>3.1440473000000002E-7</v>
      </c>
      <c r="R2357" s="116">
        <v>9.9172241000000005E-5</v>
      </c>
      <c r="S2357" s="116">
        <v>3.1440473000000002E-7</v>
      </c>
      <c r="T2357" s="116">
        <v>1.7917159999999999E-5</v>
      </c>
      <c r="U2357" s="118">
        <v>5.6802591000000001E-8</v>
      </c>
      <c r="V2357" s="42"/>
      <c r="W2357" s="42"/>
      <c r="X2357" s="42"/>
      <c r="Y2357" s="42"/>
      <c r="Z2357" s="42"/>
      <c r="AA2357" s="42"/>
      <c r="AB2357" s="42"/>
      <c r="AC2357" s="50"/>
      <c r="AD2357" s="50"/>
      <c r="AE2357" s="50"/>
      <c r="AF2357" s="50"/>
      <c r="AG2357" s="50"/>
      <c r="AH2357" s="50"/>
      <c r="AI2357" s="42"/>
      <c r="AJ2357" s="42"/>
      <c r="AK2357" s="42"/>
    </row>
    <row r="2358" spans="1:37" x14ac:dyDescent="0.25">
      <c r="A2358" s="5" t="s">
        <v>236</v>
      </c>
      <c r="B2358" s="31" t="s">
        <v>221</v>
      </c>
      <c r="C2358" s="4" t="s">
        <v>248</v>
      </c>
      <c r="D2358" s="4" t="s">
        <v>421</v>
      </c>
      <c r="E2358" s="31" t="s">
        <v>131</v>
      </c>
      <c r="F2358" s="4" t="s">
        <v>403</v>
      </c>
      <c r="G2358" s="4" t="s">
        <v>338</v>
      </c>
      <c r="H2358" s="4" t="s">
        <v>402</v>
      </c>
      <c r="I2358" s="113">
        <v>2.6885044E-2</v>
      </c>
      <c r="J2358" s="120">
        <v>5.5078674000000001E-5</v>
      </c>
      <c r="K2358" s="116">
        <v>1.7461537200000003E-7</v>
      </c>
      <c r="L2358" s="116">
        <v>3.4108608999999998E-3</v>
      </c>
      <c r="M2358" s="116">
        <v>1.0813417E-5</v>
      </c>
      <c r="N2358" s="116">
        <v>2.5130566E-2</v>
      </c>
      <c r="O2358" s="116">
        <v>7.9671183000000004E-5</v>
      </c>
      <c r="P2358" s="116">
        <v>6.4819644000000006E-5</v>
      </c>
      <c r="Q2358" s="116">
        <v>2.0549705E-7</v>
      </c>
      <c r="R2358" s="116">
        <v>6.4819644000000006E-5</v>
      </c>
      <c r="S2358" s="116">
        <v>2.0549705E-7</v>
      </c>
      <c r="T2358" s="116">
        <v>1.1684119000000001E-5</v>
      </c>
      <c r="U2358" s="118">
        <v>3.7042042000000002E-8</v>
      </c>
      <c r="V2358" s="42"/>
      <c r="W2358" s="42"/>
      <c r="X2358" s="42"/>
      <c r="Y2358" s="42"/>
      <c r="Z2358" s="42"/>
      <c r="AA2358" s="42"/>
      <c r="AB2358" s="42"/>
      <c r="AC2358" s="50"/>
      <c r="AD2358" s="50"/>
      <c r="AE2358" s="50"/>
      <c r="AF2358" s="50"/>
      <c r="AG2358" s="50"/>
      <c r="AH2358" s="50"/>
      <c r="AI2358" s="42"/>
      <c r="AJ2358" s="42"/>
      <c r="AK2358" s="42"/>
    </row>
    <row r="2359" spans="1:37" x14ac:dyDescent="0.25">
      <c r="A2359" s="5" t="s">
        <v>236</v>
      </c>
      <c r="B2359" s="31" t="s">
        <v>221</v>
      </c>
      <c r="C2359" s="4" t="s">
        <v>248</v>
      </c>
      <c r="D2359" s="4" t="s">
        <v>421</v>
      </c>
      <c r="E2359" s="31" t="s">
        <v>132</v>
      </c>
      <c r="F2359" s="4" t="s">
        <v>375</v>
      </c>
      <c r="G2359" s="4" t="s">
        <v>338</v>
      </c>
      <c r="H2359" s="4" t="s">
        <v>402</v>
      </c>
      <c r="I2359" s="113">
        <v>0.26975932199999997</v>
      </c>
      <c r="J2359" s="120">
        <v>2.0275196600000003E-4</v>
      </c>
      <c r="K2359" s="116">
        <v>5.5095647680000005E-7</v>
      </c>
      <c r="L2359" s="116">
        <v>1.29590504E-2</v>
      </c>
      <c r="M2359" s="116">
        <v>3.5214818000000003E-5</v>
      </c>
      <c r="N2359" s="116">
        <v>8.6138759000000009E-2</v>
      </c>
      <c r="O2359" s="116">
        <v>2.3407275999999999E-4</v>
      </c>
      <c r="P2359" s="116">
        <v>2.6116900599999998E-4</v>
      </c>
      <c r="Q2359" s="116">
        <v>7.0969844000000001E-7</v>
      </c>
      <c r="R2359" s="116">
        <v>2.6116900599999998E-4</v>
      </c>
      <c r="S2359" s="116">
        <v>7.0969844000000001E-7</v>
      </c>
      <c r="T2359" s="116">
        <v>4.7220023999999997E-5</v>
      </c>
      <c r="U2359" s="118">
        <v>1.28315292E-7</v>
      </c>
      <c r="V2359" s="42"/>
      <c r="W2359" s="42"/>
      <c r="X2359" s="42"/>
      <c r="Y2359" s="42"/>
      <c r="Z2359" s="42"/>
      <c r="AA2359" s="42"/>
      <c r="AB2359" s="42"/>
      <c r="AC2359" s="50"/>
      <c r="AD2359" s="50"/>
      <c r="AE2359" s="50"/>
      <c r="AF2359" s="50"/>
      <c r="AG2359" s="50"/>
      <c r="AH2359" s="50"/>
      <c r="AI2359" s="42"/>
      <c r="AJ2359" s="42"/>
      <c r="AK2359" s="42"/>
    </row>
    <row r="2360" spans="1:37" x14ac:dyDescent="0.25">
      <c r="A2360" s="5" t="s">
        <v>236</v>
      </c>
      <c r="B2360" s="31" t="s">
        <v>221</v>
      </c>
      <c r="C2360" s="4" t="s">
        <v>248</v>
      </c>
      <c r="D2360" s="4" t="s">
        <v>421</v>
      </c>
      <c r="E2360" s="31" t="s">
        <v>133</v>
      </c>
      <c r="F2360" s="4" t="s">
        <v>376</v>
      </c>
      <c r="G2360" s="4" t="s">
        <v>338</v>
      </c>
      <c r="H2360" s="4" t="s">
        <v>402</v>
      </c>
      <c r="I2360" s="113">
        <v>8.9616815200000005E-2</v>
      </c>
      <c r="J2360" s="120">
        <v>1.1490243704000001E-4</v>
      </c>
      <c r="K2360" s="116">
        <v>3.6427400627999997E-7</v>
      </c>
      <c r="L2360" s="116">
        <v>9.0646766E-3</v>
      </c>
      <c r="M2360" s="116">
        <v>2.8737648399999998E-5</v>
      </c>
      <c r="N2360" s="116">
        <v>6.4703673099999998E-2</v>
      </c>
      <c r="O2360" s="116">
        <v>2.0512937399999999E-4</v>
      </c>
      <c r="P2360" s="116">
        <v>3.8338931399999998E-4</v>
      </c>
      <c r="Q2360" s="116">
        <v>1.2154553000000001E-6</v>
      </c>
      <c r="R2360" s="116">
        <v>3.8338931399999998E-4</v>
      </c>
      <c r="S2360" s="116">
        <v>1.2154553000000001E-6</v>
      </c>
      <c r="T2360" s="116">
        <v>6.8967498099999999E-5</v>
      </c>
      <c r="U2360" s="118">
        <v>2.1864696699999997E-7</v>
      </c>
      <c r="V2360" s="42"/>
      <c r="W2360" s="42"/>
      <c r="X2360" s="42"/>
      <c r="Y2360" s="42"/>
      <c r="Z2360" s="42"/>
      <c r="AA2360" s="42"/>
      <c r="AB2360" s="42"/>
      <c r="AC2360" s="50"/>
      <c r="AD2360" s="50"/>
      <c r="AE2360" s="50"/>
      <c r="AF2360" s="50"/>
      <c r="AG2360" s="50"/>
      <c r="AH2360" s="50"/>
      <c r="AI2360" s="42"/>
      <c r="AJ2360" s="42"/>
      <c r="AK2360" s="42"/>
    </row>
    <row r="2361" spans="1:37" x14ac:dyDescent="0.25">
      <c r="A2361" s="5" t="s">
        <v>236</v>
      </c>
      <c r="B2361" s="31" t="s">
        <v>221</v>
      </c>
      <c r="C2361" s="4" t="s">
        <v>248</v>
      </c>
      <c r="D2361" s="4" t="s">
        <v>421</v>
      </c>
      <c r="E2361" s="31" t="s">
        <v>134</v>
      </c>
      <c r="F2361" s="4" t="s">
        <v>391</v>
      </c>
      <c r="G2361" s="4" t="s">
        <v>349</v>
      </c>
      <c r="H2361" s="4" t="s">
        <v>402</v>
      </c>
      <c r="I2361" s="113">
        <v>1.9281509000000001E-3</v>
      </c>
      <c r="J2361" s="120">
        <v>4.5943956399999999E-6</v>
      </c>
      <c r="K2361" s="116">
        <v>2.32699096E-8</v>
      </c>
      <c r="L2361" s="116">
        <v>2.6484525999999998E-4</v>
      </c>
      <c r="M2361" s="116">
        <v>1.3414009000000001E-6</v>
      </c>
      <c r="N2361" s="116">
        <v>1.1816306999999999E-3</v>
      </c>
      <c r="O2361" s="116">
        <v>5.9847803E-6</v>
      </c>
      <c r="P2361" s="116">
        <v>1.3481241E-6</v>
      </c>
      <c r="Q2361" s="116">
        <v>6.8280417000000001E-9</v>
      </c>
      <c r="R2361" s="116">
        <v>1.3481241E-6</v>
      </c>
      <c r="S2361" s="116">
        <v>6.8280417000000001E-9</v>
      </c>
      <c r="T2361" s="116">
        <v>2.3532452E-7</v>
      </c>
      <c r="U2361" s="118">
        <v>1.1918826E-9</v>
      </c>
      <c r="V2361" s="42"/>
      <c r="W2361" s="42"/>
      <c r="X2361" s="42"/>
      <c r="Y2361" s="42"/>
      <c r="Z2361" s="42"/>
      <c r="AA2361" s="42"/>
      <c r="AB2361" s="42"/>
      <c r="AC2361" s="50"/>
      <c r="AD2361" s="50"/>
      <c r="AE2361" s="50"/>
      <c r="AF2361" s="50"/>
      <c r="AG2361" s="50"/>
      <c r="AH2361" s="50"/>
      <c r="AI2361" s="42"/>
      <c r="AJ2361" s="42"/>
      <c r="AK2361" s="42"/>
    </row>
    <row r="2362" spans="1:37" x14ac:dyDescent="0.25">
      <c r="A2362" s="5" t="s">
        <v>236</v>
      </c>
      <c r="B2362" s="31" t="s">
        <v>221</v>
      </c>
      <c r="C2362" s="4" t="s">
        <v>248</v>
      </c>
      <c r="D2362" s="4" t="s">
        <v>421</v>
      </c>
      <c r="E2362" s="31" t="s">
        <v>135</v>
      </c>
      <c r="F2362" s="4" t="s">
        <v>392</v>
      </c>
      <c r="G2362" s="4" t="s">
        <v>349</v>
      </c>
      <c r="H2362" s="4" t="s">
        <v>402</v>
      </c>
      <c r="I2362" s="113">
        <v>2.1862197039999999E-3</v>
      </c>
      <c r="J2362" s="120">
        <v>2.1904881447999997E-5</v>
      </c>
      <c r="K2362" s="116">
        <v>1.1094487935600001E-7</v>
      </c>
      <c r="L2362" s="116">
        <v>1.2602231150999998E-3</v>
      </c>
      <c r="M2362" s="116">
        <v>6.3828374260000001E-6</v>
      </c>
      <c r="N2362" s="116">
        <v>5.6561812810000008E-3</v>
      </c>
      <c r="O2362" s="116">
        <v>2.8647693389999998E-5</v>
      </c>
      <c r="P2362" s="116">
        <v>6.5159942000000001E-6</v>
      </c>
      <c r="Q2362" s="116">
        <v>3.3002515000000002E-8</v>
      </c>
      <c r="R2362" s="116">
        <v>6.5159942000000001E-6</v>
      </c>
      <c r="S2362" s="116">
        <v>3.3002515000000002E-8</v>
      </c>
      <c r="T2362" s="116">
        <v>1.1327744469999999E-6</v>
      </c>
      <c r="U2362" s="118">
        <v>5.7373292809999999E-9</v>
      </c>
      <c r="V2362" s="42"/>
      <c r="W2362" s="42"/>
      <c r="X2362" s="42"/>
      <c r="Y2362" s="42"/>
      <c r="Z2362" s="42"/>
      <c r="AA2362" s="42"/>
      <c r="AB2362" s="42"/>
      <c r="AC2362" s="50"/>
      <c r="AD2362" s="50"/>
      <c r="AE2362" s="50"/>
      <c r="AF2362" s="50"/>
      <c r="AG2362" s="50"/>
      <c r="AH2362" s="50"/>
      <c r="AI2362" s="42"/>
      <c r="AJ2362" s="42"/>
      <c r="AK2362" s="42"/>
    </row>
    <row r="2363" spans="1:37" x14ac:dyDescent="0.25">
      <c r="A2363" s="5" t="s">
        <v>236</v>
      </c>
      <c r="B2363" s="31" t="s">
        <v>221</v>
      </c>
      <c r="C2363" s="4" t="s">
        <v>248</v>
      </c>
      <c r="D2363" s="4" t="s">
        <v>421</v>
      </c>
      <c r="E2363" s="31" t="s">
        <v>136</v>
      </c>
      <c r="F2363" s="4" t="s">
        <v>350</v>
      </c>
      <c r="G2363" s="4" t="s">
        <v>351</v>
      </c>
      <c r="H2363" s="4" t="s">
        <v>402</v>
      </c>
      <c r="I2363" s="113">
        <v>36.533016510000003</v>
      </c>
      <c r="J2363" s="120">
        <v>2.5630779784400003E-2</v>
      </c>
      <c r="K2363" s="116">
        <v>8.1256995580000001E-5</v>
      </c>
      <c r="L2363" s="116">
        <v>2.0862625439999998</v>
      </c>
      <c r="M2363" s="116">
        <v>6.6140554499999997E-3</v>
      </c>
      <c r="N2363" s="116">
        <v>6.817802199</v>
      </c>
      <c r="O2363" s="116">
        <v>2.1614406809999997E-2</v>
      </c>
      <c r="P2363" s="116">
        <v>1.478998519E-2</v>
      </c>
      <c r="Q2363" s="116">
        <v>4.6888538099999999E-5</v>
      </c>
      <c r="R2363" s="116">
        <v>1.478998519E-2</v>
      </c>
      <c r="S2363" s="116">
        <v>4.6888538099999999E-5</v>
      </c>
      <c r="T2363" s="116">
        <v>2.9480168359999996E-3</v>
      </c>
      <c r="U2363" s="118">
        <v>9.3460673259999996E-6</v>
      </c>
      <c r="V2363" s="42"/>
      <c r="W2363" s="42"/>
      <c r="X2363" s="42"/>
      <c r="Y2363" s="42"/>
      <c r="Z2363" s="42"/>
      <c r="AA2363" s="42"/>
      <c r="AB2363" s="42"/>
      <c r="AC2363" s="50"/>
      <c r="AD2363" s="50"/>
      <c r="AE2363" s="50"/>
      <c r="AF2363" s="50"/>
      <c r="AG2363" s="50"/>
      <c r="AH2363" s="50"/>
      <c r="AI2363" s="42"/>
      <c r="AJ2363" s="42"/>
      <c r="AK2363" s="42"/>
    </row>
    <row r="2364" spans="1:37" x14ac:dyDescent="0.25">
      <c r="A2364" s="5" t="s">
        <v>236</v>
      </c>
      <c r="B2364" s="31" t="s">
        <v>221</v>
      </c>
      <c r="C2364" s="4" t="s">
        <v>248</v>
      </c>
      <c r="D2364" s="4" t="s">
        <v>421</v>
      </c>
      <c r="E2364" s="31" t="s">
        <v>137</v>
      </c>
      <c r="F2364" s="4" t="s">
        <v>352</v>
      </c>
      <c r="G2364" s="4" t="s">
        <v>351</v>
      </c>
      <c r="H2364" s="4" t="s">
        <v>402</v>
      </c>
      <c r="I2364" s="113">
        <v>0.70292155719999994</v>
      </c>
      <c r="J2364" s="120">
        <v>1.08385931044E-3</v>
      </c>
      <c r="K2364" s="116">
        <v>3.4361480700000001E-6</v>
      </c>
      <c r="L2364" s="116">
        <v>8.7974684890000002E-2</v>
      </c>
      <c r="M2364" s="116">
        <v>2.7890528109999997E-4</v>
      </c>
      <c r="N2364" s="116">
        <v>0.31538592139999999</v>
      </c>
      <c r="O2364" s="116">
        <v>9.9986476260000012E-4</v>
      </c>
      <c r="P2364" s="116">
        <v>7.535162532E-4</v>
      </c>
      <c r="Q2364" s="116">
        <v>2.3888649240000004E-6</v>
      </c>
      <c r="R2364" s="116">
        <v>7.535162532E-4</v>
      </c>
      <c r="S2364" s="116">
        <v>2.3888649240000004E-6</v>
      </c>
      <c r="T2364" s="116">
        <v>1.4700357121E-4</v>
      </c>
      <c r="U2364" s="118">
        <v>4.6604393169999997E-7</v>
      </c>
      <c r="V2364" s="42"/>
      <c r="W2364" s="42"/>
      <c r="X2364" s="42"/>
      <c r="Y2364" s="42"/>
      <c r="Z2364" s="42"/>
      <c r="AA2364" s="42"/>
      <c r="AB2364" s="42"/>
      <c r="AC2364" s="50"/>
      <c r="AD2364" s="50"/>
      <c r="AE2364" s="50"/>
      <c r="AF2364" s="50"/>
      <c r="AG2364" s="50"/>
      <c r="AH2364" s="50"/>
      <c r="AI2364" s="42"/>
      <c r="AJ2364" s="42"/>
      <c r="AK2364" s="42"/>
    </row>
    <row r="2365" spans="1:37" x14ac:dyDescent="0.25">
      <c r="A2365" s="5" t="s">
        <v>236</v>
      </c>
      <c r="B2365" s="31" t="s">
        <v>221</v>
      </c>
      <c r="C2365" s="4" t="s">
        <v>248</v>
      </c>
      <c r="D2365" s="4" t="s">
        <v>421</v>
      </c>
      <c r="E2365" s="31" t="s">
        <v>138</v>
      </c>
      <c r="F2365" s="4" t="s">
        <v>353</v>
      </c>
      <c r="G2365" s="4" t="s">
        <v>351</v>
      </c>
      <c r="H2365" s="4" t="s">
        <v>402</v>
      </c>
      <c r="I2365" s="113">
        <v>0.56309317000000003</v>
      </c>
      <c r="J2365" s="120">
        <v>1.1088550119999999E-3</v>
      </c>
      <c r="K2365" s="116">
        <v>3.5153918320000003E-6</v>
      </c>
      <c r="L2365" s="116">
        <v>9.0133923000000005E-2</v>
      </c>
      <c r="M2365" s="116">
        <v>2.8575063799999998E-4</v>
      </c>
      <c r="N2365" s="116">
        <v>0.38567227100000001</v>
      </c>
      <c r="O2365" s="116">
        <v>1.2226929000000001E-3</v>
      </c>
      <c r="P2365" s="116">
        <v>1.0721007000000001E-3</v>
      </c>
      <c r="Q2365" s="116">
        <v>3.3988701699999998E-6</v>
      </c>
      <c r="R2365" s="116">
        <v>1.0721007000000001E-3</v>
      </c>
      <c r="S2365" s="116">
        <v>3.3988701699999998E-6</v>
      </c>
      <c r="T2365" s="116">
        <v>2.0322965000000001E-4</v>
      </c>
      <c r="U2365" s="118">
        <v>6.4429691999999996E-7</v>
      </c>
      <c r="V2365" s="42"/>
      <c r="W2365" s="42"/>
      <c r="X2365" s="42"/>
      <c r="Y2365" s="42"/>
      <c r="Z2365" s="42"/>
      <c r="AA2365" s="42"/>
      <c r="AB2365" s="42"/>
      <c r="AC2365" s="50"/>
      <c r="AD2365" s="50"/>
      <c r="AE2365" s="50"/>
      <c r="AF2365" s="50"/>
      <c r="AG2365" s="50"/>
      <c r="AH2365" s="50"/>
      <c r="AI2365" s="42"/>
      <c r="AJ2365" s="42"/>
      <c r="AK2365" s="42"/>
    </row>
    <row r="2366" spans="1:37" x14ac:dyDescent="0.25">
      <c r="A2366" s="5" t="s">
        <v>236</v>
      </c>
      <c r="B2366" s="31" t="s">
        <v>221</v>
      </c>
      <c r="C2366" s="4" t="s">
        <v>248</v>
      </c>
      <c r="D2366" s="4" t="s">
        <v>421</v>
      </c>
      <c r="E2366" s="31" t="s">
        <v>139</v>
      </c>
      <c r="F2366" s="4" t="s">
        <v>404</v>
      </c>
      <c r="G2366" s="4" t="s">
        <v>351</v>
      </c>
      <c r="H2366" s="4" t="s">
        <v>402</v>
      </c>
      <c r="I2366" s="113">
        <v>1.0619405900000001</v>
      </c>
      <c r="J2366" s="120">
        <v>6.9975720080000005E-3</v>
      </c>
      <c r="K2366" s="116">
        <v>2.2184330279999998E-5</v>
      </c>
      <c r="L2366" s="116">
        <v>0.69539517899999992</v>
      </c>
      <c r="M2366" s="116">
        <v>2.2046042859999999E-3</v>
      </c>
      <c r="N2366" s="116">
        <v>3.6221704039999998</v>
      </c>
      <c r="O2366" s="116">
        <v>1.1483328479999999E-2</v>
      </c>
      <c r="P2366" s="116">
        <v>4.2804006640000003E-2</v>
      </c>
      <c r="Q2366" s="116">
        <v>1.3570109959999999E-4</v>
      </c>
      <c r="R2366" s="116">
        <v>4.2804006640000003E-2</v>
      </c>
      <c r="S2366" s="116">
        <v>1.3570109959999999E-4</v>
      </c>
      <c r="T2366" s="116">
        <v>7.17729223E-3</v>
      </c>
      <c r="U2366" s="118">
        <v>2.2754096390000002E-5</v>
      </c>
      <c r="V2366" s="42"/>
      <c r="W2366" s="42"/>
      <c r="X2366" s="42"/>
      <c r="Y2366" s="42"/>
      <c r="Z2366" s="42"/>
      <c r="AA2366" s="42"/>
      <c r="AB2366" s="42"/>
      <c r="AC2366" s="50"/>
      <c r="AD2366" s="50"/>
      <c r="AE2366" s="50"/>
      <c r="AF2366" s="50"/>
      <c r="AG2366" s="50"/>
      <c r="AH2366" s="50"/>
      <c r="AI2366" s="42"/>
      <c r="AJ2366" s="42"/>
      <c r="AK2366" s="42"/>
    </row>
    <row r="2367" spans="1:37" x14ac:dyDescent="0.25">
      <c r="A2367" s="5" t="s">
        <v>236</v>
      </c>
      <c r="B2367" s="31" t="s">
        <v>221</v>
      </c>
      <c r="C2367" s="4" t="s">
        <v>248</v>
      </c>
      <c r="D2367" s="4" t="s">
        <v>421</v>
      </c>
      <c r="E2367" s="31" t="s">
        <v>140</v>
      </c>
      <c r="F2367" s="4" t="s">
        <v>354</v>
      </c>
      <c r="G2367" s="4" t="s">
        <v>351</v>
      </c>
      <c r="H2367" s="4" t="s">
        <v>402</v>
      </c>
      <c r="I2367" s="113">
        <v>0</v>
      </c>
      <c r="J2367" s="120">
        <v>0</v>
      </c>
      <c r="K2367" s="116">
        <v>0</v>
      </c>
      <c r="L2367" s="116">
        <v>0</v>
      </c>
      <c r="M2367" s="116">
        <v>0</v>
      </c>
      <c r="N2367" s="116">
        <v>0</v>
      </c>
      <c r="O2367" s="116">
        <v>0</v>
      </c>
      <c r="P2367" s="116">
        <v>0</v>
      </c>
      <c r="Q2367" s="116">
        <v>0</v>
      </c>
      <c r="R2367" s="116">
        <v>0</v>
      </c>
      <c r="S2367" s="116">
        <v>0</v>
      </c>
      <c r="T2367" s="116">
        <v>0</v>
      </c>
      <c r="U2367" s="118">
        <v>0</v>
      </c>
      <c r="V2367" s="42"/>
      <c r="W2367" s="42"/>
      <c r="X2367" s="42"/>
      <c r="Y2367" s="42"/>
      <c r="Z2367" s="42"/>
      <c r="AA2367" s="42"/>
      <c r="AB2367" s="42"/>
      <c r="AC2367" s="50"/>
      <c r="AD2367" s="50"/>
      <c r="AE2367" s="50"/>
      <c r="AF2367" s="50"/>
      <c r="AG2367" s="50"/>
      <c r="AH2367" s="50"/>
      <c r="AI2367" s="42"/>
      <c r="AJ2367" s="42"/>
      <c r="AK2367" s="42"/>
    </row>
    <row r="2368" spans="1:37" x14ac:dyDescent="0.25">
      <c r="A2368" s="5" t="s">
        <v>236</v>
      </c>
      <c r="B2368" s="31" t="s">
        <v>221</v>
      </c>
      <c r="C2368" s="4" t="s">
        <v>248</v>
      </c>
      <c r="D2368" s="4" t="s">
        <v>421</v>
      </c>
      <c r="E2368" s="31" t="s">
        <v>141</v>
      </c>
      <c r="F2368" s="4" t="s">
        <v>397</v>
      </c>
      <c r="G2368" s="4" t="s">
        <v>338</v>
      </c>
      <c r="H2368" s="4" t="s">
        <v>402</v>
      </c>
      <c r="I2368" s="113">
        <v>0</v>
      </c>
      <c r="J2368" s="120">
        <v>0</v>
      </c>
      <c r="K2368" s="116">
        <v>0</v>
      </c>
      <c r="L2368" s="116">
        <v>0</v>
      </c>
      <c r="M2368" s="116">
        <v>0</v>
      </c>
      <c r="N2368" s="116">
        <v>0</v>
      </c>
      <c r="O2368" s="116">
        <v>0</v>
      </c>
      <c r="P2368" s="116">
        <v>0</v>
      </c>
      <c r="Q2368" s="116">
        <v>0</v>
      </c>
      <c r="R2368" s="116">
        <v>0</v>
      </c>
      <c r="S2368" s="116">
        <v>0</v>
      </c>
      <c r="T2368" s="116">
        <v>0</v>
      </c>
      <c r="U2368" s="118">
        <v>0</v>
      </c>
      <c r="V2368" s="42"/>
      <c r="W2368" s="42"/>
      <c r="X2368" s="42"/>
      <c r="Y2368" s="42"/>
      <c r="Z2368" s="42"/>
      <c r="AA2368" s="42"/>
      <c r="AB2368" s="42"/>
      <c r="AC2368" s="50"/>
      <c r="AD2368" s="50"/>
      <c r="AE2368" s="50"/>
      <c r="AF2368" s="50"/>
      <c r="AG2368" s="50"/>
      <c r="AH2368" s="50"/>
      <c r="AI2368" s="42"/>
      <c r="AJ2368" s="42"/>
      <c r="AK2368" s="42"/>
    </row>
    <row r="2369" spans="1:37" x14ac:dyDescent="0.25">
      <c r="A2369" s="5" t="s">
        <v>236</v>
      </c>
      <c r="B2369" s="31" t="s">
        <v>221</v>
      </c>
      <c r="C2369" s="4" t="s">
        <v>248</v>
      </c>
      <c r="D2369" s="4" t="s">
        <v>421</v>
      </c>
      <c r="E2369" s="31" t="s">
        <v>142</v>
      </c>
      <c r="F2369" s="4" t="s">
        <v>405</v>
      </c>
      <c r="G2369" s="4" t="s">
        <v>325</v>
      </c>
      <c r="H2369" s="4" t="s">
        <v>406</v>
      </c>
      <c r="I2369" s="113">
        <v>21.067745821000003</v>
      </c>
      <c r="J2369" s="120">
        <v>0.1851649759851372</v>
      </c>
      <c r="K2369" s="116">
        <v>6.4402519307103898E-4</v>
      </c>
      <c r="L2369" s="116">
        <v>0.72059364267000003</v>
      </c>
      <c r="M2369" s="116">
        <v>2.5063077981999997E-3</v>
      </c>
      <c r="N2369" s="116">
        <v>0.71219040000999989</v>
      </c>
      <c r="O2369" s="116">
        <v>2.477080653E-3</v>
      </c>
      <c r="P2369" s="116">
        <v>0.10298031290000001</v>
      </c>
      <c r="Q2369" s="116">
        <v>3.5817748868E-4</v>
      </c>
      <c r="R2369" s="116">
        <v>9.9890903512999993E-2</v>
      </c>
      <c r="S2369" s="116">
        <v>3.4743216401959999E-4</v>
      </c>
      <c r="T2369" s="116">
        <v>1.4353774555E-3</v>
      </c>
      <c r="U2369" s="118">
        <v>4.9924089479999997E-6</v>
      </c>
      <c r="V2369" s="42"/>
      <c r="W2369" s="42"/>
      <c r="X2369" s="42"/>
      <c r="Y2369" s="42"/>
      <c r="Z2369" s="42"/>
      <c r="AA2369" s="42"/>
      <c r="AB2369" s="42"/>
      <c r="AC2369" s="50"/>
      <c r="AD2369" s="50"/>
      <c r="AE2369" s="50"/>
      <c r="AF2369" s="50"/>
      <c r="AG2369" s="50"/>
      <c r="AH2369" s="50"/>
      <c r="AI2369" s="42"/>
      <c r="AJ2369" s="42"/>
      <c r="AK2369" s="42"/>
    </row>
    <row r="2370" spans="1:37" x14ac:dyDescent="0.25">
      <c r="A2370" s="5" t="s">
        <v>236</v>
      </c>
      <c r="B2370" s="31" t="s">
        <v>221</v>
      </c>
      <c r="C2370" s="4" t="s">
        <v>248</v>
      </c>
      <c r="D2370" s="4" t="s">
        <v>421</v>
      </c>
      <c r="E2370" s="31" t="s">
        <v>143</v>
      </c>
      <c r="F2370" s="4" t="s">
        <v>359</v>
      </c>
      <c r="G2370" s="4" t="s">
        <v>331</v>
      </c>
      <c r="H2370" s="4" t="s">
        <v>406</v>
      </c>
      <c r="I2370" s="113">
        <v>46.231912829999999</v>
      </c>
      <c r="J2370" s="120">
        <v>0.93921772831046535</v>
      </c>
      <c r="K2370" s="116">
        <v>3.4946594023174469E-3</v>
      </c>
      <c r="L2370" s="116">
        <v>11.556471520999999</v>
      </c>
      <c r="M2370" s="116">
        <v>4.2999536269999999E-2</v>
      </c>
      <c r="N2370" s="116">
        <v>5.6078568798999999</v>
      </c>
      <c r="O2370" s="116">
        <v>2.0865820029000001E-2</v>
      </c>
      <c r="P2370" s="116">
        <v>0.97212452488000012</v>
      </c>
      <c r="Q2370" s="116">
        <v>3.6170993618E-3</v>
      </c>
      <c r="R2370" s="116">
        <v>0.94296078913360004</v>
      </c>
      <c r="S2370" s="116">
        <v>3.5085863809460002E-3</v>
      </c>
      <c r="T2370" s="116">
        <v>3.2666090571999998E-2</v>
      </c>
      <c r="U2370" s="118">
        <v>1.2154461535000001E-4</v>
      </c>
      <c r="V2370" s="42"/>
      <c r="W2370" s="42"/>
      <c r="X2370" s="42"/>
      <c r="Y2370" s="42"/>
      <c r="Z2370" s="42"/>
      <c r="AA2370" s="42"/>
      <c r="AB2370" s="42"/>
      <c r="AC2370" s="50"/>
      <c r="AD2370" s="50"/>
      <c r="AE2370" s="50"/>
      <c r="AF2370" s="50"/>
      <c r="AG2370" s="50"/>
      <c r="AH2370" s="50"/>
      <c r="AI2370" s="42"/>
      <c r="AJ2370" s="42"/>
      <c r="AK2370" s="42"/>
    </row>
    <row r="2371" spans="1:37" x14ac:dyDescent="0.25">
      <c r="A2371" s="5" t="s">
        <v>236</v>
      </c>
      <c r="B2371" s="31" t="s">
        <v>221</v>
      </c>
      <c r="C2371" s="4" t="s">
        <v>248</v>
      </c>
      <c r="D2371" s="4" t="s">
        <v>421</v>
      </c>
      <c r="E2371" s="31" t="s">
        <v>144</v>
      </c>
      <c r="F2371" s="4" t="s">
        <v>330</v>
      </c>
      <c r="G2371" s="4" t="s">
        <v>331</v>
      </c>
      <c r="H2371" s="4" t="s">
        <v>406</v>
      </c>
      <c r="I2371" s="113">
        <v>5.1114502000000002</v>
      </c>
      <c r="J2371" s="120">
        <v>4.0560699541050006E-3</v>
      </c>
      <c r="K2371" s="116">
        <v>1.5091902296639999E-5</v>
      </c>
      <c r="L2371" s="116">
        <v>2.6794417000000001E-2</v>
      </c>
      <c r="M2371" s="116">
        <v>9.9697178999999994E-5</v>
      </c>
      <c r="N2371" s="116">
        <v>2.1616305999999998E-2</v>
      </c>
      <c r="O2371" s="116">
        <v>8.0430363999999996E-5</v>
      </c>
      <c r="P2371" s="116">
        <v>2.9096599000000001E-3</v>
      </c>
      <c r="Q2371" s="116">
        <v>1.0826319E-5</v>
      </c>
      <c r="R2371" s="116">
        <v>2.8223701029999998E-3</v>
      </c>
      <c r="S2371" s="116">
        <v>1.050152943E-5</v>
      </c>
      <c r="T2371" s="116">
        <v>5.3953216000000001E-5</v>
      </c>
      <c r="U2371" s="118">
        <v>2.0075011E-7</v>
      </c>
      <c r="V2371" s="42"/>
      <c r="W2371" s="42"/>
      <c r="X2371" s="42"/>
      <c r="Y2371" s="42"/>
      <c r="Z2371" s="42"/>
      <c r="AA2371" s="42"/>
      <c r="AB2371" s="42"/>
      <c r="AC2371" s="50"/>
      <c r="AD2371" s="50"/>
      <c r="AE2371" s="50"/>
      <c r="AF2371" s="50"/>
      <c r="AG2371" s="50"/>
      <c r="AH2371" s="50"/>
      <c r="AI2371" s="42"/>
      <c r="AJ2371" s="42"/>
      <c r="AK2371" s="42"/>
    </row>
    <row r="2372" spans="1:37" x14ac:dyDescent="0.25">
      <c r="A2372" s="5" t="s">
        <v>236</v>
      </c>
      <c r="B2372" s="31" t="s">
        <v>221</v>
      </c>
      <c r="C2372" s="4" t="s">
        <v>248</v>
      </c>
      <c r="D2372" s="4" t="s">
        <v>421</v>
      </c>
      <c r="E2372" s="31" t="s">
        <v>145</v>
      </c>
      <c r="F2372" s="4" t="s">
        <v>332</v>
      </c>
      <c r="G2372" s="4" t="s">
        <v>331</v>
      </c>
      <c r="H2372" s="4" t="s">
        <v>406</v>
      </c>
      <c r="I2372" s="113">
        <v>44.610746599999999</v>
      </c>
      <c r="J2372" s="120">
        <v>6.1937998774821E-2</v>
      </c>
      <c r="K2372" s="116">
        <v>2.3046006042071998E-4</v>
      </c>
      <c r="L2372" s="116">
        <v>0.42141874700000004</v>
      </c>
      <c r="M2372" s="116">
        <v>1.5680230280000001E-3</v>
      </c>
      <c r="N2372" s="116">
        <v>0.31037701250000005</v>
      </c>
      <c r="O2372" s="116">
        <v>1.154856579E-3</v>
      </c>
      <c r="P2372" s="116">
        <v>4.2730668200000002E-2</v>
      </c>
      <c r="Q2372" s="116">
        <v>1.5899307059999998E-4</v>
      </c>
      <c r="R2372" s="116">
        <v>4.1448748153999994E-2</v>
      </c>
      <c r="S2372" s="116">
        <v>1.5422327848199998E-4</v>
      </c>
      <c r="T2372" s="116">
        <v>8.8873077800000005E-4</v>
      </c>
      <c r="U2372" s="118">
        <v>3.3068064199999998E-6</v>
      </c>
      <c r="V2372" s="42"/>
      <c r="W2372" s="42"/>
      <c r="X2372" s="42"/>
      <c r="Y2372" s="42"/>
      <c r="Z2372" s="42"/>
      <c r="AA2372" s="42"/>
      <c r="AB2372" s="42"/>
      <c r="AC2372" s="50"/>
      <c r="AD2372" s="50"/>
      <c r="AE2372" s="50"/>
      <c r="AF2372" s="50"/>
      <c r="AG2372" s="50"/>
      <c r="AH2372" s="50"/>
      <c r="AI2372" s="42"/>
      <c r="AJ2372" s="42"/>
      <c r="AK2372" s="42"/>
    </row>
    <row r="2373" spans="1:37" x14ac:dyDescent="0.25">
      <c r="A2373" s="5" t="s">
        <v>236</v>
      </c>
      <c r="B2373" s="31" t="s">
        <v>221</v>
      </c>
      <c r="C2373" s="4" t="s">
        <v>248</v>
      </c>
      <c r="D2373" s="4" t="s">
        <v>421</v>
      </c>
      <c r="E2373" s="31" t="s">
        <v>146</v>
      </c>
      <c r="F2373" s="4" t="s">
        <v>360</v>
      </c>
      <c r="G2373" s="4" t="s">
        <v>331</v>
      </c>
      <c r="H2373" s="4" t="s">
        <v>406</v>
      </c>
      <c r="I2373" s="113">
        <v>165.79786570000002</v>
      </c>
      <c r="J2373" s="120">
        <v>2.5504704083490837</v>
      </c>
      <c r="K2373" s="116">
        <v>9.4898396328676193E-3</v>
      </c>
      <c r="L2373" s="116">
        <v>30.614392971999997</v>
      </c>
      <c r="M2373" s="116">
        <v>0.11391061268000001</v>
      </c>
      <c r="N2373" s="116">
        <v>16.794377993999998</v>
      </c>
      <c r="O2373" s="116">
        <v>6.2488844859999997E-2</v>
      </c>
      <c r="P2373" s="116">
        <v>2.7759651315</v>
      </c>
      <c r="Q2373" s="116">
        <v>1.032886358E-2</v>
      </c>
      <c r="R2373" s="116">
        <v>2.6926861775549997</v>
      </c>
      <c r="S2373" s="116">
        <v>1.00189976726E-2</v>
      </c>
      <c r="T2373" s="116">
        <v>8.2256865112000005E-2</v>
      </c>
      <c r="U2373" s="118">
        <v>3.0606291438999998E-4</v>
      </c>
      <c r="V2373" s="42"/>
      <c r="W2373" s="42"/>
      <c r="X2373" s="42"/>
      <c r="Y2373" s="42"/>
      <c r="Z2373" s="42"/>
      <c r="AA2373" s="42"/>
      <c r="AB2373" s="42"/>
      <c r="AC2373" s="50"/>
      <c r="AD2373" s="50"/>
      <c r="AE2373" s="50"/>
      <c r="AF2373" s="50"/>
      <c r="AG2373" s="50"/>
      <c r="AH2373" s="50"/>
      <c r="AI2373" s="42"/>
      <c r="AJ2373" s="42"/>
      <c r="AK2373" s="42"/>
    </row>
    <row r="2374" spans="1:37" x14ac:dyDescent="0.25">
      <c r="A2374" s="5" t="s">
        <v>236</v>
      </c>
      <c r="B2374" s="31" t="s">
        <v>221</v>
      </c>
      <c r="C2374" s="4" t="s">
        <v>248</v>
      </c>
      <c r="D2374" s="4" t="s">
        <v>421</v>
      </c>
      <c r="E2374" s="31" t="s">
        <v>147</v>
      </c>
      <c r="F2374" s="4" t="s">
        <v>407</v>
      </c>
      <c r="G2374" s="4" t="s">
        <v>331</v>
      </c>
      <c r="H2374" s="4" t="s">
        <v>406</v>
      </c>
      <c r="I2374" s="113">
        <v>35.236581869899993</v>
      </c>
      <c r="J2374" s="120">
        <v>1.9292487865828045</v>
      </c>
      <c r="K2374" s="116">
        <v>7.178385411938052E-3</v>
      </c>
      <c r="L2374" s="116">
        <v>32.172558402199996</v>
      </c>
      <c r="M2374" s="116">
        <v>0.11970825698110001</v>
      </c>
      <c r="N2374" s="116">
        <v>14.439283620700001</v>
      </c>
      <c r="O2374" s="116">
        <v>5.3725950242600004E-2</v>
      </c>
      <c r="P2374" s="116">
        <v>1.94711075251</v>
      </c>
      <c r="Q2374" s="116">
        <v>7.2448476585299992E-3</v>
      </c>
      <c r="R2374" s="116">
        <v>1.8886974299347001</v>
      </c>
      <c r="S2374" s="116">
        <v>7.0275022287741001E-3</v>
      </c>
      <c r="T2374" s="116">
        <v>8.7816383860200006E-2</v>
      </c>
      <c r="U2374" s="118">
        <v>3.2674881849599995E-4</v>
      </c>
      <c r="V2374" s="42"/>
      <c r="W2374" s="42"/>
      <c r="X2374" s="42"/>
      <c r="Y2374" s="42"/>
      <c r="Z2374" s="42"/>
      <c r="AA2374" s="42"/>
      <c r="AB2374" s="42"/>
      <c r="AC2374" s="50"/>
      <c r="AD2374" s="50"/>
      <c r="AE2374" s="50"/>
      <c r="AF2374" s="50"/>
      <c r="AG2374" s="50"/>
      <c r="AH2374" s="50"/>
      <c r="AI2374" s="42"/>
      <c r="AJ2374" s="42"/>
      <c r="AK2374" s="42"/>
    </row>
    <row r="2375" spans="1:37" x14ac:dyDescent="0.25">
      <c r="A2375" s="5" t="s">
        <v>236</v>
      </c>
      <c r="B2375" s="31" t="s">
        <v>221</v>
      </c>
      <c r="C2375" s="4" t="s">
        <v>248</v>
      </c>
      <c r="D2375" s="4" t="s">
        <v>421</v>
      </c>
      <c r="E2375" s="31" t="s">
        <v>148</v>
      </c>
      <c r="F2375" s="4" t="s">
        <v>333</v>
      </c>
      <c r="G2375" s="4" t="s">
        <v>331</v>
      </c>
      <c r="H2375" s="4" t="s">
        <v>406</v>
      </c>
      <c r="I2375" s="113">
        <v>16.221222396999998</v>
      </c>
      <c r="J2375" s="120">
        <v>0.17121561802984081</v>
      </c>
      <c r="K2375" s="116">
        <v>6.37062325307343E-4</v>
      </c>
      <c r="L2375" s="116">
        <v>1.9358169423000002</v>
      </c>
      <c r="M2375" s="116">
        <v>7.2028254039999996E-3</v>
      </c>
      <c r="N2375" s="116">
        <v>1.0265913105000002</v>
      </c>
      <c r="O2375" s="116">
        <v>3.8197602970000003E-3</v>
      </c>
      <c r="P2375" s="116">
        <v>0.17399121671000001</v>
      </c>
      <c r="Q2375" s="116">
        <v>6.473898113E-4</v>
      </c>
      <c r="R2375" s="116">
        <v>0.16877148020869998</v>
      </c>
      <c r="S2375" s="116">
        <v>6.2796811696100004E-4</v>
      </c>
      <c r="T2375" s="116">
        <v>4.9460340229999997E-3</v>
      </c>
      <c r="U2375" s="118">
        <v>1.8403299225000002E-5</v>
      </c>
      <c r="V2375" s="42"/>
      <c r="W2375" s="42"/>
      <c r="X2375" s="42"/>
      <c r="Y2375" s="42"/>
      <c r="Z2375" s="42"/>
      <c r="AA2375" s="42"/>
      <c r="AB2375" s="42"/>
      <c r="AC2375" s="50"/>
      <c r="AD2375" s="50"/>
      <c r="AE2375" s="50"/>
      <c r="AF2375" s="50"/>
      <c r="AG2375" s="50"/>
      <c r="AH2375" s="50"/>
      <c r="AI2375" s="42"/>
      <c r="AJ2375" s="42"/>
      <c r="AK2375" s="42"/>
    </row>
    <row r="2376" spans="1:37" x14ac:dyDescent="0.25">
      <c r="A2376" s="5" t="s">
        <v>236</v>
      </c>
      <c r="B2376" s="31" t="s">
        <v>221</v>
      </c>
      <c r="C2376" s="4" t="s">
        <v>248</v>
      </c>
      <c r="D2376" s="4" t="s">
        <v>421</v>
      </c>
      <c r="E2376" s="31" t="s">
        <v>149</v>
      </c>
      <c r="F2376" s="4" t="s">
        <v>361</v>
      </c>
      <c r="G2376" s="4" t="s">
        <v>331</v>
      </c>
      <c r="H2376" s="4" t="s">
        <v>406</v>
      </c>
      <c r="I2376" s="113">
        <v>6.9900976099999994</v>
      </c>
      <c r="J2376" s="120">
        <v>0.11360800409301602</v>
      </c>
      <c r="K2376" s="116">
        <v>4.2271478243024942E-4</v>
      </c>
      <c r="L2376" s="116">
        <v>1.38749387131</v>
      </c>
      <c r="M2376" s="116">
        <v>5.1626132465E-3</v>
      </c>
      <c r="N2376" s="116">
        <v>0.78130742734999992</v>
      </c>
      <c r="O2376" s="116">
        <v>2.9071034502999998E-3</v>
      </c>
      <c r="P2376" s="116">
        <v>0.11259484254899998</v>
      </c>
      <c r="Q2376" s="116">
        <v>4.1894507190999998E-4</v>
      </c>
      <c r="R2376" s="116">
        <v>0.10921699727252999</v>
      </c>
      <c r="S2376" s="116">
        <v>4.0637671975269995E-4</v>
      </c>
      <c r="T2376" s="116">
        <v>2.9795400659E-3</v>
      </c>
      <c r="U2376" s="118">
        <v>1.10863306856E-5</v>
      </c>
      <c r="V2376" s="42"/>
      <c r="W2376" s="42"/>
      <c r="X2376" s="42"/>
      <c r="Y2376" s="42"/>
      <c r="Z2376" s="42"/>
      <c r="AA2376" s="42"/>
      <c r="AB2376" s="42"/>
      <c r="AC2376" s="50"/>
      <c r="AD2376" s="50"/>
      <c r="AE2376" s="50"/>
      <c r="AF2376" s="50"/>
      <c r="AG2376" s="50"/>
      <c r="AH2376" s="50"/>
      <c r="AI2376" s="42"/>
      <c r="AJ2376" s="42"/>
      <c r="AK2376" s="42"/>
    </row>
    <row r="2377" spans="1:37" x14ac:dyDescent="0.25">
      <c r="A2377" s="5" t="s">
        <v>236</v>
      </c>
      <c r="B2377" s="31" t="s">
        <v>221</v>
      </c>
      <c r="C2377" s="4" t="s">
        <v>248</v>
      </c>
      <c r="D2377" s="4" t="s">
        <v>421</v>
      </c>
      <c r="E2377" s="31" t="s">
        <v>150</v>
      </c>
      <c r="F2377" s="4" t="s">
        <v>334</v>
      </c>
      <c r="G2377" s="4" t="s">
        <v>331</v>
      </c>
      <c r="H2377" s="4" t="s">
        <v>406</v>
      </c>
      <c r="I2377" s="113">
        <v>130.80921780599999</v>
      </c>
      <c r="J2377" s="120">
        <v>0.48256518460537523</v>
      </c>
      <c r="K2377" s="116">
        <v>1.795537724641947E-3</v>
      </c>
      <c r="L2377" s="116">
        <v>4.0339852317</v>
      </c>
      <c r="M2377" s="116">
        <v>1.50097287812E-2</v>
      </c>
      <c r="N2377" s="116">
        <v>2.0579757742</v>
      </c>
      <c r="O2377" s="116">
        <v>7.6573546478999992E-3</v>
      </c>
      <c r="P2377" s="116">
        <v>0.33627511613</v>
      </c>
      <c r="Q2377" s="116">
        <v>1.2512188178300002E-3</v>
      </c>
      <c r="R2377" s="116">
        <v>0.32618686264610003</v>
      </c>
      <c r="S2377" s="116">
        <v>1.2136822532951002E-3</v>
      </c>
      <c r="T2377" s="116">
        <v>9.1487651220999982E-3</v>
      </c>
      <c r="U2377" s="118">
        <v>3.4040899374999997E-5</v>
      </c>
      <c r="V2377" s="42"/>
      <c r="W2377" s="42"/>
      <c r="X2377" s="42"/>
      <c r="Y2377" s="42"/>
      <c r="Z2377" s="42"/>
      <c r="AA2377" s="42"/>
      <c r="AB2377" s="42"/>
      <c r="AC2377" s="50"/>
      <c r="AD2377" s="50"/>
      <c r="AE2377" s="50"/>
      <c r="AF2377" s="50"/>
      <c r="AG2377" s="50"/>
      <c r="AH2377" s="50"/>
      <c r="AI2377" s="42"/>
      <c r="AJ2377" s="42"/>
      <c r="AK2377" s="42"/>
    </row>
    <row r="2378" spans="1:37" x14ac:dyDescent="0.25">
      <c r="A2378" s="5" t="s">
        <v>236</v>
      </c>
      <c r="B2378" s="31" t="s">
        <v>221</v>
      </c>
      <c r="C2378" s="4" t="s">
        <v>248</v>
      </c>
      <c r="D2378" s="4" t="s">
        <v>421</v>
      </c>
      <c r="E2378" s="31" t="s">
        <v>151</v>
      </c>
      <c r="F2378" s="4" t="s">
        <v>362</v>
      </c>
      <c r="G2378" s="4" t="s">
        <v>331</v>
      </c>
      <c r="H2378" s="4" t="s">
        <v>406</v>
      </c>
      <c r="I2378" s="113">
        <v>118.70769661700001</v>
      </c>
      <c r="J2378" s="120">
        <v>1.4362751177411819</v>
      </c>
      <c r="K2378" s="116">
        <v>5.3441197895702924E-3</v>
      </c>
      <c r="L2378" s="116">
        <v>15.804535175889999</v>
      </c>
      <c r="M2378" s="116">
        <v>5.8805812312000008E-2</v>
      </c>
      <c r="N2378" s="116">
        <v>10.057177973229999</v>
      </c>
      <c r="O2378" s="116">
        <v>3.7420940968929998E-2</v>
      </c>
      <c r="P2378" s="116">
        <v>1.5494006082800003</v>
      </c>
      <c r="Q2378" s="116">
        <v>5.7650387210899995E-3</v>
      </c>
      <c r="R2378" s="116">
        <v>1.5029185900315998</v>
      </c>
      <c r="S2378" s="116">
        <v>5.5920875594572999E-3</v>
      </c>
      <c r="T2378" s="116">
        <v>3.9085960526809987E-2</v>
      </c>
      <c r="U2378" s="118">
        <v>1.4543178127489998E-4</v>
      </c>
      <c r="V2378" s="42"/>
      <c r="W2378" s="42"/>
      <c r="X2378" s="42"/>
      <c r="Y2378" s="42"/>
      <c r="Z2378" s="42"/>
      <c r="AA2378" s="42"/>
      <c r="AB2378" s="42"/>
      <c r="AC2378" s="50"/>
      <c r="AD2378" s="50"/>
      <c r="AE2378" s="50"/>
      <c r="AF2378" s="50"/>
      <c r="AG2378" s="50"/>
      <c r="AH2378" s="50"/>
      <c r="AI2378" s="42"/>
      <c r="AJ2378" s="42"/>
      <c r="AK2378" s="42"/>
    </row>
    <row r="2379" spans="1:37" x14ac:dyDescent="0.25">
      <c r="A2379" s="5" t="s">
        <v>236</v>
      </c>
      <c r="B2379" s="31" t="s">
        <v>221</v>
      </c>
      <c r="C2379" s="4" t="s">
        <v>248</v>
      </c>
      <c r="D2379" s="4" t="s">
        <v>421</v>
      </c>
      <c r="E2379" s="31" t="s">
        <v>152</v>
      </c>
      <c r="F2379" s="4" t="s">
        <v>363</v>
      </c>
      <c r="G2379" s="4" t="s">
        <v>331</v>
      </c>
      <c r="H2379" s="4" t="s">
        <v>406</v>
      </c>
      <c r="I2379" s="113">
        <v>82.469808913999984</v>
      </c>
      <c r="J2379" s="120">
        <v>1.516362047952371</v>
      </c>
      <c r="K2379" s="116">
        <v>5.642107954369942E-3</v>
      </c>
      <c r="L2379" s="116">
        <v>18.494099163000001</v>
      </c>
      <c r="M2379" s="116">
        <v>6.8813195949900013E-2</v>
      </c>
      <c r="N2379" s="116">
        <v>6.3526638858099993</v>
      </c>
      <c r="O2379" s="116">
        <v>2.3637112207499998E-2</v>
      </c>
      <c r="P2379" s="116">
        <v>1.12655333439</v>
      </c>
      <c r="Q2379" s="116">
        <v>4.19170119377E-3</v>
      </c>
      <c r="R2379" s="116">
        <v>1.0927567343582998</v>
      </c>
      <c r="S2379" s="116">
        <v>4.0659501579568998E-3</v>
      </c>
      <c r="T2379" s="116">
        <v>3.3451676011599998E-2</v>
      </c>
      <c r="U2379" s="118">
        <v>1.244676263318E-4</v>
      </c>
      <c r="V2379" s="42"/>
      <c r="W2379" s="42"/>
      <c r="X2379" s="42"/>
      <c r="Y2379" s="42"/>
      <c r="Z2379" s="42"/>
      <c r="AA2379" s="42"/>
      <c r="AB2379" s="42"/>
      <c r="AC2379" s="50"/>
      <c r="AD2379" s="50"/>
      <c r="AE2379" s="50"/>
      <c r="AF2379" s="50"/>
      <c r="AG2379" s="50"/>
      <c r="AH2379" s="50"/>
      <c r="AI2379" s="42"/>
      <c r="AJ2379" s="42"/>
      <c r="AK2379" s="42"/>
    </row>
    <row r="2380" spans="1:37" x14ac:dyDescent="0.25">
      <c r="A2380" s="5" t="s">
        <v>236</v>
      </c>
      <c r="B2380" s="31" t="s">
        <v>221</v>
      </c>
      <c r="C2380" s="4" t="s">
        <v>248</v>
      </c>
      <c r="D2380" s="4" t="s">
        <v>421</v>
      </c>
      <c r="E2380" s="31" t="s">
        <v>153</v>
      </c>
      <c r="F2380" s="4" t="s">
        <v>408</v>
      </c>
      <c r="G2380" s="4" t="s">
        <v>331</v>
      </c>
      <c r="H2380" s="4" t="s">
        <v>406</v>
      </c>
      <c r="I2380" s="113">
        <v>260.254786905</v>
      </c>
      <c r="J2380" s="120">
        <v>8.0966982307190847</v>
      </c>
      <c r="K2380" s="116">
        <v>3.0126349207977379E-2</v>
      </c>
      <c r="L2380" s="116">
        <v>106.28087993599999</v>
      </c>
      <c r="M2380" s="116">
        <v>0.39545192954639996</v>
      </c>
      <c r="N2380" s="116">
        <v>46.487790026100001</v>
      </c>
      <c r="O2380" s="116">
        <v>0.17297264709000001</v>
      </c>
      <c r="P2380" s="116">
        <v>8.5024831795199987</v>
      </c>
      <c r="Q2380" s="116">
        <v>3.1636197877080004E-2</v>
      </c>
      <c r="R2380" s="116">
        <v>8.2474086841344008</v>
      </c>
      <c r="S2380" s="116">
        <v>3.0687111940767595E-2</v>
      </c>
      <c r="T2380" s="116">
        <v>0.32866677280650008</v>
      </c>
      <c r="U2380" s="118">
        <v>1.2229094663910001E-3</v>
      </c>
      <c r="V2380" s="42"/>
      <c r="W2380" s="42"/>
      <c r="X2380" s="42"/>
      <c r="Y2380" s="42"/>
      <c r="Z2380" s="42"/>
      <c r="AA2380" s="42"/>
      <c r="AB2380" s="42"/>
      <c r="AC2380" s="50"/>
      <c r="AD2380" s="50"/>
      <c r="AE2380" s="50"/>
      <c r="AF2380" s="50"/>
      <c r="AG2380" s="50"/>
      <c r="AH2380" s="50"/>
      <c r="AI2380" s="42"/>
      <c r="AJ2380" s="42"/>
      <c r="AK2380" s="42"/>
    </row>
    <row r="2381" spans="1:37" x14ac:dyDescent="0.25">
      <c r="A2381" s="5" t="s">
        <v>236</v>
      </c>
      <c r="B2381" s="31" t="s">
        <v>221</v>
      </c>
      <c r="C2381" s="4" t="s">
        <v>248</v>
      </c>
      <c r="D2381" s="4" t="s">
        <v>421</v>
      </c>
      <c r="E2381" s="31" t="s">
        <v>154</v>
      </c>
      <c r="F2381" s="4" t="s">
        <v>335</v>
      </c>
      <c r="G2381" s="4" t="s">
        <v>331</v>
      </c>
      <c r="H2381" s="4" t="s">
        <v>406</v>
      </c>
      <c r="I2381" s="113">
        <v>13.388943475</v>
      </c>
      <c r="J2381" s="120">
        <v>0.10535135665906799</v>
      </c>
      <c r="K2381" s="116">
        <v>3.9199337173772099E-4</v>
      </c>
      <c r="L2381" s="116">
        <v>1.1109529594999998</v>
      </c>
      <c r="M2381" s="116">
        <v>4.1336550310000003E-3</v>
      </c>
      <c r="N2381" s="116">
        <v>0.76658635229999994</v>
      </c>
      <c r="O2381" s="116">
        <v>2.8523286166000006E-3</v>
      </c>
      <c r="P2381" s="116">
        <v>0.11905968841</v>
      </c>
      <c r="Q2381" s="116">
        <v>4.4299956780999999E-4</v>
      </c>
      <c r="R2381" s="116">
        <v>0.11548789775770001</v>
      </c>
      <c r="S2381" s="116">
        <v>4.2970958077569995E-4</v>
      </c>
      <c r="T2381" s="116">
        <v>2.7816030630000003E-3</v>
      </c>
      <c r="U2381" s="118">
        <v>1.034984136E-5</v>
      </c>
      <c r="V2381" s="42"/>
      <c r="W2381" s="42"/>
      <c r="X2381" s="42"/>
      <c r="Y2381" s="42"/>
      <c r="Z2381" s="42"/>
      <c r="AA2381" s="42"/>
      <c r="AB2381" s="42"/>
      <c r="AC2381" s="50"/>
      <c r="AD2381" s="50"/>
      <c r="AE2381" s="50"/>
      <c r="AF2381" s="50"/>
      <c r="AG2381" s="50"/>
      <c r="AH2381" s="50"/>
      <c r="AI2381" s="42"/>
      <c r="AJ2381" s="42"/>
      <c r="AK2381" s="42"/>
    </row>
    <row r="2382" spans="1:37" x14ac:dyDescent="0.25">
      <c r="A2382" s="5" t="s">
        <v>236</v>
      </c>
      <c r="B2382" s="31" t="s">
        <v>221</v>
      </c>
      <c r="C2382" s="4" t="s">
        <v>248</v>
      </c>
      <c r="D2382" s="4" t="s">
        <v>421</v>
      </c>
      <c r="E2382" s="31" t="s">
        <v>155</v>
      </c>
      <c r="F2382" s="4" t="s">
        <v>364</v>
      </c>
      <c r="G2382" s="4" t="s">
        <v>331</v>
      </c>
      <c r="H2382" s="4" t="s">
        <v>406</v>
      </c>
      <c r="I2382" s="113">
        <v>29.619704392000003</v>
      </c>
      <c r="J2382" s="120">
        <v>8.0480795366087987E-2</v>
      </c>
      <c r="K2382" s="116">
        <v>2.9945443942556998E-4</v>
      </c>
      <c r="L2382" s="116">
        <v>0.72488143799999993</v>
      </c>
      <c r="M2382" s="116">
        <v>2.6971527390000001E-3</v>
      </c>
      <c r="N2382" s="116">
        <v>0.34252686780000002</v>
      </c>
      <c r="O2382" s="116">
        <v>1.2744803950000001E-3</v>
      </c>
      <c r="P2382" s="116">
        <v>5.81172545E-2</v>
      </c>
      <c r="Q2382" s="116">
        <v>2.1624380169999997E-4</v>
      </c>
      <c r="R2382" s="116">
        <v>5.6373736864999996E-2</v>
      </c>
      <c r="S2382" s="116">
        <v>2.09756487649E-4</v>
      </c>
      <c r="T2382" s="116">
        <v>1.3126982199999999E-3</v>
      </c>
      <c r="U2382" s="118">
        <v>4.8843116199999994E-6</v>
      </c>
      <c r="V2382" s="42"/>
      <c r="W2382" s="42"/>
      <c r="X2382" s="42"/>
      <c r="Y2382" s="42"/>
      <c r="Z2382" s="42"/>
      <c r="AA2382" s="42"/>
      <c r="AB2382" s="42"/>
      <c r="AC2382" s="50"/>
      <c r="AD2382" s="50"/>
      <c r="AE2382" s="50"/>
      <c r="AF2382" s="50"/>
      <c r="AG2382" s="50"/>
      <c r="AH2382" s="50"/>
      <c r="AI2382" s="42"/>
      <c r="AJ2382" s="42"/>
      <c r="AK2382" s="42"/>
    </row>
    <row r="2383" spans="1:37" x14ac:dyDescent="0.25">
      <c r="A2383" s="5" t="s">
        <v>236</v>
      </c>
      <c r="B2383" s="31" t="s">
        <v>221</v>
      </c>
      <c r="C2383" s="4" t="s">
        <v>248</v>
      </c>
      <c r="D2383" s="4" t="s">
        <v>421</v>
      </c>
      <c r="E2383" s="31" t="s">
        <v>156</v>
      </c>
      <c r="F2383" s="4" t="s">
        <v>365</v>
      </c>
      <c r="G2383" s="4" t="s">
        <v>331</v>
      </c>
      <c r="H2383" s="4" t="s">
        <v>406</v>
      </c>
      <c r="I2383" s="113">
        <v>67.774379915899999</v>
      </c>
      <c r="J2383" s="120">
        <v>2.0829932387987431</v>
      </c>
      <c r="K2383" s="116">
        <v>7.7504411816434497E-3</v>
      </c>
      <c r="L2383" s="116">
        <v>30.6322717342</v>
      </c>
      <c r="M2383" s="116">
        <v>0.11397714358819998</v>
      </c>
      <c r="N2383" s="116">
        <v>7.9966860778699997</v>
      </c>
      <c r="O2383" s="116">
        <v>2.9754221604199996E-2</v>
      </c>
      <c r="P2383" s="116">
        <v>1.52631678633</v>
      </c>
      <c r="Q2383" s="116">
        <v>5.6791486825900003E-3</v>
      </c>
      <c r="R2383" s="116">
        <v>1.4805272827400999</v>
      </c>
      <c r="S2383" s="116">
        <v>5.5087742221123E-3</v>
      </c>
      <c r="T2383" s="116">
        <v>7.5338363049100007E-2</v>
      </c>
      <c r="U2383" s="118">
        <v>2.8032040232200001E-4</v>
      </c>
      <c r="V2383" s="42"/>
      <c r="W2383" s="42"/>
      <c r="X2383" s="42"/>
      <c r="Y2383" s="42"/>
      <c r="Z2383" s="42"/>
      <c r="AA2383" s="42"/>
      <c r="AB2383" s="42"/>
      <c r="AC2383" s="50"/>
      <c r="AD2383" s="50"/>
      <c r="AE2383" s="50"/>
      <c r="AF2383" s="50"/>
      <c r="AG2383" s="50"/>
      <c r="AH2383" s="50"/>
      <c r="AI2383" s="42"/>
      <c r="AJ2383" s="42"/>
      <c r="AK2383" s="42"/>
    </row>
    <row r="2384" spans="1:37" x14ac:dyDescent="0.25">
      <c r="A2384" s="5" t="s">
        <v>236</v>
      </c>
      <c r="B2384" s="31" t="s">
        <v>221</v>
      </c>
      <c r="C2384" s="4" t="s">
        <v>248</v>
      </c>
      <c r="D2384" s="4" t="s">
        <v>421</v>
      </c>
      <c r="E2384" s="31" t="s">
        <v>157</v>
      </c>
      <c r="F2384" s="4" t="s">
        <v>409</v>
      </c>
      <c r="G2384" s="4" t="s">
        <v>331</v>
      </c>
      <c r="H2384" s="4" t="s">
        <v>406</v>
      </c>
      <c r="I2384" s="113">
        <v>62.052611903000006</v>
      </c>
      <c r="J2384" s="120">
        <v>2.0475065178696723</v>
      </c>
      <c r="K2384" s="116">
        <v>7.6184001266778982E-3</v>
      </c>
      <c r="L2384" s="116">
        <v>26.357895187399997</v>
      </c>
      <c r="M2384" s="116">
        <v>9.8072953744000005E-2</v>
      </c>
      <c r="N2384" s="116">
        <v>10.1455354209</v>
      </c>
      <c r="O2384" s="116">
        <v>3.7749699439499997E-2</v>
      </c>
      <c r="P2384" s="116">
        <v>1.9557454509899999</v>
      </c>
      <c r="Q2384" s="116">
        <v>7.2769757874E-3</v>
      </c>
      <c r="R2384" s="116">
        <v>1.8970730874603001</v>
      </c>
      <c r="S2384" s="116">
        <v>7.0586665137780001E-3</v>
      </c>
      <c r="T2384" s="116">
        <v>8.1442690301999993E-2</v>
      </c>
      <c r="U2384" s="118">
        <v>3.0303350348800001E-4</v>
      </c>
      <c r="V2384" s="42"/>
      <c r="W2384" s="42"/>
      <c r="X2384" s="42"/>
      <c r="Y2384" s="42"/>
      <c r="Z2384" s="42"/>
      <c r="AA2384" s="42"/>
      <c r="AB2384" s="42"/>
      <c r="AC2384" s="50"/>
      <c r="AD2384" s="50"/>
      <c r="AE2384" s="50"/>
      <c r="AF2384" s="50"/>
      <c r="AG2384" s="50"/>
      <c r="AH2384" s="50"/>
      <c r="AI2384" s="42"/>
      <c r="AJ2384" s="42"/>
      <c r="AK2384" s="42"/>
    </row>
    <row r="2385" spans="1:37" x14ac:dyDescent="0.25">
      <c r="A2385" s="5" t="s">
        <v>236</v>
      </c>
      <c r="B2385" s="31" t="s">
        <v>221</v>
      </c>
      <c r="C2385" s="4" t="s">
        <v>248</v>
      </c>
      <c r="D2385" s="4" t="s">
        <v>421</v>
      </c>
      <c r="E2385" s="31" t="s">
        <v>158</v>
      </c>
      <c r="F2385" s="4" t="s">
        <v>410</v>
      </c>
      <c r="G2385" s="4" t="s">
        <v>331</v>
      </c>
      <c r="H2385" s="4" t="s">
        <v>406</v>
      </c>
      <c r="I2385" s="113">
        <v>32.671314596000002</v>
      </c>
      <c r="J2385" s="120">
        <v>6.2433185228714425</v>
      </c>
      <c r="K2385" s="116">
        <v>2.323025743866633E-2</v>
      </c>
      <c r="L2385" s="116">
        <v>104.69879510500002</v>
      </c>
      <c r="M2385" s="116">
        <v>0.38956528203000002</v>
      </c>
      <c r="N2385" s="116">
        <v>37.651740103999998</v>
      </c>
      <c r="O2385" s="116">
        <v>0.14009531202199998</v>
      </c>
      <c r="P2385" s="116">
        <v>5.5152767563000005</v>
      </c>
      <c r="Q2385" s="116">
        <v>2.0521346132999999E-2</v>
      </c>
      <c r="R2385" s="116">
        <v>5.3498184536109994</v>
      </c>
      <c r="S2385" s="116">
        <v>1.9905705749010003E-2</v>
      </c>
      <c r="T2385" s="116">
        <v>0.27537499261000004</v>
      </c>
      <c r="U2385" s="118">
        <v>1.02462054695E-3</v>
      </c>
      <c r="V2385" s="42"/>
      <c r="W2385" s="42"/>
      <c r="X2385" s="42"/>
      <c r="Y2385" s="42"/>
      <c r="Z2385" s="42"/>
      <c r="AA2385" s="42"/>
      <c r="AB2385" s="42"/>
      <c r="AC2385" s="50"/>
      <c r="AD2385" s="50"/>
      <c r="AE2385" s="50"/>
      <c r="AF2385" s="50"/>
      <c r="AG2385" s="50"/>
      <c r="AH2385" s="50"/>
      <c r="AI2385" s="42"/>
      <c r="AJ2385" s="42"/>
      <c r="AK2385" s="42"/>
    </row>
    <row r="2386" spans="1:37" x14ac:dyDescent="0.25">
      <c r="A2386" s="5" t="s">
        <v>236</v>
      </c>
      <c r="B2386" s="31" t="s">
        <v>221</v>
      </c>
      <c r="C2386" s="4" t="s">
        <v>248</v>
      </c>
      <c r="D2386" s="4" t="s">
        <v>421</v>
      </c>
      <c r="E2386" s="31" t="s">
        <v>159</v>
      </c>
      <c r="F2386" s="4" t="s">
        <v>336</v>
      </c>
      <c r="G2386" s="4" t="s">
        <v>331</v>
      </c>
      <c r="H2386" s="4" t="s">
        <v>406</v>
      </c>
      <c r="I2386" s="113">
        <v>18.357349278000001</v>
      </c>
      <c r="J2386" s="120">
        <v>0.40773677948085418</v>
      </c>
      <c r="K2386" s="116">
        <v>1.5171148154396517E-3</v>
      </c>
      <c r="L2386" s="116">
        <v>5.7248396658000003</v>
      </c>
      <c r="M2386" s="116">
        <v>2.1301090093999997E-2</v>
      </c>
      <c r="N2386" s="116">
        <v>1.9792892633000001</v>
      </c>
      <c r="O2386" s="116">
        <v>7.3645776429999994E-3</v>
      </c>
      <c r="P2386" s="116">
        <v>0.32864062773000002</v>
      </c>
      <c r="Q2386" s="116">
        <v>1.222812042E-3</v>
      </c>
      <c r="R2386" s="116">
        <v>0.31878140889810003</v>
      </c>
      <c r="S2386" s="116">
        <v>1.1861276807400001E-3</v>
      </c>
      <c r="T2386" s="116">
        <v>1.3404140306999998E-2</v>
      </c>
      <c r="U2386" s="118">
        <v>4.9874381632999999E-5</v>
      </c>
      <c r="V2386" s="42"/>
      <c r="W2386" s="42"/>
      <c r="X2386" s="42"/>
      <c r="Y2386" s="42"/>
      <c r="Z2386" s="42"/>
      <c r="AA2386" s="42"/>
      <c r="AB2386" s="42"/>
      <c r="AC2386" s="50"/>
      <c r="AD2386" s="50"/>
      <c r="AE2386" s="50"/>
      <c r="AF2386" s="50"/>
      <c r="AG2386" s="50"/>
      <c r="AH2386" s="50"/>
      <c r="AI2386" s="42"/>
      <c r="AJ2386" s="42"/>
      <c r="AK2386" s="42"/>
    </row>
    <row r="2387" spans="1:37" x14ac:dyDescent="0.25">
      <c r="A2387" s="5" t="s">
        <v>236</v>
      </c>
      <c r="B2387" s="31" t="s">
        <v>221</v>
      </c>
      <c r="C2387" s="4" t="s">
        <v>248</v>
      </c>
      <c r="D2387" s="4" t="s">
        <v>421</v>
      </c>
      <c r="E2387" s="31" t="s">
        <v>160</v>
      </c>
      <c r="F2387" s="4" t="s">
        <v>366</v>
      </c>
      <c r="G2387" s="4" t="s">
        <v>331</v>
      </c>
      <c r="H2387" s="4" t="s">
        <v>406</v>
      </c>
      <c r="I2387" s="113">
        <v>231.27402754300002</v>
      </c>
      <c r="J2387" s="120">
        <v>3.7946120948899722</v>
      </c>
      <c r="K2387" s="116">
        <v>1.4119064819259076E-2</v>
      </c>
      <c r="L2387" s="116">
        <v>41.659952292810004</v>
      </c>
      <c r="M2387" s="116">
        <v>0.15500913862749999</v>
      </c>
      <c r="N2387" s="116">
        <v>27.457144728359999</v>
      </c>
      <c r="O2387" s="116">
        <v>0.1021630698473</v>
      </c>
      <c r="P2387" s="116">
        <v>4.3470501011469995</v>
      </c>
      <c r="Q2387" s="116">
        <v>1.6174586635099998E-2</v>
      </c>
      <c r="R2387" s="116">
        <v>4.2166385981125902</v>
      </c>
      <c r="S2387" s="116">
        <v>1.5689349036047E-2</v>
      </c>
      <c r="T2387" s="116">
        <v>0.1072587458429</v>
      </c>
      <c r="U2387" s="118">
        <v>3.990903986497E-4</v>
      </c>
      <c r="V2387" s="42"/>
      <c r="W2387" s="42"/>
      <c r="X2387" s="42"/>
      <c r="Y2387" s="42"/>
      <c r="Z2387" s="42"/>
      <c r="AA2387" s="42"/>
      <c r="AB2387" s="42"/>
      <c r="AC2387" s="50"/>
      <c r="AD2387" s="50"/>
      <c r="AE2387" s="50"/>
      <c r="AF2387" s="50"/>
      <c r="AG2387" s="50"/>
      <c r="AH2387" s="50"/>
      <c r="AI2387" s="42"/>
      <c r="AJ2387" s="42"/>
      <c r="AK2387" s="42"/>
    </row>
    <row r="2388" spans="1:37" x14ac:dyDescent="0.25">
      <c r="A2388" s="5" t="s">
        <v>236</v>
      </c>
      <c r="B2388" s="31" t="s">
        <v>221</v>
      </c>
      <c r="C2388" s="4" t="s">
        <v>248</v>
      </c>
      <c r="D2388" s="4" t="s">
        <v>421</v>
      </c>
      <c r="E2388" s="31" t="s">
        <v>161</v>
      </c>
      <c r="F2388" s="4" t="s">
        <v>367</v>
      </c>
      <c r="G2388" s="4" t="s">
        <v>331</v>
      </c>
      <c r="H2388" s="4" t="s">
        <v>406</v>
      </c>
      <c r="I2388" s="113">
        <v>287.98631852</v>
      </c>
      <c r="J2388" s="120">
        <v>10.114963741764297</v>
      </c>
      <c r="K2388" s="116">
        <v>3.7635946846315264E-2</v>
      </c>
      <c r="L2388" s="116">
        <v>143.8137575129</v>
      </c>
      <c r="M2388" s="116">
        <v>0.53510494615499993</v>
      </c>
      <c r="N2388" s="116">
        <v>60.222234611499999</v>
      </c>
      <c r="O2388" s="116">
        <v>0.22407603544499999</v>
      </c>
      <c r="P2388" s="116">
        <v>9.7333588563400006</v>
      </c>
      <c r="Q2388" s="116">
        <v>3.6216064017500001E-2</v>
      </c>
      <c r="R2388" s="116">
        <v>9.4413580906497998</v>
      </c>
      <c r="S2388" s="116">
        <v>3.5129582096974997E-2</v>
      </c>
      <c r="T2388" s="116">
        <v>0.35880783040899999</v>
      </c>
      <c r="U2388" s="118">
        <v>1.3350589710549999E-3</v>
      </c>
      <c r="V2388" s="42"/>
      <c r="W2388" s="42"/>
      <c r="X2388" s="42"/>
      <c r="Y2388" s="42"/>
      <c r="Z2388" s="42"/>
      <c r="AA2388" s="42"/>
      <c r="AB2388" s="42"/>
      <c r="AC2388" s="50"/>
      <c r="AD2388" s="50"/>
      <c r="AE2388" s="50"/>
      <c r="AF2388" s="50"/>
      <c r="AG2388" s="50"/>
      <c r="AH2388" s="50"/>
      <c r="AI2388" s="42"/>
      <c r="AJ2388" s="42"/>
      <c r="AK2388" s="42"/>
    </row>
    <row r="2389" spans="1:37" x14ac:dyDescent="0.25">
      <c r="A2389" s="5" t="s">
        <v>236</v>
      </c>
      <c r="B2389" s="31" t="s">
        <v>221</v>
      </c>
      <c r="C2389" s="4" t="s">
        <v>248</v>
      </c>
      <c r="D2389" s="4" t="s">
        <v>421</v>
      </c>
      <c r="E2389" s="31" t="s">
        <v>162</v>
      </c>
      <c r="F2389" s="4" t="s">
        <v>368</v>
      </c>
      <c r="G2389" s="4" t="s">
        <v>331</v>
      </c>
      <c r="H2389" s="4" t="s">
        <v>406</v>
      </c>
      <c r="I2389" s="113">
        <v>694.32751208400009</v>
      </c>
      <c r="J2389" s="120">
        <v>20.727071167074619</v>
      </c>
      <c r="K2389" s="116">
        <v>7.7121678548896969E-2</v>
      </c>
      <c r="L2389" s="116">
        <v>102.20249270631999</v>
      </c>
      <c r="M2389" s="116">
        <v>0.38027699625436001</v>
      </c>
      <c r="N2389" s="116">
        <v>99.02304237797</v>
      </c>
      <c r="O2389" s="116">
        <v>0.36844684418327001</v>
      </c>
      <c r="P2389" s="116">
        <v>15.695324692852999</v>
      </c>
      <c r="Q2389" s="116">
        <v>5.8399469142280003E-2</v>
      </c>
      <c r="R2389" s="116">
        <v>15.224464952067409</v>
      </c>
      <c r="S2389" s="116">
        <v>5.6647485068011601E-2</v>
      </c>
      <c r="T2389" s="116">
        <v>0.22144946933418003</v>
      </c>
      <c r="U2389" s="118">
        <v>8.2397337656840003E-4</v>
      </c>
      <c r="V2389" s="42"/>
      <c r="W2389" s="42"/>
      <c r="X2389" s="42"/>
      <c r="Y2389" s="42"/>
      <c r="Z2389" s="42"/>
      <c r="AA2389" s="42"/>
      <c r="AB2389" s="42"/>
      <c r="AC2389" s="50"/>
      <c r="AD2389" s="50"/>
      <c r="AE2389" s="50"/>
      <c r="AF2389" s="50"/>
      <c r="AG2389" s="50"/>
      <c r="AH2389" s="50"/>
      <c r="AI2389" s="42"/>
      <c r="AJ2389" s="42"/>
      <c r="AK2389" s="42"/>
    </row>
    <row r="2390" spans="1:37" x14ac:dyDescent="0.25">
      <c r="A2390" s="5" t="s">
        <v>236</v>
      </c>
      <c r="B2390" s="31" t="s">
        <v>221</v>
      </c>
      <c r="C2390" s="4" t="s">
        <v>248</v>
      </c>
      <c r="D2390" s="4" t="s">
        <v>421</v>
      </c>
      <c r="E2390" s="31" t="s">
        <v>163</v>
      </c>
      <c r="F2390" s="4" t="s">
        <v>411</v>
      </c>
      <c r="G2390" s="4" t="s">
        <v>331</v>
      </c>
      <c r="H2390" s="4" t="s">
        <v>406</v>
      </c>
      <c r="I2390" s="113">
        <v>200.00451577000001</v>
      </c>
      <c r="J2390" s="120">
        <v>8.320552521429331</v>
      </c>
      <c r="K2390" s="116">
        <v>3.0959267118002728E-2</v>
      </c>
      <c r="L2390" s="116">
        <v>120.53578444499999</v>
      </c>
      <c r="M2390" s="116">
        <v>0.44849185936999997</v>
      </c>
      <c r="N2390" s="116">
        <v>52.398907176999998</v>
      </c>
      <c r="O2390" s="116">
        <v>0.19496684514000001</v>
      </c>
      <c r="P2390" s="116">
        <v>8.2144526233999979</v>
      </c>
      <c r="Q2390" s="116">
        <v>3.0564493117000002E-2</v>
      </c>
      <c r="R2390" s="116">
        <v>7.9680190446979999</v>
      </c>
      <c r="S2390" s="116">
        <v>2.964755832349E-2</v>
      </c>
      <c r="T2390" s="116">
        <v>0.32717715720000001</v>
      </c>
      <c r="U2390" s="118">
        <v>1.2173668274800002E-3</v>
      </c>
      <c r="V2390" s="42"/>
      <c r="W2390" s="42"/>
      <c r="X2390" s="42"/>
      <c r="Y2390" s="42"/>
      <c r="Z2390" s="42"/>
      <c r="AA2390" s="42"/>
      <c r="AB2390" s="42"/>
      <c r="AC2390" s="50"/>
      <c r="AD2390" s="50"/>
      <c r="AE2390" s="50"/>
      <c r="AF2390" s="50"/>
      <c r="AG2390" s="50"/>
      <c r="AH2390" s="50"/>
      <c r="AI2390" s="42"/>
      <c r="AJ2390" s="42"/>
      <c r="AK2390" s="42"/>
    </row>
    <row r="2391" spans="1:37" x14ac:dyDescent="0.25">
      <c r="A2391" s="5" t="s">
        <v>236</v>
      </c>
      <c r="B2391" s="31" t="s">
        <v>221</v>
      </c>
      <c r="C2391" s="4" t="s">
        <v>248</v>
      </c>
      <c r="D2391" s="4" t="s">
        <v>421</v>
      </c>
      <c r="E2391" s="31" t="s">
        <v>164</v>
      </c>
      <c r="F2391" s="4" t="s">
        <v>369</v>
      </c>
      <c r="G2391" s="4" t="s">
        <v>331</v>
      </c>
      <c r="H2391" s="4" t="s">
        <v>406</v>
      </c>
      <c r="I2391" s="113">
        <v>1080.5279555900001</v>
      </c>
      <c r="J2391" s="120">
        <v>18.381736678783724</v>
      </c>
      <c r="K2391" s="116">
        <v>6.8395112911216374E-2</v>
      </c>
      <c r="L2391" s="116">
        <v>70.66261457600001</v>
      </c>
      <c r="M2391" s="116">
        <v>0.26292280440599997</v>
      </c>
      <c r="N2391" s="116">
        <v>82.904963883899995</v>
      </c>
      <c r="O2391" s="116">
        <v>0.30847436005700002</v>
      </c>
      <c r="P2391" s="116">
        <v>12.803868208979999</v>
      </c>
      <c r="Q2391" s="116">
        <v>4.7640878547500001E-2</v>
      </c>
      <c r="R2391" s="116">
        <v>12.4197521627106</v>
      </c>
      <c r="S2391" s="116">
        <v>4.6211652191074995E-2</v>
      </c>
      <c r="T2391" s="116">
        <v>0.15179919617179999</v>
      </c>
      <c r="U2391" s="118">
        <v>5.6481730059199998E-4</v>
      </c>
      <c r="V2391" s="42"/>
      <c r="W2391" s="42"/>
      <c r="X2391" s="42"/>
      <c r="Y2391" s="42"/>
      <c r="Z2391" s="42"/>
      <c r="AA2391" s="42"/>
      <c r="AB2391" s="42"/>
      <c r="AC2391" s="50"/>
      <c r="AD2391" s="50"/>
      <c r="AE2391" s="50"/>
      <c r="AF2391" s="50"/>
      <c r="AG2391" s="50"/>
      <c r="AH2391" s="50"/>
      <c r="AI2391" s="42"/>
      <c r="AJ2391" s="42"/>
      <c r="AK2391" s="42"/>
    </row>
    <row r="2392" spans="1:37" x14ac:dyDescent="0.25">
      <c r="A2392" s="5" t="s">
        <v>236</v>
      </c>
      <c r="B2392" s="31" t="s">
        <v>221</v>
      </c>
      <c r="C2392" s="4" t="s">
        <v>248</v>
      </c>
      <c r="D2392" s="4" t="s">
        <v>421</v>
      </c>
      <c r="E2392" s="31" t="s">
        <v>165</v>
      </c>
      <c r="F2392" s="4" t="s">
        <v>412</v>
      </c>
      <c r="G2392" s="4" t="s">
        <v>331</v>
      </c>
      <c r="H2392" s="4" t="s">
        <v>406</v>
      </c>
      <c r="I2392" s="113">
        <v>8.4872941500000003</v>
      </c>
      <c r="J2392" s="120">
        <v>1.0131806195561699</v>
      </c>
      <c r="K2392" s="116">
        <v>3.7698616154452497E-3</v>
      </c>
      <c r="L2392" s="116">
        <v>15.858593690000001</v>
      </c>
      <c r="M2392" s="116">
        <v>5.9006952319999993E-2</v>
      </c>
      <c r="N2392" s="116">
        <v>6.8995577510000006</v>
      </c>
      <c r="O2392" s="116">
        <v>2.5672002129999996E-2</v>
      </c>
      <c r="P2392" s="116">
        <v>0.89521497019999996</v>
      </c>
      <c r="Q2392" s="116">
        <v>3.3309332219999994E-3</v>
      </c>
      <c r="R2392" s="116">
        <v>0.86835852109399991</v>
      </c>
      <c r="S2392" s="116">
        <v>3.23100522534E-3</v>
      </c>
      <c r="T2392" s="116">
        <v>3.5103049900000002E-2</v>
      </c>
      <c r="U2392" s="118">
        <v>1.3061210491000001E-4</v>
      </c>
      <c r="V2392" s="42"/>
      <c r="W2392" s="42"/>
      <c r="X2392" s="42"/>
      <c r="Y2392" s="42"/>
      <c r="Z2392" s="42"/>
      <c r="AA2392" s="42"/>
      <c r="AB2392" s="42"/>
      <c r="AC2392" s="50"/>
      <c r="AD2392" s="50"/>
      <c r="AE2392" s="50"/>
      <c r="AF2392" s="50"/>
      <c r="AG2392" s="50"/>
      <c r="AH2392" s="50"/>
      <c r="AI2392" s="42"/>
      <c r="AJ2392" s="42"/>
      <c r="AK2392" s="42"/>
    </row>
    <row r="2393" spans="1:37" x14ac:dyDescent="0.25">
      <c r="A2393" s="5" t="s">
        <v>236</v>
      </c>
      <c r="B2393" s="31" t="s">
        <v>221</v>
      </c>
      <c r="C2393" s="4" t="s">
        <v>248</v>
      </c>
      <c r="D2393" s="4" t="s">
        <v>421</v>
      </c>
      <c r="E2393" s="31" t="s">
        <v>166</v>
      </c>
      <c r="F2393" s="4" t="s">
        <v>370</v>
      </c>
      <c r="G2393" s="4" t="s">
        <v>331</v>
      </c>
      <c r="H2393" s="4" t="s">
        <v>406</v>
      </c>
      <c r="I2393" s="113">
        <v>8.1058416600000012</v>
      </c>
      <c r="J2393" s="120">
        <v>6.3250725462092997E-2</v>
      </c>
      <c r="K2393" s="116">
        <v>2.3534449184727001E-4</v>
      </c>
      <c r="L2393" s="116">
        <v>0.2304402871</v>
      </c>
      <c r="M2393" s="116">
        <v>8.5742667000000003E-4</v>
      </c>
      <c r="N2393" s="116">
        <v>0.2583191923</v>
      </c>
      <c r="O2393" s="116">
        <v>9.6115892000000005E-4</v>
      </c>
      <c r="P2393" s="116">
        <v>4.0462012500000005E-2</v>
      </c>
      <c r="Q2393" s="116">
        <v>1.5055182440000002E-4</v>
      </c>
      <c r="R2393" s="116">
        <v>3.9248152124999998E-2</v>
      </c>
      <c r="S2393" s="116">
        <v>1.4603526966799999E-4</v>
      </c>
      <c r="T2393" s="116">
        <v>4.6882850100000002E-4</v>
      </c>
      <c r="U2393" s="118">
        <v>1.744426038E-6</v>
      </c>
      <c r="V2393" s="42"/>
      <c r="W2393" s="42"/>
      <c r="X2393" s="42"/>
      <c r="Y2393" s="42"/>
      <c r="Z2393" s="42"/>
      <c r="AA2393" s="42"/>
      <c r="AB2393" s="42"/>
      <c r="AC2393" s="50"/>
      <c r="AD2393" s="50"/>
      <c r="AE2393" s="50"/>
      <c r="AF2393" s="50"/>
      <c r="AG2393" s="50"/>
      <c r="AH2393" s="50"/>
      <c r="AI2393" s="42"/>
      <c r="AJ2393" s="42"/>
      <c r="AK2393" s="42"/>
    </row>
    <row r="2394" spans="1:37" x14ac:dyDescent="0.25">
      <c r="A2394" s="5" t="s">
        <v>236</v>
      </c>
      <c r="B2394" s="31" t="s">
        <v>221</v>
      </c>
      <c r="C2394" s="4" t="s">
        <v>248</v>
      </c>
      <c r="D2394" s="4" t="s">
        <v>421</v>
      </c>
      <c r="E2394" s="31" t="s">
        <v>167</v>
      </c>
      <c r="F2394" s="4" t="s">
        <v>371</v>
      </c>
      <c r="G2394" s="4" t="s">
        <v>331</v>
      </c>
      <c r="H2394" s="4" t="s">
        <v>406</v>
      </c>
      <c r="I2394" s="113">
        <v>25.299761328999995</v>
      </c>
      <c r="J2394" s="120">
        <v>1.1022816282878767</v>
      </c>
      <c r="K2394" s="116">
        <v>4.1013903383395707E-3</v>
      </c>
      <c r="L2394" s="116">
        <v>15.48856744911</v>
      </c>
      <c r="M2394" s="116">
        <v>5.7630160115000002E-2</v>
      </c>
      <c r="N2394" s="116">
        <v>7.3639680147400002</v>
      </c>
      <c r="O2394" s="116">
        <v>2.7399994411600001E-2</v>
      </c>
      <c r="P2394" s="116">
        <v>1.051783744507</v>
      </c>
      <c r="Q2394" s="116">
        <v>3.9134960609200006E-3</v>
      </c>
      <c r="R2394" s="116">
        <v>1.02023023217179</v>
      </c>
      <c r="S2394" s="116">
        <v>3.7960911790923999E-3</v>
      </c>
      <c r="T2394" s="116">
        <v>3.39189262383E-2</v>
      </c>
      <c r="U2394" s="118">
        <v>1.2620618049589998E-4</v>
      </c>
      <c r="V2394" s="42"/>
      <c r="W2394" s="42"/>
      <c r="X2394" s="42"/>
      <c r="Y2394" s="42"/>
      <c r="Z2394" s="42"/>
      <c r="AA2394" s="42"/>
      <c r="AB2394" s="42"/>
      <c r="AC2394" s="50"/>
      <c r="AD2394" s="50"/>
      <c r="AE2394" s="50"/>
      <c r="AF2394" s="50"/>
      <c r="AG2394" s="50"/>
      <c r="AH2394" s="50"/>
      <c r="AI2394" s="42"/>
      <c r="AJ2394" s="42"/>
      <c r="AK2394" s="42"/>
    </row>
    <row r="2395" spans="1:37" x14ac:dyDescent="0.25">
      <c r="A2395" s="5" t="s">
        <v>236</v>
      </c>
      <c r="B2395" s="31" t="s">
        <v>221</v>
      </c>
      <c r="C2395" s="4" t="s">
        <v>248</v>
      </c>
      <c r="D2395" s="4" t="s">
        <v>421</v>
      </c>
      <c r="E2395" s="31" t="s">
        <v>168</v>
      </c>
      <c r="F2395" s="4" t="s">
        <v>372</v>
      </c>
      <c r="G2395" s="4" t="s">
        <v>338</v>
      </c>
      <c r="H2395" s="4" t="s">
        <v>406</v>
      </c>
      <c r="I2395" s="113">
        <v>70.898888450000001</v>
      </c>
      <c r="J2395" s="120">
        <v>0.54780714697170141</v>
      </c>
      <c r="K2395" s="116">
        <v>1.7367071754592169E-3</v>
      </c>
      <c r="L2395" s="116">
        <v>2.0687219966299999</v>
      </c>
      <c r="M2395" s="116">
        <v>6.5584476611999995E-3</v>
      </c>
      <c r="N2395" s="116">
        <v>2.2555558861999998</v>
      </c>
      <c r="O2395" s="116">
        <v>7.1507662247000002E-3</v>
      </c>
      <c r="P2395" s="116">
        <v>0.33633392999</v>
      </c>
      <c r="Q2395" s="116">
        <v>1.06627594933E-3</v>
      </c>
      <c r="R2395" s="116">
        <v>0.32624391209030001</v>
      </c>
      <c r="S2395" s="116">
        <v>1.0342876708500999E-3</v>
      </c>
      <c r="T2395" s="116">
        <v>4.1675578325999999E-3</v>
      </c>
      <c r="U2395" s="118">
        <v>1.3212366268499999E-5</v>
      </c>
      <c r="V2395" s="42"/>
      <c r="W2395" s="42"/>
      <c r="X2395" s="42"/>
      <c r="Y2395" s="42"/>
      <c r="Z2395" s="42"/>
      <c r="AA2395" s="42"/>
      <c r="AB2395" s="42"/>
      <c r="AC2395" s="50"/>
      <c r="AD2395" s="50"/>
      <c r="AE2395" s="50"/>
      <c r="AF2395" s="50"/>
      <c r="AG2395" s="50"/>
      <c r="AH2395" s="50"/>
      <c r="AI2395" s="42"/>
      <c r="AJ2395" s="42"/>
      <c r="AK2395" s="42"/>
    </row>
    <row r="2396" spans="1:37" x14ac:dyDescent="0.25">
      <c r="A2396" s="5" t="s">
        <v>236</v>
      </c>
      <c r="B2396" s="31" t="s">
        <v>221</v>
      </c>
      <c r="C2396" s="4" t="s">
        <v>248</v>
      </c>
      <c r="D2396" s="4" t="s">
        <v>421</v>
      </c>
      <c r="E2396" s="31" t="s">
        <v>169</v>
      </c>
      <c r="F2396" s="4" t="s">
        <v>373</v>
      </c>
      <c r="G2396" s="4" t="s">
        <v>338</v>
      </c>
      <c r="H2396" s="4" t="s">
        <v>406</v>
      </c>
      <c r="I2396" s="113">
        <v>51.881782389499996</v>
      </c>
      <c r="J2396" s="120">
        <v>1.3697630500192222</v>
      </c>
      <c r="K2396" s="116">
        <v>4.3425456935124954E-3</v>
      </c>
      <c r="L2396" s="116">
        <v>17.77329937116</v>
      </c>
      <c r="M2396" s="116">
        <v>5.6346512068399995E-2</v>
      </c>
      <c r="N2396" s="116">
        <v>14.5058171837</v>
      </c>
      <c r="O2396" s="116">
        <v>4.5987639379229998E-2</v>
      </c>
      <c r="P2396" s="116">
        <v>2.0378992336850001</v>
      </c>
      <c r="Q2396" s="116">
        <v>6.4607306665000006E-3</v>
      </c>
      <c r="R2396" s="116">
        <v>1.9767622566744496</v>
      </c>
      <c r="S2396" s="116">
        <v>6.2669087465049992E-3</v>
      </c>
      <c r="T2396" s="116">
        <v>6.009405761920001E-2</v>
      </c>
      <c r="U2396" s="118">
        <v>1.9051558250850003E-4</v>
      </c>
      <c r="V2396" s="42"/>
      <c r="W2396" s="42"/>
      <c r="X2396" s="42"/>
      <c r="Y2396" s="42"/>
      <c r="Z2396" s="42"/>
      <c r="AA2396" s="42"/>
      <c r="AB2396" s="42"/>
      <c r="AC2396" s="50"/>
      <c r="AD2396" s="50"/>
      <c r="AE2396" s="50"/>
      <c r="AF2396" s="50"/>
      <c r="AG2396" s="50"/>
      <c r="AH2396" s="50"/>
      <c r="AI2396" s="42"/>
      <c r="AJ2396" s="42"/>
      <c r="AK2396" s="42"/>
    </row>
    <row r="2397" spans="1:37" x14ac:dyDescent="0.25">
      <c r="A2397" s="5" t="s">
        <v>236</v>
      </c>
      <c r="B2397" s="31" t="s">
        <v>221</v>
      </c>
      <c r="C2397" s="4" t="s">
        <v>248</v>
      </c>
      <c r="D2397" s="4" t="s">
        <v>421</v>
      </c>
      <c r="E2397" s="31" t="s">
        <v>170</v>
      </c>
      <c r="F2397" s="4" t="s">
        <v>337</v>
      </c>
      <c r="G2397" s="4" t="s">
        <v>338</v>
      </c>
      <c r="H2397" s="4" t="s">
        <v>406</v>
      </c>
      <c r="I2397" s="113">
        <v>43.783105052999993</v>
      </c>
      <c r="J2397" s="120">
        <v>0.74581658648178661</v>
      </c>
      <c r="K2397" s="116">
        <v>2.364454497363068E-3</v>
      </c>
      <c r="L2397" s="116">
        <v>9.37652815629</v>
      </c>
      <c r="M2397" s="116">
        <v>2.9726309559000002E-2</v>
      </c>
      <c r="N2397" s="116">
        <v>3.4990507577700001</v>
      </c>
      <c r="O2397" s="116">
        <v>1.1093003933249999E-2</v>
      </c>
      <c r="P2397" s="116">
        <v>0.65654649242299989</v>
      </c>
      <c r="Q2397" s="116">
        <v>2.081442548946E-3</v>
      </c>
      <c r="R2397" s="116">
        <v>0.63685009765030987</v>
      </c>
      <c r="S2397" s="116">
        <v>2.0189992724776199E-3</v>
      </c>
      <c r="T2397" s="116">
        <v>2.6270842120900001E-2</v>
      </c>
      <c r="U2397" s="118">
        <v>8.3286186535899996E-5</v>
      </c>
      <c r="V2397" s="42"/>
      <c r="W2397" s="42"/>
      <c r="X2397" s="42"/>
      <c r="Y2397" s="42"/>
      <c r="Z2397" s="42"/>
      <c r="AA2397" s="42"/>
      <c r="AB2397" s="42"/>
      <c r="AC2397" s="50"/>
      <c r="AD2397" s="50"/>
      <c r="AE2397" s="50"/>
      <c r="AF2397" s="50"/>
      <c r="AG2397" s="50"/>
      <c r="AH2397" s="50"/>
      <c r="AI2397" s="42"/>
      <c r="AJ2397" s="42"/>
      <c r="AK2397" s="42"/>
    </row>
    <row r="2398" spans="1:37" x14ac:dyDescent="0.25">
      <c r="A2398" s="5" t="s">
        <v>236</v>
      </c>
      <c r="B2398" s="31" t="s">
        <v>221</v>
      </c>
      <c r="C2398" s="4" t="s">
        <v>248</v>
      </c>
      <c r="D2398" s="4" t="s">
        <v>421</v>
      </c>
      <c r="E2398" s="31" t="s">
        <v>171</v>
      </c>
      <c r="F2398" s="4" t="s">
        <v>339</v>
      </c>
      <c r="G2398" s="4" t="s">
        <v>338</v>
      </c>
      <c r="H2398" s="4" t="s">
        <v>406</v>
      </c>
      <c r="I2398" s="113">
        <v>51.703850150000001</v>
      </c>
      <c r="J2398" s="120">
        <v>0.86332440074949901</v>
      </c>
      <c r="K2398" s="116">
        <v>2.7369885668693493E-3</v>
      </c>
      <c r="L2398" s="116">
        <v>10.7944015084</v>
      </c>
      <c r="M2398" s="116">
        <v>3.4221383838000004E-2</v>
      </c>
      <c r="N2398" s="116">
        <v>3.5638923609000006</v>
      </c>
      <c r="O2398" s="116">
        <v>1.1298570914E-2</v>
      </c>
      <c r="P2398" s="116">
        <v>0.70176415069999998</v>
      </c>
      <c r="Q2398" s="116">
        <v>2.2247958391999998E-3</v>
      </c>
      <c r="R2398" s="116">
        <v>0.68071122617899993</v>
      </c>
      <c r="S2398" s="116">
        <v>2.1580519640239998E-3</v>
      </c>
      <c r="T2398" s="116">
        <v>2.6629024184999999E-2</v>
      </c>
      <c r="U2398" s="118">
        <v>8.4421718917999998E-5</v>
      </c>
      <c r="V2398" s="42"/>
      <c r="W2398" s="42"/>
      <c r="X2398" s="42"/>
      <c r="Y2398" s="42"/>
      <c r="Z2398" s="42"/>
      <c r="AA2398" s="42"/>
      <c r="AB2398" s="42"/>
      <c r="AC2398" s="50"/>
      <c r="AD2398" s="50"/>
      <c r="AE2398" s="50"/>
      <c r="AF2398" s="50"/>
      <c r="AG2398" s="50"/>
      <c r="AH2398" s="50"/>
      <c r="AI2398" s="42"/>
      <c r="AJ2398" s="42"/>
      <c r="AK2398" s="42"/>
    </row>
    <row r="2399" spans="1:37" x14ac:dyDescent="0.25">
      <c r="A2399" s="5" t="s">
        <v>236</v>
      </c>
      <c r="B2399" s="31" t="s">
        <v>221</v>
      </c>
      <c r="C2399" s="4" t="s">
        <v>248</v>
      </c>
      <c r="D2399" s="4" t="s">
        <v>421</v>
      </c>
      <c r="E2399" s="31" t="s">
        <v>172</v>
      </c>
      <c r="F2399" s="4" t="s">
        <v>374</v>
      </c>
      <c r="G2399" s="4" t="s">
        <v>338</v>
      </c>
      <c r="H2399" s="4" t="s">
        <v>406</v>
      </c>
      <c r="I2399" s="113">
        <v>6.7207719100000007</v>
      </c>
      <c r="J2399" s="120">
        <v>9.9591147890324985E-2</v>
      </c>
      <c r="K2399" s="116">
        <v>3.1573279108682999E-4</v>
      </c>
      <c r="L2399" s="116">
        <v>0.55699333279999996</v>
      </c>
      <c r="M2399" s="116">
        <v>1.7658301569999999E-3</v>
      </c>
      <c r="N2399" s="116">
        <v>0.38221387600000001</v>
      </c>
      <c r="O2399" s="116">
        <v>1.2117287370000001E-3</v>
      </c>
      <c r="P2399" s="116">
        <v>6.3840195500000002E-2</v>
      </c>
      <c r="Q2399" s="116">
        <v>2.0239192379999999E-4</v>
      </c>
      <c r="R2399" s="116">
        <v>6.1924989635000004E-2</v>
      </c>
      <c r="S2399" s="116">
        <v>1.9632016608600001E-4</v>
      </c>
      <c r="T2399" s="116">
        <v>1.023938337E-3</v>
      </c>
      <c r="U2399" s="118">
        <v>3.2461808090000001E-6</v>
      </c>
      <c r="V2399" s="42"/>
      <c r="W2399" s="42"/>
      <c r="X2399" s="42"/>
      <c r="Y2399" s="42"/>
      <c r="Z2399" s="42"/>
      <c r="AA2399" s="42"/>
      <c r="AB2399" s="42"/>
      <c r="AC2399" s="50"/>
      <c r="AD2399" s="50"/>
      <c r="AE2399" s="50"/>
      <c r="AF2399" s="50"/>
      <c r="AG2399" s="50"/>
      <c r="AH2399" s="50"/>
      <c r="AI2399" s="42"/>
      <c r="AJ2399" s="42"/>
      <c r="AK2399" s="42"/>
    </row>
    <row r="2400" spans="1:37" x14ac:dyDescent="0.25">
      <c r="A2400" s="5" t="s">
        <v>236</v>
      </c>
      <c r="B2400" s="31" t="s">
        <v>221</v>
      </c>
      <c r="C2400" s="4" t="s">
        <v>248</v>
      </c>
      <c r="D2400" s="4" t="s">
        <v>421</v>
      </c>
      <c r="E2400" s="31" t="s">
        <v>173</v>
      </c>
      <c r="F2400" s="4" t="s">
        <v>375</v>
      </c>
      <c r="G2400" s="4" t="s">
        <v>338</v>
      </c>
      <c r="H2400" s="4" t="s">
        <v>406</v>
      </c>
      <c r="I2400" s="113">
        <v>365.77017169999999</v>
      </c>
      <c r="J2400" s="120">
        <v>3.7775997357134399</v>
      </c>
      <c r="K2400" s="116">
        <v>1.0265216577721559E-2</v>
      </c>
      <c r="L2400" s="116">
        <v>45.993350410000005</v>
      </c>
      <c r="M2400" s="116">
        <v>0.12498194112</v>
      </c>
      <c r="N2400" s="116">
        <v>25.55996073</v>
      </c>
      <c r="O2400" s="116">
        <v>6.9456416970000004E-2</v>
      </c>
      <c r="P2400" s="116">
        <v>3.5226178579999998</v>
      </c>
      <c r="Q2400" s="116">
        <v>9.572333035E-3</v>
      </c>
      <c r="R2400" s="116">
        <v>3.4169393222599997</v>
      </c>
      <c r="S2400" s="116">
        <v>9.2851630439499989E-3</v>
      </c>
      <c r="T2400" s="116">
        <v>0.12353162801999999</v>
      </c>
      <c r="U2400" s="118">
        <v>3.3568378919999998E-4</v>
      </c>
      <c r="V2400" s="42"/>
      <c r="W2400" s="42"/>
      <c r="X2400" s="42"/>
      <c r="Y2400" s="42"/>
      <c r="Z2400" s="42"/>
      <c r="AA2400" s="42"/>
      <c r="AB2400" s="42"/>
      <c r="AC2400" s="50"/>
      <c r="AD2400" s="50"/>
      <c r="AE2400" s="50"/>
      <c r="AF2400" s="50"/>
      <c r="AG2400" s="50"/>
      <c r="AH2400" s="50"/>
      <c r="AI2400" s="42"/>
      <c r="AJ2400" s="42"/>
      <c r="AK2400" s="42"/>
    </row>
    <row r="2401" spans="1:37" x14ac:dyDescent="0.25">
      <c r="A2401" s="5" t="s">
        <v>236</v>
      </c>
      <c r="B2401" s="31" t="s">
        <v>221</v>
      </c>
      <c r="C2401" s="4" t="s">
        <v>248</v>
      </c>
      <c r="D2401" s="4" t="s">
        <v>421</v>
      </c>
      <c r="E2401" s="31" t="s">
        <v>174</v>
      </c>
      <c r="F2401" s="4" t="s">
        <v>376</v>
      </c>
      <c r="G2401" s="4" t="s">
        <v>338</v>
      </c>
      <c r="H2401" s="4" t="s">
        <v>406</v>
      </c>
      <c r="I2401" s="113">
        <v>26.723387056500002</v>
      </c>
      <c r="J2401" s="120">
        <v>0.88644178318667288</v>
      </c>
      <c r="K2401" s="116">
        <v>2.8102771128754398E-3</v>
      </c>
      <c r="L2401" s="116">
        <v>10.944279973359999</v>
      </c>
      <c r="M2401" s="116">
        <v>3.4696537129200004E-2</v>
      </c>
      <c r="N2401" s="116">
        <v>5.3091799907699997</v>
      </c>
      <c r="O2401" s="116">
        <v>1.6831639683460003E-2</v>
      </c>
      <c r="P2401" s="116">
        <v>0.96122445043899996</v>
      </c>
      <c r="Q2401" s="116">
        <v>3.0473598368499998E-3</v>
      </c>
      <c r="R2401" s="116">
        <v>0.93238771692583</v>
      </c>
      <c r="S2401" s="116">
        <v>2.9559390417444997E-3</v>
      </c>
      <c r="T2401" s="116">
        <v>3.70685310145E-2</v>
      </c>
      <c r="U2401" s="118">
        <v>1.175179822609E-4</v>
      </c>
      <c r="V2401" s="42"/>
      <c r="W2401" s="42"/>
      <c r="X2401" s="42"/>
      <c r="Y2401" s="42"/>
      <c r="Z2401" s="42"/>
      <c r="AA2401" s="42"/>
      <c r="AB2401" s="42"/>
      <c r="AC2401" s="50"/>
      <c r="AD2401" s="50"/>
      <c r="AE2401" s="50"/>
      <c r="AF2401" s="50"/>
      <c r="AG2401" s="50"/>
      <c r="AH2401" s="50"/>
      <c r="AI2401" s="42"/>
      <c r="AJ2401" s="42"/>
      <c r="AK2401" s="42"/>
    </row>
    <row r="2402" spans="1:37" x14ac:dyDescent="0.25">
      <c r="A2402" s="5" t="s">
        <v>236</v>
      </c>
      <c r="B2402" s="31" t="s">
        <v>221</v>
      </c>
      <c r="C2402" s="4" t="s">
        <v>248</v>
      </c>
      <c r="D2402" s="4" t="s">
        <v>421</v>
      </c>
      <c r="E2402" s="31" t="s">
        <v>175</v>
      </c>
      <c r="F2402" s="4" t="s">
        <v>345</v>
      </c>
      <c r="G2402" s="4" t="s">
        <v>342</v>
      </c>
      <c r="H2402" s="4" t="s">
        <v>406</v>
      </c>
      <c r="I2402" s="113">
        <v>0.87224652000000003</v>
      </c>
      <c r="J2402" s="120">
        <v>5.1621059059829999E-4</v>
      </c>
      <c r="K2402" s="116">
        <v>2.5099466666039997E-6</v>
      </c>
      <c r="L2402" s="116">
        <v>3.1309544000000002E-3</v>
      </c>
      <c r="M2402" s="116">
        <v>1.52234938E-5</v>
      </c>
      <c r="N2402" s="116">
        <v>1.9085517600000001E-3</v>
      </c>
      <c r="O2402" s="116">
        <v>9.2798636000000008E-6</v>
      </c>
      <c r="P2402" s="116">
        <v>2.9646320000000002E-4</v>
      </c>
      <c r="Q2402" s="116">
        <v>1.44147924E-6</v>
      </c>
      <c r="R2402" s="116">
        <v>2.8756930399999998E-4</v>
      </c>
      <c r="S2402" s="116">
        <v>1.3982348627999998E-6</v>
      </c>
      <c r="T2402" s="116">
        <v>5.7189473000000005E-6</v>
      </c>
      <c r="U2402" s="118">
        <v>2.7806972E-8</v>
      </c>
      <c r="V2402" s="42"/>
      <c r="W2402" s="42"/>
      <c r="X2402" s="42"/>
      <c r="Y2402" s="42"/>
      <c r="Z2402" s="42"/>
      <c r="AA2402" s="42"/>
      <c r="AB2402" s="42"/>
      <c r="AC2402" s="50"/>
      <c r="AD2402" s="50"/>
      <c r="AE2402" s="50"/>
      <c r="AF2402" s="50"/>
      <c r="AG2402" s="50"/>
      <c r="AH2402" s="50"/>
      <c r="AI2402" s="42"/>
      <c r="AJ2402" s="42"/>
      <c r="AK2402" s="42"/>
    </row>
    <row r="2403" spans="1:37" x14ac:dyDescent="0.25">
      <c r="A2403" s="5" t="s">
        <v>236</v>
      </c>
      <c r="B2403" s="31" t="s">
        <v>221</v>
      </c>
      <c r="C2403" s="4" t="s">
        <v>248</v>
      </c>
      <c r="D2403" s="4" t="s">
        <v>421</v>
      </c>
      <c r="E2403" s="31" t="s">
        <v>176</v>
      </c>
      <c r="F2403" s="4" t="s">
        <v>346</v>
      </c>
      <c r="G2403" s="4" t="s">
        <v>342</v>
      </c>
      <c r="H2403" s="4" t="s">
        <v>406</v>
      </c>
      <c r="I2403" s="113">
        <v>2.41031335</v>
      </c>
      <c r="J2403" s="120">
        <v>5.9221063867679995E-2</v>
      </c>
      <c r="K2403" s="116">
        <v>0</v>
      </c>
      <c r="L2403" s="116">
        <v>0.752187402</v>
      </c>
      <c r="M2403" s="116">
        <v>0</v>
      </c>
      <c r="N2403" s="116">
        <v>0.23903663400000003</v>
      </c>
      <c r="O2403" s="116">
        <v>0</v>
      </c>
      <c r="P2403" s="116">
        <v>3.9733630499999999E-2</v>
      </c>
      <c r="Q2403" s="116">
        <v>0</v>
      </c>
      <c r="R2403" s="116">
        <v>3.8541621584999998E-2</v>
      </c>
      <c r="S2403" s="116">
        <v>0</v>
      </c>
      <c r="T2403" s="116">
        <v>1.483571957E-3</v>
      </c>
      <c r="U2403" s="118">
        <v>0</v>
      </c>
      <c r="V2403" s="42"/>
      <c r="W2403" s="42"/>
      <c r="X2403" s="42"/>
      <c r="Y2403" s="42"/>
      <c r="Z2403" s="42"/>
      <c r="AA2403" s="42"/>
      <c r="AB2403" s="42"/>
      <c r="AC2403" s="50"/>
      <c r="AD2403" s="50"/>
      <c r="AE2403" s="50"/>
      <c r="AF2403" s="50"/>
      <c r="AG2403" s="50"/>
      <c r="AH2403" s="50"/>
      <c r="AI2403" s="42"/>
      <c r="AJ2403" s="42"/>
      <c r="AK2403" s="42"/>
    </row>
    <row r="2404" spans="1:37" x14ac:dyDescent="0.25">
      <c r="A2404" s="5" t="s">
        <v>236</v>
      </c>
      <c r="B2404" s="31" t="s">
        <v>221</v>
      </c>
      <c r="C2404" s="4" t="s">
        <v>248</v>
      </c>
      <c r="D2404" s="4" t="s">
        <v>421</v>
      </c>
      <c r="E2404" s="31" t="s">
        <v>177</v>
      </c>
      <c r="F2404" s="4" t="s">
        <v>379</v>
      </c>
      <c r="G2404" s="4" t="s">
        <v>342</v>
      </c>
      <c r="H2404" s="4" t="s">
        <v>406</v>
      </c>
      <c r="I2404" s="113">
        <v>521.33692517000009</v>
      </c>
      <c r="J2404" s="120">
        <v>2.1150648602094373</v>
      </c>
      <c r="K2404" s="116">
        <v>1.028398254759404E-2</v>
      </c>
      <c r="L2404" s="116">
        <v>17.804672675900001</v>
      </c>
      <c r="M2404" s="116">
        <v>8.6570830145E-2</v>
      </c>
      <c r="N2404" s="116">
        <v>9.0313197831000007</v>
      </c>
      <c r="O2404" s="116">
        <v>4.3912568289000004E-2</v>
      </c>
      <c r="P2404" s="116">
        <v>1.5565776143999996</v>
      </c>
      <c r="Q2404" s="116">
        <v>7.5684762023000007E-3</v>
      </c>
      <c r="R2404" s="116">
        <v>1.5098802859679998</v>
      </c>
      <c r="S2404" s="116">
        <v>7.3414219162309998E-3</v>
      </c>
      <c r="T2404" s="116">
        <v>3.9855356060999998E-2</v>
      </c>
      <c r="U2404" s="118">
        <v>1.9378684768099998E-4</v>
      </c>
      <c r="V2404" s="42"/>
      <c r="W2404" s="42"/>
      <c r="X2404" s="42"/>
      <c r="Y2404" s="42"/>
      <c r="Z2404" s="42"/>
      <c r="AA2404" s="42"/>
      <c r="AB2404" s="42"/>
      <c r="AC2404" s="50"/>
      <c r="AD2404" s="50"/>
      <c r="AE2404" s="50"/>
      <c r="AF2404" s="50"/>
      <c r="AG2404" s="50"/>
      <c r="AH2404" s="50"/>
      <c r="AI2404" s="42"/>
      <c r="AJ2404" s="42"/>
      <c r="AK2404" s="42"/>
    </row>
    <row r="2405" spans="1:37" x14ac:dyDescent="0.25">
      <c r="A2405" s="5" t="s">
        <v>236</v>
      </c>
      <c r="B2405" s="31" t="s">
        <v>221</v>
      </c>
      <c r="C2405" s="4" t="s">
        <v>248</v>
      </c>
      <c r="D2405" s="4" t="s">
        <v>421</v>
      </c>
      <c r="E2405" s="31" t="s">
        <v>178</v>
      </c>
      <c r="F2405" s="4" t="s">
        <v>381</v>
      </c>
      <c r="G2405" s="4" t="s">
        <v>342</v>
      </c>
      <c r="H2405" s="4" t="s">
        <v>406</v>
      </c>
      <c r="I2405" s="113">
        <v>131.66079057099998</v>
      </c>
      <c r="J2405" s="120">
        <v>0.44613199080705052</v>
      </c>
      <c r="K2405" s="116">
        <v>2.1692072605115245E-3</v>
      </c>
      <c r="L2405" s="116">
        <v>3.5360275417999998</v>
      </c>
      <c r="M2405" s="116">
        <v>1.7193064030900002E-2</v>
      </c>
      <c r="N2405" s="116">
        <v>1.9001868592500002</v>
      </c>
      <c r="O2405" s="116">
        <v>9.2391887472000004E-3</v>
      </c>
      <c r="P2405" s="116">
        <v>0.29130629433999999</v>
      </c>
      <c r="Q2405" s="116">
        <v>1.4164049651699999E-3</v>
      </c>
      <c r="R2405" s="116">
        <v>0.28256710550980002</v>
      </c>
      <c r="S2405" s="116">
        <v>1.3739128162148998E-3</v>
      </c>
      <c r="T2405" s="116">
        <v>8.2253988069999999E-3</v>
      </c>
      <c r="U2405" s="118">
        <v>3.9993971953999999E-5</v>
      </c>
      <c r="V2405" s="42"/>
      <c r="W2405" s="42"/>
      <c r="X2405" s="42"/>
      <c r="Y2405" s="42"/>
      <c r="Z2405" s="42"/>
      <c r="AA2405" s="42"/>
      <c r="AB2405" s="42"/>
      <c r="AC2405" s="50"/>
      <c r="AD2405" s="50"/>
      <c r="AE2405" s="50"/>
      <c r="AF2405" s="50"/>
      <c r="AG2405" s="50"/>
      <c r="AH2405" s="50"/>
      <c r="AI2405" s="42"/>
      <c r="AJ2405" s="42"/>
      <c r="AK2405" s="42"/>
    </row>
    <row r="2406" spans="1:37" x14ac:dyDescent="0.25">
      <c r="A2406" s="5" t="s">
        <v>236</v>
      </c>
      <c r="B2406" s="31" t="s">
        <v>221</v>
      </c>
      <c r="C2406" s="4" t="s">
        <v>248</v>
      </c>
      <c r="D2406" s="4" t="s">
        <v>421</v>
      </c>
      <c r="E2406" s="31" t="s">
        <v>179</v>
      </c>
      <c r="F2406" s="4" t="s">
        <v>382</v>
      </c>
      <c r="G2406" s="4" t="s">
        <v>342</v>
      </c>
      <c r="H2406" s="4" t="s">
        <v>406</v>
      </c>
      <c r="I2406" s="113">
        <v>158.49853284700004</v>
      </c>
      <c r="J2406" s="120">
        <v>2.4665382583204543</v>
      </c>
      <c r="K2406" s="116">
        <v>1.1992934695156821E-2</v>
      </c>
      <c r="L2406" s="116">
        <v>26.56764121929</v>
      </c>
      <c r="M2406" s="116">
        <v>0.12917861044590001</v>
      </c>
      <c r="N2406" s="116">
        <v>10.772606757030001</v>
      </c>
      <c r="O2406" s="116">
        <v>5.2379149511399999E-2</v>
      </c>
      <c r="P2406" s="116">
        <v>1.9033181084739998</v>
      </c>
      <c r="Q2406" s="116">
        <v>9.2544151306000015E-3</v>
      </c>
      <c r="R2406" s="116">
        <v>1.8462185652197802</v>
      </c>
      <c r="S2406" s="116">
        <v>8.9767826766820012E-3</v>
      </c>
      <c r="T2406" s="116">
        <v>5.3810041327900009E-2</v>
      </c>
      <c r="U2406" s="118">
        <v>2.6163807355110007E-4</v>
      </c>
      <c r="V2406" s="42"/>
      <c r="W2406" s="42"/>
      <c r="X2406" s="42"/>
      <c r="Y2406" s="42"/>
      <c r="Z2406" s="42"/>
      <c r="AA2406" s="42"/>
      <c r="AB2406" s="42"/>
      <c r="AC2406" s="50"/>
      <c r="AD2406" s="50"/>
      <c r="AE2406" s="50"/>
      <c r="AF2406" s="50"/>
      <c r="AG2406" s="50"/>
      <c r="AH2406" s="50"/>
      <c r="AI2406" s="42"/>
      <c r="AJ2406" s="42"/>
      <c r="AK2406" s="42"/>
    </row>
    <row r="2407" spans="1:37" x14ac:dyDescent="0.25">
      <c r="A2407" s="5" t="s">
        <v>236</v>
      </c>
      <c r="B2407" s="31" t="s">
        <v>221</v>
      </c>
      <c r="C2407" s="4" t="s">
        <v>248</v>
      </c>
      <c r="D2407" s="4" t="s">
        <v>421</v>
      </c>
      <c r="E2407" s="31" t="s">
        <v>180</v>
      </c>
      <c r="F2407" s="4" t="s">
        <v>347</v>
      </c>
      <c r="G2407" s="4" t="s">
        <v>342</v>
      </c>
      <c r="H2407" s="4" t="s">
        <v>406</v>
      </c>
      <c r="I2407" s="113">
        <v>23.114532599</v>
      </c>
      <c r="J2407" s="120">
        <v>0.19802631801104101</v>
      </c>
      <c r="K2407" s="116">
        <v>9.628541489058569E-4</v>
      </c>
      <c r="L2407" s="116">
        <v>2.4939324555</v>
      </c>
      <c r="M2407" s="116">
        <v>1.2126132554E-2</v>
      </c>
      <c r="N2407" s="116">
        <v>1.0101228556999999</v>
      </c>
      <c r="O2407" s="116">
        <v>4.9114736809999998E-3</v>
      </c>
      <c r="P2407" s="116">
        <v>0.18349182368999997</v>
      </c>
      <c r="Q2407" s="116">
        <v>8.921838678E-4</v>
      </c>
      <c r="R2407" s="116">
        <v>0.1779870689793</v>
      </c>
      <c r="S2407" s="116">
        <v>8.6541835176599997E-4</v>
      </c>
      <c r="T2407" s="116">
        <v>6.4025713250000001E-3</v>
      </c>
      <c r="U2407" s="118">
        <v>3.1130923519999998E-5</v>
      </c>
      <c r="V2407" s="42"/>
      <c r="W2407" s="42"/>
      <c r="X2407" s="42"/>
      <c r="Y2407" s="42"/>
      <c r="Z2407" s="42"/>
      <c r="AA2407" s="42"/>
      <c r="AB2407" s="42"/>
      <c r="AC2407" s="50"/>
      <c r="AD2407" s="50"/>
      <c r="AE2407" s="50"/>
      <c r="AF2407" s="50"/>
      <c r="AG2407" s="50"/>
      <c r="AH2407" s="50"/>
      <c r="AI2407" s="42"/>
      <c r="AJ2407" s="42"/>
      <c r="AK2407" s="42"/>
    </row>
    <row r="2408" spans="1:37" x14ac:dyDescent="0.25">
      <c r="A2408" s="5" t="s">
        <v>236</v>
      </c>
      <c r="B2408" s="31" t="s">
        <v>221</v>
      </c>
      <c r="C2408" s="4" t="s">
        <v>248</v>
      </c>
      <c r="D2408" s="4" t="s">
        <v>421</v>
      </c>
      <c r="E2408" s="31" t="s">
        <v>181</v>
      </c>
      <c r="F2408" s="4" t="s">
        <v>383</v>
      </c>
      <c r="G2408" s="4" t="s">
        <v>342</v>
      </c>
      <c r="H2408" s="4" t="s">
        <v>406</v>
      </c>
      <c r="I2408" s="113">
        <v>1.5748895450000002</v>
      </c>
      <c r="J2408" s="120">
        <v>8.9633805435602992E-3</v>
      </c>
      <c r="K2408" s="116">
        <v>4.3582237093710886E-5</v>
      </c>
      <c r="L2408" s="116">
        <v>7.1714458950000004E-2</v>
      </c>
      <c r="M2408" s="116">
        <v>3.4869390650000003E-4</v>
      </c>
      <c r="N2408" s="116">
        <v>3.957588007E-2</v>
      </c>
      <c r="O2408" s="116">
        <v>1.924279791E-4</v>
      </c>
      <c r="P2408" s="116">
        <v>6.9311657030000006E-3</v>
      </c>
      <c r="Q2408" s="116">
        <v>3.3701088660000004E-5</v>
      </c>
      <c r="R2408" s="116">
        <v>6.7232307319099998E-3</v>
      </c>
      <c r="S2408" s="116">
        <v>3.2690056000200002E-5</v>
      </c>
      <c r="T2408" s="116">
        <v>1.5132713710000001E-4</v>
      </c>
      <c r="U2408" s="118">
        <v>7.3579102890000001E-7</v>
      </c>
      <c r="V2408" s="42"/>
      <c r="W2408" s="42"/>
      <c r="X2408" s="42"/>
      <c r="Y2408" s="42"/>
      <c r="Z2408" s="42"/>
      <c r="AA2408" s="42"/>
      <c r="AB2408" s="42"/>
      <c r="AC2408" s="50"/>
      <c r="AD2408" s="50"/>
      <c r="AE2408" s="50"/>
      <c r="AF2408" s="50"/>
      <c r="AG2408" s="50"/>
      <c r="AH2408" s="50"/>
      <c r="AI2408" s="42"/>
      <c r="AJ2408" s="42"/>
      <c r="AK2408" s="42"/>
    </row>
    <row r="2409" spans="1:37" x14ac:dyDescent="0.25">
      <c r="A2409" s="5" t="s">
        <v>236</v>
      </c>
      <c r="B2409" s="31" t="s">
        <v>221</v>
      </c>
      <c r="C2409" s="4" t="s">
        <v>248</v>
      </c>
      <c r="D2409" s="4" t="s">
        <v>421</v>
      </c>
      <c r="E2409" s="31" t="s">
        <v>182</v>
      </c>
      <c r="F2409" s="4" t="s">
        <v>384</v>
      </c>
      <c r="G2409" s="4" t="s">
        <v>349</v>
      </c>
      <c r="H2409" s="4" t="s">
        <v>406</v>
      </c>
      <c r="I2409" s="113">
        <v>2.7872334200000001E-2</v>
      </c>
      <c r="J2409" s="120">
        <v>5.5693125261188998E-5</v>
      </c>
      <c r="K2409" s="116">
        <v>2.820771990036E-7</v>
      </c>
      <c r="L2409" s="116">
        <v>3.64485789E-4</v>
      </c>
      <c r="M2409" s="116">
        <v>1.8460644199999999E-6</v>
      </c>
      <c r="N2409" s="116">
        <v>4.4652134499999999E-4</v>
      </c>
      <c r="O2409" s="116">
        <v>2.2615629699999998E-6</v>
      </c>
      <c r="P2409" s="116">
        <v>4.6591992400000002E-5</v>
      </c>
      <c r="Q2409" s="116">
        <v>2.3598130900000001E-7</v>
      </c>
      <c r="R2409" s="116">
        <v>4.5194232627999994E-5</v>
      </c>
      <c r="S2409" s="116">
        <v>2.2890186972999999E-7</v>
      </c>
      <c r="T2409" s="116">
        <v>9.1257330000000008E-7</v>
      </c>
      <c r="U2409" s="118">
        <v>4.6220449300000006E-9</v>
      </c>
      <c r="V2409" s="42"/>
      <c r="W2409" s="42"/>
      <c r="X2409" s="42"/>
      <c r="Y2409" s="42"/>
      <c r="Z2409" s="42"/>
      <c r="AA2409" s="42"/>
      <c r="AB2409" s="42"/>
      <c r="AC2409" s="50"/>
      <c r="AD2409" s="50"/>
      <c r="AE2409" s="50"/>
      <c r="AF2409" s="50"/>
      <c r="AG2409" s="50"/>
      <c r="AH2409" s="50"/>
      <c r="AI2409" s="42"/>
      <c r="AJ2409" s="42"/>
      <c r="AK2409" s="42"/>
    </row>
    <row r="2410" spans="1:37" x14ac:dyDescent="0.25">
      <c r="A2410" s="5" t="s">
        <v>236</v>
      </c>
      <c r="B2410" s="31" t="s">
        <v>221</v>
      </c>
      <c r="C2410" s="4" t="s">
        <v>248</v>
      </c>
      <c r="D2410" s="4" t="s">
        <v>421</v>
      </c>
      <c r="E2410" s="31" t="s">
        <v>183</v>
      </c>
      <c r="F2410" s="4" t="s">
        <v>385</v>
      </c>
      <c r="G2410" s="4" t="s">
        <v>349</v>
      </c>
      <c r="H2410" s="4" t="s">
        <v>406</v>
      </c>
      <c r="I2410" s="113">
        <v>97.515940400000005</v>
      </c>
      <c r="J2410" s="120">
        <v>1.8141219916712099</v>
      </c>
      <c r="K2410" s="116">
        <v>9.1882504452257992E-3</v>
      </c>
      <c r="L2410" s="116">
        <v>19.6442862</v>
      </c>
      <c r="M2410" s="116">
        <v>9.9495315240000007E-2</v>
      </c>
      <c r="N2410" s="116">
        <v>10.03637719</v>
      </c>
      <c r="O2410" s="116">
        <v>5.083271323E-2</v>
      </c>
      <c r="P2410" s="116">
        <v>1.7583852069999999</v>
      </c>
      <c r="Q2410" s="116">
        <v>8.9059530290000015E-3</v>
      </c>
      <c r="R2410" s="116">
        <v>1.7056336507899998</v>
      </c>
      <c r="S2410" s="116">
        <v>8.6387744381299994E-3</v>
      </c>
      <c r="T2410" s="116">
        <v>4.23542524E-2</v>
      </c>
      <c r="U2410" s="118">
        <v>2.1451780129999999E-4</v>
      </c>
      <c r="V2410" s="42"/>
      <c r="W2410" s="42"/>
      <c r="X2410" s="42"/>
      <c r="Y2410" s="42"/>
      <c r="Z2410" s="42"/>
      <c r="AA2410" s="42"/>
      <c r="AB2410" s="42"/>
      <c r="AC2410" s="50"/>
      <c r="AD2410" s="50"/>
      <c r="AE2410" s="50"/>
      <c r="AF2410" s="50"/>
      <c r="AG2410" s="50"/>
      <c r="AH2410" s="50"/>
      <c r="AI2410" s="42"/>
      <c r="AJ2410" s="42"/>
      <c r="AK2410" s="42"/>
    </row>
    <row r="2411" spans="1:37" x14ac:dyDescent="0.25">
      <c r="A2411" s="5" t="s">
        <v>236</v>
      </c>
      <c r="B2411" s="31" t="s">
        <v>221</v>
      </c>
      <c r="C2411" s="4" t="s">
        <v>248</v>
      </c>
      <c r="D2411" s="4" t="s">
        <v>421</v>
      </c>
      <c r="E2411" s="31" t="s">
        <v>184</v>
      </c>
      <c r="F2411" s="4" t="s">
        <v>386</v>
      </c>
      <c r="G2411" s="4" t="s">
        <v>349</v>
      </c>
      <c r="H2411" s="4" t="s">
        <v>406</v>
      </c>
      <c r="I2411" s="113">
        <v>19.668567119999999</v>
      </c>
      <c r="J2411" s="120">
        <v>0.17839461543812998</v>
      </c>
      <c r="K2411" s="116">
        <v>9.0354146328809994E-4</v>
      </c>
      <c r="L2411" s="116">
        <v>2.0664589219999998</v>
      </c>
      <c r="M2411" s="116">
        <v>1.046629747E-2</v>
      </c>
      <c r="N2411" s="116">
        <v>0.81752116699999988</v>
      </c>
      <c r="O2411" s="116">
        <v>4.1406192800000005E-3</v>
      </c>
      <c r="P2411" s="116">
        <v>0.18657909710000001</v>
      </c>
      <c r="Q2411" s="116">
        <v>9.4499455600000005E-4</v>
      </c>
      <c r="R2411" s="116">
        <v>0.18098172418700001</v>
      </c>
      <c r="S2411" s="116">
        <v>9.1664471932000004E-4</v>
      </c>
      <c r="T2411" s="116">
        <v>3.8015835289999999E-3</v>
      </c>
      <c r="U2411" s="118">
        <v>1.9254438139999998E-5</v>
      </c>
      <c r="V2411" s="42"/>
      <c r="W2411" s="42"/>
      <c r="X2411" s="42"/>
      <c r="Y2411" s="42"/>
      <c r="Z2411" s="42"/>
      <c r="AA2411" s="42"/>
      <c r="AB2411" s="42"/>
      <c r="AC2411" s="50"/>
      <c r="AD2411" s="50"/>
      <c r="AE2411" s="50"/>
      <c r="AF2411" s="50"/>
      <c r="AG2411" s="50"/>
      <c r="AH2411" s="50"/>
      <c r="AI2411" s="42"/>
      <c r="AJ2411" s="42"/>
      <c r="AK2411" s="42"/>
    </row>
    <row r="2412" spans="1:37" x14ac:dyDescent="0.25">
      <c r="A2412" s="5" t="s">
        <v>236</v>
      </c>
      <c r="B2412" s="31" t="s">
        <v>221</v>
      </c>
      <c r="C2412" s="4" t="s">
        <v>248</v>
      </c>
      <c r="D2412" s="4" t="s">
        <v>421</v>
      </c>
      <c r="E2412" s="31" t="s">
        <v>185</v>
      </c>
      <c r="F2412" s="4" t="s">
        <v>387</v>
      </c>
      <c r="G2412" s="4" t="s">
        <v>349</v>
      </c>
      <c r="H2412" s="4" t="s">
        <v>406</v>
      </c>
      <c r="I2412" s="113">
        <v>0.3809216701</v>
      </c>
      <c r="J2412" s="120">
        <v>1.5425473219720198E-3</v>
      </c>
      <c r="K2412" s="116">
        <v>7.8127664339438993E-6</v>
      </c>
      <c r="L2412" s="116">
        <v>1.041002699E-2</v>
      </c>
      <c r="M2412" s="116">
        <v>5.2725188130000003E-5</v>
      </c>
      <c r="N2412" s="116">
        <v>7.2717584700000004E-3</v>
      </c>
      <c r="O2412" s="116">
        <v>3.6830345969999995E-5</v>
      </c>
      <c r="P2412" s="116">
        <v>1.248917206E-3</v>
      </c>
      <c r="Q2412" s="116">
        <v>6.3255745400000004E-6</v>
      </c>
      <c r="R2412" s="116">
        <v>1.21144968982E-3</v>
      </c>
      <c r="S2412" s="116">
        <v>6.1358073038000003E-6</v>
      </c>
      <c r="T2412" s="116">
        <v>2.1759812390000001E-5</v>
      </c>
      <c r="U2412" s="118">
        <v>1.102101207E-7</v>
      </c>
      <c r="V2412" s="42"/>
      <c r="W2412" s="42"/>
      <c r="X2412" s="42"/>
      <c r="Y2412" s="42"/>
      <c r="Z2412" s="42"/>
      <c r="AA2412" s="42"/>
      <c r="AB2412" s="42"/>
      <c r="AC2412" s="50"/>
      <c r="AD2412" s="50"/>
      <c r="AE2412" s="50"/>
      <c r="AF2412" s="50"/>
      <c r="AG2412" s="50"/>
      <c r="AH2412" s="50"/>
      <c r="AI2412" s="42"/>
      <c r="AJ2412" s="42"/>
      <c r="AK2412" s="42"/>
    </row>
    <row r="2413" spans="1:37" x14ac:dyDescent="0.25">
      <c r="A2413" s="5" t="s">
        <v>236</v>
      </c>
      <c r="B2413" s="31" t="s">
        <v>221</v>
      </c>
      <c r="C2413" s="4" t="s">
        <v>248</v>
      </c>
      <c r="D2413" s="4" t="s">
        <v>421</v>
      </c>
      <c r="E2413" s="31" t="s">
        <v>186</v>
      </c>
      <c r="F2413" s="4" t="s">
        <v>388</v>
      </c>
      <c r="G2413" s="4" t="s">
        <v>349</v>
      </c>
      <c r="H2413" s="4" t="s">
        <v>406</v>
      </c>
      <c r="I2413" s="113">
        <v>1.8581548999999999E-2</v>
      </c>
      <c r="J2413" s="120">
        <v>2.3954673254849998E-4</v>
      </c>
      <c r="K2413" s="116">
        <v>1.213267734081E-6</v>
      </c>
      <c r="L2413" s="116">
        <v>1.8247318000000001E-3</v>
      </c>
      <c r="M2413" s="116">
        <v>9.2419887000000007E-6</v>
      </c>
      <c r="N2413" s="116">
        <v>1.5656494E-3</v>
      </c>
      <c r="O2413" s="116">
        <v>7.9297743000000002E-6</v>
      </c>
      <c r="P2413" s="116">
        <v>2.6193092000000002E-4</v>
      </c>
      <c r="Q2413" s="116">
        <v>1.3266400999999999E-6</v>
      </c>
      <c r="R2413" s="116">
        <v>2.540729924E-4</v>
      </c>
      <c r="S2413" s="116">
        <v>1.2868408969999999E-6</v>
      </c>
      <c r="T2413" s="116">
        <v>3.8836955999999999E-6</v>
      </c>
      <c r="U2413" s="118">
        <v>1.9670327999999999E-8</v>
      </c>
      <c r="V2413" s="42"/>
      <c r="W2413" s="42"/>
      <c r="X2413" s="42"/>
      <c r="Y2413" s="42"/>
      <c r="Z2413" s="42"/>
      <c r="AA2413" s="42"/>
      <c r="AB2413" s="42"/>
      <c r="AC2413" s="50"/>
      <c r="AD2413" s="50"/>
      <c r="AE2413" s="50"/>
      <c r="AF2413" s="50"/>
      <c r="AG2413" s="50"/>
      <c r="AH2413" s="50"/>
      <c r="AI2413" s="42"/>
      <c r="AJ2413" s="42"/>
      <c r="AK2413" s="42"/>
    </row>
    <row r="2414" spans="1:37" x14ac:dyDescent="0.25">
      <c r="A2414" s="5" t="s">
        <v>236</v>
      </c>
      <c r="B2414" s="31" t="s">
        <v>221</v>
      </c>
      <c r="C2414" s="4" t="s">
        <v>248</v>
      </c>
      <c r="D2414" s="4" t="s">
        <v>421</v>
      </c>
      <c r="E2414" s="31" t="s">
        <v>187</v>
      </c>
      <c r="F2414" s="4" t="s">
        <v>348</v>
      </c>
      <c r="G2414" s="4" t="s">
        <v>349</v>
      </c>
      <c r="H2414" s="4" t="s">
        <v>406</v>
      </c>
      <c r="I2414" s="113">
        <v>3.1124092480000001</v>
      </c>
      <c r="J2414" s="120">
        <v>2.0293674940176299E-2</v>
      </c>
      <c r="K2414" s="116">
        <v>1.0278435462659909E-4</v>
      </c>
      <c r="L2414" s="116">
        <v>0.16178659343999999</v>
      </c>
      <c r="M2414" s="116">
        <v>8.1942437050000006E-4</v>
      </c>
      <c r="N2414" s="116">
        <v>8.2457358600000003E-2</v>
      </c>
      <c r="O2414" s="116">
        <v>4.1763382579999999E-4</v>
      </c>
      <c r="P2414" s="116">
        <v>1.5010363375E-2</v>
      </c>
      <c r="Q2414" s="116">
        <v>7.6025190639999993E-5</v>
      </c>
      <c r="R2414" s="116">
        <v>1.4560052473749998E-2</v>
      </c>
      <c r="S2414" s="116">
        <v>7.3744434920799994E-5</v>
      </c>
      <c r="T2414" s="116">
        <v>3.2288584899999999E-4</v>
      </c>
      <c r="U2414" s="118">
        <v>1.6353675041E-6</v>
      </c>
      <c r="V2414" s="42"/>
      <c r="W2414" s="42"/>
      <c r="X2414" s="42"/>
      <c r="Y2414" s="42"/>
      <c r="Z2414" s="42"/>
      <c r="AA2414" s="42"/>
      <c r="AB2414" s="42"/>
      <c r="AC2414" s="50"/>
      <c r="AD2414" s="50"/>
      <c r="AE2414" s="50"/>
      <c r="AF2414" s="50"/>
      <c r="AG2414" s="50"/>
      <c r="AH2414" s="50"/>
      <c r="AI2414" s="42"/>
      <c r="AJ2414" s="42"/>
      <c r="AK2414" s="42"/>
    </row>
    <row r="2415" spans="1:37" x14ac:dyDescent="0.25">
      <c r="A2415" s="5" t="s">
        <v>236</v>
      </c>
      <c r="B2415" s="31" t="s">
        <v>221</v>
      </c>
      <c r="C2415" s="4" t="s">
        <v>248</v>
      </c>
      <c r="D2415" s="4" t="s">
        <v>421</v>
      </c>
      <c r="E2415" s="31" t="s">
        <v>188</v>
      </c>
      <c r="F2415" s="4" t="s">
        <v>389</v>
      </c>
      <c r="G2415" s="4" t="s">
        <v>349</v>
      </c>
      <c r="H2415" s="4" t="s">
        <v>406</v>
      </c>
      <c r="I2415" s="113">
        <v>0</v>
      </c>
      <c r="J2415" s="120">
        <v>0</v>
      </c>
      <c r="K2415" s="116">
        <v>0</v>
      </c>
      <c r="L2415" s="116">
        <v>0</v>
      </c>
      <c r="M2415" s="116">
        <v>0</v>
      </c>
      <c r="N2415" s="116">
        <v>0</v>
      </c>
      <c r="O2415" s="116">
        <v>0</v>
      </c>
      <c r="P2415" s="116">
        <v>0</v>
      </c>
      <c r="Q2415" s="116">
        <v>0</v>
      </c>
      <c r="R2415" s="116">
        <v>0</v>
      </c>
      <c r="S2415" s="116">
        <v>0</v>
      </c>
      <c r="T2415" s="116">
        <v>0</v>
      </c>
      <c r="U2415" s="118">
        <v>0</v>
      </c>
      <c r="V2415" s="42"/>
      <c r="W2415" s="42"/>
      <c r="X2415" s="42"/>
      <c r="Y2415" s="42"/>
      <c r="Z2415" s="42"/>
      <c r="AA2415" s="42"/>
      <c r="AB2415" s="42"/>
      <c r="AC2415" s="50"/>
      <c r="AD2415" s="50"/>
      <c r="AE2415" s="50"/>
      <c r="AF2415" s="50"/>
      <c r="AG2415" s="50"/>
      <c r="AH2415" s="50"/>
      <c r="AI2415" s="42"/>
      <c r="AJ2415" s="42"/>
      <c r="AK2415" s="42"/>
    </row>
    <row r="2416" spans="1:37" x14ac:dyDescent="0.25">
      <c r="A2416" s="5" t="s">
        <v>236</v>
      </c>
      <c r="B2416" s="31" t="s">
        <v>221</v>
      </c>
      <c r="C2416" s="4" t="s">
        <v>248</v>
      </c>
      <c r="D2416" s="4" t="s">
        <v>421</v>
      </c>
      <c r="E2416" s="31" t="s">
        <v>189</v>
      </c>
      <c r="F2416" s="4" t="s">
        <v>390</v>
      </c>
      <c r="G2416" s="4" t="s">
        <v>349</v>
      </c>
      <c r="H2416" s="4" t="s">
        <v>406</v>
      </c>
      <c r="I2416" s="113">
        <v>4.1065215100000003</v>
      </c>
      <c r="J2416" s="120">
        <v>1.72332984928689E-2</v>
      </c>
      <c r="K2416" s="116">
        <v>8.7284010834189001E-5</v>
      </c>
      <c r="L2416" s="116">
        <v>0.1527026084</v>
      </c>
      <c r="M2416" s="116">
        <v>7.7341541200000004E-4</v>
      </c>
      <c r="N2416" s="116">
        <v>9.9559531290000003E-2</v>
      </c>
      <c r="O2416" s="116">
        <v>5.0425389259999996E-4</v>
      </c>
      <c r="P2416" s="116">
        <v>1.8517490089999998E-2</v>
      </c>
      <c r="Q2416" s="116">
        <v>9.378825567E-5</v>
      </c>
      <c r="R2416" s="116">
        <v>1.7961965387300001E-2</v>
      </c>
      <c r="S2416" s="116">
        <v>9.0974607999900006E-5</v>
      </c>
      <c r="T2416" s="116">
        <v>3.0127937609999999E-4</v>
      </c>
      <c r="U2416" s="118">
        <v>1.5259339410000001E-6</v>
      </c>
      <c r="V2416" s="42"/>
      <c r="W2416" s="42"/>
      <c r="X2416" s="42"/>
      <c r="Y2416" s="42"/>
      <c r="Z2416" s="42"/>
      <c r="AA2416" s="42"/>
      <c r="AB2416" s="42"/>
      <c r="AC2416" s="50"/>
      <c r="AD2416" s="50"/>
      <c r="AE2416" s="50"/>
      <c r="AF2416" s="50"/>
      <c r="AG2416" s="50"/>
      <c r="AH2416" s="50"/>
      <c r="AI2416" s="42"/>
      <c r="AJ2416" s="42"/>
      <c r="AK2416" s="42"/>
    </row>
    <row r="2417" spans="1:37" x14ac:dyDescent="0.25">
      <c r="A2417" s="5" t="s">
        <v>236</v>
      </c>
      <c r="B2417" s="31" t="s">
        <v>221</v>
      </c>
      <c r="C2417" s="4" t="s">
        <v>248</v>
      </c>
      <c r="D2417" s="4" t="s">
        <v>421</v>
      </c>
      <c r="E2417" s="31" t="s">
        <v>190</v>
      </c>
      <c r="F2417" s="4" t="s">
        <v>391</v>
      </c>
      <c r="G2417" s="4" t="s">
        <v>349</v>
      </c>
      <c r="H2417" s="4" t="s">
        <v>406</v>
      </c>
      <c r="I2417" s="113">
        <v>1.848863699</v>
      </c>
      <c r="J2417" s="120">
        <v>4.1600592812057753E-2</v>
      </c>
      <c r="K2417" s="116">
        <v>2.1070061949639691E-4</v>
      </c>
      <c r="L2417" s="116">
        <v>0.41572582182000001</v>
      </c>
      <c r="M2417" s="116">
        <v>2.1055876764000002E-3</v>
      </c>
      <c r="N2417" s="116">
        <v>0.21019079068000002</v>
      </c>
      <c r="O2417" s="116">
        <v>1.0645842992E-3</v>
      </c>
      <c r="P2417" s="116">
        <v>3.9544415354000002E-2</v>
      </c>
      <c r="Q2417" s="116">
        <v>2.0028643823999999E-4</v>
      </c>
      <c r="R2417" s="116">
        <v>3.8358082893380004E-2</v>
      </c>
      <c r="S2417" s="116">
        <v>1.9427784509279999E-4</v>
      </c>
      <c r="T2417" s="116">
        <v>8.2531015407000003E-4</v>
      </c>
      <c r="U2417" s="118">
        <v>4.1800698902000004E-6</v>
      </c>
      <c r="V2417" s="42"/>
      <c r="W2417" s="42"/>
      <c r="X2417" s="42"/>
      <c r="Y2417" s="42"/>
      <c r="Z2417" s="42"/>
      <c r="AA2417" s="42"/>
      <c r="AB2417" s="42"/>
      <c r="AC2417" s="50"/>
      <c r="AD2417" s="50"/>
      <c r="AE2417" s="50"/>
      <c r="AF2417" s="50"/>
      <c r="AG2417" s="50"/>
      <c r="AH2417" s="50"/>
      <c r="AI2417" s="42"/>
      <c r="AJ2417" s="42"/>
      <c r="AK2417" s="42"/>
    </row>
    <row r="2418" spans="1:37" x14ac:dyDescent="0.25">
      <c r="A2418" s="5" t="s">
        <v>236</v>
      </c>
      <c r="B2418" s="31" t="s">
        <v>221</v>
      </c>
      <c r="C2418" s="4" t="s">
        <v>248</v>
      </c>
      <c r="D2418" s="4" t="s">
        <v>421</v>
      </c>
      <c r="E2418" s="31" t="s">
        <v>191</v>
      </c>
      <c r="F2418" s="4" t="s">
        <v>392</v>
      </c>
      <c r="G2418" s="4" t="s">
        <v>349</v>
      </c>
      <c r="H2418" s="4" t="s">
        <v>406</v>
      </c>
      <c r="I2418" s="113">
        <v>1.5562047323999999</v>
      </c>
      <c r="J2418" s="120">
        <v>2.3994394867813497E-2</v>
      </c>
      <c r="K2418" s="116">
        <v>1.2152794090429979E-4</v>
      </c>
      <c r="L2418" s="116">
        <v>0.26203796470000001</v>
      </c>
      <c r="M2418" s="116">
        <v>1.3271823392000002E-3</v>
      </c>
      <c r="N2418" s="116">
        <v>0.10434271623999999</v>
      </c>
      <c r="O2418" s="116">
        <v>5.284799205E-4</v>
      </c>
      <c r="P2418" s="116">
        <v>2.0336353710000001E-2</v>
      </c>
      <c r="Q2418" s="116">
        <v>1.0300052122E-4</v>
      </c>
      <c r="R2418" s="116">
        <v>1.97262630987E-2</v>
      </c>
      <c r="S2418" s="116">
        <v>9.9910505583399999E-5</v>
      </c>
      <c r="T2418" s="116">
        <v>6.0974450429999993E-4</v>
      </c>
      <c r="U2418" s="118">
        <v>3.0882624239999998E-6</v>
      </c>
      <c r="V2418" s="42"/>
      <c r="W2418" s="42"/>
      <c r="X2418" s="42"/>
      <c r="Y2418" s="42"/>
      <c r="Z2418" s="42"/>
      <c r="AA2418" s="42"/>
      <c r="AB2418" s="42"/>
      <c r="AC2418" s="50"/>
      <c r="AD2418" s="50"/>
      <c r="AE2418" s="50"/>
      <c r="AF2418" s="50"/>
      <c r="AG2418" s="50"/>
      <c r="AH2418" s="50"/>
      <c r="AI2418" s="42"/>
      <c r="AJ2418" s="42"/>
      <c r="AK2418" s="42"/>
    </row>
    <row r="2419" spans="1:37" x14ac:dyDescent="0.25">
      <c r="A2419" s="5" t="s">
        <v>236</v>
      </c>
      <c r="B2419" s="31" t="s">
        <v>221</v>
      </c>
      <c r="C2419" s="4" t="s">
        <v>248</v>
      </c>
      <c r="D2419" s="4" t="s">
        <v>421</v>
      </c>
      <c r="E2419" s="31" t="s">
        <v>192</v>
      </c>
      <c r="F2419" s="4" t="s">
        <v>350</v>
      </c>
      <c r="G2419" s="4" t="s">
        <v>351</v>
      </c>
      <c r="H2419" s="4" t="s">
        <v>406</v>
      </c>
      <c r="I2419" s="113">
        <v>756.41782679999994</v>
      </c>
      <c r="J2419" s="120">
        <v>3.9483412185555</v>
      </c>
      <c r="K2419" s="116">
        <v>1.2517385887375198E-2</v>
      </c>
      <c r="L2419" s="116">
        <v>33.323559400000001</v>
      </c>
      <c r="M2419" s="116">
        <v>0.10564534069999999</v>
      </c>
      <c r="N2419" s="116">
        <v>16.034560500000001</v>
      </c>
      <c r="O2419" s="116">
        <v>5.0834204500000008E-2</v>
      </c>
      <c r="P2419" s="116">
        <v>2.8593394810000006</v>
      </c>
      <c r="Q2419" s="116">
        <v>9.0649346999999991E-3</v>
      </c>
      <c r="R2419" s="116">
        <v>2.7735592965700002</v>
      </c>
      <c r="S2419" s="116">
        <v>8.7929866589999996E-3</v>
      </c>
      <c r="T2419" s="116">
        <v>6.6607069470000002E-2</v>
      </c>
      <c r="U2419" s="118">
        <v>2.1116370459999998E-4</v>
      </c>
      <c r="V2419" s="42"/>
      <c r="W2419" s="42"/>
      <c r="X2419" s="42"/>
      <c r="Y2419" s="42"/>
      <c r="Z2419" s="42"/>
      <c r="AA2419" s="42"/>
      <c r="AB2419" s="42"/>
      <c r="AC2419" s="50"/>
      <c r="AD2419" s="50"/>
      <c r="AE2419" s="50"/>
      <c r="AF2419" s="50"/>
      <c r="AG2419" s="50"/>
      <c r="AH2419" s="50"/>
      <c r="AI2419" s="42"/>
      <c r="AJ2419" s="42"/>
      <c r="AK2419" s="42"/>
    </row>
    <row r="2420" spans="1:37" x14ac:dyDescent="0.25">
      <c r="A2420" s="5" t="s">
        <v>236</v>
      </c>
      <c r="B2420" s="31" t="s">
        <v>221</v>
      </c>
      <c r="C2420" s="4" t="s">
        <v>248</v>
      </c>
      <c r="D2420" s="4" t="s">
        <v>421</v>
      </c>
      <c r="E2420" s="31" t="s">
        <v>193</v>
      </c>
      <c r="F2420" s="4" t="s">
        <v>352</v>
      </c>
      <c r="G2420" s="4" t="s">
        <v>351</v>
      </c>
      <c r="H2420" s="4" t="s">
        <v>406</v>
      </c>
      <c r="I2420" s="113">
        <v>140.75752247200001</v>
      </c>
      <c r="J2420" s="120">
        <v>0.88857303702493018</v>
      </c>
      <c r="K2420" s="116">
        <v>2.8170339420032441E-3</v>
      </c>
      <c r="L2420" s="116">
        <v>7.863068632940001</v>
      </c>
      <c r="M2420" s="116">
        <v>2.4928203197250001E-2</v>
      </c>
      <c r="N2420" s="116">
        <v>3.8336303174789998</v>
      </c>
      <c r="O2420" s="116">
        <v>1.2153718126959999E-2</v>
      </c>
      <c r="P2420" s="116">
        <v>0.69602244352699993</v>
      </c>
      <c r="Q2420" s="116">
        <v>2.2065926609040006E-3</v>
      </c>
      <c r="R2420" s="116">
        <v>0.67514177022118993</v>
      </c>
      <c r="S2420" s="116">
        <v>2.1403948810768797E-3</v>
      </c>
      <c r="T2420" s="116">
        <v>1.5731533978050001E-2</v>
      </c>
      <c r="U2420" s="118">
        <v>4.9873519464140006E-5</v>
      </c>
      <c r="V2420" s="42"/>
      <c r="W2420" s="42"/>
      <c r="X2420" s="42"/>
      <c r="Y2420" s="42"/>
      <c r="Z2420" s="42"/>
      <c r="AA2420" s="42"/>
      <c r="AB2420" s="42"/>
      <c r="AC2420" s="50"/>
      <c r="AD2420" s="50"/>
      <c r="AE2420" s="50"/>
      <c r="AF2420" s="50"/>
      <c r="AG2420" s="50"/>
      <c r="AH2420" s="50"/>
      <c r="AI2420" s="42"/>
      <c r="AJ2420" s="42"/>
      <c r="AK2420" s="42"/>
    </row>
    <row r="2421" spans="1:37" x14ac:dyDescent="0.25">
      <c r="A2421" s="5" t="s">
        <v>236</v>
      </c>
      <c r="B2421" s="31" t="s">
        <v>221</v>
      </c>
      <c r="C2421" s="4" t="s">
        <v>248</v>
      </c>
      <c r="D2421" s="4" t="s">
        <v>421</v>
      </c>
      <c r="E2421" s="31" t="s">
        <v>194</v>
      </c>
      <c r="F2421" s="4" t="s">
        <v>353</v>
      </c>
      <c r="G2421" s="4" t="s">
        <v>351</v>
      </c>
      <c r="H2421" s="4" t="s">
        <v>406</v>
      </c>
      <c r="I2421" s="113">
        <v>121.6299726</v>
      </c>
      <c r="J2421" s="120">
        <v>1.6150266188057782</v>
      </c>
      <c r="K2421" s="116">
        <v>5.1201020383730101E-3</v>
      </c>
      <c r="L2421" s="116">
        <v>18.050791733299999</v>
      </c>
      <c r="M2421" s="116">
        <v>5.7226242886999998E-2</v>
      </c>
      <c r="N2421" s="116">
        <v>8.4479077232999984</v>
      </c>
      <c r="O2421" s="116">
        <v>2.6782317388599999E-2</v>
      </c>
      <c r="P2421" s="116">
        <v>1.4523997582400001</v>
      </c>
      <c r="Q2421" s="116">
        <v>4.6045278372299995E-3</v>
      </c>
      <c r="R2421" s="116">
        <v>1.4088277654927999</v>
      </c>
      <c r="S2421" s="116">
        <v>4.4663920021131001E-3</v>
      </c>
      <c r="T2421" s="116">
        <v>4.3576717897599995E-2</v>
      </c>
      <c r="U2421" s="118">
        <v>1.38150817884E-4</v>
      </c>
      <c r="V2421" s="42"/>
      <c r="W2421" s="42"/>
      <c r="X2421" s="42"/>
      <c r="Y2421" s="42"/>
      <c r="Z2421" s="42"/>
      <c r="AA2421" s="42"/>
      <c r="AB2421" s="42"/>
      <c r="AC2421" s="50"/>
      <c r="AD2421" s="50"/>
      <c r="AE2421" s="50"/>
      <c r="AF2421" s="50"/>
      <c r="AG2421" s="50"/>
      <c r="AH2421" s="50"/>
      <c r="AI2421" s="42"/>
      <c r="AJ2421" s="42"/>
      <c r="AK2421" s="42"/>
    </row>
    <row r="2422" spans="1:37" x14ac:dyDescent="0.25">
      <c r="A2422" s="5" t="s">
        <v>236</v>
      </c>
      <c r="B2422" s="31" t="s">
        <v>221</v>
      </c>
      <c r="C2422" s="4" t="s">
        <v>248</v>
      </c>
      <c r="D2422" s="4" t="s">
        <v>421</v>
      </c>
      <c r="E2422" s="31" t="s">
        <v>195</v>
      </c>
      <c r="F2422" s="4" t="s">
        <v>404</v>
      </c>
      <c r="G2422" s="4" t="s">
        <v>351</v>
      </c>
      <c r="H2422" s="4" t="s">
        <v>406</v>
      </c>
      <c r="I2422" s="113">
        <v>0</v>
      </c>
      <c r="J2422" s="120">
        <v>0</v>
      </c>
      <c r="K2422" s="116">
        <v>0</v>
      </c>
      <c r="L2422" s="116">
        <v>0</v>
      </c>
      <c r="M2422" s="116">
        <v>0</v>
      </c>
      <c r="N2422" s="116">
        <v>0</v>
      </c>
      <c r="O2422" s="116">
        <v>0</v>
      </c>
      <c r="P2422" s="116">
        <v>0</v>
      </c>
      <c r="Q2422" s="116">
        <v>0</v>
      </c>
      <c r="R2422" s="116">
        <v>0</v>
      </c>
      <c r="S2422" s="116">
        <v>0</v>
      </c>
      <c r="T2422" s="116">
        <v>0</v>
      </c>
      <c r="U2422" s="118">
        <v>0</v>
      </c>
      <c r="V2422" s="42"/>
      <c r="W2422" s="42"/>
      <c r="X2422" s="42"/>
      <c r="Y2422" s="42"/>
      <c r="Z2422" s="42"/>
      <c r="AA2422" s="42"/>
      <c r="AB2422" s="42"/>
      <c r="AC2422" s="50"/>
      <c r="AD2422" s="50"/>
      <c r="AE2422" s="50"/>
      <c r="AF2422" s="50"/>
      <c r="AG2422" s="50"/>
      <c r="AH2422" s="50"/>
      <c r="AI2422" s="42"/>
      <c r="AJ2422" s="42"/>
      <c r="AK2422" s="42"/>
    </row>
    <row r="2423" spans="1:37" x14ac:dyDescent="0.25">
      <c r="A2423" s="5" t="s">
        <v>236</v>
      </c>
      <c r="B2423" s="31" t="s">
        <v>221</v>
      </c>
      <c r="C2423" s="4" t="s">
        <v>248</v>
      </c>
      <c r="D2423" s="4" t="s">
        <v>421</v>
      </c>
      <c r="E2423" s="31" t="s">
        <v>196</v>
      </c>
      <c r="F2423" s="4" t="s">
        <v>393</v>
      </c>
      <c r="G2423" s="4" t="s">
        <v>351</v>
      </c>
      <c r="H2423" s="4" t="s">
        <v>406</v>
      </c>
      <c r="I2423" s="113">
        <v>249.87840465599999</v>
      </c>
      <c r="J2423" s="120">
        <v>2.8245926150932226</v>
      </c>
      <c r="K2423" s="116">
        <v>8.9547765218684367E-3</v>
      </c>
      <c r="L2423" s="116">
        <v>10.025380096000001</v>
      </c>
      <c r="M2423" s="116">
        <v>3.1783359916000002E-2</v>
      </c>
      <c r="N2423" s="116">
        <v>12.066956427199999</v>
      </c>
      <c r="O2423" s="116">
        <v>3.8255750611999997E-2</v>
      </c>
      <c r="P2423" s="116">
        <v>1.7977089815</v>
      </c>
      <c r="Q2423" s="116">
        <v>5.6992580743999996E-3</v>
      </c>
      <c r="R2423" s="116">
        <v>1.743777712055</v>
      </c>
      <c r="S2423" s="116">
        <v>5.5282803321679997E-3</v>
      </c>
      <c r="T2423" s="116">
        <v>2.2186693422000001E-2</v>
      </c>
      <c r="U2423" s="118">
        <v>7.0338244596000006E-5</v>
      </c>
      <c r="V2423" s="42"/>
      <c r="W2423" s="42"/>
      <c r="X2423" s="42"/>
      <c r="Y2423" s="42"/>
      <c r="Z2423" s="42"/>
      <c r="AA2423" s="42"/>
      <c r="AB2423" s="42"/>
      <c r="AC2423" s="50"/>
      <c r="AD2423" s="50"/>
      <c r="AE2423" s="50"/>
      <c r="AF2423" s="50"/>
      <c r="AG2423" s="50"/>
      <c r="AH2423" s="50"/>
      <c r="AI2423" s="42"/>
      <c r="AJ2423" s="42"/>
      <c r="AK2423" s="42"/>
    </row>
    <row r="2424" spans="1:37" x14ac:dyDescent="0.25">
      <c r="A2424" s="5" t="s">
        <v>236</v>
      </c>
      <c r="B2424" s="31" t="s">
        <v>221</v>
      </c>
      <c r="C2424" s="4" t="s">
        <v>248</v>
      </c>
      <c r="D2424" s="4" t="s">
        <v>421</v>
      </c>
      <c r="E2424" s="31" t="s">
        <v>197</v>
      </c>
      <c r="F2424" s="4" t="s">
        <v>394</v>
      </c>
      <c r="G2424" s="4" t="s">
        <v>351</v>
      </c>
      <c r="H2424" s="4" t="s">
        <v>406</v>
      </c>
      <c r="I2424" s="113">
        <v>54.403464380000003</v>
      </c>
      <c r="J2424" s="120">
        <v>0.1316912431603626</v>
      </c>
      <c r="K2424" s="116">
        <v>4.1749940483327698E-4</v>
      </c>
      <c r="L2424" s="116">
        <v>1.1068356125000001</v>
      </c>
      <c r="M2424" s="116">
        <v>3.5089899954999994E-3</v>
      </c>
      <c r="N2424" s="116">
        <v>0.47543168339999997</v>
      </c>
      <c r="O2424" s="116">
        <v>1.5072561984999999E-3</v>
      </c>
      <c r="P2424" s="116">
        <v>7.8179881660000006E-2</v>
      </c>
      <c r="Q2424" s="116">
        <v>2.4785287454999998E-4</v>
      </c>
      <c r="R2424" s="116">
        <v>7.5834485210200003E-2</v>
      </c>
      <c r="S2424" s="116">
        <v>2.4041728831350004E-4</v>
      </c>
      <c r="T2424" s="116">
        <v>2.1245375167000002E-3</v>
      </c>
      <c r="U2424" s="118">
        <v>6.7353996190000012E-6</v>
      </c>
      <c r="V2424" s="42"/>
      <c r="W2424" s="42"/>
      <c r="X2424" s="42"/>
      <c r="Y2424" s="42"/>
      <c r="Z2424" s="42"/>
      <c r="AA2424" s="42"/>
      <c r="AB2424" s="42"/>
      <c r="AC2424" s="50"/>
      <c r="AD2424" s="50"/>
      <c r="AE2424" s="50"/>
      <c r="AF2424" s="50"/>
      <c r="AG2424" s="50"/>
      <c r="AH2424" s="50"/>
      <c r="AI2424" s="42"/>
      <c r="AJ2424" s="42"/>
      <c r="AK2424" s="42"/>
    </row>
    <row r="2425" spans="1:37" x14ac:dyDescent="0.25">
      <c r="A2425" s="5" t="s">
        <v>236</v>
      </c>
      <c r="B2425" s="31" t="s">
        <v>221</v>
      </c>
      <c r="C2425" s="4" t="s">
        <v>248</v>
      </c>
      <c r="D2425" s="4" t="s">
        <v>421</v>
      </c>
      <c r="E2425" s="31" t="s">
        <v>198</v>
      </c>
      <c r="F2425" s="4" t="s">
        <v>354</v>
      </c>
      <c r="G2425" s="4" t="s">
        <v>351</v>
      </c>
      <c r="H2425" s="4" t="s">
        <v>406</v>
      </c>
      <c r="I2425" s="113">
        <v>7.246419554</v>
      </c>
      <c r="J2425" s="120">
        <v>7.1884874183990408E-2</v>
      </c>
      <c r="K2425" s="116">
        <v>2.2789589206853429E-4</v>
      </c>
      <c r="L2425" s="116">
        <v>0.78746516649999998</v>
      </c>
      <c r="M2425" s="116">
        <v>2.4964928786000004E-3</v>
      </c>
      <c r="N2425" s="116">
        <v>0.37011289510000001</v>
      </c>
      <c r="O2425" s="116">
        <v>1.1733650281999998E-3</v>
      </c>
      <c r="P2425" s="116">
        <v>6.4576474120000005E-2</v>
      </c>
      <c r="Q2425" s="116">
        <v>2.0472614130000004E-4</v>
      </c>
      <c r="R2425" s="116">
        <v>6.2639179896399999E-2</v>
      </c>
      <c r="S2425" s="116">
        <v>1.9858435706100001E-4</v>
      </c>
      <c r="T2425" s="116">
        <v>1.8946329440999998E-3</v>
      </c>
      <c r="U2425" s="118">
        <v>6.0065354306E-6</v>
      </c>
      <c r="V2425" s="42"/>
      <c r="W2425" s="42"/>
      <c r="X2425" s="42"/>
      <c r="Y2425" s="42"/>
      <c r="Z2425" s="42"/>
      <c r="AA2425" s="42"/>
      <c r="AB2425" s="42"/>
      <c r="AC2425" s="50"/>
      <c r="AD2425" s="50"/>
      <c r="AE2425" s="50"/>
      <c r="AF2425" s="50"/>
      <c r="AG2425" s="50"/>
      <c r="AH2425" s="50"/>
      <c r="AI2425" s="42"/>
      <c r="AJ2425" s="42"/>
      <c r="AK2425" s="42"/>
    </row>
    <row r="2426" spans="1:37" x14ac:dyDescent="0.25">
      <c r="A2426" s="5" t="s">
        <v>236</v>
      </c>
      <c r="B2426" s="31" t="s">
        <v>221</v>
      </c>
      <c r="C2426" s="4" t="s">
        <v>248</v>
      </c>
      <c r="D2426" s="4" t="s">
        <v>421</v>
      </c>
      <c r="E2426" s="31" t="s">
        <v>199</v>
      </c>
      <c r="F2426" s="4" t="s">
        <v>395</v>
      </c>
      <c r="G2426" s="4" t="s">
        <v>356</v>
      </c>
      <c r="H2426" s="4" t="s">
        <v>406</v>
      </c>
      <c r="I2426" s="113">
        <v>0</v>
      </c>
      <c r="J2426" s="120">
        <v>0</v>
      </c>
      <c r="K2426" s="116">
        <v>0</v>
      </c>
      <c r="L2426" s="116">
        <v>0</v>
      </c>
      <c r="M2426" s="116">
        <v>0</v>
      </c>
      <c r="N2426" s="116">
        <v>0</v>
      </c>
      <c r="O2426" s="116">
        <v>0</v>
      </c>
      <c r="P2426" s="116">
        <v>0</v>
      </c>
      <c r="Q2426" s="116">
        <v>0</v>
      </c>
      <c r="R2426" s="116">
        <v>0</v>
      </c>
      <c r="S2426" s="116">
        <v>0</v>
      </c>
      <c r="T2426" s="116">
        <v>0</v>
      </c>
      <c r="U2426" s="118">
        <v>0</v>
      </c>
      <c r="V2426" s="42"/>
      <c r="W2426" s="42"/>
      <c r="X2426" s="42"/>
      <c r="Y2426" s="42"/>
      <c r="Z2426" s="42"/>
      <c r="AA2426" s="42"/>
      <c r="AB2426" s="42"/>
      <c r="AC2426" s="50"/>
      <c r="AD2426" s="50"/>
      <c r="AE2426" s="50"/>
      <c r="AF2426" s="50"/>
      <c r="AG2426" s="50"/>
      <c r="AH2426" s="50"/>
      <c r="AI2426" s="42"/>
      <c r="AJ2426" s="42"/>
      <c r="AK2426" s="42"/>
    </row>
    <row r="2427" spans="1:37" x14ac:dyDescent="0.25">
      <c r="A2427" s="5" t="s">
        <v>236</v>
      </c>
      <c r="B2427" s="31" t="s">
        <v>221</v>
      </c>
      <c r="C2427" s="4" t="s">
        <v>248</v>
      </c>
      <c r="D2427" s="4" t="s">
        <v>421</v>
      </c>
      <c r="E2427" s="31" t="s">
        <v>200</v>
      </c>
      <c r="F2427" s="4" t="s">
        <v>396</v>
      </c>
      <c r="G2427" s="4" t="s">
        <v>356</v>
      </c>
      <c r="H2427" s="4" t="s">
        <v>406</v>
      </c>
      <c r="I2427" s="113">
        <v>4.5924352740000005</v>
      </c>
      <c r="J2427" s="120">
        <v>0.18408552110774548</v>
      </c>
      <c r="K2427" s="116">
        <v>5.836044255770758E-4</v>
      </c>
      <c r="L2427" s="116">
        <v>2.3888780677900003</v>
      </c>
      <c r="M2427" s="116">
        <v>7.5734351570000006E-3</v>
      </c>
      <c r="N2427" s="116">
        <v>1.0264186260000001</v>
      </c>
      <c r="O2427" s="116">
        <v>3.2540442854200003E-3</v>
      </c>
      <c r="P2427" s="116">
        <v>0.19398940556700001</v>
      </c>
      <c r="Q2427" s="116">
        <v>6.1500260635999999E-4</v>
      </c>
      <c r="R2427" s="116">
        <v>0.18816972339998997</v>
      </c>
      <c r="S2427" s="116">
        <v>5.9655252816919998E-4</v>
      </c>
      <c r="T2427" s="116">
        <v>7.9316539538000011E-3</v>
      </c>
      <c r="U2427" s="118">
        <v>2.5145639233900002E-5</v>
      </c>
      <c r="V2427" s="42"/>
      <c r="W2427" s="42"/>
      <c r="X2427" s="42"/>
      <c r="Y2427" s="42"/>
      <c r="Z2427" s="42"/>
      <c r="AA2427" s="42"/>
      <c r="AB2427" s="42"/>
      <c r="AC2427" s="50"/>
      <c r="AD2427" s="50"/>
      <c r="AE2427" s="50"/>
      <c r="AF2427" s="50"/>
      <c r="AG2427" s="50"/>
      <c r="AH2427" s="50"/>
      <c r="AI2427" s="42"/>
      <c r="AJ2427" s="42"/>
      <c r="AK2427" s="42"/>
    </row>
    <row r="2428" spans="1:37" x14ac:dyDescent="0.25">
      <c r="A2428" s="5" t="s">
        <v>236</v>
      </c>
      <c r="B2428" s="31" t="s">
        <v>221</v>
      </c>
      <c r="C2428" s="4" t="s">
        <v>248</v>
      </c>
      <c r="D2428" s="4" t="s">
        <v>421</v>
      </c>
      <c r="E2428" s="31" t="s">
        <v>201</v>
      </c>
      <c r="F2428" s="4" t="s">
        <v>413</v>
      </c>
      <c r="G2428" s="4" t="s">
        <v>331</v>
      </c>
      <c r="H2428" s="4" t="s">
        <v>406</v>
      </c>
      <c r="I2428" s="113">
        <v>0</v>
      </c>
      <c r="J2428" s="120">
        <v>0</v>
      </c>
      <c r="K2428" s="116">
        <v>0</v>
      </c>
      <c r="L2428" s="116">
        <v>0</v>
      </c>
      <c r="M2428" s="116">
        <v>0</v>
      </c>
      <c r="N2428" s="116">
        <v>0</v>
      </c>
      <c r="O2428" s="116">
        <v>0</v>
      </c>
      <c r="P2428" s="116">
        <v>0</v>
      </c>
      <c r="Q2428" s="116">
        <v>0</v>
      </c>
      <c r="R2428" s="116">
        <v>0</v>
      </c>
      <c r="S2428" s="116">
        <v>0</v>
      </c>
      <c r="T2428" s="116">
        <v>0</v>
      </c>
      <c r="U2428" s="118">
        <v>0</v>
      </c>
      <c r="V2428" s="42"/>
      <c r="W2428" s="42"/>
      <c r="X2428" s="42"/>
      <c r="Y2428" s="42"/>
      <c r="Z2428" s="42"/>
      <c r="AA2428" s="42"/>
      <c r="AB2428" s="42"/>
      <c r="AC2428" s="50"/>
      <c r="AD2428" s="50"/>
      <c r="AE2428" s="50"/>
      <c r="AF2428" s="50"/>
      <c r="AG2428" s="50"/>
      <c r="AH2428" s="50"/>
      <c r="AI2428" s="42"/>
      <c r="AJ2428" s="42"/>
      <c r="AK2428" s="42"/>
    </row>
    <row r="2429" spans="1:37" x14ac:dyDescent="0.25">
      <c r="A2429" s="5" t="s">
        <v>236</v>
      </c>
      <c r="B2429" s="31" t="s">
        <v>221</v>
      </c>
      <c r="C2429" s="4" t="s">
        <v>248</v>
      </c>
      <c r="D2429" s="4" t="s">
        <v>421</v>
      </c>
      <c r="E2429" s="31" t="s">
        <v>202</v>
      </c>
      <c r="F2429" s="4" t="s">
        <v>397</v>
      </c>
      <c r="G2429" s="4" t="s">
        <v>338</v>
      </c>
      <c r="H2429" s="4" t="s">
        <v>406</v>
      </c>
      <c r="I2429" s="113">
        <v>0</v>
      </c>
      <c r="J2429" s="120">
        <v>0</v>
      </c>
      <c r="K2429" s="116">
        <v>0</v>
      </c>
      <c r="L2429" s="116">
        <v>0</v>
      </c>
      <c r="M2429" s="116">
        <v>0</v>
      </c>
      <c r="N2429" s="116">
        <v>0</v>
      </c>
      <c r="O2429" s="116">
        <v>0</v>
      </c>
      <c r="P2429" s="116">
        <v>0</v>
      </c>
      <c r="Q2429" s="116">
        <v>0</v>
      </c>
      <c r="R2429" s="116">
        <v>0</v>
      </c>
      <c r="S2429" s="116">
        <v>0</v>
      </c>
      <c r="T2429" s="116">
        <v>0</v>
      </c>
      <c r="U2429" s="118">
        <v>0</v>
      </c>
      <c r="V2429" s="42"/>
      <c r="W2429" s="42"/>
      <c r="X2429" s="42"/>
      <c r="Y2429" s="42"/>
      <c r="Z2429" s="42"/>
      <c r="AA2429" s="42"/>
      <c r="AB2429" s="42"/>
      <c r="AC2429" s="50"/>
      <c r="AD2429" s="50"/>
      <c r="AE2429" s="50"/>
      <c r="AF2429" s="50"/>
      <c r="AG2429" s="50"/>
      <c r="AH2429" s="50"/>
      <c r="AI2429" s="42"/>
      <c r="AJ2429" s="42"/>
      <c r="AK2429" s="42"/>
    </row>
    <row r="2430" spans="1:37" x14ac:dyDescent="0.25">
      <c r="A2430" s="5" t="s">
        <v>236</v>
      </c>
      <c r="B2430" s="31" t="s">
        <v>221</v>
      </c>
      <c r="C2430" s="4" t="s">
        <v>248</v>
      </c>
      <c r="D2430" s="4" t="s">
        <v>421</v>
      </c>
      <c r="E2430" s="31" t="s">
        <v>203</v>
      </c>
      <c r="F2430" s="4" t="s">
        <v>414</v>
      </c>
      <c r="G2430" s="4" t="s">
        <v>415</v>
      </c>
      <c r="H2430" s="4" t="s">
        <v>326</v>
      </c>
      <c r="I2430" s="113">
        <v>804.09236399999986</v>
      </c>
      <c r="J2430" s="120">
        <v>35.853214926247993</v>
      </c>
      <c r="K2430" s="116">
        <v>0.10764911792965</v>
      </c>
      <c r="L2430" s="116">
        <v>2.8254803906000001</v>
      </c>
      <c r="M2430" s="116">
        <v>7.3597496582000002E-3</v>
      </c>
      <c r="N2430" s="116">
        <v>68.820417327000001</v>
      </c>
      <c r="O2430" s="116">
        <v>0.17926193000000001</v>
      </c>
      <c r="P2430" s="116">
        <v>0.56929289109000003</v>
      </c>
      <c r="Q2430" s="116">
        <v>1.4828813154000001E-3</v>
      </c>
      <c r="R2430" s="116">
        <v>0.52374945980280008</v>
      </c>
      <c r="S2430" s="116">
        <v>1.364250810168E-3</v>
      </c>
      <c r="T2430" s="116">
        <v>1.23929505676E-2</v>
      </c>
      <c r="U2430" s="118">
        <v>3.0837732317999999E-5</v>
      </c>
      <c r="V2430" s="42"/>
      <c r="W2430" s="42"/>
      <c r="X2430" s="42"/>
      <c r="Y2430" s="42"/>
      <c r="Z2430" s="42"/>
      <c r="AA2430" s="42"/>
      <c r="AB2430" s="42"/>
      <c r="AC2430" s="50"/>
      <c r="AD2430" s="50"/>
      <c r="AE2430" s="50"/>
      <c r="AF2430" s="50"/>
      <c r="AG2430" s="50"/>
      <c r="AH2430" s="50"/>
      <c r="AI2430" s="42"/>
      <c r="AJ2430" s="42"/>
      <c r="AK2430" s="42"/>
    </row>
    <row r="2431" spans="1:37" x14ac:dyDescent="0.25">
      <c r="A2431" s="5" t="s">
        <v>236</v>
      </c>
      <c r="B2431" s="31" t="s">
        <v>221</v>
      </c>
      <c r="C2431" s="4" t="s">
        <v>248</v>
      </c>
      <c r="D2431" s="4" t="s">
        <v>421</v>
      </c>
      <c r="E2431" s="31" t="s">
        <v>204</v>
      </c>
      <c r="F2431" s="4" t="s">
        <v>416</v>
      </c>
      <c r="G2431" s="4" t="s">
        <v>415</v>
      </c>
      <c r="H2431" s="4" t="s">
        <v>326</v>
      </c>
      <c r="I2431" s="113">
        <v>239.95662184</v>
      </c>
      <c r="J2431" s="120">
        <v>20.659423427930307</v>
      </c>
      <c r="K2431" s="116">
        <v>5.5988096610326187E-2</v>
      </c>
      <c r="L2431" s="116">
        <v>2.5095910160279997</v>
      </c>
      <c r="M2431" s="116">
        <v>6.5369275899469989E-3</v>
      </c>
      <c r="N2431" s="116">
        <v>67.465966652800006</v>
      </c>
      <c r="O2431" s="116">
        <v>0.17573386368409999</v>
      </c>
      <c r="P2431" s="116">
        <v>0.36851082186360001</v>
      </c>
      <c r="Q2431" s="116">
        <v>9.5988900018320004E-4</v>
      </c>
      <c r="R2431" s="116">
        <v>0.33902995611451203</v>
      </c>
      <c r="S2431" s="116">
        <v>8.8309788016854417E-4</v>
      </c>
      <c r="T2431" s="116">
        <v>1.1649298509000001E-2</v>
      </c>
      <c r="U2431" s="118">
        <v>2.8987285091219999E-5</v>
      </c>
      <c r="V2431" s="42"/>
      <c r="W2431" s="42"/>
      <c r="X2431" s="42"/>
      <c r="Y2431" s="42"/>
      <c r="Z2431" s="42"/>
      <c r="AA2431" s="42"/>
      <c r="AB2431" s="42"/>
      <c r="AC2431" s="50"/>
      <c r="AD2431" s="50"/>
      <c r="AE2431" s="50"/>
      <c r="AF2431" s="50"/>
      <c r="AG2431" s="50"/>
      <c r="AH2431" s="50"/>
      <c r="AI2431" s="42"/>
      <c r="AJ2431" s="42"/>
      <c r="AK2431" s="42"/>
    </row>
    <row r="2432" spans="1:37" x14ac:dyDescent="0.25">
      <c r="A2432" s="5" t="s">
        <v>236</v>
      </c>
      <c r="B2432" s="31" t="s">
        <v>221</v>
      </c>
      <c r="C2432" s="4" t="s">
        <v>248</v>
      </c>
      <c r="D2432" s="4" t="s">
        <v>421</v>
      </c>
      <c r="E2432" s="31" t="s">
        <v>205</v>
      </c>
      <c r="F2432" s="4" t="s">
        <v>417</v>
      </c>
      <c r="G2432" s="4" t="s">
        <v>415</v>
      </c>
      <c r="H2432" s="4" t="s">
        <v>357</v>
      </c>
      <c r="I2432" s="113">
        <v>73.989462171</v>
      </c>
      <c r="J2432" s="120">
        <v>1.2119451827852832</v>
      </c>
      <c r="K2432" s="116">
        <v>4.2160705271267326E-3</v>
      </c>
      <c r="L2432" s="116">
        <v>1.238927661575</v>
      </c>
      <c r="M2432" s="116">
        <v>2.697219979945E-3</v>
      </c>
      <c r="N2432" s="116">
        <v>15.065513644210002</v>
      </c>
      <c r="O2432" s="116">
        <v>4.0703852284000003E-2</v>
      </c>
      <c r="P2432" s="116">
        <v>8.8925916507099998E-3</v>
      </c>
      <c r="Q2432" s="116">
        <v>2.3163228958969997E-5</v>
      </c>
      <c r="R2432" s="116">
        <v>8.1811843186532004E-3</v>
      </c>
      <c r="S2432" s="116">
        <v>2.1310170642252401E-5</v>
      </c>
      <c r="T2432" s="116">
        <v>2.7314211612920001E-3</v>
      </c>
      <c r="U2432" s="118">
        <v>6.7966741718499993E-6</v>
      </c>
      <c r="V2432" s="42"/>
      <c r="W2432" s="42"/>
      <c r="X2432" s="42"/>
      <c r="Y2432" s="42"/>
      <c r="Z2432" s="42"/>
      <c r="AA2432" s="42"/>
      <c r="AB2432" s="42"/>
      <c r="AC2432" s="50"/>
      <c r="AD2432" s="50"/>
      <c r="AE2432" s="50"/>
      <c r="AF2432" s="50"/>
      <c r="AG2432" s="50"/>
      <c r="AH2432" s="50"/>
      <c r="AI2432" s="42"/>
      <c r="AJ2432" s="42"/>
      <c r="AK2432" s="42"/>
    </row>
    <row r="2433" spans="1:37" x14ac:dyDescent="0.25">
      <c r="A2433" s="5" t="s">
        <v>236</v>
      </c>
      <c r="B2433" s="31" t="s">
        <v>221</v>
      </c>
      <c r="C2433" s="4" t="s">
        <v>248</v>
      </c>
      <c r="D2433" s="4" t="s">
        <v>421</v>
      </c>
      <c r="E2433" s="31" t="s">
        <v>206</v>
      </c>
      <c r="F2433" s="4" t="s">
        <v>417</v>
      </c>
      <c r="G2433" s="4" t="s">
        <v>415</v>
      </c>
      <c r="H2433" s="4" t="s">
        <v>406</v>
      </c>
      <c r="I2433" s="113">
        <v>138.518180513</v>
      </c>
      <c r="J2433" s="120">
        <v>0.26845863054327712</v>
      </c>
      <c r="K2433" s="116">
        <v>6.9927526344042905E-4</v>
      </c>
      <c r="L2433" s="116">
        <v>6.5134920365999998</v>
      </c>
      <c r="M2433" s="116">
        <v>1.6966200298399996E-2</v>
      </c>
      <c r="N2433" s="116">
        <v>1.1571519261000001</v>
      </c>
      <c r="O2433" s="116">
        <v>3.0141238905000006E-3</v>
      </c>
      <c r="P2433" s="116">
        <v>0.14113516975999998</v>
      </c>
      <c r="Q2433" s="116">
        <v>3.6762577605000009E-4</v>
      </c>
      <c r="R2433" s="116">
        <v>0.13690111466719998</v>
      </c>
      <c r="S2433" s="116">
        <v>3.5659700276849989E-4</v>
      </c>
      <c r="T2433" s="116">
        <v>9.164182604300003E-2</v>
      </c>
      <c r="U2433" s="118">
        <v>2.3870666444499996E-4</v>
      </c>
      <c r="V2433" s="42"/>
      <c r="W2433" s="42"/>
      <c r="X2433" s="42"/>
      <c r="Y2433" s="42"/>
      <c r="Z2433" s="42"/>
      <c r="AA2433" s="42"/>
      <c r="AB2433" s="42"/>
      <c r="AC2433" s="50"/>
      <c r="AD2433" s="50"/>
      <c r="AE2433" s="50"/>
      <c r="AF2433" s="50"/>
      <c r="AG2433" s="50"/>
      <c r="AH2433" s="50"/>
      <c r="AI2433" s="42"/>
      <c r="AJ2433" s="42"/>
      <c r="AK2433" s="42"/>
    </row>
    <row r="2434" spans="1:37" x14ac:dyDescent="0.25">
      <c r="A2434" s="5" t="s">
        <v>236</v>
      </c>
      <c r="B2434" s="31" t="s">
        <v>221</v>
      </c>
      <c r="C2434" s="4" t="s">
        <v>248</v>
      </c>
      <c r="D2434" s="4" t="s">
        <v>421</v>
      </c>
      <c r="E2434" s="31" t="s">
        <v>207</v>
      </c>
      <c r="F2434" s="4" t="s">
        <v>418</v>
      </c>
      <c r="G2434" s="4" t="s">
        <v>415</v>
      </c>
      <c r="H2434" s="4" t="s">
        <v>406</v>
      </c>
      <c r="I2434" s="113">
        <v>0.93530232000000002</v>
      </c>
      <c r="J2434" s="120">
        <v>1.7986093224839998E-3</v>
      </c>
      <c r="K2434" s="116">
        <v>4.6849776558389997E-6</v>
      </c>
      <c r="L2434" s="116">
        <v>9.0049598000000002E-3</v>
      </c>
      <c r="M2434" s="116">
        <v>2.3455924999999999E-5</v>
      </c>
      <c r="N2434" s="116">
        <v>5.4711652999999997E-3</v>
      </c>
      <c r="O2434" s="116">
        <v>1.4251172E-5</v>
      </c>
      <c r="P2434" s="116">
        <v>9.5608848000000005E-4</v>
      </c>
      <c r="Q2434" s="116">
        <v>2.4903985999999999E-6</v>
      </c>
      <c r="R2434" s="116">
        <v>9.274058256E-4</v>
      </c>
      <c r="S2434" s="116">
        <v>2.415686642E-6</v>
      </c>
      <c r="T2434" s="116">
        <v>1.4826476E-4</v>
      </c>
      <c r="U2434" s="118">
        <v>3.8619682999999999E-7</v>
      </c>
      <c r="V2434" s="42"/>
      <c r="W2434" s="42"/>
      <c r="X2434" s="42"/>
      <c r="Y2434" s="42"/>
      <c r="Z2434" s="42"/>
      <c r="AA2434" s="42"/>
      <c r="AB2434" s="42"/>
      <c r="AC2434" s="50"/>
      <c r="AD2434" s="50"/>
      <c r="AE2434" s="50"/>
      <c r="AF2434" s="50"/>
      <c r="AG2434" s="50"/>
      <c r="AH2434" s="50"/>
      <c r="AI2434" s="42"/>
      <c r="AJ2434" s="42"/>
      <c r="AK2434" s="42"/>
    </row>
    <row r="2435" spans="1:37" x14ac:dyDescent="0.25">
      <c r="A2435" s="5" t="s">
        <v>236</v>
      </c>
      <c r="B2435" s="31" t="s">
        <v>221</v>
      </c>
      <c r="C2435" s="4" t="s">
        <v>248</v>
      </c>
      <c r="D2435" s="4" t="s">
        <v>421</v>
      </c>
      <c r="E2435" s="31" t="s">
        <v>208</v>
      </c>
      <c r="F2435" s="4" t="s">
        <v>419</v>
      </c>
      <c r="G2435" s="4" t="s">
        <v>420</v>
      </c>
      <c r="H2435" s="4" t="s">
        <v>406</v>
      </c>
      <c r="I2435" s="113">
        <v>0.44776159470000004</v>
      </c>
      <c r="J2435" s="120">
        <v>1.441408853913327E-2</v>
      </c>
      <c r="K2435" s="116">
        <v>4.9352589935963732E-5</v>
      </c>
      <c r="L2435" s="116">
        <v>8.3135377742E-2</v>
      </c>
      <c r="M2435" s="116">
        <v>2.8464831496999998E-4</v>
      </c>
      <c r="N2435" s="116">
        <v>6.2150260473999991E-2</v>
      </c>
      <c r="O2435" s="116">
        <v>2.1279706896000001E-4</v>
      </c>
      <c r="P2435" s="116">
        <v>1.02989328971E-2</v>
      </c>
      <c r="Q2435" s="116">
        <v>3.5262647826E-5</v>
      </c>
      <c r="R2435" s="116">
        <v>9.9899649101869992E-3</v>
      </c>
      <c r="S2435" s="116">
        <v>3.4204768391219996E-5</v>
      </c>
      <c r="T2435" s="116">
        <v>1.6557744851800001E-4</v>
      </c>
      <c r="U2435" s="118">
        <v>5.6692279349E-7</v>
      </c>
      <c r="V2435" s="42"/>
      <c r="W2435" s="42"/>
      <c r="X2435" s="42"/>
      <c r="Y2435" s="42"/>
      <c r="Z2435" s="42"/>
      <c r="AA2435" s="42"/>
      <c r="AB2435" s="42"/>
      <c r="AC2435" s="50"/>
      <c r="AD2435" s="50"/>
      <c r="AE2435" s="50"/>
      <c r="AF2435" s="50"/>
      <c r="AG2435" s="50"/>
      <c r="AH2435" s="50"/>
      <c r="AI2435" s="42"/>
      <c r="AJ2435" s="42"/>
      <c r="AK2435" s="42"/>
    </row>
    <row r="2436" spans="1:37" x14ac:dyDescent="0.25">
      <c r="A2436" s="5" t="s">
        <v>236</v>
      </c>
      <c r="B2436" s="31" t="s">
        <v>221</v>
      </c>
      <c r="C2436" s="4" t="s">
        <v>248</v>
      </c>
      <c r="D2436" s="4" t="s">
        <v>421</v>
      </c>
      <c r="E2436" s="31" t="s">
        <v>209</v>
      </c>
      <c r="F2436" s="4" t="s">
        <v>419</v>
      </c>
      <c r="G2436" s="4" t="s">
        <v>420</v>
      </c>
      <c r="H2436" s="4" t="s">
        <v>357</v>
      </c>
      <c r="I2436" s="113">
        <v>0.44593589760000002</v>
      </c>
      <c r="J2436" s="120">
        <v>3.8165769621735001E-3</v>
      </c>
      <c r="K2436" s="116">
        <v>1.3020780792854E-5</v>
      </c>
      <c r="L2436" s="116">
        <v>1.5833606392999999E-3</v>
      </c>
      <c r="M2436" s="116">
        <v>4.5310862484000001E-6</v>
      </c>
      <c r="N2436" s="116">
        <v>0.10227053906</v>
      </c>
      <c r="O2436" s="116">
        <v>3.6320697341999997E-4</v>
      </c>
      <c r="P2436" s="116">
        <v>5.5649667700000001E-5</v>
      </c>
      <c r="Q2436" s="116">
        <v>1.905396346E-7</v>
      </c>
      <c r="R2436" s="116">
        <v>5.1197694284000006E-5</v>
      </c>
      <c r="S2436" s="116">
        <v>1.7529646383200001E-7</v>
      </c>
      <c r="T2436" s="116">
        <v>9.3323724790000004E-6</v>
      </c>
      <c r="U2436" s="118">
        <v>3.0524734152000001E-8</v>
      </c>
      <c r="V2436" s="42"/>
      <c r="W2436" s="42"/>
      <c r="X2436" s="42"/>
      <c r="Y2436" s="42"/>
      <c r="Z2436" s="42"/>
      <c r="AA2436" s="42"/>
      <c r="AB2436" s="42"/>
      <c r="AC2436" s="50"/>
      <c r="AD2436" s="50"/>
      <c r="AE2436" s="50"/>
      <c r="AF2436" s="50"/>
      <c r="AG2436" s="50"/>
      <c r="AH2436" s="50"/>
      <c r="AI2436" s="42"/>
      <c r="AJ2436" s="42"/>
      <c r="AK2436" s="42"/>
    </row>
    <row r="2437" spans="1:37" x14ac:dyDescent="0.25">
      <c r="A2437" s="5" t="s">
        <v>236</v>
      </c>
      <c r="B2437" s="31" t="s">
        <v>221</v>
      </c>
      <c r="C2437" s="4" t="s">
        <v>248</v>
      </c>
      <c r="D2437" s="4" t="s">
        <v>421</v>
      </c>
      <c r="E2437" s="31" t="s">
        <v>210</v>
      </c>
      <c r="F2437" s="4" t="s">
        <v>419</v>
      </c>
      <c r="G2437" s="4" t="s">
        <v>420</v>
      </c>
      <c r="H2437" s="4" t="s">
        <v>399</v>
      </c>
      <c r="I2437" s="113">
        <v>4.9714855999999997E-3</v>
      </c>
      <c r="J2437" s="120">
        <v>3.5164671090150001E-5</v>
      </c>
      <c r="K2437" s="116">
        <v>1.2040077813019998E-7</v>
      </c>
      <c r="L2437" s="116">
        <v>1.2604918E-4</v>
      </c>
      <c r="M2437" s="116">
        <v>4.3158155000000001E-7</v>
      </c>
      <c r="N2437" s="116">
        <v>6.6684983999999996E-4</v>
      </c>
      <c r="O2437" s="116">
        <v>2.2832360000000002E-6</v>
      </c>
      <c r="P2437" s="116">
        <v>1.1861301000000001E-6</v>
      </c>
      <c r="Q2437" s="116">
        <v>4.0612064999999996E-9</v>
      </c>
      <c r="R2437" s="116">
        <v>1.1861301000000001E-6</v>
      </c>
      <c r="S2437" s="116">
        <v>4.0612064999999996E-9</v>
      </c>
      <c r="T2437" s="116">
        <v>2.4316360999999998E-7</v>
      </c>
      <c r="U2437" s="118">
        <v>8.3257123000000005E-10</v>
      </c>
      <c r="V2437" s="42"/>
      <c r="W2437" s="42"/>
      <c r="X2437" s="42"/>
      <c r="Y2437" s="42"/>
      <c r="Z2437" s="42"/>
      <c r="AA2437" s="42"/>
      <c r="AB2437" s="42"/>
      <c r="AC2437" s="50"/>
      <c r="AD2437" s="50"/>
      <c r="AE2437" s="50"/>
      <c r="AF2437" s="50"/>
      <c r="AG2437" s="50"/>
      <c r="AH2437" s="50"/>
      <c r="AI2437" s="42"/>
      <c r="AJ2437" s="42"/>
      <c r="AK2437" s="42"/>
    </row>
    <row r="2438" spans="1:37" x14ac:dyDescent="0.25">
      <c r="A2438" s="5" t="s">
        <v>236</v>
      </c>
      <c r="B2438" s="31" t="s">
        <v>221</v>
      </c>
      <c r="C2438" s="4" t="s">
        <v>248</v>
      </c>
      <c r="D2438" s="4" t="s">
        <v>421</v>
      </c>
      <c r="E2438" s="31" t="s">
        <v>259</v>
      </c>
      <c r="F2438" s="4" t="s">
        <v>422</v>
      </c>
      <c r="G2438" s="4" t="s">
        <v>423</v>
      </c>
      <c r="H2438" s="4"/>
      <c r="I2438" s="113"/>
      <c r="J2438" s="120">
        <v>0.2289722588567813</v>
      </c>
      <c r="K2438" s="116">
        <v>6.2904466718895961E-4</v>
      </c>
      <c r="L2438" s="116">
        <v>0.70760991849811949</v>
      </c>
      <c r="M2438" s="116">
        <v>1.9439832925772513E-3</v>
      </c>
      <c r="N2438" s="116">
        <v>6.5810898469686192</v>
      </c>
      <c r="O2438" s="116">
        <v>1.8079917162001701E-2</v>
      </c>
      <c r="P2438" s="116">
        <v>1.923552017410431E-2</v>
      </c>
      <c r="Q2438" s="116">
        <v>5.2844835643143709E-5</v>
      </c>
      <c r="R2438" s="116">
        <v>1.8350515742753745E-2</v>
      </c>
      <c r="S2438" s="116">
        <v>5.0413504787785017E-5</v>
      </c>
      <c r="T2438" s="116">
        <v>1.5176628797382305E-2</v>
      </c>
      <c r="U2438" s="118">
        <v>4.1694035157643694E-5</v>
      </c>
      <c r="V2438" s="42"/>
      <c r="W2438" s="42"/>
      <c r="X2438" s="42"/>
      <c r="Y2438" s="42"/>
      <c r="Z2438" s="42"/>
      <c r="AA2438" s="42"/>
      <c r="AB2438" s="42"/>
      <c r="AC2438" s="50"/>
      <c r="AD2438" s="50"/>
      <c r="AE2438" s="50"/>
      <c r="AF2438" s="50"/>
      <c r="AG2438" s="50"/>
      <c r="AH2438" s="50"/>
      <c r="AI2438" s="42"/>
      <c r="AJ2438" s="42"/>
      <c r="AK2438" s="42"/>
    </row>
    <row r="2439" spans="1:37" x14ac:dyDescent="0.25">
      <c r="A2439" s="5" t="s">
        <v>236</v>
      </c>
      <c r="B2439" s="31" t="s">
        <v>221</v>
      </c>
      <c r="C2439" s="4" t="s">
        <v>248</v>
      </c>
      <c r="D2439" s="4" t="s">
        <v>421</v>
      </c>
      <c r="E2439" s="31" t="s">
        <v>260</v>
      </c>
      <c r="F2439" s="4" t="s">
        <v>399</v>
      </c>
      <c r="G2439" s="4" t="s">
        <v>423</v>
      </c>
      <c r="H2439" s="4"/>
      <c r="I2439" s="113"/>
      <c r="J2439" s="120">
        <v>2.249254762893409E-2</v>
      </c>
      <c r="K2439" s="116">
        <v>6.1792713266302447E-5</v>
      </c>
      <c r="L2439" s="116">
        <v>6.9510384681492413E-2</v>
      </c>
      <c r="M2439" s="116">
        <v>1.9096259527882532E-4</v>
      </c>
      <c r="N2439" s="116">
        <v>0.64647777670667061</v>
      </c>
      <c r="O2439" s="116">
        <v>1.776037848095249E-3</v>
      </c>
      <c r="P2439" s="116">
        <v>1.8895557734528157E-3</v>
      </c>
      <c r="Q2439" s="116">
        <v>5.1910872897055379E-6</v>
      </c>
      <c r="R2439" s="116">
        <v>1.8026194588819701E-3</v>
      </c>
      <c r="S2439" s="116">
        <v>4.952251260664753E-6</v>
      </c>
      <c r="T2439" s="116">
        <v>1.4908401907555555E-3</v>
      </c>
      <c r="U2439" s="118">
        <v>4.0957148097680093E-6</v>
      </c>
      <c r="V2439" s="42"/>
      <c r="W2439" s="42"/>
      <c r="X2439" s="42"/>
      <c r="Y2439" s="42"/>
      <c r="Z2439" s="42"/>
      <c r="AA2439" s="42"/>
      <c r="AB2439" s="42"/>
      <c r="AC2439" s="50"/>
      <c r="AD2439" s="50"/>
      <c r="AE2439" s="50"/>
      <c r="AF2439" s="50"/>
      <c r="AG2439" s="50"/>
      <c r="AH2439" s="50"/>
      <c r="AI2439" s="42"/>
      <c r="AJ2439" s="42"/>
      <c r="AK2439" s="42"/>
    </row>
    <row r="2440" spans="1:37" x14ac:dyDescent="0.25">
      <c r="A2440" s="5" t="s">
        <v>236</v>
      </c>
      <c r="B2440" s="31" t="s">
        <v>221</v>
      </c>
      <c r="C2440" s="4" t="s">
        <v>248</v>
      </c>
      <c r="D2440" s="4" t="s">
        <v>421</v>
      </c>
      <c r="E2440" s="31" t="s">
        <v>261</v>
      </c>
      <c r="F2440" s="4" t="s">
        <v>402</v>
      </c>
      <c r="G2440" s="4" t="s">
        <v>423</v>
      </c>
      <c r="H2440" s="4"/>
      <c r="I2440" s="113"/>
      <c r="J2440" s="120">
        <v>1.778699443051792E-2</v>
      </c>
      <c r="K2440" s="116">
        <v>4.886536931460967E-5</v>
      </c>
      <c r="L2440" s="116">
        <v>5.4968465359717673E-2</v>
      </c>
      <c r="M2440" s="116">
        <v>1.5101226747175184E-4</v>
      </c>
      <c r="N2440" s="116">
        <v>0.51123139999237532</v>
      </c>
      <c r="O2440" s="116">
        <v>1.4044818681109212E-3</v>
      </c>
      <c r="P2440" s="116">
        <v>1.4942512770462432E-3</v>
      </c>
      <c r="Q2440" s="116">
        <v>4.1050859259512175E-6</v>
      </c>
      <c r="R2440" s="116">
        <v>1.4255024732828046E-3</v>
      </c>
      <c r="S2440" s="116">
        <v>3.916215585941771E-6</v>
      </c>
      <c r="T2440" s="116">
        <v>1.1789489837802775E-3</v>
      </c>
      <c r="U2440" s="118">
        <v>3.238870834561202E-6</v>
      </c>
      <c r="V2440" s="42"/>
      <c r="W2440" s="42"/>
      <c r="X2440" s="42"/>
      <c r="Y2440" s="42"/>
      <c r="Z2440" s="42"/>
      <c r="AA2440" s="42"/>
      <c r="AB2440" s="42"/>
      <c r="AC2440" s="50"/>
      <c r="AD2440" s="50"/>
      <c r="AE2440" s="50"/>
      <c r="AF2440" s="50"/>
      <c r="AG2440" s="50"/>
      <c r="AH2440" s="50"/>
      <c r="AI2440" s="42"/>
      <c r="AJ2440" s="42"/>
      <c r="AK2440" s="42"/>
    </row>
    <row r="2441" spans="1:37" x14ac:dyDescent="0.25">
      <c r="A2441" s="5" t="s">
        <v>236</v>
      </c>
      <c r="B2441" s="31" t="s">
        <v>221</v>
      </c>
      <c r="C2441" s="4" t="s">
        <v>248</v>
      </c>
      <c r="D2441" s="4" t="s">
        <v>421</v>
      </c>
      <c r="E2441" s="31" t="s">
        <v>262</v>
      </c>
      <c r="F2441" s="4" t="s">
        <v>424</v>
      </c>
      <c r="G2441" s="4" t="s">
        <v>423</v>
      </c>
      <c r="H2441" s="4"/>
      <c r="I2441" s="113"/>
      <c r="J2441" s="120">
        <v>1.088676978801717</v>
      </c>
      <c r="K2441" s="116">
        <v>2.990870820883838E-3</v>
      </c>
      <c r="L2441" s="116">
        <v>3.3644190439790784</v>
      </c>
      <c r="M2441" s="116">
        <v>9.2429094614809842E-3</v>
      </c>
      <c r="N2441" s="116">
        <v>31.290607201031506</v>
      </c>
      <c r="O2441" s="116">
        <v>8.5963206596240405E-2</v>
      </c>
      <c r="P2441" s="116">
        <v>9.1457664318723458E-2</v>
      </c>
      <c r="Q2441" s="116">
        <v>2.5125731955693257E-4</v>
      </c>
      <c r="R2441" s="116">
        <v>8.7249801080795122E-2</v>
      </c>
      <c r="S2441" s="116">
        <v>2.3969725571647011E-4</v>
      </c>
      <c r="T2441" s="116">
        <v>7.2159162293384399E-2</v>
      </c>
      <c r="U2441" s="118">
        <v>1.9823945684995715E-4</v>
      </c>
      <c r="V2441" s="42"/>
      <c r="W2441" s="42"/>
      <c r="X2441" s="42"/>
      <c r="Y2441" s="42"/>
      <c r="Z2441" s="42"/>
      <c r="AA2441" s="42"/>
      <c r="AB2441" s="42"/>
      <c r="AC2441" s="50"/>
      <c r="AD2441" s="50"/>
      <c r="AE2441" s="50"/>
      <c r="AF2441" s="50"/>
      <c r="AG2441" s="50"/>
      <c r="AH2441" s="50"/>
      <c r="AI2441" s="42"/>
      <c r="AJ2441" s="42"/>
      <c r="AK2441" s="42"/>
    </row>
    <row r="2442" spans="1:37" x14ac:dyDescent="0.25">
      <c r="A2442" s="5" t="s">
        <v>236</v>
      </c>
      <c r="B2442" s="31" t="s">
        <v>221</v>
      </c>
      <c r="C2442" s="4" t="s">
        <v>248</v>
      </c>
      <c r="D2442" s="4" t="s">
        <v>421</v>
      </c>
      <c r="E2442" s="31" t="s">
        <v>263</v>
      </c>
      <c r="F2442" s="4" t="s">
        <v>425</v>
      </c>
      <c r="G2442" s="4"/>
      <c r="H2442" s="4"/>
      <c r="I2442" s="113"/>
      <c r="J2442" s="120">
        <v>3.4648058380745317</v>
      </c>
      <c r="K2442" s="116">
        <v>9.5186973573476146E-3</v>
      </c>
      <c r="L2442" s="116">
        <v>0.27252697591967134</v>
      </c>
      <c r="M2442" s="116">
        <v>7.4870048329580044E-4</v>
      </c>
      <c r="N2442" s="116">
        <v>3.8097703683835022</v>
      </c>
      <c r="O2442" s="116">
        <v>1.0466402110943688E-2</v>
      </c>
      <c r="P2442" s="116">
        <v>6.4943923054298164E-2</v>
      </c>
      <c r="Q2442" s="116">
        <v>1.7841737102829166E-4</v>
      </c>
      <c r="R2442" s="116">
        <v>6.4943923054298164E-2</v>
      </c>
      <c r="S2442" s="116">
        <v>1.7841737102829166E-4</v>
      </c>
      <c r="T2442" s="116">
        <v>9.8032161481708097E-2</v>
      </c>
      <c r="U2442" s="118">
        <v>2.693191249497475E-4</v>
      </c>
      <c r="V2442" s="42"/>
      <c r="W2442" s="42"/>
      <c r="X2442" s="42"/>
      <c r="Y2442" s="42"/>
      <c r="Z2442" s="42"/>
      <c r="AA2442" s="42"/>
      <c r="AB2442" s="42"/>
      <c r="AC2442" s="50"/>
      <c r="AD2442" s="50"/>
      <c r="AE2442" s="50"/>
      <c r="AF2442" s="50"/>
      <c r="AG2442" s="50"/>
      <c r="AH2442" s="50"/>
      <c r="AI2442" s="42"/>
      <c r="AJ2442" s="42"/>
      <c r="AK2442" s="42"/>
    </row>
    <row r="2443" spans="1:37" x14ac:dyDescent="0.25">
      <c r="A2443" s="5" t="s">
        <v>236</v>
      </c>
      <c r="B2443" s="31" t="s">
        <v>221</v>
      </c>
      <c r="C2443" s="4" t="s">
        <v>248</v>
      </c>
      <c r="D2443" s="4" t="s">
        <v>421</v>
      </c>
      <c r="E2443" s="31" t="s">
        <v>264</v>
      </c>
      <c r="F2443" s="4" t="s">
        <v>426</v>
      </c>
      <c r="G2443" s="4" t="s">
        <v>427</v>
      </c>
      <c r="H2443" s="4"/>
      <c r="I2443" s="113"/>
      <c r="J2443" s="120">
        <v>1.6066995337440229E-2</v>
      </c>
      <c r="K2443" s="116">
        <v>4.4140097080879754E-5</v>
      </c>
      <c r="L2443" s="116">
        <v>8.0706377334568133E-2</v>
      </c>
      <c r="M2443" s="116">
        <v>2.2172081685320916E-4</v>
      </c>
      <c r="N2443" s="116">
        <v>9.965519032450508E-2</v>
      </c>
      <c r="O2443" s="116">
        <v>2.73777995396992E-4</v>
      </c>
      <c r="P2443" s="116">
        <v>1.5044102250391796E-3</v>
      </c>
      <c r="Q2443" s="116">
        <v>4.1329951237340102E-6</v>
      </c>
      <c r="R2443" s="116">
        <v>1.5044102250391796E-3</v>
      </c>
      <c r="S2443" s="116">
        <v>4.1329951237340102E-6</v>
      </c>
      <c r="T2443" s="116">
        <v>1.0911412588023771E-2</v>
      </c>
      <c r="U2443" s="118">
        <v>2.9976408208856514E-5</v>
      </c>
      <c r="V2443" s="42"/>
      <c r="W2443" s="42"/>
      <c r="X2443" s="42"/>
      <c r="Y2443" s="42"/>
      <c r="Z2443" s="42"/>
      <c r="AA2443" s="42"/>
      <c r="AB2443" s="42"/>
      <c r="AC2443" s="50"/>
      <c r="AD2443" s="50"/>
      <c r="AE2443" s="50"/>
      <c r="AF2443" s="50"/>
      <c r="AG2443" s="50"/>
      <c r="AH2443" s="50"/>
      <c r="AI2443" s="42"/>
      <c r="AJ2443" s="42"/>
      <c r="AK2443" s="42"/>
    </row>
    <row r="2444" spans="1:37" x14ac:dyDescent="0.25">
      <c r="A2444" s="5" t="s">
        <v>236</v>
      </c>
      <c r="B2444" s="31" t="s">
        <v>221</v>
      </c>
      <c r="C2444" s="4" t="s">
        <v>248</v>
      </c>
      <c r="D2444" s="4" t="s">
        <v>421</v>
      </c>
      <c r="E2444" s="31">
        <v>2275050011</v>
      </c>
      <c r="F2444" s="4" t="s">
        <v>428</v>
      </c>
      <c r="G2444" s="4" t="s">
        <v>429</v>
      </c>
      <c r="H2444" s="4"/>
      <c r="I2444" s="113"/>
      <c r="J2444" s="120">
        <v>9.855718123729531</v>
      </c>
      <c r="K2444" s="116">
        <v>2.7076148691564647E-2</v>
      </c>
      <c r="L2444" s="116">
        <v>2.7991068963581185</v>
      </c>
      <c r="M2444" s="116">
        <v>7.6898541108739518E-3</v>
      </c>
      <c r="N2444" s="116">
        <v>645.11138717488905</v>
      </c>
      <c r="O2444" s="116">
        <v>1.7722840307002445</v>
      </c>
      <c r="P2444" s="116">
        <v>1.9964491746989455</v>
      </c>
      <c r="Q2444" s="116">
        <v>5.4847504799421581E-3</v>
      </c>
      <c r="R2444" s="116">
        <v>1.9945563030466171</v>
      </c>
      <c r="S2444" s="116">
        <v>5.4795502830951017E-3</v>
      </c>
      <c r="T2444" s="116">
        <v>0.87530814473109253</v>
      </c>
      <c r="U2444" s="118">
        <v>2.4046927053051992E-3</v>
      </c>
      <c r="V2444" s="42"/>
      <c r="W2444" s="42"/>
      <c r="X2444" s="42"/>
      <c r="Y2444" s="42"/>
      <c r="Z2444" s="42"/>
      <c r="AA2444" s="42"/>
      <c r="AB2444" s="42"/>
      <c r="AC2444" s="50"/>
      <c r="AD2444" s="50"/>
      <c r="AE2444" s="50"/>
      <c r="AF2444" s="50"/>
      <c r="AG2444" s="50"/>
      <c r="AH2444" s="50"/>
      <c r="AI2444" s="42"/>
      <c r="AJ2444" s="42"/>
      <c r="AK2444" s="42"/>
    </row>
    <row r="2445" spans="1:37" x14ac:dyDescent="0.25">
      <c r="A2445" s="5" t="s">
        <v>236</v>
      </c>
      <c r="B2445" s="31" t="s">
        <v>221</v>
      </c>
      <c r="C2445" s="4" t="s">
        <v>248</v>
      </c>
      <c r="D2445" s="4" t="s">
        <v>421</v>
      </c>
      <c r="E2445" s="31" t="s">
        <v>265</v>
      </c>
      <c r="F2445" s="4" t="s">
        <v>428</v>
      </c>
      <c r="G2445" s="4" t="s">
        <v>430</v>
      </c>
      <c r="H2445" s="4"/>
      <c r="I2445" s="113"/>
      <c r="J2445" s="120">
        <v>74.502028835825627</v>
      </c>
      <c r="K2445" s="116">
        <v>0.20467590339512534</v>
      </c>
      <c r="L2445" s="116">
        <v>13.38578678473046</v>
      </c>
      <c r="M2445" s="116">
        <v>3.6774139518490276E-2</v>
      </c>
      <c r="N2445" s="116">
        <v>116.41346008411084</v>
      </c>
      <c r="O2445" s="116">
        <v>0.31981719803327152</v>
      </c>
      <c r="P2445" s="116">
        <v>1.5933805520007149</v>
      </c>
      <c r="Q2445" s="116">
        <v>4.3774190989030633E-3</v>
      </c>
      <c r="R2445" s="116">
        <v>1.5933805520007149</v>
      </c>
      <c r="S2445" s="116">
        <v>4.3774190989030633E-3</v>
      </c>
      <c r="T2445" s="116">
        <v>3.3897308842634559</v>
      </c>
      <c r="U2445" s="118">
        <v>9.3124474842402639E-3</v>
      </c>
      <c r="V2445" s="42"/>
      <c r="W2445" s="42"/>
      <c r="X2445" s="42"/>
      <c r="Y2445" s="42"/>
      <c r="Z2445" s="42"/>
      <c r="AA2445" s="42"/>
      <c r="AB2445" s="42"/>
      <c r="AC2445" s="50"/>
      <c r="AD2445" s="50"/>
      <c r="AE2445" s="50"/>
      <c r="AF2445" s="50"/>
      <c r="AG2445" s="50"/>
      <c r="AH2445" s="50"/>
      <c r="AI2445" s="42"/>
      <c r="AJ2445" s="42"/>
      <c r="AK2445" s="42"/>
    </row>
    <row r="2446" spans="1:37" x14ac:dyDescent="0.25">
      <c r="A2446" s="5" t="s">
        <v>236</v>
      </c>
      <c r="B2446" s="31" t="s">
        <v>221</v>
      </c>
      <c r="C2446" s="4" t="s">
        <v>248</v>
      </c>
      <c r="D2446" s="4" t="s">
        <v>421</v>
      </c>
      <c r="E2446" s="31" t="s">
        <v>266</v>
      </c>
      <c r="F2446" s="4" t="s">
        <v>431</v>
      </c>
      <c r="G2446" s="4" t="s">
        <v>430</v>
      </c>
      <c r="H2446" s="4"/>
      <c r="I2446" s="113"/>
      <c r="J2446" s="120">
        <v>2.0595336815665521</v>
      </c>
      <c r="K2446" s="116">
        <v>5.6580595647432747E-3</v>
      </c>
      <c r="L2446" s="116">
        <v>0.68436688372796406</v>
      </c>
      <c r="M2446" s="116">
        <v>1.8801288014504507E-3</v>
      </c>
      <c r="N2446" s="116">
        <v>11.330811445726047</v>
      </c>
      <c r="O2446" s="116">
        <v>3.1128602872873754E-2</v>
      </c>
      <c r="P2446" s="116">
        <v>5.48132555209212E-2</v>
      </c>
      <c r="Q2446" s="116">
        <v>1.5058586681571757E-4</v>
      </c>
      <c r="R2446" s="116">
        <v>5.48132555209212E-2</v>
      </c>
      <c r="S2446" s="116">
        <v>1.5058586681571757E-4</v>
      </c>
      <c r="T2446" s="116">
        <v>0.21328717768967359</v>
      </c>
      <c r="U2446" s="118">
        <v>5.8595378486174065E-4</v>
      </c>
      <c r="V2446" s="42"/>
      <c r="W2446" s="42"/>
      <c r="X2446" s="42"/>
      <c r="Y2446" s="42"/>
      <c r="Z2446" s="42"/>
      <c r="AA2446" s="42"/>
      <c r="AB2446" s="42"/>
      <c r="AC2446" s="50"/>
      <c r="AD2446" s="50"/>
      <c r="AE2446" s="50"/>
      <c r="AF2446" s="50"/>
      <c r="AG2446" s="50"/>
      <c r="AH2446" s="50"/>
      <c r="AI2446" s="42"/>
      <c r="AJ2446" s="42"/>
      <c r="AK2446" s="42"/>
    </row>
    <row r="2447" spans="1:37" x14ac:dyDescent="0.25">
      <c r="A2447" s="5" t="s">
        <v>236</v>
      </c>
      <c r="B2447" s="31" t="s">
        <v>221</v>
      </c>
      <c r="C2447" s="4" t="s">
        <v>248</v>
      </c>
      <c r="D2447" s="4" t="s">
        <v>421</v>
      </c>
      <c r="E2447" s="31" t="s">
        <v>267</v>
      </c>
      <c r="F2447" s="4"/>
      <c r="G2447" s="4" t="s">
        <v>432</v>
      </c>
      <c r="H2447" s="4"/>
      <c r="I2447" s="113"/>
      <c r="J2447" s="120">
        <v>6.6524275914728467E-2</v>
      </c>
      <c r="K2447" s="116">
        <v>1.8275899976573755E-4</v>
      </c>
      <c r="L2447" s="116">
        <v>0.58821915319310636</v>
      </c>
      <c r="M2447" s="116">
        <v>1.615986684596446E-3</v>
      </c>
      <c r="N2447" s="116">
        <v>1.3323617315106038</v>
      </c>
      <c r="O2447" s="116">
        <v>3.6603344272269334E-3</v>
      </c>
      <c r="P2447" s="116">
        <v>9.2074373881061766E-2</v>
      </c>
      <c r="Q2447" s="116">
        <v>2.5295157659632354E-4</v>
      </c>
      <c r="R2447" s="116">
        <v>9.2074373881061766E-2</v>
      </c>
      <c r="S2447" s="116">
        <v>2.5295157659632354E-4</v>
      </c>
      <c r="T2447" s="116">
        <v>0.10982330778232798</v>
      </c>
      <c r="U2447" s="118">
        <v>3.0171238401738456E-4</v>
      </c>
      <c r="V2447" s="42"/>
      <c r="W2447" s="42"/>
      <c r="X2447" s="42"/>
      <c r="Y2447" s="42"/>
      <c r="Z2447" s="42"/>
      <c r="AA2447" s="42"/>
      <c r="AB2447" s="42"/>
      <c r="AC2447" s="50"/>
      <c r="AD2447" s="50"/>
      <c r="AE2447" s="50"/>
      <c r="AF2447" s="50"/>
      <c r="AG2447" s="50"/>
      <c r="AH2447" s="50"/>
      <c r="AI2447" s="42"/>
      <c r="AJ2447" s="42"/>
      <c r="AK2447" s="42"/>
    </row>
    <row r="2448" spans="1:37" x14ac:dyDescent="0.25">
      <c r="A2448" s="5" t="s">
        <v>236</v>
      </c>
      <c r="B2448" s="31">
        <v>34021</v>
      </c>
      <c r="C2448" s="4" t="s">
        <v>286</v>
      </c>
      <c r="D2448" s="4" t="s">
        <v>440</v>
      </c>
      <c r="E2448" s="31" t="s">
        <v>271</v>
      </c>
      <c r="F2448" s="4" t="s">
        <v>433</v>
      </c>
      <c r="G2448" s="4" t="s">
        <v>406</v>
      </c>
      <c r="H2448" s="4" t="s">
        <v>436</v>
      </c>
      <c r="I2448" s="113"/>
      <c r="J2448" s="120">
        <v>2.0550099999999999E-3</v>
      </c>
      <c r="K2448" s="116">
        <v>5.6456318681318675E-6</v>
      </c>
      <c r="L2448" s="116">
        <v>8.9830900000000005E-2</v>
      </c>
      <c r="M2448" s="116">
        <v>2.4678818681318684E-4</v>
      </c>
      <c r="N2448" s="116">
        <v>1.8259999999999998E-2</v>
      </c>
      <c r="O2448" s="116">
        <v>5.016483516483516E-5</v>
      </c>
      <c r="P2448" s="116">
        <v>2.9689299999999998E-3</v>
      </c>
      <c r="Q2448" s="116">
        <v>8.1564010989010981E-6</v>
      </c>
      <c r="R2448" s="116">
        <v>2.8798600000000001E-3</v>
      </c>
      <c r="S2448" s="116">
        <v>7.9117032967032975E-6</v>
      </c>
      <c r="T2448" s="116">
        <v>1.10388E-3</v>
      </c>
      <c r="U2448" s="118">
        <v>3.0326373626373628E-6</v>
      </c>
      <c r="V2448" s="42"/>
      <c r="W2448" s="42"/>
      <c r="X2448" s="42"/>
      <c r="Y2448" s="42"/>
      <c r="Z2448" s="42"/>
      <c r="AA2448" s="42"/>
      <c r="AB2448" s="42"/>
      <c r="AC2448" s="50"/>
      <c r="AD2448" s="50"/>
      <c r="AE2448" s="50"/>
      <c r="AF2448" s="50"/>
      <c r="AG2448" s="50"/>
      <c r="AH2448" s="50"/>
      <c r="AI2448" s="42"/>
      <c r="AJ2448" s="42"/>
      <c r="AK2448" s="42"/>
    </row>
    <row r="2449" spans="1:37" x14ac:dyDescent="0.25">
      <c r="A2449" s="5" t="s">
        <v>236</v>
      </c>
      <c r="B2449" s="31" t="s">
        <v>221</v>
      </c>
      <c r="C2449" s="4" t="s">
        <v>248</v>
      </c>
      <c r="D2449" s="4" t="s">
        <v>421</v>
      </c>
      <c r="E2449" s="31" t="s">
        <v>272</v>
      </c>
      <c r="F2449" s="4" t="s">
        <v>420</v>
      </c>
      <c r="G2449" s="4" t="s">
        <v>406</v>
      </c>
      <c r="H2449" s="4" t="s">
        <v>437</v>
      </c>
      <c r="I2449" s="113"/>
      <c r="J2449" s="120">
        <v>4.3435803000000002</v>
      </c>
      <c r="K2449" s="116">
        <v>1.1932912912087913E-2</v>
      </c>
      <c r="L2449" s="116">
        <v>82.709149999999994</v>
      </c>
      <c r="M2449" s="116">
        <v>0.22722293956043954</v>
      </c>
      <c r="N2449" s="116">
        <v>12.440889</v>
      </c>
      <c r="O2449" s="116">
        <v>3.4178266483516483E-2</v>
      </c>
      <c r="P2449" s="116">
        <v>2.9107493999999998</v>
      </c>
      <c r="Q2449" s="116">
        <v>7.996564285714285E-3</v>
      </c>
      <c r="R2449" s="116">
        <v>2.6778916000000001</v>
      </c>
      <c r="S2449" s="116">
        <v>7.3568450549450553E-3</v>
      </c>
      <c r="T2449" s="116">
        <v>0.87848910000000002</v>
      </c>
      <c r="U2449" s="118">
        <v>2.4134315934065936E-3</v>
      </c>
      <c r="V2449" s="42"/>
      <c r="W2449" s="42"/>
      <c r="X2449" s="42"/>
      <c r="Y2449" s="42"/>
      <c r="Z2449" s="42"/>
      <c r="AA2449" s="42"/>
      <c r="AB2449" s="42"/>
      <c r="AC2449" s="50"/>
      <c r="AD2449" s="50"/>
      <c r="AE2449" s="50"/>
      <c r="AF2449" s="50"/>
      <c r="AG2449" s="50"/>
      <c r="AH2449" s="50"/>
      <c r="AI2449" s="42"/>
      <c r="AJ2449" s="42"/>
      <c r="AK2449" s="42"/>
    </row>
    <row r="2450" spans="1:37" x14ac:dyDescent="0.25">
      <c r="A2450" s="5" t="s">
        <v>236</v>
      </c>
      <c r="B2450" s="31" t="s">
        <v>221</v>
      </c>
      <c r="C2450" s="4" t="s">
        <v>248</v>
      </c>
      <c r="D2450" s="4" t="s">
        <v>421</v>
      </c>
      <c r="E2450" s="31" t="s">
        <v>268</v>
      </c>
      <c r="F2450" s="4" t="s">
        <v>420</v>
      </c>
      <c r="G2450" s="4" t="s">
        <v>406</v>
      </c>
      <c r="H2450" s="4" t="s">
        <v>437</v>
      </c>
      <c r="I2450" s="113"/>
      <c r="J2450" s="120">
        <v>0.62455096399999999</v>
      </c>
      <c r="K2450" s="116">
        <v>1.7157993516483516E-3</v>
      </c>
      <c r="L2450" s="116">
        <v>16.063544199999999</v>
      </c>
      <c r="M2450" s="116">
        <v>4.4130615934065934E-2</v>
      </c>
      <c r="N2450" s="116">
        <v>1.5816405600000001</v>
      </c>
      <c r="O2450" s="116">
        <v>4.3451663736263739E-3</v>
      </c>
      <c r="P2450" s="116">
        <v>0.395410596</v>
      </c>
      <c r="Q2450" s="116">
        <v>1.0862928461538462E-3</v>
      </c>
      <c r="R2450" s="116">
        <v>0.36377773800000002</v>
      </c>
      <c r="S2450" s="116">
        <v>9.9938939010989019E-4</v>
      </c>
      <c r="T2450" s="116">
        <v>0.1116844523</v>
      </c>
      <c r="U2450" s="118">
        <v>3.0682541840659343E-4</v>
      </c>
      <c r="V2450" s="42"/>
      <c r="W2450" s="42"/>
      <c r="X2450" s="42"/>
      <c r="Y2450" s="42"/>
      <c r="Z2450" s="42"/>
      <c r="AA2450" s="42"/>
      <c r="AB2450" s="42"/>
      <c r="AC2450" s="50"/>
      <c r="AD2450" s="50"/>
      <c r="AE2450" s="50"/>
      <c r="AF2450" s="50"/>
      <c r="AG2450" s="50"/>
      <c r="AH2450" s="50"/>
      <c r="AI2450" s="42"/>
      <c r="AJ2450" s="42"/>
      <c r="AK2450" s="42"/>
    </row>
    <row r="2451" spans="1:37" x14ac:dyDescent="0.25">
      <c r="A2451" s="5" t="s">
        <v>236</v>
      </c>
      <c r="B2451" s="31" t="s">
        <v>221</v>
      </c>
      <c r="C2451" s="4" t="s">
        <v>248</v>
      </c>
      <c r="D2451" s="4" t="s">
        <v>421</v>
      </c>
      <c r="E2451" s="31" t="s">
        <v>269</v>
      </c>
      <c r="F2451" s="4" t="s">
        <v>420</v>
      </c>
      <c r="G2451" s="4" t="s">
        <v>406</v>
      </c>
      <c r="H2451" s="4" t="s">
        <v>437</v>
      </c>
      <c r="I2451" s="113"/>
      <c r="J2451" s="120">
        <v>1.489880596098206</v>
      </c>
      <c r="K2451" s="116">
        <v>4.0930785607093574E-3</v>
      </c>
      <c r="L2451" s="116">
        <v>31.491063681467399</v>
      </c>
      <c r="M2451" s="116">
        <v>8.6513911212822522E-2</v>
      </c>
      <c r="N2451" s="116">
        <v>4.5285123099313287</v>
      </c>
      <c r="O2451" s="116">
        <v>1.2440967884426727E-2</v>
      </c>
      <c r="P2451" s="116">
        <v>0.78787851911552553</v>
      </c>
      <c r="Q2451" s="116">
        <v>2.1645014261415536E-3</v>
      </c>
      <c r="R2451" s="116">
        <v>0.72484823758628347</v>
      </c>
      <c r="S2451" s="116">
        <v>1.9913413120502292E-3</v>
      </c>
      <c r="T2451" s="116">
        <v>3.7330477638096694E-2</v>
      </c>
      <c r="U2451" s="118">
        <v>1.025562572475184E-4</v>
      </c>
      <c r="V2451" s="42"/>
      <c r="W2451" s="42"/>
      <c r="X2451" s="42"/>
      <c r="Y2451" s="42"/>
      <c r="Z2451" s="42"/>
      <c r="AA2451" s="42"/>
      <c r="AB2451" s="42"/>
      <c r="AC2451" s="50"/>
      <c r="AD2451" s="50"/>
      <c r="AE2451" s="50"/>
      <c r="AF2451" s="50"/>
      <c r="AG2451" s="50"/>
      <c r="AH2451" s="50"/>
      <c r="AI2451" s="42"/>
      <c r="AJ2451" s="42"/>
      <c r="AK2451" s="42"/>
    </row>
    <row r="2452" spans="1:37" x14ac:dyDescent="0.25">
      <c r="A2452" s="5" t="s">
        <v>236</v>
      </c>
      <c r="B2452" s="31" t="s">
        <v>222</v>
      </c>
      <c r="C2452" s="4" t="s">
        <v>287</v>
      </c>
      <c r="D2452" s="4" t="s">
        <v>440</v>
      </c>
      <c r="E2452" s="31" t="s">
        <v>0</v>
      </c>
      <c r="F2452" s="4" t="s">
        <v>324</v>
      </c>
      <c r="G2452" s="4" t="s">
        <v>325</v>
      </c>
      <c r="H2452" s="4" t="s">
        <v>326</v>
      </c>
      <c r="I2452" s="113">
        <v>210.01585</v>
      </c>
      <c r="J2452" s="120">
        <v>17.978748245999999</v>
      </c>
      <c r="K2452" s="116">
        <v>6.2967727092000006E-2</v>
      </c>
      <c r="L2452" s="116">
        <v>0.11972871</v>
      </c>
      <c r="M2452" s="116">
        <v>4.1643031999999999E-4</v>
      </c>
      <c r="N2452" s="116">
        <v>15.529078999999999</v>
      </c>
      <c r="O2452" s="116">
        <v>5.401193E-2</v>
      </c>
      <c r="P2452" s="116">
        <v>0.66357951999999998</v>
      </c>
      <c r="Q2452" s="116">
        <v>2.3080064000000002E-3</v>
      </c>
      <c r="R2452" s="116">
        <v>0.61049315839999996</v>
      </c>
      <c r="S2452" s="116">
        <v>2.1233658880000002E-3</v>
      </c>
      <c r="T2452" s="116">
        <v>1.8832883E-3</v>
      </c>
      <c r="U2452" s="118">
        <v>6.1717219E-6</v>
      </c>
      <c r="V2452" s="42"/>
      <c r="W2452" s="42"/>
      <c r="X2452" s="42"/>
      <c r="Y2452" s="42"/>
      <c r="Z2452" s="42"/>
      <c r="AA2452" s="42"/>
      <c r="AB2452" s="42"/>
      <c r="AC2452" s="50"/>
      <c r="AD2452" s="50"/>
      <c r="AE2452" s="50"/>
      <c r="AF2452" s="50"/>
      <c r="AG2452" s="50"/>
      <c r="AH2452" s="50"/>
      <c r="AI2452" s="42"/>
      <c r="AJ2452" s="42"/>
      <c r="AK2452" s="42"/>
    </row>
    <row r="2453" spans="1:37" x14ac:dyDescent="0.25">
      <c r="A2453" s="5" t="s">
        <v>236</v>
      </c>
      <c r="B2453" s="31" t="s">
        <v>222</v>
      </c>
      <c r="C2453" s="4" t="s">
        <v>287</v>
      </c>
      <c r="D2453" s="4" t="s">
        <v>440</v>
      </c>
      <c r="E2453" s="31" t="s">
        <v>1</v>
      </c>
      <c r="F2453" s="4" t="s">
        <v>327</v>
      </c>
      <c r="G2453" s="4" t="s">
        <v>325</v>
      </c>
      <c r="H2453" s="4" t="s">
        <v>326</v>
      </c>
      <c r="I2453" s="113">
        <v>0</v>
      </c>
      <c r="J2453" s="120">
        <v>0</v>
      </c>
      <c r="K2453" s="116">
        <v>0</v>
      </c>
      <c r="L2453" s="116">
        <v>0</v>
      </c>
      <c r="M2453" s="116">
        <v>0</v>
      </c>
      <c r="N2453" s="116">
        <v>0</v>
      </c>
      <c r="O2453" s="116">
        <v>0</v>
      </c>
      <c r="P2453" s="116">
        <v>0</v>
      </c>
      <c r="Q2453" s="116">
        <v>0</v>
      </c>
      <c r="R2453" s="116">
        <v>0</v>
      </c>
      <c r="S2453" s="116">
        <v>0</v>
      </c>
      <c r="T2453" s="116">
        <v>0</v>
      </c>
      <c r="U2453" s="118">
        <v>0</v>
      </c>
      <c r="V2453" s="42"/>
      <c r="W2453" s="42"/>
      <c r="X2453" s="42"/>
      <c r="Y2453" s="42"/>
      <c r="Z2453" s="42"/>
      <c r="AA2453" s="42"/>
      <c r="AB2453" s="42"/>
      <c r="AC2453" s="50"/>
      <c r="AD2453" s="50"/>
      <c r="AE2453" s="50"/>
      <c r="AF2453" s="50"/>
      <c r="AG2453" s="50"/>
      <c r="AH2453" s="50"/>
      <c r="AI2453" s="42"/>
      <c r="AJ2453" s="42"/>
      <c r="AK2453" s="42"/>
    </row>
    <row r="2454" spans="1:37" x14ac:dyDescent="0.25">
      <c r="A2454" s="5" t="s">
        <v>236</v>
      </c>
      <c r="B2454" s="31" t="s">
        <v>222</v>
      </c>
      <c r="C2454" s="4" t="s">
        <v>287</v>
      </c>
      <c r="D2454" s="4" t="s">
        <v>440</v>
      </c>
      <c r="E2454" s="31" t="s">
        <v>2</v>
      </c>
      <c r="F2454" s="4" t="s">
        <v>328</v>
      </c>
      <c r="G2454" s="4" t="s">
        <v>325</v>
      </c>
      <c r="H2454" s="4" t="s">
        <v>326</v>
      </c>
      <c r="I2454" s="113">
        <v>298.27105999999998</v>
      </c>
      <c r="J2454" s="120">
        <v>20.863368621999999</v>
      </c>
      <c r="K2454" s="116">
        <v>7.3094692035999984E-2</v>
      </c>
      <c r="L2454" s="116">
        <v>0.16974483000000001</v>
      </c>
      <c r="M2454" s="116">
        <v>5.9039221000000005E-4</v>
      </c>
      <c r="N2454" s="116">
        <v>22.705449999999999</v>
      </c>
      <c r="O2454" s="116">
        <v>7.8972190999999997E-2</v>
      </c>
      <c r="P2454" s="116">
        <v>0.75137556000000005</v>
      </c>
      <c r="Q2454" s="116">
        <v>2.6133708000000001E-3</v>
      </c>
      <c r="R2454" s="116">
        <v>0.69126551520000012</v>
      </c>
      <c r="S2454" s="116">
        <v>2.4043011360000001E-3</v>
      </c>
      <c r="T2454" s="116">
        <v>1.9796938000000001E-3</v>
      </c>
      <c r="U2454" s="118">
        <v>6.4876522E-6</v>
      </c>
      <c r="V2454" s="42"/>
      <c r="W2454" s="42"/>
      <c r="X2454" s="42"/>
      <c r="Y2454" s="42"/>
      <c r="Z2454" s="42"/>
      <c r="AA2454" s="42"/>
      <c r="AB2454" s="42"/>
      <c r="AC2454" s="50"/>
      <c r="AD2454" s="50"/>
      <c r="AE2454" s="50"/>
      <c r="AF2454" s="50"/>
      <c r="AG2454" s="50"/>
      <c r="AH2454" s="50"/>
      <c r="AI2454" s="42"/>
      <c r="AJ2454" s="42"/>
      <c r="AK2454" s="42"/>
    </row>
    <row r="2455" spans="1:37" x14ac:dyDescent="0.25">
      <c r="A2455" s="5" t="s">
        <v>236</v>
      </c>
      <c r="B2455" s="31" t="s">
        <v>222</v>
      </c>
      <c r="C2455" s="4" t="s">
        <v>287</v>
      </c>
      <c r="D2455" s="4" t="s">
        <v>440</v>
      </c>
      <c r="E2455" s="31" t="s">
        <v>3</v>
      </c>
      <c r="F2455" s="4" t="s">
        <v>329</v>
      </c>
      <c r="G2455" s="4" t="s">
        <v>325</v>
      </c>
      <c r="H2455" s="4" t="s">
        <v>326</v>
      </c>
      <c r="I2455" s="113">
        <v>82.351355057999996</v>
      </c>
      <c r="J2455" s="120">
        <v>0.42985826333869998</v>
      </c>
      <c r="K2455" s="116">
        <v>1.5988546838400001E-3</v>
      </c>
      <c r="L2455" s="116">
        <v>0.115256389328</v>
      </c>
      <c r="M2455" s="116">
        <v>4.0087507286999999E-4</v>
      </c>
      <c r="N2455" s="116">
        <v>8.0820079319999998</v>
      </c>
      <c r="O2455" s="116">
        <v>2.8110157279E-2</v>
      </c>
      <c r="P2455" s="116">
        <v>3.7163150300000003E-3</v>
      </c>
      <c r="Q2455" s="116">
        <v>1.2925773639999999E-5</v>
      </c>
      <c r="R2455" s="116">
        <v>3.4190098276000004E-3</v>
      </c>
      <c r="S2455" s="116">
        <v>1.1891711748799999E-5</v>
      </c>
      <c r="T2455" s="116">
        <v>6.9258192090000008E-4</v>
      </c>
      <c r="U2455" s="118">
        <v>2.2696593269000001E-6</v>
      </c>
      <c r="V2455" s="42"/>
      <c r="W2455" s="42"/>
      <c r="X2455" s="42"/>
      <c r="Y2455" s="42"/>
      <c r="Z2455" s="42"/>
      <c r="AA2455" s="42"/>
      <c r="AB2455" s="42"/>
      <c r="AC2455" s="50"/>
      <c r="AD2455" s="50"/>
      <c r="AE2455" s="50"/>
      <c r="AF2455" s="50"/>
      <c r="AG2455" s="50"/>
      <c r="AH2455" s="50"/>
      <c r="AI2455" s="42"/>
      <c r="AJ2455" s="42"/>
      <c r="AK2455" s="42"/>
    </row>
    <row r="2456" spans="1:37" x14ac:dyDescent="0.25">
      <c r="A2456" s="5" t="s">
        <v>236</v>
      </c>
      <c r="B2456" s="31" t="s">
        <v>222</v>
      </c>
      <c r="C2456" s="4" t="s">
        <v>287</v>
      </c>
      <c r="D2456" s="4" t="s">
        <v>440</v>
      </c>
      <c r="E2456" s="31" t="s">
        <v>4</v>
      </c>
      <c r="F2456" s="4" t="s">
        <v>330</v>
      </c>
      <c r="G2456" s="4" t="s">
        <v>331</v>
      </c>
      <c r="H2456" s="4" t="s">
        <v>326</v>
      </c>
      <c r="I2456" s="113">
        <v>377.79099000000002</v>
      </c>
      <c r="J2456" s="120">
        <v>8.4535761277999999</v>
      </c>
      <c r="K2456" s="116">
        <v>3.1531370571999999E-2</v>
      </c>
      <c r="L2456" s="116">
        <v>0.20484234000000001</v>
      </c>
      <c r="M2456" s="116">
        <v>7.6218130000000001E-4</v>
      </c>
      <c r="N2456" s="116">
        <v>35.618716999999997</v>
      </c>
      <c r="O2456" s="116">
        <v>0.13253077999999999</v>
      </c>
      <c r="P2456" s="116">
        <v>1.2738037</v>
      </c>
      <c r="Q2456" s="116">
        <v>4.7395928000000002E-3</v>
      </c>
      <c r="R2456" s="116">
        <v>1.1718994040000001</v>
      </c>
      <c r="S2456" s="116">
        <v>4.3604253760000005E-3</v>
      </c>
      <c r="T2456" s="116">
        <v>2.2743968E-3</v>
      </c>
      <c r="U2456" s="118">
        <v>7.9735237E-6</v>
      </c>
      <c r="V2456" s="42"/>
      <c r="W2456" s="42"/>
      <c r="X2456" s="42"/>
      <c r="Y2456" s="42"/>
      <c r="Z2456" s="42"/>
      <c r="AA2456" s="42"/>
      <c r="AB2456" s="42"/>
      <c r="AC2456" s="50"/>
      <c r="AD2456" s="50"/>
      <c r="AE2456" s="50"/>
      <c r="AF2456" s="50"/>
      <c r="AG2456" s="50"/>
      <c r="AH2456" s="50"/>
      <c r="AI2456" s="42"/>
      <c r="AJ2456" s="42"/>
      <c r="AK2456" s="42"/>
    </row>
    <row r="2457" spans="1:37" x14ac:dyDescent="0.25">
      <c r="A2457" s="5" t="s">
        <v>236</v>
      </c>
      <c r="B2457" s="31" t="s">
        <v>222</v>
      </c>
      <c r="C2457" s="4" t="s">
        <v>287</v>
      </c>
      <c r="D2457" s="4" t="s">
        <v>440</v>
      </c>
      <c r="E2457" s="31" t="s">
        <v>5</v>
      </c>
      <c r="F2457" s="4" t="s">
        <v>332</v>
      </c>
      <c r="G2457" s="4" t="s">
        <v>331</v>
      </c>
      <c r="H2457" s="4" t="s">
        <v>326</v>
      </c>
      <c r="I2457" s="113">
        <v>35.496547999999997</v>
      </c>
      <c r="J2457" s="120">
        <v>0.30468889059999998</v>
      </c>
      <c r="K2457" s="116">
        <v>1.1382014996800002E-3</v>
      </c>
      <c r="L2457" s="116">
        <v>1.3682536E-2</v>
      </c>
      <c r="M2457" s="116">
        <v>5.0910235999999998E-5</v>
      </c>
      <c r="N2457" s="116">
        <v>1.3352865</v>
      </c>
      <c r="O2457" s="116">
        <v>4.9683590999999999E-3</v>
      </c>
      <c r="P2457" s="116">
        <v>4.4991880999999997E-2</v>
      </c>
      <c r="Q2457" s="116">
        <v>1.6740664000000001E-4</v>
      </c>
      <c r="R2457" s="116">
        <v>4.1392530519999998E-2</v>
      </c>
      <c r="S2457" s="116">
        <v>1.5401410880000002E-4</v>
      </c>
      <c r="T2457" s="116">
        <v>1.4810786999999999E-4</v>
      </c>
      <c r="U2457" s="118">
        <v>5.1923290999999999E-7</v>
      </c>
      <c r="V2457" s="42"/>
      <c r="W2457" s="42"/>
      <c r="X2457" s="42"/>
      <c r="Y2457" s="42"/>
      <c r="Z2457" s="42"/>
      <c r="AA2457" s="42"/>
      <c r="AB2457" s="42"/>
      <c r="AC2457" s="50"/>
      <c r="AD2457" s="50"/>
      <c r="AE2457" s="50"/>
      <c r="AF2457" s="50"/>
      <c r="AG2457" s="50"/>
      <c r="AH2457" s="50"/>
      <c r="AI2457" s="42"/>
      <c r="AJ2457" s="42"/>
      <c r="AK2457" s="42"/>
    </row>
    <row r="2458" spans="1:37" x14ac:dyDescent="0.25">
      <c r="A2458" s="5" t="s">
        <v>236</v>
      </c>
      <c r="B2458" s="31" t="s">
        <v>222</v>
      </c>
      <c r="C2458" s="4" t="s">
        <v>287</v>
      </c>
      <c r="D2458" s="4" t="s">
        <v>440</v>
      </c>
      <c r="E2458" s="31" t="s">
        <v>6</v>
      </c>
      <c r="F2458" s="4" t="s">
        <v>333</v>
      </c>
      <c r="G2458" s="4" t="s">
        <v>331</v>
      </c>
      <c r="H2458" s="4" t="s">
        <v>326</v>
      </c>
      <c r="I2458" s="113">
        <v>33.999980999999998</v>
      </c>
      <c r="J2458" s="120">
        <v>0.36314693501999995</v>
      </c>
      <c r="K2458" s="116">
        <v>1.3548566794999997E-3</v>
      </c>
      <c r="L2458" s="116">
        <v>1.6384922E-2</v>
      </c>
      <c r="M2458" s="116">
        <v>6.0965324999999999E-5</v>
      </c>
      <c r="N2458" s="116">
        <v>1.6111527999999999</v>
      </c>
      <c r="O2458" s="116">
        <v>5.9948079000000003E-3</v>
      </c>
      <c r="P2458" s="116">
        <v>5.4240044000000001E-2</v>
      </c>
      <c r="Q2458" s="116">
        <v>2.0181737000000001E-4</v>
      </c>
      <c r="R2458" s="116">
        <v>4.990084048E-2</v>
      </c>
      <c r="S2458" s="116">
        <v>1.8567198040000003E-4</v>
      </c>
      <c r="T2458" s="116">
        <v>1.7703837000000001E-4</v>
      </c>
      <c r="U2458" s="118">
        <v>6.2065674999999996E-7</v>
      </c>
      <c r="V2458" s="42"/>
      <c r="W2458" s="42"/>
      <c r="X2458" s="42"/>
      <c r="Y2458" s="42"/>
      <c r="Z2458" s="42"/>
      <c r="AA2458" s="42"/>
      <c r="AB2458" s="42"/>
      <c r="AC2458" s="50"/>
      <c r="AD2458" s="50"/>
      <c r="AE2458" s="50"/>
      <c r="AF2458" s="50"/>
      <c r="AG2458" s="50"/>
      <c r="AH2458" s="50"/>
      <c r="AI2458" s="42"/>
      <c r="AJ2458" s="42"/>
      <c r="AK2458" s="42"/>
    </row>
    <row r="2459" spans="1:37" x14ac:dyDescent="0.25">
      <c r="A2459" s="5" t="s">
        <v>236</v>
      </c>
      <c r="B2459" s="31" t="s">
        <v>222</v>
      </c>
      <c r="C2459" s="4" t="s">
        <v>287</v>
      </c>
      <c r="D2459" s="4" t="s">
        <v>440</v>
      </c>
      <c r="E2459" s="31" t="s">
        <v>7</v>
      </c>
      <c r="F2459" s="4" t="s">
        <v>334</v>
      </c>
      <c r="G2459" s="4" t="s">
        <v>331</v>
      </c>
      <c r="H2459" s="4" t="s">
        <v>326</v>
      </c>
      <c r="I2459" s="113">
        <v>8.8685951999999998E-2</v>
      </c>
      <c r="J2459" s="120">
        <v>2.9726768565999998E-3</v>
      </c>
      <c r="K2459" s="116">
        <v>1.1065083385799999E-5</v>
      </c>
      <c r="L2459" s="116">
        <v>1.1437371000000001E-4</v>
      </c>
      <c r="M2459" s="116">
        <v>4.2556385E-7</v>
      </c>
      <c r="N2459" s="116">
        <v>1.1667321E-2</v>
      </c>
      <c r="O2459" s="116">
        <v>4.3411987000000002E-5</v>
      </c>
      <c r="P2459" s="116">
        <v>3.9254265999999998E-4</v>
      </c>
      <c r="Q2459" s="116">
        <v>1.4605801000000001E-6</v>
      </c>
      <c r="R2459" s="116">
        <v>3.6113924720000001E-4</v>
      </c>
      <c r="S2459" s="116">
        <v>1.3437336920000002E-6</v>
      </c>
      <c r="T2459" s="116">
        <v>1.2237623000000001E-6</v>
      </c>
      <c r="U2459" s="118">
        <v>4.2902352999999996E-9</v>
      </c>
      <c r="V2459" s="42"/>
      <c r="W2459" s="42"/>
      <c r="X2459" s="42"/>
      <c r="Y2459" s="42"/>
      <c r="Z2459" s="42"/>
      <c r="AA2459" s="42"/>
      <c r="AB2459" s="42"/>
      <c r="AC2459" s="50"/>
      <c r="AD2459" s="50"/>
      <c r="AE2459" s="50"/>
      <c r="AF2459" s="50"/>
      <c r="AG2459" s="50"/>
      <c r="AH2459" s="50"/>
      <c r="AI2459" s="42"/>
      <c r="AJ2459" s="42"/>
      <c r="AK2459" s="42"/>
    </row>
    <row r="2460" spans="1:37" x14ac:dyDescent="0.25">
      <c r="A2460" s="5" t="s">
        <v>236</v>
      </c>
      <c r="B2460" s="31" t="s">
        <v>222</v>
      </c>
      <c r="C2460" s="4" t="s">
        <v>287</v>
      </c>
      <c r="D2460" s="4" t="s">
        <v>440</v>
      </c>
      <c r="E2460" s="31" t="s">
        <v>8</v>
      </c>
      <c r="F2460" s="4" t="s">
        <v>335</v>
      </c>
      <c r="G2460" s="4" t="s">
        <v>331</v>
      </c>
      <c r="H2460" s="4" t="s">
        <v>326</v>
      </c>
      <c r="I2460" s="113">
        <v>161.68557000000001</v>
      </c>
      <c r="J2460" s="120">
        <v>21.534532214499997</v>
      </c>
      <c r="K2460" s="116">
        <v>8.0116466049399981E-2</v>
      </c>
      <c r="L2460" s="116">
        <v>0.53845632300000001</v>
      </c>
      <c r="M2460" s="116">
        <v>2.0034984099999999E-3</v>
      </c>
      <c r="N2460" s="116">
        <v>92.776787999999996</v>
      </c>
      <c r="O2460" s="116">
        <v>0.34520561500000002</v>
      </c>
      <c r="P2460" s="116">
        <v>3.3210021200000002</v>
      </c>
      <c r="Q2460" s="116">
        <v>1.235684865E-2</v>
      </c>
      <c r="R2460" s="116">
        <v>3.0553219504000002</v>
      </c>
      <c r="S2460" s="116">
        <v>1.1368300757999999E-2</v>
      </c>
      <c r="T2460" s="116">
        <v>5.8776264299999995E-3</v>
      </c>
      <c r="U2460" s="118">
        <v>2.06056354E-5</v>
      </c>
      <c r="V2460" s="42"/>
      <c r="W2460" s="42"/>
      <c r="X2460" s="42"/>
      <c r="Y2460" s="42"/>
      <c r="Z2460" s="42"/>
      <c r="AA2460" s="42"/>
      <c r="AB2460" s="42"/>
      <c r="AC2460" s="50"/>
      <c r="AD2460" s="50"/>
      <c r="AE2460" s="50"/>
      <c r="AF2460" s="50"/>
      <c r="AG2460" s="50"/>
      <c r="AH2460" s="50"/>
      <c r="AI2460" s="42"/>
      <c r="AJ2460" s="42"/>
      <c r="AK2460" s="42"/>
    </row>
    <row r="2461" spans="1:37" x14ac:dyDescent="0.25">
      <c r="A2461" s="5" t="s">
        <v>236</v>
      </c>
      <c r="B2461" s="31" t="s">
        <v>222</v>
      </c>
      <c r="C2461" s="4" t="s">
        <v>287</v>
      </c>
      <c r="D2461" s="4" t="s">
        <v>440</v>
      </c>
      <c r="E2461" s="31" t="s">
        <v>9</v>
      </c>
      <c r="F2461" s="4" t="s">
        <v>336</v>
      </c>
      <c r="G2461" s="4" t="s">
        <v>331</v>
      </c>
      <c r="H2461" s="4" t="s">
        <v>326</v>
      </c>
      <c r="I2461" s="113">
        <v>3.4144084000000001</v>
      </c>
      <c r="J2461" s="120">
        <v>7.3911751776000012E-2</v>
      </c>
      <c r="K2461" s="116">
        <v>2.7565106007000005E-4</v>
      </c>
      <c r="L2461" s="116">
        <v>3.2233907999999999E-3</v>
      </c>
      <c r="M2461" s="116">
        <v>1.1993653999999999E-5</v>
      </c>
      <c r="N2461" s="116">
        <v>0.32881971999999998</v>
      </c>
      <c r="O2461" s="116">
        <v>1.2234787000000001E-3</v>
      </c>
      <c r="P2461" s="116">
        <v>1.1063017E-2</v>
      </c>
      <c r="Q2461" s="116">
        <v>4.1163486000000002E-5</v>
      </c>
      <c r="R2461" s="116">
        <v>1.017797564E-2</v>
      </c>
      <c r="S2461" s="116">
        <v>3.7870407120000006E-5</v>
      </c>
      <c r="T2461" s="116">
        <v>3.4489254000000003E-5</v>
      </c>
      <c r="U2461" s="118">
        <v>1.2091158E-7</v>
      </c>
      <c r="V2461" s="42"/>
      <c r="W2461" s="42"/>
      <c r="X2461" s="42"/>
      <c r="Y2461" s="42"/>
      <c r="Z2461" s="42"/>
      <c r="AA2461" s="42"/>
      <c r="AB2461" s="42"/>
      <c r="AC2461" s="50"/>
      <c r="AD2461" s="50"/>
      <c r="AE2461" s="50"/>
      <c r="AF2461" s="50"/>
      <c r="AG2461" s="50"/>
      <c r="AH2461" s="50"/>
      <c r="AI2461" s="42"/>
      <c r="AJ2461" s="42"/>
      <c r="AK2461" s="42"/>
    </row>
    <row r="2462" spans="1:37" x14ac:dyDescent="0.25">
      <c r="A2462" s="5" t="s">
        <v>236</v>
      </c>
      <c r="B2462" s="31" t="s">
        <v>222</v>
      </c>
      <c r="C2462" s="4" t="s">
        <v>287</v>
      </c>
      <c r="D2462" s="4" t="s">
        <v>440</v>
      </c>
      <c r="E2462" s="31" t="s">
        <v>10</v>
      </c>
      <c r="F2462" s="4" t="s">
        <v>337</v>
      </c>
      <c r="G2462" s="4" t="s">
        <v>338</v>
      </c>
      <c r="H2462" s="4" t="s">
        <v>326</v>
      </c>
      <c r="I2462" s="113">
        <v>4.5750003000000001</v>
      </c>
      <c r="J2462" s="120">
        <v>0.13514119528000001</v>
      </c>
      <c r="K2462" s="116">
        <v>4.2962244228000001E-4</v>
      </c>
      <c r="L2462" s="116">
        <v>5.4756887000000001E-3</v>
      </c>
      <c r="M2462" s="116">
        <v>1.7359515999999999E-5</v>
      </c>
      <c r="N2462" s="116">
        <v>0.55857778000000002</v>
      </c>
      <c r="O2462" s="116">
        <v>1.7708534000000001E-3</v>
      </c>
      <c r="P2462" s="116">
        <v>1.879314E-2</v>
      </c>
      <c r="Q2462" s="116">
        <v>5.9579703000000003E-5</v>
      </c>
      <c r="R2462" s="116">
        <v>1.7289688800000001E-2</v>
      </c>
      <c r="S2462" s="116">
        <v>5.4813326760000004E-5</v>
      </c>
      <c r="T2462" s="116">
        <v>5.8588124000000001E-5</v>
      </c>
      <c r="U2462" s="118">
        <v>1.7500644999999999E-7</v>
      </c>
      <c r="V2462" s="42"/>
      <c r="W2462" s="42"/>
      <c r="X2462" s="42"/>
      <c r="Y2462" s="42"/>
      <c r="Z2462" s="42"/>
      <c r="AA2462" s="42"/>
      <c r="AB2462" s="42"/>
      <c r="AC2462" s="50"/>
      <c r="AD2462" s="50"/>
      <c r="AE2462" s="50"/>
      <c r="AF2462" s="50"/>
      <c r="AG2462" s="50"/>
      <c r="AH2462" s="50"/>
      <c r="AI2462" s="42"/>
      <c r="AJ2462" s="42"/>
      <c r="AK2462" s="42"/>
    </row>
    <row r="2463" spans="1:37" x14ac:dyDescent="0.25">
      <c r="A2463" s="5" t="s">
        <v>236</v>
      </c>
      <c r="B2463" s="31" t="s">
        <v>222</v>
      </c>
      <c r="C2463" s="4" t="s">
        <v>287</v>
      </c>
      <c r="D2463" s="4" t="s">
        <v>440</v>
      </c>
      <c r="E2463" s="31" t="s">
        <v>11</v>
      </c>
      <c r="F2463" s="4" t="s">
        <v>339</v>
      </c>
      <c r="G2463" s="4" t="s">
        <v>338</v>
      </c>
      <c r="H2463" s="4" t="s">
        <v>326</v>
      </c>
      <c r="I2463" s="113">
        <v>0.21653527</v>
      </c>
      <c r="J2463" s="120">
        <v>1.0390417099300001E-2</v>
      </c>
      <c r="K2463" s="116">
        <v>3.3007708865000008E-5</v>
      </c>
      <c r="L2463" s="116">
        <v>4.3629648E-4</v>
      </c>
      <c r="M2463" s="116">
        <v>1.3831863E-6</v>
      </c>
      <c r="N2463" s="116">
        <v>4.4506828999999998E-2</v>
      </c>
      <c r="O2463" s="116">
        <v>1.4109953E-4</v>
      </c>
      <c r="P2463" s="116">
        <v>1.4974156E-3</v>
      </c>
      <c r="Q2463" s="116">
        <v>4.7472413000000004E-6</v>
      </c>
      <c r="R2463" s="116">
        <v>1.3776223520000001E-3</v>
      </c>
      <c r="S2463" s="116">
        <v>4.3674619960000007E-6</v>
      </c>
      <c r="T2463" s="116">
        <v>4.6682334999999996E-6</v>
      </c>
      <c r="U2463" s="118">
        <v>1.3944311000000001E-8</v>
      </c>
      <c r="V2463" s="42"/>
      <c r="W2463" s="42"/>
      <c r="X2463" s="42"/>
      <c r="Y2463" s="42"/>
      <c r="Z2463" s="42"/>
      <c r="AA2463" s="42"/>
      <c r="AB2463" s="42"/>
      <c r="AC2463" s="50"/>
      <c r="AD2463" s="50"/>
      <c r="AE2463" s="50"/>
      <c r="AF2463" s="50"/>
      <c r="AG2463" s="50"/>
      <c r="AH2463" s="50"/>
      <c r="AI2463" s="42"/>
      <c r="AJ2463" s="42"/>
      <c r="AK2463" s="42"/>
    </row>
    <row r="2464" spans="1:37" x14ac:dyDescent="0.25">
      <c r="A2464" s="5" t="s">
        <v>236</v>
      </c>
      <c r="B2464" s="31" t="s">
        <v>222</v>
      </c>
      <c r="C2464" s="4" t="s">
        <v>287</v>
      </c>
      <c r="D2464" s="4" t="s">
        <v>440</v>
      </c>
      <c r="E2464" s="31" t="s">
        <v>12</v>
      </c>
      <c r="F2464" s="4" t="s">
        <v>340</v>
      </c>
      <c r="G2464" s="4" t="s">
        <v>341</v>
      </c>
      <c r="H2464" s="4" t="s">
        <v>326</v>
      </c>
      <c r="I2464" s="113">
        <v>1433.6481100000001</v>
      </c>
      <c r="J2464" s="120">
        <v>1.7270634977539998</v>
      </c>
      <c r="K2464" s="116">
        <v>6.3432302486599998E-3</v>
      </c>
      <c r="L2464" s="116">
        <v>5.6695662399999999E-2</v>
      </c>
      <c r="M2464" s="116">
        <v>1.91436581E-4</v>
      </c>
      <c r="N2464" s="116">
        <v>5.3890208599999996</v>
      </c>
      <c r="O2464" s="116">
        <v>1.8196381080000001E-2</v>
      </c>
      <c r="P2464" s="116">
        <v>0.18553966899999999</v>
      </c>
      <c r="Q2464" s="116">
        <v>6.2648676699999996E-4</v>
      </c>
      <c r="R2464" s="116">
        <v>0.17069649548000002</v>
      </c>
      <c r="S2464" s="116">
        <v>5.7636782563999999E-4</v>
      </c>
      <c r="T2464" s="116">
        <v>6.32884084E-4</v>
      </c>
      <c r="U2464" s="118">
        <v>2.0134684500000004E-6</v>
      </c>
      <c r="V2464" s="42"/>
      <c r="W2464" s="42"/>
      <c r="X2464" s="42"/>
      <c r="Y2464" s="42"/>
      <c r="Z2464" s="42"/>
      <c r="AA2464" s="42"/>
      <c r="AB2464" s="42"/>
      <c r="AC2464" s="50"/>
      <c r="AD2464" s="50"/>
      <c r="AE2464" s="50"/>
      <c r="AF2464" s="50"/>
      <c r="AG2464" s="50"/>
      <c r="AH2464" s="50"/>
      <c r="AI2464" s="42"/>
      <c r="AJ2464" s="42"/>
      <c r="AK2464" s="42"/>
    </row>
    <row r="2465" spans="1:37" x14ac:dyDescent="0.25">
      <c r="A2465" s="5" t="s">
        <v>236</v>
      </c>
      <c r="B2465" s="31" t="s">
        <v>222</v>
      </c>
      <c r="C2465" s="4" t="s">
        <v>287</v>
      </c>
      <c r="D2465" s="4" t="s">
        <v>440</v>
      </c>
      <c r="E2465" s="31" t="s">
        <v>13</v>
      </c>
      <c r="F2465" s="4" t="s">
        <v>340</v>
      </c>
      <c r="G2465" s="4" t="s">
        <v>342</v>
      </c>
      <c r="H2465" s="4" t="s">
        <v>326</v>
      </c>
      <c r="I2465" s="113">
        <v>331.88031899999999</v>
      </c>
      <c r="J2465" s="120">
        <v>8.4999818449000006</v>
      </c>
      <c r="K2465" s="116">
        <v>4.1365522348900001E-2</v>
      </c>
      <c r="L2465" s="116">
        <v>0.37166090000000002</v>
      </c>
      <c r="M2465" s="116">
        <v>1.8071098230000001E-3</v>
      </c>
      <c r="N2465" s="116">
        <v>34.191516</v>
      </c>
      <c r="O2465" s="116">
        <v>0.16624784049999999</v>
      </c>
      <c r="P2465" s="116">
        <v>1.1937047709999999</v>
      </c>
      <c r="Q2465" s="116">
        <v>5.8040965299999995E-3</v>
      </c>
      <c r="R2465" s="116">
        <v>1.0982083893199999</v>
      </c>
      <c r="S2465" s="116">
        <v>5.3397688075999998E-3</v>
      </c>
      <c r="T2465" s="116">
        <v>4.06924283E-3</v>
      </c>
      <c r="U2465" s="118">
        <v>1.8642183609999999E-5</v>
      </c>
      <c r="V2465" s="42"/>
      <c r="W2465" s="42"/>
      <c r="X2465" s="42"/>
      <c r="Y2465" s="42"/>
      <c r="Z2465" s="42"/>
      <c r="AA2465" s="42"/>
      <c r="AB2465" s="42"/>
      <c r="AC2465" s="50"/>
      <c r="AD2465" s="50"/>
      <c r="AE2465" s="50"/>
      <c r="AF2465" s="50"/>
      <c r="AG2465" s="50"/>
      <c r="AH2465" s="50"/>
      <c r="AI2465" s="42"/>
      <c r="AJ2465" s="42"/>
      <c r="AK2465" s="42"/>
    </row>
    <row r="2466" spans="1:37" x14ac:dyDescent="0.25">
      <c r="A2466" s="5" t="s">
        <v>236</v>
      </c>
      <c r="B2466" s="31" t="s">
        <v>222</v>
      </c>
      <c r="C2466" s="4" t="s">
        <v>287</v>
      </c>
      <c r="D2466" s="4" t="s">
        <v>440</v>
      </c>
      <c r="E2466" s="31" t="s">
        <v>14</v>
      </c>
      <c r="F2466" s="4" t="s">
        <v>343</v>
      </c>
      <c r="G2466" s="4" t="s">
        <v>341</v>
      </c>
      <c r="H2466" s="4" t="s">
        <v>326</v>
      </c>
      <c r="I2466" s="113">
        <v>16191.594999999999</v>
      </c>
      <c r="J2466" s="120">
        <v>26.189817818000002</v>
      </c>
      <c r="K2466" s="116">
        <v>6.045998059600001E-2</v>
      </c>
      <c r="L2466" s="116">
        <v>0.79279721000000003</v>
      </c>
      <c r="M2466" s="116">
        <v>1.6755981E-3</v>
      </c>
      <c r="N2466" s="116">
        <v>74.696121000000005</v>
      </c>
      <c r="O2466" s="116">
        <v>0.15787225999999999</v>
      </c>
      <c r="P2466" s="116">
        <v>2.5273211</v>
      </c>
      <c r="Q2466" s="116">
        <v>5.3415609999999999E-3</v>
      </c>
      <c r="R2466" s="116">
        <v>2.3251354120000003</v>
      </c>
      <c r="S2466" s="116">
        <v>4.9142361200000002E-3</v>
      </c>
      <c r="T2466" s="116">
        <v>8.6967237000000006E-3</v>
      </c>
      <c r="U2466" s="118">
        <v>1.7318449000000001E-5</v>
      </c>
      <c r="V2466" s="42"/>
      <c r="W2466" s="42"/>
      <c r="X2466" s="42"/>
      <c r="Y2466" s="42"/>
      <c r="Z2466" s="42"/>
      <c r="AA2466" s="42"/>
      <c r="AB2466" s="42"/>
      <c r="AC2466" s="50"/>
      <c r="AD2466" s="50"/>
      <c r="AE2466" s="50"/>
      <c r="AF2466" s="50"/>
      <c r="AG2466" s="50"/>
      <c r="AH2466" s="50"/>
      <c r="AI2466" s="42"/>
      <c r="AJ2466" s="42"/>
      <c r="AK2466" s="42"/>
    </row>
    <row r="2467" spans="1:37" x14ac:dyDescent="0.25">
      <c r="A2467" s="5" t="s">
        <v>236</v>
      </c>
      <c r="B2467" s="31" t="s">
        <v>222</v>
      </c>
      <c r="C2467" s="4" t="s">
        <v>287</v>
      </c>
      <c r="D2467" s="4" t="s">
        <v>440</v>
      </c>
      <c r="E2467" s="31" t="s">
        <v>15</v>
      </c>
      <c r="F2467" s="4" t="s">
        <v>343</v>
      </c>
      <c r="G2467" s="4" t="s">
        <v>342</v>
      </c>
      <c r="H2467" s="4" t="s">
        <v>326</v>
      </c>
      <c r="I2467" s="113">
        <v>3139.1778299999996</v>
      </c>
      <c r="J2467" s="120">
        <v>189.69450461939999</v>
      </c>
      <c r="K2467" s="116">
        <v>0.57810522358000005</v>
      </c>
      <c r="L2467" s="116">
        <v>4.13196458</v>
      </c>
      <c r="M2467" s="116">
        <v>1.25755463E-2</v>
      </c>
      <c r="N2467" s="116">
        <v>687.90316800000005</v>
      </c>
      <c r="O2467" s="116">
        <v>2.0936185300000001</v>
      </c>
      <c r="P2467" s="116">
        <v>24.548872799999998</v>
      </c>
      <c r="Q2467" s="116">
        <v>7.4713975500000002E-2</v>
      </c>
      <c r="R2467" s="116">
        <v>22.584962976</v>
      </c>
      <c r="S2467" s="116">
        <v>6.8736857459999995E-2</v>
      </c>
      <c r="T2467" s="116">
        <v>4.5029399900000003E-2</v>
      </c>
      <c r="U2467" s="118">
        <v>1.2912547E-4</v>
      </c>
      <c r="V2467" s="42"/>
      <c r="W2467" s="42"/>
      <c r="X2467" s="42"/>
      <c r="Y2467" s="42"/>
      <c r="Z2467" s="42"/>
      <c r="AA2467" s="42"/>
      <c r="AB2467" s="42"/>
      <c r="AC2467" s="50"/>
      <c r="AD2467" s="50"/>
      <c r="AE2467" s="50"/>
      <c r="AF2467" s="50"/>
      <c r="AG2467" s="50"/>
      <c r="AH2467" s="50"/>
      <c r="AI2467" s="42"/>
      <c r="AJ2467" s="42"/>
      <c r="AK2467" s="42"/>
    </row>
    <row r="2468" spans="1:37" x14ac:dyDescent="0.25">
      <c r="A2468" s="5" t="s">
        <v>236</v>
      </c>
      <c r="B2468" s="31" t="s">
        <v>222</v>
      </c>
      <c r="C2468" s="4" t="s">
        <v>287</v>
      </c>
      <c r="D2468" s="4" t="s">
        <v>440</v>
      </c>
      <c r="E2468" s="31" t="s">
        <v>16</v>
      </c>
      <c r="F2468" s="4" t="s">
        <v>344</v>
      </c>
      <c r="G2468" s="4" t="s">
        <v>341</v>
      </c>
      <c r="H2468" s="4" t="s">
        <v>326</v>
      </c>
      <c r="I2468" s="113">
        <v>42752.587</v>
      </c>
      <c r="J2468" s="120">
        <v>32.235644966000002</v>
      </c>
      <c r="K2468" s="116">
        <v>0.11942324166400001</v>
      </c>
      <c r="L2468" s="116">
        <v>1.1116678100000001</v>
      </c>
      <c r="M2468" s="116">
        <v>3.75361871E-3</v>
      </c>
      <c r="N2468" s="116">
        <v>95.899793000000003</v>
      </c>
      <c r="O2468" s="116">
        <v>0.32381189700000002</v>
      </c>
      <c r="P2468" s="116">
        <v>3.6461426399999999</v>
      </c>
      <c r="Q2468" s="116">
        <v>1.2311438300000001E-2</v>
      </c>
      <c r="R2468" s="116">
        <v>3.3544512287999999</v>
      </c>
      <c r="S2468" s="116">
        <v>1.1326523236000001E-2</v>
      </c>
      <c r="T2468" s="116">
        <v>1.20765497E-2</v>
      </c>
      <c r="U2468" s="118">
        <v>3.8420549500000001E-5</v>
      </c>
      <c r="V2468" s="42"/>
      <c r="W2468" s="42"/>
      <c r="X2468" s="42"/>
      <c r="Y2468" s="42"/>
      <c r="Z2468" s="42"/>
      <c r="AA2468" s="42"/>
      <c r="AB2468" s="42"/>
      <c r="AC2468" s="50"/>
      <c r="AD2468" s="50"/>
      <c r="AE2468" s="50"/>
      <c r="AF2468" s="50"/>
      <c r="AG2468" s="50"/>
      <c r="AH2468" s="50"/>
      <c r="AI2468" s="42"/>
      <c r="AJ2468" s="42"/>
      <c r="AK2468" s="42"/>
    </row>
    <row r="2469" spans="1:37" x14ac:dyDescent="0.25">
      <c r="A2469" s="5" t="s">
        <v>236</v>
      </c>
      <c r="B2469" s="31" t="s">
        <v>222</v>
      </c>
      <c r="C2469" s="4" t="s">
        <v>287</v>
      </c>
      <c r="D2469" s="4" t="s">
        <v>440</v>
      </c>
      <c r="E2469" s="31" t="s">
        <v>17</v>
      </c>
      <c r="F2469" s="4" t="s">
        <v>344</v>
      </c>
      <c r="G2469" s="4" t="s">
        <v>342</v>
      </c>
      <c r="H2469" s="4" t="s">
        <v>326</v>
      </c>
      <c r="I2469" s="113">
        <v>7850.11931</v>
      </c>
      <c r="J2469" s="120">
        <v>97.156517126999987</v>
      </c>
      <c r="K2469" s="116">
        <v>0.47284871467599998</v>
      </c>
      <c r="L2469" s="116">
        <v>3.6272165599999999</v>
      </c>
      <c r="M2469" s="116">
        <v>1.7636445899999999E-2</v>
      </c>
      <c r="N2469" s="116">
        <v>375.92479700000001</v>
      </c>
      <c r="O2469" s="116">
        <v>1.8278417300000001</v>
      </c>
      <c r="P2469" s="116">
        <v>12.815565100000001</v>
      </c>
      <c r="Q2469" s="116">
        <v>6.2312530999999997E-2</v>
      </c>
      <c r="R2469" s="116">
        <v>11.790319892000001</v>
      </c>
      <c r="S2469" s="116">
        <v>5.7327528520000004E-2</v>
      </c>
      <c r="T2469" s="116">
        <v>3.94876516E-2</v>
      </c>
      <c r="U2469" s="118">
        <v>1.8090246000000002E-4</v>
      </c>
      <c r="V2469" s="42"/>
      <c r="W2469" s="42"/>
      <c r="X2469" s="42"/>
      <c r="Y2469" s="42"/>
      <c r="Z2469" s="42"/>
      <c r="AA2469" s="42"/>
      <c r="AB2469" s="42"/>
      <c r="AC2469" s="50"/>
      <c r="AD2469" s="50"/>
      <c r="AE2469" s="50"/>
      <c r="AF2469" s="50"/>
      <c r="AG2469" s="50"/>
      <c r="AH2469" s="50"/>
      <c r="AI2469" s="42"/>
      <c r="AJ2469" s="42"/>
      <c r="AK2469" s="42"/>
    </row>
    <row r="2470" spans="1:37" x14ac:dyDescent="0.25">
      <c r="A2470" s="5" t="s">
        <v>236</v>
      </c>
      <c r="B2470" s="31" t="s">
        <v>222</v>
      </c>
      <c r="C2470" s="4" t="s">
        <v>287</v>
      </c>
      <c r="D2470" s="4" t="s">
        <v>440</v>
      </c>
      <c r="E2470" s="31" t="s">
        <v>18</v>
      </c>
      <c r="F2470" s="4" t="s">
        <v>345</v>
      </c>
      <c r="G2470" s="4" t="s">
        <v>341</v>
      </c>
      <c r="H2470" s="4" t="s">
        <v>326</v>
      </c>
      <c r="I2470" s="113">
        <v>21690.645799999998</v>
      </c>
      <c r="J2470" s="120">
        <v>20.719626643940003</v>
      </c>
      <c r="K2470" s="116">
        <v>7.9257373682800017E-2</v>
      </c>
      <c r="L2470" s="116">
        <v>0.71072647799999999</v>
      </c>
      <c r="M2470" s="116">
        <v>2.3998143300000001E-3</v>
      </c>
      <c r="N2470" s="116">
        <v>65.377043200000003</v>
      </c>
      <c r="O2470" s="116">
        <v>0.22074988100000001</v>
      </c>
      <c r="P2470" s="116">
        <v>2.2832176199999998</v>
      </c>
      <c r="Q2470" s="116">
        <v>7.7094327100000002E-3</v>
      </c>
      <c r="R2470" s="116">
        <v>2.1005602103999998</v>
      </c>
      <c r="S2470" s="116">
        <v>7.0926780932000005E-3</v>
      </c>
      <c r="T2470" s="116">
        <v>7.7733373199999995E-3</v>
      </c>
      <c r="U2470" s="118">
        <v>2.4730233900000001E-5</v>
      </c>
      <c r="V2470" s="42"/>
      <c r="W2470" s="42"/>
      <c r="X2470" s="42"/>
      <c r="Y2470" s="42"/>
      <c r="Z2470" s="42"/>
      <c r="AA2470" s="42"/>
      <c r="AB2470" s="42"/>
      <c r="AC2470" s="50"/>
      <c r="AD2470" s="50"/>
      <c r="AE2470" s="50"/>
      <c r="AF2470" s="50"/>
      <c r="AG2470" s="50"/>
      <c r="AH2470" s="50"/>
      <c r="AI2470" s="42"/>
      <c r="AJ2470" s="42"/>
      <c r="AK2470" s="42"/>
    </row>
    <row r="2471" spans="1:37" x14ac:dyDescent="0.25">
      <c r="A2471" s="5" t="s">
        <v>236</v>
      </c>
      <c r="B2471" s="31" t="s">
        <v>222</v>
      </c>
      <c r="C2471" s="4" t="s">
        <v>287</v>
      </c>
      <c r="D2471" s="4" t="s">
        <v>440</v>
      </c>
      <c r="E2471" s="31" t="s">
        <v>19</v>
      </c>
      <c r="F2471" s="4" t="s">
        <v>345</v>
      </c>
      <c r="G2471" s="4" t="s">
        <v>342</v>
      </c>
      <c r="H2471" s="4" t="s">
        <v>326</v>
      </c>
      <c r="I2471" s="113">
        <v>3052.8253300000001</v>
      </c>
      <c r="J2471" s="120">
        <v>96.18859381</v>
      </c>
      <c r="K2471" s="116">
        <v>0.46770326692200004</v>
      </c>
      <c r="L2471" s="116">
        <v>3.3627099999999999</v>
      </c>
      <c r="M2471" s="116">
        <v>1.63503498E-2</v>
      </c>
      <c r="N2471" s="116">
        <v>418.90925000000004</v>
      </c>
      <c r="O2471" s="116">
        <v>2.0368428700000001</v>
      </c>
      <c r="P2471" s="116">
        <v>14.5716796</v>
      </c>
      <c r="Q2471" s="116">
        <v>7.0851203000000001E-2</v>
      </c>
      <c r="R2471" s="116">
        <v>13.405945232000001</v>
      </c>
      <c r="S2471" s="116">
        <v>6.5183106759999998E-2</v>
      </c>
      <c r="T2471" s="116">
        <v>3.6830743999999999E-2</v>
      </c>
      <c r="U2471" s="118">
        <v>1.68730513E-4</v>
      </c>
      <c r="V2471" s="42"/>
      <c r="W2471" s="42"/>
      <c r="X2471" s="42"/>
      <c r="Y2471" s="42"/>
      <c r="Z2471" s="42"/>
      <c r="AA2471" s="42"/>
      <c r="AB2471" s="42"/>
      <c r="AC2471" s="50"/>
      <c r="AD2471" s="50"/>
      <c r="AE2471" s="50"/>
      <c r="AF2471" s="50"/>
      <c r="AG2471" s="50"/>
      <c r="AH2471" s="50"/>
      <c r="AI2471" s="42"/>
      <c r="AJ2471" s="42"/>
      <c r="AK2471" s="42"/>
    </row>
    <row r="2472" spans="1:37" x14ac:dyDescent="0.25">
      <c r="A2472" s="5" t="s">
        <v>236</v>
      </c>
      <c r="B2472" s="31" t="s">
        <v>222</v>
      </c>
      <c r="C2472" s="4" t="s">
        <v>287</v>
      </c>
      <c r="D2472" s="4" t="s">
        <v>440</v>
      </c>
      <c r="E2472" s="31" t="s">
        <v>20</v>
      </c>
      <c r="F2472" s="4" t="s">
        <v>346</v>
      </c>
      <c r="G2472" s="4" t="s">
        <v>341</v>
      </c>
      <c r="H2472" s="4" t="s">
        <v>326</v>
      </c>
      <c r="I2472" s="113">
        <v>13302.108899999999</v>
      </c>
      <c r="J2472" s="120">
        <v>32.644672564400004</v>
      </c>
      <c r="K2472" s="116">
        <v>1.4223428899999998E-2</v>
      </c>
      <c r="L2472" s="116">
        <v>0.25697548000000003</v>
      </c>
      <c r="M2472" s="116">
        <v>0</v>
      </c>
      <c r="N2472" s="116">
        <v>80.146433999999999</v>
      </c>
      <c r="O2472" s="116">
        <v>0</v>
      </c>
      <c r="P2472" s="116">
        <v>0.87468239999999997</v>
      </c>
      <c r="Q2472" s="116">
        <v>0</v>
      </c>
      <c r="R2472" s="116">
        <v>0.80470780800000008</v>
      </c>
      <c r="S2472" s="116">
        <v>0</v>
      </c>
      <c r="T2472" s="116">
        <v>3.7118584000000003E-3</v>
      </c>
      <c r="U2472" s="118">
        <v>0</v>
      </c>
      <c r="V2472" s="42"/>
      <c r="W2472" s="42"/>
      <c r="X2472" s="42"/>
      <c r="Y2472" s="42"/>
      <c r="Z2472" s="42"/>
      <c r="AA2472" s="42"/>
      <c r="AB2472" s="42"/>
      <c r="AC2472" s="50"/>
      <c r="AD2472" s="50"/>
      <c r="AE2472" s="50"/>
      <c r="AF2472" s="50"/>
      <c r="AG2472" s="50"/>
      <c r="AH2472" s="50"/>
      <c r="AI2472" s="42"/>
      <c r="AJ2472" s="42"/>
      <c r="AK2472" s="42"/>
    </row>
    <row r="2473" spans="1:37" x14ac:dyDescent="0.25">
      <c r="A2473" s="5" t="s">
        <v>236</v>
      </c>
      <c r="B2473" s="31" t="s">
        <v>222</v>
      </c>
      <c r="C2473" s="4" t="s">
        <v>287</v>
      </c>
      <c r="D2473" s="4" t="s">
        <v>440</v>
      </c>
      <c r="E2473" s="31" t="s">
        <v>21</v>
      </c>
      <c r="F2473" s="4" t="s">
        <v>346</v>
      </c>
      <c r="G2473" s="4" t="s">
        <v>342</v>
      </c>
      <c r="H2473" s="4" t="s">
        <v>326</v>
      </c>
      <c r="I2473" s="113">
        <v>2424.0088700000001</v>
      </c>
      <c r="J2473" s="120">
        <v>92.584852850000004</v>
      </c>
      <c r="K2473" s="116">
        <v>2.7032982700000005E-3</v>
      </c>
      <c r="L2473" s="116">
        <v>0.79607615999999992</v>
      </c>
      <c r="M2473" s="116">
        <v>0</v>
      </c>
      <c r="N2473" s="116">
        <v>248.277466</v>
      </c>
      <c r="O2473" s="116">
        <v>0</v>
      </c>
      <c r="P2473" s="116">
        <v>2.7096435200000002</v>
      </c>
      <c r="Q2473" s="116">
        <v>0</v>
      </c>
      <c r="R2473" s="116">
        <v>2.4928720383999998</v>
      </c>
      <c r="S2473" s="116">
        <v>0</v>
      </c>
      <c r="T2473" s="116">
        <v>1.14989137E-2</v>
      </c>
      <c r="U2473" s="118">
        <v>0</v>
      </c>
      <c r="V2473" s="42"/>
      <c r="W2473" s="42"/>
      <c r="X2473" s="42"/>
      <c r="Y2473" s="42"/>
      <c r="Z2473" s="42"/>
      <c r="AA2473" s="42"/>
      <c r="AB2473" s="42"/>
      <c r="AC2473" s="50"/>
      <c r="AD2473" s="50"/>
      <c r="AE2473" s="50"/>
      <c r="AF2473" s="50"/>
      <c r="AG2473" s="50"/>
      <c r="AH2473" s="50"/>
      <c r="AI2473" s="42"/>
      <c r="AJ2473" s="42"/>
      <c r="AK2473" s="42"/>
    </row>
    <row r="2474" spans="1:37" x14ac:dyDescent="0.25">
      <c r="A2474" s="5" t="s">
        <v>236</v>
      </c>
      <c r="B2474" s="31" t="s">
        <v>222</v>
      </c>
      <c r="C2474" s="4" t="s">
        <v>287</v>
      </c>
      <c r="D2474" s="4" t="s">
        <v>440</v>
      </c>
      <c r="E2474" s="31" t="s">
        <v>22</v>
      </c>
      <c r="F2474" s="4" t="s">
        <v>347</v>
      </c>
      <c r="G2474" s="4" t="s">
        <v>342</v>
      </c>
      <c r="H2474" s="4" t="s">
        <v>326</v>
      </c>
      <c r="I2474" s="113">
        <v>0.49202931</v>
      </c>
      <c r="J2474" s="120">
        <v>3.1138358307E-2</v>
      </c>
      <c r="K2474" s="116">
        <v>1.5126076529999998E-4</v>
      </c>
      <c r="L2474" s="116">
        <v>1.5464532E-3</v>
      </c>
      <c r="M2474" s="116">
        <v>7.5192492999999996E-6</v>
      </c>
      <c r="N2474" s="116">
        <v>0.14807068000000001</v>
      </c>
      <c r="O2474" s="116">
        <v>7.1995729000000005E-4</v>
      </c>
      <c r="P2474" s="116">
        <v>5.0021027999999999E-3</v>
      </c>
      <c r="Q2474" s="116">
        <v>2.4321494000000001E-5</v>
      </c>
      <c r="R2474" s="116">
        <v>4.6019345759999997E-3</v>
      </c>
      <c r="S2474" s="116">
        <v>2.2375774480000001E-5</v>
      </c>
      <c r="T2474" s="116">
        <v>1.6814012000000001E-5</v>
      </c>
      <c r="U2474" s="118">
        <v>7.7029043000000005E-8</v>
      </c>
      <c r="V2474" s="42"/>
      <c r="W2474" s="42"/>
      <c r="X2474" s="42"/>
      <c r="Y2474" s="42"/>
      <c r="Z2474" s="42"/>
      <c r="AA2474" s="42"/>
      <c r="AB2474" s="42"/>
      <c r="AC2474" s="50"/>
      <c r="AD2474" s="50"/>
      <c r="AE2474" s="50"/>
      <c r="AF2474" s="50"/>
      <c r="AG2474" s="50"/>
      <c r="AH2474" s="50"/>
      <c r="AI2474" s="42"/>
      <c r="AJ2474" s="42"/>
      <c r="AK2474" s="42"/>
    </row>
    <row r="2475" spans="1:37" x14ac:dyDescent="0.25">
      <c r="A2475" s="5" t="s">
        <v>236</v>
      </c>
      <c r="B2475" s="31" t="s">
        <v>222</v>
      </c>
      <c r="C2475" s="4" t="s">
        <v>287</v>
      </c>
      <c r="D2475" s="4" t="s">
        <v>440</v>
      </c>
      <c r="E2475" s="31" t="s">
        <v>23</v>
      </c>
      <c r="F2475" s="4" t="s">
        <v>348</v>
      </c>
      <c r="G2475" s="4" t="s">
        <v>349</v>
      </c>
      <c r="H2475" s="4" t="s">
        <v>326</v>
      </c>
      <c r="I2475" s="113">
        <v>2.6736059000000001</v>
      </c>
      <c r="J2475" s="120">
        <v>1.2720027299599996E-2</v>
      </c>
      <c r="K2475" s="116">
        <v>6.3633777035999989E-5</v>
      </c>
      <c r="L2475" s="116">
        <v>6.1102696000000004E-4</v>
      </c>
      <c r="M2475" s="116">
        <v>3.0947579499999997E-6</v>
      </c>
      <c r="N2475" s="116">
        <v>5.0764223100000005E-2</v>
      </c>
      <c r="O2475" s="116">
        <v>2.57113E-4</v>
      </c>
      <c r="P2475" s="116">
        <v>2.0426893900000001E-3</v>
      </c>
      <c r="Q2475" s="116">
        <v>1.0345909E-5</v>
      </c>
      <c r="R2475" s="116">
        <v>1.8792742388E-3</v>
      </c>
      <c r="S2475" s="116">
        <v>9.5182362800000001E-6</v>
      </c>
      <c r="T2475" s="116">
        <v>6.5684931999999998E-6</v>
      </c>
      <c r="U2475" s="118">
        <v>3.1345671999999996E-8</v>
      </c>
      <c r="V2475" s="42"/>
      <c r="W2475" s="42"/>
      <c r="X2475" s="42"/>
      <c r="Y2475" s="42"/>
      <c r="Z2475" s="42"/>
      <c r="AA2475" s="42"/>
      <c r="AB2475" s="42"/>
      <c r="AC2475" s="50"/>
      <c r="AD2475" s="50"/>
      <c r="AE2475" s="50"/>
      <c r="AF2475" s="50"/>
      <c r="AG2475" s="50"/>
      <c r="AH2475" s="50"/>
      <c r="AI2475" s="42"/>
      <c r="AJ2475" s="42"/>
      <c r="AK2475" s="42"/>
    </row>
    <row r="2476" spans="1:37" x14ac:dyDescent="0.25">
      <c r="A2476" s="5" t="s">
        <v>236</v>
      </c>
      <c r="B2476" s="31" t="s">
        <v>222</v>
      </c>
      <c r="C2476" s="4" t="s">
        <v>287</v>
      </c>
      <c r="D2476" s="4" t="s">
        <v>440</v>
      </c>
      <c r="E2476" s="31" t="s">
        <v>24</v>
      </c>
      <c r="F2476" s="4" t="s">
        <v>350</v>
      </c>
      <c r="G2476" s="4" t="s">
        <v>351</v>
      </c>
      <c r="H2476" s="4" t="s">
        <v>326</v>
      </c>
      <c r="I2476" s="113">
        <v>627.53139699999997</v>
      </c>
      <c r="J2476" s="120">
        <v>5.6118078169580006</v>
      </c>
      <c r="K2476" s="116">
        <v>1.797742796306E-2</v>
      </c>
      <c r="L2476" s="116">
        <v>0.2049413873</v>
      </c>
      <c r="M2476" s="116">
        <v>6.4972356899999995E-4</v>
      </c>
      <c r="N2476" s="116">
        <v>19.682018330000002</v>
      </c>
      <c r="O2476" s="116">
        <v>6.2397695079999996E-2</v>
      </c>
      <c r="P2476" s="116">
        <v>0.67196708499999991</v>
      </c>
      <c r="Q2476" s="116">
        <v>2.1303304439999997E-3</v>
      </c>
      <c r="R2476" s="116">
        <v>0.61820971819999992</v>
      </c>
      <c r="S2476" s="116">
        <v>1.9599040084799998E-3</v>
      </c>
      <c r="T2476" s="116">
        <v>2.219827684E-3</v>
      </c>
      <c r="U2476" s="118">
        <v>6.6307674599999994E-6</v>
      </c>
      <c r="V2476" s="42"/>
      <c r="W2476" s="42"/>
      <c r="X2476" s="42"/>
      <c r="Y2476" s="42"/>
      <c r="Z2476" s="42"/>
      <c r="AA2476" s="42"/>
      <c r="AB2476" s="42"/>
      <c r="AC2476" s="50"/>
      <c r="AD2476" s="50"/>
      <c r="AE2476" s="50"/>
      <c r="AF2476" s="50"/>
      <c r="AG2476" s="50"/>
      <c r="AH2476" s="50"/>
      <c r="AI2476" s="42"/>
      <c r="AJ2476" s="42"/>
      <c r="AK2476" s="42"/>
    </row>
    <row r="2477" spans="1:37" x14ac:dyDescent="0.25">
      <c r="A2477" s="5" t="s">
        <v>236</v>
      </c>
      <c r="B2477" s="31" t="s">
        <v>222</v>
      </c>
      <c r="C2477" s="4" t="s">
        <v>287</v>
      </c>
      <c r="D2477" s="4" t="s">
        <v>440</v>
      </c>
      <c r="E2477" s="31" t="s">
        <v>25</v>
      </c>
      <c r="F2477" s="4" t="s">
        <v>352</v>
      </c>
      <c r="G2477" s="4" t="s">
        <v>351</v>
      </c>
      <c r="H2477" s="4" t="s">
        <v>326</v>
      </c>
      <c r="I2477" s="113">
        <v>2144.9193699399998</v>
      </c>
      <c r="J2477" s="120">
        <v>39.838842095624003</v>
      </c>
      <c r="K2477" s="116">
        <v>0.12682092002738399</v>
      </c>
      <c r="L2477" s="116">
        <v>1.3981152392</v>
      </c>
      <c r="M2477" s="116">
        <v>4.4324297556999999E-3</v>
      </c>
      <c r="N2477" s="116">
        <v>128.69878968</v>
      </c>
      <c r="O2477" s="116">
        <v>0.408012441</v>
      </c>
      <c r="P2477" s="116">
        <v>4.9701363450000002</v>
      </c>
      <c r="Q2477" s="116">
        <v>1.5756772653999999E-2</v>
      </c>
      <c r="R2477" s="116">
        <v>4.5725254374000004</v>
      </c>
      <c r="S2477" s="116">
        <v>1.4496230841680002E-2</v>
      </c>
      <c r="T2477" s="116">
        <v>1.4809234687E-2</v>
      </c>
      <c r="U2477" s="118">
        <v>4.4236126285999996E-5</v>
      </c>
      <c r="V2477" s="42"/>
      <c r="W2477" s="42"/>
      <c r="X2477" s="42"/>
      <c r="Y2477" s="42"/>
      <c r="Z2477" s="42"/>
      <c r="AA2477" s="42"/>
      <c r="AB2477" s="42"/>
      <c r="AC2477" s="50"/>
      <c r="AD2477" s="50"/>
      <c r="AE2477" s="50"/>
      <c r="AF2477" s="50"/>
      <c r="AG2477" s="50"/>
      <c r="AH2477" s="50"/>
      <c r="AI2477" s="42"/>
      <c r="AJ2477" s="42"/>
      <c r="AK2477" s="42"/>
    </row>
    <row r="2478" spans="1:37" x14ac:dyDescent="0.25">
      <c r="A2478" s="5" t="s">
        <v>236</v>
      </c>
      <c r="B2478" s="31" t="s">
        <v>222</v>
      </c>
      <c r="C2478" s="4" t="s">
        <v>287</v>
      </c>
      <c r="D2478" s="4" t="s">
        <v>440</v>
      </c>
      <c r="E2478" s="31" t="s">
        <v>26</v>
      </c>
      <c r="F2478" s="4" t="s">
        <v>353</v>
      </c>
      <c r="G2478" s="4" t="s">
        <v>351</v>
      </c>
      <c r="H2478" s="4" t="s">
        <v>326</v>
      </c>
      <c r="I2478" s="113">
        <v>0.34837329</v>
      </c>
      <c r="J2478" s="120">
        <v>1.4843705232999998E-2</v>
      </c>
      <c r="K2478" s="116">
        <v>4.7163334798000001E-5</v>
      </c>
      <c r="L2478" s="116">
        <v>5.3402653E-4</v>
      </c>
      <c r="M2478" s="116">
        <v>1.6930191999999999E-6</v>
      </c>
      <c r="N2478" s="116">
        <v>5.4476327999999997E-2</v>
      </c>
      <c r="O2478" s="116">
        <v>1.7270571999999999E-4</v>
      </c>
      <c r="P2478" s="116">
        <v>1.8328356999999999E-3</v>
      </c>
      <c r="Q2478" s="116">
        <v>5.8106197999999997E-6</v>
      </c>
      <c r="R2478" s="116">
        <v>1.6862088439999999E-3</v>
      </c>
      <c r="S2478" s="116">
        <v>5.3457702160000001E-6</v>
      </c>
      <c r="T2478" s="116">
        <v>5.7139146000000001E-6</v>
      </c>
      <c r="U2478" s="118">
        <v>1.7067825999999999E-8</v>
      </c>
      <c r="V2478" s="42"/>
      <c r="W2478" s="42"/>
      <c r="X2478" s="42"/>
      <c r="Y2478" s="42"/>
      <c r="Z2478" s="42"/>
      <c r="AA2478" s="42"/>
      <c r="AB2478" s="42"/>
      <c r="AC2478" s="50"/>
      <c r="AD2478" s="50"/>
      <c r="AE2478" s="50"/>
      <c r="AF2478" s="50"/>
      <c r="AG2478" s="50"/>
      <c r="AH2478" s="50"/>
      <c r="AI2478" s="42"/>
      <c r="AJ2478" s="42"/>
      <c r="AK2478" s="42"/>
    </row>
    <row r="2479" spans="1:37" x14ac:dyDescent="0.25">
      <c r="A2479" s="5" t="s">
        <v>236</v>
      </c>
      <c r="B2479" s="31" t="s">
        <v>222</v>
      </c>
      <c r="C2479" s="4" t="s">
        <v>287</v>
      </c>
      <c r="D2479" s="4" t="s">
        <v>440</v>
      </c>
      <c r="E2479" s="31" t="s">
        <v>27</v>
      </c>
      <c r="F2479" s="4" t="s">
        <v>354</v>
      </c>
      <c r="G2479" s="4" t="s">
        <v>351</v>
      </c>
      <c r="H2479" s="4" t="s">
        <v>326</v>
      </c>
      <c r="I2479" s="113">
        <v>7.6325455</v>
      </c>
      <c r="J2479" s="120">
        <v>0.24632174161999998</v>
      </c>
      <c r="K2479" s="116">
        <v>7.8197546348999993E-4</v>
      </c>
      <c r="L2479" s="116">
        <v>8.4159066999999997E-3</v>
      </c>
      <c r="M2479" s="116">
        <v>2.6680860000000001E-5</v>
      </c>
      <c r="N2479" s="116">
        <v>0.85851085000000005</v>
      </c>
      <c r="O2479" s="116">
        <v>2.7217283000000002E-3</v>
      </c>
      <c r="P2479" s="116">
        <v>2.8884278999999999E-2</v>
      </c>
      <c r="Q2479" s="116">
        <v>9.1571527999999999E-5</v>
      </c>
      <c r="R2479" s="116">
        <v>2.6573536679999999E-2</v>
      </c>
      <c r="S2479" s="116">
        <v>8.424580576E-5</v>
      </c>
      <c r="T2479" s="116">
        <v>9.0047505999999998E-5</v>
      </c>
      <c r="U2479" s="118">
        <v>2.6897763E-7</v>
      </c>
      <c r="V2479" s="42"/>
      <c r="W2479" s="42"/>
      <c r="X2479" s="42"/>
      <c r="Y2479" s="42"/>
      <c r="Z2479" s="42"/>
      <c r="AA2479" s="42"/>
      <c r="AB2479" s="42"/>
      <c r="AC2479" s="50"/>
      <c r="AD2479" s="50"/>
      <c r="AE2479" s="50"/>
      <c r="AF2479" s="50"/>
      <c r="AG2479" s="50"/>
      <c r="AH2479" s="50"/>
      <c r="AI2479" s="42"/>
      <c r="AJ2479" s="42"/>
      <c r="AK2479" s="42"/>
    </row>
    <row r="2480" spans="1:37" x14ac:dyDescent="0.25">
      <c r="A2480" s="5" t="s">
        <v>236</v>
      </c>
      <c r="B2480" s="31" t="s">
        <v>222</v>
      </c>
      <c r="C2480" s="4" t="s">
        <v>287</v>
      </c>
      <c r="D2480" s="4" t="s">
        <v>440</v>
      </c>
      <c r="E2480" s="31" t="s">
        <v>28</v>
      </c>
      <c r="F2480" s="4" t="s">
        <v>355</v>
      </c>
      <c r="G2480" s="4" t="s">
        <v>356</v>
      </c>
      <c r="H2480" s="4" t="s">
        <v>326</v>
      </c>
      <c r="I2480" s="113">
        <v>10.781815</v>
      </c>
      <c r="J2480" s="120">
        <v>1.1706162982599999</v>
      </c>
      <c r="K2480" s="116">
        <v>3.7148232473099992E-3</v>
      </c>
      <c r="L2480" s="116">
        <v>2.5587846000000001E-2</v>
      </c>
      <c r="M2480" s="116">
        <v>8.1120880999999999E-5</v>
      </c>
      <c r="N2480" s="116">
        <v>4.6536160000000004</v>
      </c>
      <c r="O2480" s="116">
        <v>1.4753311E-2</v>
      </c>
      <c r="P2480" s="116">
        <v>0.16734323000000001</v>
      </c>
      <c r="Q2480" s="116">
        <v>5.3052651000000004E-4</v>
      </c>
      <c r="R2480" s="116">
        <v>0.15395577160000001</v>
      </c>
      <c r="S2480" s="116">
        <v>4.8808438920000004E-4</v>
      </c>
      <c r="T2480" s="116">
        <v>2.8006146999999998E-4</v>
      </c>
      <c r="U2480" s="118">
        <v>8.3656152999999996E-7</v>
      </c>
      <c r="V2480" s="42"/>
      <c r="W2480" s="42"/>
      <c r="X2480" s="42"/>
      <c r="Y2480" s="42"/>
      <c r="Z2480" s="42"/>
      <c r="AA2480" s="42"/>
      <c r="AB2480" s="42"/>
      <c r="AC2480" s="50"/>
      <c r="AD2480" s="50"/>
      <c r="AE2480" s="50"/>
      <c r="AF2480" s="50"/>
      <c r="AG2480" s="50"/>
      <c r="AH2480" s="50"/>
      <c r="AI2480" s="42"/>
      <c r="AJ2480" s="42"/>
      <c r="AK2480" s="42"/>
    </row>
    <row r="2481" spans="1:37" x14ac:dyDescent="0.25">
      <c r="A2481" s="5" t="s">
        <v>236</v>
      </c>
      <c r="B2481" s="31" t="s">
        <v>222</v>
      </c>
      <c r="C2481" s="4" t="s">
        <v>287</v>
      </c>
      <c r="D2481" s="4" t="s">
        <v>440</v>
      </c>
      <c r="E2481" s="31" t="s">
        <v>29</v>
      </c>
      <c r="F2481" s="4" t="s">
        <v>324</v>
      </c>
      <c r="G2481" s="4" t="s">
        <v>325</v>
      </c>
      <c r="H2481" s="4" t="s">
        <v>357</v>
      </c>
      <c r="I2481" s="113">
        <v>103.4401</v>
      </c>
      <c r="J2481" s="120">
        <v>0.70765287697900014</v>
      </c>
      <c r="K2481" s="116">
        <v>2.6150137974150001E-3</v>
      </c>
      <c r="L2481" s="116">
        <v>0.11459602000000001</v>
      </c>
      <c r="M2481" s="116">
        <v>3.3158249999999998E-4</v>
      </c>
      <c r="N2481" s="116">
        <v>6.3067244999999996</v>
      </c>
      <c r="O2481" s="116">
        <v>2.2706594E-2</v>
      </c>
      <c r="P2481" s="116">
        <v>1.2091747E-2</v>
      </c>
      <c r="Q2481" s="116">
        <v>4.2056486999999997E-5</v>
      </c>
      <c r="R2481" s="116">
        <v>1.112440724E-2</v>
      </c>
      <c r="S2481" s="116">
        <v>3.869196804E-5</v>
      </c>
      <c r="T2481" s="116">
        <v>9.6465158000000003E-4</v>
      </c>
      <c r="U2481" s="118">
        <v>3.1612590000000001E-6</v>
      </c>
      <c r="V2481" s="42"/>
      <c r="W2481" s="42"/>
      <c r="X2481" s="42"/>
      <c r="Y2481" s="42"/>
      <c r="Z2481" s="42"/>
      <c r="AA2481" s="42"/>
      <c r="AB2481" s="42"/>
      <c r="AC2481" s="50"/>
      <c r="AD2481" s="50"/>
      <c r="AE2481" s="50"/>
      <c r="AF2481" s="50"/>
      <c r="AG2481" s="50"/>
      <c r="AH2481" s="50"/>
      <c r="AI2481" s="42"/>
      <c r="AJ2481" s="42"/>
      <c r="AK2481" s="42"/>
    </row>
    <row r="2482" spans="1:37" x14ac:dyDescent="0.25">
      <c r="A2482" s="5" t="s">
        <v>236</v>
      </c>
      <c r="B2482" s="31" t="s">
        <v>222</v>
      </c>
      <c r="C2482" s="4" t="s">
        <v>287</v>
      </c>
      <c r="D2482" s="4" t="s">
        <v>440</v>
      </c>
      <c r="E2482" s="31" t="s">
        <v>30</v>
      </c>
      <c r="F2482" s="4" t="s">
        <v>328</v>
      </c>
      <c r="G2482" s="4" t="s">
        <v>325</v>
      </c>
      <c r="H2482" s="4" t="s">
        <v>357</v>
      </c>
      <c r="I2482" s="113">
        <v>1018.8388</v>
      </c>
      <c r="J2482" s="120">
        <v>8.0098299078900013</v>
      </c>
      <c r="K2482" s="116">
        <v>2.9116110006570002E-2</v>
      </c>
      <c r="L2482" s="116">
        <v>1.0176335999999999</v>
      </c>
      <c r="M2482" s="116">
        <v>2.9445134999999999E-3</v>
      </c>
      <c r="N2482" s="116">
        <v>70.640799999999999</v>
      </c>
      <c r="O2482" s="116">
        <v>0.25433361999999998</v>
      </c>
      <c r="P2482" s="116">
        <v>0.11945821</v>
      </c>
      <c r="Q2482" s="116">
        <v>4.1548950999999997E-4</v>
      </c>
      <c r="R2482" s="116">
        <v>0.1099015532</v>
      </c>
      <c r="S2482" s="116">
        <v>3.8225034920000002E-4</v>
      </c>
      <c r="T2482" s="116">
        <v>1.0150729000000001E-2</v>
      </c>
      <c r="U2482" s="118">
        <v>3.3264939999999997E-5</v>
      </c>
      <c r="V2482" s="42"/>
      <c r="W2482" s="42"/>
      <c r="X2482" s="42"/>
      <c r="Y2482" s="42"/>
      <c r="Z2482" s="42"/>
      <c r="AA2482" s="42"/>
      <c r="AB2482" s="42"/>
      <c r="AC2482" s="50"/>
      <c r="AD2482" s="50"/>
      <c r="AE2482" s="50"/>
      <c r="AF2482" s="50"/>
      <c r="AG2482" s="50"/>
      <c r="AH2482" s="50"/>
      <c r="AI2482" s="42"/>
      <c r="AJ2482" s="42"/>
      <c r="AK2482" s="42"/>
    </row>
    <row r="2483" spans="1:37" x14ac:dyDescent="0.25">
      <c r="A2483" s="5" t="s">
        <v>236</v>
      </c>
      <c r="B2483" s="31" t="s">
        <v>222</v>
      </c>
      <c r="C2483" s="4" t="s">
        <v>287</v>
      </c>
      <c r="D2483" s="4" t="s">
        <v>440</v>
      </c>
      <c r="E2483" s="31" t="s">
        <v>31</v>
      </c>
      <c r="F2483" s="4" t="s">
        <v>358</v>
      </c>
      <c r="G2483" s="4" t="s">
        <v>325</v>
      </c>
      <c r="H2483" s="4" t="s">
        <v>357</v>
      </c>
      <c r="I2483" s="113">
        <v>145.62334999999999</v>
      </c>
      <c r="J2483" s="120">
        <v>5.6135122411999996</v>
      </c>
      <c r="K2483" s="116">
        <v>1.8858738408000002E-2</v>
      </c>
      <c r="L2483" s="116">
        <v>2.1536114</v>
      </c>
      <c r="M2483" s="116">
        <v>6.2314542000000001E-3</v>
      </c>
      <c r="N2483" s="116">
        <v>201.60686999999999</v>
      </c>
      <c r="O2483" s="116">
        <v>0.72586101000000003</v>
      </c>
      <c r="P2483" s="116">
        <v>9.9489099999999997E-2</v>
      </c>
      <c r="Q2483" s="116">
        <v>3.4603462000000002E-4</v>
      </c>
      <c r="R2483" s="116">
        <v>9.1529972000000001E-2</v>
      </c>
      <c r="S2483" s="116">
        <v>3.1835185040000001E-4</v>
      </c>
      <c r="T2483" s="116">
        <v>1.8243259000000001E-2</v>
      </c>
      <c r="U2483" s="118">
        <v>5.9784965000000002E-5</v>
      </c>
      <c r="V2483" s="42"/>
      <c r="W2483" s="42"/>
      <c r="X2483" s="42"/>
      <c r="Y2483" s="42"/>
      <c r="Z2483" s="42"/>
      <c r="AA2483" s="42"/>
      <c r="AB2483" s="42"/>
      <c r="AC2483" s="50"/>
      <c r="AD2483" s="50"/>
      <c r="AE2483" s="50"/>
      <c r="AF2483" s="50"/>
      <c r="AG2483" s="50"/>
      <c r="AH2483" s="50"/>
      <c r="AI2483" s="42"/>
      <c r="AJ2483" s="42"/>
      <c r="AK2483" s="42"/>
    </row>
    <row r="2484" spans="1:37" x14ac:dyDescent="0.25">
      <c r="A2484" s="5" t="s">
        <v>236</v>
      </c>
      <c r="B2484" s="31" t="s">
        <v>222</v>
      </c>
      <c r="C2484" s="4" t="s">
        <v>287</v>
      </c>
      <c r="D2484" s="4" t="s">
        <v>440</v>
      </c>
      <c r="E2484" s="31" t="s">
        <v>32</v>
      </c>
      <c r="F2484" s="4" t="s">
        <v>329</v>
      </c>
      <c r="G2484" s="4" t="s">
        <v>325</v>
      </c>
      <c r="H2484" s="4" t="s">
        <v>357</v>
      </c>
      <c r="I2484" s="113">
        <v>31.277348117699997</v>
      </c>
      <c r="J2484" s="120">
        <v>0.42561451348925305</v>
      </c>
      <c r="K2484" s="116">
        <v>1.6172950883410642E-3</v>
      </c>
      <c r="L2484" s="116">
        <v>0.142789458526</v>
      </c>
      <c r="M2484" s="116">
        <v>4.1315988255100002E-4</v>
      </c>
      <c r="N2484" s="116">
        <v>10.000015072</v>
      </c>
      <c r="O2484" s="116">
        <v>3.6003835561500004E-2</v>
      </c>
      <c r="P2484" s="116">
        <v>3.2466045707099998E-3</v>
      </c>
      <c r="Q2484" s="116">
        <v>1.1292066340200001E-5</v>
      </c>
      <c r="R2484" s="116">
        <v>2.9868762050532E-3</v>
      </c>
      <c r="S2484" s="116">
        <v>1.0388701032983999E-5</v>
      </c>
      <c r="T2484" s="116">
        <v>6.9174671968000008E-4</v>
      </c>
      <c r="U2484" s="118">
        <v>2.2669221756999994E-6</v>
      </c>
      <c r="V2484" s="42"/>
      <c r="W2484" s="42"/>
      <c r="X2484" s="42"/>
      <c r="Y2484" s="42"/>
      <c r="Z2484" s="42"/>
      <c r="AA2484" s="42"/>
      <c r="AB2484" s="42"/>
      <c r="AC2484" s="50"/>
      <c r="AD2484" s="50"/>
      <c r="AE2484" s="50"/>
      <c r="AF2484" s="50"/>
      <c r="AG2484" s="50"/>
      <c r="AH2484" s="50"/>
      <c r="AI2484" s="42"/>
      <c r="AJ2484" s="42"/>
      <c r="AK2484" s="42"/>
    </row>
    <row r="2485" spans="1:37" x14ac:dyDescent="0.25">
      <c r="A2485" s="5" t="s">
        <v>236</v>
      </c>
      <c r="B2485" s="31" t="s">
        <v>222</v>
      </c>
      <c r="C2485" s="4" t="s">
        <v>287</v>
      </c>
      <c r="D2485" s="4" t="s">
        <v>440</v>
      </c>
      <c r="E2485" s="31" t="s">
        <v>33</v>
      </c>
      <c r="F2485" s="4" t="s">
        <v>359</v>
      </c>
      <c r="G2485" s="4" t="s">
        <v>331</v>
      </c>
      <c r="H2485" s="4" t="s">
        <v>357</v>
      </c>
      <c r="I2485" s="113">
        <v>21.229196619999996</v>
      </c>
      <c r="J2485" s="120">
        <v>0.62272416475460002</v>
      </c>
      <c r="K2485" s="116">
        <v>2.2364289891969001E-3</v>
      </c>
      <c r="L2485" s="116">
        <v>0.36609407570000002</v>
      </c>
      <c r="M2485" s="116">
        <v>1.1332070829999999E-3</v>
      </c>
      <c r="N2485" s="116">
        <v>19.637378689999998</v>
      </c>
      <c r="O2485" s="116">
        <v>7.5635592239999994E-2</v>
      </c>
      <c r="P2485" s="116">
        <v>1.066138415E-2</v>
      </c>
      <c r="Q2485" s="116">
        <v>3.9669079329999996E-5</v>
      </c>
      <c r="R2485" s="116">
        <v>9.808473417999999E-3</v>
      </c>
      <c r="S2485" s="116">
        <v>3.64955529836E-5</v>
      </c>
      <c r="T2485" s="116">
        <v>2.047689459E-3</v>
      </c>
      <c r="U2485" s="118">
        <v>7.1787386700000003E-6</v>
      </c>
      <c r="V2485" s="42"/>
      <c r="W2485" s="42"/>
      <c r="X2485" s="42"/>
      <c r="Y2485" s="42"/>
      <c r="Z2485" s="42"/>
      <c r="AA2485" s="42"/>
      <c r="AB2485" s="42"/>
      <c r="AC2485" s="50"/>
      <c r="AD2485" s="50"/>
      <c r="AE2485" s="50"/>
      <c r="AF2485" s="50"/>
      <c r="AG2485" s="50"/>
      <c r="AH2485" s="50"/>
      <c r="AI2485" s="42"/>
      <c r="AJ2485" s="42"/>
      <c r="AK2485" s="42"/>
    </row>
    <row r="2486" spans="1:37" x14ac:dyDescent="0.25">
      <c r="A2486" s="5" t="s">
        <v>236</v>
      </c>
      <c r="B2486" s="31" t="s">
        <v>222</v>
      </c>
      <c r="C2486" s="4" t="s">
        <v>287</v>
      </c>
      <c r="D2486" s="4" t="s">
        <v>440</v>
      </c>
      <c r="E2486" s="31" t="s">
        <v>34</v>
      </c>
      <c r="F2486" s="4" t="s">
        <v>330</v>
      </c>
      <c r="G2486" s="4" t="s">
        <v>331</v>
      </c>
      <c r="H2486" s="4" t="s">
        <v>357</v>
      </c>
      <c r="I2486" s="113">
        <v>0.83143078999999998</v>
      </c>
      <c r="J2486" s="120">
        <v>5.6947430337000006E-3</v>
      </c>
      <c r="K2486" s="116">
        <v>2.0947296530000002E-5</v>
      </c>
      <c r="L2486" s="116">
        <v>2.5289813000000001E-3</v>
      </c>
      <c r="M2486" s="116">
        <v>7.8282055000000008E-6</v>
      </c>
      <c r="N2486" s="116">
        <v>0.17245999000000001</v>
      </c>
      <c r="O2486" s="116">
        <v>6.6424918000000004E-4</v>
      </c>
      <c r="P2486" s="116">
        <v>6.9171880999999996E-5</v>
      </c>
      <c r="Q2486" s="116">
        <v>2.5737602999999999E-7</v>
      </c>
      <c r="R2486" s="116">
        <v>6.3638130520000003E-5</v>
      </c>
      <c r="S2486" s="116">
        <v>2.367859476E-7</v>
      </c>
      <c r="T2486" s="116">
        <v>1.5207806999999999E-5</v>
      </c>
      <c r="U2486" s="118">
        <v>5.3315154999999998E-8</v>
      </c>
      <c r="V2486" s="42"/>
      <c r="W2486" s="42"/>
      <c r="X2486" s="42"/>
      <c r="Y2486" s="42"/>
      <c r="Z2486" s="42"/>
      <c r="AA2486" s="42"/>
      <c r="AB2486" s="42"/>
      <c r="AC2486" s="50"/>
      <c r="AD2486" s="50"/>
      <c r="AE2486" s="50"/>
      <c r="AF2486" s="50"/>
      <c r="AG2486" s="50"/>
      <c r="AH2486" s="50"/>
      <c r="AI2486" s="42"/>
      <c r="AJ2486" s="42"/>
      <c r="AK2486" s="42"/>
    </row>
    <row r="2487" spans="1:37" x14ac:dyDescent="0.25">
      <c r="A2487" s="5" t="s">
        <v>236</v>
      </c>
      <c r="B2487" s="31" t="s">
        <v>222</v>
      </c>
      <c r="C2487" s="4" t="s">
        <v>287</v>
      </c>
      <c r="D2487" s="4" t="s">
        <v>440</v>
      </c>
      <c r="E2487" s="31" t="s">
        <v>35</v>
      </c>
      <c r="F2487" s="4" t="s">
        <v>332</v>
      </c>
      <c r="G2487" s="4" t="s">
        <v>331</v>
      </c>
      <c r="H2487" s="4" t="s">
        <v>357</v>
      </c>
      <c r="I2487" s="113">
        <v>245.4161684</v>
      </c>
      <c r="J2487" s="120">
        <v>2.1575075661050005</v>
      </c>
      <c r="K2487" s="116">
        <v>7.8373806218000001E-3</v>
      </c>
      <c r="L2487" s="116">
        <v>0.57440652699999994</v>
      </c>
      <c r="M2487" s="116">
        <v>1.7780173199999998E-3</v>
      </c>
      <c r="N2487" s="116">
        <v>35.7162747</v>
      </c>
      <c r="O2487" s="116">
        <v>0.13756528400000001</v>
      </c>
      <c r="P2487" s="116">
        <v>4.2929416900000003E-2</v>
      </c>
      <c r="Q2487" s="116">
        <v>1.5973257989999998E-4</v>
      </c>
      <c r="R2487" s="116">
        <v>3.9495063548000003E-2</v>
      </c>
      <c r="S2487" s="116">
        <v>1.4695397350800003E-4</v>
      </c>
      <c r="T2487" s="116">
        <v>3.7443101199999998E-3</v>
      </c>
      <c r="U2487" s="118">
        <v>1.3126709E-5</v>
      </c>
      <c r="V2487" s="42"/>
      <c r="W2487" s="42"/>
      <c r="X2487" s="42"/>
      <c r="Y2487" s="42"/>
      <c r="Z2487" s="42"/>
      <c r="AA2487" s="42"/>
      <c r="AB2487" s="42"/>
      <c r="AC2487" s="50"/>
      <c r="AD2487" s="50"/>
      <c r="AE2487" s="50"/>
      <c r="AF2487" s="50"/>
      <c r="AG2487" s="50"/>
      <c r="AH2487" s="50"/>
      <c r="AI2487" s="42"/>
      <c r="AJ2487" s="42"/>
      <c r="AK2487" s="42"/>
    </row>
    <row r="2488" spans="1:37" x14ac:dyDescent="0.25">
      <c r="A2488" s="5" t="s">
        <v>236</v>
      </c>
      <c r="B2488" s="31" t="s">
        <v>222</v>
      </c>
      <c r="C2488" s="4" t="s">
        <v>287</v>
      </c>
      <c r="D2488" s="4" t="s">
        <v>440</v>
      </c>
      <c r="E2488" s="31" t="s">
        <v>36</v>
      </c>
      <c r="F2488" s="4" t="s">
        <v>360</v>
      </c>
      <c r="G2488" s="4" t="s">
        <v>331</v>
      </c>
      <c r="H2488" s="4" t="s">
        <v>357</v>
      </c>
      <c r="I2488" s="113">
        <v>24.067146649999998</v>
      </c>
      <c r="J2488" s="120">
        <v>0.99203983505350002</v>
      </c>
      <c r="K2488" s="116">
        <v>3.5560897794900009E-3</v>
      </c>
      <c r="L2488" s="116">
        <v>0.53135927100000002</v>
      </c>
      <c r="M2488" s="116">
        <v>1.6447688610000003E-3</v>
      </c>
      <c r="N2488" s="116">
        <v>34.499424039999994</v>
      </c>
      <c r="O2488" s="116">
        <v>0.13287844534000001</v>
      </c>
      <c r="P2488" s="116">
        <v>1.7920939839999997E-2</v>
      </c>
      <c r="Q2488" s="116">
        <v>6.6680575799999998E-5</v>
      </c>
      <c r="R2488" s="116">
        <v>1.64872646528E-2</v>
      </c>
      <c r="S2488" s="116">
        <v>6.1346129736000011E-5</v>
      </c>
      <c r="T2488" s="116">
        <v>3.5992050800000004E-3</v>
      </c>
      <c r="U2488" s="118">
        <v>1.261800418E-5</v>
      </c>
      <c r="V2488" s="42"/>
      <c r="W2488" s="42"/>
      <c r="X2488" s="42"/>
      <c r="Y2488" s="42"/>
      <c r="Z2488" s="42"/>
      <c r="AA2488" s="42"/>
      <c r="AB2488" s="42"/>
      <c r="AC2488" s="50"/>
      <c r="AD2488" s="50"/>
      <c r="AE2488" s="50"/>
      <c r="AF2488" s="50"/>
      <c r="AG2488" s="50"/>
      <c r="AH2488" s="50"/>
      <c r="AI2488" s="42"/>
      <c r="AJ2488" s="42"/>
      <c r="AK2488" s="42"/>
    </row>
    <row r="2489" spans="1:37" x14ac:dyDescent="0.25">
      <c r="A2489" s="5" t="s">
        <v>236</v>
      </c>
      <c r="B2489" s="31" t="s">
        <v>222</v>
      </c>
      <c r="C2489" s="4" t="s">
        <v>287</v>
      </c>
      <c r="D2489" s="4" t="s">
        <v>440</v>
      </c>
      <c r="E2489" s="31" t="s">
        <v>37</v>
      </c>
      <c r="F2489" s="4" t="s">
        <v>333</v>
      </c>
      <c r="G2489" s="4" t="s">
        <v>331</v>
      </c>
      <c r="H2489" s="4" t="s">
        <v>357</v>
      </c>
      <c r="I2489" s="113">
        <v>257.11165317999996</v>
      </c>
      <c r="J2489" s="120">
        <v>3.1855177280506002</v>
      </c>
      <c r="K2489" s="116">
        <v>1.17413140933231E-2</v>
      </c>
      <c r="L2489" s="116">
        <v>1.1894871532</v>
      </c>
      <c r="M2489" s="116">
        <v>3.6819372779999999E-3</v>
      </c>
      <c r="N2489" s="116">
        <v>76.016748506000013</v>
      </c>
      <c r="O2489" s="116">
        <v>0.29278714107999998</v>
      </c>
      <c r="P2489" s="116">
        <v>5.1358291577999995E-2</v>
      </c>
      <c r="Q2489" s="116">
        <v>1.910949037E-4</v>
      </c>
      <c r="R2489" s="116">
        <v>4.7249628251759997E-2</v>
      </c>
      <c r="S2489" s="116">
        <v>1.7580731140400002E-4</v>
      </c>
      <c r="T2489" s="116">
        <v>7.1340033320000003E-3</v>
      </c>
      <c r="U2489" s="118">
        <v>2.5010211172000001E-5</v>
      </c>
      <c r="V2489" s="42"/>
      <c r="W2489" s="42"/>
      <c r="X2489" s="42"/>
      <c r="Y2489" s="42"/>
      <c r="Z2489" s="42"/>
      <c r="AA2489" s="42"/>
      <c r="AB2489" s="42"/>
      <c r="AC2489" s="50"/>
      <c r="AD2489" s="50"/>
      <c r="AE2489" s="50"/>
      <c r="AF2489" s="50"/>
      <c r="AG2489" s="50"/>
      <c r="AH2489" s="50"/>
      <c r="AI2489" s="42"/>
      <c r="AJ2489" s="42"/>
      <c r="AK2489" s="42"/>
    </row>
    <row r="2490" spans="1:37" x14ac:dyDescent="0.25">
      <c r="A2490" s="5" t="s">
        <v>236</v>
      </c>
      <c r="B2490" s="31" t="s">
        <v>222</v>
      </c>
      <c r="C2490" s="4" t="s">
        <v>287</v>
      </c>
      <c r="D2490" s="4" t="s">
        <v>440</v>
      </c>
      <c r="E2490" s="31" t="s">
        <v>38</v>
      </c>
      <c r="F2490" s="4" t="s">
        <v>361</v>
      </c>
      <c r="G2490" s="4" t="s">
        <v>331</v>
      </c>
      <c r="H2490" s="4" t="s">
        <v>357</v>
      </c>
      <c r="I2490" s="113">
        <v>47.225268900999993</v>
      </c>
      <c r="J2490" s="120">
        <v>1.2318305494854398</v>
      </c>
      <c r="K2490" s="116">
        <v>4.4375316686131013E-3</v>
      </c>
      <c r="L2490" s="116">
        <v>0.45066699180000003</v>
      </c>
      <c r="M2490" s="116">
        <v>1.3949940119999998E-3</v>
      </c>
      <c r="N2490" s="116">
        <v>31.498860324999999</v>
      </c>
      <c r="O2490" s="116">
        <v>0.12132143572</v>
      </c>
      <c r="P2490" s="116">
        <v>2.2291255530000002E-2</v>
      </c>
      <c r="Q2490" s="116">
        <v>8.2941719210000004E-5</v>
      </c>
      <c r="R2490" s="116">
        <v>2.0507955087600005E-2</v>
      </c>
      <c r="S2490" s="116">
        <v>7.6306381673200014E-5</v>
      </c>
      <c r="T2490" s="116">
        <v>3.0007006070000004E-3</v>
      </c>
      <c r="U2490" s="118">
        <v>1.05197813E-5</v>
      </c>
      <c r="V2490" s="42"/>
      <c r="W2490" s="42"/>
      <c r="X2490" s="42"/>
      <c r="Y2490" s="42"/>
      <c r="Z2490" s="42"/>
      <c r="AA2490" s="42"/>
      <c r="AB2490" s="42"/>
      <c r="AC2490" s="50"/>
      <c r="AD2490" s="50"/>
      <c r="AE2490" s="50"/>
      <c r="AF2490" s="50"/>
      <c r="AG2490" s="50"/>
      <c r="AH2490" s="50"/>
      <c r="AI2490" s="42"/>
      <c r="AJ2490" s="42"/>
      <c r="AK2490" s="42"/>
    </row>
    <row r="2491" spans="1:37" x14ac:dyDescent="0.25">
      <c r="A2491" s="5" t="s">
        <v>236</v>
      </c>
      <c r="B2491" s="31" t="s">
        <v>222</v>
      </c>
      <c r="C2491" s="4" t="s">
        <v>287</v>
      </c>
      <c r="D2491" s="4" t="s">
        <v>440</v>
      </c>
      <c r="E2491" s="31" t="s">
        <v>39</v>
      </c>
      <c r="F2491" s="4" t="s">
        <v>334</v>
      </c>
      <c r="G2491" s="4" t="s">
        <v>331</v>
      </c>
      <c r="H2491" s="4" t="s">
        <v>357</v>
      </c>
      <c r="I2491" s="113">
        <v>3.4033239850000001</v>
      </c>
      <c r="J2491" s="120">
        <v>7.3128734697100004E-2</v>
      </c>
      <c r="K2491" s="116">
        <v>2.6268826468660002E-4</v>
      </c>
      <c r="L2491" s="116">
        <v>2.2845358100000001E-2</v>
      </c>
      <c r="M2491" s="116">
        <v>7.0715494299999996E-5</v>
      </c>
      <c r="N2491" s="116">
        <v>1.5639109599999999</v>
      </c>
      <c r="O2491" s="116">
        <v>6.0235803399999992E-3</v>
      </c>
      <c r="P2491" s="116">
        <v>1.5556788579999998E-3</v>
      </c>
      <c r="Q2491" s="116">
        <v>5.7883995100000005E-6</v>
      </c>
      <c r="R2491" s="116">
        <v>1.43122454936E-3</v>
      </c>
      <c r="S2491" s="116">
        <v>5.3253275492000009E-6</v>
      </c>
      <c r="T2491" s="116">
        <v>1.5443641190000001E-4</v>
      </c>
      <c r="U2491" s="118">
        <v>5.4141932600000003E-7</v>
      </c>
      <c r="V2491" s="42"/>
      <c r="W2491" s="42"/>
      <c r="X2491" s="42"/>
      <c r="Y2491" s="42"/>
      <c r="Z2491" s="42"/>
      <c r="AA2491" s="42"/>
      <c r="AB2491" s="42"/>
      <c r="AC2491" s="50"/>
      <c r="AD2491" s="50"/>
      <c r="AE2491" s="50"/>
      <c r="AF2491" s="50"/>
      <c r="AG2491" s="50"/>
      <c r="AH2491" s="50"/>
      <c r="AI2491" s="42"/>
      <c r="AJ2491" s="42"/>
      <c r="AK2491" s="42"/>
    </row>
    <row r="2492" spans="1:37" x14ac:dyDescent="0.25">
      <c r="A2492" s="5" t="s">
        <v>236</v>
      </c>
      <c r="B2492" s="31" t="s">
        <v>222</v>
      </c>
      <c r="C2492" s="4" t="s">
        <v>287</v>
      </c>
      <c r="D2492" s="4" t="s">
        <v>440</v>
      </c>
      <c r="E2492" s="31" t="s">
        <v>40</v>
      </c>
      <c r="F2492" s="4" t="s">
        <v>362</v>
      </c>
      <c r="G2492" s="4" t="s">
        <v>331</v>
      </c>
      <c r="H2492" s="4" t="s">
        <v>357</v>
      </c>
      <c r="I2492" s="113">
        <v>74.895284085</v>
      </c>
      <c r="J2492" s="120">
        <v>2.3214542777732401</v>
      </c>
      <c r="K2492" s="116">
        <v>8.3371298051151035E-3</v>
      </c>
      <c r="L2492" s="116">
        <v>1.14472650783</v>
      </c>
      <c r="M2492" s="116">
        <v>3.5433851997600007E-3</v>
      </c>
      <c r="N2492" s="116">
        <v>58.468523965999999</v>
      </c>
      <c r="O2492" s="116">
        <v>0.22519815475000002</v>
      </c>
      <c r="P2492" s="116">
        <v>4.5232565205999997E-2</v>
      </c>
      <c r="Q2492" s="116">
        <v>1.6830219503999999E-4</v>
      </c>
      <c r="R2492" s="116">
        <v>4.1613959989520014E-2</v>
      </c>
      <c r="S2492" s="116">
        <v>1.5483801943679999E-4</v>
      </c>
      <c r="T2492" s="116">
        <v>6.3212761059000004E-3</v>
      </c>
      <c r="U2492" s="118">
        <v>2.2160973120600002E-5</v>
      </c>
      <c r="V2492" s="42"/>
      <c r="W2492" s="42"/>
      <c r="X2492" s="42"/>
      <c r="Y2492" s="42"/>
      <c r="Z2492" s="42"/>
      <c r="AA2492" s="42"/>
      <c r="AB2492" s="42"/>
      <c r="AC2492" s="50"/>
      <c r="AD2492" s="50"/>
      <c r="AE2492" s="50"/>
      <c r="AF2492" s="50"/>
      <c r="AG2492" s="50"/>
      <c r="AH2492" s="50"/>
      <c r="AI2492" s="42"/>
      <c r="AJ2492" s="42"/>
      <c r="AK2492" s="42"/>
    </row>
    <row r="2493" spans="1:37" x14ac:dyDescent="0.25">
      <c r="A2493" s="5" t="s">
        <v>236</v>
      </c>
      <c r="B2493" s="31" t="s">
        <v>222</v>
      </c>
      <c r="C2493" s="4" t="s">
        <v>287</v>
      </c>
      <c r="D2493" s="4" t="s">
        <v>440</v>
      </c>
      <c r="E2493" s="31" t="s">
        <v>41</v>
      </c>
      <c r="F2493" s="4" t="s">
        <v>363</v>
      </c>
      <c r="G2493" s="4" t="s">
        <v>331</v>
      </c>
      <c r="H2493" s="4" t="s">
        <v>357</v>
      </c>
      <c r="I2493" s="113">
        <v>249.22973250999999</v>
      </c>
      <c r="J2493" s="120">
        <v>1.3156211143613099</v>
      </c>
      <c r="K2493" s="116">
        <v>4.8235959045008995E-3</v>
      </c>
      <c r="L2493" s="116">
        <v>0.48674928620000002</v>
      </c>
      <c r="M2493" s="116">
        <v>1.5066832890000001E-3</v>
      </c>
      <c r="N2493" s="116">
        <v>17.89859161</v>
      </c>
      <c r="O2493" s="116">
        <v>6.8938459450000003E-2</v>
      </c>
      <c r="P2493" s="116">
        <v>2.5088372909999997E-2</v>
      </c>
      <c r="Q2493" s="116">
        <v>9.3349285569999997E-5</v>
      </c>
      <c r="R2493" s="116">
        <v>2.3081303077200001E-2</v>
      </c>
      <c r="S2493" s="116">
        <v>8.5881342724400007E-5</v>
      </c>
      <c r="T2493" s="116">
        <v>2.1483123110000004E-3</v>
      </c>
      <c r="U2493" s="118">
        <v>7.5315001809999995E-6</v>
      </c>
      <c r="V2493" s="42"/>
      <c r="W2493" s="42"/>
      <c r="X2493" s="42"/>
      <c r="Y2493" s="42"/>
      <c r="Z2493" s="42"/>
      <c r="AA2493" s="42"/>
      <c r="AB2493" s="42"/>
      <c r="AC2493" s="50"/>
      <c r="AD2493" s="50"/>
      <c r="AE2493" s="50"/>
      <c r="AF2493" s="50"/>
      <c r="AG2493" s="50"/>
      <c r="AH2493" s="50"/>
      <c r="AI2493" s="42"/>
      <c r="AJ2493" s="42"/>
      <c r="AK2493" s="42"/>
    </row>
    <row r="2494" spans="1:37" x14ac:dyDescent="0.25">
      <c r="A2494" s="5" t="s">
        <v>236</v>
      </c>
      <c r="B2494" s="31" t="s">
        <v>222</v>
      </c>
      <c r="C2494" s="4" t="s">
        <v>287</v>
      </c>
      <c r="D2494" s="4" t="s">
        <v>440</v>
      </c>
      <c r="E2494" s="31" t="s">
        <v>42</v>
      </c>
      <c r="F2494" s="4" t="s">
        <v>335</v>
      </c>
      <c r="G2494" s="4" t="s">
        <v>331</v>
      </c>
      <c r="H2494" s="4" t="s">
        <v>357</v>
      </c>
      <c r="I2494" s="113">
        <v>92.233379310000018</v>
      </c>
      <c r="J2494" s="120">
        <v>3.5704158773930006</v>
      </c>
      <c r="K2494" s="116">
        <v>1.2770657875002003E-2</v>
      </c>
      <c r="L2494" s="116">
        <v>1.6138594609999999</v>
      </c>
      <c r="M2494" s="116">
        <v>4.9955389500000004E-3</v>
      </c>
      <c r="N2494" s="116">
        <v>135.30251143000001</v>
      </c>
      <c r="O2494" s="116">
        <v>0.52113290710000004</v>
      </c>
      <c r="P2494" s="116">
        <v>6.9355682900000007E-2</v>
      </c>
      <c r="Q2494" s="116">
        <v>2.5805993209999998E-4</v>
      </c>
      <c r="R2494" s="116">
        <v>6.3807228268000005E-2</v>
      </c>
      <c r="S2494" s="116">
        <v>2.3741513753200002E-4</v>
      </c>
      <c r="T2494" s="116">
        <v>1.318051277E-2</v>
      </c>
      <c r="U2494" s="118">
        <v>4.6207913499999995E-5</v>
      </c>
      <c r="V2494" s="42"/>
      <c r="W2494" s="42"/>
      <c r="X2494" s="42"/>
      <c r="Y2494" s="42"/>
      <c r="Z2494" s="42"/>
      <c r="AA2494" s="42"/>
      <c r="AB2494" s="42"/>
      <c r="AC2494" s="50"/>
      <c r="AD2494" s="50"/>
      <c r="AE2494" s="50"/>
      <c r="AF2494" s="50"/>
      <c r="AG2494" s="50"/>
      <c r="AH2494" s="50"/>
      <c r="AI2494" s="42"/>
      <c r="AJ2494" s="42"/>
      <c r="AK2494" s="42"/>
    </row>
    <row r="2495" spans="1:37" x14ac:dyDescent="0.25">
      <c r="A2495" s="5" t="s">
        <v>236</v>
      </c>
      <c r="B2495" s="31" t="s">
        <v>222</v>
      </c>
      <c r="C2495" s="4" t="s">
        <v>287</v>
      </c>
      <c r="D2495" s="4" t="s">
        <v>440</v>
      </c>
      <c r="E2495" s="31" t="s">
        <v>43</v>
      </c>
      <c r="F2495" s="4" t="s">
        <v>364</v>
      </c>
      <c r="G2495" s="4" t="s">
        <v>331</v>
      </c>
      <c r="H2495" s="4" t="s">
        <v>357</v>
      </c>
      <c r="I2495" s="113">
        <v>591.56861089999995</v>
      </c>
      <c r="J2495" s="120">
        <v>3.7967234708391295</v>
      </c>
      <c r="K2495" s="116">
        <v>1.4355004595069673E-2</v>
      </c>
      <c r="L2495" s="116">
        <v>1.0963997481000001</v>
      </c>
      <c r="M2495" s="116">
        <v>3.3937940282E-3</v>
      </c>
      <c r="N2495" s="116">
        <v>75.099968230000002</v>
      </c>
      <c r="O2495" s="116">
        <v>0.28925604122999998</v>
      </c>
      <c r="P2495" s="116">
        <v>4.5646185320000005E-2</v>
      </c>
      <c r="Q2495" s="116">
        <v>1.6984120383E-4</v>
      </c>
      <c r="R2495" s="116">
        <v>4.1994490494400002E-2</v>
      </c>
      <c r="S2495" s="116">
        <v>1.5625390752359999E-4</v>
      </c>
      <c r="T2495" s="116">
        <v>6.3284345890000007E-3</v>
      </c>
      <c r="U2495" s="118">
        <v>2.2186071774E-5</v>
      </c>
      <c r="V2495" s="42"/>
      <c r="W2495" s="42"/>
      <c r="X2495" s="42"/>
      <c r="Y2495" s="42"/>
      <c r="Z2495" s="42"/>
      <c r="AA2495" s="42"/>
      <c r="AB2495" s="42"/>
      <c r="AC2495" s="50"/>
      <c r="AD2495" s="50"/>
      <c r="AE2495" s="50"/>
      <c r="AF2495" s="50"/>
      <c r="AG2495" s="50"/>
      <c r="AH2495" s="50"/>
      <c r="AI2495" s="42"/>
      <c r="AJ2495" s="42"/>
      <c r="AK2495" s="42"/>
    </row>
    <row r="2496" spans="1:37" x14ac:dyDescent="0.25">
      <c r="A2496" s="5" t="s">
        <v>236</v>
      </c>
      <c r="B2496" s="31" t="s">
        <v>222</v>
      </c>
      <c r="C2496" s="4" t="s">
        <v>287</v>
      </c>
      <c r="D2496" s="4" t="s">
        <v>440</v>
      </c>
      <c r="E2496" s="31" t="s">
        <v>44</v>
      </c>
      <c r="F2496" s="4" t="s">
        <v>365</v>
      </c>
      <c r="G2496" s="4" t="s">
        <v>331</v>
      </c>
      <c r="H2496" s="4" t="s">
        <v>357</v>
      </c>
      <c r="I2496" s="113">
        <v>2.516463635</v>
      </c>
      <c r="J2496" s="120">
        <v>0.13270897210871202</v>
      </c>
      <c r="K2496" s="116">
        <v>4.7379329214460904E-4</v>
      </c>
      <c r="L2496" s="116">
        <v>0.20989274927999998</v>
      </c>
      <c r="M2496" s="116">
        <v>6.4970166520000004E-4</v>
      </c>
      <c r="N2496" s="116">
        <v>2.9252196533000006</v>
      </c>
      <c r="O2496" s="116">
        <v>1.1266814805999999E-2</v>
      </c>
      <c r="P2496" s="116">
        <v>1.9814145532E-3</v>
      </c>
      <c r="Q2496" s="116">
        <v>7.3724842580000004E-6</v>
      </c>
      <c r="R2496" s="116">
        <v>1.8229013889440001E-3</v>
      </c>
      <c r="S2496" s="116">
        <v>6.7826855173600002E-6</v>
      </c>
      <c r="T2496" s="116">
        <v>5.1530304079999993E-4</v>
      </c>
      <c r="U2496" s="118">
        <v>1.8065365996999998E-6</v>
      </c>
      <c r="V2496" s="42"/>
      <c r="W2496" s="42"/>
      <c r="X2496" s="42"/>
      <c r="Y2496" s="42"/>
      <c r="Z2496" s="42"/>
      <c r="AA2496" s="42"/>
      <c r="AB2496" s="42"/>
      <c r="AC2496" s="50"/>
      <c r="AD2496" s="50"/>
      <c r="AE2496" s="50"/>
      <c r="AF2496" s="50"/>
      <c r="AG2496" s="50"/>
      <c r="AH2496" s="50"/>
      <c r="AI2496" s="42"/>
      <c r="AJ2496" s="42"/>
      <c r="AK2496" s="42"/>
    </row>
    <row r="2497" spans="1:37" x14ac:dyDescent="0.25">
      <c r="A2497" s="5" t="s">
        <v>236</v>
      </c>
      <c r="B2497" s="31" t="s">
        <v>222</v>
      </c>
      <c r="C2497" s="4" t="s">
        <v>287</v>
      </c>
      <c r="D2497" s="4" t="s">
        <v>440</v>
      </c>
      <c r="E2497" s="31" t="s">
        <v>45</v>
      </c>
      <c r="F2497" s="4" t="s">
        <v>336</v>
      </c>
      <c r="G2497" s="4" t="s">
        <v>331</v>
      </c>
      <c r="H2497" s="4" t="s">
        <v>357</v>
      </c>
      <c r="I2497" s="113">
        <v>16.0743288</v>
      </c>
      <c r="J2497" s="120">
        <v>0.32172631861739992</v>
      </c>
      <c r="K2497" s="116">
        <v>1.1597168444689998E-3</v>
      </c>
      <c r="L2497" s="116">
        <v>0.14675000299999999</v>
      </c>
      <c r="M2497" s="116">
        <v>4.5424980700000002E-4</v>
      </c>
      <c r="N2497" s="116">
        <v>8.6806694499999981</v>
      </c>
      <c r="O2497" s="116">
        <v>3.34345848E-2</v>
      </c>
      <c r="P2497" s="116">
        <v>5.7838573300000003E-3</v>
      </c>
      <c r="Q2497" s="116">
        <v>2.1520686700000002E-5</v>
      </c>
      <c r="R2497" s="116">
        <v>5.3211487436000005E-3</v>
      </c>
      <c r="S2497" s="116">
        <v>1.9799031764000001E-5</v>
      </c>
      <c r="T2497" s="116">
        <v>8.5006779200000001E-4</v>
      </c>
      <c r="U2497" s="118">
        <v>2.9801467900000002E-6</v>
      </c>
      <c r="V2497" s="42"/>
      <c r="W2497" s="42"/>
      <c r="X2497" s="42"/>
      <c r="Y2497" s="42"/>
      <c r="Z2497" s="42"/>
      <c r="AA2497" s="42"/>
      <c r="AB2497" s="42"/>
      <c r="AC2497" s="50"/>
      <c r="AD2497" s="50"/>
      <c r="AE2497" s="50"/>
      <c r="AF2497" s="50"/>
      <c r="AG2497" s="50"/>
      <c r="AH2497" s="50"/>
      <c r="AI2497" s="42"/>
      <c r="AJ2497" s="42"/>
      <c r="AK2497" s="42"/>
    </row>
    <row r="2498" spans="1:37" x14ac:dyDescent="0.25">
      <c r="A2498" s="5" t="s">
        <v>236</v>
      </c>
      <c r="B2498" s="31" t="s">
        <v>222</v>
      </c>
      <c r="C2498" s="4" t="s">
        <v>287</v>
      </c>
      <c r="D2498" s="4" t="s">
        <v>440</v>
      </c>
      <c r="E2498" s="31" t="s">
        <v>46</v>
      </c>
      <c r="F2498" s="4" t="s">
        <v>366</v>
      </c>
      <c r="G2498" s="4" t="s">
        <v>331</v>
      </c>
      <c r="H2498" s="4" t="s">
        <v>357</v>
      </c>
      <c r="I2498" s="113">
        <v>2.3612636670000002</v>
      </c>
      <c r="J2498" s="120">
        <v>0.15382123005874002</v>
      </c>
      <c r="K2498" s="116">
        <v>5.4729676867564003E-4</v>
      </c>
      <c r="L2498" s="116">
        <v>0.28263122679999997</v>
      </c>
      <c r="M2498" s="116">
        <v>8.7485634840000007E-4</v>
      </c>
      <c r="N2498" s="116">
        <v>3.2033805280000003</v>
      </c>
      <c r="O2498" s="116">
        <v>1.2338180706E-2</v>
      </c>
      <c r="P2498" s="116">
        <v>3.0512778599999998E-3</v>
      </c>
      <c r="Q2498" s="116">
        <v>1.1353253173E-5</v>
      </c>
      <c r="R2498" s="116">
        <v>2.8071756312000001E-3</v>
      </c>
      <c r="S2498" s="116">
        <v>1.044499291916E-5</v>
      </c>
      <c r="T2498" s="116">
        <v>7.9520928940000001E-4</v>
      </c>
      <c r="U2498" s="118">
        <v>2.7878255299999999E-6</v>
      </c>
      <c r="V2498" s="42"/>
      <c r="W2498" s="42"/>
      <c r="X2498" s="42"/>
      <c r="Y2498" s="42"/>
      <c r="Z2498" s="42"/>
      <c r="AA2498" s="42"/>
      <c r="AB2498" s="42"/>
      <c r="AC2498" s="50"/>
      <c r="AD2498" s="50"/>
      <c r="AE2498" s="50"/>
      <c r="AF2498" s="50"/>
      <c r="AG2498" s="50"/>
      <c r="AH2498" s="50"/>
      <c r="AI2498" s="42"/>
      <c r="AJ2498" s="42"/>
      <c r="AK2498" s="42"/>
    </row>
    <row r="2499" spans="1:37" x14ac:dyDescent="0.25">
      <c r="A2499" s="5" t="s">
        <v>236</v>
      </c>
      <c r="B2499" s="31" t="s">
        <v>222</v>
      </c>
      <c r="C2499" s="4" t="s">
        <v>287</v>
      </c>
      <c r="D2499" s="4" t="s">
        <v>440</v>
      </c>
      <c r="E2499" s="31" t="s">
        <v>47</v>
      </c>
      <c r="F2499" s="4" t="s">
        <v>367</v>
      </c>
      <c r="G2499" s="4" t="s">
        <v>331</v>
      </c>
      <c r="H2499" s="4" t="s">
        <v>357</v>
      </c>
      <c r="I2499" s="113">
        <v>3.7802380929999999</v>
      </c>
      <c r="J2499" s="120">
        <v>0.24001942863131692</v>
      </c>
      <c r="K2499" s="116">
        <v>8.5154073596587301E-4</v>
      </c>
      <c r="L2499" s="116">
        <v>0.46568211860000003</v>
      </c>
      <c r="M2499" s="116">
        <v>1.4414716445E-3</v>
      </c>
      <c r="N2499" s="116">
        <v>5.1772088920000003</v>
      </c>
      <c r="O2499" s="116">
        <v>1.9940603169999998E-2</v>
      </c>
      <c r="P2499" s="116">
        <v>7.4825305479999998E-3</v>
      </c>
      <c r="Q2499" s="116">
        <v>2.784113996E-5</v>
      </c>
      <c r="R2499" s="116">
        <v>6.8839281041599993E-3</v>
      </c>
      <c r="S2499" s="116">
        <v>2.5613848763199999E-5</v>
      </c>
      <c r="T2499" s="116">
        <v>1.875225798E-3</v>
      </c>
      <c r="U2499" s="118">
        <v>6.5741193490000001E-6</v>
      </c>
      <c r="V2499" s="42"/>
      <c r="W2499" s="42"/>
      <c r="X2499" s="42"/>
      <c r="Y2499" s="42"/>
      <c r="Z2499" s="42"/>
      <c r="AA2499" s="42"/>
      <c r="AB2499" s="42"/>
      <c r="AC2499" s="50"/>
      <c r="AD2499" s="50"/>
      <c r="AE2499" s="50"/>
      <c r="AF2499" s="50"/>
      <c r="AG2499" s="50"/>
      <c r="AH2499" s="50"/>
      <c r="AI2499" s="42"/>
      <c r="AJ2499" s="42"/>
      <c r="AK2499" s="42"/>
    </row>
    <row r="2500" spans="1:37" x14ac:dyDescent="0.25">
      <c r="A2500" s="5" t="s">
        <v>236</v>
      </c>
      <c r="B2500" s="31" t="s">
        <v>222</v>
      </c>
      <c r="C2500" s="4" t="s">
        <v>287</v>
      </c>
      <c r="D2500" s="4" t="s">
        <v>440</v>
      </c>
      <c r="E2500" s="31" t="s">
        <v>48</v>
      </c>
      <c r="F2500" s="4" t="s">
        <v>368</v>
      </c>
      <c r="G2500" s="4" t="s">
        <v>331</v>
      </c>
      <c r="H2500" s="4" t="s">
        <v>357</v>
      </c>
      <c r="I2500" s="113">
        <v>19.610685729</v>
      </c>
      <c r="J2500" s="120">
        <v>1.27632688040644</v>
      </c>
      <c r="K2500" s="116">
        <v>4.5753467958677997E-3</v>
      </c>
      <c r="L2500" s="116">
        <v>0.63592209280000012</v>
      </c>
      <c r="M2500" s="116">
        <v>1.9684324961999999E-3</v>
      </c>
      <c r="N2500" s="116">
        <v>46.672768414000004</v>
      </c>
      <c r="O2500" s="116">
        <v>0.179765458696</v>
      </c>
      <c r="P2500" s="116">
        <v>2.1102971918000001E-2</v>
      </c>
      <c r="Q2500" s="116">
        <v>7.8520342300000004E-5</v>
      </c>
      <c r="R2500" s="116">
        <v>1.9414734164560001E-2</v>
      </c>
      <c r="S2500" s="116">
        <v>7.2238714915999998E-5</v>
      </c>
      <c r="T2500" s="116">
        <v>4.3299674340000005E-3</v>
      </c>
      <c r="U2500" s="118">
        <v>1.5179893164000001E-5</v>
      </c>
      <c r="V2500" s="42"/>
      <c r="W2500" s="42"/>
      <c r="X2500" s="42"/>
      <c r="Y2500" s="42"/>
      <c r="Z2500" s="42"/>
      <c r="AA2500" s="42"/>
      <c r="AB2500" s="42"/>
      <c r="AC2500" s="50"/>
      <c r="AD2500" s="50"/>
      <c r="AE2500" s="50"/>
      <c r="AF2500" s="50"/>
      <c r="AG2500" s="50"/>
      <c r="AH2500" s="50"/>
      <c r="AI2500" s="42"/>
      <c r="AJ2500" s="42"/>
      <c r="AK2500" s="42"/>
    </row>
    <row r="2501" spans="1:37" x14ac:dyDescent="0.25">
      <c r="A2501" s="5" t="s">
        <v>236</v>
      </c>
      <c r="B2501" s="31" t="s">
        <v>222</v>
      </c>
      <c r="C2501" s="4" t="s">
        <v>287</v>
      </c>
      <c r="D2501" s="4" t="s">
        <v>440</v>
      </c>
      <c r="E2501" s="31" t="s">
        <v>49</v>
      </c>
      <c r="F2501" s="4" t="s">
        <v>369</v>
      </c>
      <c r="G2501" s="4" t="s">
        <v>331</v>
      </c>
      <c r="H2501" s="4" t="s">
        <v>357</v>
      </c>
      <c r="I2501" s="113">
        <v>24.11149503</v>
      </c>
      <c r="J2501" s="120">
        <v>0.82780071667199995</v>
      </c>
      <c r="K2501" s="116">
        <v>2.994067561027E-3</v>
      </c>
      <c r="L2501" s="116">
        <v>0.89457728370000011</v>
      </c>
      <c r="M2501" s="116">
        <v>2.7690735390000004E-3</v>
      </c>
      <c r="N2501" s="116">
        <v>22.828147899999998</v>
      </c>
      <c r="O2501" s="116">
        <v>8.7925199699999998E-2</v>
      </c>
      <c r="P2501" s="116">
        <v>1.2513940349999999E-2</v>
      </c>
      <c r="Q2501" s="116">
        <v>4.6562104799999996E-5</v>
      </c>
      <c r="R2501" s="116">
        <v>1.1512825122000001E-2</v>
      </c>
      <c r="S2501" s="116">
        <v>4.2837136416000007E-5</v>
      </c>
      <c r="T2501" s="116">
        <v>3.023583381E-3</v>
      </c>
      <c r="U2501" s="118">
        <v>1.0600003240000001E-5</v>
      </c>
      <c r="V2501" s="42"/>
      <c r="W2501" s="42"/>
      <c r="X2501" s="42"/>
      <c r="Y2501" s="42"/>
      <c r="Z2501" s="42"/>
      <c r="AA2501" s="42"/>
      <c r="AB2501" s="42"/>
      <c r="AC2501" s="50"/>
      <c r="AD2501" s="50"/>
      <c r="AE2501" s="50"/>
      <c r="AF2501" s="50"/>
      <c r="AG2501" s="50"/>
      <c r="AH2501" s="50"/>
      <c r="AI2501" s="42"/>
      <c r="AJ2501" s="42"/>
      <c r="AK2501" s="42"/>
    </row>
    <row r="2502" spans="1:37" x14ac:dyDescent="0.25">
      <c r="A2502" s="5" t="s">
        <v>236</v>
      </c>
      <c r="B2502" s="31" t="s">
        <v>222</v>
      </c>
      <c r="C2502" s="4" t="s">
        <v>287</v>
      </c>
      <c r="D2502" s="4" t="s">
        <v>440</v>
      </c>
      <c r="E2502" s="31" t="s">
        <v>50</v>
      </c>
      <c r="F2502" s="4" t="s">
        <v>370</v>
      </c>
      <c r="G2502" s="4" t="s">
        <v>331</v>
      </c>
      <c r="H2502" s="4" t="s">
        <v>357</v>
      </c>
      <c r="I2502" s="113">
        <v>69.596290240000002</v>
      </c>
      <c r="J2502" s="120">
        <v>0.54392996650090197</v>
      </c>
      <c r="K2502" s="116">
        <v>2.0867753240594129E-3</v>
      </c>
      <c r="L2502" s="116">
        <v>0.18450119600000001</v>
      </c>
      <c r="M2502" s="116">
        <v>5.71104818E-4</v>
      </c>
      <c r="N2502" s="116">
        <v>12.19459181</v>
      </c>
      <c r="O2502" s="116">
        <v>4.6968854870000007E-2</v>
      </c>
      <c r="P2502" s="116">
        <v>5.5309548220000004E-3</v>
      </c>
      <c r="Q2502" s="116">
        <v>2.057968118E-5</v>
      </c>
      <c r="R2502" s="116">
        <v>5.0884784362400003E-3</v>
      </c>
      <c r="S2502" s="116">
        <v>1.8933306685600004E-5</v>
      </c>
      <c r="T2502" s="116">
        <v>9.8879693500000007E-4</v>
      </c>
      <c r="U2502" s="118">
        <v>3.4664997300000003E-6</v>
      </c>
      <c r="V2502" s="42"/>
      <c r="W2502" s="42"/>
      <c r="X2502" s="42"/>
      <c r="Y2502" s="42"/>
      <c r="Z2502" s="42"/>
      <c r="AA2502" s="42"/>
      <c r="AB2502" s="42"/>
      <c r="AC2502" s="50"/>
      <c r="AD2502" s="50"/>
      <c r="AE2502" s="50"/>
      <c r="AF2502" s="50"/>
      <c r="AG2502" s="50"/>
      <c r="AH2502" s="50"/>
      <c r="AI2502" s="42"/>
      <c r="AJ2502" s="42"/>
      <c r="AK2502" s="42"/>
    </row>
    <row r="2503" spans="1:37" x14ac:dyDescent="0.25">
      <c r="A2503" s="5" t="s">
        <v>236</v>
      </c>
      <c r="B2503" s="31" t="s">
        <v>222</v>
      </c>
      <c r="C2503" s="4" t="s">
        <v>287</v>
      </c>
      <c r="D2503" s="4" t="s">
        <v>440</v>
      </c>
      <c r="E2503" s="31" t="s">
        <v>51</v>
      </c>
      <c r="F2503" s="4" t="s">
        <v>371</v>
      </c>
      <c r="G2503" s="4" t="s">
        <v>331</v>
      </c>
      <c r="H2503" s="4" t="s">
        <v>357</v>
      </c>
      <c r="I2503" s="113">
        <v>1.563089884</v>
      </c>
      <c r="J2503" s="120">
        <v>0.18128619834359996</v>
      </c>
      <c r="K2503" s="116">
        <v>6.4455633791869998E-4</v>
      </c>
      <c r="L2503" s="116">
        <v>0.33159689372000001</v>
      </c>
      <c r="M2503" s="116">
        <v>1.0264246995000002E-3</v>
      </c>
      <c r="N2503" s="116">
        <v>3.5566320389999997</v>
      </c>
      <c r="O2503" s="116">
        <v>1.3698773189999999E-2</v>
      </c>
      <c r="P2503" s="116">
        <v>2.6021888560000001E-3</v>
      </c>
      <c r="Q2503" s="116">
        <v>9.6822740010000013E-6</v>
      </c>
      <c r="R2503" s="116">
        <v>2.3940137475200003E-3</v>
      </c>
      <c r="S2503" s="116">
        <v>8.907692080920001E-6</v>
      </c>
      <c r="T2503" s="116">
        <v>7.1068952430000003E-4</v>
      </c>
      <c r="U2503" s="118">
        <v>2.491517762E-6</v>
      </c>
      <c r="V2503" s="42"/>
      <c r="W2503" s="42"/>
      <c r="X2503" s="42"/>
      <c r="Y2503" s="42"/>
      <c r="Z2503" s="42"/>
      <c r="AA2503" s="42"/>
      <c r="AB2503" s="42"/>
      <c r="AC2503" s="50"/>
      <c r="AD2503" s="50"/>
      <c r="AE2503" s="50"/>
      <c r="AF2503" s="50"/>
      <c r="AG2503" s="50"/>
      <c r="AH2503" s="50"/>
      <c r="AI2503" s="42"/>
      <c r="AJ2503" s="42"/>
      <c r="AK2503" s="42"/>
    </row>
    <row r="2504" spans="1:37" x14ac:dyDescent="0.25">
      <c r="A2504" s="5" t="s">
        <v>236</v>
      </c>
      <c r="B2504" s="31" t="s">
        <v>222</v>
      </c>
      <c r="C2504" s="4" t="s">
        <v>287</v>
      </c>
      <c r="D2504" s="4" t="s">
        <v>440</v>
      </c>
      <c r="E2504" s="31" t="s">
        <v>52</v>
      </c>
      <c r="F2504" s="4" t="s">
        <v>372</v>
      </c>
      <c r="G2504" s="4" t="s">
        <v>338</v>
      </c>
      <c r="H2504" s="4" t="s">
        <v>357</v>
      </c>
      <c r="I2504" s="113">
        <v>50.272238220000006</v>
      </c>
      <c r="J2504" s="120">
        <v>2.3752256043380005</v>
      </c>
      <c r="K2504" s="116">
        <v>7.411963829350999E-3</v>
      </c>
      <c r="L2504" s="116">
        <v>3.2827326471</v>
      </c>
      <c r="M2504" s="116">
        <v>8.6579002610000007E-3</v>
      </c>
      <c r="N2504" s="116">
        <v>55.190550690000009</v>
      </c>
      <c r="O2504" s="116">
        <v>0.18112057780000002</v>
      </c>
      <c r="P2504" s="116">
        <v>2.791028617E-2</v>
      </c>
      <c r="Q2504" s="116">
        <v>8.8483686630000009E-5</v>
      </c>
      <c r="R2504" s="116">
        <v>2.5677463276400001E-2</v>
      </c>
      <c r="S2504" s="116">
        <v>8.1404991699600011E-5</v>
      </c>
      <c r="T2504" s="116">
        <v>7.0323203019999996E-3</v>
      </c>
      <c r="U2504" s="118">
        <v>2.1005988069999998E-5</v>
      </c>
      <c r="V2504" s="42"/>
      <c r="W2504" s="42"/>
      <c r="X2504" s="42"/>
      <c r="Y2504" s="42"/>
      <c r="Z2504" s="42"/>
      <c r="AA2504" s="42"/>
      <c r="AB2504" s="42"/>
      <c r="AC2504" s="50"/>
      <c r="AD2504" s="50"/>
      <c r="AE2504" s="50"/>
      <c r="AF2504" s="50"/>
      <c r="AG2504" s="50"/>
      <c r="AH2504" s="50"/>
      <c r="AI2504" s="42"/>
      <c r="AJ2504" s="42"/>
      <c r="AK2504" s="42"/>
    </row>
    <row r="2505" spans="1:37" x14ac:dyDescent="0.25">
      <c r="A2505" s="5" t="s">
        <v>236</v>
      </c>
      <c r="B2505" s="31" t="s">
        <v>222</v>
      </c>
      <c r="C2505" s="4" t="s">
        <v>287</v>
      </c>
      <c r="D2505" s="4" t="s">
        <v>440</v>
      </c>
      <c r="E2505" s="31" t="s">
        <v>53</v>
      </c>
      <c r="F2505" s="4" t="s">
        <v>373</v>
      </c>
      <c r="G2505" s="4" t="s">
        <v>338</v>
      </c>
      <c r="H2505" s="4" t="s">
        <v>357</v>
      </c>
      <c r="I2505" s="113">
        <v>28.221756202000002</v>
      </c>
      <c r="J2505" s="120">
        <v>3.6669037228941002</v>
      </c>
      <c r="K2505" s="116">
        <v>1.11987254513904E-2</v>
      </c>
      <c r="L2505" s="116">
        <v>7.1725203950000012</v>
      </c>
      <c r="M2505" s="116">
        <v>1.8916849879999999E-2</v>
      </c>
      <c r="N2505" s="116">
        <v>80.615322780000014</v>
      </c>
      <c r="O2505" s="116">
        <v>0.26455787448000001</v>
      </c>
      <c r="P2505" s="116">
        <v>8.7501078290000006E-2</v>
      </c>
      <c r="Q2505" s="116">
        <v>2.7740374917000003E-4</v>
      </c>
      <c r="R2505" s="116">
        <v>8.05009920268E-2</v>
      </c>
      <c r="S2505" s="116">
        <v>2.5521144923640001E-4</v>
      </c>
      <c r="T2505" s="116">
        <v>2.1939782269000001E-2</v>
      </c>
      <c r="U2505" s="118">
        <v>6.5535526930000001E-5</v>
      </c>
      <c r="V2505" s="42"/>
      <c r="W2505" s="42"/>
      <c r="X2505" s="42"/>
      <c r="Y2505" s="42"/>
      <c r="Z2505" s="42"/>
      <c r="AA2505" s="42"/>
      <c r="AB2505" s="42"/>
      <c r="AC2505" s="50"/>
      <c r="AD2505" s="50"/>
      <c r="AE2505" s="50"/>
      <c r="AF2505" s="50"/>
      <c r="AG2505" s="50"/>
      <c r="AH2505" s="50"/>
      <c r="AI2505" s="42"/>
      <c r="AJ2505" s="42"/>
      <c r="AK2505" s="42"/>
    </row>
    <row r="2506" spans="1:37" x14ac:dyDescent="0.25">
      <c r="A2506" s="5" t="s">
        <v>236</v>
      </c>
      <c r="B2506" s="31" t="s">
        <v>222</v>
      </c>
      <c r="C2506" s="4" t="s">
        <v>287</v>
      </c>
      <c r="D2506" s="4" t="s">
        <v>440</v>
      </c>
      <c r="E2506" s="31" t="s">
        <v>54</v>
      </c>
      <c r="F2506" s="4" t="s">
        <v>337</v>
      </c>
      <c r="G2506" s="4" t="s">
        <v>338</v>
      </c>
      <c r="H2506" s="4" t="s">
        <v>357</v>
      </c>
      <c r="I2506" s="113">
        <v>29.298885051200003</v>
      </c>
      <c r="J2506" s="120">
        <v>1.2185505643218499</v>
      </c>
      <c r="K2506" s="116">
        <v>3.7526788076394403E-3</v>
      </c>
      <c r="L2506" s="116">
        <v>0.98319805079999989</v>
      </c>
      <c r="M2506" s="116">
        <v>2.5930928020000002E-3</v>
      </c>
      <c r="N2506" s="116">
        <v>31.901306616000003</v>
      </c>
      <c r="O2506" s="116">
        <v>0.10469153613999999</v>
      </c>
      <c r="P2506" s="116">
        <v>2.9080634646999996E-2</v>
      </c>
      <c r="Q2506" s="116">
        <v>9.2194037979999996E-5</v>
      </c>
      <c r="R2506" s="116">
        <v>2.6754183875239999E-2</v>
      </c>
      <c r="S2506" s="116">
        <v>8.4818514941599994E-5</v>
      </c>
      <c r="T2506" s="116">
        <v>5.4039374469999997E-3</v>
      </c>
      <c r="U2506" s="118">
        <v>1.6141904701999998E-5</v>
      </c>
      <c r="V2506" s="42"/>
      <c r="W2506" s="42"/>
      <c r="X2506" s="42"/>
      <c r="Y2506" s="42"/>
      <c r="Z2506" s="42"/>
      <c r="AA2506" s="42"/>
      <c r="AB2506" s="42"/>
      <c r="AC2506" s="50"/>
      <c r="AD2506" s="50"/>
      <c r="AE2506" s="50"/>
      <c r="AF2506" s="50"/>
      <c r="AG2506" s="50"/>
      <c r="AH2506" s="50"/>
      <c r="AI2506" s="42"/>
      <c r="AJ2506" s="42"/>
      <c r="AK2506" s="42"/>
    </row>
    <row r="2507" spans="1:37" x14ac:dyDescent="0.25">
      <c r="A2507" s="5" t="s">
        <v>236</v>
      </c>
      <c r="B2507" s="31" t="s">
        <v>222</v>
      </c>
      <c r="C2507" s="4" t="s">
        <v>287</v>
      </c>
      <c r="D2507" s="4" t="s">
        <v>440</v>
      </c>
      <c r="E2507" s="31" t="s">
        <v>55</v>
      </c>
      <c r="F2507" s="4" t="s">
        <v>339</v>
      </c>
      <c r="G2507" s="4" t="s">
        <v>338</v>
      </c>
      <c r="H2507" s="4" t="s">
        <v>357</v>
      </c>
      <c r="I2507" s="113">
        <v>123.28630442200001</v>
      </c>
      <c r="J2507" s="120">
        <v>5.5856998871338197</v>
      </c>
      <c r="K2507" s="116">
        <v>1.7211290448093202E-2</v>
      </c>
      <c r="L2507" s="116">
        <v>1.5684739162000001</v>
      </c>
      <c r="M2507" s="116">
        <v>4.1367031880000004E-3</v>
      </c>
      <c r="N2507" s="116">
        <v>89.816437706000002</v>
      </c>
      <c r="O2507" s="116">
        <v>0.29475344734000003</v>
      </c>
      <c r="P2507" s="116">
        <v>0.12168989464800001</v>
      </c>
      <c r="Q2507" s="116">
        <v>3.8579220375000003E-4</v>
      </c>
      <c r="R2507" s="116">
        <v>0.11195470307616001</v>
      </c>
      <c r="S2507" s="116">
        <v>3.5492882744999997E-4</v>
      </c>
      <c r="T2507" s="116">
        <v>9.7559383489999995E-3</v>
      </c>
      <c r="U2507" s="118">
        <v>2.9141611546000002E-5</v>
      </c>
      <c r="V2507" s="42"/>
      <c r="W2507" s="42"/>
      <c r="X2507" s="42"/>
      <c r="Y2507" s="42"/>
      <c r="Z2507" s="42"/>
      <c r="AA2507" s="42"/>
      <c r="AB2507" s="42"/>
      <c r="AC2507" s="50"/>
      <c r="AD2507" s="50"/>
      <c r="AE2507" s="50"/>
      <c r="AF2507" s="50"/>
      <c r="AG2507" s="50"/>
      <c r="AH2507" s="50"/>
      <c r="AI2507" s="42"/>
      <c r="AJ2507" s="42"/>
      <c r="AK2507" s="42"/>
    </row>
    <row r="2508" spans="1:37" x14ac:dyDescent="0.25">
      <c r="A2508" s="5" t="s">
        <v>236</v>
      </c>
      <c r="B2508" s="31" t="s">
        <v>222</v>
      </c>
      <c r="C2508" s="4" t="s">
        <v>287</v>
      </c>
      <c r="D2508" s="4" t="s">
        <v>440</v>
      </c>
      <c r="E2508" s="31" t="s">
        <v>56</v>
      </c>
      <c r="F2508" s="4" t="s">
        <v>374</v>
      </c>
      <c r="G2508" s="4" t="s">
        <v>338</v>
      </c>
      <c r="H2508" s="4" t="s">
        <v>357</v>
      </c>
      <c r="I2508" s="113">
        <v>2.9148978790000002</v>
      </c>
      <c r="J2508" s="120">
        <v>0.16174394708358</v>
      </c>
      <c r="K2508" s="116">
        <v>5.0352111114820007E-4</v>
      </c>
      <c r="L2508" s="116">
        <v>0.20901417968000002</v>
      </c>
      <c r="M2508" s="116">
        <v>5.5125529973E-4</v>
      </c>
      <c r="N2508" s="116">
        <v>3.9897376310999997</v>
      </c>
      <c r="O2508" s="116">
        <v>1.3093247484E-2</v>
      </c>
      <c r="P2508" s="116">
        <v>2.0065463810000003E-3</v>
      </c>
      <c r="Q2508" s="116">
        <v>6.3613334629999995E-6</v>
      </c>
      <c r="R2508" s="116">
        <v>1.8460226705200001E-3</v>
      </c>
      <c r="S2508" s="116">
        <v>5.8524267859600002E-6</v>
      </c>
      <c r="T2508" s="116">
        <v>4.9247013688000002E-4</v>
      </c>
      <c r="U2508" s="118">
        <v>1.4710395728000001E-6</v>
      </c>
      <c r="V2508" s="42"/>
      <c r="W2508" s="42"/>
      <c r="X2508" s="42"/>
      <c r="Y2508" s="42"/>
      <c r="Z2508" s="42"/>
      <c r="AA2508" s="42"/>
      <c r="AB2508" s="42"/>
      <c r="AC2508" s="50"/>
      <c r="AD2508" s="50"/>
      <c r="AE2508" s="50"/>
      <c r="AF2508" s="50"/>
      <c r="AG2508" s="50"/>
      <c r="AH2508" s="50"/>
      <c r="AI2508" s="42"/>
      <c r="AJ2508" s="42"/>
      <c r="AK2508" s="42"/>
    </row>
    <row r="2509" spans="1:37" x14ac:dyDescent="0.25">
      <c r="A2509" s="5" t="s">
        <v>236</v>
      </c>
      <c r="B2509" s="31" t="s">
        <v>222</v>
      </c>
      <c r="C2509" s="4" t="s">
        <v>287</v>
      </c>
      <c r="D2509" s="4" t="s">
        <v>440</v>
      </c>
      <c r="E2509" s="31" t="s">
        <v>57</v>
      </c>
      <c r="F2509" s="4" t="s">
        <v>375</v>
      </c>
      <c r="G2509" s="4" t="s">
        <v>338</v>
      </c>
      <c r="H2509" s="4" t="s">
        <v>357</v>
      </c>
      <c r="I2509" s="113">
        <v>1.3392193929999998</v>
      </c>
      <c r="J2509" s="120">
        <v>6.604372493092002E-2</v>
      </c>
      <c r="K2509" s="116">
        <v>1.7930449648230002E-4</v>
      </c>
      <c r="L2509" s="116">
        <v>2.890868743E-2</v>
      </c>
      <c r="M2509" s="116">
        <v>6.5351970540000002E-5</v>
      </c>
      <c r="N2509" s="116">
        <v>2.0531495209999999</v>
      </c>
      <c r="O2509" s="116">
        <v>5.7753320930000003E-3</v>
      </c>
      <c r="P2509" s="116">
        <v>8.7080958740000001E-4</v>
      </c>
      <c r="Q2509" s="116">
        <v>2.3663305580000002E-6</v>
      </c>
      <c r="R2509" s="116">
        <v>8.0114482040800016E-4</v>
      </c>
      <c r="S2509" s="116">
        <v>2.1770241133600002E-6</v>
      </c>
      <c r="T2509" s="116">
        <v>1.8165752130000002E-4</v>
      </c>
      <c r="U2509" s="118">
        <v>4.6510519879999997E-7</v>
      </c>
      <c r="V2509" s="42"/>
      <c r="W2509" s="42"/>
      <c r="X2509" s="42"/>
      <c r="Y2509" s="42"/>
      <c r="Z2509" s="42"/>
      <c r="AA2509" s="42"/>
      <c r="AB2509" s="42"/>
      <c r="AC2509" s="50"/>
      <c r="AD2509" s="50"/>
      <c r="AE2509" s="50"/>
      <c r="AF2509" s="50"/>
      <c r="AG2509" s="50"/>
      <c r="AH2509" s="50"/>
      <c r="AI2509" s="42"/>
      <c r="AJ2509" s="42"/>
      <c r="AK2509" s="42"/>
    </row>
    <row r="2510" spans="1:37" x14ac:dyDescent="0.25">
      <c r="A2510" s="5" t="s">
        <v>236</v>
      </c>
      <c r="B2510" s="31" t="s">
        <v>222</v>
      </c>
      <c r="C2510" s="4" t="s">
        <v>287</v>
      </c>
      <c r="D2510" s="4" t="s">
        <v>440</v>
      </c>
      <c r="E2510" s="31" t="s">
        <v>58</v>
      </c>
      <c r="F2510" s="4" t="s">
        <v>376</v>
      </c>
      <c r="G2510" s="4" t="s">
        <v>338</v>
      </c>
      <c r="H2510" s="4" t="s">
        <v>357</v>
      </c>
      <c r="I2510" s="113">
        <v>1.8821910460000002</v>
      </c>
      <c r="J2510" s="120">
        <v>0.11759702524142701</v>
      </c>
      <c r="K2510" s="116">
        <v>3.548644152027E-4</v>
      </c>
      <c r="L2510" s="116">
        <v>0.24770485586000002</v>
      </c>
      <c r="M2510" s="116">
        <v>6.5329836859999999E-4</v>
      </c>
      <c r="N2510" s="116">
        <v>2.6031768453000002</v>
      </c>
      <c r="O2510" s="116">
        <v>8.5429290279999993E-3</v>
      </c>
      <c r="P2510" s="116">
        <v>9.0374724079999996E-3</v>
      </c>
      <c r="Q2510" s="116">
        <v>2.8651407942999999E-5</v>
      </c>
      <c r="R2510" s="116">
        <v>8.3144746153600013E-3</v>
      </c>
      <c r="S2510" s="116">
        <v>2.6359295307560001E-5</v>
      </c>
      <c r="T2510" s="116">
        <v>2.1435215046E-3</v>
      </c>
      <c r="U2510" s="118">
        <v>6.4028354110000006E-6</v>
      </c>
      <c r="V2510" s="42"/>
      <c r="W2510" s="42"/>
      <c r="X2510" s="42"/>
      <c r="Y2510" s="42"/>
      <c r="Z2510" s="42"/>
      <c r="AA2510" s="42"/>
      <c r="AB2510" s="42"/>
      <c r="AC2510" s="50"/>
      <c r="AD2510" s="50"/>
      <c r="AE2510" s="50"/>
      <c r="AF2510" s="50"/>
      <c r="AG2510" s="50"/>
      <c r="AH2510" s="50"/>
      <c r="AI2510" s="42"/>
      <c r="AJ2510" s="42"/>
      <c r="AK2510" s="42"/>
    </row>
    <row r="2511" spans="1:37" x14ac:dyDescent="0.25">
      <c r="A2511" s="5" t="s">
        <v>236</v>
      </c>
      <c r="B2511" s="31" t="s">
        <v>222</v>
      </c>
      <c r="C2511" s="4" t="s">
        <v>287</v>
      </c>
      <c r="D2511" s="4" t="s">
        <v>440</v>
      </c>
      <c r="E2511" s="31" t="s">
        <v>59</v>
      </c>
      <c r="F2511" s="4" t="s">
        <v>377</v>
      </c>
      <c r="G2511" s="4" t="s">
        <v>341</v>
      </c>
      <c r="H2511" s="4" t="s">
        <v>357</v>
      </c>
      <c r="I2511" s="113">
        <v>101537.386808</v>
      </c>
      <c r="J2511" s="120">
        <v>148.82788383113169</v>
      </c>
      <c r="K2511" s="116">
        <v>0.53719111584361667</v>
      </c>
      <c r="L2511" s="116">
        <v>17.228419873100002</v>
      </c>
      <c r="M2511" s="116">
        <v>4.8394792701E-2</v>
      </c>
      <c r="N2511" s="116">
        <v>1296.74351501</v>
      </c>
      <c r="O2511" s="116">
        <v>4.5324536361000005</v>
      </c>
      <c r="P2511" s="116">
        <v>1.3753235990800001</v>
      </c>
      <c r="Q2511" s="116">
        <v>4.6438692954300009E-3</v>
      </c>
      <c r="R2511" s="116">
        <v>1.2652977111536001</v>
      </c>
      <c r="S2511" s="116">
        <v>4.2723597517956005E-3</v>
      </c>
      <c r="T2511" s="116">
        <v>0.10659163214999999</v>
      </c>
      <c r="U2511" s="118">
        <v>3.3911248899999997E-4</v>
      </c>
      <c r="V2511" s="42"/>
      <c r="W2511" s="42"/>
      <c r="X2511" s="42"/>
      <c r="Y2511" s="42"/>
      <c r="Z2511" s="42"/>
      <c r="AA2511" s="42"/>
      <c r="AB2511" s="42"/>
      <c r="AC2511" s="50"/>
      <c r="AD2511" s="50"/>
      <c r="AE2511" s="50"/>
      <c r="AF2511" s="50"/>
      <c r="AG2511" s="50"/>
      <c r="AH2511" s="50"/>
      <c r="AI2511" s="42"/>
      <c r="AJ2511" s="42"/>
      <c r="AK2511" s="42"/>
    </row>
    <row r="2512" spans="1:37" x14ac:dyDescent="0.25">
      <c r="A2512" s="5" t="s">
        <v>236</v>
      </c>
      <c r="B2512" s="31" t="s">
        <v>222</v>
      </c>
      <c r="C2512" s="4" t="s">
        <v>287</v>
      </c>
      <c r="D2512" s="4" t="s">
        <v>440</v>
      </c>
      <c r="E2512" s="31" t="s">
        <v>60</v>
      </c>
      <c r="F2512" s="4" t="s">
        <v>377</v>
      </c>
      <c r="G2512" s="4" t="s">
        <v>342</v>
      </c>
      <c r="H2512" s="4" t="s">
        <v>357</v>
      </c>
      <c r="I2512" s="113">
        <v>6541.7632180000001</v>
      </c>
      <c r="J2512" s="120">
        <v>100.000560422352</v>
      </c>
      <c r="K2512" s="116">
        <v>0.47285427707858801</v>
      </c>
      <c r="L2512" s="116">
        <v>16.290722039799999</v>
      </c>
      <c r="M2512" s="116">
        <v>6.5895544806000003E-2</v>
      </c>
      <c r="N2512" s="116">
        <v>930.2745451799999</v>
      </c>
      <c r="O2512" s="116">
        <v>4.6822320387999996</v>
      </c>
      <c r="P2512" s="116">
        <v>1.7960300601799999</v>
      </c>
      <c r="Q2512" s="116">
        <v>8.7327544980999993E-3</v>
      </c>
      <c r="R2512" s="116">
        <v>1.6523476553656</v>
      </c>
      <c r="S2512" s="116">
        <v>8.0341341382520002E-3</v>
      </c>
      <c r="T2512" s="116">
        <v>0.112121723337</v>
      </c>
      <c r="U2512" s="118">
        <v>5.1365664895E-4</v>
      </c>
      <c r="V2512" s="42"/>
      <c r="W2512" s="42"/>
      <c r="X2512" s="42"/>
      <c r="Y2512" s="42"/>
      <c r="Z2512" s="42"/>
      <c r="AA2512" s="42"/>
      <c r="AB2512" s="42"/>
      <c r="AC2512" s="50"/>
      <c r="AD2512" s="50"/>
      <c r="AE2512" s="50"/>
      <c r="AF2512" s="50"/>
      <c r="AG2512" s="50"/>
      <c r="AH2512" s="50"/>
      <c r="AI2512" s="42"/>
      <c r="AJ2512" s="42"/>
      <c r="AK2512" s="42"/>
    </row>
    <row r="2513" spans="1:37" x14ac:dyDescent="0.25">
      <c r="A2513" s="5" t="s">
        <v>236</v>
      </c>
      <c r="B2513" s="31" t="s">
        <v>222</v>
      </c>
      <c r="C2513" s="4" t="s">
        <v>287</v>
      </c>
      <c r="D2513" s="4" t="s">
        <v>440</v>
      </c>
      <c r="E2513" s="31" t="s">
        <v>61</v>
      </c>
      <c r="F2513" s="4" t="s">
        <v>340</v>
      </c>
      <c r="G2513" s="4" t="s">
        <v>341</v>
      </c>
      <c r="H2513" s="4" t="s">
        <v>357</v>
      </c>
      <c r="I2513" s="113">
        <v>8919.3603999999996</v>
      </c>
      <c r="J2513" s="120">
        <v>12.634261047400003</v>
      </c>
      <c r="K2513" s="116">
        <v>4.5376711872E-2</v>
      </c>
      <c r="L2513" s="116">
        <v>1.4482888</v>
      </c>
      <c r="M2513" s="116">
        <v>4.0682564000000003E-3</v>
      </c>
      <c r="N2513" s="116">
        <v>108.80647999999999</v>
      </c>
      <c r="O2513" s="116">
        <v>0.38030671999999999</v>
      </c>
      <c r="P2513" s="116">
        <v>0.1169804</v>
      </c>
      <c r="Q2513" s="116">
        <v>3.9499188999999999E-4</v>
      </c>
      <c r="R2513" s="116">
        <v>0.107621968</v>
      </c>
      <c r="S2513" s="116">
        <v>3.6339253879999998E-4</v>
      </c>
      <c r="T2513" s="116">
        <v>8.9519973999999999E-3</v>
      </c>
      <c r="U2513" s="118">
        <v>2.8480043999999999E-5</v>
      </c>
      <c r="V2513" s="42"/>
      <c r="W2513" s="42"/>
      <c r="X2513" s="42"/>
      <c r="Y2513" s="42"/>
      <c r="Z2513" s="42"/>
      <c r="AA2513" s="42"/>
      <c r="AB2513" s="42"/>
      <c r="AC2513" s="50"/>
      <c r="AD2513" s="50"/>
      <c r="AE2513" s="50"/>
      <c r="AF2513" s="50"/>
      <c r="AG2513" s="50"/>
      <c r="AH2513" s="50"/>
      <c r="AI2513" s="42"/>
      <c r="AJ2513" s="42"/>
      <c r="AK2513" s="42"/>
    </row>
    <row r="2514" spans="1:37" x14ac:dyDescent="0.25">
      <c r="A2514" s="5" t="s">
        <v>236</v>
      </c>
      <c r="B2514" s="31" t="s">
        <v>222</v>
      </c>
      <c r="C2514" s="4" t="s">
        <v>287</v>
      </c>
      <c r="D2514" s="4" t="s">
        <v>440</v>
      </c>
      <c r="E2514" s="31" t="s">
        <v>62</v>
      </c>
      <c r="F2514" s="4" t="s">
        <v>340</v>
      </c>
      <c r="G2514" s="4" t="s">
        <v>342</v>
      </c>
      <c r="H2514" s="4" t="s">
        <v>357</v>
      </c>
      <c r="I2514" s="113">
        <v>2064.7539000000002</v>
      </c>
      <c r="J2514" s="120">
        <v>60.081549605999996</v>
      </c>
      <c r="K2514" s="116">
        <v>0.28398931713000003</v>
      </c>
      <c r="L2514" s="116">
        <v>8.8059483000000007</v>
      </c>
      <c r="M2514" s="116">
        <v>3.5619832999999997E-2</v>
      </c>
      <c r="N2514" s="116">
        <v>609.77521000000002</v>
      </c>
      <c r="O2514" s="116">
        <v>3.0691031999999998</v>
      </c>
      <c r="P2514" s="116">
        <v>0.79478824000000003</v>
      </c>
      <c r="Q2514" s="116">
        <v>3.8644623E-3</v>
      </c>
      <c r="R2514" s="116">
        <v>0.73120518080000008</v>
      </c>
      <c r="S2514" s="116">
        <v>3.5553053160000004E-3</v>
      </c>
      <c r="T2514" s="116">
        <v>5.7526894000000002E-2</v>
      </c>
      <c r="U2514" s="118">
        <v>2.6354459000000002E-4</v>
      </c>
      <c r="V2514" s="42"/>
      <c r="W2514" s="42"/>
      <c r="X2514" s="42"/>
      <c r="Y2514" s="42"/>
      <c r="Z2514" s="42"/>
      <c r="AA2514" s="42"/>
      <c r="AB2514" s="42"/>
      <c r="AC2514" s="50"/>
      <c r="AD2514" s="50"/>
      <c r="AE2514" s="50"/>
      <c r="AF2514" s="50"/>
      <c r="AG2514" s="50"/>
      <c r="AH2514" s="50"/>
      <c r="AI2514" s="42"/>
      <c r="AJ2514" s="42"/>
      <c r="AK2514" s="42"/>
    </row>
    <row r="2515" spans="1:37" x14ac:dyDescent="0.25">
      <c r="A2515" s="5" t="s">
        <v>236</v>
      </c>
      <c r="B2515" s="31" t="s">
        <v>222</v>
      </c>
      <c r="C2515" s="4" t="s">
        <v>287</v>
      </c>
      <c r="D2515" s="4" t="s">
        <v>440</v>
      </c>
      <c r="E2515" s="31" t="s">
        <v>63</v>
      </c>
      <c r="F2515" s="4" t="s">
        <v>344</v>
      </c>
      <c r="G2515" s="4" t="s">
        <v>341</v>
      </c>
      <c r="H2515" s="4" t="s">
        <v>357</v>
      </c>
      <c r="I2515" s="113">
        <v>698.95543999999995</v>
      </c>
      <c r="J2515" s="120">
        <v>0.78805979004999993</v>
      </c>
      <c r="K2515" s="116">
        <v>2.7765609153999997E-3</v>
      </c>
      <c r="L2515" s="116">
        <v>9.0461872999999998E-2</v>
      </c>
      <c r="M2515" s="116">
        <v>2.5410824999999999E-4</v>
      </c>
      <c r="N2515" s="116">
        <v>6.2277794000000002</v>
      </c>
      <c r="O2515" s="116">
        <v>2.1767697999999999E-2</v>
      </c>
      <c r="P2515" s="116">
        <v>8.2648192000000006E-3</v>
      </c>
      <c r="Q2515" s="116">
        <v>2.7906703E-5</v>
      </c>
      <c r="R2515" s="116">
        <v>7.6036336640000011E-3</v>
      </c>
      <c r="S2515" s="116">
        <v>2.5674166759999999E-5</v>
      </c>
      <c r="T2515" s="116">
        <v>5.9204338999999996E-4</v>
      </c>
      <c r="U2515" s="118">
        <v>1.8835373E-6</v>
      </c>
      <c r="V2515" s="42"/>
      <c r="W2515" s="42"/>
      <c r="X2515" s="42"/>
      <c r="Y2515" s="42"/>
      <c r="Z2515" s="42"/>
      <c r="AA2515" s="42"/>
      <c r="AB2515" s="42"/>
      <c r="AC2515" s="50"/>
      <c r="AD2515" s="50"/>
      <c r="AE2515" s="50"/>
      <c r="AF2515" s="50"/>
      <c r="AG2515" s="50"/>
      <c r="AH2515" s="50"/>
      <c r="AI2515" s="42"/>
      <c r="AJ2515" s="42"/>
      <c r="AK2515" s="42"/>
    </row>
    <row r="2516" spans="1:37" x14ac:dyDescent="0.25">
      <c r="A2516" s="5" t="s">
        <v>236</v>
      </c>
      <c r="B2516" s="31" t="s">
        <v>222</v>
      </c>
      <c r="C2516" s="4" t="s">
        <v>287</v>
      </c>
      <c r="D2516" s="4" t="s">
        <v>440</v>
      </c>
      <c r="E2516" s="31" t="s">
        <v>64</v>
      </c>
      <c r="F2516" s="4" t="s">
        <v>344</v>
      </c>
      <c r="G2516" s="4" t="s">
        <v>342</v>
      </c>
      <c r="H2516" s="4" t="s">
        <v>357</v>
      </c>
      <c r="I2516" s="113">
        <v>150.88821670000002</v>
      </c>
      <c r="J2516" s="120">
        <v>2.0412765354960003</v>
      </c>
      <c r="K2516" s="116">
        <v>9.6889128121900002E-3</v>
      </c>
      <c r="L2516" s="116">
        <v>0.39130855099999995</v>
      </c>
      <c r="M2516" s="116">
        <v>1.5828328890000001E-3</v>
      </c>
      <c r="N2516" s="116">
        <v>25.380194099999997</v>
      </c>
      <c r="O2516" s="116">
        <v>0.12774287340000001</v>
      </c>
      <c r="P2516" s="116">
        <v>2.8843648989999998E-2</v>
      </c>
      <c r="Q2516" s="116">
        <v>1.40245149E-4</v>
      </c>
      <c r="R2516" s="116">
        <v>2.6536157070800002E-2</v>
      </c>
      <c r="S2516" s="116">
        <v>1.2902553708000003E-4</v>
      </c>
      <c r="T2516" s="116">
        <v>2.6313073690000005E-3</v>
      </c>
      <c r="U2516" s="118">
        <v>1.205465374E-5</v>
      </c>
      <c r="V2516" s="42"/>
      <c r="W2516" s="42"/>
      <c r="X2516" s="42"/>
      <c r="Y2516" s="42"/>
      <c r="Z2516" s="42"/>
      <c r="AA2516" s="42"/>
      <c r="AB2516" s="42"/>
      <c r="AC2516" s="50"/>
      <c r="AD2516" s="50"/>
      <c r="AE2516" s="50"/>
      <c r="AF2516" s="50"/>
      <c r="AG2516" s="50"/>
      <c r="AH2516" s="50"/>
      <c r="AI2516" s="42"/>
      <c r="AJ2516" s="42"/>
      <c r="AK2516" s="42"/>
    </row>
    <row r="2517" spans="1:37" x14ac:dyDescent="0.25">
      <c r="A2517" s="5" t="s">
        <v>236</v>
      </c>
      <c r="B2517" s="31" t="s">
        <v>222</v>
      </c>
      <c r="C2517" s="4" t="s">
        <v>287</v>
      </c>
      <c r="D2517" s="4" t="s">
        <v>440</v>
      </c>
      <c r="E2517" s="31" t="s">
        <v>65</v>
      </c>
      <c r="F2517" s="4" t="s">
        <v>345</v>
      </c>
      <c r="G2517" s="4" t="s">
        <v>341</v>
      </c>
      <c r="H2517" s="4" t="s">
        <v>357</v>
      </c>
      <c r="I2517" s="113">
        <v>1127.5719999999999</v>
      </c>
      <c r="J2517" s="120">
        <v>1.3713012012000001</v>
      </c>
      <c r="K2517" s="116">
        <v>5.0771573192000003E-3</v>
      </c>
      <c r="L2517" s="116">
        <v>0.17265187000000001</v>
      </c>
      <c r="M2517" s="116">
        <v>4.8498072999999999E-4</v>
      </c>
      <c r="N2517" s="116">
        <v>11.874598000000001</v>
      </c>
      <c r="O2517" s="116">
        <v>4.1504785000000002E-2</v>
      </c>
      <c r="P2517" s="116">
        <v>1.5825593999999998E-2</v>
      </c>
      <c r="Q2517" s="116">
        <v>5.3436153E-5</v>
      </c>
      <c r="R2517" s="116">
        <v>1.4559546479999999E-2</v>
      </c>
      <c r="S2517" s="116">
        <v>4.9161260760000004E-5</v>
      </c>
      <c r="T2517" s="116">
        <v>1.1298286E-3</v>
      </c>
      <c r="U2517" s="118">
        <v>3.5944564999999998E-6</v>
      </c>
      <c r="V2517" s="42"/>
      <c r="W2517" s="42"/>
      <c r="X2517" s="42"/>
      <c r="Y2517" s="42"/>
      <c r="Z2517" s="42"/>
      <c r="AA2517" s="42"/>
      <c r="AB2517" s="42"/>
      <c r="AC2517" s="50"/>
      <c r="AD2517" s="50"/>
      <c r="AE2517" s="50"/>
      <c r="AF2517" s="50"/>
      <c r="AG2517" s="50"/>
      <c r="AH2517" s="50"/>
      <c r="AI2517" s="42"/>
      <c r="AJ2517" s="42"/>
      <c r="AK2517" s="42"/>
    </row>
    <row r="2518" spans="1:37" x14ac:dyDescent="0.25">
      <c r="A2518" s="5" t="s">
        <v>236</v>
      </c>
      <c r="B2518" s="31" t="s">
        <v>222</v>
      </c>
      <c r="C2518" s="4" t="s">
        <v>287</v>
      </c>
      <c r="D2518" s="4" t="s">
        <v>440</v>
      </c>
      <c r="E2518" s="31" t="s">
        <v>66</v>
      </c>
      <c r="F2518" s="4" t="s">
        <v>345</v>
      </c>
      <c r="G2518" s="4" t="s">
        <v>342</v>
      </c>
      <c r="H2518" s="4" t="s">
        <v>357</v>
      </c>
      <c r="I2518" s="113">
        <v>1496.0689435000002</v>
      </c>
      <c r="J2518" s="120">
        <v>43.536426747242999</v>
      </c>
      <c r="K2518" s="116">
        <v>0.20624644485432897</v>
      </c>
      <c r="L2518" s="116">
        <v>21.073042109999999</v>
      </c>
      <c r="M2518" s="116">
        <v>8.5239894490000009E-2</v>
      </c>
      <c r="N2518" s="116">
        <v>1077.0369051499999</v>
      </c>
      <c r="O2518" s="116">
        <v>5.4209119965000001</v>
      </c>
      <c r="P2518" s="116">
        <v>0.55193024729999995</v>
      </c>
      <c r="Q2518" s="116">
        <v>2.6836248849999998E-3</v>
      </c>
      <c r="R2518" s="116">
        <v>0.50777582751600003</v>
      </c>
      <c r="S2518" s="116">
        <v>2.4689348942E-3</v>
      </c>
      <c r="T2518" s="116">
        <v>0.11102565478</v>
      </c>
      <c r="U2518" s="118">
        <v>5.0863527649999999E-4</v>
      </c>
      <c r="V2518" s="42"/>
      <c r="W2518" s="42"/>
      <c r="X2518" s="42"/>
      <c r="Y2518" s="42"/>
      <c r="Z2518" s="42"/>
      <c r="AA2518" s="42"/>
      <c r="AB2518" s="42"/>
      <c r="AC2518" s="50"/>
      <c r="AD2518" s="50"/>
      <c r="AE2518" s="50"/>
      <c r="AF2518" s="50"/>
      <c r="AG2518" s="50"/>
      <c r="AH2518" s="50"/>
      <c r="AI2518" s="42"/>
      <c r="AJ2518" s="42"/>
      <c r="AK2518" s="42"/>
    </row>
    <row r="2519" spans="1:37" x14ac:dyDescent="0.25">
      <c r="A2519" s="5" t="s">
        <v>236</v>
      </c>
      <c r="B2519" s="31" t="s">
        <v>222</v>
      </c>
      <c r="C2519" s="4" t="s">
        <v>287</v>
      </c>
      <c r="D2519" s="4" t="s">
        <v>440</v>
      </c>
      <c r="E2519" s="31" t="s">
        <v>67</v>
      </c>
      <c r="F2519" s="4" t="s">
        <v>346</v>
      </c>
      <c r="G2519" s="4" t="s">
        <v>341</v>
      </c>
      <c r="H2519" s="4" t="s">
        <v>357</v>
      </c>
      <c r="I2519" s="113">
        <v>14210.39055</v>
      </c>
      <c r="J2519" s="120">
        <v>13.220263981161001</v>
      </c>
      <c r="K2519" s="116">
        <v>2.7157382649999999E-2</v>
      </c>
      <c r="L2519" s="116">
        <v>1.519625921</v>
      </c>
      <c r="M2519" s="116">
        <v>0</v>
      </c>
      <c r="N2519" s="116">
        <v>219.885222</v>
      </c>
      <c r="O2519" s="116">
        <v>0</v>
      </c>
      <c r="P2519" s="116">
        <v>4.4362675800000001E-2</v>
      </c>
      <c r="Q2519" s="116">
        <v>0</v>
      </c>
      <c r="R2519" s="116">
        <v>4.0813661736000005E-2</v>
      </c>
      <c r="S2519" s="116">
        <v>0</v>
      </c>
      <c r="T2519" s="116">
        <v>1.2187680579999999E-2</v>
      </c>
      <c r="U2519" s="118">
        <v>0</v>
      </c>
      <c r="V2519" s="42"/>
      <c r="W2519" s="42"/>
      <c r="X2519" s="42"/>
      <c r="Y2519" s="42"/>
      <c r="Z2519" s="42"/>
      <c r="AA2519" s="42"/>
      <c r="AB2519" s="42"/>
      <c r="AC2519" s="50"/>
      <c r="AD2519" s="50"/>
      <c r="AE2519" s="50"/>
      <c r="AF2519" s="50"/>
      <c r="AG2519" s="50"/>
      <c r="AH2519" s="50"/>
      <c r="AI2519" s="42"/>
      <c r="AJ2519" s="42"/>
      <c r="AK2519" s="42"/>
    </row>
    <row r="2520" spans="1:37" x14ac:dyDescent="0.25">
      <c r="A2520" s="5" t="s">
        <v>236</v>
      </c>
      <c r="B2520" s="31" t="s">
        <v>222</v>
      </c>
      <c r="C2520" s="4" t="s">
        <v>287</v>
      </c>
      <c r="D2520" s="4" t="s">
        <v>440</v>
      </c>
      <c r="E2520" s="31" t="s">
        <v>68</v>
      </c>
      <c r="F2520" s="4" t="s">
        <v>346</v>
      </c>
      <c r="G2520" s="4" t="s">
        <v>342</v>
      </c>
      <c r="H2520" s="4" t="s">
        <v>357</v>
      </c>
      <c r="I2520" s="113">
        <v>2589.51431</v>
      </c>
      <c r="J2520" s="120">
        <v>24.546045382707007</v>
      </c>
      <c r="K2520" s="116">
        <v>5.4210853409999999E-3</v>
      </c>
      <c r="L2520" s="116">
        <v>4.7075762000000001</v>
      </c>
      <c r="M2520" s="116">
        <v>0</v>
      </c>
      <c r="N2520" s="116">
        <v>681.14074900000003</v>
      </c>
      <c r="O2520" s="116">
        <v>0</v>
      </c>
      <c r="P2520" s="116">
        <v>0.13742199199999999</v>
      </c>
      <c r="Q2520" s="116">
        <v>0</v>
      </c>
      <c r="R2520" s="116">
        <v>0.12642823264</v>
      </c>
      <c r="S2520" s="116">
        <v>0</v>
      </c>
      <c r="T2520" s="116">
        <v>3.7755715000000002E-2</v>
      </c>
      <c r="U2520" s="118">
        <v>0</v>
      </c>
      <c r="V2520" s="42"/>
      <c r="W2520" s="42"/>
      <c r="X2520" s="42"/>
      <c r="Y2520" s="42"/>
      <c r="Z2520" s="42"/>
      <c r="AA2520" s="42"/>
      <c r="AB2520" s="42"/>
      <c r="AC2520" s="50"/>
      <c r="AD2520" s="50"/>
      <c r="AE2520" s="50"/>
      <c r="AF2520" s="50"/>
      <c r="AG2520" s="50"/>
      <c r="AH2520" s="50"/>
      <c r="AI2520" s="42"/>
      <c r="AJ2520" s="42"/>
      <c r="AK2520" s="42"/>
    </row>
    <row r="2521" spans="1:37" x14ac:dyDescent="0.25">
      <c r="A2521" s="5" t="s">
        <v>236</v>
      </c>
      <c r="B2521" s="31" t="s">
        <v>222</v>
      </c>
      <c r="C2521" s="4" t="s">
        <v>287</v>
      </c>
      <c r="D2521" s="4" t="s">
        <v>440</v>
      </c>
      <c r="E2521" s="31" t="s">
        <v>69</v>
      </c>
      <c r="F2521" s="4" t="s">
        <v>378</v>
      </c>
      <c r="G2521" s="4" t="s">
        <v>341</v>
      </c>
      <c r="H2521" s="4" t="s">
        <v>357</v>
      </c>
      <c r="I2521" s="113">
        <v>5405.9800019999993</v>
      </c>
      <c r="J2521" s="120">
        <v>13.6407448807932</v>
      </c>
      <c r="K2521" s="116">
        <v>5.2844590769764298E-2</v>
      </c>
      <c r="L2521" s="116">
        <v>3.7155955704000001</v>
      </c>
      <c r="M2521" s="116">
        <v>1.0437143016000001E-2</v>
      </c>
      <c r="N2521" s="116">
        <v>252.14828068</v>
      </c>
      <c r="O2521" s="116">
        <v>0.88132337439999986</v>
      </c>
      <c r="P2521" s="116">
        <v>9.8220649609999988E-2</v>
      </c>
      <c r="Q2521" s="116">
        <v>3.3164839592E-4</v>
      </c>
      <c r="R2521" s="116">
        <v>9.0362997641199996E-2</v>
      </c>
      <c r="S2521" s="116">
        <v>3.051165242464E-4</v>
      </c>
      <c r="T2521" s="116">
        <v>2.1853195020000001E-2</v>
      </c>
      <c r="U2521" s="118">
        <v>6.9524138770000015E-5</v>
      </c>
      <c r="V2521" s="42"/>
      <c r="W2521" s="42"/>
      <c r="X2521" s="42"/>
      <c r="Y2521" s="42"/>
      <c r="Z2521" s="42"/>
      <c r="AA2521" s="42"/>
      <c r="AB2521" s="42"/>
      <c r="AC2521" s="50"/>
      <c r="AD2521" s="50"/>
      <c r="AE2521" s="50"/>
      <c r="AF2521" s="50"/>
      <c r="AG2521" s="50"/>
      <c r="AH2521" s="50"/>
      <c r="AI2521" s="42"/>
      <c r="AJ2521" s="42"/>
      <c r="AK2521" s="42"/>
    </row>
    <row r="2522" spans="1:37" x14ac:dyDescent="0.25">
      <c r="A2522" s="5" t="s">
        <v>236</v>
      </c>
      <c r="B2522" s="31" t="s">
        <v>222</v>
      </c>
      <c r="C2522" s="4" t="s">
        <v>287</v>
      </c>
      <c r="D2522" s="4" t="s">
        <v>440</v>
      </c>
      <c r="E2522" s="31" t="s">
        <v>70</v>
      </c>
      <c r="F2522" s="4" t="s">
        <v>378</v>
      </c>
      <c r="G2522" s="4" t="s">
        <v>342</v>
      </c>
      <c r="H2522" s="4" t="s">
        <v>357</v>
      </c>
      <c r="I2522" s="113">
        <v>200.20269070000001</v>
      </c>
      <c r="J2522" s="120">
        <v>4.3353671339578002</v>
      </c>
      <c r="K2522" s="116">
        <v>2.0354071140757997E-2</v>
      </c>
      <c r="L2522" s="116">
        <v>1.9971366711</v>
      </c>
      <c r="M2522" s="116">
        <v>8.0783661660000002E-3</v>
      </c>
      <c r="N2522" s="116">
        <v>143.06786524</v>
      </c>
      <c r="O2522" s="116">
        <v>0.7200851627</v>
      </c>
      <c r="P2522" s="116">
        <v>5.9774080989999992E-2</v>
      </c>
      <c r="Q2522" s="116">
        <v>2.9063677749999997E-4</v>
      </c>
      <c r="R2522" s="116">
        <v>5.4992154510800001E-2</v>
      </c>
      <c r="S2522" s="116">
        <v>2.6738583530000004E-4</v>
      </c>
      <c r="T2522" s="116">
        <v>1.2741651789E-2</v>
      </c>
      <c r="U2522" s="118">
        <v>5.8372576410000001E-5</v>
      </c>
      <c r="V2522" s="42"/>
      <c r="W2522" s="42"/>
      <c r="X2522" s="42"/>
      <c r="Y2522" s="42"/>
      <c r="Z2522" s="42"/>
      <c r="AA2522" s="42"/>
      <c r="AB2522" s="42"/>
      <c r="AC2522" s="50"/>
      <c r="AD2522" s="50"/>
      <c r="AE2522" s="50"/>
      <c r="AF2522" s="50"/>
      <c r="AG2522" s="50"/>
      <c r="AH2522" s="50"/>
      <c r="AI2522" s="42"/>
      <c r="AJ2522" s="42"/>
      <c r="AK2522" s="42"/>
    </row>
    <row r="2523" spans="1:37" x14ac:dyDescent="0.25">
      <c r="A2523" s="5" t="s">
        <v>236</v>
      </c>
      <c r="B2523" s="31" t="s">
        <v>222</v>
      </c>
      <c r="C2523" s="4" t="s">
        <v>287</v>
      </c>
      <c r="D2523" s="4" t="s">
        <v>440</v>
      </c>
      <c r="E2523" s="31" t="s">
        <v>71</v>
      </c>
      <c r="F2523" s="4" t="s">
        <v>379</v>
      </c>
      <c r="G2523" s="4" t="s">
        <v>342</v>
      </c>
      <c r="H2523" s="4" t="s">
        <v>357</v>
      </c>
      <c r="I2523" s="113">
        <v>690.01123140000004</v>
      </c>
      <c r="J2523" s="120">
        <v>6.3181328592986992</v>
      </c>
      <c r="K2523" s="116">
        <v>3.0360887745192005E-2</v>
      </c>
      <c r="L2523" s="116">
        <v>2.6922082810000001</v>
      </c>
      <c r="M2523" s="116">
        <v>1.0889911779999999E-2</v>
      </c>
      <c r="N2523" s="116">
        <v>185.10889957000003</v>
      </c>
      <c r="O2523" s="116">
        <v>0.93168493990000001</v>
      </c>
      <c r="P2523" s="116">
        <v>6.689148701E-2</v>
      </c>
      <c r="Q2523" s="116">
        <v>3.2524338479999999E-4</v>
      </c>
      <c r="R2523" s="116">
        <v>6.1540168049200004E-2</v>
      </c>
      <c r="S2523" s="116">
        <v>2.9922391401599998E-4</v>
      </c>
      <c r="T2523" s="116">
        <v>1.4711426549999998E-2</v>
      </c>
      <c r="U2523" s="118">
        <v>6.739659391E-5</v>
      </c>
      <c r="V2523" s="42"/>
      <c r="W2523" s="42"/>
      <c r="X2523" s="42"/>
      <c r="Y2523" s="42"/>
      <c r="Z2523" s="42"/>
      <c r="AA2523" s="42"/>
      <c r="AB2523" s="42"/>
      <c r="AC2523" s="50"/>
      <c r="AD2523" s="50"/>
      <c r="AE2523" s="50"/>
      <c r="AF2523" s="50"/>
      <c r="AG2523" s="50"/>
      <c r="AH2523" s="50"/>
      <c r="AI2523" s="42"/>
      <c r="AJ2523" s="42"/>
      <c r="AK2523" s="42"/>
    </row>
    <row r="2524" spans="1:37" x14ac:dyDescent="0.25">
      <c r="A2524" s="5" t="s">
        <v>236</v>
      </c>
      <c r="B2524" s="31" t="s">
        <v>222</v>
      </c>
      <c r="C2524" s="4" t="s">
        <v>287</v>
      </c>
      <c r="D2524" s="4" t="s">
        <v>440</v>
      </c>
      <c r="E2524" s="31" t="s">
        <v>72</v>
      </c>
      <c r="F2524" s="4" t="s">
        <v>380</v>
      </c>
      <c r="G2524" s="4" t="s">
        <v>342</v>
      </c>
      <c r="H2524" s="4" t="s">
        <v>357</v>
      </c>
      <c r="I2524" s="113">
        <v>1256.8421000000001</v>
      </c>
      <c r="J2524" s="120">
        <v>7.2050033953000003</v>
      </c>
      <c r="K2524" s="116">
        <v>3.4108500404999999E-2</v>
      </c>
      <c r="L2524" s="116">
        <v>1.0392118400000001</v>
      </c>
      <c r="M2524" s="116">
        <v>4.2035848000000001E-3</v>
      </c>
      <c r="N2524" s="116">
        <v>75.308211999999997</v>
      </c>
      <c r="O2524" s="116">
        <v>0.37903913699999997</v>
      </c>
      <c r="P2524" s="116">
        <v>8.8281738999999998E-2</v>
      </c>
      <c r="Q2524" s="116">
        <v>4.2924827000000003E-4</v>
      </c>
      <c r="R2524" s="116">
        <v>8.1219199880000009E-2</v>
      </c>
      <c r="S2524" s="116">
        <v>3.9490840840000004E-4</v>
      </c>
      <c r="T2524" s="116">
        <v>6.6167919000000002E-3</v>
      </c>
      <c r="U2524" s="118">
        <v>3.0313118399999998E-5</v>
      </c>
      <c r="V2524" s="42"/>
      <c r="W2524" s="42"/>
      <c r="X2524" s="42"/>
      <c r="Y2524" s="42"/>
      <c r="Z2524" s="42"/>
      <c r="AA2524" s="42"/>
      <c r="AB2524" s="42"/>
      <c r="AC2524" s="50"/>
      <c r="AD2524" s="50"/>
      <c r="AE2524" s="50"/>
      <c r="AF2524" s="50"/>
      <c r="AG2524" s="50"/>
      <c r="AH2524" s="50"/>
      <c r="AI2524" s="42"/>
      <c r="AJ2524" s="42"/>
      <c r="AK2524" s="42"/>
    </row>
    <row r="2525" spans="1:37" x14ac:dyDescent="0.25">
      <c r="A2525" s="5" t="s">
        <v>236</v>
      </c>
      <c r="B2525" s="31" t="s">
        <v>222</v>
      </c>
      <c r="C2525" s="4" t="s">
        <v>287</v>
      </c>
      <c r="D2525" s="4" t="s">
        <v>440</v>
      </c>
      <c r="E2525" s="31" t="s">
        <v>73</v>
      </c>
      <c r="F2525" s="4" t="s">
        <v>381</v>
      </c>
      <c r="G2525" s="4" t="s">
        <v>341</v>
      </c>
      <c r="H2525" s="4" t="s">
        <v>357</v>
      </c>
      <c r="I2525" s="113">
        <v>36942.733850999997</v>
      </c>
      <c r="J2525" s="120">
        <v>145.38683169002999</v>
      </c>
      <c r="K2525" s="116">
        <v>0.54916245281620002</v>
      </c>
      <c r="L2525" s="116">
        <v>49.867323584999994</v>
      </c>
      <c r="M2525" s="116">
        <v>0.14007776735999999</v>
      </c>
      <c r="N2525" s="116">
        <v>3373.1122617999999</v>
      </c>
      <c r="O2525" s="116">
        <v>11.789897951799999</v>
      </c>
      <c r="P2525" s="116">
        <v>1.3168534191000001</v>
      </c>
      <c r="Q2525" s="116">
        <v>4.4464411069999998E-3</v>
      </c>
      <c r="R2525" s="116">
        <v>1.2115051455720001</v>
      </c>
      <c r="S2525" s="116">
        <v>4.0907258184400006E-3</v>
      </c>
      <c r="T2525" s="116">
        <v>0.29304645735000001</v>
      </c>
      <c r="U2525" s="118">
        <v>9.3230308638999997E-4</v>
      </c>
      <c r="V2525" s="42"/>
      <c r="W2525" s="42"/>
      <c r="X2525" s="42"/>
      <c r="Y2525" s="42"/>
      <c r="Z2525" s="42"/>
      <c r="AA2525" s="42"/>
      <c r="AB2525" s="42"/>
      <c r="AC2525" s="50"/>
      <c r="AD2525" s="50"/>
      <c r="AE2525" s="50"/>
      <c r="AF2525" s="50"/>
      <c r="AG2525" s="50"/>
      <c r="AH2525" s="50"/>
      <c r="AI2525" s="42"/>
      <c r="AJ2525" s="42"/>
      <c r="AK2525" s="42"/>
    </row>
    <row r="2526" spans="1:37" x14ac:dyDescent="0.25">
      <c r="A2526" s="5" t="s">
        <v>236</v>
      </c>
      <c r="B2526" s="31" t="s">
        <v>222</v>
      </c>
      <c r="C2526" s="4" t="s">
        <v>287</v>
      </c>
      <c r="D2526" s="4" t="s">
        <v>440</v>
      </c>
      <c r="E2526" s="31" t="s">
        <v>74</v>
      </c>
      <c r="F2526" s="4" t="s">
        <v>381</v>
      </c>
      <c r="G2526" s="4" t="s">
        <v>342</v>
      </c>
      <c r="H2526" s="4" t="s">
        <v>357</v>
      </c>
      <c r="I2526" s="113">
        <v>1368.1070523999999</v>
      </c>
      <c r="J2526" s="120">
        <v>55.514661354661996</v>
      </c>
      <c r="K2526" s="116">
        <v>0.26065964156849003</v>
      </c>
      <c r="L2526" s="116">
        <v>27.144432987000002</v>
      </c>
      <c r="M2526" s="116">
        <v>0.109798518045</v>
      </c>
      <c r="N2526" s="116">
        <v>1945.2008671000001</v>
      </c>
      <c r="O2526" s="116">
        <v>9.790530498599999</v>
      </c>
      <c r="P2526" s="116">
        <v>0.80969301160000007</v>
      </c>
      <c r="Q2526" s="116">
        <v>3.9369331260000005E-3</v>
      </c>
      <c r="R2526" s="116">
        <v>0.74491757067200015</v>
      </c>
      <c r="S2526" s="116">
        <v>3.6219784759200001E-3</v>
      </c>
      <c r="T2526" s="116">
        <v>0.17318385764999999</v>
      </c>
      <c r="U2526" s="118">
        <v>7.9339710652000001E-4</v>
      </c>
      <c r="V2526" s="42"/>
      <c r="W2526" s="42"/>
      <c r="X2526" s="42"/>
      <c r="Y2526" s="42"/>
      <c r="Z2526" s="42"/>
      <c r="AA2526" s="42"/>
      <c r="AB2526" s="42"/>
      <c r="AC2526" s="50"/>
      <c r="AD2526" s="50"/>
      <c r="AE2526" s="50"/>
      <c r="AF2526" s="50"/>
      <c r="AG2526" s="50"/>
      <c r="AH2526" s="50"/>
      <c r="AI2526" s="42"/>
      <c r="AJ2526" s="42"/>
      <c r="AK2526" s="42"/>
    </row>
    <row r="2527" spans="1:37" x14ac:dyDescent="0.25">
      <c r="A2527" s="5" t="s">
        <v>236</v>
      </c>
      <c r="B2527" s="31" t="s">
        <v>222</v>
      </c>
      <c r="C2527" s="4" t="s">
        <v>287</v>
      </c>
      <c r="D2527" s="4" t="s">
        <v>440</v>
      </c>
      <c r="E2527" s="31" t="s">
        <v>75</v>
      </c>
      <c r="F2527" s="4" t="s">
        <v>382</v>
      </c>
      <c r="G2527" s="4" t="s">
        <v>342</v>
      </c>
      <c r="H2527" s="4" t="s">
        <v>357</v>
      </c>
      <c r="I2527" s="113">
        <v>116.38487796</v>
      </c>
      <c r="J2527" s="120">
        <v>6.3207278688207609</v>
      </c>
      <c r="K2527" s="116">
        <v>2.9426103978700671E-2</v>
      </c>
      <c r="L2527" s="116">
        <v>4.9284319169699993</v>
      </c>
      <c r="M2527" s="116">
        <v>1.9935376978400001E-2</v>
      </c>
      <c r="N2527" s="116">
        <v>216.37895518299999</v>
      </c>
      <c r="O2527" s="116">
        <v>1.0890725288899998</v>
      </c>
      <c r="P2527" s="116">
        <v>0.13460528776999997</v>
      </c>
      <c r="Q2527" s="116">
        <v>6.5448509253999997E-4</v>
      </c>
      <c r="R2527" s="116">
        <v>0.12383686474840001</v>
      </c>
      <c r="S2527" s="116">
        <v>6.0212628513680016E-4</v>
      </c>
      <c r="T2527" s="116">
        <v>2.92164753103E-2</v>
      </c>
      <c r="U2527" s="118">
        <v>1.3384771990900002E-4</v>
      </c>
      <c r="V2527" s="42"/>
      <c r="W2527" s="42"/>
      <c r="X2527" s="42"/>
      <c r="Y2527" s="42"/>
      <c r="Z2527" s="42"/>
      <c r="AA2527" s="42"/>
      <c r="AB2527" s="42"/>
      <c r="AC2527" s="50"/>
      <c r="AD2527" s="50"/>
      <c r="AE2527" s="50"/>
      <c r="AF2527" s="50"/>
      <c r="AG2527" s="50"/>
      <c r="AH2527" s="50"/>
      <c r="AI2527" s="42"/>
      <c r="AJ2527" s="42"/>
      <c r="AK2527" s="42"/>
    </row>
    <row r="2528" spans="1:37" x14ac:dyDescent="0.25">
      <c r="A2528" s="5" t="s">
        <v>236</v>
      </c>
      <c r="B2528" s="31" t="s">
        <v>222</v>
      </c>
      <c r="C2528" s="4" t="s">
        <v>287</v>
      </c>
      <c r="D2528" s="4" t="s">
        <v>440</v>
      </c>
      <c r="E2528" s="31" t="s">
        <v>76</v>
      </c>
      <c r="F2528" s="4" t="s">
        <v>347</v>
      </c>
      <c r="G2528" s="4" t="s">
        <v>342</v>
      </c>
      <c r="H2528" s="4" t="s">
        <v>357</v>
      </c>
      <c r="I2528" s="113">
        <v>3991.5406284000001</v>
      </c>
      <c r="J2528" s="120">
        <v>193.51224578175402</v>
      </c>
      <c r="K2528" s="116">
        <v>0.90399203793696092</v>
      </c>
      <c r="L2528" s="116">
        <v>81.655148949999997</v>
      </c>
      <c r="M2528" s="116">
        <v>0.33029291241999997</v>
      </c>
      <c r="N2528" s="116">
        <v>5504.5429967999999</v>
      </c>
      <c r="O2528" s="116">
        <v>27.705312855700001</v>
      </c>
      <c r="P2528" s="116">
        <v>3.6615545837000001</v>
      </c>
      <c r="Q2528" s="116">
        <v>1.7803408411000001E-2</v>
      </c>
      <c r="R2528" s="116">
        <v>3.3686302170040006</v>
      </c>
      <c r="S2528" s="116">
        <v>1.6379135738119999E-2</v>
      </c>
      <c r="T2528" s="116">
        <v>0.55604855472000014</v>
      </c>
      <c r="U2528" s="118">
        <v>2.5473926103000001E-3</v>
      </c>
      <c r="V2528" s="42"/>
      <c r="W2528" s="42"/>
      <c r="X2528" s="42"/>
      <c r="Y2528" s="42"/>
      <c r="Z2528" s="42"/>
      <c r="AA2528" s="42"/>
      <c r="AB2528" s="42"/>
      <c r="AC2528" s="50"/>
      <c r="AD2528" s="50"/>
      <c r="AE2528" s="50"/>
      <c r="AF2528" s="50"/>
      <c r="AG2528" s="50"/>
      <c r="AH2528" s="50"/>
      <c r="AI2528" s="42"/>
      <c r="AJ2528" s="42"/>
      <c r="AK2528" s="42"/>
    </row>
    <row r="2529" spans="1:37" x14ac:dyDescent="0.25">
      <c r="A2529" s="5" t="s">
        <v>236</v>
      </c>
      <c r="B2529" s="31" t="s">
        <v>222</v>
      </c>
      <c r="C2529" s="4" t="s">
        <v>287</v>
      </c>
      <c r="D2529" s="4" t="s">
        <v>440</v>
      </c>
      <c r="E2529" s="31" t="s">
        <v>77</v>
      </c>
      <c r="F2529" s="4" t="s">
        <v>383</v>
      </c>
      <c r="G2529" s="4" t="s">
        <v>341</v>
      </c>
      <c r="H2529" s="4" t="s">
        <v>357</v>
      </c>
      <c r="I2529" s="113">
        <v>1819.6509343999999</v>
      </c>
      <c r="J2529" s="120">
        <v>8.914891701942329</v>
      </c>
      <c r="K2529" s="116">
        <v>3.1636777476727794E-2</v>
      </c>
      <c r="L2529" s="116">
        <v>1.793154041</v>
      </c>
      <c r="M2529" s="116">
        <v>5.0369867639999998E-3</v>
      </c>
      <c r="N2529" s="116">
        <v>131.68762358000001</v>
      </c>
      <c r="O2529" s="116">
        <v>0.46028227769999996</v>
      </c>
      <c r="P2529" s="116">
        <v>9.2912317649999993E-2</v>
      </c>
      <c r="Q2529" s="116">
        <v>3.1372449660000003E-4</v>
      </c>
      <c r="R2529" s="116">
        <v>8.5479332238E-2</v>
      </c>
      <c r="S2529" s="116">
        <v>2.8862653687200003E-4</v>
      </c>
      <c r="T2529" s="116">
        <v>1.0342617571000001E-2</v>
      </c>
      <c r="U2529" s="118">
        <v>3.2904187680000002E-5</v>
      </c>
      <c r="V2529" s="42"/>
      <c r="W2529" s="42"/>
      <c r="X2529" s="42"/>
      <c r="Y2529" s="42"/>
      <c r="Z2529" s="42"/>
      <c r="AA2529" s="42"/>
      <c r="AB2529" s="42"/>
      <c r="AC2529" s="50"/>
      <c r="AD2529" s="50"/>
      <c r="AE2529" s="50"/>
      <c r="AF2529" s="50"/>
      <c r="AG2529" s="50"/>
      <c r="AH2529" s="50"/>
      <c r="AI2529" s="42"/>
      <c r="AJ2529" s="42"/>
      <c r="AK2529" s="42"/>
    </row>
    <row r="2530" spans="1:37" x14ac:dyDescent="0.25">
      <c r="A2530" s="5" t="s">
        <v>236</v>
      </c>
      <c r="B2530" s="31" t="s">
        <v>222</v>
      </c>
      <c r="C2530" s="4" t="s">
        <v>287</v>
      </c>
      <c r="D2530" s="4" t="s">
        <v>440</v>
      </c>
      <c r="E2530" s="31" t="s">
        <v>78</v>
      </c>
      <c r="F2530" s="4" t="s">
        <v>383</v>
      </c>
      <c r="G2530" s="4" t="s">
        <v>342</v>
      </c>
      <c r="H2530" s="4" t="s">
        <v>357</v>
      </c>
      <c r="I2530" s="113">
        <v>3001.1523688700004</v>
      </c>
      <c r="J2530" s="120">
        <v>14.543150438605259</v>
      </c>
      <c r="K2530" s="116">
        <v>6.7037994720936508E-2</v>
      </c>
      <c r="L2530" s="116">
        <v>2.9938199306</v>
      </c>
      <c r="M2530" s="116">
        <v>1.2109923092999998E-2</v>
      </c>
      <c r="N2530" s="116">
        <v>217.47144349000001</v>
      </c>
      <c r="O2530" s="116">
        <v>1.0945711728400001</v>
      </c>
      <c r="P2530" s="116">
        <v>0.15342088458299999</v>
      </c>
      <c r="Q2530" s="116">
        <v>7.4597117010999998E-4</v>
      </c>
      <c r="R2530" s="116">
        <v>0.14114721381636</v>
      </c>
      <c r="S2530" s="116">
        <v>6.8629347650119997E-4</v>
      </c>
      <c r="T2530" s="116">
        <v>1.7122958934699999E-2</v>
      </c>
      <c r="U2530" s="118">
        <v>7.8444406597000002E-5</v>
      </c>
      <c r="V2530" s="42"/>
      <c r="W2530" s="42"/>
      <c r="X2530" s="42"/>
      <c r="Y2530" s="42"/>
      <c r="Z2530" s="42"/>
      <c r="AA2530" s="42"/>
      <c r="AB2530" s="42"/>
      <c r="AC2530" s="50"/>
      <c r="AD2530" s="50"/>
      <c r="AE2530" s="50"/>
      <c r="AF2530" s="50"/>
      <c r="AG2530" s="50"/>
      <c r="AH2530" s="50"/>
      <c r="AI2530" s="42"/>
      <c r="AJ2530" s="42"/>
      <c r="AK2530" s="42"/>
    </row>
    <row r="2531" spans="1:37" x14ac:dyDescent="0.25">
      <c r="A2531" s="5" t="s">
        <v>236</v>
      </c>
      <c r="B2531" s="31" t="s">
        <v>222</v>
      </c>
      <c r="C2531" s="4" t="s">
        <v>287</v>
      </c>
      <c r="D2531" s="4" t="s">
        <v>440</v>
      </c>
      <c r="E2531" s="31" t="s">
        <v>79</v>
      </c>
      <c r="F2531" s="4" t="s">
        <v>384</v>
      </c>
      <c r="G2531" s="4" t="s">
        <v>349</v>
      </c>
      <c r="H2531" s="4" t="s">
        <v>357</v>
      </c>
      <c r="I2531" s="113">
        <v>0.29706730000000003</v>
      </c>
      <c r="J2531" s="120">
        <v>5.0691656348999985E-3</v>
      </c>
      <c r="K2531" s="116">
        <v>2.4439474275100002E-5</v>
      </c>
      <c r="L2531" s="116">
        <v>2.44792523E-3</v>
      </c>
      <c r="M2531" s="116">
        <v>1.03143679E-5</v>
      </c>
      <c r="N2531" s="116">
        <v>0.17967571099999999</v>
      </c>
      <c r="O2531" s="116">
        <v>9.4201938999999995E-4</v>
      </c>
      <c r="P2531" s="116">
        <v>7.704928399999999E-5</v>
      </c>
      <c r="Q2531" s="116">
        <v>3.9024281999999999E-7</v>
      </c>
      <c r="R2531" s="116">
        <v>7.0885341279999998E-5</v>
      </c>
      <c r="S2531" s="116">
        <v>3.590233944E-7</v>
      </c>
      <c r="T2531" s="116">
        <v>1.5962733399999999E-5</v>
      </c>
      <c r="U2531" s="118">
        <v>7.6176170999999992E-8</v>
      </c>
      <c r="V2531" s="42"/>
      <c r="W2531" s="42"/>
      <c r="X2531" s="42"/>
      <c r="Y2531" s="42"/>
      <c r="Z2531" s="42"/>
      <c r="AA2531" s="42"/>
      <c r="AB2531" s="42"/>
      <c r="AC2531" s="50"/>
      <c r="AD2531" s="50"/>
      <c r="AE2531" s="50"/>
      <c r="AF2531" s="50"/>
      <c r="AG2531" s="50"/>
      <c r="AH2531" s="50"/>
      <c r="AI2531" s="42"/>
      <c r="AJ2531" s="42"/>
      <c r="AK2531" s="42"/>
    </row>
    <row r="2532" spans="1:37" x14ac:dyDescent="0.25">
      <c r="A2532" s="5" t="s">
        <v>236</v>
      </c>
      <c r="B2532" s="31" t="s">
        <v>222</v>
      </c>
      <c r="C2532" s="4" t="s">
        <v>287</v>
      </c>
      <c r="D2532" s="4" t="s">
        <v>440</v>
      </c>
      <c r="E2532" s="31" t="s">
        <v>80</v>
      </c>
      <c r="F2532" s="4" t="s">
        <v>385</v>
      </c>
      <c r="G2532" s="4" t="s">
        <v>349</v>
      </c>
      <c r="H2532" s="4" t="s">
        <v>357</v>
      </c>
      <c r="I2532" s="113">
        <v>0.16317777039999998</v>
      </c>
      <c r="J2532" s="120">
        <v>1.04186987789946E-2</v>
      </c>
      <c r="K2532" s="116">
        <v>5.0027977699221388E-5</v>
      </c>
      <c r="L2532" s="116">
        <v>1.499980582E-2</v>
      </c>
      <c r="M2532" s="116">
        <v>6.3201895660000004E-5</v>
      </c>
      <c r="N2532" s="116">
        <v>0.28891349700000002</v>
      </c>
      <c r="O2532" s="116">
        <v>1.5147407653000001E-3</v>
      </c>
      <c r="P2532" s="116">
        <v>2.6584371659999997E-4</v>
      </c>
      <c r="Q2532" s="116">
        <v>1.3464578429999998E-6</v>
      </c>
      <c r="R2532" s="116">
        <v>2.4457621927200001E-4</v>
      </c>
      <c r="S2532" s="116">
        <v>1.2387412155600002E-6</v>
      </c>
      <c r="T2532" s="116">
        <v>6.4235915900000005E-5</v>
      </c>
      <c r="U2532" s="118">
        <v>3.0654185630000001E-7</v>
      </c>
      <c r="V2532" s="42"/>
      <c r="W2532" s="42"/>
      <c r="X2532" s="42"/>
      <c r="Y2532" s="42"/>
      <c r="Z2532" s="42"/>
      <c r="AA2532" s="42"/>
      <c r="AB2532" s="42"/>
      <c r="AC2532" s="50"/>
      <c r="AD2532" s="50"/>
      <c r="AE2532" s="50"/>
      <c r="AF2532" s="50"/>
      <c r="AG2532" s="50"/>
      <c r="AH2532" s="50"/>
      <c r="AI2532" s="42"/>
      <c r="AJ2532" s="42"/>
      <c r="AK2532" s="42"/>
    </row>
    <row r="2533" spans="1:37" x14ac:dyDescent="0.25">
      <c r="A2533" s="5" t="s">
        <v>236</v>
      </c>
      <c r="B2533" s="31" t="s">
        <v>222</v>
      </c>
      <c r="C2533" s="4" t="s">
        <v>287</v>
      </c>
      <c r="D2533" s="4" t="s">
        <v>440</v>
      </c>
      <c r="E2533" s="31" t="s">
        <v>81</v>
      </c>
      <c r="F2533" s="4" t="s">
        <v>386</v>
      </c>
      <c r="G2533" s="4" t="s">
        <v>349</v>
      </c>
      <c r="H2533" s="4" t="s">
        <v>357</v>
      </c>
      <c r="I2533" s="113">
        <v>0</v>
      </c>
      <c r="J2533" s="120">
        <v>0</v>
      </c>
      <c r="K2533" s="116">
        <v>0</v>
      </c>
      <c r="L2533" s="116">
        <v>0</v>
      </c>
      <c r="M2533" s="116">
        <v>0</v>
      </c>
      <c r="N2533" s="116">
        <v>0</v>
      </c>
      <c r="O2533" s="116">
        <v>0</v>
      </c>
      <c r="P2533" s="116">
        <v>0</v>
      </c>
      <c r="Q2533" s="116">
        <v>0</v>
      </c>
      <c r="R2533" s="116">
        <v>0</v>
      </c>
      <c r="S2533" s="116">
        <v>0</v>
      </c>
      <c r="T2533" s="116">
        <v>0</v>
      </c>
      <c r="U2533" s="118">
        <v>0</v>
      </c>
      <c r="V2533" s="42"/>
      <c r="W2533" s="42"/>
      <c r="X2533" s="42"/>
      <c r="Y2533" s="42"/>
      <c r="Z2533" s="42"/>
      <c r="AA2533" s="42"/>
      <c r="AB2533" s="42"/>
      <c r="AC2533" s="50"/>
      <c r="AD2533" s="50"/>
      <c r="AE2533" s="50"/>
      <c r="AF2533" s="50"/>
      <c r="AG2533" s="50"/>
      <c r="AH2533" s="50"/>
      <c r="AI2533" s="42"/>
      <c r="AJ2533" s="42"/>
      <c r="AK2533" s="42"/>
    </row>
    <row r="2534" spans="1:37" x14ac:dyDescent="0.25">
      <c r="A2534" s="5" t="s">
        <v>236</v>
      </c>
      <c r="B2534" s="31" t="s">
        <v>222</v>
      </c>
      <c r="C2534" s="4" t="s">
        <v>287</v>
      </c>
      <c r="D2534" s="4" t="s">
        <v>440</v>
      </c>
      <c r="E2534" s="31" t="s">
        <v>82</v>
      </c>
      <c r="F2534" s="4" t="s">
        <v>387</v>
      </c>
      <c r="G2534" s="4" t="s">
        <v>349</v>
      </c>
      <c r="H2534" s="4" t="s">
        <v>357</v>
      </c>
      <c r="I2534" s="113">
        <v>1.1045881820000001</v>
      </c>
      <c r="J2534" s="120">
        <v>1.6825039628229996E-2</v>
      </c>
      <c r="K2534" s="116">
        <v>7.2864365189599981E-5</v>
      </c>
      <c r="L2534" s="116">
        <v>2.2535419500000001E-2</v>
      </c>
      <c r="M2534" s="116">
        <v>9.4953279700000002E-5</v>
      </c>
      <c r="N2534" s="116">
        <v>0.232866719</v>
      </c>
      <c r="O2534" s="116">
        <v>1.2208937410000001E-3</v>
      </c>
      <c r="P2534" s="116">
        <v>1.53298966E-4</v>
      </c>
      <c r="Q2534" s="116">
        <v>7.76435759E-7</v>
      </c>
      <c r="R2534" s="116">
        <v>1.4103504872000001E-4</v>
      </c>
      <c r="S2534" s="116">
        <v>7.1432089828000006E-7</v>
      </c>
      <c r="T2534" s="116">
        <v>4.3245943100000001E-5</v>
      </c>
      <c r="U2534" s="118">
        <v>2.0637507000000001E-7</v>
      </c>
      <c r="V2534" s="42"/>
      <c r="W2534" s="42"/>
      <c r="X2534" s="42"/>
      <c r="Y2534" s="42"/>
      <c r="Z2534" s="42"/>
      <c r="AA2534" s="42"/>
      <c r="AB2534" s="42"/>
      <c r="AC2534" s="50"/>
      <c r="AD2534" s="50"/>
      <c r="AE2534" s="50"/>
      <c r="AF2534" s="50"/>
      <c r="AG2534" s="50"/>
      <c r="AH2534" s="50"/>
      <c r="AI2534" s="42"/>
      <c r="AJ2534" s="42"/>
      <c r="AK2534" s="42"/>
    </row>
    <row r="2535" spans="1:37" x14ac:dyDescent="0.25">
      <c r="A2535" s="5" t="s">
        <v>236</v>
      </c>
      <c r="B2535" s="31" t="s">
        <v>222</v>
      </c>
      <c r="C2535" s="4" t="s">
        <v>287</v>
      </c>
      <c r="D2535" s="4" t="s">
        <v>440</v>
      </c>
      <c r="E2535" s="31" t="s">
        <v>83</v>
      </c>
      <c r="F2535" s="4" t="s">
        <v>388</v>
      </c>
      <c r="G2535" s="4" t="s">
        <v>349</v>
      </c>
      <c r="H2535" s="4" t="s">
        <v>357</v>
      </c>
      <c r="I2535" s="113">
        <v>0.50208568080000004</v>
      </c>
      <c r="J2535" s="120">
        <v>4.8954076734769999E-3</v>
      </c>
      <c r="K2535" s="116">
        <v>2.3795500053259002E-5</v>
      </c>
      <c r="L2535" s="116">
        <v>2.2850591800999999E-3</v>
      </c>
      <c r="M2535" s="116">
        <v>9.6281272499999997E-6</v>
      </c>
      <c r="N2535" s="116">
        <v>0.15625126611000001</v>
      </c>
      <c r="O2535" s="116">
        <v>8.1920768410000003E-4</v>
      </c>
      <c r="P2535" s="116">
        <v>6.0818079990000002E-5</v>
      </c>
      <c r="Q2535" s="116">
        <v>3.08034279E-7</v>
      </c>
      <c r="R2535" s="116">
        <v>5.5952633590800006E-5</v>
      </c>
      <c r="S2535" s="116">
        <v>2.8339153668000002E-7</v>
      </c>
      <c r="T2535" s="116">
        <v>1.3265660049E-5</v>
      </c>
      <c r="U2535" s="118">
        <v>6.3305400419999995E-8</v>
      </c>
      <c r="V2535" s="42"/>
      <c r="W2535" s="42"/>
      <c r="X2535" s="42"/>
      <c r="Y2535" s="42"/>
      <c r="Z2535" s="42"/>
      <c r="AA2535" s="42"/>
      <c r="AB2535" s="42"/>
      <c r="AC2535" s="50"/>
      <c r="AD2535" s="50"/>
      <c r="AE2535" s="50"/>
      <c r="AF2535" s="50"/>
      <c r="AG2535" s="50"/>
      <c r="AH2535" s="50"/>
      <c r="AI2535" s="42"/>
      <c r="AJ2535" s="42"/>
      <c r="AK2535" s="42"/>
    </row>
    <row r="2536" spans="1:37" x14ac:dyDescent="0.25">
      <c r="A2536" s="5" t="s">
        <v>236</v>
      </c>
      <c r="B2536" s="31" t="s">
        <v>222</v>
      </c>
      <c r="C2536" s="4" t="s">
        <v>287</v>
      </c>
      <c r="D2536" s="4" t="s">
        <v>440</v>
      </c>
      <c r="E2536" s="31" t="s">
        <v>84</v>
      </c>
      <c r="F2536" s="4" t="s">
        <v>348</v>
      </c>
      <c r="G2536" s="4" t="s">
        <v>349</v>
      </c>
      <c r="H2536" s="4" t="s">
        <v>357</v>
      </c>
      <c r="I2536" s="113">
        <v>9.1086681850000009</v>
      </c>
      <c r="J2536" s="120">
        <v>7.596604064699651E-2</v>
      </c>
      <c r="K2536" s="116">
        <v>3.6068987182393398E-4</v>
      </c>
      <c r="L2536" s="116">
        <v>3.90749201E-2</v>
      </c>
      <c r="M2536" s="116">
        <v>1.64642718E-4</v>
      </c>
      <c r="N2536" s="116">
        <v>1.4768731090000005</v>
      </c>
      <c r="O2536" s="116">
        <v>7.7430784399999996E-3</v>
      </c>
      <c r="P2536" s="116">
        <v>9.6996459399999993E-4</v>
      </c>
      <c r="Q2536" s="116">
        <v>4.9127223300000007E-6</v>
      </c>
      <c r="R2536" s="116">
        <v>8.9236742648000011E-4</v>
      </c>
      <c r="S2536" s="116">
        <v>4.5197045436000002E-6</v>
      </c>
      <c r="T2536" s="116">
        <v>1.4507316369999999E-4</v>
      </c>
      <c r="U2536" s="118">
        <v>6.9230735100000001E-7</v>
      </c>
      <c r="V2536" s="42"/>
      <c r="W2536" s="42"/>
      <c r="X2536" s="42"/>
      <c r="Y2536" s="42"/>
      <c r="Z2536" s="42"/>
      <c r="AA2536" s="42"/>
      <c r="AB2536" s="42"/>
      <c r="AC2536" s="50"/>
      <c r="AD2536" s="50"/>
      <c r="AE2536" s="50"/>
      <c r="AF2536" s="50"/>
      <c r="AG2536" s="50"/>
      <c r="AH2536" s="50"/>
      <c r="AI2536" s="42"/>
      <c r="AJ2536" s="42"/>
      <c r="AK2536" s="42"/>
    </row>
    <row r="2537" spans="1:37" x14ac:dyDescent="0.25">
      <c r="A2537" s="5" t="s">
        <v>236</v>
      </c>
      <c r="B2537" s="31" t="s">
        <v>222</v>
      </c>
      <c r="C2537" s="4" t="s">
        <v>287</v>
      </c>
      <c r="D2537" s="4" t="s">
        <v>440</v>
      </c>
      <c r="E2537" s="31" t="s">
        <v>85</v>
      </c>
      <c r="F2537" s="4" t="s">
        <v>389</v>
      </c>
      <c r="G2537" s="4" t="s">
        <v>349</v>
      </c>
      <c r="H2537" s="4" t="s">
        <v>357</v>
      </c>
      <c r="I2537" s="113">
        <v>44.304849169999997</v>
      </c>
      <c r="J2537" s="120">
        <v>0.19086533580739001</v>
      </c>
      <c r="K2537" s="116">
        <v>9.4759194662856006E-4</v>
      </c>
      <c r="L2537" s="116">
        <v>5.2209945459999997E-2</v>
      </c>
      <c r="M2537" s="116">
        <v>2.1998734790000001E-4</v>
      </c>
      <c r="N2537" s="116">
        <v>4.9158504229999993</v>
      </c>
      <c r="O2537" s="116">
        <v>2.5773253289999999E-2</v>
      </c>
      <c r="P2537" s="116">
        <v>1.2430147382E-3</v>
      </c>
      <c r="Q2537" s="116">
        <v>6.2956792209999996E-6</v>
      </c>
      <c r="R2537" s="116">
        <v>1.1435735591440001E-3</v>
      </c>
      <c r="S2537" s="116">
        <v>5.7920248833200001E-6</v>
      </c>
      <c r="T2537" s="116">
        <v>3.158213664E-4</v>
      </c>
      <c r="U2537" s="118">
        <v>1.5071394414000001E-6</v>
      </c>
      <c r="V2537" s="42"/>
      <c r="W2537" s="42"/>
      <c r="X2537" s="42"/>
      <c r="Y2537" s="42"/>
      <c r="Z2537" s="42"/>
      <c r="AA2537" s="42"/>
      <c r="AB2537" s="42"/>
      <c r="AC2537" s="50"/>
      <c r="AD2537" s="50"/>
      <c r="AE2537" s="50"/>
      <c r="AF2537" s="50"/>
      <c r="AG2537" s="50"/>
      <c r="AH2537" s="50"/>
      <c r="AI2537" s="42"/>
      <c r="AJ2537" s="42"/>
      <c r="AK2537" s="42"/>
    </row>
    <row r="2538" spans="1:37" x14ac:dyDescent="0.25">
      <c r="A2538" s="5" t="s">
        <v>236</v>
      </c>
      <c r="B2538" s="31" t="s">
        <v>222</v>
      </c>
      <c r="C2538" s="4" t="s">
        <v>287</v>
      </c>
      <c r="D2538" s="4" t="s">
        <v>440</v>
      </c>
      <c r="E2538" s="31" t="s">
        <v>86</v>
      </c>
      <c r="F2538" s="4" t="s">
        <v>390</v>
      </c>
      <c r="G2538" s="4" t="s">
        <v>349</v>
      </c>
      <c r="H2538" s="4" t="s">
        <v>357</v>
      </c>
      <c r="I2538" s="113">
        <v>0.69036754999999994</v>
      </c>
      <c r="J2538" s="120">
        <v>2.3700782099599998E-2</v>
      </c>
      <c r="K2538" s="116">
        <v>1.0564487491500001E-4</v>
      </c>
      <c r="L2538" s="116">
        <v>3.5833432999999998E-2</v>
      </c>
      <c r="M2538" s="116">
        <v>1.50984692E-4</v>
      </c>
      <c r="N2538" s="116">
        <v>0.37028002999999998</v>
      </c>
      <c r="O2538" s="116">
        <v>1.94133634E-3</v>
      </c>
      <c r="P2538" s="116">
        <v>2.4375979000000001E-4</v>
      </c>
      <c r="Q2538" s="116">
        <v>1.2346059800000001E-6</v>
      </c>
      <c r="R2538" s="116">
        <v>2.242590068E-4</v>
      </c>
      <c r="S2538" s="116">
        <v>1.1358375016E-6</v>
      </c>
      <c r="T2538" s="116">
        <v>6.8765123000000006E-5</v>
      </c>
      <c r="U2538" s="118">
        <v>3.2815583999999999E-7</v>
      </c>
      <c r="V2538" s="42"/>
      <c r="W2538" s="42"/>
      <c r="X2538" s="42"/>
      <c r="Y2538" s="42"/>
      <c r="Z2538" s="42"/>
      <c r="AA2538" s="42"/>
      <c r="AB2538" s="42"/>
      <c r="AC2538" s="50"/>
      <c r="AD2538" s="50"/>
      <c r="AE2538" s="50"/>
      <c r="AF2538" s="50"/>
      <c r="AG2538" s="50"/>
      <c r="AH2538" s="50"/>
      <c r="AI2538" s="42"/>
      <c r="AJ2538" s="42"/>
      <c r="AK2538" s="42"/>
    </row>
    <row r="2539" spans="1:37" x14ac:dyDescent="0.25">
      <c r="A2539" s="5" t="s">
        <v>236</v>
      </c>
      <c r="B2539" s="31" t="s">
        <v>222</v>
      </c>
      <c r="C2539" s="4" t="s">
        <v>287</v>
      </c>
      <c r="D2539" s="4" t="s">
        <v>440</v>
      </c>
      <c r="E2539" s="31" t="s">
        <v>87</v>
      </c>
      <c r="F2539" s="4" t="s">
        <v>391</v>
      </c>
      <c r="G2539" s="4" t="s">
        <v>349</v>
      </c>
      <c r="H2539" s="4" t="s">
        <v>357</v>
      </c>
      <c r="I2539" s="113">
        <v>1.3891036433999999</v>
      </c>
      <c r="J2539" s="120">
        <v>3.2238118163718001E-2</v>
      </c>
      <c r="K2539" s="116">
        <v>1.5230646656230003E-4</v>
      </c>
      <c r="L2539" s="116">
        <v>4.2773644220000004E-2</v>
      </c>
      <c r="M2539" s="116">
        <v>1.8022734726000001E-4</v>
      </c>
      <c r="N2539" s="116">
        <v>0.69970199229999996</v>
      </c>
      <c r="O2539" s="116">
        <v>3.668458396E-3</v>
      </c>
      <c r="P2539" s="116">
        <v>3.8551954660000004E-4</v>
      </c>
      <c r="Q2539" s="116">
        <v>1.9525974311000001E-6</v>
      </c>
      <c r="R2539" s="116">
        <v>3.5467798287200001E-4</v>
      </c>
      <c r="S2539" s="116">
        <v>1.7963896366120001E-6</v>
      </c>
      <c r="T2539" s="116">
        <v>9.8807154460000011E-5</v>
      </c>
      <c r="U2539" s="118">
        <v>4.7152016329999994E-7</v>
      </c>
      <c r="V2539" s="42"/>
      <c r="W2539" s="42"/>
      <c r="X2539" s="42"/>
      <c r="Y2539" s="42"/>
      <c r="Z2539" s="42"/>
      <c r="AA2539" s="42"/>
      <c r="AB2539" s="42"/>
      <c r="AC2539" s="50"/>
      <c r="AD2539" s="50"/>
      <c r="AE2539" s="50"/>
      <c r="AF2539" s="50"/>
      <c r="AG2539" s="50"/>
      <c r="AH2539" s="50"/>
      <c r="AI2539" s="42"/>
      <c r="AJ2539" s="42"/>
      <c r="AK2539" s="42"/>
    </row>
    <row r="2540" spans="1:37" x14ac:dyDescent="0.25">
      <c r="A2540" s="5" t="s">
        <v>236</v>
      </c>
      <c r="B2540" s="31" t="s">
        <v>222</v>
      </c>
      <c r="C2540" s="4" t="s">
        <v>287</v>
      </c>
      <c r="D2540" s="4" t="s">
        <v>440</v>
      </c>
      <c r="E2540" s="31" t="s">
        <v>88</v>
      </c>
      <c r="F2540" s="4" t="s">
        <v>392</v>
      </c>
      <c r="G2540" s="4" t="s">
        <v>349</v>
      </c>
      <c r="H2540" s="4" t="s">
        <v>357</v>
      </c>
      <c r="I2540" s="113">
        <v>0.192466153</v>
      </c>
      <c r="J2540" s="120">
        <v>1.2694540416611999E-2</v>
      </c>
      <c r="K2540" s="116">
        <v>6.0601585148950003E-5</v>
      </c>
      <c r="L2540" s="116">
        <v>1.96097589E-2</v>
      </c>
      <c r="M2540" s="116">
        <v>8.2625992049999999E-5</v>
      </c>
      <c r="N2540" s="116">
        <v>0.25006943100000001</v>
      </c>
      <c r="O2540" s="116">
        <v>1.3110857850000001E-3</v>
      </c>
      <c r="P2540" s="116">
        <v>4.9426001830000003E-4</v>
      </c>
      <c r="Q2540" s="116">
        <v>2.503351304E-6</v>
      </c>
      <c r="R2540" s="116">
        <v>4.5471921683600002E-4</v>
      </c>
      <c r="S2540" s="116">
        <v>2.3030831996800003E-6</v>
      </c>
      <c r="T2540" s="116">
        <v>1.088994591E-4</v>
      </c>
      <c r="U2540" s="118">
        <v>5.1968191139999998E-7</v>
      </c>
      <c r="V2540" s="42"/>
      <c r="W2540" s="42"/>
      <c r="X2540" s="42"/>
      <c r="Y2540" s="42"/>
      <c r="Z2540" s="42"/>
      <c r="AA2540" s="42"/>
      <c r="AB2540" s="42"/>
      <c r="AC2540" s="50"/>
      <c r="AD2540" s="50"/>
      <c r="AE2540" s="50"/>
      <c r="AF2540" s="50"/>
      <c r="AG2540" s="50"/>
      <c r="AH2540" s="50"/>
      <c r="AI2540" s="42"/>
      <c r="AJ2540" s="42"/>
      <c r="AK2540" s="42"/>
    </row>
    <row r="2541" spans="1:37" x14ac:dyDescent="0.25">
      <c r="A2541" s="5" t="s">
        <v>236</v>
      </c>
      <c r="B2541" s="31" t="s">
        <v>222</v>
      </c>
      <c r="C2541" s="4" t="s">
        <v>287</v>
      </c>
      <c r="D2541" s="4" t="s">
        <v>440</v>
      </c>
      <c r="E2541" s="31" t="s">
        <v>89</v>
      </c>
      <c r="F2541" s="4" t="s">
        <v>350</v>
      </c>
      <c r="G2541" s="4" t="s">
        <v>351</v>
      </c>
      <c r="H2541" s="4" t="s">
        <v>357</v>
      </c>
      <c r="I2541" s="113">
        <v>19913.671300000002</v>
      </c>
      <c r="J2541" s="120">
        <v>224.99760906198003</v>
      </c>
      <c r="K2541" s="116">
        <v>0.75009932238030008</v>
      </c>
      <c r="L2541" s="116">
        <v>78.158234700000008</v>
      </c>
      <c r="M2541" s="116">
        <v>0.20613501200000001</v>
      </c>
      <c r="N2541" s="116">
        <v>5288.4707399999998</v>
      </c>
      <c r="O2541" s="116">
        <v>17.3553429</v>
      </c>
      <c r="P2541" s="116">
        <v>2.5841822099999998</v>
      </c>
      <c r="Q2541" s="116">
        <v>8.1926063099999995E-3</v>
      </c>
      <c r="R2541" s="116">
        <v>2.3774476332000001</v>
      </c>
      <c r="S2541" s="116">
        <v>7.5371978051999994E-3</v>
      </c>
      <c r="T2541" s="116">
        <v>0.45950874499999994</v>
      </c>
      <c r="U2541" s="118">
        <v>1.37258196E-3</v>
      </c>
      <c r="V2541" s="42"/>
      <c r="W2541" s="42"/>
      <c r="X2541" s="42"/>
      <c r="Y2541" s="42"/>
      <c r="Z2541" s="42"/>
      <c r="AA2541" s="42"/>
      <c r="AB2541" s="42"/>
      <c r="AC2541" s="50"/>
      <c r="AD2541" s="50"/>
      <c r="AE2541" s="50"/>
      <c r="AF2541" s="50"/>
      <c r="AG2541" s="50"/>
      <c r="AH2541" s="50"/>
      <c r="AI2541" s="42"/>
      <c r="AJ2541" s="42"/>
      <c r="AK2541" s="42"/>
    </row>
    <row r="2542" spans="1:37" x14ac:dyDescent="0.25">
      <c r="A2542" s="5" t="s">
        <v>236</v>
      </c>
      <c r="B2542" s="31" t="s">
        <v>222</v>
      </c>
      <c r="C2542" s="4" t="s">
        <v>287</v>
      </c>
      <c r="D2542" s="4" t="s">
        <v>440</v>
      </c>
      <c r="E2542" s="31" t="s">
        <v>90</v>
      </c>
      <c r="F2542" s="4" t="s">
        <v>352</v>
      </c>
      <c r="G2542" s="4" t="s">
        <v>351</v>
      </c>
      <c r="H2542" s="4" t="s">
        <v>357</v>
      </c>
      <c r="I2542" s="113">
        <v>3504.4783690599997</v>
      </c>
      <c r="J2542" s="120">
        <v>63.671977765657502</v>
      </c>
      <c r="K2542" s="116">
        <v>0.19948055888076688</v>
      </c>
      <c r="L2542" s="116">
        <v>20.289002686000003</v>
      </c>
      <c r="M2542" s="116">
        <v>5.3510344380999997E-2</v>
      </c>
      <c r="N2542" s="116">
        <v>1038.7532803399999</v>
      </c>
      <c r="O2542" s="116">
        <v>3.4089098152700004</v>
      </c>
      <c r="P2542" s="116">
        <v>1.0679190478699998</v>
      </c>
      <c r="Q2542" s="116">
        <v>3.3856126819399998E-3</v>
      </c>
      <c r="R2542" s="116">
        <v>0.98248552404040013</v>
      </c>
      <c r="S2542" s="116">
        <v>3.1147636673847998E-3</v>
      </c>
      <c r="T2542" s="116">
        <v>0.113580752875</v>
      </c>
      <c r="U2542" s="118">
        <v>3.3927295670000004E-4</v>
      </c>
      <c r="V2542" s="42"/>
      <c r="W2542" s="42"/>
      <c r="X2542" s="42"/>
      <c r="Y2542" s="42"/>
      <c r="Z2542" s="42"/>
      <c r="AA2542" s="42"/>
      <c r="AB2542" s="42"/>
      <c r="AC2542" s="50"/>
      <c r="AD2542" s="50"/>
      <c r="AE2542" s="50"/>
      <c r="AF2542" s="50"/>
      <c r="AG2542" s="50"/>
      <c r="AH2542" s="50"/>
      <c r="AI2542" s="42"/>
      <c r="AJ2542" s="42"/>
      <c r="AK2542" s="42"/>
    </row>
    <row r="2543" spans="1:37" x14ac:dyDescent="0.25">
      <c r="A2543" s="5" t="s">
        <v>236</v>
      </c>
      <c r="B2543" s="31" t="s">
        <v>222</v>
      </c>
      <c r="C2543" s="4" t="s">
        <v>287</v>
      </c>
      <c r="D2543" s="4" t="s">
        <v>440</v>
      </c>
      <c r="E2543" s="31" t="s">
        <v>91</v>
      </c>
      <c r="F2543" s="4" t="s">
        <v>353</v>
      </c>
      <c r="G2543" s="4" t="s">
        <v>351</v>
      </c>
      <c r="H2543" s="4" t="s">
        <v>357</v>
      </c>
      <c r="I2543" s="113">
        <v>727.86290560000009</v>
      </c>
      <c r="J2543" s="120">
        <v>26.191768606017394</v>
      </c>
      <c r="K2543" s="116">
        <v>8.1199525660417507E-2</v>
      </c>
      <c r="L2543" s="116">
        <v>11.543614329999999</v>
      </c>
      <c r="M2543" s="116">
        <v>3.0445201639999999E-2</v>
      </c>
      <c r="N2543" s="116">
        <v>501.52279766000009</v>
      </c>
      <c r="O2543" s="116">
        <v>1.645863319</v>
      </c>
      <c r="P2543" s="116">
        <v>0.47503829819999993</v>
      </c>
      <c r="Q2543" s="116">
        <v>1.5060090240000001E-3</v>
      </c>
      <c r="R2543" s="116">
        <v>0.43703523434400005</v>
      </c>
      <c r="S2543" s="116">
        <v>1.3855283020799999E-3</v>
      </c>
      <c r="T2543" s="116">
        <v>6.0879801550000001E-2</v>
      </c>
      <c r="U2543" s="118">
        <v>1.8185184749999999E-4</v>
      </c>
      <c r="V2543" s="42"/>
      <c r="W2543" s="42"/>
      <c r="X2543" s="42"/>
      <c r="Y2543" s="42"/>
      <c r="Z2543" s="42"/>
      <c r="AA2543" s="42"/>
      <c r="AB2543" s="42"/>
      <c r="AC2543" s="50"/>
      <c r="AD2543" s="50"/>
      <c r="AE2543" s="50"/>
      <c r="AF2543" s="50"/>
      <c r="AG2543" s="50"/>
      <c r="AH2543" s="50"/>
      <c r="AI2543" s="42"/>
      <c r="AJ2543" s="42"/>
      <c r="AK2543" s="42"/>
    </row>
    <row r="2544" spans="1:37" x14ac:dyDescent="0.25">
      <c r="A2544" s="5" t="s">
        <v>236</v>
      </c>
      <c r="B2544" s="31" t="s">
        <v>222</v>
      </c>
      <c r="C2544" s="4" t="s">
        <v>287</v>
      </c>
      <c r="D2544" s="4" t="s">
        <v>440</v>
      </c>
      <c r="E2544" s="31" t="s">
        <v>92</v>
      </c>
      <c r="F2544" s="4" t="s">
        <v>393</v>
      </c>
      <c r="G2544" s="4" t="s">
        <v>351</v>
      </c>
      <c r="H2544" s="4" t="s">
        <v>357</v>
      </c>
      <c r="I2544" s="113">
        <v>1043.91675416</v>
      </c>
      <c r="J2544" s="120">
        <v>44.240510075847993</v>
      </c>
      <c r="K2544" s="116">
        <v>0.137041756208927</v>
      </c>
      <c r="L2544" s="116">
        <v>22.30417684</v>
      </c>
      <c r="M2544" s="116">
        <v>5.8825173889999999E-2</v>
      </c>
      <c r="N2544" s="116">
        <v>1319.7940246000001</v>
      </c>
      <c r="O2544" s="116">
        <v>4.3312102815000006</v>
      </c>
      <c r="P2544" s="116">
        <v>0.66093009229999999</v>
      </c>
      <c r="Q2544" s="116">
        <v>2.0953400175000004E-3</v>
      </c>
      <c r="R2544" s="116">
        <v>0.60805568491600004</v>
      </c>
      <c r="S2544" s="116">
        <v>1.9277128160999999E-3</v>
      </c>
      <c r="T2544" s="116">
        <v>0.13103861124999999</v>
      </c>
      <c r="U2544" s="118">
        <v>3.9142065679999998E-4</v>
      </c>
      <c r="V2544" s="42"/>
      <c r="W2544" s="42"/>
      <c r="X2544" s="42"/>
      <c r="Y2544" s="42"/>
      <c r="Z2544" s="42"/>
      <c r="AA2544" s="42"/>
      <c r="AB2544" s="42"/>
      <c r="AC2544" s="50"/>
      <c r="AD2544" s="50"/>
      <c r="AE2544" s="50"/>
      <c r="AF2544" s="50"/>
      <c r="AG2544" s="50"/>
      <c r="AH2544" s="50"/>
      <c r="AI2544" s="42"/>
      <c r="AJ2544" s="42"/>
      <c r="AK2544" s="42"/>
    </row>
    <row r="2545" spans="1:37" x14ac:dyDescent="0.25">
      <c r="A2545" s="5" t="s">
        <v>236</v>
      </c>
      <c r="B2545" s="31" t="s">
        <v>222</v>
      </c>
      <c r="C2545" s="4" t="s">
        <v>287</v>
      </c>
      <c r="D2545" s="4" t="s">
        <v>440</v>
      </c>
      <c r="E2545" s="31" t="s">
        <v>93</v>
      </c>
      <c r="F2545" s="4" t="s">
        <v>394</v>
      </c>
      <c r="G2545" s="4" t="s">
        <v>351</v>
      </c>
      <c r="H2545" s="4" t="s">
        <v>357</v>
      </c>
      <c r="I2545" s="113">
        <v>9614.4566926799998</v>
      </c>
      <c r="J2545" s="120">
        <v>114.67396019255972</v>
      </c>
      <c r="K2545" s="116">
        <v>0.36537897473547998</v>
      </c>
      <c r="L2545" s="116">
        <v>32.088301038300003</v>
      </c>
      <c r="M2545" s="116">
        <v>8.4629883200499995E-2</v>
      </c>
      <c r="N2545" s="116">
        <v>2069.8120810680002</v>
      </c>
      <c r="O2545" s="116">
        <v>6.7925684954200003</v>
      </c>
      <c r="P2545" s="116">
        <v>1.8189968442900002</v>
      </c>
      <c r="Q2545" s="116">
        <v>5.7667474032999985E-3</v>
      </c>
      <c r="R2545" s="116">
        <v>1.6734770967468</v>
      </c>
      <c r="S2545" s="116">
        <v>5.3054076110360003E-3</v>
      </c>
      <c r="T2545" s="116">
        <v>0.20335505890470004</v>
      </c>
      <c r="U2545" s="118">
        <v>6.074345222310001E-4</v>
      </c>
      <c r="V2545" s="42"/>
      <c r="W2545" s="42"/>
      <c r="X2545" s="42"/>
      <c r="Y2545" s="42"/>
      <c r="Z2545" s="42"/>
      <c r="AA2545" s="42"/>
      <c r="AB2545" s="42"/>
      <c r="AC2545" s="50"/>
      <c r="AD2545" s="50"/>
      <c r="AE2545" s="50"/>
      <c r="AF2545" s="50"/>
      <c r="AG2545" s="50"/>
      <c r="AH2545" s="50"/>
      <c r="AI2545" s="42"/>
      <c r="AJ2545" s="42"/>
      <c r="AK2545" s="42"/>
    </row>
    <row r="2546" spans="1:37" x14ac:dyDescent="0.25">
      <c r="A2546" s="5" t="s">
        <v>236</v>
      </c>
      <c r="B2546" s="31" t="s">
        <v>222</v>
      </c>
      <c r="C2546" s="4" t="s">
        <v>287</v>
      </c>
      <c r="D2546" s="4" t="s">
        <v>440</v>
      </c>
      <c r="E2546" s="31" t="s">
        <v>94</v>
      </c>
      <c r="F2546" s="4" t="s">
        <v>354</v>
      </c>
      <c r="G2546" s="4" t="s">
        <v>351</v>
      </c>
      <c r="H2546" s="4" t="s">
        <v>357</v>
      </c>
      <c r="I2546" s="113">
        <v>122.65911940999999</v>
      </c>
      <c r="J2546" s="120">
        <v>4.0002765916089</v>
      </c>
      <c r="K2546" s="116">
        <v>1.2412292213469461E-2</v>
      </c>
      <c r="L2546" s="116">
        <v>1.4572886330000001</v>
      </c>
      <c r="M2546" s="116">
        <v>3.8434623979999999E-3</v>
      </c>
      <c r="N2546" s="116">
        <v>101.87530980900002</v>
      </c>
      <c r="O2546" s="116">
        <v>0.33432744187999996</v>
      </c>
      <c r="P2546" s="116">
        <v>6.5234429669999996E-2</v>
      </c>
      <c r="Q2546" s="116">
        <v>2.0681203952000002E-4</v>
      </c>
      <c r="R2546" s="116">
        <v>6.0015675296399999E-2</v>
      </c>
      <c r="S2546" s="116">
        <v>1.902670763584E-4</v>
      </c>
      <c r="T2546" s="116">
        <v>9.6168405620000001E-3</v>
      </c>
      <c r="U2546" s="118">
        <v>2.872611655E-5</v>
      </c>
      <c r="V2546" s="42"/>
      <c r="W2546" s="42"/>
      <c r="X2546" s="42"/>
      <c r="Y2546" s="42"/>
      <c r="Z2546" s="42"/>
      <c r="AA2546" s="42"/>
      <c r="AB2546" s="42"/>
      <c r="AC2546" s="50"/>
      <c r="AD2546" s="50"/>
      <c r="AE2546" s="50"/>
      <c r="AF2546" s="50"/>
      <c r="AG2546" s="50"/>
      <c r="AH2546" s="50"/>
      <c r="AI2546" s="42"/>
      <c r="AJ2546" s="42"/>
      <c r="AK2546" s="42"/>
    </row>
    <row r="2547" spans="1:37" x14ac:dyDescent="0.25">
      <c r="A2547" s="5" t="s">
        <v>236</v>
      </c>
      <c r="B2547" s="31" t="s">
        <v>222</v>
      </c>
      <c r="C2547" s="4" t="s">
        <v>287</v>
      </c>
      <c r="D2547" s="4" t="s">
        <v>440</v>
      </c>
      <c r="E2547" s="31" t="s">
        <v>95</v>
      </c>
      <c r="F2547" s="4" t="s">
        <v>395</v>
      </c>
      <c r="G2547" s="4" t="s">
        <v>356</v>
      </c>
      <c r="H2547" s="4" t="s">
        <v>357</v>
      </c>
      <c r="I2547" s="113">
        <v>66.472121700000002</v>
      </c>
      <c r="J2547" s="120">
        <v>0.30547538939384999</v>
      </c>
      <c r="K2547" s="116">
        <v>1.03736778004404E-3</v>
      </c>
      <c r="L2547" s="116">
        <v>0.11852070370000001</v>
      </c>
      <c r="M2547" s="116">
        <v>3.1258722599999999E-4</v>
      </c>
      <c r="N2547" s="116">
        <v>8.3017552899999991</v>
      </c>
      <c r="O2547" s="116">
        <v>2.7244135399999998E-2</v>
      </c>
      <c r="P2547" s="116">
        <v>2.9208981600000001E-3</v>
      </c>
      <c r="Q2547" s="116">
        <v>9.2600939399999993E-6</v>
      </c>
      <c r="R2547" s="116">
        <v>2.6872263071999998E-3</v>
      </c>
      <c r="S2547" s="116">
        <v>8.5192864248000012E-6</v>
      </c>
      <c r="T2547" s="116">
        <v>6.4591006499999993E-4</v>
      </c>
      <c r="U2547" s="118">
        <v>1.9293747320000004E-6</v>
      </c>
      <c r="V2547" s="42"/>
      <c r="W2547" s="42"/>
      <c r="X2547" s="42"/>
      <c r="Y2547" s="42"/>
      <c r="Z2547" s="42"/>
      <c r="AA2547" s="42"/>
      <c r="AB2547" s="42"/>
      <c r="AC2547" s="50"/>
      <c r="AD2547" s="50"/>
      <c r="AE2547" s="50"/>
      <c r="AF2547" s="50"/>
      <c r="AG2547" s="50"/>
      <c r="AH2547" s="50"/>
      <c r="AI2547" s="42"/>
      <c r="AJ2547" s="42"/>
      <c r="AK2547" s="42"/>
    </row>
    <row r="2548" spans="1:37" x14ac:dyDescent="0.25">
      <c r="A2548" s="5" t="s">
        <v>236</v>
      </c>
      <c r="B2548" s="31" t="s">
        <v>222</v>
      </c>
      <c r="C2548" s="4" t="s">
        <v>287</v>
      </c>
      <c r="D2548" s="4" t="s">
        <v>440</v>
      </c>
      <c r="E2548" s="31" t="s">
        <v>96</v>
      </c>
      <c r="F2548" s="4" t="s">
        <v>396</v>
      </c>
      <c r="G2548" s="4" t="s">
        <v>356</v>
      </c>
      <c r="H2548" s="4" t="s">
        <v>357</v>
      </c>
      <c r="I2548" s="113">
        <v>0.15500083100000001</v>
      </c>
      <c r="J2548" s="120">
        <v>4.3386784486699999E-3</v>
      </c>
      <c r="K2548" s="116">
        <v>1.3272394562000001E-5</v>
      </c>
      <c r="L2548" s="116">
        <v>1.0938483799999999E-3</v>
      </c>
      <c r="M2548" s="116">
        <v>2.8849222000000002E-6</v>
      </c>
      <c r="N2548" s="116">
        <v>7.022747700000001E-2</v>
      </c>
      <c r="O2548" s="116">
        <v>2.3046775999999999E-4</v>
      </c>
      <c r="P2548" s="116">
        <v>9.7965133999999995E-5</v>
      </c>
      <c r="Q2548" s="116">
        <v>3.1057789900000002E-7</v>
      </c>
      <c r="R2548" s="116">
        <v>9.0127923279999993E-5</v>
      </c>
      <c r="S2548" s="116">
        <v>2.8573166708E-7</v>
      </c>
      <c r="T2548" s="116">
        <v>7.3899488999999993E-6</v>
      </c>
      <c r="U2548" s="118">
        <v>2.2074247200000002E-8</v>
      </c>
      <c r="V2548" s="42"/>
      <c r="W2548" s="42"/>
      <c r="X2548" s="42"/>
      <c r="Y2548" s="42"/>
      <c r="Z2548" s="42"/>
      <c r="AA2548" s="42"/>
      <c r="AB2548" s="42"/>
      <c r="AC2548" s="50"/>
      <c r="AD2548" s="50"/>
      <c r="AE2548" s="50"/>
      <c r="AF2548" s="50"/>
      <c r="AG2548" s="50"/>
      <c r="AH2548" s="50"/>
      <c r="AI2548" s="42"/>
      <c r="AJ2548" s="42"/>
      <c r="AK2548" s="42"/>
    </row>
    <row r="2549" spans="1:37" x14ac:dyDescent="0.25">
      <c r="A2549" s="5" t="s">
        <v>236</v>
      </c>
      <c r="B2549" s="31" t="s">
        <v>222</v>
      </c>
      <c r="C2549" s="4" t="s">
        <v>287</v>
      </c>
      <c r="D2549" s="4" t="s">
        <v>440</v>
      </c>
      <c r="E2549" s="31" t="s">
        <v>97</v>
      </c>
      <c r="F2549" s="4" t="s">
        <v>397</v>
      </c>
      <c r="G2549" s="4" t="s">
        <v>338</v>
      </c>
      <c r="H2549" s="4" t="s">
        <v>357</v>
      </c>
      <c r="I2549" s="113">
        <v>3.1594079599999998</v>
      </c>
      <c r="J2549" s="120">
        <v>0.33056221700640004</v>
      </c>
      <c r="K2549" s="116">
        <v>1.0710607845369996E-3</v>
      </c>
      <c r="L2549" s="116">
        <v>0.138888015</v>
      </c>
      <c r="M2549" s="116">
        <v>3.9080869300000003E-4</v>
      </c>
      <c r="N2549" s="116">
        <v>13.590968800000001</v>
      </c>
      <c r="O2549" s="116">
        <v>4.7585647699999997E-2</v>
      </c>
      <c r="P2549" s="116">
        <v>7.1852752000000006E-3</v>
      </c>
      <c r="Q2549" s="116">
        <v>2.4303275699999998E-5</v>
      </c>
      <c r="R2549" s="116">
        <v>6.6104531839999998E-3</v>
      </c>
      <c r="S2549" s="116">
        <v>2.2359013644E-5</v>
      </c>
      <c r="T2549" s="116">
        <v>1.2244611600000001E-3</v>
      </c>
      <c r="U2549" s="118">
        <v>3.9022211100000002E-6</v>
      </c>
      <c r="V2549" s="42"/>
      <c r="W2549" s="42"/>
      <c r="X2549" s="42"/>
      <c r="Y2549" s="42"/>
      <c r="Z2549" s="42"/>
      <c r="AA2549" s="42"/>
      <c r="AB2549" s="42"/>
      <c r="AC2549" s="50"/>
      <c r="AD2549" s="50"/>
      <c r="AE2549" s="50"/>
      <c r="AF2549" s="50"/>
      <c r="AG2549" s="50"/>
      <c r="AH2549" s="50"/>
      <c r="AI2549" s="42"/>
      <c r="AJ2549" s="42"/>
      <c r="AK2549" s="42"/>
    </row>
    <row r="2550" spans="1:37" x14ac:dyDescent="0.25">
      <c r="A2550" s="5" t="s">
        <v>236</v>
      </c>
      <c r="B2550" s="31" t="s">
        <v>222</v>
      </c>
      <c r="C2550" s="4" t="s">
        <v>287</v>
      </c>
      <c r="D2550" s="4" t="s">
        <v>440</v>
      </c>
      <c r="E2550" s="31" t="s">
        <v>98</v>
      </c>
      <c r="F2550" s="4" t="s">
        <v>398</v>
      </c>
      <c r="G2550" s="4" t="s">
        <v>325</v>
      </c>
      <c r="H2550" s="4" t="s">
        <v>399</v>
      </c>
      <c r="I2550" s="113">
        <v>1.1327049054</v>
      </c>
      <c r="J2550" s="120">
        <v>7.4717699169879193E-3</v>
      </c>
      <c r="K2550" s="116">
        <v>2.5987679020912299E-5</v>
      </c>
      <c r="L2550" s="116">
        <v>2.7145363180999998E-2</v>
      </c>
      <c r="M2550" s="116">
        <v>9.4414712349999999E-5</v>
      </c>
      <c r="N2550" s="116">
        <v>0.12354225337000001</v>
      </c>
      <c r="O2550" s="116">
        <v>4.2969419730000001E-4</v>
      </c>
      <c r="P2550" s="116">
        <v>1.7770892914000002E-4</v>
      </c>
      <c r="Q2550" s="116">
        <v>6.1809216120000004E-7</v>
      </c>
      <c r="R2550" s="116">
        <v>1.7770892914000002E-4</v>
      </c>
      <c r="S2550" s="116">
        <v>6.1809216120000004E-7</v>
      </c>
      <c r="T2550" s="116">
        <v>3.8609757519999998E-5</v>
      </c>
      <c r="U2550" s="118">
        <v>1.3428919791000002E-7</v>
      </c>
      <c r="V2550" s="42"/>
      <c r="W2550" s="42"/>
      <c r="X2550" s="42"/>
      <c r="Y2550" s="42"/>
      <c r="Z2550" s="42"/>
      <c r="AA2550" s="42"/>
      <c r="AB2550" s="42"/>
      <c r="AC2550" s="50"/>
      <c r="AD2550" s="50"/>
      <c r="AE2550" s="50"/>
      <c r="AF2550" s="50"/>
      <c r="AG2550" s="50"/>
      <c r="AH2550" s="50"/>
      <c r="AI2550" s="42"/>
      <c r="AJ2550" s="42"/>
      <c r="AK2550" s="42"/>
    </row>
    <row r="2551" spans="1:37" x14ac:dyDescent="0.25">
      <c r="A2551" s="5" t="s">
        <v>236</v>
      </c>
      <c r="B2551" s="31" t="s">
        <v>222</v>
      </c>
      <c r="C2551" s="4" t="s">
        <v>287</v>
      </c>
      <c r="D2551" s="4" t="s">
        <v>440</v>
      </c>
      <c r="E2551" s="31" t="s">
        <v>99</v>
      </c>
      <c r="F2551" s="4" t="s">
        <v>359</v>
      </c>
      <c r="G2551" s="4" t="s">
        <v>331</v>
      </c>
      <c r="H2551" s="4" t="s">
        <v>399</v>
      </c>
      <c r="I2551" s="113">
        <v>2.0426301200000001</v>
      </c>
      <c r="J2551" s="120">
        <v>3.3189574091962999E-2</v>
      </c>
      <c r="K2551" s="116">
        <v>1.2349238068220999E-4</v>
      </c>
      <c r="L2551" s="116">
        <v>0.12044962400000001</v>
      </c>
      <c r="M2551" s="116">
        <v>4.4817118999999997E-4</v>
      </c>
      <c r="N2551" s="116">
        <v>0.71310514000000003</v>
      </c>
      <c r="O2551" s="116">
        <v>2.65333559E-3</v>
      </c>
      <c r="P2551" s="116">
        <v>1.6028329000000001E-3</v>
      </c>
      <c r="Q2551" s="116">
        <v>5.9638500999999996E-6</v>
      </c>
      <c r="R2551" s="116">
        <v>1.6028329000000001E-3</v>
      </c>
      <c r="S2551" s="116">
        <v>5.9638500999999996E-6</v>
      </c>
      <c r="T2551" s="116">
        <v>3.1553897499999998E-4</v>
      </c>
      <c r="U2551" s="118">
        <v>1.1740634399999998E-6</v>
      </c>
      <c r="V2551" s="42"/>
      <c r="W2551" s="42"/>
      <c r="X2551" s="42"/>
      <c r="Y2551" s="42"/>
      <c r="Z2551" s="42"/>
      <c r="AA2551" s="42"/>
      <c r="AB2551" s="42"/>
      <c r="AC2551" s="50"/>
      <c r="AD2551" s="50"/>
      <c r="AE2551" s="50"/>
      <c r="AF2551" s="50"/>
      <c r="AG2551" s="50"/>
      <c r="AH2551" s="50"/>
      <c r="AI2551" s="42"/>
      <c r="AJ2551" s="42"/>
      <c r="AK2551" s="42"/>
    </row>
    <row r="2552" spans="1:37" x14ac:dyDescent="0.25">
      <c r="A2552" s="5" t="s">
        <v>236</v>
      </c>
      <c r="B2552" s="31" t="s">
        <v>222</v>
      </c>
      <c r="C2552" s="4" t="s">
        <v>287</v>
      </c>
      <c r="D2552" s="4" t="s">
        <v>440</v>
      </c>
      <c r="E2552" s="31" t="s">
        <v>100</v>
      </c>
      <c r="F2552" s="4" t="s">
        <v>360</v>
      </c>
      <c r="G2552" s="4" t="s">
        <v>331</v>
      </c>
      <c r="H2552" s="4" t="s">
        <v>399</v>
      </c>
      <c r="I2552" s="113">
        <v>2.0287346299999998</v>
      </c>
      <c r="J2552" s="120">
        <v>2.9828651810049997E-2</v>
      </c>
      <c r="K2552" s="116">
        <v>1.1098700967407E-4</v>
      </c>
      <c r="L2552" s="116">
        <v>0.113957947</v>
      </c>
      <c r="M2552" s="116">
        <v>4.2401686899999998E-4</v>
      </c>
      <c r="N2552" s="116">
        <v>0.83797052999999999</v>
      </c>
      <c r="O2552" s="116">
        <v>3.1179365500000004E-3</v>
      </c>
      <c r="P2552" s="116">
        <v>2.7209767200000001E-3</v>
      </c>
      <c r="Q2552" s="116">
        <v>1.0124260599999999E-5</v>
      </c>
      <c r="R2552" s="116">
        <v>2.7209767200000001E-3</v>
      </c>
      <c r="S2552" s="116">
        <v>1.0124260599999999E-5</v>
      </c>
      <c r="T2552" s="116">
        <v>5.1159280999999997E-4</v>
      </c>
      <c r="U2552" s="118">
        <v>1.90354405E-6</v>
      </c>
      <c r="V2552" s="42"/>
      <c r="W2552" s="42"/>
      <c r="X2552" s="42"/>
      <c r="Y2552" s="42"/>
      <c r="Z2552" s="42"/>
      <c r="AA2552" s="42"/>
      <c r="AB2552" s="42"/>
      <c r="AC2552" s="50"/>
      <c r="AD2552" s="50"/>
      <c r="AE2552" s="50"/>
      <c r="AF2552" s="50"/>
      <c r="AG2552" s="50"/>
      <c r="AH2552" s="50"/>
      <c r="AI2552" s="42"/>
      <c r="AJ2552" s="42"/>
      <c r="AK2552" s="42"/>
    </row>
    <row r="2553" spans="1:37" x14ac:dyDescent="0.25">
      <c r="A2553" s="5" t="s">
        <v>236</v>
      </c>
      <c r="B2553" s="31" t="s">
        <v>222</v>
      </c>
      <c r="C2553" s="4" t="s">
        <v>287</v>
      </c>
      <c r="D2553" s="4" t="s">
        <v>440</v>
      </c>
      <c r="E2553" s="31" t="s">
        <v>101</v>
      </c>
      <c r="F2553" s="4" t="s">
        <v>333</v>
      </c>
      <c r="G2553" s="4" t="s">
        <v>331</v>
      </c>
      <c r="H2553" s="4" t="s">
        <v>399</v>
      </c>
      <c r="I2553" s="113">
        <v>1.6535579</v>
      </c>
      <c r="J2553" s="120">
        <v>1.3831709201466001E-2</v>
      </c>
      <c r="K2553" s="116">
        <v>5.1465284227489996E-5</v>
      </c>
      <c r="L2553" s="116">
        <v>4.9866107000000007E-2</v>
      </c>
      <c r="M2553" s="116">
        <v>1.8554274599999999E-4</v>
      </c>
      <c r="N2553" s="116">
        <v>0.25087635400000002</v>
      </c>
      <c r="O2553" s="116">
        <v>9.3346546000000008E-4</v>
      </c>
      <c r="P2553" s="116">
        <v>4.1940424899999999E-4</v>
      </c>
      <c r="Q2553" s="116">
        <v>1.5605271800000001E-6</v>
      </c>
      <c r="R2553" s="116">
        <v>4.1940424899999999E-4</v>
      </c>
      <c r="S2553" s="116">
        <v>1.5605271800000001E-6</v>
      </c>
      <c r="T2553" s="116">
        <v>8.753353E-5</v>
      </c>
      <c r="U2553" s="118">
        <v>3.2569638400000002E-7</v>
      </c>
      <c r="V2553" s="42"/>
      <c r="W2553" s="42"/>
      <c r="X2553" s="42"/>
      <c r="Y2553" s="42"/>
      <c r="Z2553" s="42"/>
      <c r="AA2553" s="42"/>
      <c r="AB2553" s="42"/>
      <c r="AC2553" s="50"/>
      <c r="AD2553" s="50"/>
      <c r="AE2553" s="50"/>
      <c r="AF2553" s="50"/>
      <c r="AG2553" s="50"/>
      <c r="AH2553" s="50"/>
      <c r="AI2553" s="42"/>
      <c r="AJ2553" s="42"/>
      <c r="AK2553" s="42"/>
    </row>
    <row r="2554" spans="1:37" x14ac:dyDescent="0.25">
      <c r="A2554" s="5" t="s">
        <v>236</v>
      </c>
      <c r="B2554" s="31" t="s">
        <v>222</v>
      </c>
      <c r="C2554" s="4" t="s">
        <v>287</v>
      </c>
      <c r="D2554" s="4" t="s">
        <v>440</v>
      </c>
      <c r="E2554" s="31" t="s">
        <v>102</v>
      </c>
      <c r="F2554" s="4" t="s">
        <v>361</v>
      </c>
      <c r="G2554" s="4" t="s">
        <v>331</v>
      </c>
      <c r="H2554" s="4" t="s">
        <v>399</v>
      </c>
      <c r="I2554" s="113">
        <v>0.47244508000000002</v>
      </c>
      <c r="J2554" s="120">
        <v>5.1610370999560003E-3</v>
      </c>
      <c r="K2554" s="116">
        <v>1.9203283862149998E-5</v>
      </c>
      <c r="L2554" s="116">
        <v>1.8853022599999998E-2</v>
      </c>
      <c r="M2554" s="116">
        <v>7.0148673999999997E-5</v>
      </c>
      <c r="N2554" s="116">
        <v>0.11844174600000001</v>
      </c>
      <c r="O2554" s="116">
        <v>4.4070025999999997E-4</v>
      </c>
      <c r="P2554" s="116">
        <v>2.8524034999999998E-4</v>
      </c>
      <c r="Q2554" s="116">
        <v>1.0613275399999999E-6</v>
      </c>
      <c r="R2554" s="116">
        <v>2.8524034999999998E-4</v>
      </c>
      <c r="S2554" s="116">
        <v>1.0613275399999999E-6</v>
      </c>
      <c r="T2554" s="116">
        <v>5.5407805000000002E-5</v>
      </c>
      <c r="U2554" s="118">
        <v>2.06162405E-7</v>
      </c>
      <c r="V2554" s="42"/>
      <c r="W2554" s="42"/>
      <c r="X2554" s="42"/>
      <c r="Y2554" s="42"/>
      <c r="Z2554" s="42"/>
      <c r="AA2554" s="42"/>
      <c r="AB2554" s="42"/>
      <c r="AC2554" s="50"/>
      <c r="AD2554" s="50"/>
      <c r="AE2554" s="50"/>
      <c r="AF2554" s="50"/>
      <c r="AG2554" s="50"/>
      <c r="AH2554" s="50"/>
      <c r="AI2554" s="42"/>
      <c r="AJ2554" s="42"/>
      <c r="AK2554" s="42"/>
    </row>
    <row r="2555" spans="1:37" x14ac:dyDescent="0.25">
      <c r="A2555" s="5" t="s">
        <v>236</v>
      </c>
      <c r="B2555" s="31" t="s">
        <v>222</v>
      </c>
      <c r="C2555" s="4" t="s">
        <v>287</v>
      </c>
      <c r="D2555" s="4" t="s">
        <v>440</v>
      </c>
      <c r="E2555" s="31" t="s">
        <v>103</v>
      </c>
      <c r="F2555" s="4" t="s">
        <v>362</v>
      </c>
      <c r="G2555" s="4" t="s">
        <v>331</v>
      </c>
      <c r="H2555" s="4" t="s">
        <v>399</v>
      </c>
      <c r="I2555" s="113">
        <v>5.4053269999999998</v>
      </c>
      <c r="J2555" s="120">
        <v>0.107713917033524</v>
      </c>
      <c r="K2555" s="116">
        <v>4.0078397817739991E-4</v>
      </c>
      <c r="L2555" s="116">
        <v>0.38899424100000002</v>
      </c>
      <c r="M2555" s="116">
        <v>1.44737724E-3</v>
      </c>
      <c r="N2555" s="116">
        <v>2.2746642499999998</v>
      </c>
      <c r="O2555" s="116">
        <v>8.463614500000001E-3</v>
      </c>
      <c r="P2555" s="116">
        <v>4.9036661000000006E-3</v>
      </c>
      <c r="Q2555" s="116">
        <v>1.8245654800000001E-5</v>
      </c>
      <c r="R2555" s="116">
        <v>4.9036661000000006E-3</v>
      </c>
      <c r="S2555" s="116">
        <v>1.8245654800000001E-5</v>
      </c>
      <c r="T2555" s="116">
        <v>9.6997022E-4</v>
      </c>
      <c r="U2555" s="118">
        <v>3.6090837799999999E-6</v>
      </c>
      <c r="V2555" s="42"/>
      <c r="W2555" s="42"/>
      <c r="X2555" s="42"/>
      <c r="Y2555" s="42"/>
      <c r="Z2555" s="42"/>
      <c r="AA2555" s="42"/>
      <c r="AB2555" s="42"/>
      <c r="AC2555" s="50"/>
      <c r="AD2555" s="50"/>
      <c r="AE2555" s="50"/>
      <c r="AF2555" s="50"/>
      <c r="AG2555" s="50"/>
      <c r="AH2555" s="50"/>
      <c r="AI2555" s="42"/>
      <c r="AJ2555" s="42"/>
      <c r="AK2555" s="42"/>
    </row>
    <row r="2556" spans="1:37" x14ac:dyDescent="0.25">
      <c r="A2556" s="5" t="s">
        <v>236</v>
      </c>
      <c r="B2556" s="31" t="s">
        <v>222</v>
      </c>
      <c r="C2556" s="4" t="s">
        <v>287</v>
      </c>
      <c r="D2556" s="4" t="s">
        <v>440</v>
      </c>
      <c r="E2556" s="31" t="s">
        <v>104</v>
      </c>
      <c r="F2556" s="4" t="s">
        <v>363</v>
      </c>
      <c r="G2556" s="4" t="s">
        <v>331</v>
      </c>
      <c r="H2556" s="4" t="s">
        <v>399</v>
      </c>
      <c r="I2556" s="113">
        <v>3.8768289</v>
      </c>
      <c r="J2556" s="120">
        <v>6.3613702436110003E-2</v>
      </c>
      <c r="K2556" s="116">
        <v>2.3669509098735999E-4</v>
      </c>
      <c r="L2556" s="116">
        <v>0.232078332</v>
      </c>
      <c r="M2556" s="116">
        <v>8.6352151700000001E-4</v>
      </c>
      <c r="N2556" s="116">
        <v>1.06662276</v>
      </c>
      <c r="O2556" s="116">
        <v>3.96870986E-3</v>
      </c>
      <c r="P2556" s="116">
        <v>1.5869185099999998E-3</v>
      </c>
      <c r="Q2556" s="116">
        <v>5.9046364399999994E-6</v>
      </c>
      <c r="R2556" s="116">
        <v>1.5869185099999998E-3</v>
      </c>
      <c r="S2556" s="116">
        <v>5.9046364399999994E-6</v>
      </c>
      <c r="T2556" s="116">
        <v>3.4393395500000002E-4</v>
      </c>
      <c r="U2556" s="118">
        <v>1.27971599E-6</v>
      </c>
      <c r="V2556" s="42"/>
      <c r="W2556" s="42"/>
      <c r="X2556" s="42"/>
      <c r="Y2556" s="42"/>
      <c r="Z2556" s="42"/>
      <c r="AA2556" s="42"/>
      <c r="AB2556" s="42"/>
      <c r="AC2556" s="50"/>
      <c r="AD2556" s="50"/>
      <c r="AE2556" s="50"/>
      <c r="AF2556" s="50"/>
      <c r="AG2556" s="50"/>
      <c r="AH2556" s="50"/>
      <c r="AI2556" s="42"/>
      <c r="AJ2556" s="42"/>
      <c r="AK2556" s="42"/>
    </row>
    <row r="2557" spans="1:37" x14ac:dyDescent="0.25">
      <c r="A2557" s="5" t="s">
        <v>236</v>
      </c>
      <c r="B2557" s="31" t="s">
        <v>222</v>
      </c>
      <c r="C2557" s="4" t="s">
        <v>287</v>
      </c>
      <c r="D2557" s="4" t="s">
        <v>440</v>
      </c>
      <c r="E2557" s="31" t="s">
        <v>105</v>
      </c>
      <c r="F2557" s="4" t="s">
        <v>335</v>
      </c>
      <c r="G2557" s="4" t="s">
        <v>331</v>
      </c>
      <c r="H2557" s="4" t="s">
        <v>399</v>
      </c>
      <c r="I2557" s="113">
        <v>3.3765929999999997</v>
      </c>
      <c r="J2557" s="120">
        <v>3.1284165093500002E-2</v>
      </c>
      <c r="K2557" s="116">
        <v>1.1640271705149E-4</v>
      </c>
      <c r="L2557" s="116">
        <v>0.133070625</v>
      </c>
      <c r="M2557" s="116">
        <v>4.9513171999999994E-4</v>
      </c>
      <c r="N2557" s="116">
        <v>0.98993838000000001</v>
      </c>
      <c r="O2557" s="116">
        <v>3.6833816399999999E-3</v>
      </c>
      <c r="P2557" s="116">
        <v>4.7503622000000002E-3</v>
      </c>
      <c r="Q2557" s="116">
        <v>1.7675237400000001E-5</v>
      </c>
      <c r="R2557" s="116">
        <v>4.7503622000000002E-3</v>
      </c>
      <c r="S2557" s="116">
        <v>1.7675237400000001E-5</v>
      </c>
      <c r="T2557" s="116">
        <v>8.7339454999999996E-4</v>
      </c>
      <c r="U2557" s="118">
        <v>3.2497427999999998E-6</v>
      </c>
      <c r="V2557" s="42"/>
      <c r="W2557" s="42"/>
      <c r="X2557" s="42"/>
      <c r="Y2557" s="42"/>
      <c r="Z2557" s="42"/>
      <c r="AA2557" s="42"/>
      <c r="AB2557" s="42"/>
      <c r="AC2557" s="50"/>
      <c r="AD2557" s="50"/>
      <c r="AE2557" s="50"/>
      <c r="AF2557" s="50"/>
      <c r="AG2557" s="50"/>
      <c r="AH2557" s="50"/>
      <c r="AI2557" s="42"/>
      <c r="AJ2557" s="42"/>
      <c r="AK2557" s="42"/>
    </row>
    <row r="2558" spans="1:37" x14ac:dyDescent="0.25">
      <c r="A2558" s="5" t="s">
        <v>236</v>
      </c>
      <c r="B2558" s="31" t="s">
        <v>222</v>
      </c>
      <c r="C2558" s="4" t="s">
        <v>287</v>
      </c>
      <c r="D2558" s="4" t="s">
        <v>440</v>
      </c>
      <c r="E2558" s="31" t="s">
        <v>106</v>
      </c>
      <c r="F2558" s="4" t="s">
        <v>365</v>
      </c>
      <c r="G2558" s="4" t="s">
        <v>331</v>
      </c>
      <c r="H2558" s="4" t="s">
        <v>399</v>
      </c>
      <c r="I2558" s="113">
        <v>1.8480938250000001</v>
      </c>
      <c r="J2558" s="120">
        <v>5.5884331523478797E-2</v>
      </c>
      <c r="K2558" s="116">
        <v>2.0793549739069416E-4</v>
      </c>
      <c r="L2558" s="116">
        <v>0.20120174009</v>
      </c>
      <c r="M2558" s="116">
        <v>7.486352512999999E-4</v>
      </c>
      <c r="N2558" s="116">
        <v>1.015653865</v>
      </c>
      <c r="O2558" s="116">
        <v>3.7790648032999998E-3</v>
      </c>
      <c r="P2558" s="116">
        <v>1.7017116191999999E-3</v>
      </c>
      <c r="Q2558" s="116">
        <v>6.3317606500000003E-6</v>
      </c>
      <c r="R2558" s="116">
        <v>1.7017116191999999E-3</v>
      </c>
      <c r="S2558" s="116">
        <v>6.3317606500000003E-6</v>
      </c>
      <c r="T2558" s="116">
        <v>3.5472852700000002E-4</v>
      </c>
      <c r="U2558" s="118">
        <v>1.3198807516E-6</v>
      </c>
      <c r="V2558" s="42"/>
      <c r="W2558" s="42"/>
      <c r="X2558" s="42"/>
      <c r="Y2558" s="42"/>
      <c r="Z2558" s="42"/>
      <c r="AA2558" s="42"/>
      <c r="AB2558" s="42"/>
      <c r="AC2558" s="50"/>
      <c r="AD2558" s="50"/>
      <c r="AE2558" s="50"/>
      <c r="AF2558" s="50"/>
      <c r="AG2558" s="50"/>
      <c r="AH2558" s="50"/>
      <c r="AI2558" s="42"/>
      <c r="AJ2558" s="42"/>
      <c r="AK2558" s="42"/>
    </row>
    <row r="2559" spans="1:37" x14ac:dyDescent="0.25">
      <c r="A2559" s="5" t="s">
        <v>236</v>
      </c>
      <c r="B2559" s="31" t="s">
        <v>222</v>
      </c>
      <c r="C2559" s="4" t="s">
        <v>287</v>
      </c>
      <c r="D2559" s="4" t="s">
        <v>440</v>
      </c>
      <c r="E2559" s="31" t="s">
        <v>107</v>
      </c>
      <c r="F2559" s="4" t="s">
        <v>336</v>
      </c>
      <c r="G2559" s="4" t="s">
        <v>331</v>
      </c>
      <c r="H2559" s="4" t="s">
        <v>399</v>
      </c>
      <c r="I2559" s="113">
        <v>0.34738596999999999</v>
      </c>
      <c r="J2559" s="120">
        <v>8.9199303555999986E-3</v>
      </c>
      <c r="K2559" s="116">
        <v>3.3189452555880002E-5</v>
      </c>
      <c r="L2559" s="116">
        <v>3.2080117999999998E-2</v>
      </c>
      <c r="M2559" s="116">
        <v>1.1936431E-4</v>
      </c>
      <c r="N2559" s="116">
        <v>0.16422682</v>
      </c>
      <c r="O2559" s="116">
        <v>6.110582E-4</v>
      </c>
      <c r="P2559" s="116">
        <v>2.8006283999999998E-4</v>
      </c>
      <c r="Q2559" s="116">
        <v>1.042063E-6</v>
      </c>
      <c r="R2559" s="116">
        <v>2.8006283999999998E-4</v>
      </c>
      <c r="S2559" s="116">
        <v>1.042063E-6</v>
      </c>
      <c r="T2559" s="116">
        <v>5.8099361999999997E-5</v>
      </c>
      <c r="U2559" s="118">
        <v>2.1617723999999999E-7</v>
      </c>
      <c r="V2559" s="42"/>
      <c r="W2559" s="42"/>
      <c r="X2559" s="42"/>
      <c r="Y2559" s="42"/>
      <c r="Z2559" s="42"/>
      <c r="AA2559" s="42"/>
      <c r="AB2559" s="42"/>
      <c r="AC2559" s="50"/>
      <c r="AD2559" s="50"/>
      <c r="AE2559" s="50"/>
      <c r="AF2559" s="50"/>
      <c r="AG2559" s="50"/>
      <c r="AH2559" s="50"/>
      <c r="AI2559" s="42"/>
      <c r="AJ2559" s="42"/>
      <c r="AK2559" s="42"/>
    </row>
    <row r="2560" spans="1:37" x14ac:dyDescent="0.25">
      <c r="A2560" s="5" t="s">
        <v>236</v>
      </c>
      <c r="B2560" s="31" t="s">
        <v>222</v>
      </c>
      <c r="C2560" s="4" t="s">
        <v>287</v>
      </c>
      <c r="D2560" s="4" t="s">
        <v>440</v>
      </c>
      <c r="E2560" s="31" t="s">
        <v>108</v>
      </c>
      <c r="F2560" s="4" t="s">
        <v>366</v>
      </c>
      <c r="G2560" s="4" t="s">
        <v>331</v>
      </c>
      <c r="H2560" s="4" t="s">
        <v>399</v>
      </c>
      <c r="I2560" s="113">
        <v>2.8624621530000001</v>
      </c>
      <c r="J2560" s="120">
        <v>7.9031773852943799E-2</v>
      </c>
      <c r="K2560" s="116">
        <v>2.9406291134231497E-4</v>
      </c>
      <c r="L2560" s="116">
        <v>0.283398441</v>
      </c>
      <c r="M2560" s="116">
        <v>1.0544743965000001E-3</v>
      </c>
      <c r="N2560" s="116">
        <v>1.5973767758999999</v>
      </c>
      <c r="O2560" s="116">
        <v>5.9435495840000005E-3</v>
      </c>
      <c r="P2560" s="116">
        <v>3.1106230119999998E-3</v>
      </c>
      <c r="Q2560" s="116">
        <v>1.1574065343000001E-5</v>
      </c>
      <c r="R2560" s="116">
        <v>3.1106230119999998E-3</v>
      </c>
      <c r="S2560" s="116">
        <v>1.1574065343000001E-5</v>
      </c>
      <c r="T2560" s="116">
        <v>6.2501494349999993E-4</v>
      </c>
      <c r="U2560" s="118">
        <v>2.3255674519999999E-6</v>
      </c>
      <c r="V2560" s="42"/>
      <c r="W2560" s="42"/>
      <c r="X2560" s="42"/>
      <c r="Y2560" s="42"/>
      <c r="Z2560" s="42"/>
      <c r="AA2560" s="42"/>
      <c r="AB2560" s="42"/>
      <c r="AC2560" s="50"/>
      <c r="AD2560" s="50"/>
      <c r="AE2560" s="50"/>
      <c r="AF2560" s="50"/>
      <c r="AG2560" s="50"/>
      <c r="AH2560" s="50"/>
      <c r="AI2560" s="42"/>
      <c r="AJ2560" s="42"/>
      <c r="AK2560" s="42"/>
    </row>
    <row r="2561" spans="1:37" x14ac:dyDescent="0.25">
      <c r="A2561" s="5" t="s">
        <v>236</v>
      </c>
      <c r="B2561" s="31" t="s">
        <v>222</v>
      </c>
      <c r="C2561" s="4" t="s">
        <v>287</v>
      </c>
      <c r="D2561" s="4" t="s">
        <v>440</v>
      </c>
      <c r="E2561" s="31" t="s">
        <v>109</v>
      </c>
      <c r="F2561" s="4" t="s">
        <v>367</v>
      </c>
      <c r="G2561" s="4" t="s">
        <v>331</v>
      </c>
      <c r="H2561" s="4" t="s">
        <v>399</v>
      </c>
      <c r="I2561" s="113">
        <v>4.7383467699999997</v>
      </c>
      <c r="J2561" s="120">
        <v>0.13016343806089287</v>
      </c>
      <c r="K2561" s="116">
        <v>4.8431458384234476E-4</v>
      </c>
      <c r="L2561" s="116">
        <v>0.47070147890000003</v>
      </c>
      <c r="M2561" s="116">
        <v>1.7513946329999999E-3</v>
      </c>
      <c r="N2561" s="116">
        <v>3.2418637750000001</v>
      </c>
      <c r="O2561" s="116">
        <v>1.2062386767E-2</v>
      </c>
      <c r="P2561" s="116">
        <v>7.7907105190000003E-3</v>
      </c>
      <c r="Q2561" s="116">
        <v>2.898782318E-5</v>
      </c>
      <c r="R2561" s="116">
        <v>7.7907105190000003E-3</v>
      </c>
      <c r="S2561" s="116">
        <v>2.898782318E-5</v>
      </c>
      <c r="T2561" s="116">
        <v>1.4990799920000001E-3</v>
      </c>
      <c r="U2561" s="118">
        <v>5.5778050940000003E-6</v>
      </c>
      <c r="V2561" s="42"/>
      <c r="W2561" s="42"/>
      <c r="X2561" s="42"/>
      <c r="Y2561" s="42"/>
      <c r="Z2561" s="42"/>
      <c r="AA2561" s="42"/>
      <c r="AB2561" s="42"/>
      <c r="AC2561" s="50"/>
      <c r="AD2561" s="50"/>
      <c r="AE2561" s="50"/>
      <c r="AF2561" s="50"/>
      <c r="AG2561" s="50"/>
      <c r="AH2561" s="50"/>
      <c r="AI2561" s="42"/>
      <c r="AJ2561" s="42"/>
      <c r="AK2561" s="42"/>
    </row>
    <row r="2562" spans="1:37" x14ac:dyDescent="0.25">
      <c r="A2562" s="5" t="s">
        <v>236</v>
      </c>
      <c r="B2562" s="31" t="s">
        <v>222</v>
      </c>
      <c r="C2562" s="4" t="s">
        <v>287</v>
      </c>
      <c r="D2562" s="4" t="s">
        <v>440</v>
      </c>
      <c r="E2562" s="31" t="s">
        <v>110</v>
      </c>
      <c r="F2562" s="4" t="s">
        <v>368</v>
      </c>
      <c r="G2562" s="4" t="s">
        <v>331</v>
      </c>
      <c r="H2562" s="4" t="s">
        <v>399</v>
      </c>
      <c r="I2562" s="113">
        <v>0.54192248799999998</v>
      </c>
      <c r="J2562" s="120">
        <v>1.0019780270586E-2</v>
      </c>
      <c r="K2562" s="116">
        <v>3.7281792591037999E-5</v>
      </c>
      <c r="L2562" s="116">
        <v>3.73082645E-2</v>
      </c>
      <c r="M2562" s="116">
        <v>1.388172869E-4</v>
      </c>
      <c r="N2562" s="116">
        <v>0.29058552790000003</v>
      </c>
      <c r="O2562" s="116">
        <v>1.081216246E-3</v>
      </c>
      <c r="P2562" s="116">
        <v>8.4103706999999993E-4</v>
      </c>
      <c r="Q2562" s="116">
        <v>3.1293470000000001E-6</v>
      </c>
      <c r="R2562" s="116">
        <v>8.4103706999999993E-4</v>
      </c>
      <c r="S2562" s="116">
        <v>3.1293470000000001E-6</v>
      </c>
      <c r="T2562" s="116">
        <v>1.5827560400000001E-4</v>
      </c>
      <c r="U2562" s="118">
        <v>5.8891481099999993E-7</v>
      </c>
      <c r="V2562" s="42"/>
      <c r="W2562" s="42"/>
      <c r="X2562" s="42"/>
      <c r="Y2562" s="42"/>
      <c r="Z2562" s="42"/>
      <c r="AA2562" s="42"/>
      <c r="AB2562" s="42"/>
      <c r="AC2562" s="50"/>
      <c r="AD2562" s="50"/>
      <c r="AE2562" s="50"/>
      <c r="AF2562" s="50"/>
      <c r="AG2562" s="50"/>
      <c r="AH2562" s="50"/>
      <c r="AI2562" s="42"/>
      <c r="AJ2562" s="42"/>
      <c r="AK2562" s="42"/>
    </row>
    <row r="2563" spans="1:37" x14ac:dyDescent="0.25">
      <c r="A2563" s="5" t="s">
        <v>236</v>
      </c>
      <c r="B2563" s="31" t="s">
        <v>222</v>
      </c>
      <c r="C2563" s="4" t="s">
        <v>287</v>
      </c>
      <c r="D2563" s="4" t="s">
        <v>440</v>
      </c>
      <c r="E2563" s="31" t="s">
        <v>111</v>
      </c>
      <c r="F2563" s="4" t="s">
        <v>369</v>
      </c>
      <c r="G2563" s="4" t="s">
        <v>331</v>
      </c>
      <c r="H2563" s="4" t="s">
        <v>399</v>
      </c>
      <c r="I2563" s="113">
        <v>11.0885654</v>
      </c>
      <c r="J2563" s="120">
        <v>0.18682272170597003</v>
      </c>
      <c r="K2563" s="116">
        <v>6.9513346271539997E-4</v>
      </c>
      <c r="L2563" s="116">
        <v>0.67434580999999993</v>
      </c>
      <c r="M2563" s="116">
        <v>2.5091185399999999E-3</v>
      </c>
      <c r="N2563" s="116">
        <v>3.5524096000000003</v>
      </c>
      <c r="O2563" s="116">
        <v>1.32178722E-2</v>
      </c>
      <c r="P2563" s="116">
        <v>6.3781406999999998E-3</v>
      </c>
      <c r="Q2563" s="116">
        <v>2.3731905999999999E-5</v>
      </c>
      <c r="R2563" s="116">
        <v>6.3781406999999998E-3</v>
      </c>
      <c r="S2563" s="116">
        <v>2.3731905999999999E-5</v>
      </c>
      <c r="T2563" s="116">
        <v>1.3079472099999999E-3</v>
      </c>
      <c r="U2563" s="118">
        <v>4.8666349999999992E-6</v>
      </c>
      <c r="V2563" s="42"/>
      <c r="W2563" s="42"/>
      <c r="X2563" s="42"/>
      <c r="Y2563" s="42"/>
      <c r="Z2563" s="42"/>
      <c r="AA2563" s="42"/>
      <c r="AB2563" s="42"/>
      <c r="AC2563" s="50"/>
      <c r="AD2563" s="50"/>
      <c r="AE2563" s="50"/>
      <c r="AF2563" s="50"/>
      <c r="AG2563" s="50"/>
      <c r="AH2563" s="50"/>
      <c r="AI2563" s="42"/>
      <c r="AJ2563" s="42"/>
      <c r="AK2563" s="42"/>
    </row>
    <row r="2564" spans="1:37" x14ac:dyDescent="0.25">
      <c r="A2564" s="5" t="s">
        <v>236</v>
      </c>
      <c r="B2564" s="31" t="s">
        <v>222</v>
      </c>
      <c r="C2564" s="4" t="s">
        <v>287</v>
      </c>
      <c r="D2564" s="4" t="s">
        <v>440</v>
      </c>
      <c r="E2564" s="31" t="s">
        <v>112</v>
      </c>
      <c r="F2564" s="4" t="s">
        <v>371</v>
      </c>
      <c r="G2564" s="4" t="s">
        <v>331</v>
      </c>
      <c r="H2564" s="4" t="s">
        <v>399</v>
      </c>
      <c r="I2564" s="113">
        <v>1.8203031000000001</v>
      </c>
      <c r="J2564" s="120">
        <v>8.8673411918499992E-2</v>
      </c>
      <c r="K2564" s="116">
        <v>3.2993777272589996E-4</v>
      </c>
      <c r="L2564" s="116">
        <v>0.32016343000000003</v>
      </c>
      <c r="M2564" s="116">
        <v>1.1912704000000001E-3</v>
      </c>
      <c r="N2564" s="116">
        <v>1.5777664</v>
      </c>
      <c r="O2564" s="116">
        <v>5.8705824999999998E-3</v>
      </c>
      <c r="P2564" s="116">
        <v>2.5645362000000001E-3</v>
      </c>
      <c r="Q2564" s="116">
        <v>9.5421738000000006E-6</v>
      </c>
      <c r="R2564" s="116">
        <v>2.5645362000000001E-3</v>
      </c>
      <c r="S2564" s="116">
        <v>9.5421738000000006E-6</v>
      </c>
      <c r="T2564" s="116">
        <v>5.3961603999999998E-4</v>
      </c>
      <c r="U2564" s="118">
        <v>2.0078139000000001E-6</v>
      </c>
      <c r="V2564" s="42"/>
      <c r="W2564" s="42"/>
      <c r="X2564" s="42"/>
      <c r="Y2564" s="42"/>
      <c r="Z2564" s="42"/>
      <c r="AA2564" s="42"/>
      <c r="AB2564" s="42"/>
      <c r="AC2564" s="50"/>
      <c r="AD2564" s="50"/>
      <c r="AE2564" s="50"/>
      <c r="AF2564" s="50"/>
      <c r="AG2564" s="50"/>
      <c r="AH2564" s="50"/>
      <c r="AI2564" s="42"/>
      <c r="AJ2564" s="42"/>
      <c r="AK2564" s="42"/>
    </row>
    <row r="2565" spans="1:37" x14ac:dyDescent="0.25">
      <c r="A2565" s="5" t="s">
        <v>236</v>
      </c>
      <c r="B2565" s="31" t="s">
        <v>222</v>
      </c>
      <c r="C2565" s="4" t="s">
        <v>287</v>
      </c>
      <c r="D2565" s="4" t="s">
        <v>440</v>
      </c>
      <c r="E2565" s="31" t="s">
        <v>113</v>
      </c>
      <c r="F2565" s="4" t="s">
        <v>372</v>
      </c>
      <c r="G2565" s="4" t="s">
        <v>338</v>
      </c>
      <c r="H2565" s="4" t="s">
        <v>399</v>
      </c>
      <c r="I2565" s="113">
        <v>89.038072900000003</v>
      </c>
      <c r="J2565" s="120">
        <v>1.5334232046630998</v>
      </c>
      <c r="K2565" s="116">
        <v>4.8613956142756999E-3</v>
      </c>
      <c r="L2565" s="116">
        <v>5.5519060299999996</v>
      </c>
      <c r="M2565" s="116">
        <v>1.7601149359999999E-2</v>
      </c>
      <c r="N2565" s="116">
        <v>27.98681878</v>
      </c>
      <c r="O2565" s="116">
        <v>8.8726327299999991E-2</v>
      </c>
      <c r="P2565" s="116">
        <v>4.7775353099999994E-2</v>
      </c>
      <c r="Q2565" s="116">
        <v>1.5146169490000002E-4</v>
      </c>
      <c r="R2565" s="116">
        <v>4.7775353099999994E-2</v>
      </c>
      <c r="S2565" s="116">
        <v>1.5146169490000002E-4</v>
      </c>
      <c r="T2565" s="116">
        <v>9.9595603599999995E-3</v>
      </c>
      <c r="U2565" s="118">
        <v>3.15746912E-5</v>
      </c>
      <c r="V2565" s="42"/>
      <c r="W2565" s="42"/>
      <c r="X2565" s="42"/>
      <c r="Y2565" s="42"/>
      <c r="Z2565" s="42"/>
      <c r="AA2565" s="42"/>
      <c r="AB2565" s="42"/>
      <c r="AC2565" s="50"/>
      <c r="AD2565" s="50"/>
      <c r="AE2565" s="50"/>
      <c r="AF2565" s="50"/>
      <c r="AG2565" s="50"/>
      <c r="AH2565" s="50"/>
      <c r="AI2565" s="42"/>
      <c r="AJ2565" s="42"/>
      <c r="AK2565" s="42"/>
    </row>
    <row r="2566" spans="1:37" x14ac:dyDescent="0.25">
      <c r="A2566" s="5" t="s">
        <v>236</v>
      </c>
      <c r="B2566" s="31" t="s">
        <v>222</v>
      </c>
      <c r="C2566" s="4" t="s">
        <v>287</v>
      </c>
      <c r="D2566" s="4" t="s">
        <v>440</v>
      </c>
      <c r="E2566" s="31" t="s">
        <v>114</v>
      </c>
      <c r="F2566" s="4" t="s">
        <v>373</v>
      </c>
      <c r="G2566" s="4" t="s">
        <v>338</v>
      </c>
      <c r="H2566" s="4" t="s">
        <v>399</v>
      </c>
      <c r="I2566" s="113">
        <v>1867.6215657999999</v>
      </c>
      <c r="J2566" s="120">
        <v>75.629179510597595</v>
      </c>
      <c r="K2566" s="116">
        <v>0.23976640576219599</v>
      </c>
      <c r="L2566" s="116">
        <v>273.95266588999999</v>
      </c>
      <c r="M2566" s="116">
        <v>0.86850934539999991</v>
      </c>
      <c r="N2566" s="116">
        <v>1885.1406141</v>
      </c>
      <c r="O2566" s="116">
        <v>5.9764420520000003</v>
      </c>
      <c r="P2566" s="116">
        <v>4.5475629580000003</v>
      </c>
      <c r="Q2566" s="116">
        <v>1.4417091988000001E-2</v>
      </c>
      <c r="R2566" s="116">
        <v>4.5475629580000003</v>
      </c>
      <c r="S2566" s="116">
        <v>1.4417091988000001E-2</v>
      </c>
      <c r="T2566" s="116">
        <v>0.87657857569999997</v>
      </c>
      <c r="U2566" s="118">
        <v>2.7790078813E-3</v>
      </c>
      <c r="V2566" s="42"/>
      <c r="W2566" s="42"/>
      <c r="X2566" s="42"/>
      <c r="Y2566" s="42"/>
      <c r="Z2566" s="42"/>
      <c r="AA2566" s="42"/>
      <c r="AB2566" s="42"/>
      <c r="AC2566" s="50"/>
      <c r="AD2566" s="50"/>
      <c r="AE2566" s="50"/>
      <c r="AF2566" s="50"/>
      <c r="AG2566" s="50"/>
      <c r="AH2566" s="50"/>
      <c r="AI2566" s="42"/>
      <c r="AJ2566" s="42"/>
      <c r="AK2566" s="42"/>
    </row>
    <row r="2567" spans="1:37" x14ac:dyDescent="0.25">
      <c r="A2567" s="5" t="s">
        <v>236</v>
      </c>
      <c r="B2567" s="31" t="s">
        <v>222</v>
      </c>
      <c r="C2567" s="4" t="s">
        <v>287</v>
      </c>
      <c r="D2567" s="4" t="s">
        <v>440</v>
      </c>
      <c r="E2567" s="31" t="s">
        <v>115</v>
      </c>
      <c r="F2567" s="4" t="s">
        <v>337</v>
      </c>
      <c r="G2567" s="4" t="s">
        <v>338</v>
      </c>
      <c r="H2567" s="4" t="s">
        <v>399</v>
      </c>
      <c r="I2567" s="113">
        <v>30.560371872000001</v>
      </c>
      <c r="J2567" s="120">
        <v>0.34148160847039399</v>
      </c>
      <c r="K2567" s="116">
        <v>1.082595661274755E-3</v>
      </c>
      <c r="L2567" s="116">
        <v>1.3451531580000002</v>
      </c>
      <c r="M2567" s="116">
        <v>4.26452563E-3</v>
      </c>
      <c r="N2567" s="116">
        <v>9.3912615929999976</v>
      </c>
      <c r="O2567" s="116">
        <v>2.9773021069999999E-2</v>
      </c>
      <c r="P2567" s="116">
        <v>3.5153682529999994E-2</v>
      </c>
      <c r="Q2567" s="116">
        <v>1.1144736167E-4</v>
      </c>
      <c r="R2567" s="116">
        <v>3.5153682529999994E-2</v>
      </c>
      <c r="S2567" s="116">
        <v>1.1144736167E-4</v>
      </c>
      <c r="T2567" s="116">
        <v>6.5786954110000004E-3</v>
      </c>
      <c r="U2567" s="118">
        <v>2.0856370279999999E-5</v>
      </c>
      <c r="V2567" s="42"/>
      <c r="W2567" s="42"/>
      <c r="X2567" s="42"/>
      <c r="Y2567" s="42"/>
      <c r="Z2567" s="42"/>
      <c r="AA2567" s="42"/>
      <c r="AB2567" s="42"/>
      <c r="AC2567" s="50"/>
      <c r="AD2567" s="50"/>
      <c r="AE2567" s="50"/>
      <c r="AF2567" s="50"/>
      <c r="AG2567" s="50"/>
      <c r="AH2567" s="50"/>
      <c r="AI2567" s="42"/>
      <c r="AJ2567" s="42"/>
      <c r="AK2567" s="42"/>
    </row>
    <row r="2568" spans="1:37" x14ac:dyDescent="0.25">
      <c r="A2568" s="5" t="s">
        <v>236</v>
      </c>
      <c r="B2568" s="31" t="s">
        <v>222</v>
      </c>
      <c r="C2568" s="4" t="s">
        <v>287</v>
      </c>
      <c r="D2568" s="4" t="s">
        <v>440</v>
      </c>
      <c r="E2568" s="31" t="s">
        <v>116</v>
      </c>
      <c r="F2568" s="4" t="s">
        <v>400</v>
      </c>
      <c r="G2568" s="4" t="s">
        <v>338</v>
      </c>
      <c r="H2568" s="4" t="s">
        <v>399</v>
      </c>
      <c r="I2568" s="113">
        <v>6.6076475659999998</v>
      </c>
      <c r="J2568" s="120">
        <v>0.13265252138786099</v>
      </c>
      <c r="K2568" s="116">
        <v>4.2054692131967999E-4</v>
      </c>
      <c r="L2568" s="116">
        <v>0.49518585019999994</v>
      </c>
      <c r="M2568" s="116">
        <v>1.569882564E-3</v>
      </c>
      <c r="N2568" s="116">
        <v>3.6732640379999997</v>
      </c>
      <c r="O2568" s="116">
        <v>1.16453123E-2</v>
      </c>
      <c r="P2568" s="116">
        <v>1.0619791160000001E-2</v>
      </c>
      <c r="Q2568" s="116">
        <v>3.366781252E-5</v>
      </c>
      <c r="R2568" s="116">
        <v>1.0619791160000001E-2</v>
      </c>
      <c r="S2568" s="116">
        <v>3.366781252E-5</v>
      </c>
      <c r="T2568" s="116">
        <v>2.0114567030000002E-3</v>
      </c>
      <c r="U2568" s="118">
        <v>6.3769004999999996E-6</v>
      </c>
      <c r="V2568" s="42"/>
      <c r="W2568" s="42"/>
      <c r="X2568" s="42"/>
      <c r="Y2568" s="42"/>
      <c r="Z2568" s="42"/>
      <c r="AA2568" s="42"/>
      <c r="AB2568" s="42"/>
      <c r="AC2568" s="50"/>
      <c r="AD2568" s="50"/>
      <c r="AE2568" s="50"/>
      <c r="AF2568" s="50"/>
      <c r="AG2568" s="50"/>
      <c r="AH2568" s="50"/>
      <c r="AI2568" s="42"/>
      <c r="AJ2568" s="42"/>
      <c r="AK2568" s="42"/>
    </row>
    <row r="2569" spans="1:37" x14ac:dyDescent="0.25">
      <c r="A2569" s="5" t="s">
        <v>236</v>
      </c>
      <c r="B2569" s="31" t="s">
        <v>222</v>
      </c>
      <c r="C2569" s="4" t="s">
        <v>287</v>
      </c>
      <c r="D2569" s="4" t="s">
        <v>440</v>
      </c>
      <c r="E2569" s="31" t="s">
        <v>117</v>
      </c>
      <c r="F2569" s="4" t="s">
        <v>401</v>
      </c>
      <c r="G2569" s="4" t="s">
        <v>338</v>
      </c>
      <c r="H2569" s="4" t="s">
        <v>399</v>
      </c>
      <c r="I2569" s="113">
        <v>3.67091484</v>
      </c>
      <c r="J2569" s="120">
        <v>8.0485797514676993E-2</v>
      </c>
      <c r="K2569" s="116">
        <v>2.5516327732287E-4</v>
      </c>
      <c r="L2569" s="116">
        <v>0.29004163299999997</v>
      </c>
      <c r="M2569" s="116">
        <v>9.1951604800000002E-4</v>
      </c>
      <c r="N2569" s="116">
        <v>1.490093254</v>
      </c>
      <c r="O2569" s="116">
        <v>4.7240270800000001E-3</v>
      </c>
      <c r="P2569" s="116">
        <v>2.5815397799999998E-3</v>
      </c>
      <c r="Q2569" s="116">
        <v>8.1842283800000004E-6</v>
      </c>
      <c r="R2569" s="116">
        <v>2.5815397799999998E-3</v>
      </c>
      <c r="S2569" s="116">
        <v>8.1842283800000004E-6</v>
      </c>
      <c r="T2569" s="116">
        <v>5.3530111800000003E-4</v>
      </c>
      <c r="U2569" s="118">
        <v>1.6970594250000001E-6</v>
      </c>
      <c r="V2569" s="42"/>
      <c r="W2569" s="42"/>
      <c r="X2569" s="42"/>
      <c r="Y2569" s="42"/>
      <c r="Z2569" s="42"/>
      <c r="AA2569" s="42"/>
      <c r="AB2569" s="42"/>
      <c r="AC2569" s="50"/>
      <c r="AD2569" s="50"/>
      <c r="AE2569" s="50"/>
      <c r="AF2569" s="50"/>
      <c r="AG2569" s="50"/>
      <c r="AH2569" s="50"/>
      <c r="AI2569" s="42"/>
      <c r="AJ2569" s="42"/>
      <c r="AK2569" s="42"/>
    </row>
    <row r="2570" spans="1:37" x14ac:dyDescent="0.25">
      <c r="A2570" s="5" t="s">
        <v>236</v>
      </c>
      <c r="B2570" s="31" t="s">
        <v>222</v>
      </c>
      <c r="C2570" s="4" t="s">
        <v>287</v>
      </c>
      <c r="D2570" s="4" t="s">
        <v>440</v>
      </c>
      <c r="E2570" s="31" t="s">
        <v>118</v>
      </c>
      <c r="F2570" s="4" t="s">
        <v>376</v>
      </c>
      <c r="G2570" s="4" t="s">
        <v>338</v>
      </c>
      <c r="H2570" s="4" t="s">
        <v>399</v>
      </c>
      <c r="I2570" s="113">
        <v>5.8551118750000004</v>
      </c>
      <c r="J2570" s="120">
        <v>0.10446281490948599</v>
      </c>
      <c r="K2570" s="116">
        <v>3.31177392341202E-4</v>
      </c>
      <c r="L2570" s="116">
        <v>0.4896343755</v>
      </c>
      <c r="M2570" s="116">
        <v>1.5522827536E-3</v>
      </c>
      <c r="N2570" s="116">
        <v>3.5857165612999999</v>
      </c>
      <c r="O2570" s="116">
        <v>1.1367760350000001E-2</v>
      </c>
      <c r="P2570" s="116">
        <v>2.1433177690999998E-2</v>
      </c>
      <c r="Q2570" s="116">
        <v>6.7949374629999992E-5</v>
      </c>
      <c r="R2570" s="116">
        <v>2.1433177690999998E-2</v>
      </c>
      <c r="S2570" s="116">
        <v>6.7949374629999992E-5</v>
      </c>
      <c r="T2570" s="116">
        <v>3.9433003529999993E-3</v>
      </c>
      <c r="U2570" s="118">
        <v>1.2501404963999999E-5</v>
      </c>
      <c r="V2570" s="42"/>
      <c r="W2570" s="42"/>
      <c r="X2570" s="42"/>
      <c r="Y2570" s="42"/>
      <c r="Z2570" s="42"/>
      <c r="AA2570" s="42"/>
      <c r="AB2570" s="42"/>
      <c r="AC2570" s="50"/>
      <c r="AD2570" s="50"/>
      <c r="AE2570" s="50"/>
      <c r="AF2570" s="50"/>
      <c r="AG2570" s="50"/>
      <c r="AH2570" s="50"/>
      <c r="AI2570" s="42"/>
      <c r="AJ2570" s="42"/>
      <c r="AK2570" s="42"/>
    </row>
    <row r="2571" spans="1:37" x14ac:dyDescent="0.25">
      <c r="A2571" s="5" t="s">
        <v>236</v>
      </c>
      <c r="B2571" s="31" t="s">
        <v>222</v>
      </c>
      <c r="C2571" s="4" t="s">
        <v>287</v>
      </c>
      <c r="D2571" s="4" t="s">
        <v>440</v>
      </c>
      <c r="E2571" s="31" t="s">
        <v>119</v>
      </c>
      <c r="F2571" s="4" t="s">
        <v>382</v>
      </c>
      <c r="G2571" s="4" t="s">
        <v>342</v>
      </c>
      <c r="H2571" s="4" t="s">
        <v>399</v>
      </c>
      <c r="I2571" s="113">
        <v>26.036363719999997</v>
      </c>
      <c r="J2571" s="120">
        <v>0.57487973646773372</v>
      </c>
      <c r="K2571" s="116">
        <v>2.7952112222084319E-3</v>
      </c>
      <c r="L2571" s="116">
        <v>2.116248396</v>
      </c>
      <c r="M2571" s="116">
        <v>1.0289738600999999E-2</v>
      </c>
      <c r="N2571" s="116">
        <v>15.534900840000002</v>
      </c>
      <c r="O2571" s="116">
        <v>7.5534630529999994E-2</v>
      </c>
      <c r="P2571" s="116">
        <v>4.1786074110000002E-2</v>
      </c>
      <c r="Q2571" s="116">
        <v>2.0317449410000001E-4</v>
      </c>
      <c r="R2571" s="116">
        <v>4.1786074110000002E-2</v>
      </c>
      <c r="S2571" s="116">
        <v>2.0317449410000001E-4</v>
      </c>
      <c r="T2571" s="116">
        <v>7.9460453790000003E-3</v>
      </c>
      <c r="U2571" s="118">
        <v>3.8635689189999997E-5</v>
      </c>
      <c r="V2571" s="42"/>
      <c r="W2571" s="42"/>
      <c r="X2571" s="42"/>
      <c r="Y2571" s="42"/>
      <c r="Z2571" s="42"/>
      <c r="AA2571" s="42"/>
      <c r="AB2571" s="42"/>
      <c r="AC2571" s="50"/>
      <c r="AD2571" s="50"/>
      <c r="AE2571" s="50"/>
      <c r="AF2571" s="50"/>
      <c r="AG2571" s="50"/>
      <c r="AH2571" s="50"/>
      <c r="AI2571" s="42"/>
      <c r="AJ2571" s="42"/>
      <c r="AK2571" s="42"/>
    </row>
    <row r="2572" spans="1:37" x14ac:dyDescent="0.25">
      <c r="A2572" s="5" t="s">
        <v>236</v>
      </c>
      <c r="B2572" s="31" t="s">
        <v>222</v>
      </c>
      <c r="C2572" s="4" t="s">
        <v>287</v>
      </c>
      <c r="D2572" s="4" t="s">
        <v>440</v>
      </c>
      <c r="E2572" s="31" t="s">
        <v>120</v>
      </c>
      <c r="F2572" s="4" t="s">
        <v>391</v>
      </c>
      <c r="G2572" s="4" t="s">
        <v>349</v>
      </c>
      <c r="H2572" s="4" t="s">
        <v>399</v>
      </c>
      <c r="I2572" s="113">
        <v>3.399825E-3</v>
      </c>
      <c r="J2572" s="120">
        <v>9.8460918411000004E-5</v>
      </c>
      <c r="K2572" s="116">
        <v>4.9868952117899996E-7</v>
      </c>
      <c r="L2572" s="116">
        <v>3.5621204999999997E-4</v>
      </c>
      <c r="M2572" s="116">
        <v>1.8041596E-6</v>
      </c>
      <c r="N2572" s="116">
        <v>1.6087535E-3</v>
      </c>
      <c r="O2572" s="116">
        <v>8.1480911999999994E-6</v>
      </c>
      <c r="P2572" s="116">
        <v>2.2549482000000001E-6</v>
      </c>
      <c r="Q2572" s="116">
        <v>1.1420967E-8</v>
      </c>
      <c r="R2572" s="116">
        <v>2.2549482000000001E-6</v>
      </c>
      <c r="S2572" s="116">
        <v>1.1420967E-8</v>
      </c>
      <c r="T2572" s="116">
        <v>4.9028448999999995E-7</v>
      </c>
      <c r="U2572" s="118">
        <v>2.4832159E-9</v>
      </c>
      <c r="V2572" s="42"/>
      <c r="W2572" s="42"/>
      <c r="X2572" s="42"/>
      <c r="Y2572" s="42"/>
      <c r="Z2572" s="42"/>
      <c r="AA2572" s="42"/>
      <c r="AB2572" s="42"/>
      <c r="AC2572" s="50"/>
      <c r="AD2572" s="50"/>
      <c r="AE2572" s="50"/>
      <c r="AF2572" s="50"/>
      <c r="AG2572" s="50"/>
      <c r="AH2572" s="50"/>
      <c r="AI2572" s="42"/>
      <c r="AJ2572" s="42"/>
      <c r="AK2572" s="42"/>
    </row>
    <row r="2573" spans="1:37" x14ac:dyDescent="0.25">
      <c r="A2573" s="5" t="s">
        <v>236</v>
      </c>
      <c r="B2573" s="31" t="s">
        <v>222</v>
      </c>
      <c r="C2573" s="4" t="s">
        <v>287</v>
      </c>
      <c r="D2573" s="4" t="s">
        <v>440</v>
      </c>
      <c r="E2573" s="31" t="s">
        <v>121</v>
      </c>
      <c r="F2573" s="4" t="s">
        <v>392</v>
      </c>
      <c r="G2573" s="4" t="s">
        <v>349</v>
      </c>
      <c r="H2573" s="4" t="s">
        <v>399</v>
      </c>
      <c r="I2573" s="113">
        <v>0</v>
      </c>
      <c r="J2573" s="120">
        <v>0</v>
      </c>
      <c r="K2573" s="116">
        <v>0</v>
      </c>
      <c r="L2573" s="116">
        <v>0</v>
      </c>
      <c r="M2573" s="116">
        <v>0</v>
      </c>
      <c r="N2573" s="116">
        <v>0</v>
      </c>
      <c r="O2573" s="116">
        <v>0</v>
      </c>
      <c r="P2573" s="116">
        <v>0</v>
      </c>
      <c r="Q2573" s="116">
        <v>0</v>
      </c>
      <c r="R2573" s="116">
        <v>0</v>
      </c>
      <c r="S2573" s="116">
        <v>0</v>
      </c>
      <c r="T2573" s="116">
        <v>0</v>
      </c>
      <c r="U2573" s="118">
        <v>0</v>
      </c>
      <c r="V2573" s="42"/>
      <c r="W2573" s="42"/>
      <c r="X2573" s="42"/>
      <c r="Y2573" s="42"/>
      <c r="Z2573" s="42"/>
      <c r="AA2573" s="42"/>
      <c r="AB2573" s="42"/>
      <c r="AC2573" s="50"/>
      <c r="AD2573" s="50"/>
      <c r="AE2573" s="50"/>
      <c r="AF2573" s="50"/>
      <c r="AG2573" s="50"/>
      <c r="AH2573" s="50"/>
      <c r="AI2573" s="42"/>
      <c r="AJ2573" s="42"/>
      <c r="AK2573" s="42"/>
    </row>
    <row r="2574" spans="1:37" x14ac:dyDescent="0.25">
      <c r="A2574" s="5" t="s">
        <v>236</v>
      </c>
      <c r="B2574" s="31" t="s">
        <v>222</v>
      </c>
      <c r="C2574" s="4" t="s">
        <v>287</v>
      </c>
      <c r="D2574" s="4" t="s">
        <v>440</v>
      </c>
      <c r="E2574" s="31" t="s">
        <v>122</v>
      </c>
      <c r="F2574" s="4" t="s">
        <v>350</v>
      </c>
      <c r="G2574" s="4" t="s">
        <v>351</v>
      </c>
      <c r="H2574" s="4" t="s">
        <v>399</v>
      </c>
      <c r="I2574" s="113">
        <v>825.25511870000003</v>
      </c>
      <c r="J2574" s="120">
        <v>6.0299132630795604</v>
      </c>
      <c r="K2574" s="116">
        <v>1.9116573485796123E-2</v>
      </c>
      <c r="L2574" s="116">
        <v>29.177746834000001</v>
      </c>
      <c r="M2574" s="116">
        <v>9.2501921129999998E-2</v>
      </c>
      <c r="N2574" s="116">
        <v>98.623262999999994</v>
      </c>
      <c r="O2574" s="116">
        <v>0.31266431252999999</v>
      </c>
      <c r="P2574" s="116">
        <v>0.22580679766</v>
      </c>
      <c r="Q2574" s="116">
        <v>7.158729814000001E-4</v>
      </c>
      <c r="R2574" s="116">
        <v>0.22580679766</v>
      </c>
      <c r="S2574" s="116">
        <v>7.158729814000001E-4</v>
      </c>
      <c r="T2574" s="116">
        <v>4.8869909775000005E-2</v>
      </c>
      <c r="U2574" s="118">
        <v>1.5493177130000002E-4</v>
      </c>
      <c r="V2574" s="42"/>
      <c r="W2574" s="42"/>
      <c r="X2574" s="42"/>
      <c r="Y2574" s="42"/>
      <c r="Z2574" s="42"/>
      <c r="AA2574" s="42"/>
      <c r="AB2574" s="42"/>
      <c r="AC2574" s="50"/>
      <c r="AD2574" s="50"/>
      <c r="AE2574" s="50"/>
      <c r="AF2574" s="50"/>
      <c r="AG2574" s="50"/>
      <c r="AH2574" s="50"/>
      <c r="AI2574" s="42"/>
      <c r="AJ2574" s="42"/>
      <c r="AK2574" s="42"/>
    </row>
    <row r="2575" spans="1:37" x14ac:dyDescent="0.25">
      <c r="A2575" s="5" t="s">
        <v>236</v>
      </c>
      <c r="B2575" s="31" t="s">
        <v>222</v>
      </c>
      <c r="C2575" s="4" t="s">
        <v>287</v>
      </c>
      <c r="D2575" s="4" t="s">
        <v>440</v>
      </c>
      <c r="E2575" s="31" t="s">
        <v>123</v>
      </c>
      <c r="F2575" s="4" t="s">
        <v>352</v>
      </c>
      <c r="G2575" s="4" t="s">
        <v>351</v>
      </c>
      <c r="H2575" s="4" t="s">
        <v>399</v>
      </c>
      <c r="I2575" s="113">
        <v>126.38734316999999</v>
      </c>
      <c r="J2575" s="120">
        <v>1.0526385019023849</v>
      </c>
      <c r="K2575" s="116">
        <v>3.33716916713652E-3</v>
      </c>
      <c r="L2575" s="116">
        <v>5.0975173070000004</v>
      </c>
      <c r="M2575" s="116">
        <v>1.6160608072000003E-2</v>
      </c>
      <c r="N2575" s="116">
        <v>20.02351256</v>
      </c>
      <c r="O2575" s="116">
        <v>6.3480334289999996E-2</v>
      </c>
      <c r="P2575" s="116">
        <v>5.3182285080000002E-2</v>
      </c>
      <c r="Q2575" s="116">
        <v>1.686032613E-4</v>
      </c>
      <c r="R2575" s="116">
        <v>5.3182285080000002E-2</v>
      </c>
      <c r="S2575" s="116">
        <v>1.686032613E-4</v>
      </c>
      <c r="T2575" s="116">
        <v>1.0956985252999998E-2</v>
      </c>
      <c r="U2575" s="118">
        <v>3.4736812060000001E-5</v>
      </c>
      <c r="V2575" s="42"/>
      <c r="W2575" s="42"/>
      <c r="X2575" s="42"/>
      <c r="Y2575" s="42"/>
      <c r="Z2575" s="42"/>
      <c r="AA2575" s="42"/>
      <c r="AB2575" s="42"/>
      <c r="AC2575" s="50"/>
      <c r="AD2575" s="50"/>
      <c r="AE2575" s="50"/>
      <c r="AF2575" s="50"/>
      <c r="AG2575" s="50"/>
      <c r="AH2575" s="50"/>
      <c r="AI2575" s="42"/>
      <c r="AJ2575" s="42"/>
      <c r="AK2575" s="42"/>
    </row>
    <row r="2576" spans="1:37" x14ac:dyDescent="0.25">
      <c r="A2576" s="5" t="s">
        <v>236</v>
      </c>
      <c r="B2576" s="31" t="s">
        <v>222</v>
      </c>
      <c r="C2576" s="4" t="s">
        <v>287</v>
      </c>
      <c r="D2576" s="4" t="s">
        <v>440</v>
      </c>
      <c r="E2576" s="31" t="s">
        <v>124</v>
      </c>
      <c r="F2576" s="4" t="s">
        <v>353</v>
      </c>
      <c r="G2576" s="4" t="s">
        <v>351</v>
      </c>
      <c r="H2576" s="4" t="s">
        <v>399</v>
      </c>
      <c r="I2576" s="113">
        <v>60.267839800000012</v>
      </c>
      <c r="J2576" s="120">
        <v>1.0190909752917701</v>
      </c>
      <c r="K2576" s="116">
        <v>3.2308134842374903E-3</v>
      </c>
      <c r="L2576" s="116">
        <v>4.9345809999999997</v>
      </c>
      <c r="M2576" s="116">
        <v>1.564405122E-2</v>
      </c>
      <c r="N2576" s="116">
        <v>21.861942389999999</v>
      </c>
      <c r="O2576" s="116">
        <v>6.93086854E-2</v>
      </c>
      <c r="P2576" s="116">
        <v>6.46402321E-2</v>
      </c>
      <c r="Q2576" s="116">
        <v>2.0492826800000001E-4</v>
      </c>
      <c r="R2576" s="116">
        <v>6.46402321E-2</v>
      </c>
      <c r="S2576" s="116">
        <v>2.0492826800000001E-4</v>
      </c>
      <c r="T2576" s="116">
        <v>1.291193975E-2</v>
      </c>
      <c r="U2576" s="118">
        <v>4.0934592399999997E-5</v>
      </c>
      <c r="V2576" s="42"/>
      <c r="W2576" s="42"/>
      <c r="X2576" s="42"/>
      <c r="Y2576" s="42"/>
      <c r="Z2576" s="42"/>
      <c r="AA2576" s="42"/>
      <c r="AB2576" s="42"/>
      <c r="AC2576" s="50"/>
      <c r="AD2576" s="50"/>
      <c r="AE2576" s="50"/>
      <c r="AF2576" s="50"/>
      <c r="AG2576" s="50"/>
      <c r="AH2576" s="50"/>
      <c r="AI2576" s="42"/>
      <c r="AJ2576" s="42"/>
      <c r="AK2576" s="42"/>
    </row>
    <row r="2577" spans="1:37" x14ac:dyDescent="0.25">
      <c r="A2577" s="5" t="s">
        <v>236</v>
      </c>
      <c r="B2577" s="31" t="s">
        <v>222</v>
      </c>
      <c r="C2577" s="4" t="s">
        <v>287</v>
      </c>
      <c r="D2577" s="4" t="s">
        <v>440</v>
      </c>
      <c r="E2577" s="31" t="s">
        <v>125</v>
      </c>
      <c r="F2577" s="4" t="s">
        <v>393</v>
      </c>
      <c r="G2577" s="4" t="s">
        <v>351</v>
      </c>
      <c r="H2577" s="4" t="s">
        <v>399</v>
      </c>
      <c r="I2577" s="113">
        <v>69.771471199999993</v>
      </c>
      <c r="J2577" s="120">
        <v>1.8116670859889998</v>
      </c>
      <c r="K2577" s="116">
        <v>5.7435089964785998E-3</v>
      </c>
      <c r="L2577" s="116">
        <v>6.5384487900000003</v>
      </c>
      <c r="M2577" s="116">
        <v>2.0728777060000002E-2</v>
      </c>
      <c r="N2577" s="116">
        <v>38.568193900000004</v>
      </c>
      <c r="O2577" s="116">
        <v>0.1222723537</v>
      </c>
      <c r="P2577" s="116">
        <v>8.0497190600000004E-2</v>
      </c>
      <c r="Q2577" s="116">
        <v>2.5519940929999999E-4</v>
      </c>
      <c r="R2577" s="116">
        <v>8.0497190600000004E-2</v>
      </c>
      <c r="S2577" s="116">
        <v>2.5519940929999999E-4</v>
      </c>
      <c r="T2577" s="116">
        <v>1.607278891E-2</v>
      </c>
      <c r="U2577" s="118">
        <v>5.0955397600000005E-5</v>
      </c>
      <c r="V2577" s="42"/>
      <c r="W2577" s="42"/>
      <c r="X2577" s="42"/>
      <c r="Y2577" s="42"/>
      <c r="Z2577" s="42"/>
      <c r="AA2577" s="42"/>
      <c r="AB2577" s="42"/>
      <c r="AC2577" s="50"/>
      <c r="AD2577" s="50"/>
      <c r="AE2577" s="50"/>
      <c r="AF2577" s="50"/>
      <c r="AG2577" s="50"/>
      <c r="AH2577" s="50"/>
      <c r="AI2577" s="42"/>
      <c r="AJ2577" s="42"/>
      <c r="AK2577" s="42"/>
    </row>
    <row r="2578" spans="1:37" x14ac:dyDescent="0.25">
      <c r="A2578" s="5" t="s">
        <v>236</v>
      </c>
      <c r="B2578" s="31" t="s">
        <v>222</v>
      </c>
      <c r="C2578" s="4" t="s">
        <v>287</v>
      </c>
      <c r="D2578" s="4" t="s">
        <v>440</v>
      </c>
      <c r="E2578" s="31" t="s">
        <v>126</v>
      </c>
      <c r="F2578" s="4" t="s">
        <v>394</v>
      </c>
      <c r="G2578" s="4" t="s">
        <v>351</v>
      </c>
      <c r="H2578" s="4" t="s">
        <v>399</v>
      </c>
      <c r="I2578" s="113">
        <v>4.4421363199999995</v>
      </c>
      <c r="J2578" s="120">
        <v>3.2232898987700001E-2</v>
      </c>
      <c r="K2578" s="116">
        <v>1.0218762079818001E-4</v>
      </c>
      <c r="L2578" s="116">
        <v>0.11742546100000001</v>
      </c>
      <c r="M2578" s="116">
        <v>3.7227276600000002E-4</v>
      </c>
      <c r="N2578" s="116">
        <v>0.59639284300000006</v>
      </c>
      <c r="O2578" s="116">
        <v>1.8907381499999999E-3</v>
      </c>
      <c r="P2578" s="116">
        <v>1.0450573200000001E-3</v>
      </c>
      <c r="Q2578" s="116">
        <v>3.3131342699999997E-6</v>
      </c>
      <c r="R2578" s="116">
        <v>1.0450573200000001E-3</v>
      </c>
      <c r="S2578" s="116">
        <v>3.3131342699999997E-6</v>
      </c>
      <c r="T2578" s="116">
        <v>2.1854070299999999E-4</v>
      </c>
      <c r="U2578" s="118">
        <v>6.9283720200000002E-7</v>
      </c>
      <c r="V2578" s="42"/>
      <c r="W2578" s="42"/>
      <c r="X2578" s="42"/>
      <c r="Y2578" s="42"/>
      <c r="Z2578" s="42"/>
      <c r="AA2578" s="42"/>
      <c r="AB2578" s="42"/>
      <c r="AC2578" s="50"/>
      <c r="AD2578" s="50"/>
      <c r="AE2578" s="50"/>
      <c r="AF2578" s="50"/>
      <c r="AG2578" s="50"/>
      <c r="AH2578" s="50"/>
      <c r="AI2578" s="42"/>
      <c r="AJ2578" s="42"/>
      <c r="AK2578" s="42"/>
    </row>
    <row r="2579" spans="1:37" x14ac:dyDescent="0.25">
      <c r="A2579" s="5" t="s">
        <v>236</v>
      </c>
      <c r="B2579" s="31" t="s">
        <v>222</v>
      </c>
      <c r="C2579" s="4" t="s">
        <v>287</v>
      </c>
      <c r="D2579" s="4" t="s">
        <v>440</v>
      </c>
      <c r="E2579" s="31" t="s">
        <v>127</v>
      </c>
      <c r="F2579" s="4" t="s">
        <v>354</v>
      </c>
      <c r="G2579" s="4" t="s">
        <v>351</v>
      </c>
      <c r="H2579" s="4" t="s">
        <v>399</v>
      </c>
      <c r="I2579" s="113">
        <v>1.30274226</v>
      </c>
      <c r="J2579" s="120">
        <v>1.22999054782966E-2</v>
      </c>
      <c r="K2579" s="116">
        <v>3.8994266814996E-5</v>
      </c>
      <c r="L2579" s="116">
        <v>6.1314245000000003E-2</v>
      </c>
      <c r="M2579" s="116">
        <v>1.9438390400000001E-4</v>
      </c>
      <c r="N2579" s="116">
        <v>0.295257204</v>
      </c>
      <c r="O2579" s="116">
        <v>9.360508200000001E-4</v>
      </c>
      <c r="P2579" s="116">
        <v>1.0279967499999998E-3</v>
      </c>
      <c r="Q2579" s="116">
        <v>3.2590474E-6</v>
      </c>
      <c r="R2579" s="116">
        <v>1.0279967499999998E-3</v>
      </c>
      <c r="S2579" s="116">
        <v>3.2590474E-6</v>
      </c>
      <c r="T2579" s="116">
        <v>2.0093131899999998E-4</v>
      </c>
      <c r="U2579" s="118">
        <v>6.3701046000000004E-7</v>
      </c>
      <c r="V2579" s="42"/>
      <c r="W2579" s="42"/>
      <c r="X2579" s="42"/>
      <c r="Y2579" s="42"/>
      <c r="Z2579" s="42"/>
      <c r="AA2579" s="42"/>
      <c r="AB2579" s="42"/>
      <c r="AC2579" s="50"/>
      <c r="AD2579" s="50"/>
      <c r="AE2579" s="50"/>
      <c r="AF2579" s="50"/>
      <c r="AG2579" s="50"/>
      <c r="AH2579" s="50"/>
      <c r="AI2579" s="42"/>
      <c r="AJ2579" s="42"/>
      <c r="AK2579" s="42"/>
    </row>
    <row r="2580" spans="1:37" x14ac:dyDescent="0.25">
      <c r="A2580" s="5" t="s">
        <v>236</v>
      </c>
      <c r="B2580" s="31" t="s">
        <v>222</v>
      </c>
      <c r="C2580" s="4" t="s">
        <v>287</v>
      </c>
      <c r="D2580" s="4" t="s">
        <v>440</v>
      </c>
      <c r="E2580" s="31" t="s">
        <v>128</v>
      </c>
      <c r="F2580" s="4" t="s">
        <v>371</v>
      </c>
      <c r="G2580" s="4" t="s">
        <v>331</v>
      </c>
      <c r="H2580" s="4" t="s">
        <v>402</v>
      </c>
      <c r="I2580" s="113">
        <v>8.3372674999999993E-2</v>
      </c>
      <c r="J2580" s="120">
        <v>2.00164208E-4</v>
      </c>
      <c r="K2580" s="116">
        <v>7.4477482800000001E-7</v>
      </c>
      <c r="L2580" s="116">
        <v>1.2242466E-2</v>
      </c>
      <c r="M2580" s="116">
        <v>4.5551998000000001E-5</v>
      </c>
      <c r="N2580" s="116">
        <v>6.0220093000000002E-2</v>
      </c>
      <c r="O2580" s="116">
        <v>2.2406807999999999E-4</v>
      </c>
      <c r="P2580" s="116">
        <v>9.7883064999999996E-5</v>
      </c>
      <c r="Q2580" s="116">
        <v>3.6420519000000003E-7</v>
      </c>
      <c r="R2580" s="116">
        <v>9.7883064999999996E-5</v>
      </c>
      <c r="S2580" s="116">
        <v>3.6420519000000003E-7</v>
      </c>
      <c r="T2580" s="116">
        <v>1.8423261E-5</v>
      </c>
      <c r="U2580" s="118">
        <v>6.8549632000000004E-8</v>
      </c>
      <c r="V2580" s="42"/>
      <c r="W2580" s="42"/>
      <c r="X2580" s="42"/>
      <c r="Y2580" s="42"/>
      <c r="Z2580" s="42"/>
      <c r="AA2580" s="42"/>
      <c r="AB2580" s="42"/>
      <c r="AC2580" s="50"/>
      <c r="AD2580" s="50"/>
      <c r="AE2580" s="50"/>
      <c r="AF2580" s="50"/>
      <c r="AG2580" s="50"/>
      <c r="AH2580" s="50"/>
      <c r="AI2580" s="42"/>
      <c r="AJ2580" s="42"/>
      <c r="AK2580" s="42"/>
    </row>
    <row r="2581" spans="1:37" x14ac:dyDescent="0.25">
      <c r="A2581" s="5" t="s">
        <v>236</v>
      </c>
      <c r="B2581" s="31" t="s">
        <v>222</v>
      </c>
      <c r="C2581" s="4" t="s">
        <v>287</v>
      </c>
      <c r="D2581" s="4" t="s">
        <v>440</v>
      </c>
      <c r="E2581" s="31" t="s">
        <v>129</v>
      </c>
      <c r="F2581" s="4" t="s">
        <v>373</v>
      </c>
      <c r="G2581" s="4" t="s">
        <v>338</v>
      </c>
      <c r="H2581" s="4" t="s">
        <v>402</v>
      </c>
      <c r="I2581" s="113">
        <v>193.20129</v>
      </c>
      <c r="J2581" s="120">
        <v>0.31946139200000001</v>
      </c>
      <c r="K2581" s="116">
        <v>1.0127850119999999E-3</v>
      </c>
      <c r="L2581" s="116">
        <v>19.568702999999999</v>
      </c>
      <c r="M2581" s="116">
        <v>6.2038466E-2</v>
      </c>
      <c r="N2581" s="116">
        <v>133.38337999999999</v>
      </c>
      <c r="O2581" s="116">
        <v>0.42286393</v>
      </c>
      <c r="P2581" s="116">
        <v>0.31824764999999999</v>
      </c>
      <c r="Q2581" s="116">
        <v>1.0089373E-3</v>
      </c>
      <c r="R2581" s="116">
        <v>0.31824764999999999</v>
      </c>
      <c r="S2581" s="116">
        <v>1.0089373E-3</v>
      </c>
      <c r="T2581" s="116">
        <v>5.7566941000000003E-2</v>
      </c>
      <c r="U2581" s="118">
        <v>1.8250387999999999E-4</v>
      </c>
      <c r="V2581" s="42"/>
      <c r="W2581" s="42"/>
      <c r="X2581" s="42"/>
      <c r="Y2581" s="42"/>
      <c r="Z2581" s="42"/>
      <c r="AA2581" s="42"/>
      <c r="AB2581" s="42"/>
      <c r="AC2581" s="50"/>
      <c r="AD2581" s="50"/>
      <c r="AE2581" s="50"/>
      <c r="AF2581" s="50"/>
      <c r="AG2581" s="50"/>
      <c r="AH2581" s="50"/>
      <c r="AI2581" s="42"/>
      <c r="AJ2581" s="42"/>
      <c r="AK2581" s="42"/>
    </row>
    <row r="2582" spans="1:37" x14ac:dyDescent="0.25">
      <c r="A2582" s="5" t="s">
        <v>236</v>
      </c>
      <c r="B2582" s="31" t="s">
        <v>222</v>
      </c>
      <c r="C2582" s="4" t="s">
        <v>287</v>
      </c>
      <c r="D2582" s="4" t="s">
        <v>440</v>
      </c>
      <c r="E2582" s="31" t="s">
        <v>130</v>
      </c>
      <c r="F2582" s="4" t="s">
        <v>337</v>
      </c>
      <c r="G2582" s="4" t="s">
        <v>338</v>
      </c>
      <c r="H2582" s="4" t="s">
        <v>402</v>
      </c>
      <c r="I2582" s="113">
        <v>8.4913700999999994E-2</v>
      </c>
      <c r="J2582" s="120">
        <v>3.6795302399999998E-4</v>
      </c>
      <c r="K2582" s="116">
        <v>1.166517588E-6</v>
      </c>
      <c r="L2582" s="116">
        <v>2.2560620999999999E-2</v>
      </c>
      <c r="M2582" s="116">
        <v>7.1523704000000005E-5</v>
      </c>
      <c r="N2582" s="116">
        <v>0.15564940999999999</v>
      </c>
      <c r="O2582" s="116">
        <v>4.9345363999999997E-4</v>
      </c>
      <c r="P2582" s="116">
        <v>3.7587062000000001E-4</v>
      </c>
      <c r="Q2582" s="116">
        <v>1.1916188E-6</v>
      </c>
      <c r="R2582" s="116">
        <v>3.7587062000000001E-4</v>
      </c>
      <c r="S2582" s="116">
        <v>1.1916188E-6</v>
      </c>
      <c r="T2582" s="116">
        <v>6.7907450999999999E-5</v>
      </c>
      <c r="U2582" s="118">
        <v>2.1528629000000001E-7</v>
      </c>
      <c r="V2582" s="42"/>
      <c r="W2582" s="42"/>
      <c r="X2582" s="42"/>
      <c r="Y2582" s="42"/>
      <c r="Z2582" s="42"/>
      <c r="AA2582" s="42"/>
      <c r="AB2582" s="42"/>
      <c r="AC2582" s="50"/>
      <c r="AD2582" s="50"/>
      <c r="AE2582" s="50"/>
      <c r="AF2582" s="50"/>
      <c r="AG2582" s="50"/>
      <c r="AH2582" s="50"/>
      <c r="AI2582" s="42"/>
      <c r="AJ2582" s="42"/>
      <c r="AK2582" s="42"/>
    </row>
    <row r="2583" spans="1:37" x14ac:dyDescent="0.25">
      <c r="A2583" s="5" t="s">
        <v>236</v>
      </c>
      <c r="B2583" s="31" t="s">
        <v>222</v>
      </c>
      <c r="C2583" s="4" t="s">
        <v>287</v>
      </c>
      <c r="D2583" s="4" t="s">
        <v>440</v>
      </c>
      <c r="E2583" s="31" t="s">
        <v>131</v>
      </c>
      <c r="F2583" s="4" t="s">
        <v>403</v>
      </c>
      <c r="G2583" s="4" t="s">
        <v>338</v>
      </c>
      <c r="H2583" s="4" t="s">
        <v>402</v>
      </c>
      <c r="I2583" s="113">
        <v>0.10189644</v>
      </c>
      <c r="J2583" s="120">
        <v>2.0875253159999998E-4</v>
      </c>
      <c r="K2583" s="116">
        <v>6.6180604399999996E-7</v>
      </c>
      <c r="L2583" s="116">
        <v>1.2927432000000001E-2</v>
      </c>
      <c r="M2583" s="116">
        <v>4.0983704999999999E-5</v>
      </c>
      <c r="N2583" s="116">
        <v>9.5246837000000001E-2</v>
      </c>
      <c r="O2583" s="116">
        <v>3.0196006999999998E-4</v>
      </c>
      <c r="P2583" s="116">
        <v>2.4567154E-4</v>
      </c>
      <c r="Q2583" s="116">
        <v>7.7884999000000003E-7</v>
      </c>
      <c r="R2583" s="116">
        <v>2.4567154E-4</v>
      </c>
      <c r="S2583" s="116">
        <v>7.7884999000000003E-7</v>
      </c>
      <c r="T2583" s="116">
        <v>4.4283733999999997E-5</v>
      </c>
      <c r="U2583" s="118">
        <v>1.4039227E-7</v>
      </c>
      <c r="V2583" s="42"/>
      <c r="W2583" s="42"/>
      <c r="X2583" s="42"/>
      <c r="Y2583" s="42"/>
      <c r="Z2583" s="42"/>
      <c r="AA2583" s="42"/>
      <c r="AB2583" s="42"/>
      <c r="AC2583" s="50"/>
      <c r="AD2583" s="50"/>
      <c r="AE2583" s="50"/>
      <c r="AF2583" s="50"/>
      <c r="AG2583" s="50"/>
      <c r="AH2583" s="50"/>
      <c r="AI2583" s="42"/>
      <c r="AJ2583" s="42"/>
      <c r="AK2583" s="42"/>
    </row>
    <row r="2584" spans="1:37" x14ac:dyDescent="0.25">
      <c r="A2584" s="5" t="s">
        <v>236</v>
      </c>
      <c r="B2584" s="31" t="s">
        <v>222</v>
      </c>
      <c r="C2584" s="4" t="s">
        <v>287</v>
      </c>
      <c r="D2584" s="4" t="s">
        <v>440</v>
      </c>
      <c r="E2584" s="31" t="s">
        <v>132</v>
      </c>
      <c r="F2584" s="4" t="s">
        <v>375</v>
      </c>
      <c r="G2584" s="4" t="s">
        <v>338</v>
      </c>
      <c r="H2584" s="4" t="s">
        <v>402</v>
      </c>
      <c r="I2584" s="113">
        <v>0.58693766999999997</v>
      </c>
      <c r="J2584" s="120">
        <v>4.4114421560000001E-4</v>
      </c>
      <c r="K2584" s="116">
        <v>1.1987615976E-6</v>
      </c>
      <c r="L2584" s="116">
        <v>2.8196078999999999E-2</v>
      </c>
      <c r="M2584" s="116">
        <v>7.661979600000001E-5</v>
      </c>
      <c r="N2584" s="116">
        <v>0.18741922799999999</v>
      </c>
      <c r="O2584" s="116">
        <v>5.0929144999999998E-4</v>
      </c>
      <c r="P2584" s="116">
        <v>5.6824703999999997E-4</v>
      </c>
      <c r="Q2584" s="116">
        <v>1.5441496599999999E-6</v>
      </c>
      <c r="R2584" s="116">
        <v>5.6824703999999997E-4</v>
      </c>
      <c r="S2584" s="116">
        <v>1.5441496599999999E-6</v>
      </c>
      <c r="T2584" s="116">
        <v>1.0274051600000001E-4</v>
      </c>
      <c r="U2584" s="118">
        <v>2.79186205E-7</v>
      </c>
      <c r="V2584" s="42"/>
      <c r="W2584" s="42"/>
      <c r="X2584" s="42"/>
      <c r="Y2584" s="42"/>
      <c r="Z2584" s="42"/>
      <c r="AA2584" s="42"/>
      <c r="AB2584" s="42"/>
      <c r="AC2584" s="50"/>
      <c r="AD2584" s="50"/>
      <c r="AE2584" s="50"/>
      <c r="AF2584" s="50"/>
      <c r="AG2584" s="50"/>
      <c r="AH2584" s="50"/>
      <c r="AI2584" s="42"/>
      <c r="AJ2584" s="42"/>
      <c r="AK2584" s="42"/>
    </row>
    <row r="2585" spans="1:37" x14ac:dyDescent="0.25">
      <c r="A2585" s="5" t="s">
        <v>236</v>
      </c>
      <c r="B2585" s="31" t="s">
        <v>222</v>
      </c>
      <c r="C2585" s="4" t="s">
        <v>287</v>
      </c>
      <c r="D2585" s="4" t="s">
        <v>440</v>
      </c>
      <c r="E2585" s="31" t="s">
        <v>133</v>
      </c>
      <c r="F2585" s="4" t="s">
        <v>376</v>
      </c>
      <c r="G2585" s="4" t="s">
        <v>338</v>
      </c>
      <c r="H2585" s="4" t="s">
        <v>402</v>
      </c>
      <c r="I2585" s="113">
        <v>0.33965481200000003</v>
      </c>
      <c r="J2585" s="120">
        <v>4.3548930275999996E-4</v>
      </c>
      <c r="K2585" s="116">
        <v>1.3806271996000001E-6</v>
      </c>
      <c r="L2585" s="116">
        <v>3.43558396E-2</v>
      </c>
      <c r="M2585" s="116">
        <v>1.0891795800000001E-4</v>
      </c>
      <c r="N2585" s="116">
        <v>0.24523203200000002</v>
      </c>
      <c r="O2585" s="116">
        <v>7.7745656099999986E-4</v>
      </c>
      <c r="P2585" s="116">
        <v>1.4530758100000001E-3</v>
      </c>
      <c r="Q2585" s="116">
        <v>4.6066714500000007E-6</v>
      </c>
      <c r="R2585" s="116">
        <v>1.4530758100000001E-3</v>
      </c>
      <c r="S2585" s="116">
        <v>4.6066714500000007E-6</v>
      </c>
      <c r="T2585" s="116">
        <v>2.6139226199999998E-4</v>
      </c>
      <c r="U2585" s="118">
        <v>8.2868928000000008E-7</v>
      </c>
      <c r="V2585" s="42"/>
      <c r="W2585" s="42"/>
      <c r="X2585" s="42"/>
      <c r="Y2585" s="42"/>
      <c r="Z2585" s="42"/>
      <c r="AA2585" s="42"/>
      <c r="AB2585" s="42"/>
      <c r="AC2585" s="50"/>
      <c r="AD2585" s="50"/>
      <c r="AE2585" s="50"/>
      <c r="AF2585" s="50"/>
      <c r="AG2585" s="50"/>
      <c r="AH2585" s="50"/>
      <c r="AI2585" s="42"/>
      <c r="AJ2585" s="42"/>
      <c r="AK2585" s="42"/>
    </row>
    <row r="2586" spans="1:37" x14ac:dyDescent="0.25">
      <c r="A2586" s="5" t="s">
        <v>236</v>
      </c>
      <c r="B2586" s="31" t="s">
        <v>222</v>
      </c>
      <c r="C2586" s="4" t="s">
        <v>287</v>
      </c>
      <c r="D2586" s="4" t="s">
        <v>440</v>
      </c>
      <c r="E2586" s="31" t="s">
        <v>134</v>
      </c>
      <c r="F2586" s="4" t="s">
        <v>391</v>
      </c>
      <c r="G2586" s="4" t="s">
        <v>349</v>
      </c>
      <c r="H2586" s="4" t="s">
        <v>402</v>
      </c>
      <c r="I2586" s="113">
        <v>1.8081872E-3</v>
      </c>
      <c r="J2586" s="120">
        <v>4.3085463200000007E-6</v>
      </c>
      <c r="K2586" s="116">
        <v>2.1822127199999999E-8</v>
      </c>
      <c r="L2586" s="116">
        <v>2.4836740000000002E-4</v>
      </c>
      <c r="M2586" s="116">
        <v>1.257943E-6</v>
      </c>
      <c r="N2586" s="116">
        <v>1.1081132E-3</v>
      </c>
      <c r="O2586" s="116">
        <v>5.6124253999999996E-6</v>
      </c>
      <c r="P2586" s="116">
        <v>1.264248E-6</v>
      </c>
      <c r="Q2586" s="116">
        <v>6.403222E-9</v>
      </c>
      <c r="R2586" s="116">
        <v>1.264248E-6</v>
      </c>
      <c r="S2586" s="116">
        <v>6.403222E-9</v>
      </c>
      <c r="T2586" s="116">
        <v>2.2068334999999999E-7</v>
      </c>
      <c r="U2586" s="118">
        <v>1.1177274E-9</v>
      </c>
      <c r="V2586" s="42"/>
      <c r="W2586" s="42"/>
      <c r="X2586" s="42"/>
      <c r="Y2586" s="42"/>
      <c r="Z2586" s="42"/>
      <c r="AA2586" s="42"/>
      <c r="AB2586" s="42"/>
      <c r="AC2586" s="50"/>
      <c r="AD2586" s="50"/>
      <c r="AE2586" s="50"/>
      <c r="AF2586" s="50"/>
      <c r="AG2586" s="50"/>
      <c r="AH2586" s="50"/>
      <c r="AI2586" s="42"/>
      <c r="AJ2586" s="42"/>
      <c r="AK2586" s="42"/>
    </row>
    <row r="2587" spans="1:37" x14ac:dyDescent="0.25">
      <c r="A2587" s="5" t="s">
        <v>236</v>
      </c>
      <c r="B2587" s="31" t="s">
        <v>222</v>
      </c>
      <c r="C2587" s="4" t="s">
        <v>287</v>
      </c>
      <c r="D2587" s="4" t="s">
        <v>440</v>
      </c>
      <c r="E2587" s="31" t="s">
        <v>135</v>
      </c>
      <c r="F2587" s="4" t="s">
        <v>392</v>
      </c>
      <c r="G2587" s="4" t="s">
        <v>349</v>
      </c>
      <c r="H2587" s="4" t="s">
        <v>402</v>
      </c>
      <c r="I2587" s="113">
        <v>2.0501998549999996E-3</v>
      </c>
      <c r="J2587" s="120">
        <v>2.0542026588000001E-5</v>
      </c>
      <c r="K2587" s="116">
        <v>1.0404223062400001E-7</v>
      </c>
      <c r="L2587" s="116">
        <v>1.1818158659000003E-3</v>
      </c>
      <c r="M2587" s="116">
        <v>5.9857167689999995E-6</v>
      </c>
      <c r="N2587" s="116">
        <v>5.3042708429999995E-3</v>
      </c>
      <c r="O2587" s="116">
        <v>2.6865320799999996E-5</v>
      </c>
      <c r="P2587" s="116">
        <v>6.1105888080000005E-6</v>
      </c>
      <c r="Q2587" s="116">
        <v>3.0949199250000003E-8</v>
      </c>
      <c r="R2587" s="116">
        <v>6.1105888080000005E-6</v>
      </c>
      <c r="S2587" s="116">
        <v>3.0949199250000003E-8</v>
      </c>
      <c r="T2587" s="116">
        <v>1.0622966439999999E-6</v>
      </c>
      <c r="U2587" s="118">
        <v>5.3803704209999996E-9</v>
      </c>
      <c r="V2587" s="42"/>
      <c r="W2587" s="42"/>
      <c r="X2587" s="42"/>
      <c r="Y2587" s="42"/>
      <c r="Z2587" s="42"/>
      <c r="AA2587" s="42"/>
      <c r="AB2587" s="42"/>
      <c r="AC2587" s="50"/>
      <c r="AD2587" s="50"/>
      <c r="AE2587" s="50"/>
      <c r="AF2587" s="50"/>
      <c r="AG2587" s="50"/>
      <c r="AH2587" s="50"/>
      <c r="AI2587" s="42"/>
      <c r="AJ2587" s="42"/>
      <c r="AK2587" s="42"/>
    </row>
    <row r="2588" spans="1:37" x14ac:dyDescent="0.25">
      <c r="A2588" s="5" t="s">
        <v>236</v>
      </c>
      <c r="B2588" s="31" t="s">
        <v>222</v>
      </c>
      <c r="C2588" s="4" t="s">
        <v>287</v>
      </c>
      <c r="D2588" s="4" t="s">
        <v>440</v>
      </c>
      <c r="E2588" s="31" t="s">
        <v>136</v>
      </c>
      <c r="F2588" s="4" t="s">
        <v>350</v>
      </c>
      <c r="G2588" s="4" t="s">
        <v>351</v>
      </c>
      <c r="H2588" s="4" t="s">
        <v>402</v>
      </c>
      <c r="I2588" s="113">
        <v>156.80959809999999</v>
      </c>
      <c r="J2588" s="120">
        <v>0.11001424692</v>
      </c>
      <c r="K2588" s="116">
        <v>3.4877702444000003E-4</v>
      </c>
      <c r="L2588" s="116">
        <v>8.9548034080000001</v>
      </c>
      <c r="M2588" s="116">
        <v>2.8389317220000002E-2</v>
      </c>
      <c r="N2588" s="116">
        <v>29.26385449</v>
      </c>
      <c r="O2588" s="116">
        <v>9.2774885780000024E-2</v>
      </c>
      <c r="P2588" s="116">
        <v>6.3482620879999993E-2</v>
      </c>
      <c r="Q2588" s="116">
        <v>2.012582962E-4</v>
      </c>
      <c r="R2588" s="116">
        <v>6.3482620879999993E-2</v>
      </c>
      <c r="S2588" s="116">
        <v>2.012582962E-4</v>
      </c>
      <c r="T2588" s="116">
        <v>1.2653686714999999E-2</v>
      </c>
      <c r="U2588" s="118">
        <v>4.0115852220000005E-5</v>
      </c>
      <c r="V2588" s="42"/>
      <c r="W2588" s="42"/>
      <c r="X2588" s="42"/>
      <c r="Y2588" s="42"/>
      <c r="Z2588" s="42"/>
      <c r="AA2588" s="42"/>
      <c r="AB2588" s="42"/>
      <c r="AC2588" s="50"/>
      <c r="AD2588" s="50"/>
      <c r="AE2588" s="50"/>
      <c r="AF2588" s="50"/>
      <c r="AG2588" s="50"/>
      <c r="AH2588" s="50"/>
      <c r="AI2588" s="42"/>
      <c r="AJ2588" s="42"/>
      <c r="AK2588" s="42"/>
    </row>
    <row r="2589" spans="1:37" x14ac:dyDescent="0.25">
      <c r="A2589" s="5" t="s">
        <v>236</v>
      </c>
      <c r="B2589" s="31" t="s">
        <v>222</v>
      </c>
      <c r="C2589" s="4" t="s">
        <v>287</v>
      </c>
      <c r="D2589" s="4" t="s">
        <v>440</v>
      </c>
      <c r="E2589" s="31" t="s">
        <v>137</v>
      </c>
      <c r="F2589" s="4" t="s">
        <v>352</v>
      </c>
      <c r="G2589" s="4" t="s">
        <v>351</v>
      </c>
      <c r="H2589" s="4" t="s">
        <v>402</v>
      </c>
      <c r="I2589" s="113">
        <v>3.0171295840000001</v>
      </c>
      <c r="J2589" s="120">
        <v>4.6522176620000001E-3</v>
      </c>
      <c r="K2589" s="116">
        <v>1.47488776028E-5</v>
      </c>
      <c r="L2589" s="116">
        <v>0.37761116439999998</v>
      </c>
      <c r="M2589" s="116">
        <v>1.1971369030999999E-3</v>
      </c>
      <c r="N2589" s="116">
        <v>1.3537217128000001</v>
      </c>
      <c r="O2589" s="116">
        <v>4.291690188E-3</v>
      </c>
      <c r="P2589" s="116">
        <v>3.2342957750000003E-3</v>
      </c>
      <c r="Q2589" s="116">
        <v>1.0253655066000001E-5</v>
      </c>
      <c r="R2589" s="116">
        <v>3.2342957750000003E-3</v>
      </c>
      <c r="S2589" s="116">
        <v>1.0253655066000001E-5</v>
      </c>
      <c r="T2589" s="116">
        <v>6.3097909330000004E-4</v>
      </c>
      <c r="U2589" s="118">
        <v>2.0003866809999998E-6</v>
      </c>
      <c r="V2589" s="42"/>
      <c r="W2589" s="42"/>
      <c r="X2589" s="42"/>
      <c r="Y2589" s="42"/>
      <c r="Z2589" s="42"/>
      <c r="AA2589" s="42"/>
      <c r="AB2589" s="42"/>
      <c r="AC2589" s="50"/>
      <c r="AD2589" s="50"/>
      <c r="AE2589" s="50"/>
      <c r="AF2589" s="50"/>
      <c r="AG2589" s="50"/>
      <c r="AH2589" s="50"/>
      <c r="AI2589" s="42"/>
      <c r="AJ2589" s="42"/>
      <c r="AK2589" s="42"/>
    </row>
    <row r="2590" spans="1:37" x14ac:dyDescent="0.25">
      <c r="A2590" s="5" t="s">
        <v>236</v>
      </c>
      <c r="B2590" s="31" t="s">
        <v>222</v>
      </c>
      <c r="C2590" s="4" t="s">
        <v>287</v>
      </c>
      <c r="D2590" s="4" t="s">
        <v>440</v>
      </c>
      <c r="E2590" s="31" t="s">
        <v>138</v>
      </c>
      <c r="F2590" s="4" t="s">
        <v>353</v>
      </c>
      <c r="G2590" s="4" t="s">
        <v>351</v>
      </c>
      <c r="H2590" s="4" t="s">
        <v>402</v>
      </c>
      <c r="I2590" s="113">
        <v>2.4169480999999999</v>
      </c>
      <c r="J2590" s="120">
        <v>4.7595056559999998E-3</v>
      </c>
      <c r="K2590" s="116">
        <v>1.5089012400000002E-5</v>
      </c>
      <c r="L2590" s="116">
        <v>0.38687917199999999</v>
      </c>
      <c r="M2590" s="116">
        <v>1.22651903E-3</v>
      </c>
      <c r="N2590" s="116">
        <v>1.6554096299999999</v>
      </c>
      <c r="O2590" s="116">
        <v>5.2481290499999996E-3</v>
      </c>
      <c r="P2590" s="116">
        <v>4.6017461800000005E-3</v>
      </c>
      <c r="Q2590" s="116">
        <v>1.4588870499999999E-5</v>
      </c>
      <c r="R2590" s="116">
        <v>4.6017461800000005E-3</v>
      </c>
      <c r="S2590" s="116">
        <v>1.4588870499999999E-5</v>
      </c>
      <c r="T2590" s="116">
        <v>8.7231663000000002E-4</v>
      </c>
      <c r="U2590" s="118">
        <v>2.76549655E-6</v>
      </c>
      <c r="V2590" s="42"/>
      <c r="W2590" s="42"/>
      <c r="X2590" s="42"/>
      <c r="Y2590" s="42"/>
      <c r="Z2590" s="42"/>
      <c r="AA2590" s="42"/>
      <c r="AB2590" s="42"/>
      <c r="AC2590" s="50"/>
      <c r="AD2590" s="50"/>
      <c r="AE2590" s="50"/>
      <c r="AF2590" s="50"/>
      <c r="AG2590" s="50"/>
      <c r="AH2590" s="50"/>
      <c r="AI2590" s="42"/>
      <c r="AJ2590" s="42"/>
      <c r="AK2590" s="42"/>
    </row>
    <row r="2591" spans="1:37" x14ac:dyDescent="0.25">
      <c r="A2591" s="5" t="s">
        <v>236</v>
      </c>
      <c r="B2591" s="31" t="s">
        <v>222</v>
      </c>
      <c r="C2591" s="4" t="s">
        <v>287</v>
      </c>
      <c r="D2591" s="4" t="s">
        <v>440</v>
      </c>
      <c r="E2591" s="31" t="s">
        <v>139</v>
      </c>
      <c r="F2591" s="4" t="s">
        <v>404</v>
      </c>
      <c r="G2591" s="4" t="s">
        <v>351</v>
      </c>
      <c r="H2591" s="4" t="s">
        <v>402</v>
      </c>
      <c r="I2591" s="113">
        <v>4.5581364600000001</v>
      </c>
      <c r="J2591" s="120">
        <v>3.0035473239999999E-2</v>
      </c>
      <c r="K2591" s="116">
        <v>9.522115148E-5</v>
      </c>
      <c r="L2591" s="116">
        <v>2.9848243510000003</v>
      </c>
      <c r="M2591" s="116">
        <v>9.4627583300000012E-3</v>
      </c>
      <c r="N2591" s="116">
        <v>15.547335220000001</v>
      </c>
      <c r="O2591" s="116">
        <v>4.9289553309999998E-2</v>
      </c>
      <c r="P2591" s="116">
        <v>0.18372638490000001</v>
      </c>
      <c r="Q2591" s="116">
        <v>5.8246583900000001E-4</v>
      </c>
      <c r="R2591" s="116">
        <v>0.18372638490000001</v>
      </c>
      <c r="S2591" s="116">
        <v>5.8246583900000001E-4</v>
      </c>
      <c r="T2591" s="116">
        <v>3.0806881430000002E-2</v>
      </c>
      <c r="U2591" s="118">
        <v>9.766674099999999E-5</v>
      </c>
      <c r="V2591" s="42"/>
      <c r="W2591" s="42"/>
      <c r="X2591" s="42"/>
      <c r="Y2591" s="42"/>
      <c r="Z2591" s="42"/>
      <c r="AA2591" s="42"/>
      <c r="AB2591" s="42"/>
      <c r="AC2591" s="50"/>
      <c r="AD2591" s="50"/>
      <c r="AE2591" s="50"/>
      <c r="AF2591" s="50"/>
      <c r="AG2591" s="50"/>
      <c r="AH2591" s="50"/>
      <c r="AI2591" s="42"/>
      <c r="AJ2591" s="42"/>
      <c r="AK2591" s="42"/>
    </row>
    <row r="2592" spans="1:37" x14ac:dyDescent="0.25">
      <c r="A2592" s="5" t="s">
        <v>236</v>
      </c>
      <c r="B2592" s="31" t="s">
        <v>222</v>
      </c>
      <c r="C2592" s="4" t="s">
        <v>287</v>
      </c>
      <c r="D2592" s="4" t="s">
        <v>440</v>
      </c>
      <c r="E2592" s="31" t="s">
        <v>140</v>
      </c>
      <c r="F2592" s="4" t="s">
        <v>354</v>
      </c>
      <c r="G2592" s="4" t="s">
        <v>351</v>
      </c>
      <c r="H2592" s="4" t="s">
        <v>402</v>
      </c>
      <c r="I2592" s="113">
        <v>0</v>
      </c>
      <c r="J2592" s="120">
        <v>0</v>
      </c>
      <c r="K2592" s="116">
        <v>0</v>
      </c>
      <c r="L2592" s="116">
        <v>0</v>
      </c>
      <c r="M2592" s="116">
        <v>0</v>
      </c>
      <c r="N2592" s="116">
        <v>0</v>
      </c>
      <c r="O2592" s="116">
        <v>0</v>
      </c>
      <c r="P2592" s="116">
        <v>0</v>
      </c>
      <c r="Q2592" s="116">
        <v>0</v>
      </c>
      <c r="R2592" s="116">
        <v>0</v>
      </c>
      <c r="S2592" s="116">
        <v>0</v>
      </c>
      <c r="T2592" s="116">
        <v>0</v>
      </c>
      <c r="U2592" s="118">
        <v>0</v>
      </c>
      <c r="V2592" s="42"/>
      <c r="W2592" s="42"/>
      <c r="X2592" s="42"/>
      <c r="Y2592" s="42"/>
      <c r="Z2592" s="42"/>
      <c r="AA2592" s="42"/>
      <c r="AB2592" s="42"/>
      <c r="AC2592" s="50"/>
      <c r="AD2592" s="50"/>
      <c r="AE2592" s="50"/>
      <c r="AF2592" s="50"/>
      <c r="AG2592" s="50"/>
      <c r="AH2592" s="50"/>
      <c r="AI2592" s="42"/>
      <c r="AJ2592" s="42"/>
      <c r="AK2592" s="42"/>
    </row>
    <row r="2593" spans="1:37" x14ac:dyDescent="0.25">
      <c r="A2593" s="5" t="s">
        <v>236</v>
      </c>
      <c r="B2593" s="31" t="s">
        <v>222</v>
      </c>
      <c r="C2593" s="4" t="s">
        <v>287</v>
      </c>
      <c r="D2593" s="4" t="s">
        <v>440</v>
      </c>
      <c r="E2593" s="31" t="s">
        <v>141</v>
      </c>
      <c r="F2593" s="4" t="s">
        <v>397</v>
      </c>
      <c r="G2593" s="4" t="s">
        <v>338</v>
      </c>
      <c r="H2593" s="4" t="s">
        <v>402</v>
      </c>
      <c r="I2593" s="113">
        <v>1.5303382210000001</v>
      </c>
      <c r="J2593" s="120">
        <v>7.2531798399999993E-4</v>
      </c>
      <c r="K2593" s="116">
        <v>2.453295376E-6</v>
      </c>
      <c r="L2593" s="116">
        <v>7.4001650200000005E-2</v>
      </c>
      <c r="M2593" s="116">
        <v>2.50301115E-4</v>
      </c>
      <c r="N2593" s="116">
        <v>0.39383963300000002</v>
      </c>
      <c r="O2593" s="116">
        <v>1.3321122399999998E-3</v>
      </c>
      <c r="P2593" s="116">
        <v>4.3741241100000005E-3</v>
      </c>
      <c r="Q2593" s="116">
        <v>1.4794915099999999E-5</v>
      </c>
      <c r="R2593" s="116">
        <v>4.3741241100000005E-3</v>
      </c>
      <c r="S2593" s="116">
        <v>1.4794915099999999E-5</v>
      </c>
      <c r="T2593" s="116">
        <v>7.6780671399999997E-4</v>
      </c>
      <c r="U2593" s="118">
        <v>2.5970081299999999E-6</v>
      </c>
      <c r="V2593" s="42"/>
      <c r="W2593" s="42"/>
      <c r="X2593" s="42"/>
      <c r="Y2593" s="42"/>
      <c r="Z2593" s="42"/>
      <c r="AA2593" s="42"/>
      <c r="AB2593" s="42"/>
      <c r="AC2593" s="50"/>
      <c r="AD2593" s="50"/>
      <c r="AE2593" s="50"/>
      <c r="AF2593" s="50"/>
      <c r="AG2593" s="50"/>
      <c r="AH2593" s="50"/>
      <c r="AI2593" s="42"/>
      <c r="AJ2593" s="42"/>
      <c r="AK2593" s="42"/>
    </row>
    <row r="2594" spans="1:37" x14ac:dyDescent="0.25">
      <c r="A2594" s="5" t="s">
        <v>236</v>
      </c>
      <c r="B2594" s="31" t="s">
        <v>222</v>
      </c>
      <c r="C2594" s="4" t="s">
        <v>287</v>
      </c>
      <c r="D2594" s="4" t="s">
        <v>440</v>
      </c>
      <c r="E2594" s="31" t="s">
        <v>142</v>
      </c>
      <c r="F2594" s="4" t="s">
        <v>405</v>
      </c>
      <c r="G2594" s="4" t="s">
        <v>325</v>
      </c>
      <c r="H2594" s="4" t="s">
        <v>406</v>
      </c>
      <c r="I2594" s="113">
        <v>10.533873114199997</v>
      </c>
      <c r="J2594" s="120">
        <v>9.2582488348798508E-2</v>
      </c>
      <c r="K2594" s="116">
        <v>3.2201259349698278E-4</v>
      </c>
      <c r="L2594" s="116">
        <v>0.36029682223999998</v>
      </c>
      <c r="M2594" s="116">
        <v>1.2531538945999999E-3</v>
      </c>
      <c r="N2594" s="116">
        <v>0.35609520110999998</v>
      </c>
      <c r="O2594" s="116">
        <v>1.2385403320999998E-3</v>
      </c>
      <c r="P2594" s="116">
        <v>5.1490157494000002E-2</v>
      </c>
      <c r="Q2594" s="116">
        <v>1.7908874389000002E-4</v>
      </c>
      <c r="R2594" s="116">
        <v>4.9945452769180013E-2</v>
      </c>
      <c r="S2594" s="116">
        <v>1.7371608157330001E-4</v>
      </c>
      <c r="T2594" s="116">
        <v>7.1768872755999995E-4</v>
      </c>
      <c r="U2594" s="118">
        <v>2.496204468E-6</v>
      </c>
      <c r="V2594" s="42"/>
      <c r="W2594" s="42"/>
      <c r="X2594" s="42"/>
      <c r="Y2594" s="42"/>
      <c r="Z2594" s="42"/>
      <c r="AA2594" s="42"/>
      <c r="AB2594" s="42"/>
      <c r="AC2594" s="50"/>
      <c r="AD2594" s="50"/>
      <c r="AE2594" s="50"/>
      <c r="AF2594" s="50"/>
      <c r="AG2594" s="50"/>
      <c r="AH2594" s="50"/>
      <c r="AI2594" s="42"/>
      <c r="AJ2594" s="42"/>
      <c r="AK2594" s="42"/>
    </row>
    <row r="2595" spans="1:37" x14ac:dyDescent="0.25">
      <c r="A2595" s="5" t="s">
        <v>236</v>
      </c>
      <c r="B2595" s="31" t="s">
        <v>222</v>
      </c>
      <c r="C2595" s="4" t="s">
        <v>287</v>
      </c>
      <c r="D2595" s="4" t="s">
        <v>440</v>
      </c>
      <c r="E2595" s="31" t="s">
        <v>143</v>
      </c>
      <c r="F2595" s="4" t="s">
        <v>359</v>
      </c>
      <c r="G2595" s="4" t="s">
        <v>331</v>
      </c>
      <c r="H2595" s="4" t="s">
        <v>406</v>
      </c>
      <c r="I2595" s="113">
        <v>68.573324849999992</v>
      </c>
      <c r="J2595" s="120">
        <v>1.393091421348744</v>
      </c>
      <c r="K2595" s="116">
        <v>5.183441139251465E-3</v>
      </c>
      <c r="L2595" s="116">
        <v>17.141096161000004</v>
      </c>
      <c r="M2595" s="116">
        <v>6.3778911215000011E-2</v>
      </c>
      <c r="N2595" s="116">
        <v>8.3178342620000016</v>
      </c>
      <c r="O2595" s="116">
        <v>3.0949155633999997E-2</v>
      </c>
      <c r="P2595" s="116">
        <v>1.4419003348999997</v>
      </c>
      <c r="Q2595" s="116">
        <v>5.3650500574999992E-3</v>
      </c>
      <c r="R2595" s="116">
        <v>1.3986433248530001</v>
      </c>
      <c r="S2595" s="116">
        <v>5.2040985557749997E-3</v>
      </c>
      <c r="T2595" s="116">
        <v>4.8451863932000003E-2</v>
      </c>
      <c r="U2595" s="118">
        <v>1.8028062580999999E-4</v>
      </c>
      <c r="V2595" s="42"/>
      <c r="W2595" s="42"/>
      <c r="X2595" s="42"/>
      <c r="Y2595" s="42"/>
      <c r="Z2595" s="42"/>
      <c r="AA2595" s="42"/>
      <c r="AB2595" s="42"/>
      <c r="AC2595" s="50"/>
      <c r="AD2595" s="50"/>
      <c r="AE2595" s="50"/>
      <c r="AF2595" s="50"/>
      <c r="AG2595" s="50"/>
      <c r="AH2595" s="50"/>
      <c r="AI2595" s="42"/>
      <c r="AJ2595" s="42"/>
      <c r="AK2595" s="42"/>
    </row>
    <row r="2596" spans="1:37" x14ac:dyDescent="0.25">
      <c r="A2596" s="5" t="s">
        <v>236</v>
      </c>
      <c r="B2596" s="31" t="s">
        <v>222</v>
      </c>
      <c r="C2596" s="4" t="s">
        <v>287</v>
      </c>
      <c r="D2596" s="4" t="s">
        <v>440</v>
      </c>
      <c r="E2596" s="31" t="s">
        <v>144</v>
      </c>
      <c r="F2596" s="4" t="s">
        <v>330</v>
      </c>
      <c r="G2596" s="4" t="s">
        <v>331</v>
      </c>
      <c r="H2596" s="4" t="s">
        <v>406</v>
      </c>
      <c r="I2596" s="113">
        <v>7.5815396000000002</v>
      </c>
      <c r="J2596" s="120">
        <v>6.016151317293E-3</v>
      </c>
      <c r="K2596" s="116">
        <v>2.238501037032E-5</v>
      </c>
      <c r="L2596" s="116">
        <v>3.9742723000000001E-2</v>
      </c>
      <c r="M2596" s="116">
        <v>1.4787549E-4</v>
      </c>
      <c r="N2596" s="116">
        <v>3.2062311000000003E-2</v>
      </c>
      <c r="O2596" s="116">
        <v>1.1929804E-4</v>
      </c>
      <c r="P2596" s="116">
        <v>4.3157428000000003E-3</v>
      </c>
      <c r="Q2596" s="116">
        <v>1.6058100000000001E-5</v>
      </c>
      <c r="R2596" s="116">
        <v>4.1862705160000003E-3</v>
      </c>
      <c r="S2596" s="116">
        <v>1.5576357000000001E-5</v>
      </c>
      <c r="T2596" s="116">
        <v>8.0025914999999997E-5</v>
      </c>
      <c r="U2596" s="118">
        <v>2.9776189000000001E-7</v>
      </c>
      <c r="V2596" s="42"/>
      <c r="W2596" s="42"/>
      <c r="X2596" s="42"/>
      <c r="Y2596" s="42"/>
      <c r="Z2596" s="42"/>
      <c r="AA2596" s="42"/>
      <c r="AB2596" s="42"/>
      <c r="AC2596" s="50"/>
      <c r="AD2596" s="50"/>
      <c r="AE2596" s="50"/>
      <c r="AF2596" s="50"/>
      <c r="AG2596" s="50"/>
      <c r="AH2596" s="50"/>
      <c r="AI2596" s="42"/>
      <c r="AJ2596" s="42"/>
      <c r="AK2596" s="42"/>
    </row>
    <row r="2597" spans="1:37" x14ac:dyDescent="0.25">
      <c r="A2597" s="5" t="s">
        <v>236</v>
      </c>
      <c r="B2597" s="31" t="s">
        <v>222</v>
      </c>
      <c r="C2597" s="4" t="s">
        <v>287</v>
      </c>
      <c r="D2597" s="4" t="s">
        <v>440</v>
      </c>
      <c r="E2597" s="31" t="s">
        <v>145</v>
      </c>
      <c r="F2597" s="4" t="s">
        <v>332</v>
      </c>
      <c r="G2597" s="4" t="s">
        <v>331</v>
      </c>
      <c r="H2597" s="4" t="s">
        <v>406</v>
      </c>
      <c r="I2597" s="113">
        <v>66.168735279999993</v>
      </c>
      <c r="J2597" s="120">
        <v>9.1869317486855992E-2</v>
      </c>
      <c r="K2597" s="116">
        <v>3.4182909108035998E-4</v>
      </c>
      <c r="L2597" s="116">
        <v>0.62506788699999993</v>
      </c>
      <c r="M2597" s="116">
        <v>2.3257647310000002E-3</v>
      </c>
      <c r="N2597" s="116">
        <v>0.46036560900000001</v>
      </c>
      <c r="O2597" s="116">
        <v>1.7129370069999999E-3</v>
      </c>
      <c r="P2597" s="116">
        <v>6.338011410000001E-2</v>
      </c>
      <c r="Q2597" s="116">
        <v>2.3582591389999997E-4</v>
      </c>
      <c r="R2597" s="116">
        <v>6.1478710677000004E-2</v>
      </c>
      <c r="S2597" s="116">
        <v>2.28751136483E-4</v>
      </c>
      <c r="T2597" s="116">
        <v>1.318206856E-3</v>
      </c>
      <c r="U2597" s="118">
        <v>4.9048089499999997E-6</v>
      </c>
      <c r="V2597" s="42"/>
      <c r="W2597" s="42"/>
      <c r="X2597" s="42"/>
      <c r="Y2597" s="42"/>
      <c r="Z2597" s="42"/>
      <c r="AA2597" s="42"/>
      <c r="AB2597" s="42"/>
      <c r="AC2597" s="50"/>
      <c r="AD2597" s="50"/>
      <c r="AE2597" s="50"/>
      <c r="AF2597" s="50"/>
      <c r="AG2597" s="50"/>
      <c r="AH2597" s="50"/>
      <c r="AI2597" s="42"/>
      <c r="AJ2597" s="42"/>
      <c r="AK2597" s="42"/>
    </row>
    <row r="2598" spans="1:37" x14ac:dyDescent="0.25">
      <c r="A2598" s="5" t="s">
        <v>236</v>
      </c>
      <c r="B2598" s="31" t="s">
        <v>222</v>
      </c>
      <c r="C2598" s="4" t="s">
        <v>287</v>
      </c>
      <c r="D2598" s="4" t="s">
        <v>440</v>
      </c>
      <c r="E2598" s="31" t="s">
        <v>146</v>
      </c>
      <c r="F2598" s="4" t="s">
        <v>360</v>
      </c>
      <c r="G2598" s="4" t="s">
        <v>331</v>
      </c>
      <c r="H2598" s="4" t="s">
        <v>406</v>
      </c>
      <c r="I2598" s="113">
        <v>245.91910139999999</v>
      </c>
      <c r="J2598" s="120">
        <v>3.7829762462579488</v>
      </c>
      <c r="K2598" s="116">
        <v>1.407577098788289E-2</v>
      </c>
      <c r="L2598" s="116">
        <v>45.408690664999995</v>
      </c>
      <c r="M2598" s="116">
        <v>0.16895751590999999</v>
      </c>
      <c r="N2598" s="116">
        <v>24.910202553999998</v>
      </c>
      <c r="O2598" s="116">
        <v>9.2686361189999997E-2</v>
      </c>
      <c r="P2598" s="116">
        <v>4.1174405508999996</v>
      </c>
      <c r="Q2598" s="116">
        <v>1.5320250601E-2</v>
      </c>
      <c r="R2598" s="116">
        <v>3.9939173343729997</v>
      </c>
      <c r="S2598" s="116">
        <v>1.486064308297E-2</v>
      </c>
      <c r="T2598" s="116">
        <v>0.12200720454999998</v>
      </c>
      <c r="U2598" s="118">
        <v>4.5396674111999999E-4</v>
      </c>
      <c r="V2598" s="42"/>
      <c r="W2598" s="42"/>
      <c r="X2598" s="42"/>
      <c r="Y2598" s="42"/>
      <c r="Z2598" s="42"/>
      <c r="AA2598" s="42"/>
      <c r="AB2598" s="42"/>
      <c r="AC2598" s="50"/>
      <c r="AD2598" s="50"/>
      <c r="AE2598" s="50"/>
      <c r="AF2598" s="50"/>
      <c r="AG2598" s="50"/>
      <c r="AH2598" s="50"/>
      <c r="AI2598" s="42"/>
      <c r="AJ2598" s="42"/>
      <c r="AK2598" s="42"/>
    </row>
    <row r="2599" spans="1:37" x14ac:dyDescent="0.25">
      <c r="A2599" s="5" t="s">
        <v>236</v>
      </c>
      <c r="B2599" s="31" t="s">
        <v>222</v>
      </c>
      <c r="C2599" s="4" t="s">
        <v>287</v>
      </c>
      <c r="D2599" s="4" t="s">
        <v>440</v>
      </c>
      <c r="E2599" s="31" t="s">
        <v>147</v>
      </c>
      <c r="F2599" s="4" t="s">
        <v>407</v>
      </c>
      <c r="G2599" s="4" t="s">
        <v>331</v>
      </c>
      <c r="H2599" s="4" t="s">
        <v>406</v>
      </c>
      <c r="I2599" s="113">
        <v>52.264535023000008</v>
      </c>
      <c r="J2599" s="120">
        <v>2.8615515998081924</v>
      </c>
      <c r="K2599" s="116">
        <v>1.0647315337895846E-2</v>
      </c>
      <c r="L2599" s="116">
        <v>47.719833403700001</v>
      </c>
      <c r="M2599" s="116">
        <v>0.17755685406139998</v>
      </c>
      <c r="N2599" s="116">
        <v>21.417017425600001</v>
      </c>
      <c r="O2599" s="116">
        <v>7.9688827801399992E-2</v>
      </c>
      <c r="P2599" s="116">
        <v>2.88804534863</v>
      </c>
      <c r="Q2599" s="116">
        <v>1.0745894590509999E-2</v>
      </c>
      <c r="R2599" s="116">
        <v>2.8014039881711001</v>
      </c>
      <c r="S2599" s="116">
        <v>1.04235177527947E-2</v>
      </c>
      <c r="T2599" s="116">
        <v>0.1302533419377</v>
      </c>
      <c r="U2599" s="118">
        <v>4.8464904762500005E-4</v>
      </c>
      <c r="V2599" s="42"/>
      <c r="W2599" s="42"/>
      <c r="X2599" s="42"/>
      <c r="Y2599" s="42"/>
      <c r="Z2599" s="42"/>
      <c r="AA2599" s="42"/>
      <c r="AB2599" s="42"/>
      <c r="AC2599" s="50"/>
      <c r="AD2599" s="50"/>
      <c r="AE2599" s="50"/>
      <c r="AF2599" s="50"/>
      <c r="AG2599" s="50"/>
      <c r="AH2599" s="50"/>
      <c r="AI2599" s="42"/>
      <c r="AJ2599" s="42"/>
      <c r="AK2599" s="42"/>
    </row>
    <row r="2600" spans="1:37" x14ac:dyDescent="0.25">
      <c r="A2600" s="5" t="s">
        <v>236</v>
      </c>
      <c r="B2600" s="31" t="s">
        <v>222</v>
      </c>
      <c r="C2600" s="4" t="s">
        <v>287</v>
      </c>
      <c r="D2600" s="4" t="s">
        <v>440</v>
      </c>
      <c r="E2600" s="31" t="s">
        <v>148</v>
      </c>
      <c r="F2600" s="4" t="s">
        <v>333</v>
      </c>
      <c r="G2600" s="4" t="s">
        <v>331</v>
      </c>
      <c r="H2600" s="4" t="s">
        <v>406</v>
      </c>
      <c r="I2600" s="113">
        <v>24.060071104999999</v>
      </c>
      <c r="J2600" s="120">
        <v>0.25395497315916388</v>
      </c>
      <c r="K2600" s="116">
        <v>9.4492044321760793E-4</v>
      </c>
      <c r="L2600" s="116">
        <v>2.8712937167000003</v>
      </c>
      <c r="M2600" s="116">
        <v>1.0683565466999998E-2</v>
      </c>
      <c r="N2600" s="116">
        <v>1.5226879669</v>
      </c>
      <c r="O2600" s="116">
        <v>5.6656461379999993E-3</v>
      </c>
      <c r="P2600" s="116">
        <v>0.25807186592000003</v>
      </c>
      <c r="Q2600" s="116">
        <v>9.6023866989999992E-4</v>
      </c>
      <c r="R2600" s="116">
        <v>0.2503297099424</v>
      </c>
      <c r="S2600" s="116">
        <v>9.3143150980299998E-4</v>
      </c>
      <c r="T2600" s="116">
        <v>7.3361876939999999E-3</v>
      </c>
      <c r="U2600" s="118">
        <v>2.729662892E-5</v>
      </c>
      <c r="V2600" s="42"/>
      <c r="W2600" s="42"/>
      <c r="X2600" s="42"/>
      <c r="Y2600" s="42"/>
      <c r="Z2600" s="42"/>
      <c r="AA2600" s="42"/>
      <c r="AB2600" s="42"/>
      <c r="AC2600" s="50"/>
      <c r="AD2600" s="50"/>
      <c r="AE2600" s="50"/>
      <c r="AF2600" s="50"/>
      <c r="AG2600" s="50"/>
      <c r="AH2600" s="50"/>
      <c r="AI2600" s="42"/>
      <c r="AJ2600" s="42"/>
      <c r="AK2600" s="42"/>
    </row>
    <row r="2601" spans="1:37" x14ac:dyDescent="0.25">
      <c r="A2601" s="5" t="s">
        <v>236</v>
      </c>
      <c r="B2601" s="31" t="s">
        <v>222</v>
      </c>
      <c r="C2601" s="4" t="s">
        <v>287</v>
      </c>
      <c r="D2601" s="4" t="s">
        <v>440</v>
      </c>
      <c r="E2601" s="31" t="s">
        <v>149</v>
      </c>
      <c r="F2601" s="4" t="s">
        <v>361</v>
      </c>
      <c r="G2601" s="4" t="s">
        <v>331</v>
      </c>
      <c r="H2601" s="4" t="s">
        <v>406</v>
      </c>
      <c r="I2601" s="113">
        <v>10.368037531000002</v>
      </c>
      <c r="J2601" s="120">
        <v>0.16850867586788432</v>
      </c>
      <c r="K2601" s="116">
        <v>6.2699020295444916E-4</v>
      </c>
      <c r="L2601" s="116">
        <v>2.0579953440199996</v>
      </c>
      <c r="M2601" s="116">
        <v>7.6574281294000002E-3</v>
      </c>
      <c r="N2601" s="116">
        <v>1.1588714946900001</v>
      </c>
      <c r="O2601" s="116">
        <v>4.3119510336E-3</v>
      </c>
      <c r="P2601" s="116">
        <v>0.16700590974199997</v>
      </c>
      <c r="Q2601" s="116">
        <v>6.2139880343999997E-4</v>
      </c>
      <c r="R2601" s="116">
        <v>0.16199573244974</v>
      </c>
      <c r="S2601" s="116">
        <v>6.0275683933679991E-4</v>
      </c>
      <c r="T2601" s="116">
        <v>4.4193922642999997E-3</v>
      </c>
      <c r="U2601" s="118">
        <v>1.6443760458500002E-5</v>
      </c>
      <c r="V2601" s="42"/>
      <c r="W2601" s="42"/>
      <c r="X2601" s="42"/>
      <c r="Y2601" s="42"/>
      <c r="Z2601" s="42"/>
      <c r="AA2601" s="42"/>
      <c r="AB2601" s="42"/>
      <c r="AC2601" s="50"/>
      <c r="AD2601" s="50"/>
      <c r="AE2601" s="50"/>
      <c r="AF2601" s="50"/>
      <c r="AG2601" s="50"/>
      <c r="AH2601" s="50"/>
      <c r="AI2601" s="42"/>
      <c r="AJ2601" s="42"/>
      <c r="AK2601" s="42"/>
    </row>
    <row r="2602" spans="1:37" x14ac:dyDescent="0.25">
      <c r="A2602" s="5" t="s">
        <v>236</v>
      </c>
      <c r="B2602" s="31" t="s">
        <v>222</v>
      </c>
      <c r="C2602" s="4" t="s">
        <v>287</v>
      </c>
      <c r="D2602" s="4" t="s">
        <v>440</v>
      </c>
      <c r="E2602" s="31" t="s">
        <v>150</v>
      </c>
      <c r="F2602" s="4" t="s">
        <v>334</v>
      </c>
      <c r="G2602" s="4" t="s">
        <v>331</v>
      </c>
      <c r="H2602" s="4" t="s">
        <v>406</v>
      </c>
      <c r="I2602" s="113">
        <v>194.02232261</v>
      </c>
      <c r="J2602" s="120">
        <v>0.71576313278701131</v>
      </c>
      <c r="K2602" s="116">
        <v>2.6632251213604919E-3</v>
      </c>
      <c r="L2602" s="116">
        <v>5.9833948285999998</v>
      </c>
      <c r="M2602" s="116">
        <v>2.2263127591999998E-2</v>
      </c>
      <c r="N2602" s="116">
        <v>3.0524852552000001</v>
      </c>
      <c r="O2602" s="116">
        <v>1.1357744376500001E-2</v>
      </c>
      <c r="P2602" s="116">
        <v>0.49877889937999997</v>
      </c>
      <c r="Q2602" s="116">
        <v>1.8558660678000003E-3</v>
      </c>
      <c r="R2602" s="116">
        <v>0.48381553239859998</v>
      </c>
      <c r="S2602" s="116">
        <v>1.8001900857660001E-3</v>
      </c>
      <c r="T2602" s="116">
        <v>1.35698741882E-2</v>
      </c>
      <c r="U2602" s="118">
        <v>5.0491045275999999E-5</v>
      </c>
      <c r="V2602" s="42"/>
      <c r="W2602" s="42"/>
      <c r="X2602" s="42"/>
      <c r="Y2602" s="42"/>
      <c r="Z2602" s="42"/>
      <c r="AA2602" s="42"/>
      <c r="AB2602" s="42"/>
      <c r="AC2602" s="50"/>
      <c r="AD2602" s="50"/>
      <c r="AE2602" s="50"/>
      <c r="AF2602" s="50"/>
      <c r="AG2602" s="50"/>
      <c r="AH2602" s="50"/>
      <c r="AI2602" s="42"/>
      <c r="AJ2602" s="42"/>
      <c r="AK2602" s="42"/>
    </row>
    <row r="2603" spans="1:37" x14ac:dyDescent="0.25">
      <c r="A2603" s="5" t="s">
        <v>236</v>
      </c>
      <c r="B2603" s="31" t="s">
        <v>222</v>
      </c>
      <c r="C2603" s="4" t="s">
        <v>287</v>
      </c>
      <c r="D2603" s="4" t="s">
        <v>440</v>
      </c>
      <c r="E2603" s="31" t="s">
        <v>151</v>
      </c>
      <c r="F2603" s="4" t="s">
        <v>362</v>
      </c>
      <c r="G2603" s="4" t="s">
        <v>331</v>
      </c>
      <c r="H2603" s="4" t="s">
        <v>406</v>
      </c>
      <c r="I2603" s="113">
        <v>176.072780537</v>
      </c>
      <c r="J2603" s="120">
        <v>2.1303500499108941</v>
      </c>
      <c r="K2603" s="116">
        <v>7.9266472217501167E-3</v>
      </c>
      <c r="L2603" s="116">
        <v>23.442022153519996</v>
      </c>
      <c r="M2603" s="116">
        <v>8.7223519937529997E-2</v>
      </c>
      <c r="N2603" s="116">
        <v>14.917274656060002</v>
      </c>
      <c r="O2603" s="116">
        <v>5.5504480690199989E-2</v>
      </c>
      <c r="P2603" s="116">
        <v>2.2981430318669998</v>
      </c>
      <c r="Q2603" s="116">
        <v>8.5509735318999996E-3</v>
      </c>
      <c r="R2603" s="116">
        <v>2.2291987409109901</v>
      </c>
      <c r="S2603" s="116">
        <v>8.2944443259429998E-3</v>
      </c>
      <c r="T2603" s="116">
        <v>5.7974114785380004E-2</v>
      </c>
      <c r="U2603" s="118">
        <v>2.1571119000790001E-4</v>
      </c>
      <c r="V2603" s="42"/>
      <c r="W2603" s="42"/>
      <c r="X2603" s="42"/>
      <c r="Y2603" s="42"/>
      <c r="Z2603" s="42"/>
      <c r="AA2603" s="42"/>
      <c r="AB2603" s="42"/>
      <c r="AC2603" s="50"/>
      <c r="AD2603" s="50"/>
      <c r="AE2603" s="50"/>
      <c r="AF2603" s="50"/>
      <c r="AG2603" s="50"/>
      <c r="AH2603" s="50"/>
      <c r="AI2603" s="42"/>
      <c r="AJ2603" s="42"/>
      <c r="AK2603" s="42"/>
    </row>
    <row r="2604" spans="1:37" x14ac:dyDescent="0.25">
      <c r="A2604" s="5" t="s">
        <v>236</v>
      </c>
      <c r="B2604" s="31" t="s">
        <v>222</v>
      </c>
      <c r="C2604" s="4" t="s">
        <v>287</v>
      </c>
      <c r="D2604" s="4" t="s">
        <v>440</v>
      </c>
      <c r="E2604" s="31" t="s">
        <v>152</v>
      </c>
      <c r="F2604" s="4" t="s">
        <v>363</v>
      </c>
      <c r="G2604" s="4" t="s">
        <v>331</v>
      </c>
      <c r="H2604" s="4" t="s">
        <v>406</v>
      </c>
      <c r="I2604" s="113">
        <v>122.32305340000001</v>
      </c>
      <c r="J2604" s="120">
        <v>2.2491387222082038</v>
      </c>
      <c r="K2604" s="116">
        <v>8.3686369613771346E-3</v>
      </c>
      <c r="L2604" s="116">
        <v>27.431308229299997</v>
      </c>
      <c r="M2604" s="116">
        <v>0.1020669318318</v>
      </c>
      <c r="N2604" s="116">
        <v>9.4225665275000008</v>
      </c>
      <c r="O2604" s="116">
        <v>3.5059664089400006E-2</v>
      </c>
      <c r="P2604" s="116">
        <v>1.6709562975299999</v>
      </c>
      <c r="Q2604" s="116">
        <v>6.2173261839500024E-3</v>
      </c>
      <c r="R2604" s="116">
        <v>1.6208276086040998</v>
      </c>
      <c r="S2604" s="116">
        <v>6.0308063984315001E-3</v>
      </c>
      <c r="T2604" s="116">
        <v>4.9617080632800001E-2</v>
      </c>
      <c r="U2604" s="118">
        <v>1.8461616923500001E-4</v>
      </c>
      <c r="V2604" s="42"/>
      <c r="W2604" s="42"/>
      <c r="X2604" s="42"/>
      <c r="Y2604" s="42"/>
      <c r="Z2604" s="42"/>
      <c r="AA2604" s="42"/>
      <c r="AB2604" s="42"/>
      <c r="AC2604" s="50"/>
      <c r="AD2604" s="50"/>
      <c r="AE2604" s="50"/>
      <c r="AF2604" s="50"/>
      <c r="AG2604" s="50"/>
      <c r="AH2604" s="50"/>
      <c r="AI2604" s="42"/>
      <c r="AJ2604" s="42"/>
      <c r="AK2604" s="42"/>
    </row>
    <row r="2605" spans="1:37" x14ac:dyDescent="0.25">
      <c r="A2605" s="5" t="s">
        <v>236</v>
      </c>
      <c r="B2605" s="31" t="s">
        <v>222</v>
      </c>
      <c r="C2605" s="4" t="s">
        <v>287</v>
      </c>
      <c r="D2605" s="4" t="s">
        <v>440</v>
      </c>
      <c r="E2605" s="31" t="s">
        <v>153</v>
      </c>
      <c r="F2605" s="4" t="s">
        <v>408</v>
      </c>
      <c r="G2605" s="4" t="s">
        <v>331</v>
      </c>
      <c r="H2605" s="4" t="s">
        <v>406</v>
      </c>
      <c r="I2605" s="113">
        <v>386.02201860300005</v>
      </c>
      <c r="J2605" s="120">
        <v>12.009399202259688</v>
      </c>
      <c r="K2605" s="116">
        <v>4.4684802461582129E-2</v>
      </c>
      <c r="L2605" s="116">
        <v>157.64074193550002</v>
      </c>
      <c r="M2605" s="116">
        <v>0.58655267108299991</v>
      </c>
      <c r="N2605" s="116">
        <v>68.952854228600017</v>
      </c>
      <c r="O2605" s="116">
        <v>0.25656108165199998</v>
      </c>
      <c r="P2605" s="116">
        <v>12.611278442679998</v>
      </c>
      <c r="Q2605" s="116">
        <v>4.69242800227E-2</v>
      </c>
      <c r="R2605" s="116">
        <v>12.232940089399602</v>
      </c>
      <c r="S2605" s="116">
        <v>4.5516551622019001E-2</v>
      </c>
      <c r="T2605" s="116">
        <v>0.48749385032699999</v>
      </c>
      <c r="U2605" s="118">
        <v>1.8138761986589999E-3</v>
      </c>
      <c r="V2605" s="42"/>
      <c r="W2605" s="42"/>
      <c r="X2605" s="42"/>
      <c r="Y2605" s="42"/>
      <c r="Z2605" s="42"/>
      <c r="AA2605" s="42"/>
      <c r="AB2605" s="42"/>
      <c r="AC2605" s="50"/>
      <c r="AD2605" s="50"/>
      <c r="AE2605" s="50"/>
      <c r="AF2605" s="50"/>
      <c r="AG2605" s="50"/>
      <c r="AH2605" s="50"/>
      <c r="AI2605" s="42"/>
      <c r="AJ2605" s="42"/>
      <c r="AK2605" s="42"/>
    </row>
    <row r="2606" spans="1:37" x14ac:dyDescent="0.25">
      <c r="A2606" s="5" t="s">
        <v>236</v>
      </c>
      <c r="B2606" s="31" t="s">
        <v>222</v>
      </c>
      <c r="C2606" s="4" t="s">
        <v>287</v>
      </c>
      <c r="D2606" s="4" t="s">
        <v>440</v>
      </c>
      <c r="E2606" s="31" t="s">
        <v>154</v>
      </c>
      <c r="F2606" s="4" t="s">
        <v>335</v>
      </c>
      <c r="G2606" s="4" t="s">
        <v>331</v>
      </c>
      <c r="H2606" s="4" t="s">
        <v>406</v>
      </c>
      <c r="I2606" s="113">
        <v>19.859104180999999</v>
      </c>
      <c r="J2606" s="120">
        <v>0.15626203454016091</v>
      </c>
      <c r="K2606" s="116">
        <v>5.8142282399954997E-4</v>
      </c>
      <c r="L2606" s="116">
        <v>1.6478170643999999</v>
      </c>
      <c r="M2606" s="116">
        <v>6.1312295880000004E-3</v>
      </c>
      <c r="N2606" s="116">
        <v>1.1370365383999999</v>
      </c>
      <c r="O2606" s="116">
        <v>4.2307067805000004E-3</v>
      </c>
      <c r="P2606" s="116">
        <v>0.17659487079</v>
      </c>
      <c r="Q2606" s="116">
        <v>6.5707757150000004E-4</v>
      </c>
      <c r="R2606" s="116">
        <v>0.17129702466629998</v>
      </c>
      <c r="S2606" s="116">
        <v>6.3736524435499986E-4</v>
      </c>
      <c r="T2606" s="116">
        <v>4.1258030760000005E-3</v>
      </c>
      <c r="U2606" s="118">
        <v>1.5351366274E-5</v>
      </c>
      <c r="V2606" s="42"/>
      <c r="W2606" s="42"/>
      <c r="X2606" s="42"/>
      <c r="Y2606" s="42"/>
      <c r="Z2606" s="42"/>
      <c r="AA2606" s="42"/>
      <c r="AB2606" s="42"/>
      <c r="AC2606" s="50"/>
      <c r="AD2606" s="50"/>
      <c r="AE2606" s="50"/>
      <c r="AF2606" s="50"/>
      <c r="AG2606" s="50"/>
      <c r="AH2606" s="50"/>
      <c r="AI2606" s="42"/>
      <c r="AJ2606" s="42"/>
      <c r="AK2606" s="42"/>
    </row>
    <row r="2607" spans="1:37" x14ac:dyDescent="0.25">
      <c r="A2607" s="5" t="s">
        <v>236</v>
      </c>
      <c r="B2607" s="31" t="s">
        <v>222</v>
      </c>
      <c r="C2607" s="4" t="s">
        <v>287</v>
      </c>
      <c r="D2607" s="4" t="s">
        <v>440</v>
      </c>
      <c r="E2607" s="31" t="s">
        <v>155</v>
      </c>
      <c r="F2607" s="4" t="s">
        <v>364</v>
      </c>
      <c r="G2607" s="4" t="s">
        <v>331</v>
      </c>
      <c r="H2607" s="4" t="s">
        <v>406</v>
      </c>
      <c r="I2607" s="113">
        <v>43.933323039999998</v>
      </c>
      <c r="J2607" s="120">
        <v>0.11937285885306599</v>
      </c>
      <c r="K2607" s="116">
        <v>4.4416474678601994E-4</v>
      </c>
      <c r="L2607" s="116">
        <v>1.0751778810000001</v>
      </c>
      <c r="M2607" s="116">
        <v>4.0005422529999996E-3</v>
      </c>
      <c r="N2607" s="116">
        <v>0.50805178000000006</v>
      </c>
      <c r="O2607" s="116">
        <v>1.8903685869999997E-3</v>
      </c>
      <c r="P2607" s="116">
        <v>8.6202212E-2</v>
      </c>
      <c r="Q2607" s="116">
        <v>3.2074286129999996E-4</v>
      </c>
      <c r="R2607" s="116">
        <v>8.361614564E-2</v>
      </c>
      <c r="S2607" s="116">
        <v>3.1112057546100005E-4</v>
      </c>
      <c r="T2607" s="116">
        <v>1.9470549920000001E-3</v>
      </c>
      <c r="U2607" s="118">
        <v>7.2446383200000002E-6</v>
      </c>
      <c r="V2607" s="42"/>
      <c r="W2607" s="42"/>
      <c r="X2607" s="42"/>
      <c r="Y2607" s="42"/>
      <c r="Z2607" s="42"/>
      <c r="AA2607" s="42"/>
      <c r="AB2607" s="42"/>
      <c r="AC2607" s="50"/>
      <c r="AD2607" s="50"/>
      <c r="AE2607" s="50"/>
      <c r="AF2607" s="50"/>
      <c r="AG2607" s="50"/>
      <c r="AH2607" s="50"/>
      <c r="AI2607" s="42"/>
      <c r="AJ2607" s="42"/>
      <c r="AK2607" s="42"/>
    </row>
    <row r="2608" spans="1:37" x14ac:dyDescent="0.25">
      <c r="A2608" s="5" t="s">
        <v>236</v>
      </c>
      <c r="B2608" s="31" t="s">
        <v>222</v>
      </c>
      <c r="C2608" s="4" t="s">
        <v>287</v>
      </c>
      <c r="D2608" s="4" t="s">
        <v>440</v>
      </c>
      <c r="E2608" s="31" t="s">
        <v>156</v>
      </c>
      <c r="F2608" s="4" t="s">
        <v>365</v>
      </c>
      <c r="G2608" s="4" t="s">
        <v>331</v>
      </c>
      <c r="H2608" s="4" t="s">
        <v>406</v>
      </c>
      <c r="I2608" s="113">
        <v>100.52611459499997</v>
      </c>
      <c r="J2608" s="120">
        <v>3.0895925246918199</v>
      </c>
      <c r="K2608" s="116">
        <v>1.1495814782418297E-2</v>
      </c>
      <c r="L2608" s="116">
        <v>45.435211278500006</v>
      </c>
      <c r="M2608" s="116">
        <v>0.16905620652470002</v>
      </c>
      <c r="N2608" s="116">
        <v>11.861056520459998</v>
      </c>
      <c r="O2608" s="116">
        <v>4.4132843922299998E-2</v>
      </c>
      <c r="P2608" s="116">
        <v>2.2639040272099997</v>
      </c>
      <c r="Q2608" s="116">
        <v>8.4235775186100002E-3</v>
      </c>
      <c r="R2608" s="116">
        <v>2.1959869063936996</v>
      </c>
      <c r="S2608" s="116">
        <v>8.1708701930516998E-3</v>
      </c>
      <c r="T2608" s="116">
        <v>0.1117453675446</v>
      </c>
      <c r="U2608" s="118">
        <v>4.1578426537100001E-4</v>
      </c>
      <c r="V2608" s="42"/>
      <c r="W2608" s="42"/>
      <c r="X2608" s="42"/>
      <c r="Y2608" s="42"/>
      <c r="Z2608" s="42"/>
      <c r="AA2608" s="42"/>
      <c r="AB2608" s="42"/>
      <c r="AC2608" s="50"/>
      <c r="AD2608" s="50"/>
      <c r="AE2608" s="50"/>
      <c r="AF2608" s="50"/>
      <c r="AG2608" s="50"/>
      <c r="AH2608" s="50"/>
      <c r="AI2608" s="42"/>
      <c r="AJ2608" s="42"/>
      <c r="AK2608" s="42"/>
    </row>
    <row r="2609" spans="1:37" x14ac:dyDescent="0.25">
      <c r="A2609" s="5" t="s">
        <v>236</v>
      </c>
      <c r="B2609" s="31" t="s">
        <v>222</v>
      </c>
      <c r="C2609" s="4" t="s">
        <v>287</v>
      </c>
      <c r="D2609" s="4" t="s">
        <v>440</v>
      </c>
      <c r="E2609" s="31" t="s">
        <v>157</v>
      </c>
      <c r="F2609" s="4" t="s">
        <v>409</v>
      </c>
      <c r="G2609" s="4" t="s">
        <v>331</v>
      </c>
      <c r="H2609" s="4" t="s">
        <v>406</v>
      </c>
      <c r="I2609" s="113">
        <v>92.039324820999994</v>
      </c>
      <c r="J2609" s="120">
        <v>3.036956861451193</v>
      </c>
      <c r="K2609" s="116">
        <v>1.1299965704451813E-2</v>
      </c>
      <c r="L2609" s="116">
        <v>39.095255969</v>
      </c>
      <c r="M2609" s="116">
        <v>0.14546637343999999</v>
      </c>
      <c r="N2609" s="116">
        <v>15.048330294700001</v>
      </c>
      <c r="O2609" s="116">
        <v>5.5992108809199997E-2</v>
      </c>
      <c r="P2609" s="116">
        <v>2.9008527116899998</v>
      </c>
      <c r="Q2609" s="116">
        <v>1.0793549078199998E-2</v>
      </c>
      <c r="R2609" s="116">
        <v>2.8138271303393001</v>
      </c>
      <c r="S2609" s="116">
        <v>1.0469742605854E-2</v>
      </c>
      <c r="T2609" s="116">
        <v>0.12079958389700002</v>
      </c>
      <c r="U2609" s="118">
        <v>4.4947339944200002E-4</v>
      </c>
      <c r="V2609" s="42"/>
      <c r="W2609" s="42"/>
      <c r="X2609" s="42"/>
      <c r="Y2609" s="42"/>
      <c r="Z2609" s="42"/>
      <c r="AA2609" s="42"/>
      <c r="AB2609" s="42"/>
      <c r="AC2609" s="50"/>
      <c r="AD2609" s="50"/>
      <c r="AE2609" s="50"/>
      <c r="AF2609" s="50"/>
      <c r="AG2609" s="50"/>
      <c r="AH2609" s="50"/>
      <c r="AI2609" s="42"/>
      <c r="AJ2609" s="42"/>
      <c r="AK2609" s="42"/>
    </row>
    <row r="2610" spans="1:37" x14ac:dyDescent="0.25">
      <c r="A2610" s="5" t="s">
        <v>236</v>
      </c>
      <c r="B2610" s="31" t="s">
        <v>222</v>
      </c>
      <c r="C2610" s="4" t="s">
        <v>287</v>
      </c>
      <c r="D2610" s="4" t="s">
        <v>440</v>
      </c>
      <c r="E2610" s="31" t="s">
        <v>158</v>
      </c>
      <c r="F2610" s="4" t="s">
        <v>410</v>
      </c>
      <c r="G2610" s="4" t="s">
        <v>331</v>
      </c>
      <c r="H2610" s="4" t="s">
        <v>406</v>
      </c>
      <c r="I2610" s="113">
        <v>48.459612761999999</v>
      </c>
      <c r="J2610" s="120">
        <v>9.2603803347332558</v>
      </c>
      <c r="K2610" s="116">
        <v>3.445619981742315E-2</v>
      </c>
      <c r="L2610" s="116">
        <v>155.294124057</v>
      </c>
      <c r="M2610" s="116">
        <v>0.57782133458000007</v>
      </c>
      <c r="N2610" s="116">
        <v>55.846812389999997</v>
      </c>
      <c r="O2610" s="116">
        <v>0.20779588077399999</v>
      </c>
      <c r="P2610" s="116">
        <v>8.1805150568000009</v>
      </c>
      <c r="Q2610" s="116">
        <v>3.0438215295999996E-2</v>
      </c>
      <c r="R2610" s="116">
        <v>7.9350996050959992</v>
      </c>
      <c r="S2610" s="116">
        <v>2.952506883712E-2</v>
      </c>
      <c r="T2610" s="116">
        <v>0.40844901497999997</v>
      </c>
      <c r="U2610" s="118">
        <v>1.5197648466600002E-3</v>
      </c>
      <c r="V2610" s="42"/>
      <c r="W2610" s="42"/>
      <c r="X2610" s="42"/>
      <c r="Y2610" s="42"/>
      <c r="Z2610" s="42"/>
      <c r="AA2610" s="42"/>
      <c r="AB2610" s="42"/>
      <c r="AC2610" s="50"/>
      <c r="AD2610" s="50"/>
      <c r="AE2610" s="50"/>
      <c r="AF2610" s="50"/>
      <c r="AG2610" s="50"/>
      <c r="AH2610" s="50"/>
      <c r="AI2610" s="42"/>
      <c r="AJ2610" s="42"/>
      <c r="AK2610" s="42"/>
    </row>
    <row r="2611" spans="1:37" x14ac:dyDescent="0.25">
      <c r="A2611" s="5" t="s">
        <v>236</v>
      </c>
      <c r="B2611" s="31" t="s">
        <v>222</v>
      </c>
      <c r="C2611" s="4" t="s">
        <v>287</v>
      </c>
      <c r="D2611" s="4" t="s">
        <v>440</v>
      </c>
      <c r="E2611" s="31" t="s">
        <v>159</v>
      </c>
      <c r="F2611" s="4" t="s">
        <v>336</v>
      </c>
      <c r="G2611" s="4" t="s">
        <v>331</v>
      </c>
      <c r="H2611" s="4" t="s">
        <v>406</v>
      </c>
      <c r="I2611" s="113">
        <v>27.22847544</v>
      </c>
      <c r="J2611" s="120">
        <v>0.60477418248337345</v>
      </c>
      <c r="K2611" s="116">
        <v>2.2502552750327514E-3</v>
      </c>
      <c r="L2611" s="116">
        <v>8.4913485029999993</v>
      </c>
      <c r="M2611" s="116">
        <v>3.1594768288000001E-2</v>
      </c>
      <c r="N2611" s="116">
        <v>2.9357739066999997</v>
      </c>
      <c r="O2611" s="116">
        <v>1.0923484176E-2</v>
      </c>
      <c r="P2611" s="116">
        <v>0.48745506395999993</v>
      </c>
      <c r="Q2611" s="116">
        <v>1.8137317106000001E-3</v>
      </c>
      <c r="R2611" s="116">
        <v>0.47283141204119999</v>
      </c>
      <c r="S2611" s="116">
        <v>1.7593197592820002E-3</v>
      </c>
      <c r="T2611" s="116">
        <v>1.9881644212000001E-2</v>
      </c>
      <c r="U2611" s="118">
        <v>7.3975999965000014E-5</v>
      </c>
      <c r="V2611" s="42"/>
      <c r="W2611" s="42"/>
      <c r="X2611" s="42"/>
      <c r="Y2611" s="42"/>
      <c r="Z2611" s="42"/>
      <c r="AA2611" s="42"/>
      <c r="AB2611" s="42"/>
      <c r="AC2611" s="50"/>
      <c r="AD2611" s="50"/>
      <c r="AE2611" s="50"/>
      <c r="AF2611" s="50"/>
      <c r="AG2611" s="50"/>
      <c r="AH2611" s="50"/>
      <c r="AI2611" s="42"/>
      <c r="AJ2611" s="42"/>
      <c r="AK2611" s="42"/>
    </row>
    <row r="2612" spans="1:37" x14ac:dyDescent="0.25">
      <c r="A2612" s="5" t="s">
        <v>236</v>
      </c>
      <c r="B2612" s="31" t="s">
        <v>222</v>
      </c>
      <c r="C2612" s="4" t="s">
        <v>287</v>
      </c>
      <c r="D2612" s="4" t="s">
        <v>440</v>
      </c>
      <c r="E2612" s="31" t="s">
        <v>160</v>
      </c>
      <c r="F2612" s="4" t="s">
        <v>366</v>
      </c>
      <c r="G2612" s="4" t="s">
        <v>331</v>
      </c>
      <c r="H2612" s="4" t="s">
        <v>406</v>
      </c>
      <c r="I2612" s="113">
        <v>343.03637960099996</v>
      </c>
      <c r="J2612" s="120">
        <v>5.628345436774417</v>
      </c>
      <c r="K2612" s="116">
        <v>2.0942054075622739E-2</v>
      </c>
      <c r="L2612" s="116">
        <v>61.791982813199994</v>
      </c>
      <c r="M2612" s="116">
        <v>0.22991676240680001</v>
      </c>
      <c r="N2612" s="116">
        <v>40.725712302539996</v>
      </c>
      <c r="O2612" s="116">
        <v>0.1515330241848</v>
      </c>
      <c r="P2612" s="116">
        <v>6.4477469163199999</v>
      </c>
      <c r="Q2612" s="116">
        <v>2.3990899130840002E-2</v>
      </c>
      <c r="R2612" s="116">
        <v>6.2543145088303991</v>
      </c>
      <c r="S2612" s="116">
        <v>2.32711721569148E-2</v>
      </c>
      <c r="T2612" s="116">
        <v>0.159091160506</v>
      </c>
      <c r="U2612" s="118">
        <v>5.9194942716299988E-4</v>
      </c>
      <c r="V2612" s="42"/>
      <c r="W2612" s="42"/>
      <c r="X2612" s="42"/>
      <c r="Y2612" s="42"/>
      <c r="Z2612" s="42"/>
      <c r="AA2612" s="42"/>
      <c r="AB2612" s="42"/>
      <c r="AC2612" s="50"/>
      <c r="AD2612" s="50"/>
      <c r="AE2612" s="50"/>
      <c r="AF2612" s="50"/>
      <c r="AG2612" s="50"/>
      <c r="AH2612" s="50"/>
      <c r="AI2612" s="42"/>
      <c r="AJ2612" s="42"/>
      <c r="AK2612" s="42"/>
    </row>
    <row r="2613" spans="1:37" x14ac:dyDescent="0.25">
      <c r="A2613" s="5" t="s">
        <v>236</v>
      </c>
      <c r="B2613" s="31" t="s">
        <v>222</v>
      </c>
      <c r="C2613" s="4" t="s">
        <v>287</v>
      </c>
      <c r="D2613" s="4" t="s">
        <v>440</v>
      </c>
      <c r="E2613" s="31" t="s">
        <v>161</v>
      </c>
      <c r="F2613" s="4" t="s">
        <v>367</v>
      </c>
      <c r="G2613" s="4" t="s">
        <v>331</v>
      </c>
      <c r="H2613" s="4" t="s">
        <v>406</v>
      </c>
      <c r="I2613" s="113">
        <v>427.15469216999998</v>
      </c>
      <c r="J2613" s="120">
        <v>15.002985323193808</v>
      </c>
      <c r="K2613" s="116">
        <v>5.5823389938191983E-2</v>
      </c>
      <c r="L2613" s="116">
        <v>213.31125228760004</v>
      </c>
      <c r="M2613" s="116">
        <v>0.79369253317300004</v>
      </c>
      <c r="N2613" s="116">
        <v>89.324417660999998</v>
      </c>
      <c r="O2613" s="116">
        <v>0.33235999407599998</v>
      </c>
      <c r="P2613" s="116">
        <v>14.43697064058</v>
      </c>
      <c r="Q2613" s="116">
        <v>5.3717348750800004E-2</v>
      </c>
      <c r="R2613" s="116">
        <v>14.003861521362603</v>
      </c>
      <c r="S2613" s="116">
        <v>5.2105828288275993E-2</v>
      </c>
      <c r="T2613" s="116">
        <v>0.53220047389500003</v>
      </c>
      <c r="U2613" s="118">
        <v>1.9802215976389998E-3</v>
      </c>
      <c r="V2613" s="42"/>
      <c r="W2613" s="42"/>
      <c r="X2613" s="42"/>
      <c r="Y2613" s="42"/>
      <c r="Z2613" s="42"/>
      <c r="AA2613" s="42"/>
      <c r="AB2613" s="42"/>
      <c r="AC2613" s="50"/>
      <c r="AD2613" s="50"/>
      <c r="AE2613" s="50"/>
      <c r="AF2613" s="50"/>
      <c r="AG2613" s="50"/>
      <c r="AH2613" s="50"/>
      <c r="AI2613" s="42"/>
      <c r="AJ2613" s="42"/>
      <c r="AK2613" s="42"/>
    </row>
    <row r="2614" spans="1:37" x14ac:dyDescent="0.25">
      <c r="A2614" s="5" t="s">
        <v>236</v>
      </c>
      <c r="B2614" s="31" t="s">
        <v>222</v>
      </c>
      <c r="C2614" s="4" t="s">
        <v>287</v>
      </c>
      <c r="D2614" s="4" t="s">
        <v>440</v>
      </c>
      <c r="E2614" s="31" t="s">
        <v>162</v>
      </c>
      <c r="F2614" s="4" t="s">
        <v>368</v>
      </c>
      <c r="G2614" s="4" t="s">
        <v>331</v>
      </c>
      <c r="H2614" s="4" t="s">
        <v>406</v>
      </c>
      <c r="I2614" s="113">
        <v>1029.8588257599999</v>
      </c>
      <c r="J2614" s="120">
        <v>30.743356518428147</v>
      </c>
      <c r="K2614" s="116">
        <v>0.11439045610493631</v>
      </c>
      <c r="L2614" s="116">
        <v>151.59148962726999</v>
      </c>
      <c r="M2614" s="116">
        <v>0.56404455040800006</v>
      </c>
      <c r="N2614" s="116">
        <v>146.87558197525001</v>
      </c>
      <c r="O2614" s="116">
        <v>0.5464974970262001</v>
      </c>
      <c r="P2614" s="116">
        <v>23.280034973895997</v>
      </c>
      <c r="Q2614" s="116">
        <v>8.6620807205409989E-2</v>
      </c>
      <c r="R2614" s="116">
        <v>22.581633924679121</v>
      </c>
      <c r="S2614" s="116">
        <v>8.4022182989247698E-2</v>
      </c>
      <c r="T2614" s="116">
        <v>0.3284641309786</v>
      </c>
      <c r="U2614" s="118">
        <v>1.2221556262379E-3</v>
      </c>
      <c r="V2614" s="42"/>
      <c r="W2614" s="42"/>
      <c r="X2614" s="42"/>
      <c r="Y2614" s="42"/>
      <c r="Z2614" s="42"/>
      <c r="AA2614" s="42"/>
      <c r="AB2614" s="42"/>
      <c r="AC2614" s="50"/>
      <c r="AD2614" s="50"/>
      <c r="AE2614" s="50"/>
      <c r="AF2614" s="50"/>
      <c r="AG2614" s="50"/>
      <c r="AH2614" s="50"/>
      <c r="AI2614" s="42"/>
      <c r="AJ2614" s="42"/>
      <c r="AK2614" s="42"/>
    </row>
    <row r="2615" spans="1:37" x14ac:dyDescent="0.25">
      <c r="A2615" s="5" t="s">
        <v>236</v>
      </c>
      <c r="B2615" s="31" t="s">
        <v>222</v>
      </c>
      <c r="C2615" s="4" t="s">
        <v>287</v>
      </c>
      <c r="D2615" s="4" t="s">
        <v>440</v>
      </c>
      <c r="E2615" s="31" t="s">
        <v>163</v>
      </c>
      <c r="F2615" s="4" t="s">
        <v>411</v>
      </c>
      <c r="G2615" s="4" t="s">
        <v>331</v>
      </c>
      <c r="H2615" s="4" t="s">
        <v>406</v>
      </c>
      <c r="I2615" s="113">
        <v>296.65601052200003</v>
      </c>
      <c r="J2615" s="120">
        <v>12.341430792681118</v>
      </c>
      <c r="K2615" s="116">
        <v>4.5920225259318145E-2</v>
      </c>
      <c r="L2615" s="116">
        <v>178.78428623000002</v>
      </c>
      <c r="M2615" s="116">
        <v>0.66522399969000001</v>
      </c>
      <c r="N2615" s="116">
        <v>77.720499097000001</v>
      </c>
      <c r="O2615" s="116">
        <v>0.28918391018</v>
      </c>
      <c r="P2615" s="116">
        <v>12.184058573900002</v>
      </c>
      <c r="Q2615" s="116">
        <v>4.5334678425999995E-2</v>
      </c>
      <c r="R2615" s="116">
        <v>11.818536816682998</v>
      </c>
      <c r="S2615" s="116">
        <v>4.3974638073219996E-2</v>
      </c>
      <c r="T2615" s="116">
        <v>0.48528438124000001</v>
      </c>
      <c r="U2615" s="118">
        <v>1.8056551123900001E-3</v>
      </c>
      <c r="V2615" s="42"/>
      <c r="W2615" s="42"/>
      <c r="X2615" s="42"/>
      <c r="Y2615" s="42"/>
      <c r="Z2615" s="42"/>
      <c r="AA2615" s="42"/>
      <c r="AB2615" s="42"/>
      <c r="AC2615" s="50"/>
      <c r="AD2615" s="50"/>
      <c r="AE2615" s="50"/>
      <c r="AF2615" s="50"/>
      <c r="AG2615" s="50"/>
      <c r="AH2615" s="50"/>
      <c r="AI2615" s="42"/>
      <c r="AJ2615" s="42"/>
      <c r="AK2615" s="42"/>
    </row>
    <row r="2616" spans="1:37" x14ac:dyDescent="0.25">
      <c r="A2616" s="5" t="s">
        <v>236</v>
      </c>
      <c r="B2616" s="31" t="s">
        <v>222</v>
      </c>
      <c r="C2616" s="4" t="s">
        <v>287</v>
      </c>
      <c r="D2616" s="4" t="s">
        <v>440</v>
      </c>
      <c r="E2616" s="31" t="s">
        <v>164</v>
      </c>
      <c r="F2616" s="4" t="s">
        <v>369</v>
      </c>
      <c r="G2616" s="4" t="s">
        <v>331</v>
      </c>
      <c r="H2616" s="4" t="s">
        <v>406</v>
      </c>
      <c r="I2616" s="113">
        <v>1602.6893104999999</v>
      </c>
      <c r="J2616" s="120">
        <v>27.26464657981229</v>
      </c>
      <c r="K2616" s="116">
        <v>0.10144680856500433</v>
      </c>
      <c r="L2616" s="116">
        <v>104.8100755719</v>
      </c>
      <c r="M2616" s="116">
        <v>0.38997932804799995</v>
      </c>
      <c r="N2616" s="116">
        <v>122.96849592360002</v>
      </c>
      <c r="O2616" s="116">
        <v>0.45754347286199998</v>
      </c>
      <c r="P2616" s="116">
        <v>18.991292842170001</v>
      </c>
      <c r="Q2616" s="116">
        <v>7.0663165280200002E-2</v>
      </c>
      <c r="R2616" s="116">
        <v>18.421554056904899</v>
      </c>
      <c r="S2616" s="116">
        <v>6.8543270321793998E-2</v>
      </c>
      <c r="T2616" s="116">
        <v>0.2251556194853</v>
      </c>
      <c r="U2616" s="118">
        <v>8.3776324121999997E-4</v>
      </c>
      <c r="V2616" s="42"/>
      <c r="W2616" s="42"/>
      <c r="X2616" s="42"/>
      <c r="Y2616" s="42"/>
      <c r="Z2616" s="42"/>
      <c r="AA2616" s="42"/>
      <c r="AB2616" s="42"/>
      <c r="AC2616" s="50"/>
      <c r="AD2616" s="50"/>
      <c r="AE2616" s="50"/>
      <c r="AF2616" s="50"/>
      <c r="AG2616" s="50"/>
      <c r="AH2616" s="50"/>
      <c r="AI2616" s="42"/>
      <c r="AJ2616" s="42"/>
      <c r="AK2616" s="42"/>
    </row>
    <row r="2617" spans="1:37" x14ac:dyDescent="0.25">
      <c r="A2617" s="5" t="s">
        <v>236</v>
      </c>
      <c r="B2617" s="31" t="s">
        <v>222</v>
      </c>
      <c r="C2617" s="4" t="s">
        <v>287</v>
      </c>
      <c r="D2617" s="4" t="s">
        <v>440</v>
      </c>
      <c r="E2617" s="31" t="s">
        <v>165</v>
      </c>
      <c r="F2617" s="4" t="s">
        <v>412</v>
      </c>
      <c r="G2617" s="4" t="s">
        <v>331</v>
      </c>
      <c r="H2617" s="4" t="s">
        <v>406</v>
      </c>
      <c r="I2617" s="113">
        <v>12.588748642000001</v>
      </c>
      <c r="J2617" s="120">
        <v>1.5027965680338</v>
      </c>
      <c r="K2617" s="116">
        <v>5.5916339554541693E-3</v>
      </c>
      <c r="L2617" s="116">
        <v>23.522202870000001</v>
      </c>
      <c r="M2617" s="116">
        <v>8.752185694999999E-2</v>
      </c>
      <c r="N2617" s="116">
        <v>10.233743851</v>
      </c>
      <c r="O2617" s="116">
        <v>3.807790539E-2</v>
      </c>
      <c r="P2617" s="116">
        <v>1.3278243949999999</v>
      </c>
      <c r="Q2617" s="116">
        <v>4.9405947970000003E-3</v>
      </c>
      <c r="R2617" s="116">
        <v>1.2879896631499999</v>
      </c>
      <c r="S2617" s="116">
        <v>4.7923769530900003E-3</v>
      </c>
      <c r="T2617" s="116">
        <v>5.2066474879999998E-2</v>
      </c>
      <c r="U2617" s="118">
        <v>1.9372994190000001E-4</v>
      </c>
      <c r="V2617" s="42"/>
      <c r="W2617" s="42"/>
      <c r="X2617" s="42"/>
      <c r="Y2617" s="42"/>
      <c r="Z2617" s="42"/>
      <c r="AA2617" s="42"/>
      <c r="AB2617" s="42"/>
      <c r="AC2617" s="50"/>
      <c r="AD2617" s="50"/>
      <c r="AE2617" s="50"/>
      <c r="AF2617" s="50"/>
      <c r="AG2617" s="50"/>
      <c r="AH2617" s="50"/>
      <c r="AI2617" s="42"/>
      <c r="AJ2617" s="42"/>
      <c r="AK2617" s="42"/>
    </row>
    <row r="2618" spans="1:37" x14ac:dyDescent="0.25">
      <c r="A2618" s="5" t="s">
        <v>236</v>
      </c>
      <c r="B2618" s="31" t="s">
        <v>222</v>
      </c>
      <c r="C2618" s="4" t="s">
        <v>287</v>
      </c>
      <c r="D2618" s="4" t="s">
        <v>440</v>
      </c>
      <c r="E2618" s="31" t="s">
        <v>166</v>
      </c>
      <c r="F2618" s="4" t="s">
        <v>370</v>
      </c>
      <c r="G2618" s="4" t="s">
        <v>331</v>
      </c>
      <c r="H2618" s="4" t="s">
        <v>406</v>
      </c>
      <c r="I2618" s="113">
        <v>12.022961530000002</v>
      </c>
      <c r="J2618" s="120">
        <v>9.3816420241751991E-2</v>
      </c>
      <c r="K2618" s="116">
        <v>3.4907390581518001E-4</v>
      </c>
      <c r="L2618" s="116">
        <v>0.34179975900000004</v>
      </c>
      <c r="M2618" s="116">
        <v>1.27177516E-3</v>
      </c>
      <c r="N2618" s="116">
        <v>0.38315105399999994</v>
      </c>
      <c r="O2618" s="116">
        <v>1.4256356699999999E-3</v>
      </c>
      <c r="P2618" s="116">
        <v>6.0015141899999992E-2</v>
      </c>
      <c r="Q2618" s="116">
        <v>2.2330547349999996E-4</v>
      </c>
      <c r="R2618" s="116">
        <v>5.8214687643000002E-2</v>
      </c>
      <c r="S2618" s="116">
        <v>2.1660630929499998E-4</v>
      </c>
      <c r="T2618" s="116">
        <v>6.9538826199999995E-4</v>
      </c>
      <c r="U2618" s="118">
        <v>2.5874139299999999E-6</v>
      </c>
      <c r="V2618" s="42"/>
      <c r="W2618" s="42"/>
      <c r="X2618" s="42"/>
      <c r="Y2618" s="42"/>
      <c r="Z2618" s="42"/>
      <c r="AA2618" s="42"/>
      <c r="AB2618" s="42"/>
      <c r="AC2618" s="50"/>
      <c r="AD2618" s="50"/>
      <c r="AE2618" s="50"/>
      <c r="AF2618" s="50"/>
      <c r="AG2618" s="50"/>
      <c r="AH2618" s="50"/>
      <c r="AI2618" s="42"/>
      <c r="AJ2618" s="42"/>
      <c r="AK2618" s="42"/>
    </row>
    <row r="2619" spans="1:37" x14ac:dyDescent="0.25">
      <c r="A2619" s="5" t="s">
        <v>236</v>
      </c>
      <c r="B2619" s="31" t="s">
        <v>222</v>
      </c>
      <c r="C2619" s="4" t="s">
        <v>287</v>
      </c>
      <c r="D2619" s="4" t="s">
        <v>440</v>
      </c>
      <c r="E2619" s="31" t="s">
        <v>167</v>
      </c>
      <c r="F2619" s="4" t="s">
        <v>371</v>
      </c>
      <c r="G2619" s="4" t="s">
        <v>331</v>
      </c>
      <c r="H2619" s="4" t="s">
        <v>406</v>
      </c>
      <c r="I2619" s="113">
        <v>37.525784623999996</v>
      </c>
      <c r="J2619" s="120">
        <v>1.6349554034518767</v>
      </c>
      <c r="K2619" s="116">
        <v>6.0833730654175876E-3</v>
      </c>
      <c r="L2619" s="116">
        <v>22.973364439100003</v>
      </c>
      <c r="M2619" s="116">
        <v>8.5479735387900019E-2</v>
      </c>
      <c r="N2619" s="116">
        <v>10.922579745570001</v>
      </c>
      <c r="O2619" s="116">
        <v>4.0640947026200011E-2</v>
      </c>
      <c r="P2619" s="116">
        <v>1.5600545841400002</v>
      </c>
      <c r="Q2619" s="116">
        <v>5.80467957514E-3</v>
      </c>
      <c r="R2619" s="116">
        <v>1.5132529466158</v>
      </c>
      <c r="S2619" s="116">
        <v>5.6305391878857993E-3</v>
      </c>
      <c r="T2619" s="116">
        <v>5.0310128977699993E-2</v>
      </c>
      <c r="U2619" s="118">
        <v>1.8719488086000002E-4</v>
      </c>
      <c r="V2619" s="42"/>
      <c r="W2619" s="42"/>
      <c r="X2619" s="42"/>
      <c r="Y2619" s="42"/>
      <c r="Z2619" s="42"/>
      <c r="AA2619" s="42"/>
      <c r="AB2619" s="42"/>
      <c r="AC2619" s="50"/>
      <c r="AD2619" s="50"/>
      <c r="AE2619" s="50"/>
      <c r="AF2619" s="50"/>
      <c r="AG2619" s="50"/>
      <c r="AH2619" s="50"/>
      <c r="AI2619" s="42"/>
      <c r="AJ2619" s="42"/>
      <c r="AK2619" s="42"/>
    </row>
    <row r="2620" spans="1:37" x14ac:dyDescent="0.25">
      <c r="A2620" s="5" t="s">
        <v>236</v>
      </c>
      <c r="B2620" s="31" t="s">
        <v>222</v>
      </c>
      <c r="C2620" s="4" t="s">
        <v>287</v>
      </c>
      <c r="D2620" s="4" t="s">
        <v>440</v>
      </c>
      <c r="E2620" s="31" t="s">
        <v>168</v>
      </c>
      <c r="F2620" s="4" t="s">
        <v>372</v>
      </c>
      <c r="G2620" s="4" t="s">
        <v>338</v>
      </c>
      <c r="H2620" s="4" t="s">
        <v>406</v>
      </c>
      <c r="I2620" s="113">
        <v>268.71238443999994</v>
      </c>
      <c r="J2620" s="120">
        <v>2.0762323349224858</v>
      </c>
      <c r="K2620" s="116">
        <v>6.5822573510558287E-3</v>
      </c>
      <c r="L2620" s="116">
        <v>7.8406196929000007</v>
      </c>
      <c r="M2620" s="116">
        <v>2.4857034590600003E-2</v>
      </c>
      <c r="N2620" s="116">
        <v>8.5487349864999995</v>
      </c>
      <c r="O2620" s="116">
        <v>2.7101969242E-2</v>
      </c>
      <c r="P2620" s="116">
        <v>1.2747320981799999</v>
      </c>
      <c r="Q2620" s="116">
        <v>4.0412700193999994E-3</v>
      </c>
      <c r="R2620" s="116">
        <v>1.2364901352345996</v>
      </c>
      <c r="S2620" s="116">
        <v>3.920031918818E-3</v>
      </c>
      <c r="T2620" s="116">
        <v>1.5795373672799998E-2</v>
      </c>
      <c r="U2620" s="118">
        <v>5.0075914002999992E-5</v>
      </c>
      <c r="V2620" s="42"/>
      <c r="W2620" s="42"/>
      <c r="X2620" s="42"/>
      <c r="Y2620" s="42"/>
      <c r="Z2620" s="42"/>
      <c r="AA2620" s="42"/>
      <c r="AB2620" s="42"/>
      <c r="AC2620" s="50"/>
      <c r="AD2620" s="50"/>
      <c r="AE2620" s="50"/>
      <c r="AF2620" s="50"/>
      <c r="AG2620" s="50"/>
      <c r="AH2620" s="50"/>
      <c r="AI2620" s="42"/>
      <c r="AJ2620" s="42"/>
      <c r="AK2620" s="42"/>
    </row>
    <row r="2621" spans="1:37" x14ac:dyDescent="0.25">
      <c r="A2621" s="5" t="s">
        <v>236</v>
      </c>
      <c r="B2621" s="31" t="s">
        <v>222</v>
      </c>
      <c r="C2621" s="4" t="s">
        <v>287</v>
      </c>
      <c r="D2621" s="4" t="s">
        <v>440</v>
      </c>
      <c r="E2621" s="31" t="s">
        <v>169</v>
      </c>
      <c r="F2621" s="4" t="s">
        <v>373</v>
      </c>
      <c r="G2621" s="4" t="s">
        <v>338</v>
      </c>
      <c r="H2621" s="4" t="s">
        <v>406</v>
      </c>
      <c r="I2621" s="113">
        <v>196.63605603699997</v>
      </c>
      <c r="J2621" s="120">
        <v>5.1915103873795729</v>
      </c>
      <c r="K2621" s="116">
        <v>1.6458591795776651E-2</v>
      </c>
      <c r="L2621" s="116">
        <v>67.362208763699996</v>
      </c>
      <c r="M2621" s="116">
        <v>0.21355772686040003</v>
      </c>
      <c r="N2621" s="116">
        <v>54.978193824800002</v>
      </c>
      <c r="O2621" s="116">
        <v>0.17429678942139998</v>
      </c>
      <c r="P2621" s="116">
        <v>7.7237987544899998</v>
      </c>
      <c r="Q2621" s="116">
        <v>2.4486679062410002E-2</v>
      </c>
      <c r="R2621" s="116">
        <v>7.4920847918552997</v>
      </c>
      <c r="S2621" s="116">
        <v>2.3752078690537696E-2</v>
      </c>
      <c r="T2621" s="116">
        <v>0.2277612304254</v>
      </c>
      <c r="U2621" s="118">
        <v>7.2206910071000001E-4</v>
      </c>
      <c r="V2621" s="42"/>
      <c r="W2621" s="42"/>
      <c r="X2621" s="42"/>
      <c r="Y2621" s="42"/>
      <c r="Z2621" s="42"/>
      <c r="AA2621" s="42"/>
      <c r="AB2621" s="42"/>
      <c r="AC2621" s="50"/>
      <c r="AD2621" s="50"/>
      <c r="AE2621" s="50"/>
      <c r="AF2621" s="50"/>
      <c r="AG2621" s="50"/>
      <c r="AH2621" s="50"/>
      <c r="AI2621" s="42"/>
      <c r="AJ2621" s="42"/>
      <c r="AK2621" s="42"/>
    </row>
    <row r="2622" spans="1:37" x14ac:dyDescent="0.25">
      <c r="A2622" s="5" t="s">
        <v>236</v>
      </c>
      <c r="B2622" s="31" t="s">
        <v>222</v>
      </c>
      <c r="C2622" s="4" t="s">
        <v>287</v>
      </c>
      <c r="D2622" s="4" t="s">
        <v>440</v>
      </c>
      <c r="E2622" s="31" t="s">
        <v>170</v>
      </c>
      <c r="F2622" s="4" t="s">
        <v>337</v>
      </c>
      <c r="G2622" s="4" t="s">
        <v>338</v>
      </c>
      <c r="H2622" s="4" t="s">
        <v>406</v>
      </c>
      <c r="I2622" s="113">
        <v>165.94142460400002</v>
      </c>
      <c r="J2622" s="120">
        <v>2.8267037566128614</v>
      </c>
      <c r="K2622" s="116">
        <v>8.9614693676256015E-3</v>
      </c>
      <c r="L2622" s="116">
        <v>35.537781534899999</v>
      </c>
      <c r="M2622" s="116">
        <v>0.11266505874219999</v>
      </c>
      <c r="N2622" s="116">
        <v>13.26167860634</v>
      </c>
      <c r="O2622" s="116">
        <v>4.20433602485E-2</v>
      </c>
      <c r="P2622" s="116">
        <v>2.4883629801099998</v>
      </c>
      <c r="Q2622" s="116">
        <v>7.8888316120999998E-3</v>
      </c>
      <c r="R2622" s="116">
        <v>2.4137120907066993</v>
      </c>
      <c r="S2622" s="116">
        <v>7.6521666637369996E-3</v>
      </c>
      <c r="T2622" s="116">
        <v>9.9568567728899993E-2</v>
      </c>
      <c r="U2622" s="118">
        <v>3.1566120747999999E-4</v>
      </c>
      <c r="V2622" s="42"/>
      <c r="W2622" s="42"/>
      <c r="X2622" s="42"/>
      <c r="Y2622" s="42"/>
      <c r="Z2622" s="42"/>
      <c r="AA2622" s="42"/>
      <c r="AB2622" s="42"/>
      <c r="AC2622" s="50"/>
      <c r="AD2622" s="50"/>
      <c r="AE2622" s="50"/>
      <c r="AF2622" s="50"/>
      <c r="AG2622" s="50"/>
      <c r="AH2622" s="50"/>
      <c r="AI2622" s="42"/>
      <c r="AJ2622" s="42"/>
      <c r="AK2622" s="42"/>
    </row>
    <row r="2623" spans="1:37" x14ac:dyDescent="0.25">
      <c r="A2623" s="5" t="s">
        <v>236</v>
      </c>
      <c r="B2623" s="31" t="s">
        <v>222</v>
      </c>
      <c r="C2623" s="4" t="s">
        <v>287</v>
      </c>
      <c r="D2623" s="4" t="s">
        <v>440</v>
      </c>
      <c r="E2623" s="31" t="s">
        <v>171</v>
      </c>
      <c r="F2623" s="4" t="s">
        <v>339</v>
      </c>
      <c r="G2623" s="4" t="s">
        <v>338</v>
      </c>
      <c r="H2623" s="4" t="s">
        <v>406</v>
      </c>
      <c r="I2623" s="113">
        <v>195.96167412999998</v>
      </c>
      <c r="J2623" s="120">
        <v>3.2720676580080448</v>
      </c>
      <c r="K2623" s="116">
        <v>1.0373402755964194E-2</v>
      </c>
      <c r="L2623" s="116">
        <v>40.911633553000001</v>
      </c>
      <c r="M2623" s="116">
        <v>0.12970174427700001</v>
      </c>
      <c r="N2623" s="116">
        <v>13.507433212999999</v>
      </c>
      <c r="O2623" s="116">
        <v>4.2822475985999996E-2</v>
      </c>
      <c r="P2623" s="116">
        <v>2.6597416121000004</v>
      </c>
      <c r="Q2623" s="116">
        <v>8.4321521963000006E-3</v>
      </c>
      <c r="R2623" s="116">
        <v>2.5799493637370001</v>
      </c>
      <c r="S2623" s="116">
        <v>8.1791876304109987E-3</v>
      </c>
      <c r="T2623" s="116">
        <v>0.10092610141199999</v>
      </c>
      <c r="U2623" s="118">
        <v>3.1996498966E-4</v>
      </c>
      <c r="V2623" s="42"/>
      <c r="W2623" s="42"/>
      <c r="X2623" s="42"/>
      <c r="Y2623" s="42"/>
      <c r="Z2623" s="42"/>
      <c r="AA2623" s="42"/>
      <c r="AB2623" s="42"/>
      <c r="AC2623" s="50"/>
      <c r="AD2623" s="50"/>
      <c r="AE2623" s="50"/>
      <c r="AF2623" s="50"/>
      <c r="AG2623" s="50"/>
      <c r="AH2623" s="50"/>
      <c r="AI2623" s="42"/>
      <c r="AJ2623" s="42"/>
      <c r="AK2623" s="42"/>
    </row>
    <row r="2624" spans="1:37" x14ac:dyDescent="0.25">
      <c r="A2624" s="5" t="s">
        <v>236</v>
      </c>
      <c r="B2624" s="31" t="s">
        <v>222</v>
      </c>
      <c r="C2624" s="4" t="s">
        <v>287</v>
      </c>
      <c r="D2624" s="4" t="s">
        <v>440</v>
      </c>
      <c r="E2624" s="31" t="s">
        <v>172</v>
      </c>
      <c r="F2624" s="4" t="s">
        <v>374</v>
      </c>
      <c r="G2624" s="4" t="s">
        <v>338</v>
      </c>
      <c r="H2624" s="4" t="s">
        <v>406</v>
      </c>
      <c r="I2624" s="113">
        <v>25.47225633</v>
      </c>
      <c r="J2624" s="120">
        <v>0.3774583098701999</v>
      </c>
      <c r="K2624" s="116">
        <v>1.1966521719847501E-3</v>
      </c>
      <c r="L2624" s="116">
        <v>2.1110486929999999</v>
      </c>
      <c r="M2624" s="116">
        <v>6.6926355400000002E-3</v>
      </c>
      <c r="N2624" s="116">
        <v>1.4486207419999999</v>
      </c>
      <c r="O2624" s="116">
        <v>4.5925474599999997E-3</v>
      </c>
      <c r="P2624" s="116">
        <v>0.24195938489999999</v>
      </c>
      <c r="Q2624" s="116">
        <v>7.6708138500000006E-4</v>
      </c>
      <c r="R2624" s="116">
        <v>0.234700603353</v>
      </c>
      <c r="S2624" s="116">
        <v>7.4406894344999995E-4</v>
      </c>
      <c r="T2624" s="116">
        <v>3.880807008E-3</v>
      </c>
      <c r="U2624" s="118">
        <v>1.2303281060000002E-5</v>
      </c>
      <c r="V2624" s="42"/>
      <c r="W2624" s="42"/>
      <c r="X2624" s="42"/>
      <c r="Y2624" s="42"/>
      <c r="Z2624" s="42"/>
      <c r="AA2624" s="42"/>
      <c r="AB2624" s="42"/>
      <c r="AC2624" s="50"/>
      <c r="AD2624" s="50"/>
      <c r="AE2624" s="50"/>
      <c r="AF2624" s="50"/>
      <c r="AG2624" s="50"/>
      <c r="AH2624" s="50"/>
      <c r="AI2624" s="42"/>
      <c r="AJ2624" s="42"/>
      <c r="AK2624" s="42"/>
    </row>
    <row r="2625" spans="1:37" x14ac:dyDescent="0.25">
      <c r="A2625" s="5" t="s">
        <v>236</v>
      </c>
      <c r="B2625" s="31" t="s">
        <v>222</v>
      </c>
      <c r="C2625" s="4" t="s">
        <v>287</v>
      </c>
      <c r="D2625" s="4" t="s">
        <v>440</v>
      </c>
      <c r="E2625" s="31" t="s">
        <v>173</v>
      </c>
      <c r="F2625" s="4" t="s">
        <v>375</v>
      </c>
      <c r="G2625" s="4" t="s">
        <v>338</v>
      </c>
      <c r="H2625" s="4" t="s">
        <v>406</v>
      </c>
      <c r="I2625" s="113">
        <v>795.8364039999999</v>
      </c>
      <c r="J2625" s="120">
        <v>8.2192365698531411</v>
      </c>
      <c r="K2625" s="116">
        <v>2.2334880139825496E-2</v>
      </c>
      <c r="L2625" s="116">
        <v>100.07154140000002</v>
      </c>
      <c r="M2625" s="116">
        <v>0.27193354799999997</v>
      </c>
      <c r="N2625" s="116">
        <v>55.612918719999996</v>
      </c>
      <c r="O2625" s="116">
        <v>0.15112207390000001</v>
      </c>
      <c r="P2625" s="116">
        <v>7.6644514999999993</v>
      </c>
      <c r="Q2625" s="116">
        <v>2.082731748E-2</v>
      </c>
      <c r="R2625" s="116">
        <v>7.4345179549999996</v>
      </c>
      <c r="S2625" s="116">
        <v>2.0202497955600002E-2</v>
      </c>
      <c r="T2625" s="116">
        <v>0.26877798899999999</v>
      </c>
      <c r="U2625" s="118">
        <v>7.3037501110000016E-4</v>
      </c>
      <c r="V2625" s="42"/>
      <c r="W2625" s="42"/>
      <c r="X2625" s="42"/>
      <c r="Y2625" s="42"/>
      <c r="Z2625" s="42"/>
      <c r="AA2625" s="42"/>
      <c r="AB2625" s="42"/>
      <c r="AC2625" s="50"/>
      <c r="AD2625" s="50"/>
      <c r="AE2625" s="50"/>
      <c r="AF2625" s="50"/>
      <c r="AG2625" s="50"/>
      <c r="AH2625" s="50"/>
      <c r="AI2625" s="42"/>
      <c r="AJ2625" s="42"/>
      <c r="AK2625" s="42"/>
    </row>
    <row r="2626" spans="1:37" x14ac:dyDescent="0.25">
      <c r="A2626" s="5" t="s">
        <v>236</v>
      </c>
      <c r="B2626" s="31" t="s">
        <v>222</v>
      </c>
      <c r="C2626" s="4" t="s">
        <v>287</v>
      </c>
      <c r="D2626" s="4" t="s">
        <v>440</v>
      </c>
      <c r="E2626" s="31" t="s">
        <v>174</v>
      </c>
      <c r="F2626" s="4" t="s">
        <v>376</v>
      </c>
      <c r="G2626" s="4" t="s">
        <v>338</v>
      </c>
      <c r="H2626" s="4" t="s">
        <v>406</v>
      </c>
      <c r="I2626" s="113">
        <v>101.283745689</v>
      </c>
      <c r="J2626" s="120">
        <v>3.3596843406955705</v>
      </c>
      <c r="K2626" s="116">
        <v>1.0651172388203163E-2</v>
      </c>
      <c r="L2626" s="116">
        <v>41.479685195599998</v>
      </c>
      <c r="M2626" s="116">
        <v>0.13150261771329999</v>
      </c>
      <c r="N2626" s="116">
        <v>20.122211544999999</v>
      </c>
      <c r="O2626" s="116">
        <v>6.3793243808100003E-2</v>
      </c>
      <c r="P2626" s="116">
        <v>3.6431166565100002</v>
      </c>
      <c r="Q2626" s="116">
        <v>1.154973416695E-2</v>
      </c>
      <c r="R2626" s="116">
        <v>3.5338231568146998</v>
      </c>
      <c r="S2626" s="116">
        <v>1.1203242141941499E-2</v>
      </c>
      <c r="T2626" s="116">
        <v>0.1404926560552</v>
      </c>
      <c r="U2626" s="118">
        <v>4.4540243390300003E-4</v>
      </c>
      <c r="V2626" s="42"/>
      <c r="W2626" s="42"/>
      <c r="X2626" s="42"/>
      <c r="Y2626" s="42"/>
      <c r="Z2626" s="42"/>
      <c r="AA2626" s="42"/>
      <c r="AB2626" s="42"/>
      <c r="AC2626" s="50"/>
      <c r="AD2626" s="50"/>
      <c r="AE2626" s="50"/>
      <c r="AF2626" s="50"/>
      <c r="AG2626" s="50"/>
      <c r="AH2626" s="50"/>
      <c r="AI2626" s="42"/>
      <c r="AJ2626" s="42"/>
      <c r="AK2626" s="42"/>
    </row>
    <row r="2627" spans="1:37" x14ac:dyDescent="0.25">
      <c r="A2627" s="5" t="s">
        <v>236</v>
      </c>
      <c r="B2627" s="31" t="s">
        <v>222</v>
      </c>
      <c r="C2627" s="4" t="s">
        <v>287</v>
      </c>
      <c r="D2627" s="4" t="s">
        <v>440</v>
      </c>
      <c r="E2627" s="31" t="s">
        <v>175</v>
      </c>
      <c r="F2627" s="4" t="s">
        <v>345</v>
      </c>
      <c r="G2627" s="4" t="s">
        <v>342</v>
      </c>
      <c r="H2627" s="4" t="s">
        <v>406</v>
      </c>
      <c r="I2627" s="113">
        <v>1.7877124600000001</v>
      </c>
      <c r="J2627" s="120">
        <v>1.0579991707817999E-3</v>
      </c>
      <c r="K2627" s="116">
        <v>5.1442599294449996E-6</v>
      </c>
      <c r="L2627" s="116">
        <v>6.4170461000000005E-3</v>
      </c>
      <c r="M2627" s="116">
        <v>3.1201305999999999E-5</v>
      </c>
      <c r="N2627" s="116">
        <v>3.9116712000000003E-3</v>
      </c>
      <c r="O2627" s="116">
        <v>1.9019541000000002E-5</v>
      </c>
      <c r="P2627" s="116">
        <v>6.0761596999999996E-4</v>
      </c>
      <c r="Q2627" s="116">
        <v>2.9543833E-6</v>
      </c>
      <c r="R2627" s="116">
        <v>5.8938749089999993E-4</v>
      </c>
      <c r="S2627" s="116">
        <v>2.8657518009999997E-6</v>
      </c>
      <c r="T2627" s="116">
        <v>1.1721265700000001E-5</v>
      </c>
      <c r="U2627" s="118">
        <v>5.6991766000000003E-8</v>
      </c>
      <c r="V2627" s="42"/>
      <c r="W2627" s="42"/>
      <c r="X2627" s="42"/>
      <c r="Y2627" s="42"/>
      <c r="Z2627" s="42"/>
      <c r="AA2627" s="42"/>
      <c r="AB2627" s="42"/>
      <c r="AC2627" s="50"/>
      <c r="AD2627" s="50"/>
      <c r="AE2627" s="50"/>
      <c r="AF2627" s="50"/>
      <c r="AG2627" s="50"/>
      <c r="AH2627" s="50"/>
      <c r="AI2627" s="42"/>
      <c r="AJ2627" s="42"/>
      <c r="AK2627" s="42"/>
    </row>
    <row r="2628" spans="1:37" x14ac:dyDescent="0.25">
      <c r="A2628" s="5" t="s">
        <v>236</v>
      </c>
      <c r="B2628" s="31" t="s">
        <v>222</v>
      </c>
      <c r="C2628" s="4" t="s">
        <v>287</v>
      </c>
      <c r="D2628" s="4" t="s">
        <v>440</v>
      </c>
      <c r="E2628" s="31" t="s">
        <v>176</v>
      </c>
      <c r="F2628" s="4" t="s">
        <v>346</v>
      </c>
      <c r="G2628" s="4" t="s">
        <v>342</v>
      </c>
      <c r="H2628" s="4" t="s">
        <v>406</v>
      </c>
      <c r="I2628" s="113">
        <v>4.9400567500000001</v>
      </c>
      <c r="J2628" s="120">
        <v>0.12137650575675299</v>
      </c>
      <c r="K2628" s="116">
        <v>0</v>
      </c>
      <c r="L2628" s="116">
        <v>1.5416453689999998</v>
      </c>
      <c r="M2628" s="116">
        <v>0</v>
      </c>
      <c r="N2628" s="116">
        <v>0.48991742099999996</v>
      </c>
      <c r="O2628" s="116">
        <v>0</v>
      </c>
      <c r="P2628" s="116">
        <v>8.1436046799999995E-2</v>
      </c>
      <c r="Q2628" s="116">
        <v>0</v>
      </c>
      <c r="R2628" s="116">
        <v>7.8992965396000009E-2</v>
      </c>
      <c r="S2628" s="116">
        <v>0</v>
      </c>
      <c r="T2628" s="116">
        <v>3.040654405E-3</v>
      </c>
      <c r="U2628" s="118">
        <v>0</v>
      </c>
      <c r="V2628" s="42"/>
      <c r="W2628" s="42"/>
      <c r="X2628" s="42"/>
      <c r="Y2628" s="42"/>
      <c r="Z2628" s="42"/>
      <c r="AA2628" s="42"/>
      <c r="AB2628" s="42"/>
      <c r="AC2628" s="50"/>
      <c r="AD2628" s="50"/>
      <c r="AE2628" s="50"/>
      <c r="AF2628" s="50"/>
      <c r="AG2628" s="50"/>
      <c r="AH2628" s="50"/>
      <c r="AI2628" s="42"/>
      <c r="AJ2628" s="42"/>
      <c r="AK2628" s="42"/>
    </row>
    <row r="2629" spans="1:37" x14ac:dyDescent="0.25">
      <c r="A2629" s="5" t="s">
        <v>236</v>
      </c>
      <c r="B2629" s="31" t="s">
        <v>222</v>
      </c>
      <c r="C2629" s="4" t="s">
        <v>287</v>
      </c>
      <c r="D2629" s="4" t="s">
        <v>440</v>
      </c>
      <c r="E2629" s="31" t="s">
        <v>177</v>
      </c>
      <c r="F2629" s="4" t="s">
        <v>379</v>
      </c>
      <c r="G2629" s="4" t="s">
        <v>342</v>
      </c>
      <c r="H2629" s="4" t="s">
        <v>406</v>
      </c>
      <c r="I2629" s="113">
        <v>1068.5059042</v>
      </c>
      <c r="J2629" s="120">
        <v>4.334930309110284</v>
      </c>
      <c r="K2629" s="116">
        <v>2.1077531742390319E-2</v>
      </c>
      <c r="L2629" s="116">
        <v>36.491560390300002</v>
      </c>
      <c r="M2629" s="116">
        <v>0.17743120259399997</v>
      </c>
      <c r="N2629" s="116">
        <v>18.510137338</v>
      </c>
      <c r="O2629" s="116">
        <v>9.0000983773999996E-2</v>
      </c>
      <c r="P2629" s="116">
        <v>3.1902829152800001</v>
      </c>
      <c r="Q2629" s="116">
        <v>1.55119673429E-2</v>
      </c>
      <c r="R2629" s="116">
        <v>3.0945744278216005</v>
      </c>
      <c r="S2629" s="116">
        <v>1.5046608322612998E-2</v>
      </c>
      <c r="T2629" s="116">
        <v>8.1685524912999991E-2</v>
      </c>
      <c r="U2629" s="118">
        <v>3.9717575218900004E-4</v>
      </c>
      <c r="V2629" s="42"/>
      <c r="W2629" s="42"/>
      <c r="X2629" s="42"/>
      <c r="Y2629" s="42"/>
      <c r="Z2629" s="42"/>
      <c r="AA2629" s="42"/>
      <c r="AB2629" s="42"/>
      <c r="AC2629" s="50"/>
      <c r="AD2629" s="50"/>
      <c r="AE2629" s="50"/>
      <c r="AF2629" s="50"/>
      <c r="AG2629" s="50"/>
      <c r="AH2629" s="50"/>
      <c r="AI2629" s="42"/>
      <c r="AJ2629" s="42"/>
      <c r="AK2629" s="42"/>
    </row>
    <row r="2630" spans="1:37" x14ac:dyDescent="0.25">
      <c r="A2630" s="5" t="s">
        <v>236</v>
      </c>
      <c r="B2630" s="31" t="s">
        <v>222</v>
      </c>
      <c r="C2630" s="4" t="s">
        <v>287</v>
      </c>
      <c r="D2630" s="4" t="s">
        <v>440</v>
      </c>
      <c r="E2630" s="31" t="s">
        <v>178</v>
      </c>
      <c r="F2630" s="4" t="s">
        <v>381</v>
      </c>
      <c r="G2630" s="4" t="s">
        <v>342</v>
      </c>
      <c r="H2630" s="4" t="s">
        <v>406</v>
      </c>
      <c r="I2630" s="113">
        <v>269.84530654000002</v>
      </c>
      <c r="J2630" s="120">
        <v>0.91436961868808386</v>
      </c>
      <c r="K2630" s="116">
        <v>4.4458976783281322E-3</v>
      </c>
      <c r="L2630" s="116">
        <v>7.2472638483000003</v>
      </c>
      <c r="M2630" s="116">
        <v>3.5238036295999996E-2</v>
      </c>
      <c r="N2630" s="116">
        <v>3.8945270287999998</v>
      </c>
      <c r="O2630" s="116">
        <v>1.89361761961E-2</v>
      </c>
      <c r="P2630" s="116">
        <v>0.59704668794999993</v>
      </c>
      <c r="Q2630" s="116">
        <v>2.9029923561000003E-3</v>
      </c>
      <c r="R2630" s="116">
        <v>0.57913528731149999</v>
      </c>
      <c r="S2630" s="116">
        <v>2.8159025854169999E-3</v>
      </c>
      <c r="T2630" s="116">
        <v>1.6858361907700004E-2</v>
      </c>
      <c r="U2630" s="118">
        <v>8.1969626799000019E-5</v>
      </c>
      <c r="V2630" s="42"/>
      <c r="W2630" s="42"/>
      <c r="X2630" s="42"/>
      <c r="Y2630" s="42"/>
      <c r="Z2630" s="42"/>
      <c r="AA2630" s="42"/>
      <c r="AB2630" s="42"/>
      <c r="AC2630" s="50"/>
      <c r="AD2630" s="50"/>
      <c r="AE2630" s="50"/>
      <c r="AF2630" s="50"/>
      <c r="AG2630" s="50"/>
      <c r="AH2630" s="50"/>
      <c r="AI2630" s="42"/>
      <c r="AJ2630" s="42"/>
      <c r="AK2630" s="42"/>
    </row>
    <row r="2631" spans="1:37" x14ac:dyDescent="0.25">
      <c r="A2631" s="5" t="s">
        <v>236</v>
      </c>
      <c r="B2631" s="31" t="s">
        <v>222</v>
      </c>
      <c r="C2631" s="4" t="s">
        <v>287</v>
      </c>
      <c r="D2631" s="4" t="s">
        <v>440</v>
      </c>
      <c r="E2631" s="31" t="s">
        <v>179</v>
      </c>
      <c r="F2631" s="4" t="s">
        <v>382</v>
      </c>
      <c r="G2631" s="4" t="s">
        <v>342</v>
      </c>
      <c r="H2631" s="4" t="s">
        <v>406</v>
      </c>
      <c r="I2631" s="113">
        <v>324.85058678699994</v>
      </c>
      <c r="J2631" s="120">
        <v>5.0552923574210853</v>
      </c>
      <c r="K2631" s="116">
        <v>2.4580113030117565E-2</v>
      </c>
      <c r="L2631" s="116">
        <v>54.451695478799998</v>
      </c>
      <c r="M2631" s="116">
        <v>0.26475795299640004</v>
      </c>
      <c r="N2631" s="116">
        <v>22.078990826670001</v>
      </c>
      <c r="O2631" s="116">
        <v>0.10735365642419999</v>
      </c>
      <c r="P2631" s="116">
        <v>3.9009446294599992</v>
      </c>
      <c r="Q2631" s="116">
        <v>1.8967381726930001E-2</v>
      </c>
      <c r="R2631" s="116">
        <v>3.7839162905761996</v>
      </c>
      <c r="S2631" s="116">
        <v>1.8398360275122098E-2</v>
      </c>
      <c r="T2631" s="116">
        <v>0.11028634373209999</v>
      </c>
      <c r="U2631" s="118">
        <v>5.3624016950799998E-4</v>
      </c>
      <c r="V2631" s="42"/>
      <c r="W2631" s="42"/>
      <c r="X2631" s="42"/>
      <c r="Y2631" s="42"/>
      <c r="Z2631" s="42"/>
      <c r="AA2631" s="42"/>
      <c r="AB2631" s="42"/>
      <c r="AC2631" s="50"/>
      <c r="AD2631" s="50"/>
      <c r="AE2631" s="50"/>
      <c r="AF2631" s="50"/>
      <c r="AG2631" s="50"/>
      <c r="AH2631" s="50"/>
      <c r="AI2631" s="42"/>
      <c r="AJ2631" s="42"/>
      <c r="AK2631" s="42"/>
    </row>
    <row r="2632" spans="1:37" x14ac:dyDescent="0.25">
      <c r="A2632" s="5" t="s">
        <v>236</v>
      </c>
      <c r="B2632" s="31" t="s">
        <v>222</v>
      </c>
      <c r="C2632" s="4" t="s">
        <v>287</v>
      </c>
      <c r="D2632" s="4" t="s">
        <v>440</v>
      </c>
      <c r="E2632" s="31" t="s">
        <v>180</v>
      </c>
      <c r="F2632" s="4" t="s">
        <v>347</v>
      </c>
      <c r="G2632" s="4" t="s">
        <v>342</v>
      </c>
      <c r="H2632" s="4" t="s">
        <v>406</v>
      </c>
      <c r="I2632" s="113">
        <v>47.374378359999994</v>
      </c>
      <c r="J2632" s="120">
        <v>0.40586474456061294</v>
      </c>
      <c r="K2632" s="116">
        <v>1.9734173150959796E-3</v>
      </c>
      <c r="L2632" s="116">
        <v>5.11143809</v>
      </c>
      <c r="M2632" s="116">
        <v>2.4853108579999998E-2</v>
      </c>
      <c r="N2632" s="116">
        <v>2.0702967839999999</v>
      </c>
      <c r="O2632" s="116">
        <v>1.0066308611E-2</v>
      </c>
      <c r="P2632" s="116">
        <v>0.3760755871</v>
      </c>
      <c r="Q2632" s="116">
        <v>1.8285749586000001E-3</v>
      </c>
      <c r="R2632" s="116">
        <v>0.364793319487</v>
      </c>
      <c r="S2632" s="116">
        <v>1.7737177098419998E-3</v>
      </c>
      <c r="T2632" s="116">
        <v>1.3122386915000001E-2</v>
      </c>
      <c r="U2632" s="118">
        <v>6.3804369710000001E-5</v>
      </c>
      <c r="V2632" s="42"/>
      <c r="W2632" s="42"/>
      <c r="X2632" s="42"/>
      <c r="Y2632" s="42"/>
      <c r="Z2632" s="42"/>
      <c r="AA2632" s="42"/>
      <c r="AB2632" s="42"/>
      <c r="AC2632" s="50"/>
      <c r="AD2632" s="50"/>
      <c r="AE2632" s="50"/>
      <c r="AF2632" s="50"/>
      <c r="AG2632" s="50"/>
      <c r="AH2632" s="50"/>
      <c r="AI2632" s="42"/>
      <c r="AJ2632" s="42"/>
      <c r="AK2632" s="42"/>
    </row>
    <row r="2633" spans="1:37" x14ac:dyDescent="0.25">
      <c r="A2633" s="5" t="s">
        <v>236</v>
      </c>
      <c r="B2633" s="31" t="s">
        <v>222</v>
      </c>
      <c r="C2633" s="4" t="s">
        <v>287</v>
      </c>
      <c r="D2633" s="4" t="s">
        <v>440</v>
      </c>
      <c r="E2633" s="31" t="s">
        <v>181</v>
      </c>
      <c r="F2633" s="4" t="s">
        <v>383</v>
      </c>
      <c r="G2633" s="4" t="s">
        <v>342</v>
      </c>
      <c r="H2633" s="4" t="s">
        <v>406</v>
      </c>
      <c r="I2633" s="113">
        <v>3.2278139589999997</v>
      </c>
      <c r="J2633" s="120">
        <v>1.8370892740812297E-2</v>
      </c>
      <c r="K2633" s="116">
        <v>8.9323948707902993E-5</v>
      </c>
      <c r="L2633" s="116">
        <v>0.1469823378</v>
      </c>
      <c r="M2633" s="116">
        <v>7.1466543210000006E-4</v>
      </c>
      <c r="N2633" s="116">
        <v>8.1112726010000011E-2</v>
      </c>
      <c r="O2633" s="116">
        <v>3.9439067139999999E-4</v>
      </c>
      <c r="P2633" s="116">
        <v>1.4205767309999999E-2</v>
      </c>
      <c r="Q2633" s="116">
        <v>6.9072051939999995E-5</v>
      </c>
      <c r="R2633" s="116">
        <v>1.37795942907E-2</v>
      </c>
      <c r="S2633" s="116">
        <v>6.6999890381800001E-5</v>
      </c>
      <c r="T2633" s="116">
        <v>3.1015247250000002E-4</v>
      </c>
      <c r="U2633" s="118">
        <v>1.5080401439999999E-6</v>
      </c>
      <c r="V2633" s="42"/>
      <c r="W2633" s="42"/>
      <c r="X2633" s="42"/>
      <c r="Y2633" s="42"/>
      <c r="Z2633" s="42"/>
      <c r="AA2633" s="42"/>
      <c r="AB2633" s="42"/>
      <c r="AC2633" s="50"/>
      <c r="AD2633" s="50"/>
      <c r="AE2633" s="50"/>
      <c r="AF2633" s="50"/>
      <c r="AG2633" s="50"/>
      <c r="AH2633" s="50"/>
      <c r="AI2633" s="42"/>
      <c r="AJ2633" s="42"/>
      <c r="AK2633" s="42"/>
    </row>
    <row r="2634" spans="1:37" x14ac:dyDescent="0.25">
      <c r="A2634" s="5" t="s">
        <v>236</v>
      </c>
      <c r="B2634" s="31" t="s">
        <v>222</v>
      </c>
      <c r="C2634" s="4" t="s">
        <v>287</v>
      </c>
      <c r="D2634" s="4" t="s">
        <v>440</v>
      </c>
      <c r="E2634" s="31" t="s">
        <v>182</v>
      </c>
      <c r="F2634" s="4" t="s">
        <v>384</v>
      </c>
      <c r="G2634" s="4" t="s">
        <v>349</v>
      </c>
      <c r="H2634" s="4" t="s">
        <v>406</v>
      </c>
      <c r="I2634" s="113">
        <v>2.6138203200000001E-2</v>
      </c>
      <c r="J2634" s="120">
        <v>5.2228070192024999E-5</v>
      </c>
      <c r="K2634" s="116">
        <v>2.6452721911238997E-7</v>
      </c>
      <c r="L2634" s="116">
        <v>3.4180860000000002E-4</v>
      </c>
      <c r="M2634" s="116">
        <v>1.73120805E-6</v>
      </c>
      <c r="N2634" s="116">
        <v>4.1874014999999996E-4</v>
      </c>
      <c r="O2634" s="116">
        <v>2.1208554299999998E-6</v>
      </c>
      <c r="P2634" s="116">
        <v>4.36931805E-5</v>
      </c>
      <c r="Q2634" s="116">
        <v>2.21299276E-7</v>
      </c>
      <c r="R2634" s="116">
        <v>4.2382385085000002E-5</v>
      </c>
      <c r="S2634" s="116">
        <v>2.1466029771999998E-7</v>
      </c>
      <c r="T2634" s="116">
        <v>8.5579579E-7</v>
      </c>
      <c r="U2634" s="118">
        <v>4.3344752100000001E-9</v>
      </c>
      <c r="V2634" s="42"/>
      <c r="W2634" s="42"/>
      <c r="X2634" s="42"/>
      <c r="Y2634" s="42"/>
      <c r="Z2634" s="42"/>
      <c r="AA2634" s="42"/>
      <c r="AB2634" s="42"/>
      <c r="AC2634" s="50"/>
      <c r="AD2634" s="50"/>
      <c r="AE2634" s="50"/>
      <c r="AF2634" s="50"/>
      <c r="AG2634" s="50"/>
      <c r="AH2634" s="50"/>
      <c r="AI2634" s="42"/>
      <c r="AJ2634" s="42"/>
      <c r="AK2634" s="42"/>
    </row>
    <row r="2635" spans="1:37" x14ac:dyDescent="0.25">
      <c r="A2635" s="5" t="s">
        <v>236</v>
      </c>
      <c r="B2635" s="31" t="s">
        <v>222</v>
      </c>
      <c r="C2635" s="4" t="s">
        <v>287</v>
      </c>
      <c r="D2635" s="4" t="s">
        <v>440</v>
      </c>
      <c r="E2635" s="31" t="s">
        <v>183</v>
      </c>
      <c r="F2635" s="4" t="s">
        <v>385</v>
      </c>
      <c r="G2635" s="4" t="s">
        <v>349</v>
      </c>
      <c r="H2635" s="4" t="s">
        <v>406</v>
      </c>
      <c r="I2635" s="113">
        <v>91.448796200000004</v>
      </c>
      <c r="J2635" s="120">
        <v>1.7012528918236798</v>
      </c>
      <c r="K2635" s="116">
        <v>8.6165857680669013E-3</v>
      </c>
      <c r="L2635" s="116">
        <v>18.422078680000002</v>
      </c>
      <c r="M2635" s="116">
        <v>9.3305017939999998E-2</v>
      </c>
      <c r="N2635" s="116">
        <v>9.4119444899999998</v>
      </c>
      <c r="O2635" s="116">
        <v>4.7670057619999998E-2</v>
      </c>
      <c r="P2635" s="116">
        <v>1.648983914</v>
      </c>
      <c r="Q2635" s="116">
        <v>8.3518518529999992E-3</v>
      </c>
      <c r="R2635" s="116">
        <v>1.5995143965800001</v>
      </c>
      <c r="S2635" s="116">
        <v>8.1012962974100003E-3</v>
      </c>
      <c r="T2635" s="116">
        <v>3.9719100520000002E-2</v>
      </c>
      <c r="U2635" s="118">
        <v>2.0117116429999997E-4</v>
      </c>
      <c r="V2635" s="42"/>
      <c r="W2635" s="42"/>
      <c r="X2635" s="42"/>
      <c r="Y2635" s="42"/>
      <c r="Z2635" s="42"/>
      <c r="AA2635" s="42"/>
      <c r="AB2635" s="42"/>
      <c r="AC2635" s="50"/>
      <c r="AD2635" s="50"/>
      <c r="AE2635" s="50"/>
      <c r="AF2635" s="50"/>
      <c r="AG2635" s="50"/>
      <c r="AH2635" s="50"/>
      <c r="AI2635" s="42"/>
      <c r="AJ2635" s="42"/>
      <c r="AK2635" s="42"/>
    </row>
    <row r="2636" spans="1:37" x14ac:dyDescent="0.25">
      <c r="A2636" s="5" t="s">
        <v>236</v>
      </c>
      <c r="B2636" s="31" t="s">
        <v>222</v>
      </c>
      <c r="C2636" s="4" t="s">
        <v>287</v>
      </c>
      <c r="D2636" s="4" t="s">
        <v>440</v>
      </c>
      <c r="E2636" s="31" t="s">
        <v>184</v>
      </c>
      <c r="F2636" s="4" t="s">
        <v>386</v>
      </c>
      <c r="G2636" s="4" t="s">
        <v>349</v>
      </c>
      <c r="H2636" s="4" t="s">
        <v>406</v>
      </c>
      <c r="I2636" s="113">
        <v>18.444848750000002</v>
      </c>
      <c r="J2636" s="120">
        <v>0.16729544880371702</v>
      </c>
      <c r="K2636" s="116">
        <v>8.4732582818403005E-4</v>
      </c>
      <c r="L2636" s="116">
        <v>1.93789009</v>
      </c>
      <c r="M2636" s="116">
        <v>9.8151162699999985E-3</v>
      </c>
      <c r="N2636" s="116">
        <v>0.76665750900000007</v>
      </c>
      <c r="O2636" s="116">
        <v>3.8830027499999996E-3</v>
      </c>
      <c r="P2636" s="116">
        <v>0.17497071069999998</v>
      </c>
      <c r="Q2636" s="116">
        <v>8.8619992199999995E-4</v>
      </c>
      <c r="R2636" s="116">
        <v>0.16972158937899998</v>
      </c>
      <c r="S2636" s="116">
        <v>8.5961392434000001E-4</v>
      </c>
      <c r="T2636" s="116">
        <v>3.5650606179999998E-3</v>
      </c>
      <c r="U2636" s="118">
        <v>1.8056486180000001E-5</v>
      </c>
      <c r="V2636" s="42"/>
      <c r="W2636" s="42"/>
      <c r="X2636" s="42"/>
      <c r="Y2636" s="42"/>
      <c r="Z2636" s="42"/>
      <c r="AA2636" s="42"/>
      <c r="AB2636" s="42"/>
      <c r="AC2636" s="50"/>
      <c r="AD2636" s="50"/>
      <c r="AE2636" s="50"/>
      <c r="AF2636" s="50"/>
      <c r="AG2636" s="50"/>
      <c r="AH2636" s="50"/>
      <c r="AI2636" s="42"/>
      <c r="AJ2636" s="42"/>
      <c r="AK2636" s="42"/>
    </row>
    <row r="2637" spans="1:37" x14ac:dyDescent="0.25">
      <c r="A2637" s="5" t="s">
        <v>236</v>
      </c>
      <c r="B2637" s="31" t="s">
        <v>222</v>
      </c>
      <c r="C2637" s="4" t="s">
        <v>287</v>
      </c>
      <c r="D2637" s="4" t="s">
        <v>440</v>
      </c>
      <c r="E2637" s="31" t="s">
        <v>185</v>
      </c>
      <c r="F2637" s="4" t="s">
        <v>387</v>
      </c>
      <c r="G2637" s="4" t="s">
        <v>349</v>
      </c>
      <c r="H2637" s="4" t="s">
        <v>406</v>
      </c>
      <c r="I2637" s="113">
        <v>0.35722187710000003</v>
      </c>
      <c r="J2637" s="120">
        <v>1.4465747420162999E-3</v>
      </c>
      <c r="K2637" s="116">
        <v>7.3266799266647988E-6</v>
      </c>
      <c r="L2637" s="116">
        <v>9.7623464500000007E-3</v>
      </c>
      <c r="M2637" s="116">
        <v>4.9444788640000001E-5</v>
      </c>
      <c r="N2637" s="116">
        <v>6.8193318100000008E-3</v>
      </c>
      <c r="O2637" s="116">
        <v>3.4538875079999999E-5</v>
      </c>
      <c r="P2637" s="116">
        <v>1.1712134129999998E-3</v>
      </c>
      <c r="Q2637" s="116">
        <v>5.9320166849999996E-6</v>
      </c>
      <c r="R2637" s="116">
        <v>1.13607701061E-3</v>
      </c>
      <c r="S2637" s="116">
        <v>5.7540561844499998E-6</v>
      </c>
      <c r="T2637" s="116">
        <v>2.0405984099999995E-5</v>
      </c>
      <c r="U2637" s="118">
        <v>1.0335318520000001E-7</v>
      </c>
      <c r="V2637" s="42"/>
      <c r="W2637" s="42"/>
      <c r="X2637" s="42"/>
      <c r="Y2637" s="42"/>
      <c r="Z2637" s="42"/>
      <c r="AA2637" s="42"/>
      <c r="AB2637" s="42"/>
      <c r="AC2637" s="50"/>
      <c r="AD2637" s="50"/>
      <c r="AE2637" s="50"/>
      <c r="AF2637" s="50"/>
      <c r="AG2637" s="50"/>
      <c r="AH2637" s="50"/>
      <c r="AI2637" s="42"/>
      <c r="AJ2637" s="42"/>
      <c r="AK2637" s="42"/>
    </row>
    <row r="2638" spans="1:37" x14ac:dyDescent="0.25">
      <c r="A2638" s="5" t="s">
        <v>236</v>
      </c>
      <c r="B2638" s="31" t="s">
        <v>222</v>
      </c>
      <c r="C2638" s="4" t="s">
        <v>287</v>
      </c>
      <c r="D2638" s="4" t="s">
        <v>440</v>
      </c>
      <c r="E2638" s="31" t="s">
        <v>186</v>
      </c>
      <c r="F2638" s="4" t="s">
        <v>388</v>
      </c>
      <c r="G2638" s="4" t="s">
        <v>349</v>
      </c>
      <c r="H2638" s="4" t="s">
        <v>406</v>
      </c>
      <c r="I2638" s="113">
        <v>1.7425461E-2</v>
      </c>
      <c r="J2638" s="120">
        <v>2.2464287160119998E-4</v>
      </c>
      <c r="K2638" s="116">
        <v>1.137781833786E-6</v>
      </c>
      <c r="L2638" s="116">
        <v>1.7112027E-3</v>
      </c>
      <c r="M2638" s="116">
        <v>8.6669797000000007E-6</v>
      </c>
      <c r="N2638" s="116">
        <v>1.4682395E-3</v>
      </c>
      <c r="O2638" s="116">
        <v>7.4364083999999996E-6</v>
      </c>
      <c r="P2638" s="116">
        <v>2.4563438E-4</v>
      </c>
      <c r="Q2638" s="116">
        <v>1.2441005999999999E-6</v>
      </c>
      <c r="R2638" s="116">
        <v>2.382653486E-4</v>
      </c>
      <c r="S2638" s="116">
        <v>1.2067775819999998E-6</v>
      </c>
      <c r="T2638" s="116">
        <v>3.6420640000000001E-6</v>
      </c>
      <c r="U2638" s="118">
        <v>1.8446498999999999E-8</v>
      </c>
      <c r="V2638" s="42"/>
      <c r="W2638" s="42"/>
      <c r="X2638" s="42"/>
      <c r="Y2638" s="42"/>
      <c r="Z2638" s="42"/>
      <c r="AA2638" s="42"/>
      <c r="AB2638" s="42"/>
      <c r="AC2638" s="50"/>
      <c r="AD2638" s="50"/>
      <c r="AE2638" s="50"/>
      <c r="AF2638" s="50"/>
      <c r="AG2638" s="50"/>
      <c r="AH2638" s="50"/>
      <c r="AI2638" s="42"/>
      <c r="AJ2638" s="42"/>
      <c r="AK2638" s="42"/>
    </row>
    <row r="2639" spans="1:37" x14ac:dyDescent="0.25">
      <c r="A2639" s="5" t="s">
        <v>236</v>
      </c>
      <c r="B2639" s="31" t="s">
        <v>222</v>
      </c>
      <c r="C2639" s="4" t="s">
        <v>287</v>
      </c>
      <c r="D2639" s="4" t="s">
        <v>440</v>
      </c>
      <c r="E2639" s="31" t="s">
        <v>187</v>
      </c>
      <c r="F2639" s="4" t="s">
        <v>348</v>
      </c>
      <c r="G2639" s="4" t="s">
        <v>349</v>
      </c>
      <c r="H2639" s="4" t="s">
        <v>406</v>
      </c>
      <c r="I2639" s="113">
        <v>2.9187646569999997</v>
      </c>
      <c r="J2639" s="120">
        <v>1.9031063400647995E-2</v>
      </c>
      <c r="K2639" s="116">
        <v>9.6389426756528094E-5</v>
      </c>
      <c r="L2639" s="116">
        <v>0.15172073404</v>
      </c>
      <c r="M2639" s="116">
        <v>7.6844229249999996E-4</v>
      </c>
      <c r="N2639" s="116">
        <v>7.7327114990000001E-2</v>
      </c>
      <c r="O2639" s="116">
        <v>3.9164992830000001E-4</v>
      </c>
      <c r="P2639" s="116">
        <v>1.4076464126999998E-2</v>
      </c>
      <c r="Q2639" s="116">
        <v>7.1295138399999985E-5</v>
      </c>
      <c r="R2639" s="116">
        <v>1.3654170203190001E-2</v>
      </c>
      <c r="S2639" s="116">
        <v>6.9156284247999988E-5</v>
      </c>
      <c r="T2639" s="116">
        <v>3.0279687576999996E-4</v>
      </c>
      <c r="U2639" s="118">
        <v>1.5336199587000001E-6</v>
      </c>
      <c r="V2639" s="42"/>
      <c r="W2639" s="42"/>
      <c r="X2639" s="42"/>
      <c r="Y2639" s="42"/>
      <c r="Z2639" s="42"/>
      <c r="AA2639" s="42"/>
      <c r="AB2639" s="42"/>
      <c r="AC2639" s="50"/>
      <c r="AD2639" s="50"/>
      <c r="AE2639" s="50"/>
      <c r="AF2639" s="50"/>
      <c r="AG2639" s="50"/>
      <c r="AH2639" s="50"/>
      <c r="AI2639" s="42"/>
      <c r="AJ2639" s="42"/>
      <c r="AK2639" s="42"/>
    </row>
    <row r="2640" spans="1:37" x14ac:dyDescent="0.25">
      <c r="A2640" s="5" t="s">
        <v>236</v>
      </c>
      <c r="B2640" s="31" t="s">
        <v>222</v>
      </c>
      <c r="C2640" s="4" t="s">
        <v>287</v>
      </c>
      <c r="D2640" s="4" t="s">
        <v>440</v>
      </c>
      <c r="E2640" s="31" t="s">
        <v>188</v>
      </c>
      <c r="F2640" s="4" t="s">
        <v>389</v>
      </c>
      <c r="G2640" s="4" t="s">
        <v>349</v>
      </c>
      <c r="H2640" s="4" t="s">
        <v>406</v>
      </c>
      <c r="I2640" s="113">
        <v>0</v>
      </c>
      <c r="J2640" s="120">
        <v>0</v>
      </c>
      <c r="K2640" s="116">
        <v>0</v>
      </c>
      <c r="L2640" s="116">
        <v>0</v>
      </c>
      <c r="M2640" s="116">
        <v>0</v>
      </c>
      <c r="N2640" s="116">
        <v>0</v>
      </c>
      <c r="O2640" s="116">
        <v>0</v>
      </c>
      <c r="P2640" s="116">
        <v>0</v>
      </c>
      <c r="Q2640" s="116">
        <v>0</v>
      </c>
      <c r="R2640" s="116">
        <v>0</v>
      </c>
      <c r="S2640" s="116">
        <v>0</v>
      </c>
      <c r="T2640" s="116">
        <v>0</v>
      </c>
      <c r="U2640" s="118">
        <v>0</v>
      </c>
      <c r="V2640" s="42"/>
      <c r="W2640" s="42"/>
      <c r="X2640" s="42"/>
      <c r="Y2640" s="42"/>
      <c r="Z2640" s="42"/>
      <c r="AA2640" s="42"/>
      <c r="AB2640" s="42"/>
      <c r="AC2640" s="50"/>
      <c r="AD2640" s="50"/>
      <c r="AE2640" s="50"/>
      <c r="AF2640" s="50"/>
      <c r="AG2640" s="50"/>
      <c r="AH2640" s="50"/>
      <c r="AI2640" s="42"/>
      <c r="AJ2640" s="42"/>
      <c r="AK2640" s="42"/>
    </row>
    <row r="2641" spans="1:37" x14ac:dyDescent="0.25">
      <c r="A2641" s="5" t="s">
        <v>236</v>
      </c>
      <c r="B2641" s="31" t="s">
        <v>222</v>
      </c>
      <c r="C2641" s="4" t="s">
        <v>287</v>
      </c>
      <c r="D2641" s="4" t="s">
        <v>440</v>
      </c>
      <c r="E2641" s="31" t="s">
        <v>189</v>
      </c>
      <c r="F2641" s="4" t="s">
        <v>390</v>
      </c>
      <c r="G2641" s="4" t="s">
        <v>349</v>
      </c>
      <c r="H2641" s="4" t="s">
        <v>406</v>
      </c>
      <c r="I2641" s="113">
        <v>3.85102623</v>
      </c>
      <c r="J2641" s="120">
        <v>1.6161094274165098E-2</v>
      </c>
      <c r="K2641" s="116">
        <v>8.1853469909873996E-5</v>
      </c>
      <c r="L2641" s="116">
        <v>0.1432019165</v>
      </c>
      <c r="M2641" s="116">
        <v>7.2529585499999999E-4</v>
      </c>
      <c r="N2641" s="116">
        <v>9.3365242779999996E-2</v>
      </c>
      <c r="O2641" s="116">
        <v>4.7288074890000008E-4</v>
      </c>
      <c r="P2641" s="116">
        <v>1.7365387600000001E-2</v>
      </c>
      <c r="Q2641" s="116">
        <v>8.7953034679999991E-5</v>
      </c>
      <c r="R2641" s="116">
        <v>1.6844425971999998E-2</v>
      </c>
      <c r="S2641" s="116">
        <v>8.5314443639599995E-5</v>
      </c>
      <c r="T2641" s="116">
        <v>2.8253469819999996E-4</v>
      </c>
      <c r="U2641" s="118">
        <v>1.430994986E-6</v>
      </c>
      <c r="V2641" s="42"/>
      <c r="W2641" s="42"/>
      <c r="X2641" s="42"/>
      <c r="Y2641" s="42"/>
      <c r="Z2641" s="42"/>
      <c r="AA2641" s="42"/>
      <c r="AB2641" s="42"/>
      <c r="AC2641" s="50"/>
      <c r="AD2641" s="50"/>
      <c r="AE2641" s="50"/>
      <c r="AF2641" s="50"/>
      <c r="AG2641" s="50"/>
      <c r="AH2641" s="50"/>
      <c r="AI2641" s="42"/>
      <c r="AJ2641" s="42"/>
      <c r="AK2641" s="42"/>
    </row>
    <row r="2642" spans="1:37" x14ac:dyDescent="0.25">
      <c r="A2642" s="5" t="s">
        <v>236</v>
      </c>
      <c r="B2642" s="31" t="s">
        <v>222</v>
      </c>
      <c r="C2642" s="4" t="s">
        <v>287</v>
      </c>
      <c r="D2642" s="4" t="s">
        <v>440</v>
      </c>
      <c r="E2642" s="31" t="s">
        <v>190</v>
      </c>
      <c r="F2642" s="4" t="s">
        <v>391</v>
      </c>
      <c r="G2642" s="4" t="s">
        <v>349</v>
      </c>
      <c r="H2642" s="4" t="s">
        <v>406</v>
      </c>
      <c r="I2642" s="113">
        <v>1.7338330669999997</v>
      </c>
      <c r="J2642" s="120">
        <v>3.9012329826437757E-2</v>
      </c>
      <c r="K2642" s="116">
        <v>1.975914707069979E-4</v>
      </c>
      <c r="L2642" s="116">
        <v>0.38986062451999992</v>
      </c>
      <c r="M2642" s="116">
        <v>1.9745845088000001E-3</v>
      </c>
      <c r="N2642" s="116">
        <v>0.19711336536000001</v>
      </c>
      <c r="O2642" s="116">
        <v>9.9834912559999996E-4</v>
      </c>
      <c r="P2642" s="116">
        <v>3.7084083767000002E-2</v>
      </c>
      <c r="Q2642" s="116">
        <v>1.8782522855E-4</v>
      </c>
      <c r="R2642" s="116">
        <v>3.5971561253989995E-2</v>
      </c>
      <c r="S2642" s="116">
        <v>1.821904716935E-4</v>
      </c>
      <c r="T2642" s="116">
        <v>7.7396189371000009E-4</v>
      </c>
      <c r="U2642" s="118">
        <v>3.9199986596999999E-6</v>
      </c>
      <c r="V2642" s="42"/>
      <c r="W2642" s="42"/>
      <c r="X2642" s="42"/>
      <c r="Y2642" s="42"/>
      <c r="Z2642" s="42"/>
      <c r="AA2642" s="42"/>
      <c r="AB2642" s="42"/>
      <c r="AC2642" s="50"/>
      <c r="AD2642" s="50"/>
      <c r="AE2642" s="50"/>
      <c r="AF2642" s="50"/>
      <c r="AG2642" s="50"/>
      <c r="AH2642" s="50"/>
      <c r="AI2642" s="42"/>
      <c r="AJ2642" s="42"/>
      <c r="AK2642" s="42"/>
    </row>
    <row r="2643" spans="1:37" x14ac:dyDescent="0.25">
      <c r="A2643" s="5" t="s">
        <v>236</v>
      </c>
      <c r="B2643" s="31" t="s">
        <v>222</v>
      </c>
      <c r="C2643" s="4" t="s">
        <v>287</v>
      </c>
      <c r="D2643" s="4" t="s">
        <v>440</v>
      </c>
      <c r="E2643" s="31" t="s">
        <v>191</v>
      </c>
      <c r="F2643" s="4" t="s">
        <v>392</v>
      </c>
      <c r="G2643" s="4" t="s">
        <v>349</v>
      </c>
      <c r="H2643" s="4" t="s">
        <v>406</v>
      </c>
      <c r="I2643" s="113">
        <v>1.4593824184000002</v>
      </c>
      <c r="J2643" s="120">
        <v>2.2501536580855797E-2</v>
      </c>
      <c r="K2643" s="116">
        <v>1.139668462616112E-4</v>
      </c>
      <c r="L2643" s="116">
        <v>0.24573476329999996</v>
      </c>
      <c r="M2643" s="116">
        <v>1.2446091499999999E-3</v>
      </c>
      <c r="N2643" s="116">
        <v>9.7850833570000004E-2</v>
      </c>
      <c r="O2643" s="116">
        <v>4.9559952120000004E-4</v>
      </c>
      <c r="P2643" s="116">
        <v>1.907108817E-2</v>
      </c>
      <c r="Q2643" s="116">
        <v>9.6592143490000006E-5</v>
      </c>
      <c r="R2643" s="116">
        <v>1.8498955524899999E-2</v>
      </c>
      <c r="S2643" s="116">
        <v>9.3694379185299995E-5</v>
      </c>
      <c r="T2643" s="116">
        <v>5.7180804939999997E-4</v>
      </c>
      <c r="U2643" s="118">
        <v>2.89612018E-6</v>
      </c>
      <c r="V2643" s="42"/>
      <c r="W2643" s="42"/>
      <c r="X2643" s="42"/>
      <c r="Y2643" s="42"/>
      <c r="Z2643" s="42"/>
      <c r="AA2643" s="42"/>
      <c r="AB2643" s="42"/>
      <c r="AC2643" s="50"/>
      <c r="AD2643" s="50"/>
      <c r="AE2643" s="50"/>
      <c r="AF2643" s="50"/>
      <c r="AG2643" s="50"/>
      <c r="AH2643" s="50"/>
      <c r="AI2643" s="42"/>
      <c r="AJ2643" s="42"/>
      <c r="AK2643" s="42"/>
    </row>
    <row r="2644" spans="1:37" x14ac:dyDescent="0.25">
      <c r="A2644" s="5" t="s">
        <v>236</v>
      </c>
      <c r="B2644" s="31" t="s">
        <v>222</v>
      </c>
      <c r="C2644" s="4" t="s">
        <v>287</v>
      </c>
      <c r="D2644" s="4" t="s">
        <v>440</v>
      </c>
      <c r="E2644" s="31" t="s">
        <v>192</v>
      </c>
      <c r="F2644" s="4" t="s">
        <v>350</v>
      </c>
      <c r="G2644" s="4" t="s">
        <v>351</v>
      </c>
      <c r="H2644" s="4" t="s">
        <v>406</v>
      </c>
      <c r="I2644" s="113">
        <v>3246.7499629999998</v>
      </c>
      <c r="J2644" s="120">
        <v>16.947349643366994</v>
      </c>
      <c r="K2644" s="116">
        <v>5.3728007361092997E-2</v>
      </c>
      <c r="L2644" s="116">
        <v>143.03373659999997</v>
      </c>
      <c r="M2644" s="116">
        <v>0.45345839569999996</v>
      </c>
      <c r="N2644" s="116">
        <v>68.824673799999999</v>
      </c>
      <c r="O2644" s="116">
        <v>0.2181941651</v>
      </c>
      <c r="P2644" s="116">
        <v>12.27305874</v>
      </c>
      <c r="Q2644" s="116">
        <v>3.890915264E-2</v>
      </c>
      <c r="R2644" s="116">
        <v>11.904866977800001</v>
      </c>
      <c r="S2644" s="116">
        <v>3.7741878060800003E-2</v>
      </c>
      <c r="T2644" s="116">
        <v>0.28589557199999999</v>
      </c>
      <c r="U2644" s="118">
        <v>9.0637174399999995E-4</v>
      </c>
      <c r="V2644" s="42"/>
      <c r="W2644" s="42"/>
      <c r="X2644" s="42"/>
      <c r="Y2644" s="42"/>
      <c r="Z2644" s="42"/>
      <c r="AA2644" s="42"/>
      <c r="AB2644" s="42"/>
      <c r="AC2644" s="50"/>
      <c r="AD2644" s="50"/>
      <c r="AE2644" s="50"/>
      <c r="AF2644" s="50"/>
      <c r="AG2644" s="50"/>
      <c r="AH2644" s="50"/>
      <c r="AI2644" s="42"/>
      <c r="AJ2644" s="42"/>
      <c r="AK2644" s="42"/>
    </row>
    <row r="2645" spans="1:37" x14ac:dyDescent="0.25">
      <c r="A2645" s="5" t="s">
        <v>236</v>
      </c>
      <c r="B2645" s="31" t="s">
        <v>222</v>
      </c>
      <c r="C2645" s="4" t="s">
        <v>287</v>
      </c>
      <c r="D2645" s="4" t="s">
        <v>440</v>
      </c>
      <c r="E2645" s="31" t="s">
        <v>193</v>
      </c>
      <c r="F2645" s="4" t="s">
        <v>352</v>
      </c>
      <c r="G2645" s="4" t="s">
        <v>351</v>
      </c>
      <c r="H2645" s="4" t="s">
        <v>406</v>
      </c>
      <c r="I2645" s="113">
        <v>604.16939423000008</v>
      </c>
      <c r="J2645" s="120">
        <v>3.813996116073779</v>
      </c>
      <c r="K2645" s="116">
        <v>1.2091472389753182E-2</v>
      </c>
      <c r="L2645" s="116">
        <v>33.750420364710003</v>
      </c>
      <c r="M2645" s="116">
        <v>0.1069986009629</v>
      </c>
      <c r="N2645" s="116">
        <v>16.454979310479999</v>
      </c>
      <c r="O2645" s="116">
        <v>5.2167049422200004E-2</v>
      </c>
      <c r="P2645" s="116">
        <v>2.9875168588190002</v>
      </c>
      <c r="Q2645" s="116">
        <v>9.471293052159999E-3</v>
      </c>
      <c r="R2645" s="116">
        <v>2.8978913530544301</v>
      </c>
      <c r="S2645" s="116">
        <v>9.1871542605951977E-3</v>
      </c>
      <c r="T2645" s="116">
        <v>6.7524002490600005E-2</v>
      </c>
      <c r="U2645" s="118">
        <v>2.1407064135749997E-4</v>
      </c>
      <c r="V2645" s="42"/>
      <c r="W2645" s="42"/>
      <c r="X2645" s="42"/>
      <c r="Y2645" s="42"/>
      <c r="Z2645" s="42"/>
      <c r="AA2645" s="42"/>
      <c r="AB2645" s="42"/>
      <c r="AC2645" s="50"/>
      <c r="AD2645" s="50"/>
      <c r="AE2645" s="50"/>
      <c r="AF2645" s="50"/>
      <c r="AG2645" s="50"/>
      <c r="AH2645" s="50"/>
      <c r="AI2645" s="42"/>
      <c r="AJ2645" s="42"/>
      <c r="AK2645" s="42"/>
    </row>
    <row r="2646" spans="1:37" x14ac:dyDescent="0.25">
      <c r="A2646" s="5" t="s">
        <v>236</v>
      </c>
      <c r="B2646" s="31" t="s">
        <v>222</v>
      </c>
      <c r="C2646" s="4" t="s">
        <v>287</v>
      </c>
      <c r="D2646" s="4" t="s">
        <v>440</v>
      </c>
      <c r="E2646" s="31" t="s">
        <v>194</v>
      </c>
      <c r="F2646" s="4" t="s">
        <v>353</v>
      </c>
      <c r="G2646" s="4" t="s">
        <v>351</v>
      </c>
      <c r="H2646" s="4" t="s">
        <v>406</v>
      </c>
      <c r="I2646" s="113">
        <v>522.0687557199999</v>
      </c>
      <c r="J2646" s="120">
        <v>6.9321309227266577</v>
      </c>
      <c r="K2646" s="116">
        <v>2.1976863462669138E-2</v>
      </c>
      <c r="L2646" s="116">
        <v>77.478878996999995</v>
      </c>
      <c r="M2646" s="116">
        <v>0.24563051459599997</v>
      </c>
      <c r="N2646" s="116">
        <v>36.2607053419</v>
      </c>
      <c r="O2646" s="116">
        <v>0.114956950312</v>
      </c>
      <c r="P2646" s="116">
        <v>6.2340926295999992</v>
      </c>
      <c r="Q2646" s="116">
        <v>1.9763879369400002E-2</v>
      </c>
      <c r="R2646" s="116">
        <v>6.0470698507119991</v>
      </c>
      <c r="S2646" s="116">
        <v>1.9170962988318E-2</v>
      </c>
      <c r="T2646" s="116">
        <v>0.18704305717</v>
      </c>
      <c r="U2646" s="118">
        <v>5.9298070072999996E-4</v>
      </c>
      <c r="V2646" s="42"/>
      <c r="W2646" s="42"/>
      <c r="X2646" s="42"/>
      <c r="Y2646" s="42"/>
      <c r="Z2646" s="42"/>
      <c r="AA2646" s="42"/>
      <c r="AB2646" s="42"/>
      <c r="AC2646" s="50"/>
      <c r="AD2646" s="50"/>
      <c r="AE2646" s="50"/>
      <c r="AF2646" s="50"/>
      <c r="AG2646" s="50"/>
      <c r="AH2646" s="50"/>
      <c r="AI2646" s="42"/>
      <c r="AJ2646" s="42"/>
      <c r="AK2646" s="42"/>
    </row>
    <row r="2647" spans="1:37" x14ac:dyDescent="0.25">
      <c r="A2647" s="5" t="s">
        <v>236</v>
      </c>
      <c r="B2647" s="31" t="s">
        <v>222</v>
      </c>
      <c r="C2647" s="4" t="s">
        <v>287</v>
      </c>
      <c r="D2647" s="4" t="s">
        <v>440</v>
      </c>
      <c r="E2647" s="31" t="s">
        <v>195</v>
      </c>
      <c r="F2647" s="4" t="s">
        <v>404</v>
      </c>
      <c r="G2647" s="4" t="s">
        <v>351</v>
      </c>
      <c r="H2647" s="4" t="s">
        <v>406</v>
      </c>
      <c r="I2647" s="113">
        <v>0</v>
      </c>
      <c r="J2647" s="120">
        <v>0</v>
      </c>
      <c r="K2647" s="116">
        <v>0</v>
      </c>
      <c r="L2647" s="116">
        <v>0</v>
      </c>
      <c r="M2647" s="116">
        <v>0</v>
      </c>
      <c r="N2647" s="116">
        <v>0</v>
      </c>
      <c r="O2647" s="116">
        <v>0</v>
      </c>
      <c r="P2647" s="116">
        <v>0</v>
      </c>
      <c r="Q2647" s="116">
        <v>0</v>
      </c>
      <c r="R2647" s="116">
        <v>0</v>
      </c>
      <c r="S2647" s="116">
        <v>0</v>
      </c>
      <c r="T2647" s="116">
        <v>0</v>
      </c>
      <c r="U2647" s="118">
        <v>0</v>
      </c>
      <c r="V2647" s="42"/>
      <c r="W2647" s="42"/>
      <c r="X2647" s="42"/>
      <c r="Y2647" s="42"/>
      <c r="Z2647" s="42"/>
      <c r="AA2647" s="42"/>
      <c r="AB2647" s="42"/>
      <c r="AC2647" s="50"/>
      <c r="AD2647" s="50"/>
      <c r="AE2647" s="50"/>
      <c r="AF2647" s="50"/>
      <c r="AG2647" s="50"/>
      <c r="AH2647" s="50"/>
      <c r="AI2647" s="42"/>
      <c r="AJ2647" s="42"/>
      <c r="AK2647" s="42"/>
    </row>
    <row r="2648" spans="1:37" x14ac:dyDescent="0.25">
      <c r="A2648" s="5" t="s">
        <v>236</v>
      </c>
      <c r="B2648" s="31" t="s">
        <v>222</v>
      </c>
      <c r="C2648" s="4" t="s">
        <v>287</v>
      </c>
      <c r="D2648" s="4" t="s">
        <v>440</v>
      </c>
      <c r="E2648" s="31" t="s">
        <v>196</v>
      </c>
      <c r="F2648" s="4" t="s">
        <v>393</v>
      </c>
      <c r="G2648" s="4" t="s">
        <v>351</v>
      </c>
      <c r="H2648" s="4" t="s">
        <v>406</v>
      </c>
      <c r="I2648" s="113">
        <v>1072.5457464899998</v>
      </c>
      <c r="J2648" s="120">
        <v>12.123916583280838</v>
      </c>
      <c r="K2648" s="116">
        <v>3.8436326329223162E-2</v>
      </c>
      <c r="L2648" s="116">
        <v>43.031645611999991</v>
      </c>
      <c r="M2648" s="116">
        <v>0.13642277893000002</v>
      </c>
      <c r="N2648" s="116">
        <v>51.794643322000006</v>
      </c>
      <c r="O2648" s="116">
        <v>0.16420403678800002</v>
      </c>
      <c r="P2648" s="116">
        <v>7.7162536786999993</v>
      </c>
      <c r="Q2648" s="116">
        <v>2.4462759082000005E-2</v>
      </c>
      <c r="R2648" s="116">
        <v>7.4847660683390007</v>
      </c>
      <c r="S2648" s="116">
        <v>2.3728876309540001E-2</v>
      </c>
      <c r="T2648" s="116">
        <v>9.5231295337999997E-2</v>
      </c>
      <c r="U2648" s="118">
        <v>3.0191078539999999E-4</v>
      </c>
      <c r="V2648" s="42"/>
      <c r="W2648" s="42"/>
      <c r="X2648" s="42"/>
      <c r="Y2648" s="42"/>
      <c r="Z2648" s="42"/>
      <c r="AA2648" s="42"/>
      <c r="AB2648" s="42"/>
      <c r="AC2648" s="50"/>
      <c r="AD2648" s="50"/>
      <c r="AE2648" s="50"/>
      <c r="AF2648" s="50"/>
      <c r="AG2648" s="50"/>
      <c r="AH2648" s="50"/>
      <c r="AI2648" s="42"/>
      <c r="AJ2648" s="42"/>
      <c r="AK2648" s="42"/>
    </row>
    <row r="2649" spans="1:37" x14ac:dyDescent="0.25">
      <c r="A2649" s="5" t="s">
        <v>236</v>
      </c>
      <c r="B2649" s="31" t="s">
        <v>222</v>
      </c>
      <c r="C2649" s="4" t="s">
        <v>287</v>
      </c>
      <c r="D2649" s="4" t="s">
        <v>440</v>
      </c>
      <c r="E2649" s="31" t="s">
        <v>197</v>
      </c>
      <c r="F2649" s="4" t="s">
        <v>394</v>
      </c>
      <c r="G2649" s="4" t="s">
        <v>351</v>
      </c>
      <c r="H2649" s="4" t="s">
        <v>406</v>
      </c>
      <c r="I2649" s="113">
        <v>233.51439470000003</v>
      </c>
      <c r="J2649" s="120">
        <v>0.56525446637115306</v>
      </c>
      <c r="K2649" s="116">
        <v>1.7920204728966535E-3</v>
      </c>
      <c r="L2649" s="116">
        <v>4.7508381499999999</v>
      </c>
      <c r="M2649" s="116">
        <v>1.5061535278999999E-2</v>
      </c>
      <c r="N2649" s="116">
        <v>2.0406815056999998</v>
      </c>
      <c r="O2649" s="116">
        <v>6.469551615000001E-3</v>
      </c>
      <c r="P2649" s="116">
        <v>0.33556921179999999</v>
      </c>
      <c r="Q2649" s="116">
        <v>1.0638516214999999E-3</v>
      </c>
      <c r="R2649" s="116">
        <v>0.32550213544599998</v>
      </c>
      <c r="S2649" s="116">
        <v>1.0319360728549998E-3</v>
      </c>
      <c r="T2649" s="116">
        <v>9.1190901129999981E-3</v>
      </c>
      <c r="U2649" s="118">
        <v>2.8910158459999997E-5</v>
      </c>
      <c r="V2649" s="42"/>
      <c r="W2649" s="42"/>
      <c r="X2649" s="42"/>
      <c r="Y2649" s="42"/>
      <c r="Z2649" s="42"/>
      <c r="AA2649" s="42"/>
      <c r="AB2649" s="42"/>
      <c r="AC2649" s="50"/>
      <c r="AD2649" s="50"/>
      <c r="AE2649" s="50"/>
      <c r="AF2649" s="50"/>
      <c r="AG2649" s="50"/>
      <c r="AH2649" s="50"/>
      <c r="AI2649" s="42"/>
      <c r="AJ2649" s="42"/>
      <c r="AK2649" s="42"/>
    </row>
    <row r="2650" spans="1:37" x14ac:dyDescent="0.25">
      <c r="A2650" s="5" t="s">
        <v>236</v>
      </c>
      <c r="B2650" s="31" t="s">
        <v>222</v>
      </c>
      <c r="C2650" s="4" t="s">
        <v>287</v>
      </c>
      <c r="D2650" s="4" t="s">
        <v>440</v>
      </c>
      <c r="E2650" s="31" t="s">
        <v>198</v>
      </c>
      <c r="F2650" s="4" t="s">
        <v>354</v>
      </c>
      <c r="G2650" s="4" t="s">
        <v>351</v>
      </c>
      <c r="H2650" s="4" t="s">
        <v>406</v>
      </c>
      <c r="I2650" s="113">
        <v>31.103594283</v>
      </c>
      <c r="J2650" s="120">
        <v>0.30854933205299184</v>
      </c>
      <c r="K2650" s="116">
        <v>9.7819082468429404E-4</v>
      </c>
      <c r="L2650" s="116">
        <v>3.3800134362000001</v>
      </c>
      <c r="M2650" s="116">
        <v>1.0715623089999999E-2</v>
      </c>
      <c r="N2650" s="116">
        <v>1.5886246740999999</v>
      </c>
      <c r="O2650" s="116">
        <v>5.0364004430000003E-3</v>
      </c>
      <c r="P2650" s="116">
        <v>0.27717970203999998</v>
      </c>
      <c r="Q2650" s="116">
        <v>8.7873999059999994E-4</v>
      </c>
      <c r="R2650" s="116">
        <v>0.26886431097879998</v>
      </c>
      <c r="S2650" s="116">
        <v>8.5237779088200016E-4</v>
      </c>
      <c r="T2650" s="116">
        <v>8.1322774080000004E-3</v>
      </c>
      <c r="U2650" s="118">
        <v>2.5781675766000001E-5</v>
      </c>
      <c r="V2650" s="42"/>
      <c r="W2650" s="42"/>
      <c r="X2650" s="42"/>
      <c r="Y2650" s="42"/>
      <c r="Z2650" s="42"/>
      <c r="AA2650" s="42"/>
      <c r="AB2650" s="42"/>
      <c r="AC2650" s="50"/>
      <c r="AD2650" s="50"/>
      <c r="AE2650" s="50"/>
      <c r="AF2650" s="50"/>
      <c r="AG2650" s="50"/>
      <c r="AH2650" s="50"/>
      <c r="AI2650" s="42"/>
      <c r="AJ2650" s="42"/>
      <c r="AK2650" s="42"/>
    </row>
    <row r="2651" spans="1:37" x14ac:dyDescent="0.25">
      <c r="A2651" s="5" t="s">
        <v>236</v>
      </c>
      <c r="B2651" s="31" t="s">
        <v>222</v>
      </c>
      <c r="C2651" s="4" t="s">
        <v>287</v>
      </c>
      <c r="D2651" s="4" t="s">
        <v>440</v>
      </c>
      <c r="E2651" s="31" t="s">
        <v>199</v>
      </c>
      <c r="F2651" s="4" t="s">
        <v>395</v>
      </c>
      <c r="G2651" s="4" t="s">
        <v>356</v>
      </c>
      <c r="H2651" s="4" t="s">
        <v>406</v>
      </c>
      <c r="I2651" s="113">
        <v>0</v>
      </c>
      <c r="J2651" s="120">
        <v>0</v>
      </c>
      <c r="K2651" s="116">
        <v>0</v>
      </c>
      <c r="L2651" s="116">
        <v>0</v>
      </c>
      <c r="M2651" s="116">
        <v>0</v>
      </c>
      <c r="N2651" s="116">
        <v>0</v>
      </c>
      <c r="O2651" s="116">
        <v>0</v>
      </c>
      <c r="P2651" s="116">
        <v>0</v>
      </c>
      <c r="Q2651" s="116">
        <v>0</v>
      </c>
      <c r="R2651" s="116">
        <v>0</v>
      </c>
      <c r="S2651" s="116">
        <v>0</v>
      </c>
      <c r="T2651" s="116">
        <v>0</v>
      </c>
      <c r="U2651" s="118">
        <v>0</v>
      </c>
      <c r="V2651" s="42"/>
      <c r="W2651" s="42"/>
      <c r="X2651" s="42"/>
      <c r="Y2651" s="42"/>
      <c r="Z2651" s="42"/>
      <c r="AA2651" s="42"/>
      <c r="AB2651" s="42"/>
      <c r="AC2651" s="50"/>
      <c r="AD2651" s="50"/>
      <c r="AE2651" s="50"/>
      <c r="AF2651" s="50"/>
      <c r="AG2651" s="50"/>
      <c r="AH2651" s="50"/>
      <c r="AI2651" s="42"/>
      <c r="AJ2651" s="42"/>
      <c r="AK2651" s="42"/>
    </row>
    <row r="2652" spans="1:37" x14ac:dyDescent="0.25">
      <c r="A2652" s="5" t="s">
        <v>236</v>
      </c>
      <c r="B2652" s="31" t="s">
        <v>222</v>
      </c>
      <c r="C2652" s="4" t="s">
        <v>287</v>
      </c>
      <c r="D2652" s="4" t="s">
        <v>440</v>
      </c>
      <c r="E2652" s="31" t="s">
        <v>200</v>
      </c>
      <c r="F2652" s="4" t="s">
        <v>396</v>
      </c>
      <c r="G2652" s="4" t="s">
        <v>356</v>
      </c>
      <c r="H2652" s="4" t="s">
        <v>406</v>
      </c>
      <c r="I2652" s="113">
        <v>4.335299227200001</v>
      </c>
      <c r="J2652" s="120">
        <v>0.17377834482576462</v>
      </c>
      <c r="K2652" s="116">
        <v>5.5092768658315946E-4</v>
      </c>
      <c r="L2652" s="116">
        <v>2.2551218621000002</v>
      </c>
      <c r="M2652" s="116">
        <v>7.1493891762999997E-3</v>
      </c>
      <c r="N2652" s="116">
        <v>0.96894817798999999</v>
      </c>
      <c r="O2652" s="116">
        <v>3.0718463091499999E-3</v>
      </c>
      <c r="P2652" s="116">
        <v>0.18312769965600001</v>
      </c>
      <c r="Q2652" s="116">
        <v>5.8056784919000004E-4</v>
      </c>
      <c r="R2652" s="116">
        <v>0.17763386866632</v>
      </c>
      <c r="S2652" s="116">
        <v>5.6315081371429993E-4</v>
      </c>
      <c r="T2652" s="116">
        <v>7.4875507173999996E-3</v>
      </c>
      <c r="U2652" s="118">
        <v>2.3737703869699999E-5</v>
      </c>
      <c r="V2652" s="42"/>
      <c r="W2652" s="42"/>
      <c r="X2652" s="42"/>
      <c r="Y2652" s="42"/>
      <c r="Z2652" s="42"/>
      <c r="AA2652" s="42"/>
      <c r="AB2652" s="42"/>
      <c r="AC2652" s="50"/>
      <c r="AD2652" s="50"/>
      <c r="AE2652" s="50"/>
      <c r="AF2652" s="50"/>
      <c r="AG2652" s="50"/>
      <c r="AH2652" s="50"/>
      <c r="AI2652" s="42"/>
      <c r="AJ2652" s="42"/>
      <c r="AK2652" s="42"/>
    </row>
    <row r="2653" spans="1:37" x14ac:dyDescent="0.25">
      <c r="A2653" s="5" t="s">
        <v>236</v>
      </c>
      <c r="B2653" s="31" t="s">
        <v>222</v>
      </c>
      <c r="C2653" s="4" t="s">
        <v>287</v>
      </c>
      <c r="D2653" s="4" t="s">
        <v>440</v>
      </c>
      <c r="E2653" s="31" t="s">
        <v>201</v>
      </c>
      <c r="F2653" s="4" t="s">
        <v>413</v>
      </c>
      <c r="G2653" s="4" t="s">
        <v>331</v>
      </c>
      <c r="H2653" s="4" t="s">
        <v>406</v>
      </c>
      <c r="I2653" s="113">
        <v>0</v>
      </c>
      <c r="J2653" s="120">
        <v>0</v>
      </c>
      <c r="K2653" s="116">
        <v>0</v>
      </c>
      <c r="L2653" s="116">
        <v>0</v>
      </c>
      <c r="M2653" s="116">
        <v>0</v>
      </c>
      <c r="N2653" s="116">
        <v>0</v>
      </c>
      <c r="O2653" s="116">
        <v>0</v>
      </c>
      <c r="P2653" s="116">
        <v>0</v>
      </c>
      <c r="Q2653" s="116">
        <v>0</v>
      </c>
      <c r="R2653" s="116">
        <v>0</v>
      </c>
      <c r="S2653" s="116">
        <v>0</v>
      </c>
      <c r="T2653" s="116">
        <v>0</v>
      </c>
      <c r="U2653" s="118">
        <v>0</v>
      </c>
      <c r="V2653" s="42"/>
      <c r="W2653" s="42"/>
      <c r="X2653" s="42"/>
      <c r="Y2653" s="42"/>
      <c r="Z2653" s="42"/>
      <c r="AA2653" s="42"/>
      <c r="AB2653" s="42"/>
      <c r="AC2653" s="50"/>
      <c r="AD2653" s="50"/>
      <c r="AE2653" s="50"/>
      <c r="AF2653" s="50"/>
      <c r="AG2653" s="50"/>
      <c r="AH2653" s="50"/>
      <c r="AI2653" s="42"/>
      <c r="AJ2653" s="42"/>
      <c r="AK2653" s="42"/>
    </row>
    <row r="2654" spans="1:37" x14ac:dyDescent="0.25">
      <c r="A2654" s="5" t="s">
        <v>236</v>
      </c>
      <c r="B2654" s="31" t="s">
        <v>222</v>
      </c>
      <c r="C2654" s="4" t="s">
        <v>287</v>
      </c>
      <c r="D2654" s="4" t="s">
        <v>440</v>
      </c>
      <c r="E2654" s="31" t="s">
        <v>202</v>
      </c>
      <c r="F2654" s="4" t="s">
        <v>397</v>
      </c>
      <c r="G2654" s="4" t="s">
        <v>338</v>
      </c>
      <c r="H2654" s="4" t="s">
        <v>406</v>
      </c>
      <c r="I2654" s="113">
        <v>1.611535647</v>
      </c>
      <c r="J2654" s="120">
        <v>0.10176996686067899</v>
      </c>
      <c r="K2654" s="116">
        <v>3.4422386481949049E-4</v>
      </c>
      <c r="L2654" s="116">
        <v>1.6259258907000003</v>
      </c>
      <c r="M2654" s="116">
        <v>5.4994863650000003E-3</v>
      </c>
      <c r="N2654" s="116">
        <v>0.43855476410000005</v>
      </c>
      <c r="O2654" s="116">
        <v>1.4833555108999998E-3</v>
      </c>
      <c r="P2654" s="116">
        <v>7.1671868740000005E-2</v>
      </c>
      <c r="Q2654" s="116">
        <v>2.424209344E-4</v>
      </c>
      <c r="R2654" s="116">
        <v>6.952171267780001E-2</v>
      </c>
      <c r="S2654" s="116">
        <v>2.3514830636799997E-4</v>
      </c>
      <c r="T2654" s="116">
        <v>3.5414701630000003E-3</v>
      </c>
      <c r="U2654" s="118">
        <v>1.1978569556999999E-5</v>
      </c>
      <c r="V2654" s="42"/>
      <c r="W2654" s="42"/>
      <c r="X2654" s="42"/>
      <c r="Y2654" s="42"/>
      <c r="Z2654" s="42"/>
      <c r="AA2654" s="42"/>
      <c r="AB2654" s="42"/>
      <c r="AC2654" s="50"/>
      <c r="AD2654" s="50"/>
      <c r="AE2654" s="50"/>
      <c r="AF2654" s="50"/>
      <c r="AG2654" s="50"/>
      <c r="AH2654" s="50"/>
      <c r="AI2654" s="42"/>
      <c r="AJ2654" s="42"/>
      <c r="AK2654" s="42"/>
    </row>
    <row r="2655" spans="1:37" x14ac:dyDescent="0.25">
      <c r="A2655" s="5" t="s">
        <v>236</v>
      </c>
      <c r="B2655" s="31" t="s">
        <v>222</v>
      </c>
      <c r="C2655" s="4" t="s">
        <v>287</v>
      </c>
      <c r="D2655" s="4" t="s">
        <v>440</v>
      </c>
      <c r="E2655" s="31" t="s">
        <v>203</v>
      </c>
      <c r="F2655" s="4" t="s">
        <v>414</v>
      </c>
      <c r="G2655" s="4" t="s">
        <v>415</v>
      </c>
      <c r="H2655" s="4" t="s">
        <v>326</v>
      </c>
      <c r="I2655" s="113">
        <v>2110.7423990000002</v>
      </c>
      <c r="J2655" s="120">
        <v>93.078681685580023</v>
      </c>
      <c r="K2655" s="116">
        <v>0.27937269292043998</v>
      </c>
      <c r="L2655" s="116">
        <v>7.4168857723000006</v>
      </c>
      <c r="M2655" s="116">
        <v>1.93193424547E-2</v>
      </c>
      <c r="N2655" s="116">
        <v>180.6536021</v>
      </c>
      <c r="O2655" s="116">
        <v>0.47056254974</v>
      </c>
      <c r="P2655" s="116">
        <v>1.4943937955</v>
      </c>
      <c r="Q2655" s="116">
        <v>3.8925633959999996E-3</v>
      </c>
      <c r="R2655" s="116">
        <v>1.3748422918600001</v>
      </c>
      <c r="S2655" s="116">
        <v>3.5811583243200006E-3</v>
      </c>
      <c r="T2655" s="116">
        <v>3.3126003505000001E-2</v>
      </c>
      <c r="U2655" s="118">
        <v>8.1299020107000004E-5</v>
      </c>
      <c r="V2655" s="42"/>
      <c r="W2655" s="42"/>
      <c r="X2655" s="42"/>
      <c r="Y2655" s="42"/>
      <c r="Z2655" s="42"/>
      <c r="AA2655" s="42"/>
      <c r="AB2655" s="42"/>
      <c r="AC2655" s="50"/>
      <c r="AD2655" s="50"/>
      <c r="AE2655" s="50"/>
      <c r="AF2655" s="50"/>
      <c r="AG2655" s="50"/>
      <c r="AH2655" s="50"/>
      <c r="AI2655" s="42"/>
      <c r="AJ2655" s="42"/>
      <c r="AK2655" s="42"/>
    </row>
    <row r="2656" spans="1:37" x14ac:dyDescent="0.25">
      <c r="A2656" s="5" t="s">
        <v>236</v>
      </c>
      <c r="B2656" s="31" t="s">
        <v>222</v>
      </c>
      <c r="C2656" s="4" t="s">
        <v>287</v>
      </c>
      <c r="D2656" s="4" t="s">
        <v>440</v>
      </c>
      <c r="E2656" s="31" t="s">
        <v>204</v>
      </c>
      <c r="F2656" s="4" t="s">
        <v>416</v>
      </c>
      <c r="G2656" s="4" t="s">
        <v>415</v>
      </c>
      <c r="H2656" s="4" t="s">
        <v>326</v>
      </c>
      <c r="I2656" s="113">
        <v>629.88611736999997</v>
      </c>
      <c r="J2656" s="120">
        <v>54.088702706401655</v>
      </c>
      <c r="K2656" s="116">
        <v>0.14645456318060215</v>
      </c>
      <c r="L2656" s="116">
        <v>6.5876763624450003</v>
      </c>
      <c r="M2656" s="116">
        <v>1.7159434602349997E-2</v>
      </c>
      <c r="N2656" s="116">
        <v>177.09815265899999</v>
      </c>
      <c r="O2656" s="116">
        <v>0.46130138139600002</v>
      </c>
      <c r="P2656" s="116">
        <v>0.96734091626130003</v>
      </c>
      <c r="Q2656" s="116">
        <v>2.5197085715369999E-3</v>
      </c>
      <c r="R2656" s="116">
        <v>0.88995364296039603</v>
      </c>
      <c r="S2656" s="116">
        <v>2.3181318858140404E-3</v>
      </c>
      <c r="T2656" s="116">
        <v>3.1138238357070001E-2</v>
      </c>
      <c r="U2656" s="118">
        <v>7.6420574375800005E-5</v>
      </c>
      <c r="V2656" s="42"/>
      <c r="W2656" s="42"/>
      <c r="X2656" s="42"/>
      <c r="Y2656" s="42"/>
      <c r="Z2656" s="42"/>
      <c r="AA2656" s="42"/>
      <c r="AB2656" s="42"/>
      <c r="AC2656" s="50"/>
      <c r="AD2656" s="50"/>
      <c r="AE2656" s="50"/>
      <c r="AF2656" s="50"/>
      <c r="AG2656" s="50"/>
      <c r="AH2656" s="50"/>
      <c r="AI2656" s="42"/>
      <c r="AJ2656" s="42"/>
      <c r="AK2656" s="42"/>
    </row>
    <row r="2657" spans="1:37" x14ac:dyDescent="0.25">
      <c r="A2657" s="5" t="s">
        <v>236</v>
      </c>
      <c r="B2657" s="31" t="s">
        <v>222</v>
      </c>
      <c r="C2657" s="4" t="s">
        <v>287</v>
      </c>
      <c r="D2657" s="4" t="s">
        <v>440</v>
      </c>
      <c r="E2657" s="31" t="s">
        <v>205</v>
      </c>
      <c r="F2657" s="4" t="s">
        <v>417</v>
      </c>
      <c r="G2657" s="4" t="s">
        <v>415</v>
      </c>
      <c r="H2657" s="4" t="s">
        <v>357</v>
      </c>
      <c r="I2657" s="113">
        <v>286.70913638999997</v>
      </c>
      <c r="J2657" s="120">
        <v>4.5619252459474611</v>
      </c>
      <c r="K2657" s="116">
        <v>1.5949069069395513E-2</v>
      </c>
      <c r="L2657" s="116">
        <v>4.8778231118500006</v>
      </c>
      <c r="M2657" s="116">
        <v>1.056999426095E-2</v>
      </c>
      <c r="N2657" s="116">
        <v>58.214775871800001</v>
      </c>
      <c r="O2657" s="116">
        <v>0.15696689514030002</v>
      </c>
      <c r="P2657" s="116">
        <v>3.4458790619700003E-2</v>
      </c>
      <c r="Q2657" s="116">
        <v>8.9757504870499995E-5</v>
      </c>
      <c r="R2657" s="116">
        <v>3.1702087370124005E-2</v>
      </c>
      <c r="S2657" s="116">
        <v>8.2576904480860018E-5</v>
      </c>
      <c r="T2657" s="116">
        <v>1.077768171483E-2</v>
      </c>
      <c r="U2657" s="118">
        <v>2.6450966769409999E-5</v>
      </c>
      <c r="V2657" s="42"/>
      <c r="W2657" s="42"/>
      <c r="X2657" s="42"/>
      <c r="Y2657" s="42"/>
      <c r="Z2657" s="42"/>
      <c r="AA2657" s="42"/>
      <c r="AB2657" s="42"/>
      <c r="AC2657" s="50"/>
      <c r="AD2657" s="50"/>
      <c r="AE2657" s="50"/>
      <c r="AF2657" s="50"/>
      <c r="AG2657" s="50"/>
      <c r="AH2657" s="50"/>
      <c r="AI2657" s="42"/>
      <c r="AJ2657" s="42"/>
      <c r="AK2657" s="42"/>
    </row>
    <row r="2658" spans="1:37" x14ac:dyDescent="0.25">
      <c r="A2658" s="5" t="s">
        <v>236</v>
      </c>
      <c r="B2658" s="31" t="s">
        <v>222</v>
      </c>
      <c r="C2658" s="4" t="s">
        <v>287</v>
      </c>
      <c r="D2658" s="4" t="s">
        <v>440</v>
      </c>
      <c r="E2658" s="31" t="s">
        <v>206</v>
      </c>
      <c r="F2658" s="4" t="s">
        <v>417</v>
      </c>
      <c r="G2658" s="4" t="s">
        <v>415</v>
      </c>
      <c r="H2658" s="4" t="s">
        <v>406</v>
      </c>
      <c r="I2658" s="113">
        <v>536.75790051000001</v>
      </c>
      <c r="J2658" s="120">
        <v>1.040277069670293</v>
      </c>
      <c r="K2658" s="116">
        <v>2.7096914244143242E-3</v>
      </c>
      <c r="L2658" s="116">
        <v>25.239779049199999</v>
      </c>
      <c r="M2658" s="116">
        <v>6.5744021977000008E-2</v>
      </c>
      <c r="N2658" s="116">
        <v>4.4839630762000002</v>
      </c>
      <c r="O2658" s="116">
        <v>1.1679728785999998E-2</v>
      </c>
      <c r="P2658" s="116">
        <v>0.54689872997</v>
      </c>
      <c r="Q2658" s="116">
        <v>1.4245498009E-3</v>
      </c>
      <c r="R2658" s="116">
        <v>0.53049176807089993</v>
      </c>
      <c r="S2658" s="116">
        <v>1.3818133068730001E-3</v>
      </c>
      <c r="T2658" s="116">
        <v>0.35511203546000003</v>
      </c>
      <c r="U2658" s="118">
        <v>9.2498824263000014E-4</v>
      </c>
      <c r="V2658" s="42"/>
      <c r="W2658" s="42"/>
      <c r="X2658" s="42"/>
      <c r="Y2658" s="42"/>
      <c r="Z2658" s="42"/>
      <c r="AA2658" s="42"/>
      <c r="AB2658" s="42"/>
      <c r="AC2658" s="50"/>
      <c r="AD2658" s="50"/>
      <c r="AE2658" s="50"/>
      <c r="AF2658" s="50"/>
      <c r="AG2658" s="50"/>
      <c r="AH2658" s="50"/>
      <c r="AI2658" s="42"/>
      <c r="AJ2658" s="42"/>
      <c r="AK2658" s="42"/>
    </row>
    <row r="2659" spans="1:37" x14ac:dyDescent="0.25">
      <c r="A2659" s="5" t="s">
        <v>236</v>
      </c>
      <c r="B2659" s="31" t="s">
        <v>222</v>
      </c>
      <c r="C2659" s="4" t="s">
        <v>287</v>
      </c>
      <c r="D2659" s="4" t="s">
        <v>440</v>
      </c>
      <c r="E2659" s="31" t="s">
        <v>207</v>
      </c>
      <c r="F2659" s="4" t="s">
        <v>418</v>
      </c>
      <c r="G2659" s="4" t="s">
        <v>415</v>
      </c>
      <c r="H2659" s="4" t="s">
        <v>406</v>
      </c>
      <c r="I2659" s="113">
        <v>2.4551685000000001</v>
      </c>
      <c r="J2659" s="120">
        <v>4.7213494288739994E-3</v>
      </c>
      <c r="K2659" s="116">
        <v>1.2298066048709999E-5</v>
      </c>
      <c r="L2659" s="116">
        <v>2.3638019E-2</v>
      </c>
      <c r="M2659" s="116">
        <v>6.1571802000000004E-5</v>
      </c>
      <c r="N2659" s="116">
        <v>1.4361809E-2</v>
      </c>
      <c r="O2659" s="116">
        <v>3.7409325000000003E-5</v>
      </c>
      <c r="P2659" s="116">
        <v>2.5097322999999999E-3</v>
      </c>
      <c r="Q2659" s="116">
        <v>6.537296E-6</v>
      </c>
      <c r="R2659" s="116">
        <v>2.4344403309999999E-3</v>
      </c>
      <c r="S2659" s="116">
        <v>6.3411771199999995E-6</v>
      </c>
      <c r="T2659" s="116">
        <v>3.8919498999999999E-4</v>
      </c>
      <c r="U2659" s="118">
        <v>1.0137667000000001E-6</v>
      </c>
      <c r="V2659" s="42"/>
      <c r="W2659" s="42"/>
      <c r="X2659" s="42"/>
      <c r="Y2659" s="42"/>
      <c r="Z2659" s="42"/>
      <c r="AA2659" s="42"/>
      <c r="AB2659" s="42"/>
      <c r="AC2659" s="50"/>
      <c r="AD2659" s="50"/>
      <c r="AE2659" s="50"/>
      <c r="AF2659" s="50"/>
      <c r="AG2659" s="50"/>
      <c r="AH2659" s="50"/>
      <c r="AI2659" s="42"/>
      <c r="AJ2659" s="42"/>
      <c r="AK2659" s="42"/>
    </row>
    <row r="2660" spans="1:37" x14ac:dyDescent="0.25">
      <c r="A2660" s="5" t="s">
        <v>236</v>
      </c>
      <c r="B2660" s="31" t="s">
        <v>222</v>
      </c>
      <c r="C2660" s="4" t="s">
        <v>287</v>
      </c>
      <c r="D2660" s="4" t="s">
        <v>440</v>
      </c>
      <c r="E2660" s="31" t="s">
        <v>208</v>
      </c>
      <c r="F2660" s="4" t="s">
        <v>419</v>
      </c>
      <c r="G2660" s="4" t="s">
        <v>420</v>
      </c>
      <c r="H2660" s="4" t="s">
        <v>406</v>
      </c>
      <c r="I2660" s="113">
        <v>4.5718236819999998</v>
      </c>
      <c r="J2660" s="120">
        <v>0.14717356332407819</v>
      </c>
      <c r="K2660" s="116">
        <v>5.0390953293573361E-4</v>
      </c>
      <c r="L2660" s="116">
        <v>0.84884520681999998</v>
      </c>
      <c r="M2660" s="116">
        <v>2.9063722764999999E-3</v>
      </c>
      <c r="N2660" s="116">
        <v>0.63457883933999992</v>
      </c>
      <c r="O2660" s="116">
        <v>2.1727425520999999E-3</v>
      </c>
      <c r="P2660" s="116">
        <v>0.105156190796</v>
      </c>
      <c r="Q2660" s="116">
        <v>3.6004564403000004E-4</v>
      </c>
      <c r="R2660" s="116">
        <v>0.10200150507212001</v>
      </c>
      <c r="S2660" s="116">
        <v>3.492442747091E-4</v>
      </c>
      <c r="T2660" s="116">
        <v>1.6906115417900001E-3</v>
      </c>
      <c r="U2660" s="118">
        <v>5.7885069482000005E-6</v>
      </c>
      <c r="V2660" s="42"/>
      <c r="W2660" s="42"/>
      <c r="X2660" s="42"/>
      <c r="Y2660" s="42"/>
      <c r="Z2660" s="42"/>
      <c r="AA2660" s="42"/>
      <c r="AB2660" s="42"/>
      <c r="AC2660" s="50"/>
      <c r="AD2660" s="50"/>
      <c r="AE2660" s="50"/>
      <c r="AF2660" s="50"/>
      <c r="AG2660" s="50"/>
      <c r="AH2660" s="50"/>
      <c r="AI2660" s="42"/>
      <c r="AJ2660" s="42"/>
      <c r="AK2660" s="42"/>
    </row>
    <row r="2661" spans="1:37" x14ac:dyDescent="0.25">
      <c r="A2661" s="5" t="s">
        <v>236</v>
      </c>
      <c r="B2661" s="31" t="s">
        <v>222</v>
      </c>
      <c r="C2661" s="4" t="s">
        <v>287</v>
      </c>
      <c r="D2661" s="4" t="s">
        <v>440</v>
      </c>
      <c r="E2661" s="31" t="s">
        <v>209</v>
      </c>
      <c r="F2661" s="4" t="s">
        <v>419</v>
      </c>
      <c r="G2661" s="4" t="s">
        <v>420</v>
      </c>
      <c r="H2661" s="4" t="s">
        <v>357</v>
      </c>
      <c r="I2661" s="113">
        <v>4.5531826339999997</v>
      </c>
      <c r="J2661" s="120">
        <v>3.8683337665959008E-2</v>
      </c>
      <c r="K2661" s="116">
        <v>1.3206081383786004E-4</v>
      </c>
      <c r="L2661" s="116">
        <v>1.6425961632000004E-2</v>
      </c>
      <c r="M2661" s="116">
        <v>4.6787693219999996E-5</v>
      </c>
      <c r="N2661" s="116">
        <v>1.0412877988</v>
      </c>
      <c r="O2661" s="116">
        <v>3.6906058616000001E-3</v>
      </c>
      <c r="P2661" s="116">
        <v>5.682051906000001E-4</v>
      </c>
      <c r="Q2661" s="116">
        <v>1.9454853699999999E-6</v>
      </c>
      <c r="R2661" s="116">
        <v>5.2274877535200001E-4</v>
      </c>
      <c r="S2661" s="116">
        <v>1.7898465404000001E-6</v>
      </c>
      <c r="T2661" s="116">
        <v>9.7028576380000009E-5</v>
      </c>
      <c r="U2661" s="118">
        <v>3.1301701065999996E-7</v>
      </c>
      <c r="V2661" s="42"/>
      <c r="W2661" s="42"/>
      <c r="X2661" s="42"/>
      <c r="Y2661" s="42"/>
      <c r="Z2661" s="42"/>
      <c r="AA2661" s="42"/>
      <c r="AB2661" s="42"/>
      <c r="AC2661" s="50"/>
      <c r="AD2661" s="50"/>
      <c r="AE2661" s="50"/>
      <c r="AF2661" s="50"/>
      <c r="AG2661" s="50"/>
      <c r="AH2661" s="50"/>
      <c r="AI2661" s="42"/>
      <c r="AJ2661" s="42"/>
      <c r="AK2661" s="42"/>
    </row>
    <row r="2662" spans="1:37" x14ac:dyDescent="0.25">
      <c r="A2662" s="5" t="s">
        <v>236</v>
      </c>
      <c r="B2662" s="31" t="s">
        <v>222</v>
      </c>
      <c r="C2662" s="4" t="s">
        <v>287</v>
      </c>
      <c r="D2662" s="4" t="s">
        <v>440</v>
      </c>
      <c r="E2662" s="31" t="s">
        <v>210</v>
      </c>
      <c r="F2662" s="4" t="s">
        <v>419</v>
      </c>
      <c r="G2662" s="4" t="s">
        <v>420</v>
      </c>
      <c r="H2662" s="4" t="s">
        <v>399</v>
      </c>
      <c r="I2662" s="113">
        <v>5.0760843E-2</v>
      </c>
      <c r="J2662" s="120">
        <v>3.5904524757369999E-4</v>
      </c>
      <c r="K2662" s="116">
        <v>1.2293397786879999E-6</v>
      </c>
      <c r="L2662" s="116">
        <v>1.2870121E-3</v>
      </c>
      <c r="M2662" s="116">
        <v>4.4066191999999996E-6</v>
      </c>
      <c r="N2662" s="116">
        <v>6.8088011000000002E-3</v>
      </c>
      <c r="O2662" s="116">
        <v>2.3312747E-5</v>
      </c>
      <c r="P2662" s="116">
        <v>1.211086E-5</v>
      </c>
      <c r="Q2662" s="116">
        <v>4.1466532E-8</v>
      </c>
      <c r="R2662" s="116">
        <v>1.211086E-5</v>
      </c>
      <c r="S2662" s="116">
        <v>4.1466532E-8</v>
      </c>
      <c r="T2662" s="116">
        <v>2.4827968E-6</v>
      </c>
      <c r="U2662" s="118">
        <v>8.5008827000000002E-9</v>
      </c>
      <c r="V2662" s="42"/>
      <c r="W2662" s="42"/>
      <c r="X2662" s="42"/>
      <c r="Y2662" s="42"/>
      <c r="Z2662" s="42"/>
      <c r="AA2662" s="42"/>
      <c r="AB2662" s="42"/>
      <c r="AC2662" s="50"/>
      <c r="AD2662" s="50"/>
      <c r="AE2662" s="50"/>
      <c r="AF2662" s="50"/>
      <c r="AG2662" s="50"/>
      <c r="AH2662" s="50"/>
      <c r="AI2662" s="42"/>
      <c r="AJ2662" s="42"/>
      <c r="AK2662" s="42"/>
    </row>
    <row r="2663" spans="1:37" x14ac:dyDescent="0.25">
      <c r="A2663" s="5" t="s">
        <v>236</v>
      </c>
      <c r="B2663" s="31" t="s">
        <v>222</v>
      </c>
      <c r="C2663" s="4" t="s">
        <v>287</v>
      </c>
      <c r="D2663" s="4" t="s">
        <v>440</v>
      </c>
      <c r="E2663" s="31">
        <v>2275050011</v>
      </c>
      <c r="F2663" s="4" t="s">
        <v>428</v>
      </c>
      <c r="G2663" s="4" t="s">
        <v>429</v>
      </c>
      <c r="H2663" s="4"/>
      <c r="I2663" s="113"/>
      <c r="J2663" s="120">
        <v>2.3859052681735302</v>
      </c>
      <c r="K2663" s="116">
        <v>6.5546848026745335E-3</v>
      </c>
      <c r="L2663" s="116">
        <v>1.4141865089903225</v>
      </c>
      <c r="M2663" s="116">
        <v>3.8851277719514354E-3</v>
      </c>
      <c r="N2663" s="116">
        <v>155.05037428043883</v>
      </c>
      <c r="O2663" s="116">
        <v>0.42596256670450228</v>
      </c>
      <c r="P2663" s="116">
        <v>4.2770535766061865E-2</v>
      </c>
      <c r="Q2663" s="116">
        <v>1.1750147188478534E-4</v>
      </c>
      <c r="R2663" s="116">
        <v>4.1277565216320707E-2</v>
      </c>
      <c r="S2663" s="116">
        <v>1.133999044404415E-4</v>
      </c>
      <c r="T2663" s="116">
        <v>0.24948381025770902</v>
      </c>
      <c r="U2663" s="118">
        <v>6.8539508312557423E-4</v>
      </c>
      <c r="V2663" s="42"/>
      <c r="W2663" s="42"/>
      <c r="X2663" s="42"/>
      <c r="Y2663" s="42"/>
      <c r="Z2663" s="42"/>
      <c r="AA2663" s="42"/>
      <c r="AB2663" s="42"/>
      <c r="AC2663" s="50"/>
      <c r="AD2663" s="50"/>
      <c r="AE2663" s="50"/>
      <c r="AF2663" s="50"/>
      <c r="AG2663" s="50"/>
      <c r="AH2663" s="50"/>
      <c r="AI2663" s="42"/>
      <c r="AJ2663" s="42"/>
      <c r="AK2663" s="42"/>
    </row>
    <row r="2664" spans="1:37" x14ac:dyDescent="0.25">
      <c r="A2664" s="5" t="s">
        <v>236</v>
      </c>
      <c r="B2664" s="31" t="s">
        <v>222</v>
      </c>
      <c r="C2664" s="4" t="s">
        <v>287</v>
      </c>
      <c r="D2664" s="4" t="s">
        <v>440</v>
      </c>
      <c r="E2664" s="31" t="s">
        <v>265</v>
      </c>
      <c r="F2664" s="4" t="s">
        <v>428</v>
      </c>
      <c r="G2664" s="4" t="s">
        <v>430</v>
      </c>
      <c r="H2664" s="4"/>
      <c r="I2664" s="113"/>
      <c r="J2664" s="120">
        <v>4.8022349293448974</v>
      </c>
      <c r="K2664" s="116">
        <v>1.3192953102595871E-2</v>
      </c>
      <c r="L2664" s="116">
        <v>0.29645968781889598</v>
      </c>
      <c r="M2664" s="116">
        <v>8.1444969181015384E-4</v>
      </c>
      <c r="N2664" s="116">
        <v>4.5178742832281298</v>
      </c>
      <c r="O2664" s="116">
        <v>1.2411742536341017E-2</v>
      </c>
      <c r="P2664" s="116">
        <v>0</v>
      </c>
      <c r="Q2664" s="116">
        <v>0</v>
      </c>
      <c r="R2664" s="116">
        <v>0</v>
      </c>
      <c r="S2664" s="116">
        <v>0</v>
      </c>
      <c r="T2664" s="116">
        <v>0.1154509023841935</v>
      </c>
      <c r="U2664" s="118">
        <v>3.1717280874778435E-4</v>
      </c>
      <c r="V2664" s="42"/>
      <c r="W2664" s="42"/>
      <c r="X2664" s="42"/>
      <c r="Y2664" s="42"/>
      <c r="Z2664" s="42"/>
      <c r="AA2664" s="42"/>
      <c r="AB2664" s="42"/>
      <c r="AC2664" s="50"/>
      <c r="AD2664" s="50"/>
      <c r="AE2664" s="50"/>
      <c r="AF2664" s="50"/>
      <c r="AG2664" s="50"/>
      <c r="AH2664" s="50"/>
      <c r="AI2664" s="42"/>
      <c r="AJ2664" s="42"/>
      <c r="AK2664" s="42"/>
    </row>
    <row r="2665" spans="1:37" x14ac:dyDescent="0.25">
      <c r="A2665" s="5" t="s">
        <v>236</v>
      </c>
      <c r="B2665" s="31" t="s">
        <v>222</v>
      </c>
      <c r="C2665" s="4" t="s">
        <v>287</v>
      </c>
      <c r="D2665" s="4" t="s">
        <v>440</v>
      </c>
      <c r="E2665" s="31" t="s">
        <v>274</v>
      </c>
      <c r="F2665" s="4" t="s">
        <v>433</v>
      </c>
      <c r="G2665" s="4" t="s">
        <v>406</v>
      </c>
      <c r="H2665" s="4" t="s">
        <v>434</v>
      </c>
      <c r="I2665" s="113"/>
      <c r="J2665" s="120">
        <v>6.6285272617804853</v>
      </c>
      <c r="K2665" s="116">
        <v>1.821023973016617E-2</v>
      </c>
      <c r="L2665" s="116">
        <v>120.81277009962776</v>
      </c>
      <c r="M2665" s="116">
        <v>0.3319032145594169</v>
      </c>
      <c r="N2665" s="116">
        <v>21.640216855786175</v>
      </c>
      <c r="O2665" s="116">
        <v>5.9451145208203778E-2</v>
      </c>
      <c r="P2665" s="116">
        <v>5.5791278414508856</v>
      </c>
      <c r="Q2665" s="116">
        <v>1.5327274289700234E-2</v>
      </c>
      <c r="R2665" s="116">
        <v>5.4117540062073584</v>
      </c>
      <c r="S2665" s="116">
        <v>1.4867456061009227E-2</v>
      </c>
      <c r="T2665" s="116">
        <v>6.2917022664629041</v>
      </c>
      <c r="U2665" s="118">
        <v>1.728489633643655E-2</v>
      </c>
      <c r="V2665" s="42"/>
      <c r="W2665" s="42"/>
      <c r="X2665" s="42"/>
      <c r="Y2665" s="42"/>
      <c r="Z2665" s="42"/>
      <c r="AA2665" s="42"/>
      <c r="AB2665" s="42"/>
      <c r="AC2665" s="50"/>
      <c r="AD2665" s="50"/>
      <c r="AE2665" s="50"/>
      <c r="AF2665" s="50"/>
      <c r="AG2665" s="50"/>
      <c r="AH2665" s="50"/>
      <c r="AI2665" s="42"/>
      <c r="AJ2665" s="42"/>
      <c r="AK2665" s="42"/>
    </row>
    <row r="2666" spans="1:37" x14ac:dyDescent="0.25">
      <c r="A2666" s="5" t="s">
        <v>236</v>
      </c>
      <c r="B2666" s="31" t="s">
        <v>222</v>
      </c>
      <c r="C2666" s="4" t="s">
        <v>287</v>
      </c>
      <c r="D2666" s="4" t="s">
        <v>440</v>
      </c>
      <c r="E2666" s="31" t="s">
        <v>271</v>
      </c>
      <c r="F2666" s="4" t="s">
        <v>433</v>
      </c>
      <c r="G2666" s="4" t="s">
        <v>406</v>
      </c>
      <c r="H2666" s="4" t="s">
        <v>436</v>
      </c>
      <c r="I2666" s="113"/>
      <c r="J2666" s="120">
        <v>11.49963269799502</v>
      </c>
      <c r="K2666" s="116">
        <v>3.1592397521964341E-2</v>
      </c>
      <c r="L2666" s="116">
        <v>200.7670446672854</v>
      </c>
      <c r="M2666" s="116">
        <v>0.55155781502001489</v>
      </c>
      <c r="N2666" s="116">
        <v>35.931392258463859</v>
      </c>
      <c r="O2666" s="116">
        <v>9.8712616094680933E-2</v>
      </c>
      <c r="P2666" s="116">
        <v>9.6734232027128861</v>
      </c>
      <c r="Q2666" s="116">
        <v>2.6575338468991447E-2</v>
      </c>
      <c r="R2666" s="116">
        <v>9.3832205066314991</v>
      </c>
      <c r="S2666" s="116">
        <v>2.5778078314921699E-2</v>
      </c>
      <c r="T2666" s="116">
        <v>8.7305170753951007</v>
      </c>
      <c r="U2666" s="118">
        <v>2.3984937020316212E-2</v>
      </c>
      <c r="V2666" s="42"/>
      <c r="W2666" s="42"/>
      <c r="X2666" s="42"/>
      <c r="Y2666" s="42"/>
      <c r="Z2666" s="42"/>
      <c r="AA2666" s="42"/>
      <c r="AB2666" s="42"/>
      <c r="AC2666" s="50"/>
      <c r="AD2666" s="50"/>
      <c r="AE2666" s="50"/>
      <c r="AF2666" s="50"/>
      <c r="AG2666" s="50"/>
      <c r="AH2666" s="50"/>
      <c r="AI2666" s="42"/>
      <c r="AJ2666" s="42"/>
      <c r="AK2666" s="42"/>
    </row>
    <row r="2667" spans="1:37" x14ac:dyDescent="0.25">
      <c r="A2667" s="5" t="s">
        <v>236</v>
      </c>
      <c r="B2667" s="31" t="s">
        <v>222</v>
      </c>
      <c r="C2667" s="4" t="s">
        <v>287</v>
      </c>
      <c r="D2667" s="4" t="s">
        <v>440</v>
      </c>
      <c r="E2667" s="31" t="s">
        <v>275</v>
      </c>
      <c r="F2667" s="4" t="s">
        <v>433</v>
      </c>
      <c r="G2667" s="4" t="s">
        <v>435</v>
      </c>
      <c r="H2667" s="4" t="s">
        <v>434</v>
      </c>
      <c r="I2667" s="113"/>
      <c r="J2667" s="120">
        <v>2.7042834738736827</v>
      </c>
      <c r="K2667" s="116">
        <v>7.4293502029496774E-3</v>
      </c>
      <c r="L2667" s="116">
        <v>64.556800225651472</v>
      </c>
      <c r="M2667" s="116">
        <v>0.17735384677376778</v>
      </c>
      <c r="N2667" s="116">
        <v>14.688589014912797</v>
      </c>
      <c r="O2667" s="116">
        <v>4.0353266524485704E-2</v>
      </c>
      <c r="P2667" s="116">
        <v>2.7362618031483503</v>
      </c>
      <c r="Q2667" s="116">
        <v>7.5172027559020603E-3</v>
      </c>
      <c r="R2667" s="116">
        <v>2.5173608588964824</v>
      </c>
      <c r="S2667" s="116">
        <v>6.9158265354298965E-3</v>
      </c>
      <c r="T2667" s="116">
        <v>42.891827915310927</v>
      </c>
      <c r="U2667" s="118">
        <v>0.11783469207503003</v>
      </c>
      <c r="V2667" s="42"/>
      <c r="W2667" s="42"/>
      <c r="X2667" s="42"/>
      <c r="Y2667" s="42"/>
      <c r="Z2667" s="42"/>
      <c r="AA2667" s="42"/>
      <c r="AB2667" s="42"/>
      <c r="AC2667" s="50"/>
      <c r="AD2667" s="50"/>
      <c r="AE2667" s="50"/>
      <c r="AF2667" s="50"/>
      <c r="AG2667" s="50"/>
      <c r="AH2667" s="50"/>
      <c r="AI2667" s="42"/>
      <c r="AJ2667" s="42"/>
      <c r="AK2667" s="42"/>
    </row>
    <row r="2668" spans="1:37" x14ac:dyDescent="0.25">
      <c r="A2668" s="5" t="s">
        <v>236</v>
      </c>
      <c r="B2668" s="31" t="s">
        <v>222</v>
      </c>
      <c r="C2668" s="4" t="s">
        <v>287</v>
      </c>
      <c r="D2668" s="4" t="s">
        <v>440</v>
      </c>
      <c r="E2668" s="31" t="s">
        <v>270</v>
      </c>
      <c r="F2668" s="4" t="s">
        <v>433</v>
      </c>
      <c r="G2668" s="4" t="s">
        <v>435</v>
      </c>
      <c r="H2668" s="4" t="s">
        <v>436</v>
      </c>
      <c r="I2668" s="113"/>
      <c r="J2668" s="120">
        <v>0.16796484123522515</v>
      </c>
      <c r="K2668" s="116">
        <v>4.614418715253438E-4</v>
      </c>
      <c r="L2668" s="116">
        <v>7.3953019881636521</v>
      </c>
      <c r="M2668" s="116">
        <v>2.0316763703746295E-2</v>
      </c>
      <c r="N2668" s="116">
        <v>0.63544820151263526</v>
      </c>
      <c r="O2668" s="116">
        <v>1.7457368173424046E-3</v>
      </c>
      <c r="P2668" s="116">
        <v>0.25756275227439285</v>
      </c>
      <c r="Q2668" s="116">
        <v>7.0758997877580455E-4</v>
      </c>
      <c r="R2668" s="116">
        <v>0.23695773209244142</v>
      </c>
      <c r="S2668" s="116">
        <v>6.5098278047374014E-4</v>
      </c>
      <c r="T2668" s="116">
        <v>2.9969168343037516</v>
      </c>
      <c r="U2668" s="118">
        <v>8.2332880063289877E-3</v>
      </c>
      <c r="V2668" s="42"/>
      <c r="W2668" s="42"/>
      <c r="X2668" s="42"/>
      <c r="Y2668" s="42"/>
      <c r="Z2668" s="42"/>
      <c r="AA2668" s="42"/>
      <c r="AB2668" s="42"/>
      <c r="AC2668" s="50"/>
      <c r="AD2668" s="50"/>
      <c r="AE2668" s="50"/>
      <c r="AF2668" s="50"/>
      <c r="AG2668" s="50"/>
      <c r="AH2668" s="50"/>
      <c r="AI2668" s="42"/>
      <c r="AJ2668" s="42"/>
      <c r="AK2668" s="42"/>
    </row>
    <row r="2669" spans="1:37" x14ac:dyDescent="0.25">
      <c r="A2669" s="5" t="s">
        <v>236</v>
      </c>
      <c r="B2669" s="31" t="s">
        <v>222</v>
      </c>
      <c r="C2669" s="4" t="s">
        <v>249</v>
      </c>
      <c r="D2669" s="4" t="s">
        <v>440</v>
      </c>
      <c r="E2669" s="31" t="s">
        <v>272</v>
      </c>
      <c r="F2669" s="4" t="s">
        <v>420</v>
      </c>
      <c r="G2669" s="4" t="s">
        <v>406</v>
      </c>
      <c r="H2669" s="4" t="s">
        <v>437</v>
      </c>
      <c r="I2669" s="113"/>
      <c r="J2669" s="120">
        <v>7.1119219999999999</v>
      </c>
      <c r="K2669" s="116">
        <v>1.9538247252747252E-2</v>
      </c>
      <c r="L2669" s="116">
        <v>137.92339999999999</v>
      </c>
      <c r="M2669" s="116">
        <v>0.37891043956043952</v>
      </c>
      <c r="N2669" s="116">
        <v>20.742979999999999</v>
      </c>
      <c r="O2669" s="116">
        <v>5.6986208791208789E-2</v>
      </c>
      <c r="P2669" s="116">
        <v>4.7702390000000001</v>
      </c>
      <c r="Q2669" s="116">
        <v>1.3105052197802199E-2</v>
      </c>
      <c r="R2669" s="116">
        <v>4.3886139999999996</v>
      </c>
      <c r="S2669" s="116">
        <v>1.2056631868131867E-2</v>
      </c>
      <c r="T2669" s="116">
        <v>1.464723</v>
      </c>
      <c r="U2669" s="118">
        <v>4.0239642857142861E-3</v>
      </c>
      <c r="V2669" s="42"/>
      <c r="W2669" s="42"/>
      <c r="X2669" s="42"/>
      <c r="Y2669" s="42"/>
      <c r="Z2669" s="42"/>
      <c r="AA2669" s="42"/>
      <c r="AB2669" s="42"/>
      <c r="AC2669" s="50"/>
      <c r="AD2669" s="50"/>
      <c r="AE2669" s="50"/>
      <c r="AF2669" s="50"/>
      <c r="AG2669" s="50"/>
      <c r="AH2669" s="50"/>
      <c r="AI2669" s="42"/>
      <c r="AJ2669" s="42"/>
      <c r="AK2669" s="42"/>
    </row>
    <row r="2670" spans="1:37" x14ac:dyDescent="0.25">
      <c r="A2670" s="5" t="s">
        <v>236</v>
      </c>
      <c r="B2670" s="31" t="s">
        <v>222</v>
      </c>
      <c r="C2670" s="4" t="s">
        <v>249</v>
      </c>
      <c r="D2670" s="4" t="s">
        <v>440</v>
      </c>
      <c r="E2670" s="31" t="s">
        <v>268</v>
      </c>
      <c r="F2670" s="4" t="s">
        <v>420</v>
      </c>
      <c r="G2670" s="4" t="s">
        <v>406</v>
      </c>
      <c r="H2670" s="4" t="s">
        <v>437</v>
      </c>
      <c r="I2670" s="113"/>
      <c r="J2670" s="120">
        <v>5.5522576202006615</v>
      </c>
      <c r="K2670" s="116">
        <v>1.5253455000551268E-2</v>
      </c>
      <c r="L2670" s="116">
        <v>142.8049799434327</v>
      </c>
      <c r="M2670" s="116">
        <v>0.39232137347096896</v>
      </c>
      <c r="N2670" s="116">
        <v>14.060798025199526</v>
      </c>
      <c r="O2670" s="116">
        <v>3.8628566003295402E-2</v>
      </c>
      <c r="P2670" s="116">
        <v>2.9838639314560051</v>
      </c>
      <c r="Q2670" s="116">
        <v>8.197428383120894E-3</v>
      </c>
      <c r="R2670" s="116">
        <v>2.7451548169395248</v>
      </c>
      <c r="S2670" s="116">
        <v>7.5416341124712218E-3</v>
      </c>
      <c r="T2670" s="116">
        <v>0.11583542122044957</v>
      </c>
      <c r="U2670" s="118">
        <v>3.1822917917705926E-4</v>
      </c>
      <c r="V2670" s="42"/>
      <c r="W2670" s="42"/>
      <c r="X2670" s="42"/>
      <c r="Y2670" s="42"/>
      <c r="Z2670" s="42"/>
      <c r="AA2670" s="42"/>
      <c r="AB2670" s="42"/>
      <c r="AC2670" s="50"/>
      <c r="AD2670" s="50"/>
      <c r="AE2670" s="50"/>
      <c r="AF2670" s="50"/>
      <c r="AG2670" s="50"/>
      <c r="AH2670" s="50"/>
      <c r="AI2670" s="42"/>
      <c r="AJ2670" s="42"/>
      <c r="AK2670" s="42"/>
    </row>
    <row r="2671" spans="1:37" x14ac:dyDescent="0.25">
      <c r="A2671" s="5" t="s">
        <v>236</v>
      </c>
      <c r="B2671" s="31" t="s">
        <v>222</v>
      </c>
      <c r="C2671" s="4" t="s">
        <v>249</v>
      </c>
      <c r="D2671" s="4" t="s">
        <v>440</v>
      </c>
      <c r="E2671" s="31" t="s">
        <v>269</v>
      </c>
      <c r="F2671" s="4" t="s">
        <v>420</v>
      </c>
      <c r="G2671" s="4" t="s">
        <v>406</v>
      </c>
      <c r="H2671" s="4" t="s">
        <v>437</v>
      </c>
      <c r="I2671" s="113"/>
      <c r="J2671" s="120">
        <v>6.1576908396144816</v>
      </c>
      <c r="K2671" s="116">
        <v>1.6916733075863961E-2</v>
      </c>
      <c r="L2671" s="116">
        <v>130.15286920906127</v>
      </c>
      <c r="M2671" s="116">
        <v>0.35756282749742108</v>
      </c>
      <c r="N2671" s="116">
        <v>18.716384951232353</v>
      </c>
      <c r="O2671" s="116">
        <v>5.1418639975913061E-2</v>
      </c>
      <c r="P2671" s="116">
        <v>3.2563095006352474</v>
      </c>
      <c r="Q2671" s="116">
        <v>8.9459052215254044E-3</v>
      </c>
      <c r="R2671" s="116">
        <v>2.9958047405844281</v>
      </c>
      <c r="S2671" s="116">
        <v>8.2302328038033733E-3</v>
      </c>
      <c r="T2671" s="116">
        <v>0.1542872232798643</v>
      </c>
      <c r="U2671" s="118">
        <v>4.2386599802160524E-4</v>
      </c>
      <c r="V2671" s="42"/>
      <c r="W2671" s="42"/>
      <c r="X2671" s="42"/>
      <c r="Y2671" s="42"/>
      <c r="Z2671" s="42"/>
      <c r="AA2671" s="42"/>
      <c r="AB2671" s="42"/>
      <c r="AC2671" s="50"/>
      <c r="AD2671" s="50"/>
      <c r="AE2671" s="50"/>
      <c r="AF2671" s="50"/>
      <c r="AG2671" s="50"/>
      <c r="AH2671" s="50"/>
      <c r="AI2671" s="42"/>
      <c r="AJ2671" s="42"/>
      <c r="AK2671" s="42"/>
    </row>
    <row r="2672" spans="1:37" x14ac:dyDescent="0.25">
      <c r="A2672" s="5" t="s">
        <v>236</v>
      </c>
      <c r="B2672" s="31">
        <v>34023</v>
      </c>
      <c r="C2672" s="4" t="s">
        <v>249</v>
      </c>
      <c r="D2672" s="4" t="s">
        <v>440</v>
      </c>
      <c r="E2672" s="31" t="s">
        <v>273</v>
      </c>
      <c r="F2672" s="4" t="s">
        <v>420</v>
      </c>
      <c r="G2672" s="4" t="s">
        <v>406</v>
      </c>
      <c r="H2672" s="4" t="s">
        <v>442</v>
      </c>
      <c r="I2672" s="113"/>
      <c r="J2672" s="120">
        <v>4.9087388016007472</v>
      </c>
      <c r="K2672" s="116">
        <v>1.3485546158243811E-2</v>
      </c>
      <c r="L2672" s="116">
        <v>78.140883785407553</v>
      </c>
      <c r="M2672" s="116">
        <v>0.21467275765221855</v>
      </c>
      <c r="N2672" s="116">
        <v>12.626745555791718</v>
      </c>
      <c r="O2672" s="116">
        <v>3.4688861417010212E-2</v>
      </c>
      <c r="P2672" s="116">
        <v>1.777020728841546</v>
      </c>
      <c r="Q2672" s="116">
        <v>4.8819250792350166E-3</v>
      </c>
      <c r="R2672" s="116">
        <v>1.7237101069762997</v>
      </c>
      <c r="S2672" s="116">
        <v>4.7354673268579662E-3</v>
      </c>
      <c r="T2672" s="116">
        <v>0.24392223438594438</v>
      </c>
      <c r="U2672" s="118">
        <v>6.7011602853281425E-4</v>
      </c>
      <c r="V2672" s="42"/>
      <c r="W2672" s="42"/>
      <c r="X2672" s="42"/>
      <c r="Y2672" s="42"/>
      <c r="Z2672" s="42"/>
      <c r="AA2672" s="42"/>
      <c r="AB2672" s="42"/>
      <c r="AC2672" s="50"/>
      <c r="AD2672" s="50"/>
      <c r="AE2672" s="50"/>
      <c r="AF2672" s="50"/>
      <c r="AG2672" s="50"/>
      <c r="AH2672" s="50"/>
      <c r="AI2672" s="42"/>
      <c r="AJ2672" s="42"/>
      <c r="AK2672" s="42"/>
    </row>
    <row r="2673" spans="1:37" x14ac:dyDescent="0.25">
      <c r="A2673" s="5" t="s">
        <v>236</v>
      </c>
      <c r="B2673" s="31" t="s">
        <v>223</v>
      </c>
      <c r="C2673" s="4" t="s">
        <v>288</v>
      </c>
      <c r="D2673" s="4" t="s">
        <v>440</v>
      </c>
      <c r="E2673" s="31" t="s">
        <v>0</v>
      </c>
      <c r="F2673" s="4" t="s">
        <v>324</v>
      </c>
      <c r="G2673" s="4" t="s">
        <v>325</v>
      </c>
      <c r="H2673" s="4" t="s">
        <v>326</v>
      </c>
      <c r="I2673" s="113">
        <v>840.06341999999995</v>
      </c>
      <c r="J2673" s="120">
        <v>71.914991938</v>
      </c>
      <c r="K2673" s="116">
        <v>0.25187090638000004</v>
      </c>
      <c r="L2673" s="116">
        <v>0.47891483000000001</v>
      </c>
      <c r="M2673" s="116">
        <v>1.6657213000000001E-3</v>
      </c>
      <c r="N2673" s="116">
        <v>62.116318</v>
      </c>
      <c r="O2673" s="116">
        <v>0.21604772</v>
      </c>
      <c r="P2673" s="116">
        <v>2.6543180999999998</v>
      </c>
      <c r="Q2673" s="116">
        <v>9.2320256000000007E-3</v>
      </c>
      <c r="R2673" s="116">
        <v>2.441972652</v>
      </c>
      <c r="S2673" s="116">
        <v>8.493463552000001E-3</v>
      </c>
      <c r="T2673" s="116">
        <v>7.5331531000000004E-3</v>
      </c>
      <c r="U2673" s="118">
        <v>2.4686888E-5</v>
      </c>
      <c r="V2673" s="42"/>
      <c r="W2673" s="42"/>
      <c r="X2673" s="42"/>
      <c r="Y2673" s="42"/>
      <c r="Z2673" s="42"/>
      <c r="AA2673" s="42"/>
      <c r="AB2673" s="42"/>
      <c r="AC2673" s="50"/>
      <c r="AD2673" s="50"/>
      <c r="AE2673" s="50"/>
      <c r="AF2673" s="50"/>
      <c r="AG2673" s="50"/>
      <c r="AH2673" s="50"/>
      <c r="AI2673" s="42"/>
      <c r="AJ2673" s="42"/>
      <c r="AK2673" s="42"/>
    </row>
    <row r="2674" spans="1:37" x14ac:dyDescent="0.25">
      <c r="A2674" s="5" t="s">
        <v>236</v>
      </c>
      <c r="B2674" s="31" t="s">
        <v>223</v>
      </c>
      <c r="C2674" s="4" t="s">
        <v>288</v>
      </c>
      <c r="D2674" s="4" t="s">
        <v>440</v>
      </c>
      <c r="E2674" s="31" t="s">
        <v>1</v>
      </c>
      <c r="F2674" s="4" t="s">
        <v>327</v>
      </c>
      <c r="G2674" s="4" t="s">
        <v>325</v>
      </c>
      <c r="H2674" s="4" t="s">
        <v>326</v>
      </c>
      <c r="I2674" s="113">
        <v>0</v>
      </c>
      <c r="J2674" s="120">
        <v>0</v>
      </c>
      <c r="K2674" s="116">
        <v>0</v>
      </c>
      <c r="L2674" s="116">
        <v>0</v>
      </c>
      <c r="M2674" s="116">
        <v>0</v>
      </c>
      <c r="N2674" s="116">
        <v>0</v>
      </c>
      <c r="O2674" s="116">
        <v>0</v>
      </c>
      <c r="P2674" s="116">
        <v>0</v>
      </c>
      <c r="Q2674" s="116">
        <v>0</v>
      </c>
      <c r="R2674" s="116">
        <v>0</v>
      </c>
      <c r="S2674" s="116">
        <v>0</v>
      </c>
      <c r="T2674" s="116">
        <v>0</v>
      </c>
      <c r="U2674" s="118">
        <v>0</v>
      </c>
      <c r="V2674" s="42"/>
      <c r="W2674" s="42"/>
      <c r="X2674" s="42"/>
      <c r="Y2674" s="42"/>
      <c r="Z2674" s="42"/>
      <c r="AA2674" s="42"/>
      <c r="AB2674" s="42"/>
      <c r="AC2674" s="50"/>
      <c r="AD2674" s="50"/>
      <c r="AE2674" s="50"/>
      <c r="AF2674" s="50"/>
      <c r="AG2674" s="50"/>
      <c r="AH2674" s="50"/>
      <c r="AI2674" s="42"/>
      <c r="AJ2674" s="42"/>
      <c r="AK2674" s="42"/>
    </row>
    <row r="2675" spans="1:37" x14ac:dyDescent="0.25">
      <c r="A2675" s="5" t="s">
        <v>236</v>
      </c>
      <c r="B2675" s="31" t="s">
        <v>223</v>
      </c>
      <c r="C2675" s="4" t="s">
        <v>288</v>
      </c>
      <c r="D2675" s="4" t="s">
        <v>440</v>
      </c>
      <c r="E2675" s="31" t="s">
        <v>2</v>
      </c>
      <c r="F2675" s="4" t="s">
        <v>328</v>
      </c>
      <c r="G2675" s="4" t="s">
        <v>325</v>
      </c>
      <c r="H2675" s="4" t="s">
        <v>326</v>
      </c>
      <c r="I2675" s="113">
        <v>1193.0842</v>
      </c>
      <c r="J2675" s="120">
        <v>83.453474455999995</v>
      </c>
      <c r="K2675" s="116">
        <v>0.29237877212999996</v>
      </c>
      <c r="L2675" s="116">
        <v>0.67897934000000004</v>
      </c>
      <c r="M2675" s="116">
        <v>2.3615689E-3</v>
      </c>
      <c r="N2675" s="116">
        <v>90.821799999999996</v>
      </c>
      <c r="O2675" s="116">
        <v>0.31588875999999999</v>
      </c>
      <c r="P2675" s="116">
        <v>3.0055022</v>
      </c>
      <c r="Q2675" s="116">
        <v>1.0453483E-2</v>
      </c>
      <c r="R2675" s="116">
        <v>2.7650620240000001</v>
      </c>
      <c r="S2675" s="116">
        <v>9.6172043599999993E-3</v>
      </c>
      <c r="T2675" s="116">
        <v>7.9187751000000008E-3</v>
      </c>
      <c r="U2675" s="118">
        <v>2.5950609E-5</v>
      </c>
      <c r="V2675" s="42"/>
      <c r="W2675" s="42"/>
      <c r="X2675" s="42"/>
      <c r="Y2675" s="42"/>
      <c r="Z2675" s="42"/>
      <c r="AA2675" s="42"/>
      <c r="AB2675" s="42"/>
      <c r="AC2675" s="50"/>
      <c r="AD2675" s="50"/>
      <c r="AE2675" s="50"/>
      <c r="AF2675" s="50"/>
      <c r="AG2675" s="50"/>
      <c r="AH2675" s="50"/>
      <c r="AI2675" s="42"/>
      <c r="AJ2675" s="42"/>
      <c r="AK2675" s="42"/>
    </row>
    <row r="2676" spans="1:37" x14ac:dyDescent="0.25">
      <c r="A2676" s="5" t="s">
        <v>236</v>
      </c>
      <c r="B2676" s="31" t="s">
        <v>223</v>
      </c>
      <c r="C2676" s="4" t="s">
        <v>288</v>
      </c>
      <c r="D2676" s="4" t="s">
        <v>440</v>
      </c>
      <c r="E2676" s="31" t="s">
        <v>3</v>
      </c>
      <c r="F2676" s="4" t="s">
        <v>329</v>
      </c>
      <c r="G2676" s="4" t="s">
        <v>325</v>
      </c>
      <c r="H2676" s="4" t="s">
        <v>326</v>
      </c>
      <c r="I2676" s="113">
        <v>329.40541823000001</v>
      </c>
      <c r="J2676" s="120">
        <v>1.7194330302522001</v>
      </c>
      <c r="K2676" s="116">
        <v>6.3954187389939987E-3</v>
      </c>
      <c r="L2676" s="116">
        <v>0.46102555731</v>
      </c>
      <c r="M2676" s="116">
        <v>1.6035003114399998E-3</v>
      </c>
      <c r="N2676" s="116">
        <v>32.328031927000005</v>
      </c>
      <c r="O2676" s="116">
        <v>0.11244063112</v>
      </c>
      <c r="P2676" s="116">
        <v>1.48652599E-2</v>
      </c>
      <c r="Q2676" s="116">
        <v>5.17030936E-5</v>
      </c>
      <c r="R2676" s="116">
        <v>1.3676039108000001E-2</v>
      </c>
      <c r="S2676" s="116">
        <v>4.7566846112000001E-5</v>
      </c>
      <c r="T2676" s="116">
        <v>2.7703277435000002E-3</v>
      </c>
      <c r="U2676" s="118">
        <v>9.0786372076999996E-6</v>
      </c>
      <c r="V2676" s="42"/>
      <c r="W2676" s="42"/>
      <c r="X2676" s="42"/>
      <c r="Y2676" s="42"/>
      <c r="Z2676" s="42"/>
      <c r="AA2676" s="42"/>
      <c r="AB2676" s="42"/>
      <c r="AC2676" s="50"/>
      <c r="AD2676" s="50"/>
      <c r="AE2676" s="50"/>
      <c r="AF2676" s="50"/>
      <c r="AG2676" s="50"/>
      <c r="AH2676" s="50"/>
      <c r="AI2676" s="42"/>
      <c r="AJ2676" s="42"/>
      <c r="AK2676" s="42"/>
    </row>
    <row r="2677" spans="1:37" x14ac:dyDescent="0.25">
      <c r="A2677" s="5" t="s">
        <v>236</v>
      </c>
      <c r="B2677" s="31" t="s">
        <v>223</v>
      </c>
      <c r="C2677" s="4" t="s">
        <v>288</v>
      </c>
      <c r="D2677" s="4" t="s">
        <v>440</v>
      </c>
      <c r="E2677" s="31" t="s">
        <v>4</v>
      </c>
      <c r="F2677" s="4" t="s">
        <v>330</v>
      </c>
      <c r="G2677" s="4" t="s">
        <v>331</v>
      </c>
      <c r="H2677" s="4" t="s">
        <v>326</v>
      </c>
      <c r="I2677" s="113">
        <v>322.34667999999999</v>
      </c>
      <c r="J2677" s="120">
        <v>7.2129360900000012</v>
      </c>
      <c r="K2677" s="116">
        <v>2.6903850504000001E-2</v>
      </c>
      <c r="L2677" s="116">
        <v>0.17477984999999999</v>
      </c>
      <c r="M2677" s="116">
        <v>6.5032415999999999E-4</v>
      </c>
      <c r="N2677" s="116">
        <v>30.391342000000002</v>
      </c>
      <c r="O2677" s="116">
        <v>0.11308066999999999</v>
      </c>
      <c r="P2677" s="116">
        <v>1.0868613</v>
      </c>
      <c r="Q2677" s="116">
        <v>4.0440140000000003E-3</v>
      </c>
      <c r="R2677" s="116">
        <v>0.99991239600000004</v>
      </c>
      <c r="S2677" s="116">
        <v>3.7204928800000005E-3</v>
      </c>
      <c r="T2677" s="116">
        <v>1.9406081E-3</v>
      </c>
      <c r="U2677" s="118">
        <v>6.8033355000000002E-6</v>
      </c>
      <c r="V2677" s="42"/>
      <c r="W2677" s="42"/>
      <c r="X2677" s="42"/>
      <c r="Y2677" s="42"/>
      <c r="Z2677" s="42"/>
      <c r="AA2677" s="42"/>
      <c r="AB2677" s="42"/>
      <c r="AC2677" s="50"/>
      <c r="AD2677" s="50"/>
      <c r="AE2677" s="50"/>
      <c r="AF2677" s="50"/>
      <c r="AG2677" s="50"/>
      <c r="AH2677" s="50"/>
      <c r="AI2677" s="42"/>
      <c r="AJ2677" s="42"/>
      <c r="AK2677" s="42"/>
    </row>
    <row r="2678" spans="1:37" x14ac:dyDescent="0.25">
      <c r="A2678" s="5" t="s">
        <v>236</v>
      </c>
      <c r="B2678" s="31" t="s">
        <v>223</v>
      </c>
      <c r="C2678" s="4" t="s">
        <v>288</v>
      </c>
      <c r="D2678" s="4" t="s">
        <v>440</v>
      </c>
      <c r="E2678" s="31" t="s">
        <v>5</v>
      </c>
      <c r="F2678" s="4" t="s">
        <v>332</v>
      </c>
      <c r="G2678" s="4" t="s">
        <v>331</v>
      </c>
      <c r="H2678" s="4" t="s">
        <v>326</v>
      </c>
      <c r="I2678" s="113">
        <v>30.287103999999999</v>
      </c>
      <c r="J2678" s="120">
        <v>0.25997300818000002</v>
      </c>
      <c r="K2678" s="116">
        <v>9.7115999774000008E-4</v>
      </c>
      <c r="L2678" s="116">
        <v>1.1674498E-2</v>
      </c>
      <c r="M2678" s="116">
        <v>4.3438693000000002E-5</v>
      </c>
      <c r="N2678" s="116">
        <v>1.139321</v>
      </c>
      <c r="O2678" s="116">
        <v>4.2392070999999996E-3</v>
      </c>
      <c r="P2678" s="116">
        <v>3.8388911999999997E-2</v>
      </c>
      <c r="Q2678" s="116">
        <v>1.4283819E-4</v>
      </c>
      <c r="R2678" s="116">
        <v>3.531779904E-2</v>
      </c>
      <c r="S2678" s="116">
        <v>1.314111348E-4</v>
      </c>
      <c r="T2678" s="116">
        <v>1.2637168000000001E-4</v>
      </c>
      <c r="U2678" s="118">
        <v>4.4303073000000002E-7</v>
      </c>
      <c r="V2678" s="42"/>
      <c r="W2678" s="42"/>
      <c r="X2678" s="42"/>
      <c r="Y2678" s="42"/>
      <c r="Z2678" s="42"/>
      <c r="AA2678" s="42"/>
      <c r="AB2678" s="42"/>
      <c r="AC2678" s="50"/>
      <c r="AD2678" s="50"/>
      <c r="AE2678" s="50"/>
      <c r="AF2678" s="50"/>
      <c r="AG2678" s="50"/>
      <c r="AH2678" s="50"/>
      <c r="AI2678" s="42"/>
      <c r="AJ2678" s="42"/>
      <c r="AK2678" s="42"/>
    </row>
    <row r="2679" spans="1:37" x14ac:dyDescent="0.25">
      <c r="A2679" s="5" t="s">
        <v>236</v>
      </c>
      <c r="B2679" s="31" t="s">
        <v>223</v>
      </c>
      <c r="C2679" s="4" t="s">
        <v>288</v>
      </c>
      <c r="D2679" s="4" t="s">
        <v>440</v>
      </c>
      <c r="E2679" s="31" t="s">
        <v>6</v>
      </c>
      <c r="F2679" s="4" t="s">
        <v>333</v>
      </c>
      <c r="G2679" s="4" t="s">
        <v>331</v>
      </c>
      <c r="H2679" s="4" t="s">
        <v>326</v>
      </c>
      <c r="I2679" s="113">
        <v>29.010169999999999</v>
      </c>
      <c r="J2679" s="120">
        <v>0.30985179748000002</v>
      </c>
      <c r="K2679" s="116">
        <v>1.1560190385000002E-3</v>
      </c>
      <c r="L2679" s="116">
        <v>1.3980283E-2</v>
      </c>
      <c r="M2679" s="116">
        <v>5.2018102000000001E-5</v>
      </c>
      <c r="N2679" s="116">
        <v>1.3747012999999999</v>
      </c>
      <c r="O2679" s="116">
        <v>5.1150144999999999E-3</v>
      </c>
      <c r="P2679" s="116">
        <v>4.6279818E-2</v>
      </c>
      <c r="Q2679" s="116">
        <v>1.7219881E-4</v>
      </c>
      <c r="R2679" s="116">
        <v>4.2577432560000003E-2</v>
      </c>
      <c r="S2679" s="116">
        <v>1.5842290519999999E-4</v>
      </c>
      <c r="T2679" s="116">
        <v>1.5105636E-4</v>
      </c>
      <c r="U2679" s="118">
        <v>5.2956966000000003E-7</v>
      </c>
      <c r="V2679" s="42"/>
      <c r="W2679" s="42"/>
      <c r="X2679" s="42"/>
      <c r="Y2679" s="42"/>
      <c r="Z2679" s="42"/>
      <c r="AA2679" s="42"/>
      <c r="AB2679" s="42"/>
      <c r="AC2679" s="50"/>
      <c r="AD2679" s="50"/>
      <c r="AE2679" s="50"/>
      <c r="AF2679" s="50"/>
      <c r="AG2679" s="50"/>
      <c r="AH2679" s="50"/>
      <c r="AI2679" s="42"/>
      <c r="AJ2679" s="42"/>
      <c r="AK2679" s="42"/>
    </row>
    <row r="2680" spans="1:37" x14ac:dyDescent="0.25">
      <c r="A2680" s="5" t="s">
        <v>236</v>
      </c>
      <c r="B2680" s="31" t="s">
        <v>223</v>
      </c>
      <c r="C2680" s="4" t="s">
        <v>288</v>
      </c>
      <c r="D2680" s="4" t="s">
        <v>440</v>
      </c>
      <c r="E2680" s="31" t="s">
        <v>7</v>
      </c>
      <c r="F2680" s="4" t="s">
        <v>334</v>
      </c>
      <c r="G2680" s="4" t="s">
        <v>331</v>
      </c>
      <c r="H2680" s="4" t="s">
        <v>326</v>
      </c>
      <c r="I2680" s="113">
        <v>7.5670480999999998E-2</v>
      </c>
      <c r="J2680" s="120">
        <v>2.5364093515000009E-3</v>
      </c>
      <c r="K2680" s="116">
        <v>9.4411808390000008E-6</v>
      </c>
      <c r="L2680" s="116">
        <v>9.7588322999999998E-5</v>
      </c>
      <c r="M2680" s="116">
        <v>3.6310848000000002E-7</v>
      </c>
      <c r="N2680" s="116">
        <v>9.9550346000000008E-3</v>
      </c>
      <c r="O2680" s="116">
        <v>3.7040881999999997E-5</v>
      </c>
      <c r="P2680" s="116">
        <v>3.3493343E-4</v>
      </c>
      <c r="Q2680" s="116">
        <v>1.2462266E-6</v>
      </c>
      <c r="R2680" s="116">
        <v>3.081387556E-4</v>
      </c>
      <c r="S2680" s="116">
        <v>1.1465284720000001E-6</v>
      </c>
      <c r="T2680" s="116">
        <v>1.044164E-6</v>
      </c>
      <c r="U2680" s="118">
        <v>3.6606037999999999E-9</v>
      </c>
      <c r="V2680" s="42"/>
      <c r="W2680" s="42"/>
      <c r="X2680" s="42"/>
      <c r="Y2680" s="42"/>
      <c r="Z2680" s="42"/>
      <c r="AA2680" s="42"/>
      <c r="AB2680" s="42"/>
      <c r="AC2680" s="50"/>
      <c r="AD2680" s="50"/>
      <c r="AE2680" s="50"/>
      <c r="AF2680" s="50"/>
      <c r="AG2680" s="50"/>
      <c r="AH2680" s="50"/>
      <c r="AI2680" s="42"/>
      <c r="AJ2680" s="42"/>
      <c r="AK2680" s="42"/>
    </row>
    <row r="2681" spans="1:37" x14ac:dyDescent="0.25">
      <c r="A2681" s="5" t="s">
        <v>236</v>
      </c>
      <c r="B2681" s="31" t="s">
        <v>223</v>
      </c>
      <c r="C2681" s="4" t="s">
        <v>288</v>
      </c>
      <c r="D2681" s="4" t="s">
        <v>440</v>
      </c>
      <c r="E2681" s="31" t="s">
        <v>8</v>
      </c>
      <c r="F2681" s="4" t="s">
        <v>335</v>
      </c>
      <c r="G2681" s="4" t="s">
        <v>331</v>
      </c>
      <c r="H2681" s="4" t="s">
        <v>326</v>
      </c>
      <c r="I2681" s="113">
        <v>137.956718</v>
      </c>
      <c r="J2681" s="120">
        <v>18.374141758880008</v>
      </c>
      <c r="K2681" s="116">
        <v>6.8358641350500016E-2</v>
      </c>
      <c r="L2681" s="116">
        <v>0.45943291200000003</v>
      </c>
      <c r="M2681" s="116">
        <v>1.70946669E-3</v>
      </c>
      <c r="N2681" s="116">
        <v>79.160942800000001</v>
      </c>
      <c r="O2681" s="116">
        <v>0.29454350200000001</v>
      </c>
      <c r="P2681" s="116">
        <v>2.8336145900000003</v>
      </c>
      <c r="Q2681" s="116">
        <v>1.054336776E-2</v>
      </c>
      <c r="R2681" s="116">
        <v>2.6069254228000003</v>
      </c>
      <c r="S2681" s="116">
        <v>9.6998983391999999E-3</v>
      </c>
      <c r="T2681" s="116">
        <v>5.0150307699999997E-3</v>
      </c>
      <c r="U2681" s="118">
        <v>1.75815684E-5</v>
      </c>
      <c r="V2681" s="42"/>
      <c r="W2681" s="42"/>
      <c r="X2681" s="42"/>
      <c r="Y2681" s="42"/>
      <c r="Z2681" s="42"/>
      <c r="AA2681" s="42"/>
      <c r="AB2681" s="42"/>
      <c r="AC2681" s="50"/>
      <c r="AD2681" s="50"/>
      <c r="AE2681" s="50"/>
      <c r="AF2681" s="50"/>
      <c r="AG2681" s="50"/>
      <c r="AH2681" s="50"/>
      <c r="AI2681" s="42"/>
      <c r="AJ2681" s="42"/>
      <c r="AK2681" s="42"/>
    </row>
    <row r="2682" spans="1:37" x14ac:dyDescent="0.25">
      <c r="A2682" s="5" t="s">
        <v>236</v>
      </c>
      <c r="B2682" s="31" t="s">
        <v>223</v>
      </c>
      <c r="C2682" s="4" t="s">
        <v>288</v>
      </c>
      <c r="D2682" s="4" t="s">
        <v>440</v>
      </c>
      <c r="E2682" s="31" t="s">
        <v>9</v>
      </c>
      <c r="F2682" s="4" t="s">
        <v>336</v>
      </c>
      <c r="G2682" s="4" t="s">
        <v>331</v>
      </c>
      <c r="H2682" s="4" t="s">
        <v>326</v>
      </c>
      <c r="I2682" s="113">
        <v>2.9133127000000001</v>
      </c>
      <c r="J2682" s="120">
        <v>6.3064521580999996E-2</v>
      </c>
      <c r="K2682" s="116">
        <v>2.3519673026000003E-4</v>
      </c>
      <c r="L2682" s="116">
        <v>2.7503285E-3</v>
      </c>
      <c r="M2682" s="116">
        <v>1.0233474E-5</v>
      </c>
      <c r="N2682" s="116">
        <v>0.28056239999999999</v>
      </c>
      <c r="O2682" s="116">
        <v>1.0439219E-3</v>
      </c>
      <c r="P2682" s="116">
        <v>9.4394171999999995E-3</v>
      </c>
      <c r="Q2682" s="116">
        <v>3.5122364000000003E-5</v>
      </c>
      <c r="R2682" s="116">
        <v>8.6842638239999995E-3</v>
      </c>
      <c r="S2682" s="116">
        <v>3.2312574880000007E-5</v>
      </c>
      <c r="T2682" s="116">
        <v>2.9427639999999999E-5</v>
      </c>
      <c r="U2682" s="118">
        <v>1.0316668E-7</v>
      </c>
      <c r="V2682" s="42"/>
      <c r="W2682" s="42"/>
      <c r="X2682" s="42"/>
      <c r="Y2682" s="42"/>
      <c r="Z2682" s="42"/>
      <c r="AA2682" s="42"/>
      <c r="AB2682" s="42"/>
      <c r="AC2682" s="50"/>
      <c r="AD2682" s="50"/>
      <c r="AE2682" s="50"/>
      <c r="AF2682" s="50"/>
      <c r="AG2682" s="50"/>
      <c r="AH2682" s="50"/>
      <c r="AI2682" s="42"/>
      <c r="AJ2682" s="42"/>
      <c r="AK2682" s="42"/>
    </row>
    <row r="2683" spans="1:37" x14ac:dyDescent="0.25">
      <c r="A2683" s="5" t="s">
        <v>236</v>
      </c>
      <c r="B2683" s="31" t="s">
        <v>223</v>
      </c>
      <c r="C2683" s="4" t="s">
        <v>288</v>
      </c>
      <c r="D2683" s="4" t="s">
        <v>440</v>
      </c>
      <c r="E2683" s="31" t="s">
        <v>10</v>
      </c>
      <c r="F2683" s="4" t="s">
        <v>337</v>
      </c>
      <c r="G2683" s="4" t="s">
        <v>338</v>
      </c>
      <c r="H2683" s="4" t="s">
        <v>326</v>
      </c>
      <c r="I2683" s="113">
        <v>1.2256845000000001</v>
      </c>
      <c r="J2683" s="120">
        <v>3.6205567266999999E-2</v>
      </c>
      <c r="K2683" s="116">
        <v>1.1509979689200001E-4</v>
      </c>
      <c r="L2683" s="116">
        <v>1.4669873E-3</v>
      </c>
      <c r="M2683" s="116">
        <v>4.6507739000000002E-6</v>
      </c>
      <c r="N2683" s="116">
        <v>0.14964812</v>
      </c>
      <c r="O2683" s="116">
        <v>4.7442787999999998E-4</v>
      </c>
      <c r="P2683" s="116">
        <v>5.0348546000000003E-3</v>
      </c>
      <c r="Q2683" s="116">
        <v>1.5961949000000001E-5</v>
      </c>
      <c r="R2683" s="116">
        <v>4.6320662320000006E-3</v>
      </c>
      <c r="S2683" s="116">
        <v>1.4684993080000002E-5</v>
      </c>
      <c r="T2683" s="116">
        <v>1.5696296E-5</v>
      </c>
      <c r="U2683" s="118">
        <v>4.6885834E-8</v>
      </c>
      <c r="V2683" s="42"/>
      <c r="W2683" s="42"/>
      <c r="X2683" s="42"/>
      <c r="Y2683" s="42"/>
      <c r="Z2683" s="42"/>
      <c r="AA2683" s="42"/>
      <c r="AB2683" s="42"/>
      <c r="AC2683" s="50"/>
      <c r="AD2683" s="50"/>
      <c r="AE2683" s="50"/>
      <c r="AF2683" s="50"/>
      <c r="AG2683" s="50"/>
      <c r="AH2683" s="50"/>
      <c r="AI2683" s="42"/>
      <c r="AJ2683" s="42"/>
      <c r="AK2683" s="42"/>
    </row>
    <row r="2684" spans="1:37" x14ac:dyDescent="0.25">
      <c r="A2684" s="5" t="s">
        <v>236</v>
      </c>
      <c r="B2684" s="31" t="s">
        <v>223</v>
      </c>
      <c r="C2684" s="4" t="s">
        <v>288</v>
      </c>
      <c r="D2684" s="4" t="s">
        <v>440</v>
      </c>
      <c r="E2684" s="31" t="s">
        <v>11</v>
      </c>
      <c r="F2684" s="4" t="s">
        <v>339</v>
      </c>
      <c r="G2684" s="4" t="s">
        <v>338</v>
      </c>
      <c r="H2684" s="4" t="s">
        <v>326</v>
      </c>
      <c r="I2684" s="113">
        <v>5.8011785000000003E-2</v>
      </c>
      <c r="J2684" s="120">
        <v>2.7836880167000002E-3</v>
      </c>
      <c r="K2684" s="116">
        <v>8.8430674415999984E-6</v>
      </c>
      <c r="L2684" s="116">
        <v>1.1688783E-4</v>
      </c>
      <c r="M2684" s="116">
        <v>3.7056826999999999E-7</v>
      </c>
      <c r="N2684" s="116">
        <v>1.1923787999999999E-2</v>
      </c>
      <c r="O2684" s="116">
        <v>3.7801859000000003E-5</v>
      </c>
      <c r="P2684" s="116">
        <v>4.0117136E-4</v>
      </c>
      <c r="Q2684" s="116">
        <v>1.2718294E-6</v>
      </c>
      <c r="R2684" s="116">
        <v>3.690776512E-4</v>
      </c>
      <c r="S2684" s="116">
        <v>1.1700830479999999E-6</v>
      </c>
      <c r="T2684" s="116">
        <v>1.2506625000000001E-6</v>
      </c>
      <c r="U2684" s="118">
        <v>3.7358085999999997E-9</v>
      </c>
      <c r="V2684" s="42"/>
      <c r="W2684" s="42"/>
      <c r="X2684" s="42"/>
      <c r="Y2684" s="42"/>
      <c r="Z2684" s="42"/>
      <c r="AA2684" s="42"/>
      <c r="AB2684" s="42"/>
      <c r="AC2684" s="50"/>
      <c r="AD2684" s="50"/>
      <c r="AE2684" s="50"/>
      <c r="AF2684" s="50"/>
      <c r="AG2684" s="50"/>
      <c r="AH2684" s="50"/>
      <c r="AI2684" s="42"/>
      <c r="AJ2684" s="42"/>
      <c r="AK2684" s="42"/>
    </row>
    <row r="2685" spans="1:37" x14ac:dyDescent="0.25">
      <c r="A2685" s="5" t="s">
        <v>236</v>
      </c>
      <c r="B2685" s="31" t="s">
        <v>223</v>
      </c>
      <c r="C2685" s="4" t="s">
        <v>288</v>
      </c>
      <c r="D2685" s="4" t="s">
        <v>440</v>
      </c>
      <c r="E2685" s="31" t="s">
        <v>12</v>
      </c>
      <c r="F2685" s="4" t="s">
        <v>340</v>
      </c>
      <c r="G2685" s="4" t="s">
        <v>341</v>
      </c>
      <c r="H2685" s="4" t="s">
        <v>326</v>
      </c>
      <c r="I2685" s="113">
        <v>1356.53666</v>
      </c>
      <c r="J2685" s="120">
        <v>1.63417016006</v>
      </c>
      <c r="K2685" s="116">
        <v>6.0020478912800011E-3</v>
      </c>
      <c r="L2685" s="116">
        <v>5.3646182000000001E-2</v>
      </c>
      <c r="M2685" s="116">
        <v>1.8113981260000001E-4</v>
      </c>
      <c r="N2685" s="116">
        <v>5.0991624699999996</v>
      </c>
      <c r="O2685" s="116">
        <v>1.7217653529999998E-2</v>
      </c>
      <c r="P2685" s="116">
        <v>0.17556007100000001</v>
      </c>
      <c r="Q2685" s="116">
        <v>5.9279003300000003E-4</v>
      </c>
      <c r="R2685" s="116">
        <v>0.16151526532000002</v>
      </c>
      <c r="S2685" s="116">
        <v>5.4536683036000009E-4</v>
      </c>
      <c r="T2685" s="116">
        <v>5.9884321899999994E-4</v>
      </c>
      <c r="U2685" s="118">
        <v>1.905170238E-6</v>
      </c>
      <c r="V2685" s="42"/>
      <c r="W2685" s="42"/>
      <c r="X2685" s="42"/>
      <c r="Y2685" s="42"/>
      <c r="Z2685" s="42"/>
      <c r="AA2685" s="42"/>
      <c r="AB2685" s="42"/>
      <c r="AC2685" s="50"/>
      <c r="AD2685" s="50"/>
      <c r="AE2685" s="50"/>
      <c r="AF2685" s="50"/>
      <c r="AG2685" s="50"/>
      <c r="AH2685" s="50"/>
      <c r="AI2685" s="42"/>
      <c r="AJ2685" s="42"/>
      <c r="AK2685" s="42"/>
    </row>
    <row r="2686" spans="1:37" x14ac:dyDescent="0.25">
      <c r="A2686" s="5" t="s">
        <v>236</v>
      </c>
      <c r="B2686" s="31" t="s">
        <v>223</v>
      </c>
      <c r="C2686" s="4" t="s">
        <v>288</v>
      </c>
      <c r="D2686" s="4" t="s">
        <v>440</v>
      </c>
      <c r="E2686" s="31" t="s">
        <v>13</v>
      </c>
      <c r="F2686" s="4" t="s">
        <v>340</v>
      </c>
      <c r="G2686" s="4" t="s">
        <v>342</v>
      </c>
      <c r="H2686" s="4" t="s">
        <v>326</v>
      </c>
      <c r="I2686" s="113">
        <v>299.30013400000001</v>
      </c>
      <c r="J2686" s="120">
        <v>7.6655514906000004</v>
      </c>
      <c r="K2686" s="116">
        <v>3.7304731534500001E-2</v>
      </c>
      <c r="L2686" s="116">
        <v>0.33517553299999997</v>
      </c>
      <c r="M2686" s="116">
        <v>1.629708614E-3</v>
      </c>
      <c r="N2686" s="116">
        <v>30.8349875</v>
      </c>
      <c r="O2686" s="116">
        <v>0.1499275407</v>
      </c>
      <c r="P2686" s="116">
        <v>1.0765206380000001</v>
      </c>
      <c r="Q2686" s="116">
        <v>5.2343171000000001E-3</v>
      </c>
      <c r="R2686" s="116">
        <v>0.99039898696000017</v>
      </c>
      <c r="S2686" s="116">
        <v>4.8155717319999999E-3</v>
      </c>
      <c r="T2686" s="116">
        <v>3.6697715699999999E-3</v>
      </c>
      <c r="U2686" s="118">
        <v>1.6812109040000002E-5</v>
      </c>
      <c r="V2686" s="42"/>
      <c r="W2686" s="42"/>
      <c r="X2686" s="42"/>
      <c r="Y2686" s="42"/>
      <c r="Z2686" s="42"/>
      <c r="AA2686" s="42"/>
      <c r="AB2686" s="42"/>
      <c r="AC2686" s="50"/>
      <c r="AD2686" s="50"/>
      <c r="AE2686" s="50"/>
      <c r="AF2686" s="50"/>
      <c r="AG2686" s="50"/>
      <c r="AH2686" s="50"/>
      <c r="AI2686" s="42"/>
      <c r="AJ2686" s="42"/>
      <c r="AK2686" s="42"/>
    </row>
    <row r="2687" spans="1:37" x14ac:dyDescent="0.25">
      <c r="A2687" s="5" t="s">
        <v>236</v>
      </c>
      <c r="B2687" s="31" t="s">
        <v>223</v>
      </c>
      <c r="C2687" s="4" t="s">
        <v>288</v>
      </c>
      <c r="D2687" s="4" t="s">
        <v>440</v>
      </c>
      <c r="E2687" s="31" t="s">
        <v>14</v>
      </c>
      <c r="F2687" s="4" t="s">
        <v>343</v>
      </c>
      <c r="G2687" s="4" t="s">
        <v>341</v>
      </c>
      <c r="H2687" s="4" t="s">
        <v>326</v>
      </c>
      <c r="I2687" s="113">
        <v>15320.7</v>
      </c>
      <c r="J2687" s="120">
        <v>24.781150228000001</v>
      </c>
      <c r="K2687" s="116">
        <v>5.720803198600001E-2</v>
      </c>
      <c r="L2687" s="116">
        <v>0.75015514999999999</v>
      </c>
      <c r="M2687" s="116">
        <v>1.585473E-3</v>
      </c>
      <c r="N2687" s="116">
        <v>70.678451999999993</v>
      </c>
      <c r="O2687" s="116">
        <v>0.14938080000000001</v>
      </c>
      <c r="P2687" s="116">
        <v>2.3913844000000002</v>
      </c>
      <c r="Q2687" s="116">
        <v>5.0542555000000003E-3</v>
      </c>
      <c r="R2687" s="116">
        <v>2.200073648</v>
      </c>
      <c r="S2687" s="116">
        <v>4.6499150600000008E-3</v>
      </c>
      <c r="T2687" s="116">
        <v>8.2289549E-3</v>
      </c>
      <c r="U2687" s="118">
        <v>1.6386944000000001E-5</v>
      </c>
      <c r="V2687" s="42"/>
      <c r="W2687" s="42"/>
      <c r="X2687" s="42"/>
      <c r="Y2687" s="42"/>
      <c r="Z2687" s="42"/>
      <c r="AA2687" s="42"/>
      <c r="AB2687" s="42"/>
      <c r="AC2687" s="50"/>
      <c r="AD2687" s="50"/>
      <c r="AE2687" s="50"/>
      <c r="AF2687" s="50"/>
      <c r="AG2687" s="50"/>
      <c r="AH2687" s="50"/>
      <c r="AI2687" s="42"/>
      <c r="AJ2687" s="42"/>
      <c r="AK2687" s="42"/>
    </row>
    <row r="2688" spans="1:37" x14ac:dyDescent="0.25">
      <c r="A2688" s="5" t="s">
        <v>236</v>
      </c>
      <c r="B2688" s="31" t="s">
        <v>223</v>
      </c>
      <c r="C2688" s="4" t="s">
        <v>288</v>
      </c>
      <c r="D2688" s="4" t="s">
        <v>440</v>
      </c>
      <c r="E2688" s="31" t="s">
        <v>15</v>
      </c>
      <c r="F2688" s="4" t="s">
        <v>343</v>
      </c>
      <c r="G2688" s="4" t="s">
        <v>342</v>
      </c>
      <c r="H2688" s="4" t="s">
        <v>326</v>
      </c>
      <c r="I2688" s="113">
        <v>2831.0096699999999</v>
      </c>
      <c r="J2688" s="120">
        <v>171.07248552770002</v>
      </c>
      <c r="K2688" s="116">
        <v>0.52135353481400015</v>
      </c>
      <c r="L2688" s="116">
        <v>3.7263360800000003</v>
      </c>
      <c r="M2688" s="116">
        <v>1.1341023799999999E-2</v>
      </c>
      <c r="N2688" s="116">
        <v>620.37278299999991</v>
      </c>
      <c r="O2688" s="116">
        <v>1.88809118</v>
      </c>
      <c r="P2688" s="116">
        <v>22.138947099999999</v>
      </c>
      <c r="Q2688" s="116">
        <v>6.7379415800000009E-2</v>
      </c>
      <c r="R2688" s="116">
        <v>20.367831332000002</v>
      </c>
      <c r="S2688" s="116">
        <v>6.1989062536000006E-2</v>
      </c>
      <c r="T2688" s="116">
        <v>4.0608932800000004E-2</v>
      </c>
      <c r="U2688" s="118">
        <v>1.1644942500000001E-4</v>
      </c>
      <c r="V2688" s="42"/>
      <c r="W2688" s="42"/>
      <c r="X2688" s="42"/>
      <c r="Y2688" s="42"/>
      <c r="Z2688" s="42"/>
      <c r="AA2688" s="42"/>
      <c r="AB2688" s="42"/>
      <c r="AC2688" s="50"/>
      <c r="AD2688" s="50"/>
      <c r="AE2688" s="50"/>
      <c r="AF2688" s="50"/>
      <c r="AG2688" s="50"/>
      <c r="AH2688" s="50"/>
      <c r="AI2688" s="42"/>
      <c r="AJ2688" s="42"/>
      <c r="AK2688" s="42"/>
    </row>
    <row r="2689" spans="1:37" x14ac:dyDescent="0.25">
      <c r="A2689" s="5" t="s">
        <v>236</v>
      </c>
      <c r="B2689" s="31" t="s">
        <v>223</v>
      </c>
      <c r="C2689" s="4" t="s">
        <v>288</v>
      </c>
      <c r="D2689" s="4" t="s">
        <v>440</v>
      </c>
      <c r="E2689" s="31" t="s">
        <v>16</v>
      </c>
      <c r="F2689" s="4" t="s">
        <v>344</v>
      </c>
      <c r="G2689" s="4" t="s">
        <v>341</v>
      </c>
      <c r="H2689" s="4" t="s">
        <v>326</v>
      </c>
      <c r="I2689" s="113">
        <v>40453.06</v>
      </c>
      <c r="J2689" s="120">
        <v>30.501792087799998</v>
      </c>
      <c r="K2689" s="116">
        <v>0.11299984332800002</v>
      </c>
      <c r="L2689" s="116">
        <v>1.05187472</v>
      </c>
      <c r="M2689" s="116">
        <v>3.5517236400000002E-3</v>
      </c>
      <c r="N2689" s="116">
        <v>90.741641999999999</v>
      </c>
      <c r="O2689" s="116">
        <v>0.30639509100000001</v>
      </c>
      <c r="P2689" s="116">
        <v>3.45002823</v>
      </c>
      <c r="Q2689" s="116">
        <v>1.1649245700000001E-2</v>
      </c>
      <c r="R2689" s="116">
        <v>3.1740259716000003</v>
      </c>
      <c r="S2689" s="116">
        <v>1.0717306044000001E-2</v>
      </c>
      <c r="T2689" s="116">
        <v>1.1426990599999999E-2</v>
      </c>
      <c r="U2689" s="118">
        <v>3.6354028599999997E-5</v>
      </c>
      <c r="V2689" s="42"/>
      <c r="W2689" s="42"/>
      <c r="X2689" s="42"/>
      <c r="Y2689" s="42"/>
      <c r="Z2689" s="42"/>
      <c r="AA2689" s="42"/>
      <c r="AB2689" s="42"/>
      <c r="AC2689" s="50"/>
      <c r="AD2689" s="50"/>
      <c r="AE2689" s="50"/>
      <c r="AF2689" s="50"/>
      <c r="AG2689" s="50"/>
      <c r="AH2689" s="50"/>
      <c r="AI2689" s="42"/>
      <c r="AJ2689" s="42"/>
      <c r="AK2689" s="42"/>
    </row>
    <row r="2690" spans="1:37" x14ac:dyDescent="0.25">
      <c r="A2690" s="5" t="s">
        <v>236</v>
      </c>
      <c r="B2690" s="31" t="s">
        <v>223</v>
      </c>
      <c r="C2690" s="4" t="s">
        <v>288</v>
      </c>
      <c r="D2690" s="4" t="s">
        <v>440</v>
      </c>
      <c r="E2690" s="31" t="s">
        <v>17</v>
      </c>
      <c r="F2690" s="4" t="s">
        <v>344</v>
      </c>
      <c r="G2690" s="4" t="s">
        <v>342</v>
      </c>
      <c r="H2690" s="4" t="s">
        <v>326</v>
      </c>
      <c r="I2690" s="113">
        <v>7079.4852600000004</v>
      </c>
      <c r="J2690" s="120">
        <v>87.618812114000008</v>
      </c>
      <c r="K2690" s="116">
        <v>0.42642992509199995</v>
      </c>
      <c r="L2690" s="116">
        <v>3.2711383200000004</v>
      </c>
      <c r="M2690" s="116">
        <v>1.5905104999999999E-2</v>
      </c>
      <c r="N2690" s="116">
        <v>339.02085399999999</v>
      </c>
      <c r="O2690" s="116">
        <v>1.64840542</v>
      </c>
      <c r="P2690" s="116">
        <v>11.557481500000002</v>
      </c>
      <c r="Q2690" s="116">
        <v>5.6195408599999996E-2</v>
      </c>
      <c r="R2690" s="116">
        <v>10.63288298</v>
      </c>
      <c r="S2690" s="116">
        <v>5.1699775912E-2</v>
      </c>
      <c r="T2690" s="116">
        <v>3.5611211199999999E-2</v>
      </c>
      <c r="U2690" s="118">
        <v>1.6314354800000001E-4</v>
      </c>
      <c r="V2690" s="42"/>
      <c r="W2690" s="42"/>
      <c r="X2690" s="42"/>
      <c r="Y2690" s="42"/>
      <c r="Z2690" s="42"/>
      <c r="AA2690" s="42"/>
      <c r="AB2690" s="42"/>
      <c r="AC2690" s="50"/>
      <c r="AD2690" s="50"/>
      <c r="AE2690" s="50"/>
      <c r="AF2690" s="50"/>
      <c r="AG2690" s="50"/>
      <c r="AH2690" s="50"/>
      <c r="AI2690" s="42"/>
      <c r="AJ2690" s="42"/>
      <c r="AK2690" s="42"/>
    </row>
    <row r="2691" spans="1:37" x14ac:dyDescent="0.25">
      <c r="A2691" s="5" t="s">
        <v>236</v>
      </c>
      <c r="B2691" s="31" t="s">
        <v>223</v>
      </c>
      <c r="C2691" s="4" t="s">
        <v>288</v>
      </c>
      <c r="D2691" s="4" t="s">
        <v>440</v>
      </c>
      <c r="E2691" s="31" t="s">
        <v>18</v>
      </c>
      <c r="F2691" s="4" t="s">
        <v>345</v>
      </c>
      <c r="G2691" s="4" t="s">
        <v>341</v>
      </c>
      <c r="H2691" s="4" t="s">
        <v>326</v>
      </c>
      <c r="I2691" s="113">
        <v>20523.974699999999</v>
      </c>
      <c r="J2691" s="120">
        <v>19.605183992840001</v>
      </c>
      <c r="K2691" s="116">
        <v>7.4994372399999981E-2</v>
      </c>
      <c r="L2691" s="116">
        <v>0.67249873999999998</v>
      </c>
      <c r="M2691" s="116">
        <v>2.2707357799999998E-3</v>
      </c>
      <c r="N2691" s="116">
        <v>61.860621399999999</v>
      </c>
      <c r="O2691" s="116">
        <v>0.20887643620000002</v>
      </c>
      <c r="P2691" s="116">
        <v>2.1604104800000004</v>
      </c>
      <c r="Q2691" s="116">
        <v>7.29476673E-3</v>
      </c>
      <c r="R2691" s="116">
        <v>1.9875776416000004</v>
      </c>
      <c r="S2691" s="116">
        <v>6.7111853916000004E-3</v>
      </c>
      <c r="T2691" s="116">
        <v>7.3552342799999993E-3</v>
      </c>
      <c r="U2691" s="118">
        <v>2.34000726E-5</v>
      </c>
      <c r="V2691" s="42"/>
      <c r="W2691" s="42"/>
      <c r="X2691" s="42"/>
      <c r="Y2691" s="42"/>
      <c r="Z2691" s="42"/>
      <c r="AA2691" s="42"/>
      <c r="AB2691" s="42"/>
      <c r="AC2691" s="50"/>
      <c r="AD2691" s="50"/>
      <c r="AE2691" s="50"/>
      <c r="AF2691" s="50"/>
      <c r="AG2691" s="50"/>
      <c r="AH2691" s="50"/>
      <c r="AI2691" s="42"/>
      <c r="AJ2691" s="42"/>
      <c r="AK2691" s="42"/>
    </row>
    <row r="2692" spans="1:37" x14ac:dyDescent="0.25">
      <c r="A2692" s="5" t="s">
        <v>236</v>
      </c>
      <c r="B2692" s="31" t="s">
        <v>223</v>
      </c>
      <c r="C2692" s="4" t="s">
        <v>288</v>
      </c>
      <c r="D2692" s="4" t="s">
        <v>440</v>
      </c>
      <c r="E2692" s="31" t="s">
        <v>19</v>
      </c>
      <c r="F2692" s="4" t="s">
        <v>345</v>
      </c>
      <c r="G2692" s="4" t="s">
        <v>342</v>
      </c>
      <c r="H2692" s="4" t="s">
        <v>326</v>
      </c>
      <c r="I2692" s="113">
        <v>2753.1342100000002</v>
      </c>
      <c r="J2692" s="120">
        <v>86.745902227000002</v>
      </c>
      <c r="K2692" s="116">
        <v>0.42178954022300008</v>
      </c>
      <c r="L2692" s="116">
        <v>3.0325978999999998</v>
      </c>
      <c r="M2692" s="116">
        <v>1.4745261500000001E-2</v>
      </c>
      <c r="N2692" s="116">
        <v>377.78557000000001</v>
      </c>
      <c r="O2692" s="116">
        <v>1.8368892099999998</v>
      </c>
      <c r="P2692" s="116">
        <v>13.141200099999999</v>
      </c>
      <c r="Q2692" s="116">
        <v>6.3895849000000005E-2</v>
      </c>
      <c r="R2692" s="116">
        <v>12.089904092000001</v>
      </c>
      <c r="S2692" s="116">
        <v>5.8784181079999998E-2</v>
      </c>
      <c r="T2692" s="116">
        <v>3.3215125999999998E-2</v>
      </c>
      <c r="U2692" s="118">
        <v>1.5216649599999999E-4</v>
      </c>
      <c r="V2692" s="42"/>
      <c r="W2692" s="42"/>
      <c r="X2692" s="42"/>
      <c r="Y2692" s="42"/>
      <c r="Z2692" s="42"/>
      <c r="AA2692" s="42"/>
      <c r="AB2692" s="42"/>
      <c r="AC2692" s="50"/>
      <c r="AD2692" s="50"/>
      <c r="AE2692" s="50"/>
      <c r="AF2692" s="50"/>
      <c r="AG2692" s="50"/>
      <c r="AH2692" s="50"/>
      <c r="AI2692" s="42"/>
      <c r="AJ2692" s="42"/>
      <c r="AK2692" s="42"/>
    </row>
    <row r="2693" spans="1:37" x14ac:dyDescent="0.25">
      <c r="A2693" s="5" t="s">
        <v>236</v>
      </c>
      <c r="B2693" s="31" t="s">
        <v>223</v>
      </c>
      <c r="C2693" s="4" t="s">
        <v>288</v>
      </c>
      <c r="D2693" s="4" t="s">
        <v>440</v>
      </c>
      <c r="E2693" s="31" t="s">
        <v>20</v>
      </c>
      <c r="F2693" s="4" t="s">
        <v>346</v>
      </c>
      <c r="G2693" s="4" t="s">
        <v>341</v>
      </c>
      <c r="H2693" s="4" t="s">
        <v>326</v>
      </c>
      <c r="I2693" s="113">
        <v>11835.543900000001</v>
      </c>
      <c r="J2693" s="120">
        <v>29.045578998800007</v>
      </c>
      <c r="K2693" s="116">
        <v>1.2655288299999999E-2</v>
      </c>
      <c r="L2693" s="116">
        <v>0.22864379400000001</v>
      </c>
      <c r="M2693" s="116">
        <v>0</v>
      </c>
      <c r="N2693" s="116">
        <v>71.310244999999995</v>
      </c>
      <c r="O2693" s="116">
        <v>0</v>
      </c>
      <c r="P2693" s="116">
        <v>0.77824816999999991</v>
      </c>
      <c r="Q2693" s="116">
        <v>0</v>
      </c>
      <c r="R2693" s="116">
        <v>0.71598831640000005</v>
      </c>
      <c r="S2693" s="116">
        <v>0</v>
      </c>
      <c r="T2693" s="116">
        <v>3.30262391E-3</v>
      </c>
      <c r="U2693" s="118">
        <v>0</v>
      </c>
      <c r="V2693" s="42"/>
      <c r="W2693" s="42"/>
      <c r="X2693" s="42"/>
      <c r="Y2693" s="42"/>
      <c r="Z2693" s="42"/>
      <c r="AA2693" s="42"/>
      <c r="AB2693" s="42"/>
      <c r="AC2693" s="50"/>
      <c r="AD2693" s="50"/>
      <c r="AE2693" s="50"/>
      <c r="AF2693" s="50"/>
      <c r="AG2693" s="50"/>
      <c r="AH2693" s="50"/>
      <c r="AI2693" s="42"/>
      <c r="AJ2693" s="42"/>
      <c r="AK2693" s="42"/>
    </row>
    <row r="2694" spans="1:37" x14ac:dyDescent="0.25">
      <c r="A2694" s="5" t="s">
        <v>236</v>
      </c>
      <c r="B2694" s="31" t="s">
        <v>223</v>
      </c>
      <c r="C2694" s="4" t="s">
        <v>288</v>
      </c>
      <c r="D2694" s="4" t="s">
        <v>440</v>
      </c>
      <c r="E2694" s="31" t="s">
        <v>21</v>
      </c>
      <c r="F2694" s="4" t="s">
        <v>346</v>
      </c>
      <c r="G2694" s="4" t="s">
        <v>342</v>
      </c>
      <c r="H2694" s="4" t="s">
        <v>326</v>
      </c>
      <c r="I2694" s="113">
        <v>2186.0475000000001</v>
      </c>
      <c r="J2694" s="120">
        <v>83.495934952000013</v>
      </c>
      <c r="K2694" s="116">
        <v>2.43791949E-3</v>
      </c>
      <c r="L2694" s="116">
        <v>0.71792652999999995</v>
      </c>
      <c r="M2694" s="116">
        <v>0</v>
      </c>
      <c r="N2694" s="116">
        <v>223.90442199999998</v>
      </c>
      <c r="O2694" s="116">
        <v>0</v>
      </c>
      <c r="P2694" s="116">
        <v>2.4436417499999998</v>
      </c>
      <c r="Q2694" s="116">
        <v>0</v>
      </c>
      <c r="R2694" s="116">
        <v>2.24815041</v>
      </c>
      <c r="S2694" s="116">
        <v>0</v>
      </c>
      <c r="T2694" s="116">
        <v>1.0370082500000001E-2</v>
      </c>
      <c r="U2694" s="118">
        <v>0</v>
      </c>
      <c r="V2694" s="42"/>
      <c r="W2694" s="42"/>
      <c r="X2694" s="42"/>
      <c r="Y2694" s="42"/>
      <c r="Z2694" s="42"/>
      <c r="AA2694" s="42"/>
      <c r="AB2694" s="42"/>
      <c r="AC2694" s="50"/>
      <c r="AD2694" s="50"/>
      <c r="AE2694" s="50"/>
      <c r="AF2694" s="50"/>
      <c r="AG2694" s="50"/>
      <c r="AH2694" s="50"/>
      <c r="AI2694" s="42"/>
      <c r="AJ2694" s="42"/>
      <c r="AK2694" s="42"/>
    </row>
    <row r="2695" spans="1:37" x14ac:dyDescent="0.25">
      <c r="A2695" s="5" t="s">
        <v>236</v>
      </c>
      <c r="B2695" s="31" t="s">
        <v>223</v>
      </c>
      <c r="C2695" s="4" t="s">
        <v>288</v>
      </c>
      <c r="D2695" s="4" t="s">
        <v>440</v>
      </c>
      <c r="E2695" s="31" t="s">
        <v>22</v>
      </c>
      <c r="F2695" s="4" t="s">
        <v>347</v>
      </c>
      <c r="G2695" s="4" t="s">
        <v>342</v>
      </c>
      <c r="H2695" s="4" t="s">
        <v>326</v>
      </c>
      <c r="I2695" s="113">
        <v>0.44372751999999999</v>
      </c>
      <c r="J2695" s="120">
        <v>2.8081551417E-2</v>
      </c>
      <c r="K2695" s="116">
        <v>1.3641170532999999E-4</v>
      </c>
      <c r="L2695" s="116">
        <v>1.3946402E-3</v>
      </c>
      <c r="M2695" s="116">
        <v>6.7810956000000003E-6</v>
      </c>
      <c r="N2695" s="116">
        <v>0.13353480000000001</v>
      </c>
      <c r="O2695" s="116">
        <v>6.4928008999999998E-4</v>
      </c>
      <c r="P2695" s="116">
        <v>4.5110536999999999E-3</v>
      </c>
      <c r="Q2695" s="116">
        <v>2.1933889E-5</v>
      </c>
      <c r="R2695" s="116">
        <v>4.1501694039999997E-3</v>
      </c>
      <c r="S2695" s="116">
        <v>2.017917788E-5</v>
      </c>
      <c r="T2695" s="116">
        <v>1.5163405E-5</v>
      </c>
      <c r="U2695" s="118">
        <v>6.9467211999999997E-8</v>
      </c>
      <c r="V2695" s="42"/>
      <c r="W2695" s="42"/>
      <c r="X2695" s="42"/>
      <c r="Y2695" s="42"/>
      <c r="Z2695" s="42"/>
      <c r="AA2695" s="42"/>
      <c r="AB2695" s="42"/>
      <c r="AC2695" s="50"/>
      <c r="AD2695" s="50"/>
      <c r="AE2695" s="50"/>
      <c r="AF2695" s="50"/>
      <c r="AG2695" s="50"/>
      <c r="AH2695" s="50"/>
      <c r="AI2695" s="42"/>
      <c r="AJ2695" s="42"/>
      <c r="AK2695" s="42"/>
    </row>
    <row r="2696" spans="1:37" x14ac:dyDescent="0.25">
      <c r="A2696" s="5" t="s">
        <v>236</v>
      </c>
      <c r="B2696" s="31" t="s">
        <v>223</v>
      </c>
      <c r="C2696" s="4" t="s">
        <v>288</v>
      </c>
      <c r="D2696" s="4" t="s">
        <v>440</v>
      </c>
      <c r="E2696" s="31" t="s">
        <v>23</v>
      </c>
      <c r="F2696" s="4" t="s">
        <v>348</v>
      </c>
      <c r="G2696" s="4" t="s">
        <v>349</v>
      </c>
      <c r="H2696" s="4" t="s">
        <v>326</v>
      </c>
      <c r="I2696" s="113">
        <v>4.6170013000000001</v>
      </c>
      <c r="J2696" s="120">
        <v>2.1965984618200003E-2</v>
      </c>
      <c r="K2696" s="116">
        <v>1.0988801867800001E-4</v>
      </c>
      <c r="L2696" s="116">
        <v>1.05517136E-3</v>
      </c>
      <c r="M2696" s="116">
        <v>5.3442814000000001E-6</v>
      </c>
      <c r="N2696" s="116">
        <v>8.7663821000000003E-2</v>
      </c>
      <c r="O2696" s="116">
        <v>4.4400377499999999E-4</v>
      </c>
      <c r="P2696" s="116">
        <v>3.5274831999999997E-3</v>
      </c>
      <c r="Q2696" s="116">
        <v>1.7866162399999998E-5</v>
      </c>
      <c r="R2696" s="116">
        <v>3.2452845439999998E-3</v>
      </c>
      <c r="S2696" s="116">
        <v>1.6436869407999999E-5</v>
      </c>
      <c r="T2696" s="116">
        <v>1.13430112E-5</v>
      </c>
      <c r="U2696" s="118">
        <v>5.4130270999999999E-8</v>
      </c>
      <c r="V2696" s="42"/>
      <c r="W2696" s="42"/>
      <c r="X2696" s="42"/>
      <c r="Y2696" s="42"/>
      <c r="Z2696" s="42"/>
      <c r="AA2696" s="42"/>
      <c r="AB2696" s="42"/>
      <c r="AC2696" s="50"/>
      <c r="AD2696" s="50"/>
      <c r="AE2696" s="50"/>
      <c r="AF2696" s="50"/>
      <c r="AG2696" s="50"/>
      <c r="AH2696" s="50"/>
      <c r="AI2696" s="42"/>
      <c r="AJ2696" s="42"/>
      <c r="AK2696" s="42"/>
    </row>
    <row r="2697" spans="1:37" x14ac:dyDescent="0.25">
      <c r="A2697" s="5" t="s">
        <v>236</v>
      </c>
      <c r="B2697" s="31" t="s">
        <v>223</v>
      </c>
      <c r="C2697" s="4" t="s">
        <v>288</v>
      </c>
      <c r="D2697" s="4" t="s">
        <v>440</v>
      </c>
      <c r="E2697" s="31" t="s">
        <v>24</v>
      </c>
      <c r="F2697" s="4" t="s">
        <v>350</v>
      </c>
      <c r="G2697" s="4" t="s">
        <v>351</v>
      </c>
      <c r="H2697" s="4" t="s">
        <v>326</v>
      </c>
      <c r="I2697" s="113">
        <v>420.94396499999999</v>
      </c>
      <c r="J2697" s="120">
        <v>3.7643640673499998</v>
      </c>
      <c r="K2697" s="116">
        <v>1.2059141489740003E-2</v>
      </c>
      <c r="L2697" s="116">
        <v>0.13747333879999998</v>
      </c>
      <c r="M2697" s="116">
        <v>4.3583034789999999E-4</v>
      </c>
      <c r="N2697" s="116">
        <v>13.2025688</v>
      </c>
      <c r="O2697" s="116">
        <v>4.1855968030000003E-2</v>
      </c>
      <c r="P2697" s="116">
        <v>0.45075114800000005</v>
      </c>
      <c r="Q2697" s="116">
        <v>1.429011638E-3</v>
      </c>
      <c r="R2697" s="116">
        <v>0.41469105616000007</v>
      </c>
      <c r="S2697" s="116">
        <v>1.31469070696E-3</v>
      </c>
      <c r="T2697" s="116">
        <v>1.4890460199999999E-3</v>
      </c>
      <c r="U2697" s="118">
        <v>4.4478758440000003E-6</v>
      </c>
      <c r="V2697" s="42"/>
      <c r="W2697" s="42"/>
      <c r="X2697" s="42"/>
      <c r="Y2697" s="42"/>
      <c r="Z2697" s="42"/>
      <c r="AA2697" s="42"/>
      <c r="AB2697" s="42"/>
      <c r="AC2697" s="50"/>
      <c r="AD2697" s="50"/>
      <c r="AE2697" s="50"/>
      <c r="AF2697" s="50"/>
      <c r="AG2697" s="50"/>
      <c r="AH2697" s="50"/>
      <c r="AI2697" s="42"/>
      <c r="AJ2697" s="42"/>
      <c r="AK2697" s="42"/>
    </row>
    <row r="2698" spans="1:37" x14ac:dyDescent="0.25">
      <c r="A2698" s="5" t="s">
        <v>236</v>
      </c>
      <c r="B2698" s="31" t="s">
        <v>223</v>
      </c>
      <c r="C2698" s="4" t="s">
        <v>288</v>
      </c>
      <c r="D2698" s="4" t="s">
        <v>440</v>
      </c>
      <c r="E2698" s="31" t="s">
        <v>25</v>
      </c>
      <c r="F2698" s="4" t="s">
        <v>352</v>
      </c>
      <c r="G2698" s="4" t="s">
        <v>351</v>
      </c>
      <c r="H2698" s="4" t="s">
        <v>326</v>
      </c>
      <c r="I2698" s="113">
        <v>1438.79791559</v>
      </c>
      <c r="J2698" s="120">
        <v>26.723635525404003</v>
      </c>
      <c r="K2698" s="116">
        <v>8.5070645245575005E-2</v>
      </c>
      <c r="L2698" s="116">
        <v>0.93784655419999996</v>
      </c>
      <c r="M2698" s="116">
        <v>2.9732450611000003E-3</v>
      </c>
      <c r="N2698" s="116">
        <v>86.330304870000006</v>
      </c>
      <c r="O2698" s="116">
        <v>0.27369207500000003</v>
      </c>
      <c r="P2698" s="116">
        <v>3.3339349883000002</v>
      </c>
      <c r="Q2698" s="116">
        <v>1.0569540646999999E-2</v>
      </c>
      <c r="R2698" s="116">
        <v>3.067220189236</v>
      </c>
      <c r="S2698" s="116">
        <v>9.7239773952400004E-3</v>
      </c>
      <c r="T2698" s="116">
        <v>9.9339378530000008E-3</v>
      </c>
      <c r="U2698" s="118">
        <v>2.9673304876E-5</v>
      </c>
      <c r="V2698" s="42"/>
      <c r="W2698" s="42"/>
      <c r="X2698" s="42"/>
      <c r="Y2698" s="42"/>
      <c r="Z2698" s="42"/>
      <c r="AA2698" s="42"/>
      <c r="AB2698" s="42"/>
      <c r="AC2698" s="50"/>
      <c r="AD2698" s="50"/>
      <c r="AE2698" s="50"/>
      <c r="AF2698" s="50"/>
      <c r="AG2698" s="50"/>
      <c r="AH2698" s="50"/>
      <c r="AI2698" s="42"/>
      <c r="AJ2698" s="42"/>
      <c r="AK2698" s="42"/>
    </row>
    <row r="2699" spans="1:37" x14ac:dyDescent="0.25">
      <c r="A2699" s="5" t="s">
        <v>236</v>
      </c>
      <c r="B2699" s="31" t="s">
        <v>223</v>
      </c>
      <c r="C2699" s="4" t="s">
        <v>288</v>
      </c>
      <c r="D2699" s="4" t="s">
        <v>440</v>
      </c>
      <c r="E2699" s="31" t="s">
        <v>26</v>
      </c>
      <c r="F2699" s="4" t="s">
        <v>353</v>
      </c>
      <c r="G2699" s="4" t="s">
        <v>351</v>
      </c>
      <c r="H2699" s="4" t="s">
        <v>326</v>
      </c>
      <c r="I2699" s="113">
        <v>0.23368654</v>
      </c>
      <c r="J2699" s="120">
        <v>9.9570606492000013E-3</v>
      </c>
      <c r="K2699" s="116">
        <v>3.1636857587999997E-5</v>
      </c>
      <c r="L2699" s="116">
        <v>3.5822152999999998E-4</v>
      </c>
      <c r="M2699" s="116">
        <v>1.1356661E-6</v>
      </c>
      <c r="N2699" s="116">
        <v>3.6542366999999999E-2</v>
      </c>
      <c r="O2699" s="116">
        <v>1.1584988E-4</v>
      </c>
      <c r="P2699" s="116">
        <v>1.2294542999999999E-3</v>
      </c>
      <c r="Q2699" s="116">
        <v>3.8977259000000003E-6</v>
      </c>
      <c r="R2699" s="116">
        <v>1.131097956E-3</v>
      </c>
      <c r="S2699" s="116">
        <v>3.5859078280000003E-6</v>
      </c>
      <c r="T2699" s="116">
        <v>3.8328567000000002E-6</v>
      </c>
      <c r="U2699" s="118">
        <v>1.1448987E-8</v>
      </c>
      <c r="V2699" s="42"/>
      <c r="W2699" s="42"/>
      <c r="X2699" s="42"/>
      <c r="Y2699" s="42"/>
      <c r="Z2699" s="42"/>
      <c r="AA2699" s="42"/>
      <c r="AB2699" s="42"/>
      <c r="AC2699" s="50"/>
      <c r="AD2699" s="50"/>
      <c r="AE2699" s="50"/>
      <c r="AF2699" s="50"/>
      <c r="AG2699" s="50"/>
      <c r="AH2699" s="50"/>
      <c r="AI2699" s="42"/>
      <c r="AJ2699" s="42"/>
      <c r="AK2699" s="42"/>
    </row>
    <row r="2700" spans="1:37" x14ac:dyDescent="0.25">
      <c r="A2700" s="5" t="s">
        <v>236</v>
      </c>
      <c r="B2700" s="31" t="s">
        <v>223</v>
      </c>
      <c r="C2700" s="4" t="s">
        <v>288</v>
      </c>
      <c r="D2700" s="4" t="s">
        <v>440</v>
      </c>
      <c r="E2700" s="31" t="s">
        <v>27</v>
      </c>
      <c r="F2700" s="4" t="s">
        <v>354</v>
      </c>
      <c r="G2700" s="4" t="s">
        <v>351</v>
      </c>
      <c r="H2700" s="4" t="s">
        <v>326</v>
      </c>
      <c r="I2700" s="113">
        <v>5.1198616000000001</v>
      </c>
      <c r="J2700" s="120">
        <v>0.16523102007200002</v>
      </c>
      <c r="K2700" s="116">
        <v>5.2454407037999995E-4</v>
      </c>
      <c r="L2700" s="116">
        <v>5.6453351999999997E-3</v>
      </c>
      <c r="M2700" s="116">
        <v>1.7897348E-5</v>
      </c>
      <c r="N2700" s="116">
        <v>0.57588351000000004</v>
      </c>
      <c r="O2700" s="116">
        <v>1.8257175999999999E-3</v>
      </c>
      <c r="P2700" s="116">
        <v>1.9375386000000001E-2</v>
      </c>
      <c r="Q2700" s="116">
        <v>6.1425584E-5</v>
      </c>
      <c r="R2700" s="116">
        <v>1.7825355120000001E-2</v>
      </c>
      <c r="S2700" s="116">
        <v>5.6511537279999999E-5</v>
      </c>
      <c r="T2700" s="116">
        <v>6.0403279000000001E-5</v>
      </c>
      <c r="U2700" s="118">
        <v>1.8042843999999999E-7</v>
      </c>
      <c r="V2700" s="42"/>
      <c r="W2700" s="42"/>
      <c r="X2700" s="42"/>
      <c r="Y2700" s="42"/>
      <c r="Z2700" s="42"/>
      <c r="AA2700" s="42"/>
      <c r="AB2700" s="42"/>
      <c r="AC2700" s="50"/>
      <c r="AD2700" s="50"/>
      <c r="AE2700" s="50"/>
      <c r="AF2700" s="50"/>
      <c r="AG2700" s="50"/>
      <c r="AH2700" s="50"/>
      <c r="AI2700" s="42"/>
      <c r="AJ2700" s="42"/>
      <c r="AK2700" s="42"/>
    </row>
    <row r="2701" spans="1:37" x14ac:dyDescent="0.25">
      <c r="A2701" s="5" t="s">
        <v>236</v>
      </c>
      <c r="B2701" s="31" t="s">
        <v>223</v>
      </c>
      <c r="C2701" s="4" t="s">
        <v>288</v>
      </c>
      <c r="D2701" s="4" t="s">
        <v>440</v>
      </c>
      <c r="E2701" s="31" t="s">
        <v>28</v>
      </c>
      <c r="F2701" s="4" t="s">
        <v>355</v>
      </c>
      <c r="G2701" s="4" t="s">
        <v>356</v>
      </c>
      <c r="H2701" s="4" t="s">
        <v>326</v>
      </c>
      <c r="I2701" s="113">
        <v>14.886011999999999</v>
      </c>
      <c r="J2701" s="120">
        <v>1.6162220931600002</v>
      </c>
      <c r="K2701" s="116">
        <v>5.1289046132000013E-3</v>
      </c>
      <c r="L2701" s="116">
        <v>3.5328093999999997E-2</v>
      </c>
      <c r="M2701" s="116">
        <v>1.1200029000000001E-4</v>
      </c>
      <c r="N2701" s="116">
        <v>6.4250574</v>
      </c>
      <c r="O2701" s="116">
        <v>2.0369293E-2</v>
      </c>
      <c r="P2701" s="116">
        <v>0.23104395999999999</v>
      </c>
      <c r="Q2701" s="116">
        <v>7.3247630000000002E-4</v>
      </c>
      <c r="R2701" s="116">
        <v>0.2125604432</v>
      </c>
      <c r="S2701" s="116">
        <v>6.7387819600000002E-4</v>
      </c>
      <c r="T2701" s="116">
        <v>3.8666945000000001E-4</v>
      </c>
      <c r="U2701" s="118">
        <v>1.1550062999999999E-6</v>
      </c>
      <c r="V2701" s="42"/>
      <c r="W2701" s="42"/>
      <c r="X2701" s="42"/>
      <c r="Y2701" s="42"/>
      <c r="Z2701" s="42"/>
      <c r="AA2701" s="42"/>
      <c r="AB2701" s="42"/>
      <c r="AC2701" s="50"/>
      <c r="AD2701" s="50"/>
      <c r="AE2701" s="50"/>
      <c r="AF2701" s="50"/>
      <c r="AG2701" s="50"/>
      <c r="AH2701" s="50"/>
      <c r="AI2701" s="42"/>
      <c r="AJ2701" s="42"/>
      <c r="AK2701" s="42"/>
    </row>
    <row r="2702" spans="1:37" x14ac:dyDescent="0.25">
      <c r="A2702" s="5" t="s">
        <v>236</v>
      </c>
      <c r="B2702" s="31" t="s">
        <v>223</v>
      </c>
      <c r="C2702" s="4" t="s">
        <v>288</v>
      </c>
      <c r="D2702" s="4" t="s">
        <v>440</v>
      </c>
      <c r="E2702" s="31" t="s">
        <v>29</v>
      </c>
      <c r="F2702" s="4" t="s">
        <v>324</v>
      </c>
      <c r="G2702" s="4" t="s">
        <v>325</v>
      </c>
      <c r="H2702" s="4" t="s">
        <v>357</v>
      </c>
      <c r="I2702" s="113">
        <v>413.76040999999998</v>
      </c>
      <c r="J2702" s="120">
        <v>2.8306115346430003</v>
      </c>
      <c r="K2702" s="116">
        <v>1.0460055005059999E-2</v>
      </c>
      <c r="L2702" s="116">
        <v>0.45838406999999998</v>
      </c>
      <c r="M2702" s="116">
        <v>1.3263299999999999E-3</v>
      </c>
      <c r="N2702" s="116">
        <v>25.226897999999998</v>
      </c>
      <c r="O2702" s="116">
        <v>9.0826377E-2</v>
      </c>
      <c r="P2702" s="116">
        <v>4.8366989999999999E-2</v>
      </c>
      <c r="Q2702" s="116">
        <v>1.6822595000000001E-4</v>
      </c>
      <c r="R2702" s="116">
        <v>4.44976308E-2</v>
      </c>
      <c r="S2702" s="116">
        <v>1.5476787400000002E-4</v>
      </c>
      <c r="T2702" s="116">
        <v>3.8586063000000002E-3</v>
      </c>
      <c r="U2702" s="118">
        <v>1.2645036E-5</v>
      </c>
      <c r="V2702" s="42"/>
      <c r="W2702" s="42"/>
      <c r="X2702" s="42"/>
      <c r="Y2702" s="42"/>
      <c r="Z2702" s="42"/>
      <c r="AA2702" s="42"/>
      <c r="AB2702" s="42"/>
      <c r="AC2702" s="50"/>
      <c r="AD2702" s="50"/>
      <c r="AE2702" s="50"/>
      <c r="AF2702" s="50"/>
      <c r="AG2702" s="50"/>
      <c r="AH2702" s="50"/>
      <c r="AI2702" s="42"/>
      <c r="AJ2702" s="42"/>
      <c r="AK2702" s="42"/>
    </row>
    <row r="2703" spans="1:37" x14ac:dyDescent="0.25">
      <c r="A2703" s="5" t="s">
        <v>236</v>
      </c>
      <c r="B2703" s="31" t="s">
        <v>223</v>
      </c>
      <c r="C2703" s="4" t="s">
        <v>288</v>
      </c>
      <c r="D2703" s="4" t="s">
        <v>440</v>
      </c>
      <c r="E2703" s="31" t="s">
        <v>30</v>
      </c>
      <c r="F2703" s="4" t="s">
        <v>328</v>
      </c>
      <c r="G2703" s="4" t="s">
        <v>325</v>
      </c>
      <c r="H2703" s="4" t="s">
        <v>357</v>
      </c>
      <c r="I2703" s="113">
        <v>4075.3552</v>
      </c>
      <c r="J2703" s="120">
        <v>32.03931996883</v>
      </c>
      <c r="K2703" s="116">
        <v>0.11646443949059999</v>
      </c>
      <c r="L2703" s="116">
        <v>4.0705342</v>
      </c>
      <c r="M2703" s="116">
        <v>1.1778054E-2</v>
      </c>
      <c r="N2703" s="116">
        <v>282.56319999999999</v>
      </c>
      <c r="O2703" s="116">
        <v>1.0173345</v>
      </c>
      <c r="P2703" s="116">
        <v>0.47783284999999998</v>
      </c>
      <c r="Q2703" s="116">
        <v>1.6619581000000001E-3</v>
      </c>
      <c r="R2703" s="116">
        <v>0.43960622199999999</v>
      </c>
      <c r="S2703" s="116">
        <v>1.5290014520000002E-3</v>
      </c>
      <c r="T2703" s="116">
        <v>4.0602915000000003E-2</v>
      </c>
      <c r="U2703" s="118">
        <v>1.3305975999999999E-4</v>
      </c>
      <c r="V2703" s="42"/>
      <c r="W2703" s="42"/>
      <c r="X2703" s="42"/>
      <c r="Y2703" s="42"/>
      <c r="Z2703" s="42"/>
      <c r="AA2703" s="42"/>
      <c r="AB2703" s="42"/>
      <c r="AC2703" s="50"/>
      <c r="AD2703" s="50"/>
      <c r="AE2703" s="50"/>
      <c r="AF2703" s="50"/>
      <c r="AG2703" s="50"/>
      <c r="AH2703" s="50"/>
      <c r="AI2703" s="42"/>
      <c r="AJ2703" s="42"/>
      <c r="AK2703" s="42"/>
    </row>
    <row r="2704" spans="1:37" x14ac:dyDescent="0.25">
      <c r="A2704" s="5" t="s">
        <v>236</v>
      </c>
      <c r="B2704" s="31" t="s">
        <v>223</v>
      </c>
      <c r="C2704" s="4" t="s">
        <v>288</v>
      </c>
      <c r="D2704" s="4" t="s">
        <v>440</v>
      </c>
      <c r="E2704" s="31" t="s">
        <v>31</v>
      </c>
      <c r="F2704" s="4" t="s">
        <v>358</v>
      </c>
      <c r="G2704" s="4" t="s">
        <v>325</v>
      </c>
      <c r="H2704" s="4" t="s">
        <v>357</v>
      </c>
      <c r="I2704" s="113">
        <v>372.14855999999997</v>
      </c>
      <c r="J2704" s="120">
        <v>14.3456422631</v>
      </c>
      <c r="K2704" s="116">
        <v>4.8194549281000004E-2</v>
      </c>
      <c r="L2704" s="116">
        <v>5.5036735999999999</v>
      </c>
      <c r="M2704" s="116">
        <v>1.5924826E-2</v>
      </c>
      <c r="N2704" s="116">
        <v>515.21753000000001</v>
      </c>
      <c r="O2704" s="116">
        <v>1.8549781000000001</v>
      </c>
      <c r="P2704" s="116">
        <v>0.25424993000000001</v>
      </c>
      <c r="Q2704" s="116">
        <v>8.8431063E-4</v>
      </c>
      <c r="R2704" s="116">
        <v>0.23390993560000004</v>
      </c>
      <c r="S2704" s="116">
        <v>8.1356577960000004E-4</v>
      </c>
      <c r="T2704" s="116">
        <v>4.6621662000000001E-2</v>
      </c>
      <c r="U2704" s="118">
        <v>1.5278378999999999E-4</v>
      </c>
      <c r="V2704" s="42"/>
      <c r="W2704" s="42"/>
      <c r="X2704" s="42"/>
      <c r="Y2704" s="42"/>
      <c r="Z2704" s="42"/>
      <c r="AA2704" s="42"/>
      <c r="AB2704" s="42"/>
      <c r="AC2704" s="50"/>
      <c r="AD2704" s="50"/>
      <c r="AE2704" s="50"/>
      <c r="AF2704" s="50"/>
      <c r="AG2704" s="50"/>
      <c r="AH2704" s="50"/>
      <c r="AI2704" s="42"/>
      <c r="AJ2704" s="42"/>
      <c r="AK2704" s="42"/>
    </row>
    <row r="2705" spans="1:37" x14ac:dyDescent="0.25">
      <c r="A2705" s="5" t="s">
        <v>236</v>
      </c>
      <c r="B2705" s="31" t="s">
        <v>223</v>
      </c>
      <c r="C2705" s="4" t="s">
        <v>288</v>
      </c>
      <c r="D2705" s="4" t="s">
        <v>440</v>
      </c>
      <c r="E2705" s="31" t="s">
        <v>32</v>
      </c>
      <c r="F2705" s="4" t="s">
        <v>329</v>
      </c>
      <c r="G2705" s="4" t="s">
        <v>325</v>
      </c>
      <c r="H2705" s="4" t="s">
        <v>357</v>
      </c>
      <c r="I2705" s="113">
        <v>125.10939662000001</v>
      </c>
      <c r="J2705" s="120">
        <v>1.7024580726434488</v>
      </c>
      <c r="K2705" s="116">
        <v>6.4691802896917599E-3</v>
      </c>
      <c r="L2705" s="116">
        <v>0.57115784189500007</v>
      </c>
      <c r="M2705" s="116">
        <v>1.65263951065E-3</v>
      </c>
      <c r="N2705" s="116">
        <v>40.000060262000005</v>
      </c>
      <c r="O2705" s="116">
        <v>0.14401534412600001</v>
      </c>
      <c r="P2705" s="116">
        <v>1.2986418053900002E-2</v>
      </c>
      <c r="Q2705" s="116">
        <v>4.5168264980999997E-5</v>
      </c>
      <c r="R2705" s="116">
        <v>1.1947504609588001E-2</v>
      </c>
      <c r="S2705" s="116">
        <v>4.1554803782519996E-5</v>
      </c>
      <c r="T2705" s="116">
        <v>2.7669868686600002E-3</v>
      </c>
      <c r="U2705" s="118">
        <v>9.0676884958999995E-6</v>
      </c>
      <c r="V2705" s="42"/>
      <c r="W2705" s="42"/>
      <c r="X2705" s="42"/>
      <c r="Y2705" s="42"/>
      <c r="Z2705" s="42"/>
      <c r="AA2705" s="42"/>
      <c r="AB2705" s="42"/>
      <c r="AC2705" s="50"/>
      <c r="AD2705" s="50"/>
      <c r="AE2705" s="50"/>
      <c r="AF2705" s="50"/>
      <c r="AG2705" s="50"/>
      <c r="AH2705" s="50"/>
      <c r="AI2705" s="42"/>
      <c r="AJ2705" s="42"/>
      <c r="AK2705" s="42"/>
    </row>
    <row r="2706" spans="1:37" x14ac:dyDescent="0.25">
      <c r="A2706" s="5" t="s">
        <v>236</v>
      </c>
      <c r="B2706" s="31" t="s">
        <v>223</v>
      </c>
      <c r="C2706" s="4" t="s">
        <v>288</v>
      </c>
      <c r="D2706" s="4" t="s">
        <v>440</v>
      </c>
      <c r="E2706" s="31" t="s">
        <v>33</v>
      </c>
      <c r="F2706" s="4" t="s">
        <v>359</v>
      </c>
      <c r="G2706" s="4" t="s">
        <v>331</v>
      </c>
      <c r="H2706" s="4" t="s">
        <v>357</v>
      </c>
      <c r="I2706" s="113">
        <v>18.113617419999997</v>
      </c>
      <c r="J2706" s="120">
        <v>0.53133367733439996</v>
      </c>
      <c r="K2706" s="116">
        <v>1.9082124833732007E-3</v>
      </c>
      <c r="L2706" s="116">
        <v>0.3123664102</v>
      </c>
      <c r="M2706" s="116">
        <v>9.6689853900000001E-4</v>
      </c>
      <c r="N2706" s="116">
        <v>16.75541278</v>
      </c>
      <c r="O2706" s="116">
        <v>6.4535374060000011E-2</v>
      </c>
      <c r="P2706" s="116">
        <v>9.0967278499999998E-3</v>
      </c>
      <c r="Q2706" s="116">
        <v>3.3847276900000003E-5</v>
      </c>
      <c r="R2706" s="116">
        <v>8.3689896220000004E-3</v>
      </c>
      <c r="S2706" s="116">
        <v>3.1139494748000002E-5</v>
      </c>
      <c r="T2706" s="116">
        <v>1.7471722090000002E-3</v>
      </c>
      <c r="U2706" s="118">
        <v>6.1251929000000003E-6</v>
      </c>
      <c r="V2706" s="42"/>
      <c r="W2706" s="42"/>
      <c r="X2706" s="42"/>
      <c r="Y2706" s="42"/>
      <c r="Z2706" s="42"/>
      <c r="AA2706" s="42"/>
      <c r="AB2706" s="42"/>
      <c r="AC2706" s="50"/>
      <c r="AD2706" s="50"/>
      <c r="AE2706" s="50"/>
      <c r="AF2706" s="50"/>
      <c r="AG2706" s="50"/>
      <c r="AH2706" s="50"/>
      <c r="AI2706" s="42"/>
      <c r="AJ2706" s="42"/>
      <c r="AK2706" s="42"/>
    </row>
    <row r="2707" spans="1:37" x14ac:dyDescent="0.25">
      <c r="A2707" s="5" t="s">
        <v>236</v>
      </c>
      <c r="B2707" s="31" t="s">
        <v>223</v>
      </c>
      <c r="C2707" s="4" t="s">
        <v>288</v>
      </c>
      <c r="D2707" s="4" t="s">
        <v>440</v>
      </c>
      <c r="E2707" s="31" t="s">
        <v>34</v>
      </c>
      <c r="F2707" s="4" t="s">
        <v>330</v>
      </c>
      <c r="G2707" s="4" t="s">
        <v>331</v>
      </c>
      <c r="H2707" s="4" t="s">
        <v>357</v>
      </c>
      <c r="I2707" s="113">
        <v>0.70941067000000002</v>
      </c>
      <c r="J2707" s="120">
        <v>4.8589871191000002E-3</v>
      </c>
      <c r="K2707" s="116">
        <v>1.7873087643999998E-5</v>
      </c>
      <c r="L2707" s="116">
        <v>2.1578298999999999E-3</v>
      </c>
      <c r="M2707" s="116">
        <v>6.6793441E-6</v>
      </c>
      <c r="N2707" s="116">
        <v>0.14714989000000001</v>
      </c>
      <c r="O2707" s="116">
        <v>5.6676450000000005E-4</v>
      </c>
      <c r="P2707" s="116">
        <v>5.9020269000000003E-5</v>
      </c>
      <c r="Q2707" s="116">
        <v>2.1960372E-7</v>
      </c>
      <c r="R2707" s="116">
        <v>5.4298647480000002E-5</v>
      </c>
      <c r="S2707" s="116">
        <v>2.020354224E-7</v>
      </c>
      <c r="T2707" s="116">
        <v>1.2975922000000001E-5</v>
      </c>
      <c r="U2707" s="118">
        <v>4.5490665000000003E-8</v>
      </c>
      <c r="V2707" s="42"/>
      <c r="W2707" s="42"/>
      <c r="X2707" s="42"/>
      <c r="Y2707" s="42"/>
      <c r="Z2707" s="42"/>
      <c r="AA2707" s="42"/>
      <c r="AB2707" s="42"/>
      <c r="AC2707" s="50"/>
      <c r="AD2707" s="50"/>
      <c r="AE2707" s="50"/>
      <c r="AF2707" s="50"/>
      <c r="AG2707" s="50"/>
      <c r="AH2707" s="50"/>
      <c r="AI2707" s="42"/>
      <c r="AJ2707" s="42"/>
      <c r="AK2707" s="42"/>
    </row>
    <row r="2708" spans="1:37" x14ac:dyDescent="0.25">
      <c r="A2708" s="5" t="s">
        <v>236</v>
      </c>
      <c r="B2708" s="31" t="s">
        <v>223</v>
      </c>
      <c r="C2708" s="4" t="s">
        <v>288</v>
      </c>
      <c r="D2708" s="4" t="s">
        <v>440</v>
      </c>
      <c r="E2708" s="31" t="s">
        <v>35</v>
      </c>
      <c r="F2708" s="4" t="s">
        <v>332</v>
      </c>
      <c r="G2708" s="4" t="s">
        <v>331</v>
      </c>
      <c r="H2708" s="4" t="s">
        <v>357</v>
      </c>
      <c r="I2708" s="113">
        <v>209.39908809999997</v>
      </c>
      <c r="J2708" s="120">
        <v>1.8408734651120002</v>
      </c>
      <c r="K2708" s="116">
        <v>6.6871727716500016E-3</v>
      </c>
      <c r="L2708" s="116">
        <v>0.49010706500000001</v>
      </c>
      <c r="M2708" s="116">
        <v>1.51707686E-3</v>
      </c>
      <c r="N2708" s="116">
        <v>30.474582900000001</v>
      </c>
      <c r="O2708" s="116">
        <v>0.117376307</v>
      </c>
      <c r="P2708" s="116">
        <v>3.6629127800000001E-2</v>
      </c>
      <c r="Q2708" s="116">
        <v>1.3629035190000001E-4</v>
      </c>
      <c r="R2708" s="116">
        <v>3.3698797576E-2</v>
      </c>
      <c r="S2708" s="116">
        <v>1.2538712374799999E-4</v>
      </c>
      <c r="T2708" s="116">
        <v>3.1947980600000002E-3</v>
      </c>
      <c r="U2708" s="118">
        <v>1.120024372E-5</v>
      </c>
      <c r="V2708" s="42"/>
      <c r="W2708" s="42"/>
      <c r="X2708" s="42"/>
      <c r="Y2708" s="42"/>
      <c r="Z2708" s="42"/>
      <c r="AA2708" s="42"/>
      <c r="AB2708" s="42"/>
      <c r="AC2708" s="50"/>
      <c r="AD2708" s="50"/>
      <c r="AE2708" s="50"/>
      <c r="AF2708" s="50"/>
      <c r="AG2708" s="50"/>
      <c r="AH2708" s="50"/>
      <c r="AI2708" s="42"/>
      <c r="AJ2708" s="42"/>
      <c r="AK2708" s="42"/>
    </row>
    <row r="2709" spans="1:37" x14ac:dyDescent="0.25">
      <c r="A2709" s="5" t="s">
        <v>236</v>
      </c>
      <c r="B2709" s="31" t="s">
        <v>223</v>
      </c>
      <c r="C2709" s="4" t="s">
        <v>288</v>
      </c>
      <c r="D2709" s="4" t="s">
        <v>440</v>
      </c>
      <c r="E2709" s="31" t="s">
        <v>36</v>
      </c>
      <c r="F2709" s="4" t="s">
        <v>360</v>
      </c>
      <c r="G2709" s="4" t="s">
        <v>331</v>
      </c>
      <c r="H2709" s="4" t="s">
        <v>357</v>
      </c>
      <c r="I2709" s="113">
        <v>20.535071559999999</v>
      </c>
      <c r="J2709" s="120">
        <v>0.84644884140260002</v>
      </c>
      <c r="K2709" s="116">
        <v>3.0342009753679998E-3</v>
      </c>
      <c r="L2709" s="116">
        <v>0.45337741100000006</v>
      </c>
      <c r="M2709" s="116">
        <v>1.4033839259999998E-3</v>
      </c>
      <c r="N2709" s="116">
        <v>29.436316629999997</v>
      </c>
      <c r="O2709" s="116">
        <v>0.11337730968</v>
      </c>
      <c r="P2709" s="116">
        <v>1.5290876850000001E-2</v>
      </c>
      <c r="Q2709" s="116">
        <v>5.6894587099999992E-5</v>
      </c>
      <c r="R2709" s="116">
        <v>1.4067606702000003E-2</v>
      </c>
      <c r="S2709" s="116">
        <v>5.2343020132000007E-5</v>
      </c>
      <c r="T2709" s="116">
        <v>3.0709887199999999E-3</v>
      </c>
      <c r="U2709" s="118">
        <v>1.076619568E-5</v>
      </c>
      <c r="V2709" s="42"/>
      <c r="W2709" s="42"/>
      <c r="X2709" s="42"/>
      <c r="Y2709" s="42"/>
      <c r="Z2709" s="42"/>
      <c r="AA2709" s="42"/>
      <c r="AB2709" s="42"/>
      <c r="AC2709" s="50"/>
      <c r="AD2709" s="50"/>
      <c r="AE2709" s="50"/>
      <c r="AF2709" s="50"/>
      <c r="AG2709" s="50"/>
      <c r="AH2709" s="50"/>
      <c r="AI2709" s="42"/>
      <c r="AJ2709" s="42"/>
      <c r="AK2709" s="42"/>
    </row>
    <row r="2710" spans="1:37" x14ac:dyDescent="0.25">
      <c r="A2710" s="5" t="s">
        <v>236</v>
      </c>
      <c r="B2710" s="31" t="s">
        <v>223</v>
      </c>
      <c r="C2710" s="4" t="s">
        <v>288</v>
      </c>
      <c r="D2710" s="4" t="s">
        <v>440</v>
      </c>
      <c r="E2710" s="31" t="s">
        <v>37</v>
      </c>
      <c r="F2710" s="4" t="s">
        <v>333</v>
      </c>
      <c r="G2710" s="4" t="s">
        <v>331</v>
      </c>
      <c r="H2710" s="4" t="s">
        <v>357</v>
      </c>
      <c r="I2710" s="113">
        <v>219.37813882299997</v>
      </c>
      <c r="J2710" s="120">
        <v>2.7180136123902705</v>
      </c>
      <c r="K2710" s="116">
        <v>1.0018167936050801E-2</v>
      </c>
      <c r="L2710" s="116">
        <v>1.0149189244999999</v>
      </c>
      <c r="M2710" s="116">
        <v>3.141579161E-3</v>
      </c>
      <c r="N2710" s="116">
        <v>64.860589701000009</v>
      </c>
      <c r="O2710" s="116">
        <v>0.24981791561000002</v>
      </c>
      <c r="P2710" s="116">
        <v>4.3820989441999997E-2</v>
      </c>
      <c r="Q2710" s="116">
        <v>1.6304996535000004E-4</v>
      </c>
      <c r="R2710" s="116">
        <v>4.0315310286640003E-2</v>
      </c>
      <c r="S2710" s="116">
        <v>1.5000596812200003E-4</v>
      </c>
      <c r="T2710" s="116">
        <v>6.087022537000001E-3</v>
      </c>
      <c r="U2710" s="118">
        <v>2.1339731944000002E-5</v>
      </c>
      <c r="V2710" s="42"/>
      <c r="W2710" s="42"/>
      <c r="X2710" s="42"/>
      <c r="Y2710" s="42"/>
      <c r="Z2710" s="42"/>
      <c r="AA2710" s="42"/>
      <c r="AB2710" s="42"/>
      <c r="AC2710" s="50"/>
      <c r="AD2710" s="50"/>
      <c r="AE2710" s="50"/>
      <c r="AF2710" s="50"/>
      <c r="AG2710" s="50"/>
      <c r="AH2710" s="50"/>
      <c r="AI2710" s="42"/>
      <c r="AJ2710" s="42"/>
      <c r="AK2710" s="42"/>
    </row>
    <row r="2711" spans="1:37" x14ac:dyDescent="0.25">
      <c r="A2711" s="5" t="s">
        <v>236</v>
      </c>
      <c r="B2711" s="31" t="s">
        <v>223</v>
      </c>
      <c r="C2711" s="4" t="s">
        <v>288</v>
      </c>
      <c r="D2711" s="4" t="s">
        <v>440</v>
      </c>
      <c r="E2711" s="31" t="s">
        <v>38</v>
      </c>
      <c r="F2711" s="4" t="s">
        <v>361</v>
      </c>
      <c r="G2711" s="4" t="s">
        <v>331</v>
      </c>
      <c r="H2711" s="4" t="s">
        <v>357</v>
      </c>
      <c r="I2711" s="113">
        <v>40.29452741099999</v>
      </c>
      <c r="J2711" s="120">
        <v>1.05104810695025</v>
      </c>
      <c r="K2711" s="116">
        <v>3.7862832285161705E-3</v>
      </c>
      <c r="L2711" s="116">
        <v>0.38452746660000003</v>
      </c>
      <c r="M2711" s="116">
        <v>1.190265826E-3</v>
      </c>
      <c r="N2711" s="116">
        <v>26.876113033999999</v>
      </c>
      <c r="O2711" s="116">
        <v>0.1035164004</v>
      </c>
      <c r="P2711" s="116">
        <v>1.901980801E-2</v>
      </c>
      <c r="Q2711" s="116">
        <v>7.076925775E-5</v>
      </c>
      <c r="R2711" s="116">
        <v>1.7498223369200001E-2</v>
      </c>
      <c r="S2711" s="116">
        <v>6.5107717129999994E-5</v>
      </c>
      <c r="T2711" s="116">
        <v>2.5603201540000003E-3</v>
      </c>
      <c r="U2711" s="118">
        <v>8.9759071970000013E-6</v>
      </c>
      <c r="V2711" s="42"/>
      <c r="W2711" s="42"/>
      <c r="X2711" s="42"/>
      <c r="Y2711" s="42"/>
      <c r="Z2711" s="42"/>
      <c r="AA2711" s="42"/>
      <c r="AB2711" s="42"/>
      <c r="AC2711" s="50"/>
      <c r="AD2711" s="50"/>
      <c r="AE2711" s="50"/>
      <c r="AF2711" s="50"/>
      <c r="AG2711" s="50"/>
      <c r="AH2711" s="50"/>
      <c r="AI2711" s="42"/>
      <c r="AJ2711" s="42"/>
      <c r="AK2711" s="42"/>
    </row>
    <row r="2712" spans="1:37" x14ac:dyDescent="0.25">
      <c r="A2712" s="5" t="s">
        <v>236</v>
      </c>
      <c r="B2712" s="31" t="s">
        <v>223</v>
      </c>
      <c r="C2712" s="4" t="s">
        <v>288</v>
      </c>
      <c r="D2712" s="4" t="s">
        <v>440</v>
      </c>
      <c r="E2712" s="31" t="s">
        <v>39</v>
      </c>
      <c r="F2712" s="4" t="s">
        <v>334</v>
      </c>
      <c r="G2712" s="4" t="s">
        <v>331</v>
      </c>
      <c r="H2712" s="4" t="s">
        <v>357</v>
      </c>
      <c r="I2712" s="113">
        <v>2.9038549719999995</v>
      </c>
      <c r="J2712" s="120">
        <v>6.2396417592900009E-2</v>
      </c>
      <c r="K2712" s="116">
        <v>2.2413635291850003E-4</v>
      </c>
      <c r="L2712" s="116">
        <v>1.9492590900000002E-2</v>
      </c>
      <c r="M2712" s="116">
        <v>6.0337344499999994E-5</v>
      </c>
      <c r="N2712" s="116">
        <v>1.33439259</v>
      </c>
      <c r="O2712" s="116">
        <v>5.1395646999999999E-3</v>
      </c>
      <c r="P2712" s="116">
        <v>1.3273686729999999E-3</v>
      </c>
      <c r="Q2712" s="116">
        <v>4.9388986299999997E-6</v>
      </c>
      <c r="R2712" s="116">
        <v>1.2211791791600002E-3</v>
      </c>
      <c r="S2712" s="116">
        <v>4.5437867395999999E-6</v>
      </c>
      <c r="T2712" s="116">
        <v>1.3177144009999999E-4</v>
      </c>
      <c r="U2712" s="118">
        <v>4.6196105099999999E-7</v>
      </c>
      <c r="V2712" s="42"/>
      <c r="W2712" s="42"/>
      <c r="X2712" s="42"/>
      <c r="Y2712" s="42"/>
      <c r="Z2712" s="42"/>
      <c r="AA2712" s="42"/>
      <c r="AB2712" s="42"/>
      <c r="AC2712" s="50"/>
      <c r="AD2712" s="50"/>
      <c r="AE2712" s="50"/>
      <c r="AF2712" s="50"/>
      <c r="AG2712" s="50"/>
      <c r="AH2712" s="50"/>
      <c r="AI2712" s="42"/>
      <c r="AJ2712" s="42"/>
      <c r="AK2712" s="42"/>
    </row>
    <row r="2713" spans="1:37" x14ac:dyDescent="0.25">
      <c r="A2713" s="5" t="s">
        <v>236</v>
      </c>
      <c r="B2713" s="31" t="s">
        <v>223</v>
      </c>
      <c r="C2713" s="4" t="s">
        <v>288</v>
      </c>
      <c r="D2713" s="4" t="s">
        <v>440</v>
      </c>
      <c r="E2713" s="31" t="s">
        <v>40</v>
      </c>
      <c r="F2713" s="4" t="s">
        <v>362</v>
      </c>
      <c r="G2713" s="4" t="s">
        <v>331</v>
      </c>
      <c r="H2713" s="4" t="s">
        <v>357</v>
      </c>
      <c r="I2713" s="113">
        <v>63.903712761999998</v>
      </c>
      <c r="J2713" s="120">
        <v>1.9807594892370404</v>
      </c>
      <c r="K2713" s="116">
        <v>7.1135791418786998E-3</v>
      </c>
      <c r="L2713" s="116">
        <v>0.97672738962000005</v>
      </c>
      <c r="M2713" s="116">
        <v>3.0233607281699997E-3</v>
      </c>
      <c r="N2713" s="116">
        <v>49.887733537999992</v>
      </c>
      <c r="O2713" s="116">
        <v>0.19214825609399999</v>
      </c>
      <c r="P2713" s="116">
        <v>3.8594270237000003E-2</v>
      </c>
      <c r="Q2713" s="116">
        <v>1.4360230138499999E-4</v>
      </c>
      <c r="R2713" s="116">
        <v>3.5506728618039995E-2</v>
      </c>
      <c r="S2713" s="116">
        <v>1.321141172742E-4</v>
      </c>
      <c r="T2713" s="116">
        <v>5.3935707875999994E-3</v>
      </c>
      <c r="U2713" s="118">
        <v>1.8908646373000001E-5</v>
      </c>
      <c r="V2713" s="42"/>
      <c r="W2713" s="42"/>
      <c r="X2713" s="42"/>
      <c r="Y2713" s="42"/>
      <c r="Z2713" s="42"/>
      <c r="AA2713" s="42"/>
      <c r="AB2713" s="42"/>
      <c r="AC2713" s="50"/>
      <c r="AD2713" s="50"/>
      <c r="AE2713" s="50"/>
      <c r="AF2713" s="50"/>
      <c r="AG2713" s="50"/>
      <c r="AH2713" s="50"/>
      <c r="AI2713" s="42"/>
      <c r="AJ2713" s="42"/>
      <c r="AK2713" s="42"/>
    </row>
    <row r="2714" spans="1:37" x14ac:dyDescent="0.25">
      <c r="A2714" s="5" t="s">
        <v>236</v>
      </c>
      <c r="B2714" s="31" t="s">
        <v>223</v>
      </c>
      <c r="C2714" s="4" t="s">
        <v>288</v>
      </c>
      <c r="D2714" s="4" t="s">
        <v>440</v>
      </c>
      <c r="E2714" s="31" t="s">
        <v>41</v>
      </c>
      <c r="F2714" s="4" t="s">
        <v>363</v>
      </c>
      <c r="G2714" s="4" t="s">
        <v>331</v>
      </c>
      <c r="H2714" s="4" t="s">
        <v>357</v>
      </c>
      <c r="I2714" s="113">
        <v>212.65296083999999</v>
      </c>
      <c r="J2714" s="120">
        <v>1.12254161141492</v>
      </c>
      <c r="K2714" s="116">
        <v>4.1156886676058302E-3</v>
      </c>
      <c r="L2714" s="116">
        <v>0.41531435719999998</v>
      </c>
      <c r="M2714" s="116">
        <v>1.2855636591999999E-3</v>
      </c>
      <c r="N2714" s="116">
        <v>15.271808760000001</v>
      </c>
      <c r="O2714" s="116">
        <v>5.8821104189999994E-2</v>
      </c>
      <c r="P2714" s="116">
        <v>2.1406423040000004E-2</v>
      </c>
      <c r="Q2714" s="116">
        <v>7.9649417989999989E-5</v>
      </c>
      <c r="R2714" s="116">
        <v>1.9693909196800002E-2</v>
      </c>
      <c r="S2714" s="116">
        <v>7.3277464550799992E-5</v>
      </c>
      <c r="T2714" s="116">
        <v>1.8330276549999999E-3</v>
      </c>
      <c r="U2714" s="118">
        <v>6.4261832099999994E-6</v>
      </c>
      <c r="V2714" s="42"/>
      <c r="W2714" s="42"/>
      <c r="X2714" s="42"/>
      <c r="Y2714" s="42"/>
      <c r="Z2714" s="42"/>
      <c r="AA2714" s="42"/>
      <c r="AB2714" s="42"/>
      <c r="AC2714" s="50"/>
      <c r="AD2714" s="50"/>
      <c r="AE2714" s="50"/>
      <c r="AF2714" s="50"/>
      <c r="AG2714" s="50"/>
      <c r="AH2714" s="50"/>
      <c r="AI2714" s="42"/>
      <c r="AJ2714" s="42"/>
      <c r="AK2714" s="42"/>
    </row>
    <row r="2715" spans="1:37" x14ac:dyDescent="0.25">
      <c r="A2715" s="5" t="s">
        <v>236</v>
      </c>
      <c r="B2715" s="31" t="s">
        <v>223</v>
      </c>
      <c r="C2715" s="4" t="s">
        <v>288</v>
      </c>
      <c r="D2715" s="4" t="s">
        <v>440</v>
      </c>
      <c r="E2715" s="31" t="s">
        <v>42</v>
      </c>
      <c r="F2715" s="4" t="s">
        <v>335</v>
      </c>
      <c r="G2715" s="4" t="s">
        <v>331</v>
      </c>
      <c r="H2715" s="4" t="s">
        <v>357</v>
      </c>
      <c r="I2715" s="113">
        <v>78.69728302999998</v>
      </c>
      <c r="J2715" s="120">
        <v>3.0464244990192006</v>
      </c>
      <c r="K2715" s="116">
        <v>1.0896446086574E-2</v>
      </c>
      <c r="L2715" s="116">
        <v>1.3770106960000001</v>
      </c>
      <c r="M2715" s="116">
        <v>4.2623974299999994E-3</v>
      </c>
      <c r="N2715" s="116">
        <v>115.44561867999998</v>
      </c>
      <c r="O2715" s="116">
        <v>0.44465185660000001</v>
      </c>
      <c r="P2715" s="116">
        <v>5.91770966E-2</v>
      </c>
      <c r="Q2715" s="116">
        <v>2.2018725530000002E-4</v>
      </c>
      <c r="R2715" s="116">
        <v>5.4442928872000008E-2</v>
      </c>
      <c r="S2715" s="116">
        <v>2.0257227487599998E-4</v>
      </c>
      <c r="T2715" s="116">
        <v>1.1246151270000001E-2</v>
      </c>
      <c r="U2715" s="118">
        <v>3.9426473599999995E-5</v>
      </c>
      <c r="V2715" s="42"/>
      <c r="W2715" s="42"/>
      <c r="X2715" s="42"/>
      <c r="Y2715" s="42"/>
      <c r="Z2715" s="42"/>
      <c r="AA2715" s="42"/>
      <c r="AB2715" s="42"/>
      <c r="AC2715" s="50"/>
      <c r="AD2715" s="50"/>
      <c r="AE2715" s="50"/>
      <c r="AF2715" s="50"/>
      <c r="AG2715" s="50"/>
      <c r="AH2715" s="50"/>
      <c r="AI2715" s="42"/>
      <c r="AJ2715" s="42"/>
      <c r="AK2715" s="42"/>
    </row>
    <row r="2716" spans="1:37" x14ac:dyDescent="0.25">
      <c r="A2716" s="5" t="s">
        <v>236</v>
      </c>
      <c r="B2716" s="31" t="s">
        <v>223</v>
      </c>
      <c r="C2716" s="4" t="s">
        <v>288</v>
      </c>
      <c r="D2716" s="4" t="s">
        <v>440</v>
      </c>
      <c r="E2716" s="31" t="s">
        <v>43</v>
      </c>
      <c r="F2716" s="4" t="s">
        <v>364</v>
      </c>
      <c r="G2716" s="4" t="s">
        <v>331</v>
      </c>
      <c r="H2716" s="4" t="s">
        <v>357</v>
      </c>
      <c r="I2716" s="113">
        <v>504.7504586</v>
      </c>
      <c r="J2716" s="120">
        <v>3.2395192721333306</v>
      </c>
      <c r="K2716" s="116">
        <v>1.2248275074360411E-2</v>
      </c>
      <c r="L2716" s="116">
        <v>0.93549298609999998</v>
      </c>
      <c r="M2716" s="116">
        <v>2.8957235198000001E-3</v>
      </c>
      <c r="N2716" s="116">
        <v>64.078356839999998</v>
      </c>
      <c r="O2716" s="116">
        <v>0.24680504943000001</v>
      </c>
      <c r="P2716" s="116">
        <v>3.8947187729999999E-2</v>
      </c>
      <c r="Q2716" s="116">
        <v>1.4491544302999999E-4</v>
      </c>
      <c r="R2716" s="116">
        <v>3.5831412711600001E-2</v>
      </c>
      <c r="S2716" s="116">
        <v>1.333222075876E-4</v>
      </c>
      <c r="T2716" s="116">
        <v>5.3996786580000006E-3</v>
      </c>
      <c r="U2716" s="118">
        <v>1.8930060828000003E-5</v>
      </c>
      <c r="V2716" s="42"/>
      <c r="W2716" s="42"/>
      <c r="X2716" s="42"/>
      <c r="Y2716" s="42"/>
      <c r="Z2716" s="42"/>
      <c r="AA2716" s="42"/>
      <c r="AB2716" s="42"/>
      <c r="AC2716" s="50"/>
      <c r="AD2716" s="50"/>
      <c r="AE2716" s="50"/>
      <c r="AF2716" s="50"/>
      <c r="AG2716" s="50"/>
      <c r="AH2716" s="50"/>
      <c r="AI2716" s="42"/>
      <c r="AJ2716" s="42"/>
      <c r="AK2716" s="42"/>
    </row>
    <row r="2717" spans="1:37" x14ac:dyDescent="0.25">
      <c r="A2717" s="5" t="s">
        <v>236</v>
      </c>
      <c r="B2717" s="31" t="s">
        <v>223</v>
      </c>
      <c r="C2717" s="4" t="s">
        <v>288</v>
      </c>
      <c r="D2717" s="4" t="s">
        <v>440</v>
      </c>
      <c r="E2717" s="31" t="s">
        <v>44</v>
      </c>
      <c r="F2717" s="4" t="s">
        <v>365</v>
      </c>
      <c r="G2717" s="4" t="s">
        <v>331</v>
      </c>
      <c r="H2717" s="4" t="s">
        <v>357</v>
      </c>
      <c r="I2717" s="113">
        <v>2.1471494100999999</v>
      </c>
      <c r="J2717" s="120">
        <v>0.11323270960982899</v>
      </c>
      <c r="K2717" s="116">
        <v>4.0425977177311001E-4</v>
      </c>
      <c r="L2717" s="116">
        <v>0.17908906023999999</v>
      </c>
      <c r="M2717" s="116">
        <v>5.5435194572999997E-4</v>
      </c>
      <c r="N2717" s="116">
        <v>2.4959167211000004</v>
      </c>
      <c r="O2717" s="116">
        <v>9.6133057210000018E-3</v>
      </c>
      <c r="P2717" s="116">
        <v>1.690623757E-3</v>
      </c>
      <c r="Q2717" s="116">
        <v>6.2905040539999998E-6</v>
      </c>
      <c r="R2717" s="116">
        <v>1.5553738564399997E-3</v>
      </c>
      <c r="S2717" s="116">
        <v>5.7872637296800003E-6</v>
      </c>
      <c r="T2717" s="116">
        <v>4.3967756789999995E-4</v>
      </c>
      <c r="U2717" s="118">
        <v>1.5414107169999998E-6</v>
      </c>
      <c r="V2717" s="42"/>
      <c r="W2717" s="42"/>
      <c r="X2717" s="42"/>
      <c r="Y2717" s="42"/>
      <c r="Z2717" s="42"/>
      <c r="AA2717" s="42"/>
      <c r="AB2717" s="42"/>
      <c r="AC2717" s="50"/>
      <c r="AD2717" s="50"/>
      <c r="AE2717" s="50"/>
      <c r="AF2717" s="50"/>
      <c r="AG2717" s="50"/>
      <c r="AH2717" s="50"/>
      <c r="AI2717" s="42"/>
      <c r="AJ2717" s="42"/>
      <c r="AK2717" s="42"/>
    </row>
    <row r="2718" spans="1:37" x14ac:dyDescent="0.25">
      <c r="A2718" s="5" t="s">
        <v>236</v>
      </c>
      <c r="B2718" s="31" t="s">
        <v>223</v>
      </c>
      <c r="C2718" s="4" t="s">
        <v>288</v>
      </c>
      <c r="D2718" s="4" t="s">
        <v>440</v>
      </c>
      <c r="E2718" s="31" t="s">
        <v>45</v>
      </c>
      <c r="F2718" s="4" t="s">
        <v>336</v>
      </c>
      <c r="G2718" s="4" t="s">
        <v>331</v>
      </c>
      <c r="H2718" s="4" t="s">
        <v>357</v>
      </c>
      <c r="I2718" s="113">
        <v>13.715273219999998</v>
      </c>
      <c r="J2718" s="120">
        <v>0.27451003177420003</v>
      </c>
      <c r="K2718" s="116">
        <v>9.8951776087500025E-4</v>
      </c>
      <c r="L2718" s="116">
        <v>0.125213093</v>
      </c>
      <c r="M2718" s="116">
        <v>3.8758448500000002E-4</v>
      </c>
      <c r="N2718" s="116">
        <v>7.4067018000000004</v>
      </c>
      <c r="O2718" s="116">
        <v>2.8527751800000001E-2</v>
      </c>
      <c r="P2718" s="116">
        <v>4.9350232200000002E-3</v>
      </c>
      <c r="Q2718" s="116">
        <v>1.8362328250000001E-5</v>
      </c>
      <c r="R2718" s="116">
        <v>4.5402213624000003E-3</v>
      </c>
      <c r="S2718" s="116">
        <v>1.6893341990000001E-5</v>
      </c>
      <c r="T2718" s="116">
        <v>7.25312565E-4</v>
      </c>
      <c r="U2718" s="118">
        <v>2.5427828999999998E-6</v>
      </c>
      <c r="V2718" s="42"/>
      <c r="W2718" s="42"/>
      <c r="X2718" s="42"/>
      <c r="Y2718" s="42"/>
      <c r="Z2718" s="42"/>
      <c r="AA2718" s="42"/>
      <c r="AB2718" s="42"/>
      <c r="AC2718" s="50"/>
      <c r="AD2718" s="50"/>
      <c r="AE2718" s="50"/>
      <c r="AF2718" s="50"/>
      <c r="AG2718" s="50"/>
      <c r="AH2718" s="50"/>
      <c r="AI2718" s="42"/>
      <c r="AJ2718" s="42"/>
      <c r="AK2718" s="42"/>
    </row>
    <row r="2719" spans="1:37" x14ac:dyDescent="0.25">
      <c r="A2719" s="5" t="s">
        <v>236</v>
      </c>
      <c r="B2719" s="31" t="s">
        <v>223</v>
      </c>
      <c r="C2719" s="4" t="s">
        <v>288</v>
      </c>
      <c r="D2719" s="4" t="s">
        <v>440</v>
      </c>
      <c r="E2719" s="31" t="s">
        <v>46</v>
      </c>
      <c r="F2719" s="4" t="s">
        <v>366</v>
      </c>
      <c r="G2719" s="4" t="s">
        <v>331</v>
      </c>
      <c r="H2719" s="4" t="s">
        <v>357</v>
      </c>
      <c r="I2719" s="113">
        <v>2.0147264931</v>
      </c>
      <c r="J2719" s="120">
        <v>0.13124654254048002</v>
      </c>
      <c r="K2719" s="116">
        <v>4.6697593842114001E-4</v>
      </c>
      <c r="L2719" s="116">
        <v>0.24115249159999996</v>
      </c>
      <c r="M2719" s="116">
        <v>7.4646311269999988E-4</v>
      </c>
      <c r="N2719" s="116">
        <v>2.7332547890000001</v>
      </c>
      <c r="O2719" s="116">
        <v>1.0527439042000002E-2</v>
      </c>
      <c r="P2719" s="116">
        <v>2.6034747419999998E-3</v>
      </c>
      <c r="Q2719" s="116">
        <v>9.6870583839999972E-6</v>
      </c>
      <c r="R2719" s="116">
        <v>2.3951967626399998E-3</v>
      </c>
      <c r="S2719" s="116">
        <v>8.9120937132800004E-6</v>
      </c>
      <c r="T2719" s="116">
        <v>6.7850499270000013E-4</v>
      </c>
      <c r="U2719" s="118">
        <v>2.3786863769999998E-6</v>
      </c>
      <c r="V2719" s="42"/>
      <c r="W2719" s="42"/>
      <c r="X2719" s="42"/>
      <c r="Y2719" s="42"/>
      <c r="Z2719" s="42"/>
      <c r="AA2719" s="42"/>
      <c r="AB2719" s="42"/>
      <c r="AC2719" s="50"/>
      <c r="AD2719" s="50"/>
      <c r="AE2719" s="50"/>
      <c r="AF2719" s="50"/>
      <c r="AG2719" s="50"/>
      <c r="AH2719" s="50"/>
      <c r="AI2719" s="42"/>
      <c r="AJ2719" s="42"/>
      <c r="AK2719" s="42"/>
    </row>
    <row r="2720" spans="1:37" x14ac:dyDescent="0.25">
      <c r="A2720" s="5" t="s">
        <v>236</v>
      </c>
      <c r="B2720" s="31" t="s">
        <v>223</v>
      </c>
      <c r="C2720" s="4" t="s">
        <v>288</v>
      </c>
      <c r="D2720" s="4" t="s">
        <v>440</v>
      </c>
      <c r="E2720" s="31" t="s">
        <v>47</v>
      </c>
      <c r="F2720" s="4" t="s">
        <v>367</v>
      </c>
      <c r="G2720" s="4" t="s">
        <v>331</v>
      </c>
      <c r="H2720" s="4" t="s">
        <v>357</v>
      </c>
      <c r="I2720" s="113">
        <v>3.2254534559999999</v>
      </c>
      <c r="J2720" s="120">
        <v>0.20479434650369749</v>
      </c>
      <c r="K2720" s="116">
        <v>7.2656925601751203E-4</v>
      </c>
      <c r="L2720" s="116">
        <v>0.3973389651</v>
      </c>
      <c r="M2720" s="116">
        <v>1.2299224576999999E-3</v>
      </c>
      <c r="N2720" s="116">
        <v>4.4174058350000003</v>
      </c>
      <c r="O2720" s="116">
        <v>1.7014137060999999E-2</v>
      </c>
      <c r="P2720" s="116">
        <v>6.3843999640000003E-3</v>
      </c>
      <c r="Q2720" s="116">
        <v>2.3755195779999999E-5</v>
      </c>
      <c r="R2720" s="116">
        <v>5.8736479668800006E-3</v>
      </c>
      <c r="S2720" s="116">
        <v>2.1854780117600003E-5</v>
      </c>
      <c r="T2720" s="116">
        <v>1.6000191369999999E-3</v>
      </c>
      <c r="U2720" s="118">
        <v>5.609306679E-6</v>
      </c>
      <c r="V2720" s="42"/>
      <c r="W2720" s="42"/>
      <c r="X2720" s="42"/>
      <c r="Y2720" s="42"/>
      <c r="Z2720" s="42"/>
      <c r="AA2720" s="42"/>
      <c r="AB2720" s="42"/>
      <c r="AC2720" s="50"/>
      <c r="AD2720" s="50"/>
      <c r="AE2720" s="50"/>
      <c r="AF2720" s="50"/>
      <c r="AG2720" s="50"/>
      <c r="AH2720" s="50"/>
      <c r="AI2720" s="42"/>
      <c r="AJ2720" s="42"/>
      <c r="AK2720" s="42"/>
    </row>
    <row r="2721" spans="1:37" x14ac:dyDescent="0.25">
      <c r="A2721" s="5" t="s">
        <v>236</v>
      </c>
      <c r="B2721" s="31" t="s">
        <v>223</v>
      </c>
      <c r="C2721" s="4" t="s">
        <v>288</v>
      </c>
      <c r="D2721" s="4" t="s">
        <v>440</v>
      </c>
      <c r="E2721" s="31" t="s">
        <v>48</v>
      </c>
      <c r="F2721" s="4" t="s">
        <v>368</v>
      </c>
      <c r="G2721" s="4" t="s">
        <v>331</v>
      </c>
      <c r="H2721" s="4" t="s">
        <v>357</v>
      </c>
      <c r="I2721" s="113">
        <v>16.732637426</v>
      </c>
      <c r="J2721" s="120">
        <v>1.0890141244182603</v>
      </c>
      <c r="K2721" s="116">
        <v>3.9038725691287997E-3</v>
      </c>
      <c r="L2721" s="116">
        <v>0.54259465480000002</v>
      </c>
      <c r="M2721" s="116">
        <v>1.6795468369000001E-3</v>
      </c>
      <c r="N2721" s="116">
        <v>39.823110537000005</v>
      </c>
      <c r="O2721" s="116">
        <v>0.15338321734399998</v>
      </c>
      <c r="P2721" s="116">
        <v>1.8005916651999996E-2</v>
      </c>
      <c r="Q2721" s="116">
        <v>6.6996758679999989E-5</v>
      </c>
      <c r="R2721" s="116">
        <v>1.6565443319839997E-2</v>
      </c>
      <c r="S2721" s="116">
        <v>6.1637017985599995E-5</v>
      </c>
      <c r="T2721" s="116">
        <v>3.6945048739999999E-3</v>
      </c>
      <c r="U2721" s="118">
        <v>1.2952104344000001E-5</v>
      </c>
      <c r="V2721" s="42"/>
      <c r="W2721" s="42"/>
      <c r="X2721" s="42"/>
      <c r="Y2721" s="42"/>
      <c r="Z2721" s="42"/>
      <c r="AA2721" s="42"/>
      <c r="AB2721" s="42"/>
      <c r="AC2721" s="50"/>
      <c r="AD2721" s="50"/>
      <c r="AE2721" s="50"/>
      <c r="AF2721" s="50"/>
      <c r="AG2721" s="50"/>
      <c r="AH2721" s="50"/>
      <c r="AI2721" s="42"/>
      <c r="AJ2721" s="42"/>
      <c r="AK2721" s="42"/>
    </row>
    <row r="2722" spans="1:37" x14ac:dyDescent="0.25">
      <c r="A2722" s="5" t="s">
        <v>236</v>
      </c>
      <c r="B2722" s="31" t="s">
        <v>223</v>
      </c>
      <c r="C2722" s="4" t="s">
        <v>288</v>
      </c>
      <c r="D2722" s="4" t="s">
        <v>440</v>
      </c>
      <c r="E2722" s="31" t="s">
        <v>49</v>
      </c>
      <c r="F2722" s="4" t="s">
        <v>369</v>
      </c>
      <c r="G2722" s="4" t="s">
        <v>331</v>
      </c>
      <c r="H2722" s="4" t="s">
        <v>357</v>
      </c>
      <c r="I2722" s="113">
        <v>20.572910730000004</v>
      </c>
      <c r="J2722" s="120">
        <v>0.70631333863619994</v>
      </c>
      <c r="K2722" s="116">
        <v>2.5546605270550002E-3</v>
      </c>
      <c r="L2722" s="116">
        <v>0.76328985540000005</v>
      </c>
      <c r="M2722" s="116">
        <v>2.3626864950000003E-3</v>
      </c>
      <c r="N2722" s="116">
        <v>19.477907569999999</v>
      </c>
      <c r="O2722" s="116">
        <v>7.5021369099999999E-2</v>
      </c>
      <c r="P2722" s="116">
        <v>1.0677404480000001E-2</v>
      </c>
      <c r="Q2722" s="116">
        <v>3.972868929E-5</v>
      </c>
      <c r="R2722" s="116">
        <v>9.8232121216000005E-3</v>
      </c>
      <c r="S2722" s="116">
        <v>3.6550394146800004E-5</v>
      </c>
      <c r="T2722" s="116">
        <v>2.5798446589999999E-3</v>
      </c>
      <c r="U2722" s="118">
        <v>9.044355500000001E-6</v>
      </c>
      <c r="V2722" s="42"/>
      <c r="W2722" s="42"/>
      <c r="X2722" s="42"/>
      <c r="Y2722" s="42"/>
      <c r="Z2722" s="42"/>
      <c r="AA2722" s="42"/>
      <c r="AB2722" s="42"/>
      <c r="AC2722" s="50"/>
      <c r="AD2722" s="50"/>
      <c r="AE2722" s="50"/>
      <c r="AF2722" s="50"/>
      <c r="AG2722" s="50"/>
      <c r="AH2722" s="50"/>
      <c r="AI2722" s="42"/>
      <c r="AJ2722" s="42"/>
      <c r="AK2722" s="42"/>
    </row>
    <row r="2723" spans="1:37" x14ac:dyDescent="0.25">
      <c r="A2723" s="5" t="s">
        <v>236</v>
      </c>
      <c r="B2723" s="31" t="s">
        <v>223</v>
      </c>
      <c r="C2723" s="4" t="s">
        <v>288</v>
      </c>
      <c r="D2723" s="4" t="s">
        <v>440</v>
      </c>
      <c r="E2723" s="31" t="s">
        <v>50</v>
      </c>
      <c r="F2723" s="4" t="s">
        <v>370</v>
      </c>
      <c r="G2723" s="4" t="s">
        <v>331</v>
      </c>
      <c r="H2723" s="4" t="s">
        <v>357</v>
      </c>
      <c r="I2723" s="113">
        <v>59.38239231</v>
      </c>
      <c r="J2723" s="120">
        <v>0.46410324502750899</v>
      </c>
      <c r="K2723" s="116">
        <v>1.7805218454972739E-3</v>
      </c>
      <c r="L2723" s="116">
        <v>0.15742394100000001</v>
      </c>
      <c r="M2723" s="116">
        <v>4.8728990399999998E-4</v>
      </c>
      <c r="N2723" s="116">
        <v>10.404923279999998</v>
      </c>
      <c r="O2723" s="116">
        <v>4.0075741620000001E-2</v>
      </c>
      <c r="P2723" s="116">
        <v>4.7192361830000005E-3</v>
      </c>
      <c r="Q2723" s="116">
        <v>1.7559423910000001E-5</v>
      </c>
      <c r="R2723" s="116">
        <v>4.3416972883600002E-3</v>
      </c>
      <c r="S2723" s="116">
        <v>1.6154669997200001E-5</v>
      </c>
      <c r="T2723" s="116">
        <v>8.4368183600000001E-4</v>
      </c>
      <c r="U2723" s="118">
        <v>2.9577587959999999E-6</v>
      </c>
      <c r="V2723" s="42"/>
      <c r="W2723" s="42"/>
      <c r="X2723" s="42"/>
      <c r="Y2723" s="42"/>
      <c r="Z2723" s="42"/>
      <c r="AA2723" s="42"/>
      <c r="AB2723" s="42"/>
      <c r="AC2723" s="50"/>
      <c r="AD2723" s="50"/>
      <c r="AE2723" s="50"/>
      <c r="AF2723" s="50"/>
      <c r="AG2723" s="50"/>
      <c r="AH2723" s="50"/>
      <c r="AI2723" s="42"/>
      <c r="AJ2723" s="42"/>
      <c r="AK2723" s="42"/>
    </row>
    <row r="2724" spans="1:37" x14ac:dyDescent="0.25">
      <c r="A2724" s="5" t="s">
        <v>236</v>
      </c>
      <c r="B2724" s="31" t="s">
        <v>223</v>
      </c>
      <c r="C2724" s="4" t="s">
        <v>288</v>
      </c>
      <c r="D2724" s="4" t="s">
        <v>440</v>
      </c>
      <c r="E2724" s="31" t="s">
        <v>51</v>
      </c>
      <c r="F2724" s="4" t="s">
        <v>371</v>
      </c>
      <c r="G2724" s="4" t="s">
        <v>331</v>
      </c>
      <c r="H2724" s="4" t="s">
        <v>357</v>
      </c>
      <c r="I2724" s="113">
        <v>1.3336922440000001</v>
      </c>
      <c r="J2724" s="120">
        <v>0.15468078689724002</v>
      </c>
      <c r="K2724" s="116">
        <v>5.4996180792430001E-4</v>
      </c>
      <c r="L2724" s="116">
        <v>0.28293201981999999</v>
      </c>
      <c r="M2724" s="116">
        <v>8.7578747780000003E-4</v>
      </c>
      <c r="N2724" s="116">
        <v>3.0346639230000001</v>
      </c>
      <c r="O2724" s="116">
        <v>1.1688353130000001E-2</v>
      </c>
      <c r="P2724" s="116">
        <v>2.2202937810000003E-3</v>
      </c>
      <c r="Q2724" s="116">
        <v>8.2613119690000014E-6</v>
      </c>
      <c r="R2724" s="116">
        <v>2.0426702785200004E-3</v>
      </c>
      <c r="S2724" s="116">
        <v>7.6004070114800011E-6</v>
      </c>
      <c r="T2724" s="116">
        <v>6.0638929429999999E-4</v>
      </c>
      <c r="U2724" s="118">
        <v>2.1258647939999998E-6</v>
      </c>
      <c r="V2724" s="42"/>
      <c r="W2724" s="42"/>
      <c r="X2724" s="42"/>
      <c r="Y2724" s="42"/>
      <c r="Z2724" s="42"/>
      <c r="AA2724" s="42"/>
      <c r="AB2724" s="42"/>
      <c r="AC2724" s="50"/>
      <c r="AD2724" s="50"/>
      <c r="AE2724" s="50"/>
      <c r="AF2724" s="50"/>
      <c r="AG2724" s="50"/>
      <c r="AH2724" s="50"/>
      <c r="AI2724" s="42"/>
      <c r="AJ2724" s="42"/>
      <c r="AK2724" s="42"/>
    </row>
    <row r="2725" spans="1:37" x14ac:dyDescent="0.25">
      <c r="A2725" s="5" t="s">
        <v>236</v>
      </c>
      <c r="B2725" s="31" t="s">
        <v>223</v>
      </c>
      <c r="C2725" s="4" t="s">
        <v>288</v>
      </c>
      <c r="D2725" s="4" t="s">
        <v>440</v>
      </c>
      <c r="E2725" s="31" t="s">
        <v>52</v>
      </c>
      <c r="F2725" s="4" t="s">
        <v>372</v>
      </c>
      <c r="G2725" s="4" t="s">
        <v>338</v>
      </c>
      <c r="H2725" s="4" t="s">
        <v>357</v>
      </c>
      <c r="I2725" s="113">
        <v>13.468393990000003</v>
      </c>
      <c r="J2725" s="120">
        <v>0.63634474733309998</v>
      </c>
      <c r="K2725" s="116">
        <v>1.9857331683000002E-3</v>
      </c>
      <c r="L2725" s="116">
        <v>0.87947424799999996</v>
      </c>
      <c r="M2725" s="116">
        <v>2.3195308914999999E-3</v>
      </c>
      <c r="N2725" s="116">
        <v>14.78605516</v>
      </c>
      <c r="O2725" s="116">
        <v>4.8523864100000001E-2</v>
      </c>
      <c r="P2725" s="116">
        <v>7.4774216819999996E-3</v>
      </c>
      <c r="Q2725" s="116">
        <v>2.3705591919999998E-5</v>
      </c>
      <c r="R2725" s="116">
        <v>6.8792279474400005E-3</v>
      </c>
      <c r="S2725" s="116">
        <v>2.1809144566400003E-5</v>
      </c>
      <c r="T2725" s="116">
        <v>1.8840229950000001E-3</v>
      </c>
      <c r="U2725" s="118">
        <v>5.6276970260000004E-6</v>
      </c>
      <c r="V2725" s="42"/>
      <c r="W2725" s="42"/>
      <c r="X2725" s="42"/>
      <c r="Y2725" s="42"/>
      <c r="Z2725" s="42"/>
      <c r="AA2725" s="42"/>
      <c r="AB2725" s="42"/>
      <c r="AC2725" s="50"/>
      <c r="AD2725" s="50"/>
      <c r="AE2725" s="50"/>
      <c r="AF2725" s="50"/>
      <c r="AG2725" s="50"/>
      <c r="AH2725" s="50"/>
      <c r="AI2725" s="42"/>
      <c r="AJ2725" s="42"/>
      <c r="AK2725" s="42"/>
    </row>
    <row r="2726" spans="1:37" x14ac:dyDescent="0.25">
      <c r="A2726" s="5" t="s">
        <v>236</v>
      </c>
      <c r="B2726" s="31" t="s">
        <v>223</v>
      </c>
      <c r="C2726" s="4" t="s">
        <v>288</v>
      </c>
      <c r="D2726" s="4" t="s">
        <v>440</v>
      </c>
      <c r="E2726" s="31" t="s">
        <v>53</v>
      </c>
      <c r="F2726" s="4" t="s">
        <v>373</v>
      </c>
      <c r="G2726" s="4" t="s">
        <v>338</v>
      </c>
      <c r="H2726" s="4" t="s">
        <v>357</v>
      </c>
      <c r="I2726" s="113">
        <v>7.5608675643000005</v>
      </c>
      <c r="J2726" s="120">
        <v>0.98239714488598995</v>
      </c>
      <c r="K2726" s="116">
        <v>3.0002412820508001E-3</v>
      </c>
      <c r="L2726" s="116">
        <v>1.9215840107</v>
      </c>
      <c r="M2726" s="116">
        <v>5.0679975979999996E-3</v>
      </c>
      <c r="N2726" s="116">
        <v>21.597584327</v>
      </c>
      <c r="O2726" s="116">
        <v>7.0877479790000003E-2</v>
      </c>
      <c r="P2726" s="116">
        <v>2.3442341265999998E-2</v>
      </c>
      <c r="Q2726" s="116">
        <v>7.4319009249999995E-5</v>
      </c>
      <c r="R2726" s="116">
        <v>2.1566953964719998E-2</v>
      </c>
      <c r="S2726" s="116">
        <v>6.8373488510000007E-5</v>
      </c>
      <c r="T2726" s="116">
        <v>5.8778690320000007E-3</v>
      </c>
      <c r="U2726" s="118">
        <v>1.75575689E-5</v>
      </c>
      <c r="V2726" s="42"/>
      <c r="W2726" s="42"/>
      <c r="X2726" s="42"/>
      <c r="Y2726" s="42"/>
      <c r="Z2726" s="42"/>
      <c r="AA2726" s="42"/>
      <c r="AB2726" s="42"/>
      <c r="AC2726" s="50"/>
      <c r="AD2726" s="50"/>
      <c r="AE2726" s="50"/>
      <c r="AF2726" s="50"/>
      <c r="AG2726" s="50"/>
      <c r="AH2726" s="50"/>
      <c r="AI2726" s="42"/>
      <c r="AJ2726" s="42"/>
      <c r="AK2726" s="42"/>
    </row>
    <row r="2727" spans="1:37" x14ac:dyDescent="0.25">
      <c r="A2727" s="5" t="s">
        <v>236</v>
      </c>
      <c r="B2727" s="31" t="s">
        <v>223</v>
      </c>
      <c r="C2727" s="4" t="s">
        <v>288</v>
      </c>
      <c r="D2727" s="4" t="s">
        <v>440</v>
      </c>
      <c r="E2727" s="31" t="s">
        <v>54</v>
      </c>
      <c r="F2727" s="4" t="s">
        <v>337</v>
      </c>
      <c r="G2727" s="4" t="s">
        <v>338</v>
      </c>
      <c r="H2727" s="4" t="s">
        <v>357</v>
      </c>
      <c r="I2727" s="113">
        <v>7.8494402229000002</v>
      </c>
      <c r="J2727" s="120">
        <v>0.32646087688830794</v>
      </c>
      <c r="K2727" s="116">
        <v>1.00537711111723E-3</v>
      </c>
      <c r="L2727" s="116">
        <v>0.26340778899999995</v>
      </c>
      <c r="M2727" s="116">
        <v>6.9471335999999999E-4</v>
      </c>
      <c r="N2727" s="116">
        <v>8.5466528509999993</v>
      </c>
      <c r="O2727" s="116">
        <v>2.804782305E-2</v>
      </c>
      <c r="P2727" s="116">
        <v>7.7909689929999996E-3</v>
      </c>
      <c r="Q2727" s="116">
        <v>2.4699629118E-5</v>
      </c>
      <c r="R2727" s="116">
        <v>7.1676914735599988E-3</v>
      </c>
      <c r="S2727" s="116">
        <v>2.2723658788560002E-5</v>
      </c>
      <c r="T2727" s="116">
        <v>1.4477644234E-3</v>
      </c>
      <c r="U2727" s="118">
        <v>4.3245644639999999E-6</v>
      </c>
      <c r="V2727" s="42"/>
      <c r="W2727" s="42"/>
      <c r="X2727" s="42"/>
      <c r="Y2727" s="42"/>
      <c r="Z2727" s="42"/>
      <c r="AA2727" s="42"/>
      <c r="AB2727" s="42"/>
      <c r="AC2727" s="50"/>
      <c r="AD2727" s="50"/>
      <c r="AE2727" s="50"/>
      <c r="AF2727" s="50"/>
      <c r="AG2727" s="50"/>
      <c r="AH2727" s="50"/>
      <c r="AI2727" s="42"/>
      <c r="AJ2727" s="42"/>
      <c r="AK2727" s="42"/>
    </row>
    <row r="2728" spans="1:37" x14ac:dyDescent="0.25">
      <c r="A2728" s="5" t="s">
        <v>236</v>
      </c>
      <c r="B2728" s="31" t="s">
        <v>223</v>
      </c>
      <c r="C2728" s="4" t="s">
        <v>288</v>
      </c>
      <c r="D2728" s="4" t="s">
        <v>440</v>
      </c>
      <c r="E2728" s="31" t="s">
        <v>55</v>
      </c>
      <c r="F2728" s="4" t="s">
        <v>339</v>
      </c>
      <c r="G2728" s="4" t="s">
        <v>338</v>
      </c>
      <c r="H2728" s="4" t="s">
        <v>357</v>
      </c>
      <c r="I2728" s="113">
        <v>33.029531145299991</v>
      </c>
      <c r="J2728" s="120">
        <v>1.4964602770657602</v>
      </c>
      <c r="K2728" s="116">
        <v>4.6110625561236384E-3</v>
      </c>
      <c r="L2728" s="116">
        <v>0.42020856030000003</v>
      </c>
      <c r="M2728" s="116">
        <v>1.1082607503000003E-3</v>
      </c>
      <c r="N2728" s="116">
        <v>24.062647321999997</v>
      </c>
      <c r="O2728" s="116">
        <v>7.8967152622000006E-2</v>
      </c>
      <c r="P2728" s="116">
        <v>3.2601840406000004E-2</v>
      </c>
      <c r="Q2728" s="116">
        <v>1.0335727285099998E-4</v>
      </c>
      <c r="R2728" s="116">
        <v>2.9993693173520006E-2</v>
      </c>
      <c r="S2728" s="116">
        <v>9.5088691022919992E-5</v>
      </c>
      <c r="T2728" s="116">
        <v>2.6137053611999996E-3</v>
      </c>
      <c r="U2728" s="118">
        <v>7.8073049510000005E-6</v>
      </c>
      <c r="V2728" s="42"/>
      <c r="W2728" s="42"/>
      <c r="X2728" s="42"/>
      <c r="Y2728" s="42"/>
      <c r="Z2728" s="42"/>
      <c r="AA2728" s="42"/>
      <c r="AB2728" s="42"/>
      <c r="AC2728" s="50"/>
      <c r="AD2728" s="50"/>
      <c r="AE2728" s="50"/>
      <c r="AF2728" s="50"/>
      <c r="AG2728" s="50"/>
      <c r="AH2728" s="50"/>
      <c r="AI2728" s="42"/>
      <c r="AJ2728" s="42"/>
      <c r="AK2728" s="42"/>
    </row>
    <row r="2729" spans="1:37" x14ac:dyDescent="0.25">
      <c r="A2729" s="5" t="s">
        <v>236</v>
      </c>
      <c r="B2729" s="31" t="s">
        <v>223</v>
      </c>
      <c r="C2729" s="4" t="s">
        <v>288</v>
      </c>
      <c r="D2729" s="4" t="s">
        <v>440</v>
      </c>
      <c r="E2729" s="31" t="s">
        <v>56</v>
      </c>
      <c r="F2729" s="4" t="s">
        <v>374</v>
      </c>
      <c r="G2729" s="4" t="s">
        <v>338</v>
      </c>
      <c r="H2729" s="4" t="s">
        <v>357</v>
      </c>
      <c r="I2729" s="113">
        <v>0.780927861</v>
      </c>
      <c r="J2729" s="120">
        <v>4.3332686689908008E-2</v>
      </c>
      <c r="K2729" s="116">
        <v>1.3489792956960001E-4</v>
      </c>
      <c r="L2729" s="116">
        <v>5.5996819521999995E-2</v>
      </c>
      <c r="M2729" s="116">
        <v>1.4768635198000001E-4</v>
      </c>
      <c r="N2729" s="116">
        <v>1.0688872864999999</v>
      </c>
      <c r="O2729" s="116">
        <v>3.5078011365000002E-3</v>
      </c>
      <c r="P2729" s="116">
        <v>5.3757218430000001E-4</v>
      </c>
      <c r="Q2729" s="116">
        <v>1.7042596129999999E-6</v>
      </c>
      <c r="R2729" s="116">
        <v>4.9456640955600011E-4</v>
      </c>
      <c r="S2729" s="116">
        <v>1.5679188439600002E-6</v>
      </c>
      <c r="T2729" s="116">
        <v>1.3193727394999999E-4</v>
      </c>
      <c r="U2729" s="118">
        <v>3.9410500412999998E-7</v>
      </c>
      <c r="V2729" s="42"/>
      <c r="W2729" s="42"/>
      <c r="X2729" s="42"/>
      <c r="Y2729" s="42"/>
      <c r="Z2729" s="42"/>
      <c r="AA2729" s="42"/>
      <c r="AB2729" s="42"/>
      <c r="AC2729" s="50"/>
      <c r="AD2729" s="50"/>
      <c r="AE2729" s="50"/>
      <c r="AF2729" s="50"/>
      <c r="AG2729" s="50"/>
      <c r="AH2729" s="50"/>
      <c r="AI2729" s="42"/>
      <c r="AJ2729" s="42"/>
      <c r="AK2729" s="42"/>
    </row>
    <row r="2730" spans="1:37" x14ac:dyDescent="0.25">
      <c r="A2730" s="5" t="s">
        <v>236</v>
      </c>
      <c r="B2730" s="31" t="s">
        <v>223</v>
      </c>
      <c r="C2730" s="4" t="s">
        <v>288</v>
      </c>
      <c r="D2730" s="4" t="s">
        <v>440</v>
      </c>
      <c r="E2730" s="31" t="s">
        <v>57</v>
      </c>
      <c r="F2730" s="4" t="s">
        <v>375</v>
      </c>
      <c r="G2730" s="4" t="s">
        <v>338</v>
      </c>
      <c r="H2730" s="4" t="s">
        <v>357</v>
      </c>
      <c r="I2730" s="113">
        <v>1.074871736</v>
      </c>
      <c r="J2730" s="120">
        <v>5.3007398832100004E-2</v>
      </c>
      <c r="K2730" s="116">
        <v>1.4391169569030003E-4</v>
      </c>
      <c r="L2730" s="116">
        <v>2.320242229E-2</v>
      </c>
      <c r="M2730" s="116">
        <v>5.2452192169999997E-5</v>
      </c>
      <c r="N2730" s="116">
        <v>1.6478797619999999</v>
      </c>
      <c r="O2730" s="116">
        <v>4.6353432149999997E-3</v>
      </c>
      <c r="P2730" s="116">
        <v>6.9892106780000002E-4</v>
      </c>
      <c r="Q2730" s="116">
        <v>1.8992421800000001E-6</v>
      </c>
      <c r="R2730" s="116">
        <v>6.4300738237600002E-4</v>
      </c>
      <c r="S2730" s="116">
        <v>1.7473028055999999E-6</v>
      </c>
      <c r="T2730" s="116">
        <v>1.4580027639999999E-4</v>
      </c>
      <c r="U2730" s="118">
        <v>3.7329841319999999E-7</v>
      </c>
      <c r="V2730" s="42"/>
      <c r="W2730" s="42"/>
      <c r="X2730" s="42"/>
      <c r="Y2730" s="42"/>
      <c r="Z2730" s="42"/>
      <c r="AA2730" s="42"/>
      <c r="AB2730" s="42"/>
      <c r="AC2730" s="50"/>
      <c r="AD2730" s="50"/>
      <c r="AE2730" s="50"/>
      <c r="AF2730" s="50"/>
      <c r="AG2730" s="50"/>
      <c r="AH2730" s="50"/>
      <c r="AI2730" s="42"/>
      <c r="AJ2730" s="42"/>
      <c r="AK2730" s="42"/>
    </row>
    <row r="2731" spans="1:37" x14ac:dyDescent="0.25">
      <c r="A2731" s="5" t="s">
        <v>236</v>
      </c>
      <c r="B2731" s="31" t="s">
        <v>223</v>
      </c>
      <c r="C2731" s="4" t="s">
        <v>288</v>
      </c>
      <c r="D2731" s="4" t="s">
        <v>440</v>
      </c>
      <c r="E2731" s="31" t="s">
        <v>58</v>
      </c>
      <c r="F2731" s="4" t="s">
        <v>376</v>
      </c>
      <c r="G2731" s="4" t="s">
        <v>338</v>
      </c>
      <c r="H2731" s="4" t="s">
        <v>357</v>
      </c>
      <c r="I2731" s="113">
        <v>0.50425625360000004</v>
      </c>
      <c r="J2731" s="120">
        <v>3.1505322493050998E-2</v>
      </c>
      <c r="K2731" s="116">
        <v>9.5071433847850018E-5</v>
      </c>
      <c r="L2731" s="116">
        <v>6.6362402929999995E-2</v>
      </c>
      <c r="M2731" s="116">
        <v>1.7502462350999998E-4</v>
      </c>
      <c r="N2731" s="116">
        <v>0.69741498940000013</v>
      </c>
      <c r="O2731" s="116">
        <v>2.2887291024000001E-3</v>
      </c>
      <c r="P2731" s="116">
        <v>2.4212218519000001E-3</v>
      </c>
      <c r="Q2731" s="116">
        <v>7.6759749479999992E-6</v>
      </c>
      <c r="R2731" s="116">
        <v>2.227524103748E-3</v>
      </c>
      <c r="S2731" s="116">
        <v>7.0618969521600003E-6</v>
      </c>
      <c r="T2731" s="116">
        <v>5.742690691E-4</v>
      </c>
      <c r="U2731" s="118">
        <v>1.7153783807000004E-6</v>
      </c>
      <c r="V2731" s="42"/>
      <c r="W2731" s="42"/>
      <c r="X2731" s="42"/>
      <c r="Y2731" s="42"/>
      <c r="Z2731" s="42"/>
      <c r="AA2731" s="42"/>
      <c r="AB2731" s="42"/>
      <c r="AC2731" s="50"/>
      <c r="AD2731" s="50"/>
      <c r="AE2731" s="50"/>
      <c r="AF2731" s="50"/>
      <c r="AG2731" s="50"/>
      <c r="AH2731" s="50"/>
      <c r="AI2731" s="42"/>
      <c r="AJ2731" s="42"/>
      <c r="AK2731" s="42"/>
    </row>
    <row r="2732" spans="1:37" x14ac:dyDescent="0.25">
      <c r="A2732" s="5" t="s">
        <v>236</v>
      </c>
      <c r="B2732" s="31" t="s">
        <v>223</v>
      </c>
      <c r="C2732" s="4" t="s">
        <v>288</v>
      </c>
      <c r="D2732" s="4" t="s">
        <v>440</v>
      </c>
      <c r="E2732" s="31" t="s">
        <v>59</v>
      </c>
      <c r="F2732" s="4" t="s">
        <v>377</v>
      </c>
      <c r="G2732" s="4" t="s">
        <v>341</v>
      </c>
      <c r="H2732" s="4" t="s">
        <v>357</v>
      </c>
      <c r="I2732" s="113">
        <v>96076.02051100001</v>
      </c>
      <c r="J2732" s="120">
        <v>140.8229154972552</v>
      </c>
      <c r="K2732" s="116">
        <v>0.50829735143632004</v>
      </c>
      <c r="L2732" s="116">
        <v>16.3017595335</v>
      </c>
      <c r="M2732" s="116">
        <v>4.5791795410000002E-2</v>
      </c>
      <c r="N2732" s="116">
        <v>1226.99594144</v>
      </c>
      <c r="O2732" s="116">
        <v>4.2886677522999994</v>
      </c>
      <c r="P2732" s="116">
        <v>1.3013493547499999</v>
      </c>
      <c r="Q2732" s="116">
        <v>4.3940906677599999E-3</v>
      </c>
      <c r="R2732" s="116">
        <v>1.1972414063700001</v>
      </c>
      <c r="S2732" s="116">
        <v>4.0425634143392E-3</v>
      </c>
      <c r="T2732" s="116">
        <v>0.10085841647</v>
      </c>
      <c r="U2732" s="118">
        <v>3.2087275837999995E-4</v>
      </c>
      <c r="V2732" s="42"/>
      <c r="W2732" s="42"/>
      <c r="X2732" s="42"/>
      <c r="Y2732" s="42"/>
      <c r="Z2732" s="42"/>
      <c r="AA2732" s="42"/>
      <c r="AB2732" s="42"/>
      <c r="AC2732" s="50"/>
      <c r="AD2732" s="50"/>
      <c r="AE2732" s="50"/>
      <c r="AF2732" s="50"/>
      <c r="AG2732" s="50"/>
      <c r="AH2732" s="50"/>
      <c r="AI2732" s="42"/>
      <c r="AJ2732" s="42"/>
      <c r="AK2732" s="42"/>
    </row>
    <row r="2733" spans="1:37" x14ac:dyDescent="0.25">
      <c r="A2733" s="5" t="s">
        <v>236</v>
      </c>
      <c r="B2733" s="31" t="s">
        <v>223</v>
      </c>
      <c r="C2733" s="4" t="s">
        <v>288</v>
      </c>
      <c r="D2733" s="4" t="s">
        <v>440</v>
      </c>
      <c r="E2733" s="31" t="s">
        <v>60</v>
      </c>
      <c r="F2733" s="4" t="s">
        <v>377</v>
      </c>
      <c r="G2733" s="4" t="s">
        <v>342</v>
      </c>
      <c r="H2733" s="4" t="s">
        <v>357</v>
      </c>
      <c r="I2733" s="113">
        <v>5899.5686699999997</v>
      </c>
      <c r="J2733" s="120">
        <v>90.183665761647006</v>
      </c>
      <c r="K2733" s="116">
        <v>0.42643490408498003</v>
      </c>
      <c r="L2733" s="116">
        <v>14.691488209999999</v>
      </c>
      <c r="M2733" s="116">
        <v>5.9426683016000001E-2</v>
      </c>
      <c r="N2733" s="116">
        <v>838.9509678500001</v>
      </c>
      <c r="O2733" s="116">
        <v>4.2225844478000001</v>
      </c>
      <c r="P2733" s="116">
        <v>1.61971669301</v>
      </c>
      <c r="Q2733" s="116">
        <v>7.8754740567199989E-3</v>
      </c>
      <c r="R2733" s="116">
        <v>1.4901393575691999</v>
      </c>
      <c r="S2733" s="116">
        <v>7.2454361321824005E-3</v>
      </c>
      <c r="T2733" s="116">
        <v>0.10111491137499999</v>
      </c>
      <c r="U2733" s="118">
        <v>4.6323176572000003E-4</v>
      </c>
      <c r="V2733" s="42"/>
      <c r="W2733" s="42"/>
      <c r="X2733" s="42"/>
      <c r="Y2733" s="42"/>
      <c r="Z2733" s="42"/>
      <c r="AA2733" s="42"/>
      <c r="AB2733" s="42"/>
      <c r="AC2733" s="50"/>
      <c r="AD2733" s="50"/>
      <c r="AE2733" s="50"/>
      <c r="AF2733" s="50"/>
      <c r="AG2733" s="50"/>
      <c r="AH2733" s="50"/>
      <c r="AI2733" s="42"/>
      <c r="AJ2733" s="42"/>
      <c r="AK2733" s="42"/>
    </row>
    <row r="2734" spans="1:37" x14ac:dyDescent="0.25">
      <c r="A2734" s="5" t="s">
        <v>236</v>
      </c>
      <c r="B2734" s="31" t="s">
        <v>223</v>
      </c>
      <c r="C2734" s="4" t="s">
        <v>288</v>
      </c>
      <c r="D2734" s="4" t="s">
        <v>440</v>
      </c>
      <c r="E2734" s="31" t="s">
        <v>61</v>
      </c>
      <c r="F2734" s="4" t="s">
        <v>340</v>
      </c>
      <c r="G2734" s="4" t="s">
        <v>341</v>
      </c>
      <c r="H2734" s="4" t="s">
        <v>357</v>
      </c>
      <c r="I2734" s="113">
        <v>8439.6162000000004</v>
      </c>
      <c r="J2734" s="120">
        <v>11.9547038167</v>
      </c>
      <c r="K2734" s="116">
        <v>4.2936040375000012E-2</v>
      </c>
      <c r="L2734" s="116">
        <v>1.3703898999999999</v>
      </c>
      <c r="M2734" s="116">
        <v>3.8494379000000001E-3</v>
      </c>
      <c r="N2734" s="116">
        <v>102.95412</v>
      </c>
      <c r="O2734" s="116">
        <v>0.35985124000000002</v>
      </c>
      <c r="P2734" s="116">
        <v>0.11068839</v>
      </c>
      <c r="Q2734" s="116">
        <v>3.737465E-4</v>
      </c>
      <c r="R2734" s="116">
        <v>0.1018333188</v>
      </c>
      <c r="S2734" s="116">
        <v>3.4384678E-4</v>
      </c>
      <c r="T2734" s="116">
        <v>8.4704979999999999E-3</v>
      </c>
      <c r="U2734" s="118">
        <v>2.6948191999999999E-5</v>
      </c>
      <c r="V2734" s="42"/>
      <c r="W2734" s="42"/>
      <c r="X2734" s="42"/>
      <c r="Y2734" s="42"/>
      <c r="Z2734" s="42"/>
      <c r="AA2734" s="42"/>
      <c r="AB2734" s="42"/>
      <c r="AC2734" s="50"/>
      <c r="AD2734" s="50"/>
      <c r="AE2734" s="50"/>
      <c r="AF2734" s="50"/>
      <c r="AG2734" s="50"/>
      <c r="AH2734" s="50"/>
      <c r="AI2734" s="42"/>
      <c r="AJ2734" s="42"/>
      <c r="AK2734" s="42"/>
    </row>
    <row r="2735" spans="1:37" x14ac:dyDescent="0.25">
      <c r="A2735" s="5" t="s">
        <v>236</v>
      </c>
      <c r="B2735" s="31" t="s">
        <v>223</v>
      </c>
      <c r="C2735" s="4" t="s">
        <v>288</v>
      </c>
      <c r="D2735" s="4" t="s">
        <v>440</v>
      </c>
      <c r="E2735" s="31" t="s">
        <v>62</v>
      </c>
      <c r="F2735" s="4" t="s">
        <v>340</v>
      </c>
      <c r="G2735" s="4" t="s">
        <v>342</v>
      </c>
      <c r="H2735" s="4" t="s">
        <v>357</v>
      </c>
      <c r="I2735" s="113">
        <v>1862.0600999999999</v>
      </c>
      <c r="J2735" s="120">
        <v>54.183435869999997</v>
      </c>
      <c r="K2735" s="116">
        <v>0.25611052100000004</v>
      </c>
      <c r="L2735" s="116">
        <v>7.9414821</v>
      </c>
      <c r="M2735" s="116">
        <v>3.2123089000000001E-2</v>
      </c>
      <c r="N2735" s="116">
        <v>549.91449</v>
      </c>
      <c r="O2735" s="116">
        <v>2.7678142000000001</v>
      </c>
      <c r="P2735" s="116">
        <v>0.71676505000000001</v>
      </c>
      <c r="Q2735" s="116">
        <v>3.4850938000000001E-3</v>
      </c>
      <c r="R2735" s="116">
        <v>0.65942384600000004</v>
      </c>
      <c r="S2735" s="116">
        <v>3.2062862960000002E-3</v>
      </c>
      <c r="T2735" s="116">
        <v>5.187957E-2</v>
      </c>
      <c r="U2735" s="118">
        <v>2.3767282E-4</v>
      </c>
      <c r="V2735" s="42"/>
      <c r="W2735" s="42"/>
      <c r="X2735" s="42"/>
      <c r="Y2735" s="42"/>
      <c r="Z2735" s="42"/>
      <c r="AA2735" s="42"/>
      <c r="AB2735" s="42"/>
      <c r="AC2735" s="50"/>
      <c r="AD2735" s="50"/>
      <c r="AE2735" s="50"/>
      <c r="AF2735" s="50"/>
      <c r="AG2735" s="50"/>
      <c r="AH2735" s="50"/>
      <c r="AI2735" s="42"/>
      <c r="AJ2735" s="42"/>
      <c r="AK2735" s="42"/>
    </row>
    <row r="2736" spans="1:37" x14ac:dyDescent="0.25">
      <c r="A2736" s="5" t="s">
        <v>236</v>
      </c>
      <c r="B2736" s="31" t="s">
        <v>223</v>
      </c>
      <c r="C2736" s="4" t="s">
        <v>288</v>
      </c>
      <c r="D2736" s="4" t="s">
        <v>440</v>
      </c>
      <c r="E2736" s="31" t="s">
        <v>63</v>
      </c>
      <c r="F2736" s="4" t="s">
        <v>344</v>
      </c>
      <c r="G2736" s="4" t="s">
        <v>341</v>
      </c>
      <c r="H2736" s="4" t="s">
        <v>357</v>
      </c>
      <c r="I2736" s="113">
        <v>661.36084000000005</v>
      </c>
      <c r="J2736" s="120">
        <v>0.74567255785999997</v>
      </c>
      <c r="K2736" s="116">
        <v>2.6272185485000004E-3</v>
      </c>
      <c r="L2736" s="116">
        <v>8.5596211000000005E-2</v>
      </c>
      <c r="M2736" s="116">
        <v>2.4044056999999999E-4</v>
      </c>
      <c r="N2736" s="116">
        <v>5.8928064999999998</v>
      </c>
      <c r="O2736" s="116">
        <v>2.0596882E-2</v>
      </c>
      <c r="P2736" s="116">
        <v>7.8202802999999994E-3</v>
      </c>
      <c r="Q2736" s="116">
        <v>2.6405689E-5</v>
      </c>
      <c r="R2736" s="116">
        <v>7.1946578760000001E-3</v>
      </c>
      <c r="S2736" s="116">
        <v>2.4293233880000002E-5</v>
      </c>
      <c r="T2736" s="116">
        <v>5.6019920000000001E-4</v>
      </c>
      <c r="U2736" s="118">
        <v>1.7822277E-6</v>
      </c>
      <c r="V2736" s="42"/>
      <c r="W2736" s="42"/>
      <c r="X2736" s="42"/>
      <c r="Y2736" s="42"/>
      <c r="Z2736" s="42"/>
      <c r="AA2736" s="42"/>
      <c r="AB2736" s="42"/>
      <c r="AC2736" s="50"/>
      <c r="AD2736" s="50"/>
      <c r="AE2736" s="50"/>
      <c r="AF2736" s="50"/>
      <c r="AG2736" s="50"/>
      <c r="AH2736" s="50"/>
      <c r="AI2736" s="42"/>
      <c r="AJ2736" s="42"/>
      <c r="AK2736" s="42"/>
    </row>
    <row r="2737" spans="1:37" x14ac:dyDescent="0.25">
      <c r="A2737" s="5" t="s">
        <v>236</v>
      </c>
      <c r="B2737" s="31" t="s">
        <v>223</v>
      </c>
      <c r="C2737" s="4" t="s">
        <v>288</v>
      </c>
      <c r="D2737" s="4" t="s">
        <v>440</v>
      </c>
      <c r="E2737" s="31" t="s">
        <v>64</v>
      </c>
      <c r="F2737" s="4" t="s">
        <v>344</v>
      </c>
      <c r="G2737" s="4" t="s">
        <v>342</v>
      </c>
      <c r="H2737" s="4" t="s">
        <v>357</v>
      </c>
      <c r="I2737" s="113">
        <v>136.0757491</v>
      </c>
      <c r="J2737" s="120">
        <v>1.8408875309650004</v>
      </c>
      <c r="K2737" s="116">
        <v>8.7377668627700005E-3</v>
      </c>
      <c r="L2737" s="116">
        <v>0.35289437200000001</v>
      </c>
      <c r="M2737" s="116">
        <v>1.427448598E-3</v>
      </c>
      <c r="N2737" s="116">
        <v>22.888658930000002</v>
      </c>
      <c r="O2737" s="116">
        <v>0.1152025529</v>
      </c>
      <c r="P2737" s="116">
        <v>2.6012112550000001E-2</v>
      </c>
      <c r="Q2737" s="116">
        <v>1.264774944E-4</v>
      </c>
      <c r="R2737" s="116">
        <v>2.3931143546000001E-2</v>
      </c>
      <c r="S2737" s="116">
        <v>1.1635929484800001E-4</v>
      </c>
      <c r="T2737" s="116">
        <v>2.372995906E-3</v>
      </c>
      <c r="U2737" s="118">
        <v>1.0871266180000001E-5</v>
      </c>
      <c r="V2737" s="42"/>
      <c r="W2737" s="42"/>
      <c r="X2737" s="42"/>
      <c r="Y2737" s="42"/>
      <c r="Z2737" s="42"/>
      <c r="AA2737" s="42"/>
      <c r="AB2737" s="42"/>
      <c r="AC2737" s="50"/>
      <c r="AD2737" s="50"/>
      <c r="AE2737" s="50"/>
      <c r="AF2737" s="50"/>
      <c r="AG2737" s="50"/>
      <c r="AH2737" s="50"/>
      <c r="AI2737" s="42"/>
      <c r="AJ2737" s="42"/>
      <c r="AK2737" s="42"/>
    </row>
    <row r="2738" spans="1:37" x14ac:dyDescent="0.25">
      <c r="A2738" s="5" t="s">
        <v>236</v>
      </c>
      <c r="B2738" s="31" t="s">
        <v>223</v>
      </c>
      <c r="C2738" s="4" t="s">
        <v>288</v>
      </c>
      <c r="D2738" s="4" t="s">
        <v>440</v>
      </c>
      <c r="E2738" s="31" t="s">
        <v>65</v>
      </c>
      <c r="F2738" s="4" t="s">
        <v>345</v>
      </c>
      <c r="G2738" s="4" t="s">
        <v>341</v>
      </c>
      <c r="H2738" s="4" t="s">
        <v>357</v>
      </c>
      <c r="I2738" s="113">
        <v>1066.9235000000001</v>
      </c>
      <c r="J2738" s="120">
        <v>1.29754318599</v>
      </c>
      <c r="K2738" s="116">
        <v>4.8040728688000002E-3</v>
      </c>
      <c r="L2738" s="116">
        <v>0.16336547000000001</v>
      </c>
      <c r="M2738" s="116">
        <v>4.5889516999999999E-4</v>
      </c>
      <c r="N2738" s="116">
        <v>11.235900000000001</v>
      </c>
      <c r="O2738" s="116">
        <v>3.9272372E-2</v>
      </c>
      <c r="P2738" s="116">
        <v>1.4974385E-2</v>
      </c>
      <c r="Q2738" s="116">
        <v>5.0561993999999998E-5</v>
      </c>
      <c r="R2738" s="116">
        <v>1.37764342E-2</v>
      </c>
      <c r="S2738" s="116">
        <v>4.651703448E-5</v>
      </c>
      <c r="T2738" s="116">
        <v>1.0690588E-3</v>
      </c>
      <c r="U2738" s="118">
        <v>3.4011221000000001E-6</v>
      </c>
      <c r="V2738" s="42"/>
      <c r="W2738" s="42"/>
      <c r="X2738" s="42"/>
      <c r="Y2738" s="42"/>
      <c r="Z2738" s="42"/>
      <c r="AA2738" s="42"/>
      <c r="AB2738" s="42"/>
      <c r="AC2738" s="50"/>
      <c r="AD2738" s="50"/>
      <c r="AE2738" s="50"/>
      <c r="AF2738" s="50"/>
      <c r="AG2738" s="50"/>
      <c r="AH2738" s="50"/>
      <c r="AI2738" s="42"/>
      <c r="AJ2738" s="42"/>
      <c r="AK2738" s="42"/>
    </row>
    <row r="2739" spans="1:37" x14ac:dyDescent="0.25">
      <c r="A2739" s="5" t="s">
        <v>236</v>
      </c>
      <c r="B2739" s="31" t="s">
        <v>223</v>
      </c>
      <c r="C2739" s="4" t="s">
        <v>288</v>
      </c>
      <c r="D2739" s="4" t="s">
        <v>440</v>
      </c>
      <c r="E2739" s="31" t="s">
        <v>66</v>
      </c>
      <c r="F2739" s="4" t="s">
        <v>345</v>
      </c>
      <c r="G2739" s="4" t="s">
        <v>342</v>
      </c>
      <c r="H2739" s="4" t="s">
        <v>357</v>
      </c>
      <c r="I2739" s="113">
        <v>1349.2021671</v>
      </c>
      <c r="J2739" s="120">
        <v>39.262522323395601</v>
      </c>
      <c r="K2739" s="116">
        <v>0.18599954726585299</v>
      </c>
      <c r="L2739" s="116">
        <v>19.004334261</v>
      </c>
      <c r="M2739" s="116">
        <v>7.6872027580000002E-2</v>
      </c>
      <c r="N2739" s="116">
        <v>971.30583991999993</v>
      </c>
      <c r="O2739" s="116">
        <v>4.8887494790999995</v>
      </c>
      <c r="P2739" s="116">
        <v>0.49774808789999991</v>
      </c>
      <c r="Q2739" s="116">
        <v>2.4201775094999994E-3</v>
      </c>
      <c r="R2739" s="116">
        <v>0.4579282408680001</v>
      </c>
      <c r="S2739" s="116">
        <v>2.2265633087399997E-3</v>
      </c>
      <c r="T2739" s="116">
        <v>0.10012643765000001</v>
      </c>
      <c r="U2739" s="118">
        <v>4.5870331730000005E-4</v>
      </c>
      <c r="V2739" s="42"/>
      <c r="W2739" s="42"/>
      <c r="X2739" s="42"/>
      <c r="Y2739" s="42"/>
      <c r="Z2739" s="42"/>
      <c r="AA2739" s="42"/>
      <c r="AB2739" s="42"/>
      <c r="AC2739" s="50"/>
      <c r="AD2739" s="50"/>
      <c r="AE2739" s="50"/>
      <c r="AF2739" s="50"/>
      <c r="AG2739" s="50"/>
      <c r="AH2739" s="50"/>
      <c r="AI2739" s="42"/>
      <c r="AJ2739" s="42"/>
      <c r="AK2739" s="42"/>
    </row>
    <row r="2740" spans="1:37" x14ac:dyDescent="0.25">
      <c r="A2740" s="5" t="s">
        <v>236</v>
      </c>
      <c r="B2740" s="31" t="s">
        <v>223</v>
      </c>
      <c r="C2740" s="4" t="s">
        <v>288</v>
      </c>
      <c r="D2740" s="4" t="s">
        <v>440</v>
      </c>
      <c r="E2740" s="31" t="s">
        <v>67</v>
      </c>
      <c r="F2740" s="4" t="s">
        <v>346</v>
      </c>
      <c r="G2740" s="4" t="s">
        <v>341</v>
      </c>
      <c r="H2740" s="4" t="s">
        <v>357</v>
      </c>
      <c r="I2740" s="113">
        <v>12643.68556</v>
      </c>
      <c r="J2740" s="120">
        <v>11.762721588067002</v>
      </c>
      <c r="K2740" s="116">
        <v>2.4163264540000003E-2</v>
      </c>
      <c r="L2740" s="116">
        <v>1.3520862330000001</v>
      </c>
      <c r="M2740" s="116">
        <v>0</v>
      </c>
      <c r="N2740" s="116">
        <v>195.64274</v>
      </c>
      <c r="O2740" s="116">
        <v>0</v>
      </c>
      <c r="P2740" s="116">
        <v>3.9471663800000001E-2</v>
      </c>
      <c r="Q2740" s="116">
        <v>0</v>
      </c>
      <c r="R2740" s="116">
        <v>3.6313930696000002E-2</v>
      </c>
      <c r="S2740" s="116">
        <v>0</v>
      </c>
      <c r="T2740" s="116">
        <v>1.084398059E-2</v>
      </c>
      <c r="U2740" s="118">
        <v>0</v>
      </c>
      <c r="V2740" s="42"/>
      <c r="W2740" s="42"/>
      <c r="X2740" s="42"/>
      <c r="Y2740" s="42"/>
      <c r="Z2740" s="42"/>
      <c r="AA2740" s="42"/>
      <c r="AB2740" s="42"/>
      <c r="AC2740" s="50"/>
      <c r="AD2740" s="50"/>
      <c r="AE2740" s="50"/>
      <c r="AF2740" s="50"/>
      <c r="AG2740" s="50"/>
      <c r="AH2740" s="50"/>
      <c r="AI2740" s="42"/>
      <c r="AJ2740" s="42"/>
      <c r="AK2740" s="42"/>
    </row>
    <row r="2741" spans="1:37" x14ac:dyDescent="0.25">
      <c r="A2741" s="5" t="s">
        <v>236</v>
      </c>
      <c r="B2741" s="31" t="s">
        <v>223</v>
      </c>
      <c r="C2741" s="4" t="s">
        <v>288</v>
      </c>
      <c r="D2741" s="4" t="s">
        <v>440</v>
      </c>
      <c r="E2741" s="31" t="s">
        <v>68</v>
      </c>
      <c r="F2741" s="4" t="s">
        <v>346</v>
      </c>
      <c r="G2741" s="4" t="s">
        <v>342</v>
      </c>
      <c r="H2741" s="4" t="s">
        <v>357</v>
      </c>
      <c r="I2741" s="113">
        <v>2335.30573</v>
      </c>
      <c r="J2741" s="120">
        <v>22.136397841803003</v>
      </c>
      <c r="K2741" s="116">
        <v>4.8889057620000002E-3</v>
      </c>
      <c r="L2741" s="116">
        <v>4.2454408300000006</v>
      </c>
      <c r="M2741" s="116">
        <v>0</v>
      </c>
      <c r="N2741" s="116">
        <v>614.27423099999999</v>
      </c>
      <c r="O2741" s="116">
        <v>0</v>
      </c>
      <c r="P2741" s="116">
        <v>0.1239314814</v>
      </c>
      <c r="Q2741" s="116">
        <v>0</v>
      </c>
      <c r="R2741" s="116">
        <v>0.11401696288800002</v>
      </c>
      <c r="S2741" s="116">
        <v>0</v>
      </c>
      <c r="T2741" s="116">
        <v>3.4049292799999999E-2</v>
      </c>
      <c r="U2741" s="118">
        <v>0</v>
      </c>
      <c r="V2741" s="42"/>
      <c r="W2741" s="42"/>
      <c r="X2741" s="42"/>
      <c r="Y2741" s="42"/>
      <c r="Z2741" s="42"/>
      <c r="AA2741" s="42"/>
      <c r="AB2741" s="42"/>
      <c r="AC2741" s="50"/>
      <c r="AD2741" s="50"/>
      <c r="AE2741" s="50"/>
      <c r="AF2741" s="50"/>
      <c r="AG2741" s="50"/>
      <c r="AH2741" s="50"/>
      <c r="AI2741" s="42"/>
      <c r="AJ2741" s="42"/>
      <c r="AK2741" s="42"/>
    </row>
    <row r="2742" spans="1:37" x14ac:dyDescent="0.25">
      <c r="A2742" s="5" t="s">
        <v>236</v>
      </c>
      <c r="B2742" s="31" t="s">
        <v>223</v>
      </c>
      <c r="C2742" s="4" t="s">
        <v>288</v>
      </c>
      <c r="D2742" s="4" t="s">
        <v>440</v>
      </c>
      <c r="E2742" s="31" t="s">
        <v>69</v>
      </c>
      <c r="F2742" s="4" t="s">
        <v>378</v>
      </c>
      <c r="G2742" s="4" t="s">
        <v>341</v>
      </c>
      <c r="H2742" s="4" t="s">
        <v>357</v>
      </c>
      <c r="I2742" s="113">
        <v>5115.2097160000003</v>
      </c>
      <c r="J2742" s="120">
        <v>12.907052591079101</v>
      </c>
      <c r="K2742" s="116">
        <v>5.000224670289731E-2</v>
      </c>
      <c r="L2742" s="116">
        <v>3.5157453380999999</v>
      </c>
      <c r="M2742" s="116">
        <v>9.8757620999999993E-3</v>
      </c>
      <c r="N2742" s="116">
        <v>238.58602310000001</v>
      </c>
      <c r="O2742" s="116">
        <v>0.8339197599</v>
      </c>
      <c r="P2742" s="116">
        <v>9.2937669529999989E-2</v>
      </c>
      <c r="Q2742" s="116">
        <v>3.1381006613000005E-4</v>
      </c>
      <c r="R2742" s="116">
        <v>8.5502655967599983E-2</v>
      </c>
      <c r="S2742" s="116">
        <v>2.8870526083960002E-4</v>
      </c>
      <c r="T2742" s="116">
        <v>2.0677780401E-2</v>
      </c>
      <c r="U2742" s="118">
        <v>6.5784654469999997E-5</v>
      </c>
      <c r="V2742" s="42"/>
      <c r="W2742" s="42"/>
      <c r="X2742" s="42"/>
      <c r="Y2742" s="42"/>
      <c r="Z2742" s="42"/>
      <c r="AA2742" s="42"/>
      <c r="AB2742" s="42"/>
      <c r="AC2742" s="50"/>
      <c r="AD2742" s="50"/>
      <c r="AE2742" s="50"/>
      <c r="AF2742" s="50"/>
      <c r="AG2742" s="50"/>
      <c r="AH2742" s="50"/>
      <c r="AI2742" s="42"/>
      <c r="AJ2742" s="42"/>
      <c r="AK2742" s="42"/>
    </row>
    <row r="2743" spans="1:37" x14ac:dyDescent="0.25">
      <c r="A2743" s="5" t="s">
        <v>236</v>
      </c>
      <c r="B2743" s="31" t="s">
        <v>223</v>
      </c>
      <c r="C2743" s="4" t="s">
        <v>288</v>
      </c>
      <c r="D2743" s="4" t="s">
        <v>440</v>
      </c>
      <c r="E2743" s="31" t="s">
        <v>70</v>
      </c>
      <c r="F2743" s="4" t="s">
        <v>378</v>
      </c>
      <c r="G2743" s="4" t="s">
        <v>342</v>
      </c>
      <c r="H2743" s="4" t="s">
        <v>357</v>
      </c>
      <c r="I2743" s="113">
        <v>180.54909039</v>
      </c>
      <c r="J2743" s="120">
        <v>3.9097707983466998</v>
      </c>
      <c r="K2743" s="116">
        <v>1.8355943101656003E-2</v>
      </c>
      <c r="L2743" s="116">
        <v>1.8010809255</v>
      </c>
      <c r="M2743" s="116">
        <v>7.2853256919999995E-3</v>
      </c>
      <c r="N2743" s="116">
        <v>129.02310452</v>
      </c>
      <c r="O2743" s="116">
        <v>0.64939552150000002</v>
      </c>
      <c r="P2743" s="116">
        <v>5.3906148609999996E-2</v>
      </c>
      <c r="Q2743" s="116">
        <v>2.6210540427999999E-4</v>
      </c>
      <c r="R2743" s="116">
        <v>4.9593656721200002E-2</v>
      </c>
      <c r="S2743" s="116">
        <v>2.4113697193759999E-4</v>
      </c>
      <c r="T2743" s="116">
        <v>1.1490823492999999E-2</v>
      </c>
      <c r="U2743" s="118">
        <v>5.2642228710000003E-5</v>
      </c>
      <c r="V2743" s="42"/>
      <c r="W2743" s="42"/>
      <c r="X2743" s="42"/>
      <c r="Y2743" s="42"/>
      <c r="Z2743" s="42"/>
      <c r="AA2743" s="42"/>
      <c r="AB2743" s="42"/>
      <c r="AC2743" s="50"/>
      <c r="AD2743" s="50"/>
      <c r="AE2743" s="50"/>
      <c r="AF2743" s="50"/>
      <c r="AG2743" s="50"/>
      <c r="AH2743" s="50"/>
      <c r="AI2743" s="42"/>
      <c r="AJ2743" s="42"/>
      <c r="AK2743" s="42"/>
    </row>
    <row r="2744" spans="1:37" x14ac:dyDescent="0.25">
      <c r="A2744" s="5" t="s">
        <v>236</v>
      </c>
      <c r="B2744" s="31" t="s">
        <v>223</v>
      </c>
      <c r="C2744" s="4" t="s">
        <v>288</v>
      </c>
      <c r="D2744" s="4" t="s">
        <v>440</v>
      </c>
      <c r="E2744" s="31" t="s">
        <v>71</v>
      </c>
      <c r="F2744" s="4" t="s">
        <v>379</v>
      </c>
      <c r="G2744" s="4" t="s">
        <v>342</v>
      </c>
      <c r="H2744" s="4" t="s">
        <v>357</v>
      </c>
      <c r="I2744" s="113">
        <v>622.27385149999998</v>
      </c>
      <c r="J2744" s="120">
        <v>5.6978912844003</v>
      </c>
      <c r="K2744" s="116">
        <v>2.7380405666772002E-2</v>
      </c>
      <c r="L2744" s="116">
        <v>2.4279183850000003</v>
      </c>
      <c r="M2744" s="116">
        <v>9.820865580000001E-3</v>
      </c>
      <c r="N2744" s="116">
        <v>166.93704830000001</v>
      </c>
      <c r="O2744" s="116">
        <v>0.84022283349999993</v>
      </c>
      <c r="P2744" s="116">
        <v>6.0324854230000002E-2</v>
      </c>
      <c r="Q2744" s="116">
        <v>2.933147437E-4</v>
      </c>
      <c r="R2744" s="116">
        <v>5.5498865891599997E-2</v>
      </c>
      <c r="S2744" s="116">
        <v>2.6984956420400005E-4</v>
      </c>
      <c r="T2744" s="116">
        <v>1.3267228402E-2</v>
      </c>
      <c r="U2744" s="118">
        <v>6.0780371759999999E-5</v>
      </c>
      <c r="V2744" s="42"/>
      <c r="W2744" s="42"/>
      <c r="X2744" s="42"/>
      <c r="Y2744" s="42"/>
      <c r="Z2744" s="42"/>
      <c r="AA2744" s="42"/>
      <c r="AB2744" s="42"/>
      <c r="AC2744" s="50"/>
      <c r="AD2744" s="50"/>
      <c r="AE2744" s="50"/>
      <c r="AF2744" s="50"/>
      <c r="AG2744" s="50"/>
      <c r="AH2744" s="50"/>
      <c r="AI2744" s="42"/>
      <c r="AJ2744" s="42"/>
      <c r="AK2744" s="42"/>
    </row>
    <row r="2745" spans="1:37" x14ac:dyDescent="0.25">
      <c r="A2745" s="5" t="s">
        <v>236</v>
      </c>
      <c r="B2745" s="31" t="s">
        <v>223</v>
      </c>
      <c r="C2745" s="4" t="s">
        <v>288</v>
      </c>
      <c r="D2745" s="4" t="s">
        <v>440</v>
      </c>
      <c r="E2745" s="31" t="s">
        <v>72</v>
      </c>
      <c r="F2745" s="4" t="s">
        <v>380</v>
      </c>
      <c r="G2745" s="4" t="s">
        <v>342</v>
      </c>
      <c r="H2745" s="4" t="s">
        <v>357</v>
      </c>
      <c r="I2745" s="113">
        <v>1133.45984</v>
      </c>
      <c r="J2745" s="120">
        <v>6.4976993797000011</v>
      </c>
      <c r="K2745" s="116">
        <v>3.0760121323300003E-2</v>
      </c>
      <c r="L2745" s="116">
        <v>0.93719398999999992</v>
      </c>
      <c r="M2745" s="116">
        <v>3.7909252799999999E-3</v>
      </c>
      <c r="N2745" s="116">
        <v>67.915321000000006</v>
      </c>
      <c r="O2745" s="116">
        <v>0.34182943300000002</v>
      </c>
      <c r="P2745" s="116">
        <v>7.9615256999999995E-2</v>
      </c>
      <c r="Q2745" s="116">
        <v>3.8710959700000001E-4</v>
      </c>
      <c r="R2745" s="116">
        <v>7.3246036439999995E-2</v>
      </c>
      <c r="S2745" s="116">
        <v>3.5614082923999998E-4</v>
      </c>
      <c r="T2745" s="116">
        <v>5.9672314999999997E-3</v>
      </c>
      <c r="U2745" s="118">
        <v>2.7337326700000002E-5</v>
      </c>
      <c r="V2745" s="42"/>
      <c r="W2745" s="42"/>
      <c r="X2745" s="42"/>
      <c r="Y2745" s="42"/>
      <c r="Z2745" s="42"/>
      <c r="AA2745" s="42"/>
      <c r="AB2745" s="42"/>
      <c r="AC2745" s="50"/>
      <c r="AD2745" s="50"/>
      <c r="AE2745" s="50"/>
      <c r="AF2745" s="50"/>
      <c r="AG2745" s="50"/>
      <c r="AH2745" s="50"/>
      <c r="AI2745" s="42"/>
      <c r="AJ2745" s="42"/>
      <c r="AK2745" s="42"/>
    </row>
    <row r="2746" spans="1:37" x14ac:dyDescent="0.25">
      <c r="A2746" s="5" t="s">
        <v>236</v>
      </c>
      <c r="B2746" s="31" t="s">
        <v>223</v>
      </c>
      <c r="C2746" s="4" t="s">
        <v>288</v>
      </c>
      <c r="D2746" s="4" t="s">
        <v>440</v>
      </c>
      <c r="E2746" s="31" t="s">
        <v>73</v>
      </c>
      <c r="F2746" s="4" t="s">
        <v>381</v>
      </c>
      <c r="G2746" s="4" t="s">
        <v>341</v>
      </c>
      <c r="H2746" s="4" t="s">
        <v>357</v>
      </c>
      <c r="I2746" s="113">
        <v>34955.701464999998</v>
      </c>
      <c r="J2746" s="120">
        <v>137.56693089784</v>
      </c>
      <c r="K2746" s="116">
        <v>0.51962472813890004</v>
      </c>
      <c r="L2746" s="116">
        <v>47.185115751000005</v>
      </c>
      <c r="M2746" s="116">
        <v>0.132543432411</v>
      </c>
      <c r="N2746" s="116">
        <v>3191.6831846999999</v>
      </c>
      <c r="O2746" s="116">
        <v>11.1557562308</v>
      </c>
      <c r="P2746" s="116">
        <v>1.2460240263</v>
      </c>
      <c r="Q2746" s="116">
        <v>4.2072810214E-3</v>
      </c>
      <c r="R2746" s="116">
        <v>1.146342104196</v>
      </c>
      <c r="S2746" s="116">
        <v>3.8706985396879997E-3</v>
      </c>
      <c r="T2746" s="116">
        <v>0.27728440970000001</v>
      </c>
      <c r="U2746" s="118">
        <v>8.8215742392999999E-4</v>
      </c>
      <c r="V2746" s="42"/>
      <c r="W2746" s="42"/>
      <c r="X2746" s="42"/>
      <c r="Y2746" s="42"/>
      <c r="Z2746" s="42"/>
      <c r="AA2746" s="42"/>
      <c r="AB2746" s="42"/>
      <c r="AC2746" s="50"/>
      <c r="AD2746" s="50"/>
      <c r="AE2746" s="50"/>
      <c r="AF2746" s="50"/>
      <c r="AG2746" s="50"/>
      <c r="AH2746" s="50"/>
      <c r="AI2746" s="42"/>
      <c r="AJ2746" s="42"/>
      <c r="AK2746" s="42"/>
    </row>
    <row r="2747" spans="1:37" x14ac:dyDescent="0.25">
      <c r="A2747" s="5" t="s">
        <v>236</v>
      </c>
      <c r="B2747" s="31" t="s">
        <v>223</v>
      </c>
      <c r="C2747" s="4" t="s">
        <v>288</v>
      </c>
      <c r="D2747" s="4" t="s">
        <v>440</v>
      </c>
      <c r="E2747" s="31" t="s">
        <v>74</v>
      </c>
      <c r="F2747" s="4" t="s">
        <v>381</v>
      </c>
      <c r="G2747" s="4" t="s">
        <v>342</v>
      </c>
      <c r="H2747" s="4" t="s">
        <v>357</v>
      </c>
      <c r="I2747" s="113">
        <v>1233.8021322</v>
      </c>
      <c r="J2747" s="120">
        <v>50.064874495180007</v>
      </c>
      <c r="K2747" s="116">
        <v>0.23507110256833999</v>
      </c>
      <c r="L2747" s="116">
        <v>24.479707105999999</v>
      </c>
      <c r="M2747" s="116">
        <v>9.9019766822999997E-2</v>
      </c>
      <c r="N2747" s="116">
        <v>1754.2435453999999</v>
      </c>
      <c r="O2747" s="116">
        <v>8.8294099804999995</v>
      </c>
      <c r="P2747" s="116">
        <v>0.73020675810000002</v>
      </c>
      <c r="Q2747" s="116">
        <v>3.550450781E-3</v>
      </c>
      <c r="R2747" s="116">
        <v>0.67179021745200007</v>
      </c>
      <c r="S2747" s="116">
        <v>3.2664147185200005E-3</v>
      </c>
      <c r="T2747" s="116">
        <v>0.15618268248</v>
      </c>
      <c r="U2747" s="118">
        <v>7.1551054583000005E-4</v>
      </c>
      <c r="V2747" s="42"/>
      <c r="W2747" s="42"/>
      <c r="X2747" s="42"/>
      <c r="Y2747" s="42"/>
      <c r="Z2747" s="42"/>
      <c r="AA2747" s="42"/>
      <c r="AB2747" s="42"/>
      <c r="AC2747" s="50"/>
      <c r="AD2747" s="50"/>
      <c r="AE2747" s="50"/>
      <c r="AF2747" s="50"/>
      <c r="AG2747" s="50"/>
      <c r="AH2747" s="50"/>
      <c r="AI2747" s="42"/>
      <c r="AJ2747" s="42"/>
      <c r="AK2747" s="42"/>
    </row>
    <row r="2748" spans="1:37" x14ac:dyDescent="0.25">
      <c r="A2748" s="5" t="s">
        <v>236</v>
      </c>
      <c r="B2748" s="31" t="s">
        <v>223</v>
      </c>
      <c r="C2748" s="4" t="s">
        <v>288</v>
      </c>
      <c r="D2748" s="4" t="s">
        <v>440</v>
      </c>
      <c r="E2748" s="31" t="s">
        <v>75</v>
      </c>
      <c r="F2748" s="4" t="s">
        <v>382</v>
      </c>
      <c r="G2748" s="4" t="s">
        <v>342</v>
      </c>
      <c r="H2748" s="4" t="s">
        <v>357</v>
      </c>
      <c r="I2748" s="113">
        <v>104.95955054000001</v>
      </c>
      <c r="J2748" s="120">
        <v>5.7002317062930388</v>
      </c>
      <c r="K2748" s="116">
        <v>2.653738747160948E-2</v>
      </c>
      <c r="L2748" s="116">
        <v>4.4446152233300005</v>
      </c>
      <c r="M2748" s="116">
        <v>1.7978351980300001E-2</v>
      </c>
      <c r="N2748" s="116">
        <v>195.13736300799999</v>
      </c>
      <c r="O2748" s="116">
        <v>0.98215994639000004</v>
      </c>
      <c r="P2748" s="116">
        <v>0.12139129389</v>
      </c>
      <c r="Q2748" s="116">
        <v>5.9023529855000009E-4</v>
      </c>
      <c r="R2748" s="116">
        <v>0.11167999037880001</v>
      </c>
      <c r="S2748" s="116">
        <v>5.4301647466599998E-4</v>
      </c>
      <c r="T2748" s="116">
        <v>2.63483385656E-2</v>
      </c>
      <c r="U2748" s="118">
        <v>1.2070809157300001E-4</v>
      </c>
      <c r="V2748" s="42"/>
      <c r="W2748" s="42"/>
      <c r="X2748" s="42"/>
      <c r="Y2748" s="42"/>
      <c r="Z2748" s="42"/>
      <c r="AA2748" s="42"/>
      <c r="AB2748" s="42"/>
      <c r="AC2748" s="50"/>
      <c r="AD2748" s="50"/>
      <c r="AE2748" s="50"/>
      <c r="AF2748" s="50"/>
      <c r="AG2748" s="50"/>
      <c r="AH2748" s="50"/>
      <c r="AI2748" s="42"/>
      <c r="AJ2748" s="42"/>
      <c r="AK2748" s="42"/>
    </row>
    <row r="2749" spans="1:37" x14ac:dyDescent="0.25">
      <c r="A2749" s="5" t="s">
        <v>236</v>
      </c>
      <c r="B2749" s="31" t="s">
        <v>223</v>
      </c>
      <c r="C2749" s="4" t="s">
        <v>288</v>
      </c>
      <c r="D2749" s="4" t="s">
        <v>440</v>
      </c>
      <c r="E2749" s="31" t="s">
        <v>76</v>
      </c>
      <c r="F2749" s="4" t="s">
        <v>347</v>
      </c>
      <c r="G2749" s="4" t="s">
        <v>342</v>
      </c>
      <c r="H2749" s="4" t="s">
        <v>357</v>
      </c>
      <c r="I2749" s="113">
        <v>3599.6974941999997</v>
      </c>
      <c r="J2749" s="120">
        <v>174.5154513130349</v>
      </c>
      <c r="K2749" s="116">
        <v>0.81524857084833113</v>
      </c>
      <c r="L2749" s="116">
        <v>73.639187719999981</v>
      </c>
      <c r="M2749" s="116">
        <v>0.29786857996000005</v>
      </c>
      <c r="N2749" s="116">
        <v>4964.1706234000003</v>
      </c>
      <c r="O2749" s="116">
        <v>24.985524997399999</v>
      </c>
      <c r="P2749" s="116">
        <v>3.3021054134000005</v>
      </c>
      <c r="Q2749" s="116">
        <v>1.6055675126999999E-2</v>
      </c>
      <c r="R2749" s="116">
        <v>3.0379369803280003</v>
      </c>
      <c r="S2749" s="116">
        <v>1.4771221116840002E-2</v>
      </c>
      <c r="T2749" s="116">
        <v>0.50146214401</v>
      </c>
      <c r="U2749" s="118">
        <v>2.2973190687E-3</v>
      </c>
      <c r="V2749" s="42"/>
      <c r="W2749" s="42"/>
      <c r="X2749" s="42"/>
      <c r="Y2749" s="42"/>
      <c r="Z2749" s="42"/>
      <c r="AA2749" s="42"/>
      <c r="AB2749" s="42"/>
      <c r="AC2749" s="50"/>
      <c r="AD2749" s="50"/>
      <c r="AE2749" s="50"/>
      <c r="AF2749" s="50"/>
      <c r="AG2749" s="50"/>
      <c r="AH2749" s="50"/>
      <c r="AI2749" s="42"/>
      <c r="AJ2749" s="42"/>
      <c r="AK2749" s="42"/>
    </row>
    <row r="2750" spans="1:37" x14ac:dyDescent="0.25">
      <c r="A2750" s="5" t="s">
        <v>236</v>
      </c>
      <c r="B2750" s="31" t="s">
        <v>223</v>
      </c>
      <c r="C2750" s="4" t="s">
        <v>288</v>
      </c>
      <c r="D2750" s="4" t="s">
        <v>440</v>
      </c>
      <c r="E2750" s="31" t="s">
        <v>77</v>
      </c>
      <c r="F2750" s="4" t="s">
        <v>383</v>
      </c>
      <c r="G2750" s="4" t="s">
        <v>341</v>
      </c>
      <c r="H2750" s="4" t="s">
        <v>357</v>
      </c>
      <c r="I2750" s="113">
        <v>1721.7777217</v>
      </c>
      <c r="J2750" s="120">
        <v>8.4353878399144886</v>
      </c>
      <c r="K2750" s="116">
        <v>2.9935134852501186E-2</v>
      </c>
      <c r="L2750" s="116">
        <v>1.6967059549999999</v>
      </c>
      <c r="M2750" s="116">
        <v>4.7660631469999999E-3</v>
      </c>
      <c r="N2750" s="116">
        <v>124.60456231000002</v>
      </c>
      <c r="O2750" s="116">
        <v>0.43552514519999996</v>
      </c>
      <c r="P2750" s="116">
        <v>8.7914858220000003E-2</v>
      </c>
      <c r="Q2750" s="116">
        <v>2.9685024600000003E-4</v>
      </c>
      <c r="R2750" s="116">
        <v>8.0881669562400005E-2</v>
      </c>
      <c r="S2750" s="116">
        <v>2.7310222632000001E-4</v>
      </c>
      <c r="T2750" s="116">
        <v>9.7863211120000019E-3</v>
      </c>
      <c r="U2750" s="118">
        <v>3.1134375080000002E-5</v>
      </c>
      <c r="V2750" s="42"/>
      <c r="W2750" s="42"/>
      <c r="X2750" s="42"/>
      <c r="Y2750" s="42"/>
      <c r="Z2750" s="42"/>
      <c r="AA2750" s="42"/>
      <c r="AB2750" s="42"/>
      <c r="AC2750" s="50"/>
      <c r="AD2750" s="50"/>
      <c r="AE2750" s="50"/>
      <c r="AF2750" s="50"/>
      <c r="AG2750" s="50"/>
      <c r="AH2750" s="50"/>
      <c r="AI2750" s="42"/>
      <c r="AJ2750" s="42"/>
      <c r="AK2750" s="42"/>
    </row>
    <row r="2751" spans="1:37" x14ac:dyDescent="0.25">
      <c r="A2751" s="5" t="s">
        <v>236</v>
      </c>
      <c r="B2751" s="31" t="s">
        <v>223</v>
      </c>
      <c r="C2751" s="4" t="s">
        <v>288</v>
      </c>
      <c r="D2751" s="4" t="s">
        <v>440</v>
      </c>
      <c r="E2751" s="31" t="s">
        <v>78</v>
      </c>
      <c r="F2751" s="4" t="s">
        <v>383</v>
      </c>
      <c r="G2751" s="4" t="s">
        <v>342</v>
      </c>
      <c r="H2751" s="4" t="s">
        <v>357</v>
      </c>
      <c r="I2751" s="113">
        <v>2706.5337327619995</v>
      </c>
      <c r="J2751" s="120">
        <v>13.115471851475959</v>
      </c>
      <c r="K2751" s="116">
        <v>6.0456976604838411E-2</v>
      </c>
      <c r="L2751" s="116">
        <v>2.6999211847</v>
      </c>
      <c r="M2751" s="116">
        <v>1.0921110333999999E-2</v>
      </c>
      <c r="N2751" s="116">
        <v>196.12261002000002</v>
      </c>
      <c r="O2751" s="116">
        <v>0.98711882815999996</v>
      </c>
      <c r="P2751" s="116">
        <v>0.13835978492699999</v>
      </c>
      <c r="Q2751" s="116">
        <v>6.7274032557000001E-4</v>
      </c>
      <c r="R2751" s="116">
        <v>0.12729100213284</v>
      </c>
      <c r="S2751" s="116">
        <v>6.1892109952439993E-4</v>
      </c>
      <c r="T2751" s="116">
        <v>1.5442023744400001E-2</v>
      </c>
      <c r="U2751" s="118">
        <v>7.0743641312000002E-5</v>
      </c>
      <c r="V2751" s="42"/>
      <c r="W2751" s="42"/>
      <c r="X2751" s="42"/>
      <c r="Y2751" s="42"/>
      <c r="Z2751" s="42"/>
      <c r="AA2751" s="42"/>
      <c r="AB2751" s="42"/>
      <c r="AC2751" s="50"/>
      <c r="AD2751" s="50"/>
      <c r="AE2751" s="50"/>
      <c r="AF2751" s="50"/>
      <c r="AG2751" s="50"/>
      <c r="AH2751" s="50"/>
      <c r="AI2751" s="42"/>
      <c r="AJ2751" s="42"/>
      <c r="AK2751" s="42"/>
    </row>
    <row r="2752" spans="1:37" x14ac:dyDescent="0.25">
      <c r="A2752" s="5" t="s">
        <v>236</v>
      </c>
      <c r="B2752" s="31" t="s">
        <v>223</v>
      </c>
      <c r="C2752" s="4" t="s">
        <v>288</v>
      </c>
      <c r="D2752" s="4" t="s">
        <v>440</v>
      </c>
      <c r="E2752" s="31" t="s">
        <v>79</v>
      </c>
      <c r="F2752" s="4" t="s">
        <v>384</v>
      </c>
      <c r="G2752" s="4" t="s">
        <v>349</v>
      </c>
      <c r="H2752" s="4" t="s">
        <v>357</v>
      </c>
      <c r="I2752" s="113">
        <v>0.51300011000000001</v>
      </c>
      <c r="J2752" s="120">
        <v>8.753850280100001E-3</v>
      </c>
      <c r="K2752" s="116">
        <v>4.2204083561000002E-5</v>
      </c>
      <c r="L2752" s="116">
        <v>4.2272778E-3</v>
      </c>
      <c r="M2752" s="116">
        <v>1.7811695000000001E-5</v>
      </c>
      <c r="N2752" s="116">
        <v>0.31027873</v>
      </c>
      <c r="O2752" s="116">
        <v>1.6267561599999998E-3</v>
      </c>
      <c r="P2752" s="116">
        <v>1.3305500399999999E-4</v>
      </c>
      <c r="Q2752" s="116">
        <v>6.7390322999999998E-7</v>
      </c>
      <c r="R2752" s="116">
        <v>1.2241060368000002E-4</v>
      </c>
      <c r="S2752" s="116">
        <v>6.1999097159999998E-7</v>
      </c>
      <c r="T2752" s="116">
        <v>2.7565752999999998E-5</v>
      </c>
      <c r="U2752" s="118">
        <v>1.3154724200000001E-7</v>
      </c>
      <c r="V2752" s="42"/>
      <c r="W2752" s="42"/>
      <c r="X2752" s="42"/>
      <c r="Y2752" s="42"/>
      <c r="Z2752" s="42"/>
      <c r="AA2752" s="42"/>
      <c r="AB2752" s="42"/>
      <c r="AC2752" s="50"/>
      <c r="AD2752" s="50"/>
      <c r="AE2752" s="50"/>
      <c r="AF2752" s="50"/>
      <c r="AG2752" s="50"/>
      <c r="AH2752" s="50"/>
      <c r="AI2752" s="42"/>
      <c r="AJ2752" s="42"/>
      <c r="AK2752" s="42"/>
    </row>
    <row r="2753" spans="1:37" x14ac:dyDescent="0.25">
      <c r="A2753" s="5" t="s">
        <v>236</v>
      </c>
      <c r="B2753" s="31" t="s">
        <v>223</v>
      </c>
      <c r="C2753" s="4" t="s">
        <v>288</v>
      </c>
      <c r="D2753" s="4" t="s">
        <v>440</v>
      </c>
      <c r="E2753" s="31" t="s">
        <v>80</v>
      </c>
      <c r="F2753" s="4" t="s">
        <v>385</v>
      </c>
      <c r="G2753" s="4" t="s">
        <v>349</v>
      </c>
      <c r="H2753" s="4" t="s">
        <v>357</v>
      </c>
      <c r="I2753" s="113">
        <v>0.28178874199999998</v>
      </c>
      <c r="J2753" s="120">
        <v>1.7991861917828304E-2</v>
      </c>
      <c r="K2753" s="116">
        <v>8.6392405520325973E-5</v>
      </c>
      <c r="L2753" s="116">
        <v>2.590289141E-2</v>
      </c>
      <c r="M2753" s="116">
        <v>1.0914219809999998E-4</v>
      </c>
      <c r="N2753" s="116">
        <v>0.49891945729999998</v>
      </c>
      <c r="O2753" s="116">
        <v>2.615778339E-3</v>
      </c>
      <c r="P2753" s="116">
        <v>4.5908069799999998E-4</v>
      </c>
      <c r="Q2753" s="116">
        <v>2.3251735819999999E-6</v>
      </c>
      <c r="R2753" s="116">
        <v>4.2235424216000001E-4</v>
      </c>
      <c r="S2753" s="116">
        <v>2.13915969544E-6</v>
      </c>
      <c r="T2753" s="116">
        <v>1.1092783670000001E-4</v>
      </c>
      <c r="U2753" s="118">
        <v>5.2936154900000003E-7</v>
      </c>
      <c r="V2753" s="42"/>
      <c r="W2753" s="42"/>
      <c r="X2753" s="42"/>
      <c r="Y2753" s="42"/>
      <c r="Z2753" s="42"/>
      <c r="AA2753" s="42"/>
      <c r="AB2753" s="42"/>
      <c r="AC2753" s="50"/>
      <c r="AD2753" s="50"/>
      <c r="AE2753" s="50"/>
      <c r="AF2753" s="50"/>
      <c r="AG2753" s="50"/>
      <c r="AH2753" s="50"/>
      <c r="AI2753" s="42"/>
      <c r="AJ2753" s="42"/>
      <c r="AK2753" s="42"/>
    </row>
    <row r="2754" spans="1:37" x14ac:dyDescent="0.25">
      <c r="A2754" s="5" t="s">
        <v>236</v>
      </c>
      <c r="B2754" s="31" t="s">
        <v>223</v>
      </c>
      <c r="C2754" s="4" t="s">
        <v>288</v>
      </c>
      <c r="D2754" s="4" t="s">
        <v>440</v>
      </c>
      <c r="E2754" s="31" t="s">
        <v>81</v>
      </c>
      <c r="F2754" s="4" t="s">
        <v>386</v>
      </c>
      <c r="G2754" s="4" t="s">
        <v>349</v>
      </c>
      <c r="H2754" s="4" t="s">
        <v>357</v>
      </c>
      <c r="I2754" s="113">
        <v>0</v>
      </c>
      <c r="J2754" s="120">
        <v>0</v>
      </c>
      <c r="K2754" s="116">
        <v>0</v>
      </c>
      <c r="L2754" s="116">
        <v>0</v>
      </c>
      <c r="M2754" s="116">
        <v>0</v>
      </c>
      <c r="N2754" s="116">
        <v>0</v>
      </c>
      <c r="O2754" s="116">
        <v>0</v>
      </c>
      <c r="P2754" s="116">
        <v>0</v>
      </c>
      <c r="Q2754" s="116">
        <v>0</v>
      </c>
      <c r="R2754" s="116">
        <v>0</v>
      </c>
      <c r="S2754" s="116">
        <v>0</v>
      </c>
      <c r="T2754" s="116">
        <v>0</v>
      </c>
      <c r="U2754" s="118">
        <v>0</v>
      </c>
      <c r="V2754" s="42"/>
      <c r="W2754" s="42"/>
      <c r="X2754" s="42"/>
      <c r="Y2754" s="42"/>
      <c r="Z2754" s="42"/>
      <c r="AA2754" s="42"/>
      <c r="AB2754" s="42"/>
      <c r="AC2754" s="50"/>
      <c r="AD2754" s="50"/>
      <c r="AE2754" s="50"/>
      <c r="AF2754" s="50"/>
      <c r="AG2754" s="50"/>
      <c r="AH2754" s="50"/>
      <c r="AI2754" s="42"/>
      <c r="AJ2754" s="42"/>
      <c r="AK2754" s="42"/>
    </row>
    <row r="2755" spans="1:37" x14ac:dyDescent="0.25">
      <c r="A2755" s="5" t="s">
        <v>236</v>
      </c>
      <c r="B2755" s="31" t="s">
        <v>223</v>
      </c>
      <c r="C2755" s="4" t="s">
        <v>288</v>
      </c>
      <c r="D2755" s="4" t="s">
        <v>440</v>
      </c>
      <c r="E2755" s="31" t="s">
        <v>82</v>
      </c>
      <c r="F2755" s="4" t="s">
        <v>387</v>
      </c>
      <c r="G2755" s="4" t="s">
        <v>349</v>
      </c>
      <c r="H2755" s="4" t="s">
        <v>357</v>
      </c>
      <c r="I2755" s="113">
        <v>1.907493259</v>
      </c>
      <c r="J2755" s="120">
        <v>2.9054854926800006E-2</v>
      </c>
      <c r="K2755" s="116">
        <v>1.2582815249380001E-4</v>
      </c>
      <c r="L2755" s="116">
        <v>3.8916004599999998E-2</v>
      </c>
      <c r="M2755" s="116">
        <v>1.6397309899999999E-4</v>
      </c>
      <c r="N2755" s="116">
        <v>0.402133293</v>
      </c>
      <c r="O2755" s="116">
        <v>2.10833918E-3</v>
      </c>
      <c r="P2755" s="116">
        <v>2.6472919599999998E-4</v>
      </c>
      <c r="Q2755" s="116">
        <v>1.340812779E-6</v>
      </c>
      <c r="R2755" s="116">
        <v>2.4355086032000001E-4</v>
      </c>
      <c r="S2755" s="116">
        <v>1.2335477566800001E-6</v>
      </c>
      <c r="T2755" s="116">
        <v>7.4680631599999999E-5</v>
      </c>
      <c r="U2755" s="118">
        <v>3.5638537199999997E-7</v>
      </c>
      <c r="V2755" s="42"/>
      <c r="W2755" s="42"/>
      <c r="X2755" s="42"/>
      <c r="Y2755" s="42"/>
      <c r="Z2755" s="42"/>
      <c r="AA2755" s="42"/>
      <c r="AB2755" s="42"/>
      <c r="AC2755" s="50"/>
      <c r="AD2755" s="50"/>
      <c r="AE2755" s="50"/>
      <c r="AF2755" s="50"/>
      <c r="AG2755" s="50"/>
      <c r="AH2755" s="50"/>
      <c r="AI2755" s="42"/>
      <c r="AJ2755" s="42"/>
      <c r="AK2755" s="42"/>
    </row>
    <row r="2756" spans="1:37" x14ac:dyDescent="0.25">
      <c r="A2756" s="5" t="s">
        <v>236</v>
      </c>
      <c r="B2756" s="31" t="s">
        <v>223</v>
      </c>
      <c r="C2756" s="4" t="s">
        <v>288</v>
      </c>
      <c r="D2756" s="4" t="s">
        <v>440</v>
      </c>
      <c r="E2756" s="31" t="s">
        <v>83</v>
      </c>
      <c r="F2756" s="4" t="s">
        <v>388</v>
      </c>
      <c r="G2756" s="4" t="s">
        <v>349</v>
      </c>
      <c r="H2756" s="4" t="s">
        <v>357</v>
      </c>
      <c r="I2756" s="113">
        <v>0.86704264459999991</v>
      </c>
      <c r="J2756" s="120">
        <v>8.4537903334580018E-3</v>
      </c>
      <c r="K2756" s="116">
        <v>4.1092014732970004E-5</v>
      </c>
      <c r="L2756" s="116">
        <v>3.9460268060000003E-3</v>
      </c>
      <c r="M2756" s="116">
        <v>1.6626637775000001E-5</v>
      </c>
      <c r="N2756" s="116">
        <v>0.26982746987999995</v>
      </c>
      <c r="O2756" s="116">
        <v>1.414674847E-3</v>
      </c>
      <c r="P2756" s="116">
        <v>1.0502563130000001E-4</v>
      </c>
      <c r="Q2756" s="116">
        <v>5.319387672E-7</v>
      </c>
      <c r="R2756" s="116">
        <v>9.6623580796000011E-5</v>
      </c>
      <c r="S2756" s="116">
        <v>4.8938366582400007E-7</v>
      </c>
      <c r="T2756" s="116">
        <v>2.2908227379999999E-5</v>
      </c>
      <c r="U2756" s="118">
        <v>1.0932093466999999E-7</v>
      </c>
      <c r="V2756" s="42"/>
      <c r="W2756" s="42"/>
      <c r="X2756" s="42"/>
      <c r="Y2756" s="42"/>
      <c r="Z2756" s="42"/>
      <c r="AA2756" s="42"/>
      <c r="AB2756" s="42"/>
      <c r="AC2756" s="50"/>
      <c r="AD2756" s="50"/>
      <c r="AE2756" s="50"/>
      <c r="AF2756" s="50"/>
      <c r="AG2756" s="50"/>
      <c r="AH2756" s="50"/>
      <c r="AI2756" s="42"/>
      <c r="AJ2756" s="42"/>
      <c r="AK2756" s="42"/>
    </row>
    <row r="2757" spans="1:37" x14ac:dyDescent="0.25">
      <c r="A2757" s="5" t="s">
        <v>236</v>
      </c>
      <c r="B2757" s="31" t="s">
        <v>223</v>
      </c>
      <c r="C2757" s="4" t="s">
        <v>288</v>
      </c>
      <c r="D2757" s="4" t="s">
        <v>440</v>
      </c>
      <c r="E2757" s="31" t="s">
        <v>84</v>
      </c>
      <c r="F2757" s="4" t="s">
        <v>348</v>
      </c>
      <c r="G2757" s="4" t="s">
        <v>349</v>
      </c>
      <c r="H2757" s="4" t="s">
        <v>357</v>
      </c>
      <c r="I2757" s="113">
        <v>15.729593509999999</v>
      </c>
      <c r="J2757" s="120">
        <v>0.13118437621523862</v>
      </c>
      <c r="K2757" s="116">
        <v>6.2286879547352207E-4</v>
      </c>
      <c r="L2757" s="116">
        <v>6.74777711E-2</v>
      </c>
      <c r="M2757" s="116">
        <v>2.8431851699999998E-4</v>
      </c>
      <c r="N2757" s="116">
        <v>2.5503853760000004</v>
      </c>
      <c r="O2757" s="116">
        <v>1.3371381369999999E-2</v>
      </c>
      <c r="P2757" s="116">
        <v>1.6750142459999997E-3</v>
      </c>
      <c r="Q2757" s="116">
        <v>8.4836908100000001E-6</v>
      </c>
      <c r="R2757" s="116">
        <v>1.54101310632E-3</v>
      </c>
      <c r="S2757" s="116">
        <v>7.8049955451999989E-6</v>
      </c>
      <c r="T2757" s="116">
        <v>2.5052421199999998E-4</v>
      </c>
      <c r="U2757" s="118">
        <v>1.195532968E-6</v>
      </c>
      <c r="V2757" s="42"/>
      <c r="W2757" s="42"/>
      <c r="X2757" s="42"/>
      <c r="Y2757" s="42"/>
      <c r="Z2757" s="42"/>
      <c r="AA2757" s="42"/>
      <c r="AB2757" s="42"/>
      <c r="AC2757" s="50"/>
      <c r="AD2757" s="50"/>
      <c r="AE2757" s="50"/>
      <c r="AF2757" s="50"/>
      <c r="AG2757" s="50"/>
      <c r="AH2757" s="50"/>
      <c r="AI2757" s="42"/>
      <c r="AJ2757" s="42"/>
      <c r="AK2757" s="42"/>
    </row>
    <row r="2758" spans="1:37" x14ac:dyDescent="0.25">
      <c r="A2758" s="5" t="s">
        <v>236</v>
      </c>
      <c r="B2758" s="31" t="s">
        <v>223</v>
      </c>
      <c r="C2758" s="4" t="s">
        <v>288</v>
      </c>
      <c r="D2758" s="4" t="s">
        <v>440</v>
      </c>
      <c r="E2758" s="31" t="s">
        <v>85</v>
      </c>
      <c r="F2758" s="4" t="s">
        <v>389</v>
      </c>
      <c r="G2758" s="4" t="s">
        <v>349</v>
      </c>
      <c r="H2758" s="4" t="s">
        <v>357</v>
      </c>
      <c r="I2758" s="113">
        <v>76.509240149999997</v>
      </c>
      <c r="J2758" s="120">
        <v>0.32960187542731001</v>
      </c>
      <c r="K2758" s="116">
        <v>1.6363793902775998E-3</v>
      </c>
      <c r="L2758" s="116">
        <v>9.0160410990000009E-2</v>
      </c>
      <c r="M2758" s="116">
        <v>3.7989214289999999E-4</v>
      </c>
      <c r="N2758" s="116">
        <v>8.4890926570000005</v>
      </c>
      <c r="O2758" s="116">
        <v>4.4507363310000006E-2</v>
      </c>
      <c r="P2758" s="116">
        <v>2.1465395050000004E-3</v>
      </c>
      <c r="Q2758" s="116">
        <v>1.0871894472000001E-5</v>
      </c>
      <c r="R2758" s="116">
        <v>1.9748163446000003E-3</v>
      </c>
      <c r="S2758" s="116">
        <v>1.0002142914240001E-5</v>
      </c>
      <c r="T2758" s="116">
        <v>5.4538613870000008E-4</v>
      </c>
      <c r="U2758" s="118">
        <v>2.6026515039999999E-6</v>
      </c>
      <c r="V2758" s="42"/>
      <c r="W2758" s="42"/>
      <c r="X2758" s="42"/>
      <c r="Y2758" s="42"/>
      <c r="Z2758" s="42"/>
      <c r="AA2758" s="42"/>
      <c r="AB2758" s="42"/>
      <c r="AC2758" s="50"/>
      <c r="AD2758" s="50"/>
      <c r="AE2758" s="50"/>
      <c r="AF2758" s="50"/>
      <c r="AG2758" s="50"/>
      <c r="AH2758" s="50"/>
      <c r="AI2758" s="42"/>
      <c r="AJ2758" s="42"/>
      <c r="AK2758" s="42"/>
    </row>
    <row r="2759" spans="1:37" x14ac:dyDescent="0.25">
      <c r="A2759" s="5" t="s">
        <v>236</v>
      </c>
      <c r="B2759" s="31" t="s">
        <v>223</v>
      </c>
      <c r="C2759" s="4" t="s">
        <v>288</v>
      </c>
      <c r="D2759" s="4" t="s">
        <v>440</v>
      </c>
      <c r="E2759" s="31" t="s">
        <v>86</v>
      </c>
      <c r="F2759" s="4" t="s">
        <v>390</v>
      </c>
      <c r="G2759" s="4" t="s">
        <v>349</v>
      </c>
      <c r="H2759" s="4" t="s">
        <v>357</v>
      </c>
      <c r="I2759" s="113">
        <v>1.19218311</v>
      </c>
      <c r="J2759" s="120">
        <v>4.0928449690999999E-2</v>
      </c>
      <c r="K2759" s="116">
        <v>1.8243621398399999E-4</v>
      </c>
      <c r="L2759" s="116">
        <v>6.1880105000000005E-2</v>
      </c>
      <c r="M2759" s="116">
        <v>2.6073270999999999E-4</v>
      </c>
      <c r="N2759" s="116">
        <v>0.63942980000000005</v>
      </c>
      <c r="O2759" s="116">
        <v>3.3524584000000001E-3</v>
      </c>
      <c r="P2759" s="116">
        <v>4.2094435000000004E-4</v>
      </c>
      <c r="Q2759" s="116">
        <v>2.1320185599999996E-6</v>
      </c>
      <c r="R2759" s="116">
        <v>3.8726880200000001E-4</v>
      </c>
      <c r="S2759" s="116">
        <v>1.9614570751999997E-6</v>
      </c>
      <c r="T2759" s="116">
        <v>1.18749238E-4</v>
      </c>
      <c r="U2759" s="118">
        <v>5.6668634000000001E-7</v>
      </c>
      <c r="V2759" s="42"/>
      <c r="W2759" s="42"/>
      <c r="X2759" s="42"/>
      <c r="Y2759" s="42"/>
      <c r="Z2759" s="42"/>
      <c r="AA2759" s="42"/>
      <c r="AB2759" s="42"/>
      <c r="AC2759" s="50"/>
      <c r="AD2759" s="50"/>
      <c r="AE2759" s="50"/>
      <c r="AF2759" s="50"/>
      <c r="AG2759" s="50"/>
      <c r="AH2759" s="50"/>
      <c r="AI2759" s="42"/>
      <c r="AJ2759" s="42"/>
      <c r="AK2759" s="42"/>
    </row>
    <row r="2760" spans="1:37" x14ac:dyDescent="0.25">
      <c r="A2760" s="5" t="s">
        <v>236</v>
      </c>
      <c r="B2760" s="31" t="s">
        <v>223</v>
      </c>
      <c r="C2760" s="4" t="s">
        <v>288</v>
      </c>
      <c r="D2760" s="4" t="s">
        <v>440</v>
      </c>
      <c r="E2760" s="31" t="s">
        <v>87</v>
      </c>
      <c r="F2760" s="4" t="s">
        <v>391</v>
      </c>
      <c r="G2760" s="4" t="s">
        <v>349</v>
      </c>
      <c r="H2760" s="4" t="s">
        <v>357</v>
      </c>
      <c r="I2760" s="113">
        <v>2.3988178118999994</v>
      </c>
      <c r="J2760" s="120">
        <v>5.5671419222246998E-2</v>
      </c>
      <c r="K2760" s="116">
        <v>2.6301526017719995E-4</v>
      </c>
      <c r="L2760" s="116">
        <v>7.3865024969999998E-2</v>
      </c>
      <c r="M2760" s="116">
        <v>3.1123130880000003E-4</v>
      </c>
      <c r="N2760" s="116">
        <v>1.2083026056000001</v>
      </c>
      <c r="O2760" s="116">
        <v>6.3349939480000002E-3</v>
      </c>
      <c r="P2760" s="116">
        <v>6.6574669399999998E-4</v>
      </c>
      <c r="Q2760" s="116">
        <v>3.3719048369999995E-6</v>
      </c>
      <c r="R2760" s="116">
        <v>6.1248695847999999E-4</v>
      </c>
      <c r="S2760" s="116">
        <v>3.1021524500400001E-6</v>
      </c>
      <c r="T2760" s="116">
        <v>1.7062827307E-4</v>
      </c>
      <c r="U2760" s="118">
        <v>8.1425957099999997E-7</v>
      </c>
      <c r="V2760" s="42"/>
      <c r="W2760" s="42"/>
      <c r="X2760" s="42"/>
      <c r="Y2760" s="42"/>
      <c r="Z2760" s="42"/>
      <c r="AA2760" s="42"/>
      <c r="AB2760" s="42"/>
      <c r="AC2760" s="50"/>
      <c r="AD2760" s="50"/>
      <c r="AE2760" s="50"/>
      <c r="AF2760" s="50"/>
      <c r="AG2760" s="50"/>
      <c r="AH2760" s="50"/>
      <c r="AI2760" s="42"/>
      <c r="AJ2760" s="42"/>
      <c r="AK2760" s="42"/>
    </row>
    <row r="2761" spans="1:37" x14ac:dyDescent="0.25">
      <c r="A2761" s="5" t="s">
        <v>236</v>
      </c>
      <c r="B2761" s="31" t="s">
        <v>223</v>
      </c>
      <c r="C2761" s="4" t="s">
        <v>288</v>
      </c>
      <c r="D2761" s="4" t="s">
        <v>440</v>
      </c>
      <c r="E2761" s="31" t="s">
        <v>88</v>
      </c>
      <c r="F2761" s="4" t="s">
        <v>392</v>
      </c>
      <c r="G2761" s="4" t="s">
        <v>349</v>
      </c>
      <c r="H2761" s="4" t="s">
        <v>357</v>
      </c>
      <c r="I2761" s="113">
        <v>0.33236630000000006</v>
      </c>
      <c r="J2761" s="120">
        <v>2.1921970731848997E-2</v>
      </c>
      <c r="K2761" s="116">
        <v>1.0465177253321998E-4</v>
      </c>
      <c r="L2761" s="116">
        <v>3.3863736999999998E-2</v>
      </c>
      <c r="M2761" s="116">
        <v>1.4268531790000001E-4</v>
      </c>
      <c r="N2761" s="116">
        <v>0.43184034100000002</v>
      </c>
      <c r="O2761" s="116">
        <v>2.26409018E-3</v>
      </c>
      <c r="P2761" s="116">
        <v>8.5352859599999999E-4</v>
      </c>
      <c r="Q2761" s="116">
        <v>4.3229918490000003E-6</v>
      </c>
      <c r="R2761" s="116">
        <v>7.8524630832000003E-4</v>
      </c>
      <c r="S2761" s="116">
        <v>3.9771525010800008E-6</v>
      </c>
      <c r="T2761" s="116">
        <v>1.8805649340000001E-4</v>
      </c>
      <c r="U2761" s="118">
        <v>8.9742926000000003E-7</v>
      </c>
      <c r="V2761" s="42"/>
      <c r="W2761" s="42"/>
      <c r="X2761" s="42"/>
      <c r="Y2761" s="42"/>
      <c r="Z2761" s="42"/>
      <c r="AA2761" s="42"/>
      <c r="AB2761" s="42"/>
      <c r="AC2761" s="50"/>
      <c r="AD2761" s="50"/>
      <c r="AE2761" s="50"/>
      <c r="AF2761" s="50"/>
      <c r="AG2761" s="50"/>
      <c r="AH2761" s="50"/>
      <c r="AI2761" s="42"/>
      <c r="AJ2761" s="42"/>
      <c r="AK2761" s="42"/>
    </row>
    <row r="2762" spans="1:37" x14ac:dyDescent="0.25">
      <c r="A2762" s="5" t="s">
        <v>236</v>
      </c>
      <c r="B2762" s="31" t="s">
        <v>223</v>
      </c>
      <c r="C2762" s="4" t="s">
        <v>288</v>
      </c>
      <c r="D2762" s="4" t="s">
        <v>440</v>
      </c>
      <c r="E2762" s="31" t="s">
        <v>89</v>
      </c>
      <c r="F2762" s="4" t="s">
        <v>350</v>
      </c>
      <c r="G2762" s="4" t="s">
        <v>351</v>
      </c>
      <c r="H2762" s="4" t="s">
        <v>357</v>
      </c>
      <c r="I2762" s="113">
        <v>13357.9607</v>
      </c>
      <c r="J2762" s="120">
        <v>150.92692631268997</v>
      </c>
      <c r="K2762" s="116">
        <v>0.5031617133056</v>
      </c>
      <c r="L2762" s="116">
        <v>52.428031900000001</v>
      </c>
      <c r="M2762" s="116">
        <v>0.138274022</v>
      </c>
      <c r="N2762" s="116">
        <v>3547.4714599999998</v>
      </c>
      <c r="O2762" s="116">
        <v>11.641850460000001</v>
      </c>
      <c r="P2762" s="116">
        <v>1.73345258</v>
      </c>
      <c r="Q2762" s="116">
        <v>5.4955468999999995E-3</v>
      </c>
      <c r="R2762" s="116">
        <v>1.5947763736</v>
      </c>
      <c r="S2762" s="116">
        <v>5.0559031479999999E-3</v>
      </c>
      <c r="T2762" s="116">
        <v>0.30823547099999998</v>
      </c>
      <c r="U2762" s="118">
        <v>9.2071901200000002E-4</v>
      </c>
      <c r="V2762" s="42"/>
      <c r="W2762" s="42"/>
      <c r="X2762" s="42"/>
      <c r="Y2762" s="42"/>
      <c r="Z2762" s="42"/>
      <c r="AA2762" s="42"/>
      <c r="AB2762" s="42"/>
      <c r="AC2762" s="50"/>
      <c r="AD2762" s="50"/>
      <c r="AE2762" s="50"/>
      <c r="AF2762" s="50"/>
      <c r="AG2762" s="50"/>
      <c r="AH2762" s="50"/>
      <c r="AI2762" s="42"/>
      <c r="AJ2762" s="42"/>
      <c r="AK2762" s="42"/>
    </row>
    <row r="2763" spans="1:37" x14ac:dyDescent="0.25">
      <c r="A2763" s="5" t="s">
        <v>236</v>
      </c>
      <c r="B2763" s="31" t="s">
        <v>223</v>
      </c>
      <c r="C2763" s="4" t="s">
        <v>288</v>
      </c>
      <c r="D2763" s="4" t="s">
        <v>440</v>
      </c>
      <c r="E2763" s="31" t="s">
        <v>90</v>
      </c>
      <c r="F2763" s="4" t="s">
        <v>352</v>
      </c>
      <c r="G2763" s="4" t="s">
        <v>351</v>
      </c>
      <c r="H2763" s="4" t="s">
        <v>357</v>
      </c>
      <c r="I2763" s="113">
        <v>2350.78123542</v>
      </c>
      <c r="J2763" s="120">
        <v>42.710747896273602</v>
      </c>
      <c r="K2763" s="116">
        <v>0.13381025610772479</v>
      </c>
      <c r="L2763" s="116">
        <v>13.609730682</v>
      </c>
      <c r="M2763" s="116">
        <v>3.5894390557E-2</v>
      </c>
      <c r="N2763" s="116">
        <v>696.78893307999999</v>
      </c>
      <c r="O2763" s="116">
        <v>2.2866746164300005</v>
      </c>
      <c r="P2763" s="116">
        <v>0.71635311941999991</v>
      </c>
      <c r="Q2763" s="116">
        <v>2.2710470187100001E-3</v>
      </c>
      <c r="R2763" s="116">
        <v>0.65904486986639987</v>
      </c>
      <c r="S2763" s="116">
        <v>2.0893632572131999E-3</v>
      </c>
      <c r="T2763" s="116">
        <v>7.6189230008E-2</v>
      </c>
      <c r="U2763" s="118">
        <v>2.2758207753000002E-4</v>
      </c>
      <c r="V2763" s="42"/>
      <c r="W2763" s="42"/>
      <c r="X2763" s="42"/>
      <c r="Y2763" s="42"/>
      <c r="Z2763" s="42"/>
      <c r="AA2763" s="42"/>
      <c r="AB2763" s="42"/>
      <c r="AC2763" s="50"/>
      <c r="AD2763" s="50"/>
      <c r="AE2763" s="50"/>
      <c r="AF2763" s="50"/>
      <c r="AG2763" s="50"/>
      <c r="AH2763" s="50"/>
      <c r="AI2763" s="42"/>
      <c r="AJ2763" s="42"/>
      <c r="AK2763" s="42"/>
    </row>
    <row r="2764" spans="1:37" x14ac:dyDescent="0.25">
      <c r="A2764" s="5" t="s">
        <v>236</v>
      </c>
      <c r="B2764" s="31" t="s">
        <v>223</v>
      </c>
      <c r="C2764" s="4" t="s">
        <v>288</v>
      </c>
      <c r="D2764" s="4" t="s">
        <v>440</v>
      </c>
      <c r="E2764" s="31" t="s">
        <v>91</v>
      </c>
      <c r="F2764" s="4" t="s">
        <v>353</v>
      </c>
      <c r="G2764" s="4" t="s">
        <v>351</v>
      </c>
      <c r="H2764" s="4" t="s">
        <v>357</v>
      </c>
      <c r="I2764" s="113">
        <v>488.24569119999995</v>
      </c>
      <c r="J2764" s="120">
        <v>17.569267656008101</v>
      </c>
      <c r="K2764" s="116">
        <v>5.4468111680397002E-2</v>
      </c>
      <c r="L2764" s="116">
        <v>7.7433810329999995</v>
      </c>
      <c r="M2764" s="116">
        <v>2.0422443290000002E-2</v>
      </c>
      <c r="N2764" s="116">
        <v>336.41821887999998</v>
      </c>
      <c r="O2764" s="116">
        <v>1.1040343795000003</v>
      </c>
      <c r="P2764" s="116">
        <v>0.31865259299999998</v>
      </c>
      <c r="Q2764" s="116">
        <v>1.0102210277E-3</v>
      </c>
      <c r="R2764" s="116">
        <v>0.29316038556000001</v>
      </c>
      <c r="S2764" s="116">
        <v>9.2940334548400022E-4</v>
      </c>
      <c r="T2764" s="116">
        <v>4.0837773270000002E-2</v>
      </c>
      <c r="U2764" s="118">
        <v>1.2198503410000001E-4</v>
      </c>
      <c r="V2764" s="42"/>
      <c r="W2764" s="42"/>
      <c r="X2764" s="42"/>
      <c r="Y2764" s="42"/>
      <c r="Z2764" s="42"/>
      <c r="AA2764" s="42"/>
      <c r="AB2764" s="42"/>
      <c r="AC2764" s="50"/>
      <c r="AD2764" s="50"/>
      <c r="AE2764" s="50"/>
      <c r="AF2764" s="50"/>
      <c r="AG2764" s="50"/>
      <c r="AH2764" s="50"/>
      <c r="AI2764" s="42"/>
      <c r="AJ2764" s="42"/>
      <c r="AK2764" s="42"/>
    </row>
    <row r="2765" spans="1:37" x14ac:dyDescent="0.25">
      <c r="A2765" s="5" t="s">
        <v>236</v>
      </c>
      <c r="B2765" s="31" t="s">
        <v>223</v>
      </c>
      <c r="C2765" s="4" t="s">
        <v>288</v>
      </c>
      <c r="D2765" s="4" t="s">
        <v>440</v>
      </c>
      <c r="E2765" s="31" t="s">
        <v>92</v>
      </c>
      <c r="F2765" s="4" t="s">
        <v>393</v>
      </c>
      <c r="G2765" s="4" t="s">
        <v>351</v>
      </c>
      <c r="H2765" s="4" t="s">
        <v>357</v>
      </c>
      <c r="I2765" s="113">
        <v>700.25252724999996</v>
      </c>
      <c r="J2765" s="120">
        <v>29.676245581141004</v>
      </c>
      <c r="K2765" s="116">
        <v>9.1926718084032008E-2</v>
      </c>
      <c r="L2765" s="116">
        <v>14.9614958</v>
      </c>
      <c r="M2765" s="116">
        <v>3.9459541200000003E-2</v>
      </c>
      <c r="N2765" s="116">
        <v>885.30923110000003</v>
      </c>
      <c r="O2765" s="116">
        <v>2.9053476804999998</v>
      </c>
      <c r="P2765" s="116">
        <v>0.44334758619999998</v>
      </c>
      <c r="Q2765" s="116">
        <v>1.4055403966000001E-3</v>
      </c>
      <c r="R2765" s="116">
        <v>0.40787977930399999</v>
      </c>
      <c r="S2765" s="116">
        <v>1.2930971648719997E-3</v>
      </c>
      <c r="T2765" s="116">
        <v>8.7899843010000006E-2</v>
      </c>
      <c r="U2765" s="118">
        <v>2.6256242470000003E-4</v>
      </c>
      <c r="V2765" s="42"/>
      <c r="W2765" s="42"/>
      <c r="X2765" s="42"/>
      <c r="Y2765" s="42"/>
      <c r="Z2765" s="42"/>
      <c r="AA2765" s="42"/>
      <c r="AB2765" s="42"/>
      <c r="AC2765" s="50"/>
      <c r="AD2765" s="50"/>
      <c r="AE2765" s="50"/>
      <c r="AF2765" s="50"/>
      <c r="AG2765" s="50"/>
      <c r="AH2765" s="50"/>
      <c r="AI2765" s="42"/>
      <c r="AJ2765" s="42"/>
      <c r="AK2765" s="42"/>
    </row>
    <row r="2766" spans="1:37" x14ac:dyDescent="0.25">
      <c r="A2766" s="5" t="s">
        <v>236</v>
      </c>
      <c r="B2766" s="31" t="s">
        <v>223</v>
      </c>
      <c r="C2766" s="4" t="s">
        <v>288</v>
      </c>
      <c r="D2766" s="4" t="s">
        <v>440</v>
      </c>
      <c r="E2766" s="31" t="s">
        <v>93</v>
      </c>
      <c r="F2766" s="4" t="s">
        <v>394</v>
      </c>
      <c r="G2766" s="4" t="s">
        <v>351</v>
      </c>
      <c r="H2766" s="4" t="s">
        <v>357</v>
      </c>
      <c r="I2766" s="113">
        <v>6449.3145625900006</v>
      </c>
      <c r="J2766" s="120">
        <v>76.922545760324425</v>
      </c>
      <c r="K2766" s="116">
        <v>0.24509383924820816</v>
      </c>
      <c r="L2766" s="116">
        <v>21.524623159410002</v>
      </c>
      <c r="M2766" s="116">
        <v>5.6769176420400004E-2</v>
      </c>
      <c r="N2766" s="116">
        <v>1388.4164168480002</v>
      </c>
      <c r="O2766" s="116">
        <v>4.5564107119699999</v>
      </c>
      <c r="P2766" s="116">
        <v>1.220171259227</v>
      </c>
      <c r="Q2766" s="116">
        <v>3.8682966176900005E-3</v>
      </c>
      <c r="R2766" s="116">
        <v>1.1225575584888399</v>
      </c>
      <c r="S2766" s="116">
        <v>3.5588328882748001E-3</v>
      </c>
      <c r="T2766" s="116">
        <v>0.13640924723720002</v>
      </c>
      <c r="U2766" s="118">
        <v>4.0746311152999991E-4</v>
      </c>
      <c r="V2766" s="42"/>
      <c r="W2766" s="42"/>
      <c r="X2766" s="42"/>
      <c r="Y2766" s="42"/>
      <c r="Z2766" s="42"/>
      <c r="AA2766" s="42"/>
      <c r="AB2766" s="42"/>
      <c r="AC2766" s="50"/>
      <c r="AD2766" s="50"/>
      <c r="AE2766" s="50"/>
      <c r="AF2766" s="50"/>
      <c r="AG2766" s="50"/>
      <c r="AH2766" s="50"/>
      <c r="AI2766" s="42"/>
      <c r="AJ2766" s="42"/>
      <c r="AK2766" s="42"/>
    </row>
    <row r="2767" spans="1:37" x14ac:dyDescent="0.25">
      <c r="A2767" s="5" t="s">
        <v>236</v>
      </c>
      <c r="B2767" s="31" t="s">
        <v>223</v>
      </c>
      <c r="C2767" s="4" t="s">
        <v>288</v>
      </c>
      <c r="D2767" s="4" t="s">
        <v>440</v>
      </c>
      <c r="E2767" s="31" t="s">
        <v>94</v>
      </c>
      <c r="F2767" s="4" t="s">
        <v>354</v>
      </c>
      <c r="G2767" s="4" t="s">
        <v>351</v>
      </c>
      <c r="H2767" s="4" t="s">
        <v>357</v>
      </c>
      <c r="I2767" s="113">
        <v>82.278940180000006</v>
      </c>
      <c r="J2767" s="120">
        <v>2.6833594766570901</v>
      </c>
      <c r="K2767" s="116">
        <v>8.3260846535883719E-3</v>
      </c>
      <c r="L2767" s="116">
        <v>0.97753970859999983</v>
      </c>
      <c r="M2767" s="116">
        <v>2.5781695332000002E-3</v>
      </c>
      <c r="N2767" s="116">
        <v>68.337294237000009</v>
      </c>
      <c r="O2767" s="116">
        <v>0.22426467248199999</v>
      </c>
      <c r="P2767" s="116">
        <v>4.3758829540000009E-2</v>
      </c>
      <c r="Q2767" s="116">
        <v>1.3872816853E-4</v>
      </c>
      <c r="R2767" s="116">
        <v>4.0258123176799991E-2</v>
      </c>
      <c r="S2767" s="116">
        <v>1.2762991504760001E-4</v>
      </c>
      <c r="T2767" s="116">
        <v>6.4509140230000006E-3</v>
      </c>
      <c r="U2767" s="118">
        <v>1.9269291411999998E-5</v>
      </c>
      <c r="V2767" s="42"/>
      <c r="W2767" s="42"/>
      <c r="X2767" s="42"/>
      <c r="Y2767" s="42"/>
      <c r="Z2767" s="42"/>
      <c r="AA2767" s="42"/>
      <c r="AB2767" s="42"/>
      <c r="AC2767" s="50"/>
      <c r="AD2767" s="50"/>
      <c r="AE2767" s="50"/>
      <c r="AF2767" s="50"/>
      <c r="AG2767" s="50"/>
      <c r="AH2767" s="50"/>
      <c r="AI2767" s="42"/>
      <c r="AJ2767" s="42"/>
      <c r="AK2767" s="42"/>
    </row>
    <row r="2768" spans="1:37" x14ac:dyDescent="0.25">
      <c r="A2768" s="5" t="s">
        <v>236</v>
      </c>
      <c r="B2768" s="31" t="s">
        <v>223</v>
      </c>
      <c r="C2768" s="4" t="s">
        <v>288</v>
      </c>
      <c r="D2768" s="4" t="s">
        <v>440</v>
      </c>
      <c r="E2768" s="31" t="s">
        <v>95</v>
      </c>
      <c r="F2768" s="4" t="s">
        <v>395</v>
      </c>
      <c r="G2768" s="4" t="s">
        <v>356</v>
      </c>
      <c r="H2768" s="4" t="s">
        <v>357</v>
      </c>
      <c r="I2768" s="113">
        <v>91.775352600000005</v>
      </c>
      <c r="J2768" s="120">
        <v>0.42175739747759</v>
      </c>
      <c r="K2768" s="116">
        <v>1.4322513366870999E-3</v>
      </c>
      <c r="L2768" s="116">
        <v>0.16363668710000001</v>
      </c>
      <c r="M2768" s="116">
        <v>4.3157641799999999E-4</v>
      </c>
      <c r="N2768" s="116">
        <v>11.4618942</v>
      </c>
      <c r="O2768" s="116">
        <v>3.76148678E-2</v>
      </c>
      <c r="P2768" s="116">
        <v>4.03276494E-3</v>
      </c>
      <c r="Q2768" s="116">
        <v>1.2785033949999999E-5</v>
      </c>
      <c r="R2768" s="116">
        <v>3.7101437448000003E-3</v>
      </c>
      <c r="S2768" s="116">
        <v>1.1762231234000001E-5</v>
      </c>
      <c r="T2768" s="116">
        <v>8.9178170600000002E-4</v>
      </c>
      <c r="U2768" s="118">
        <v>2.6638088900000001E-6</v>
      </c>
      <c r="V2768" s="42"/>
      <c r="W2768" s="42"/>
      <c r="X2768" s="42"/>
      <c r="Y2768" s="42"/>
      <c r="Z2768" s="42"/>
      <c r="AA2768" s="42"/>
      <c r="AB2768" s="42"/>
      <c r="AC2768" s="50"/>
      <c r="AD2768" s="50"/>
      <c r="AE2768" s="50"/>
      <c r="AF2768" s="50"/>
      <c r="AG2768" s="50"/>
      <c r="AH2768" s="50"/>
      <c r="AI2768" s="42"/>
      <c r="AJ2768" s="42"/>
      <c r="AK2768" s="42"/>
    </row>
    <row r="2769" spans="1:37" x14ac:dyDescent="0.25">
      <c r="A2769" s="5" t="s">
        <v>236</v>
      </c>
      <c r="B2769" s="31" t="s">
        <v>223</v>
      </c>
      <c r="C2769" s="4" t="s">
        <v>288</v>
      </c>
      <c r="D2769" s="4" t="s">
        <v>440</v>
      </c>
      <c r="E2769" s="31" t="s">
        <v>96</v>
      </c>
      <c r="F2769" s="4" t="s">
        <v>396</v>
      </c>
      <c r="G2769" s="4" t="s">
        <v>356</v>
      </c>
      <c r="H2769" s="4" t="s">
        <v>357</v>
      </c>
      <c r="I2769" s="113">
        <v>0.21400330699999998</v>
      </c>
      <c r="J2769" s="120">
        <v>5.9902362767500017E-3</v>
      </c>
      <c r="K2769" s="116">
        <v>1.8324654251999998E-5</v>
      </c>
      <c r="L2769" s="116">
        <v>1.5102318099999999E-3</v>
      </c>
      <c r="M2769" s="116">
        <v>3.9830945E-6</v>
      </c>
      <c r="N2769" s="116">
        <v>9.6960208999999992E-2</v>
      </c>
      <c r="O2769" s="116">
        <v>3.1819743000000001E-4</v>
      </c>
      <c r="P2769" s="116">
        <v>1.3525646199999999E-4</v>
      </c>
      <c r="Q2769" s="116">
        <v>4.2880224200000001E-7</v>
      </c>
      <c r="R2769" s="116">
        <v>1.2443594504E-4</v>
      </c>
      <c r="S2769" s="116">
        <v>3.9449806264000005E-7</v>
      </c>
      <c r="T2769" s="116">
        <v>1.02030008E-5</v>
      </c>
      <c r="U2769" s="118">
        <v>3.0477012999999996E-8</v>
      </c>
      <c r="V2769" s="42"/>
      <c r="W2769" s="42"/>
      <c r="X2769" s="42"/>
      <c r="Y2769" s="42"/>
      <c r="Z2769" s="42"/>
      <c r="AA2769" s="42"/>
      <c r="AB2769" s="42"/>
      <c r="AC2769" s="50"/>
      <c r="AD2769" s="50"/>
      <c r="AE2769" s="50"/>
      <c r="AF2769" s="50"/>
      <c r="AG2769" s="50"/>
      <c r="AH2769" s="50"/>
      <c r="AI2769" s="42"/>
      <c r="AJ2769" s="42"/>
      <c r="AK2769" s="42"/>
    </row>
    <row r="2770" spans="1:37" x14ac:dyDescent="0.25">
      <c r="A2770" s="5" t="s">
        <v>236</v>
      </c>
      <c r="B2770" s="31" t="s">
        <v>223</v>
      </c>
      <c r="C2770" s="4" t="s">
        <v>288</v>
      </c>
      <c r="D2770" s="4" t="s">
        <v>440</v>
      </c>
      <c r="E2770" s="31" t="s">
        <v>97</v>
      </c>
      <c r="F2770" s="4" t="s">
        <v>397</v>
      </c>
      <c r="G2770" s="4" t="s">
        <v>338</v>
      </c>
      <c r="H2770" s="4" t="s">
        <v>357</v>
      </c>
      <c r="I2770" s="113">
        <v>0.22567198799999999</v>
      </c>
      <c r="J2770" s="120">
        <v>2.3611586192339998E-2</v>
      </c>
      <c r="K2770" s="116">
        <v>7.6504337202199998E-5</v>
      </c>
      <c r="L2770" s="116">
        <v>9.9205720999999986E-3</v>
      </c>
      <c r="M2770" s="116">
        <v>2.7914905100000001E-5</v>
      </c>
      <c r="N2770" s="116">
        <v>0.97078344000000005</v>
      </c>
      <c r="O2770" s="116">
        <v>3.3989748000000002E-3</v>
      </c>
      <c r="P2770" s="116">
        <v>5.1323392800000007E-4</v>
      </c>
      <c r="Q2770" s="116">
        <v>1.7359482400000001E-6</v>
      </c>
      <c r="R2770" s="116">
        <v>4.7217521376000001E-4</v>
      </c>
      <c r="S2770" s="116">
        <v>1.5970723808000001E-6</v>
      </c>
      <c r="T2770" s="116">
        <v>8.7461504999999996E-5</v>
      </c>
      <c r="U2770" s="118">
        <v>2.7873006699999999E-7</v>
      </c>
      <c r="V2770" s="42"/>
      <c r="W2770" s="42"/>
      <c r="X2770" s="42"/>
      <c r="Y2770" s="42"/>
      <c r="Z2770" s="42"/>
      <c r="AA2770" s="42"/>
      <c r="AB2770" s="42"/>
      <c r="AC2770" s="50"/>
      <c r="AD2770" s="50"/>
      <c r="AE2770" s="50"/>
      <c r="AF2770" s="50"/>
      <c r="AG2770" s="50"/>
      <c r="AH2770" s="50"/>
      <c r="AI2770" s="42"/>
      <c r="AJ2770" s="42"/>
      <c r="AK2770" s="42"/>
    </row>
    <row r="2771" spans="1:37" x14ac:dyDescent="0.25">
      <c r="A2771" s="5" t="s">
        <v>236</v>
      </c>
      <c r="B2771" s="31" t="s">
        <v>223</v>
      </c>
      <c r="C2771" s="4" t="s">
        <v>288</v>
      </c>
      <c r="D2771" s="4" t="s">
        <v>440</v>
      </c>
      <c r="E2771" s="31" t="s">
        <v>98</v>
      </c>
      <c r="F2771" s="4" t="s">
        <v>398</v>
      </c>
      <c r="G2771" s="4" t="s">
        <v>325</v>
      </c>
      <c r="H2771" s="4" t="s">
        <v>399</v>
      </c>
      <c r="I2771" s="113">
        <v>4.5308195810000003</v>
      </c>
      <c r="J2771" s="120">
        <v>2.9887079440426095E-2</v>
      </c>
      <c r="K2771" s="116">
        <v>1.0395071550737051E-4</v>
      </c>
      <c r="L2771" s="116">
        <v>0.10858145393</v>
      </c>
      <c r="M2771" s="116">
        <v>3.7765885180000001E-4</v>
      </c>
      <c r="N2771" s="116">
        <v>0.4941690225</v>
      </c>
      <c r="O2771" s="116">
        <v>1.7187767746999999E-3</v>
      </c>
      <c r="P2771" s="116">
        <v>7.1083571339999993E-4</v>
      </c>
      <c r="Q2771" s="116">
        <v>2.4723686628999999E-6</v>
      </c>
      <c r="R2771" s="116">
        <v>7.1083571339999993E-4</v>
      </c>
      <c r="S2771" s="116">
        <v>2.4723686628999999E-6</v>
      </c>
      <c r="T2771" s="116">
        <v>1.5443902945999998E-4</v>
      </c>
      <c r="U2771" s="118">
        <v>5.3715678559999998E-7</v>
      </c>
      <c r="V2771" s="42"/>
      <c r="W2771" s="42"/>
      <c r="X2771" s="42"/>
      <c r="Y2771" s="42"/>
      <c r="Z2771" s="42"/>
      <c r="AA2771" s="42"/>
      <c r="AB2771" s="42"/>
      <c r="AC2771" s="50"/>
      <c r="AD2771" s="50"/>
      <c r="AE2771" s="50"/>
      <c r="AF2771" s="50"/>
      <c r="AG2771" s="50"/>
      <c r="AH2771" s="50"/>
      <c r="AI2771" s="42"/>
      <c r="AJ2771" s="42"/>
      <c r="AK2771" s="42"/>
    </row>
    <row r="2772" spans="1:37" x14ac:dyDescent="0.25">
      <c r="A2772" s="5" t="s">
        <v>236</v>
      </c>
      <c r="B2772" s="31" t="s">
        <v>223</v>
      </c>
      <c r="C2772" s="4" t="s">
        <v>288</v>
      </c>
      <c r="D2772" s="4" t="s">
        <v>440</v>
      </c>
      <c r="E2772" s="31" t="s">
        <v>99</v>
      </c>
      <c r="F2772" s="4" t="s">
        <v>359</v>
      </c>
      <c r="G2772" s="4" t="s">
        <v>331</v>
      </c>
      <c r="H2772" s="4" t="s">
        <v>399</v>
      </c>
      <c r="I2772" s="113">
        <v>1.7428553099999999</v>
      </c>
      <c r="J2772" s="120">
        <v>2.8318698065037999E-2</v>
      </c>
      <c r="K2772" s="116">
        <v>1.0536873446133E-4</v>
      </c>
      <c r="L2772" s="116">
        <v>0.102772529</v>
      </c>
      <c r="M2772" s="116">
        <v>3.8239792499999997E-4</v>
      </c>
      <c r="N2772" s="116">
        <v>0.60845040000000006</v>
      </c>
      <c r="O2772" s="116">
        <v>2.2639341E-3</v>
      </c>
      <c r="P2772" s="116">
        <v>1.3676023900000001E-3</v>
      </c>
      <c r="Q2772" s="116">
        <v>5.0886003000000005E-6</v>
      </c>
      <c r="R2772" s="116">
        <v>1.3676023900000001E-3</v>
      </c>
      <c r="S2772" s="116">
        <v>5.0886003000000005E-6</v>
      </c>
      <c r="T2772" s="116">
        <v>2.6923071299999999E-4</v>
      </c>
      <c r="U2772" s="118">
        <v>1.00175876E-6</v>
      </c>
      <c r="V2772" s="42"/>
      <c r="W2772" s="42"/>
      <c r="X2772" s="42"/>
      <c r="Y2772" s="42"/>
      <c r="Z2772" s="42"/>
      <c r="AA2772" s="42"/>
      <c r="AB2772" s="42"/>
      <c r="AC2772" s="50"/>
      <c r="AD2772" s="50"/>
      <c r="AE2772" s="50"/>
      <c r="AF2772" s="50"/>
      <c r="AG2772" s="50"/>
      <c r="AH2772" s="50"/>
      <c r="AI2772" s="42"/>
      <c r="AJ2772" s="42"/>
      <c r="AK2772" s="42"/>
    </row>
    <row r="2773" spans="1:37" x14ac:dyDescent="0.25">
      <c r="A2773" s="5" t="s">
        <v>236</v>
      </c>
      <c r="B2773" s="31" t="s">
        <v>223</v>
      </c>
      <c r="C2773" s="4" t="s">
        <v>288</v>
      </c>
      <c r="D2773" s="4" t="s">
        <v>440</v>
      </c>
      <c r="E2773" s="31" t="s">
        <v>100</v>
      </c>
      <c r="F2773" s="4" t="s">
        <v>360</v>
      </c>
      <c r="G2773" s="4" t="s">
        <v>331</v>
      </c>
      <c r="H2773" s="4" t="s">
        <v>399</v>
      </c>
      <c r="I2773" s="113">
        <v>1.7309991</v>
      </c>
      <c r="J2773" s="120">
        <v>2.5451023521459996E-2</v>
      </c>
      <c r="K2773" s="116">
        <v>9.4698642409339991E-5</v>
      </c>
      <c r="L2773" s="116">
        <v>9.7233568999999992E-2</v>
      </c>
      <c r="M2773" s="116">
        <v>3.6178848099999996E-4</v>
      </c>
      <c r="N2773" s="116">
        <v>0.71499062600000007</v>
      </c>
      <c r="O2773" s="116">
        <v>2.6603507100000003E-3</v>
      </c>
      <c r="P2773" s="116">
        <v>2.3216483599999998E-3</v>
      </c>
      <c r="Q2773" s="116">
        <v>8.6384322000000009E-6</v>
      </c>
      <c r="R2773" s="116">
        <v>2.3216483599999998E-3</v>
      </c>
      <c r="S2773" s="116">
        <v>8.6384322000000009E-6</v>
      </c>
      <c r="T2773" s="116">
        <v>4.3651186000000003E-4</v>
      </c>
      <c r="U2773" s="118">
        <v>1.62418149E-6</v>
      </c>
      <c r="V2773" s="42"/>
      <c r="W2773" s="42"/>
      <c r="X2773" s="42"/>
      <c r="Y2773" s="42"/>
      <c r="Z2773" s="42"/>
      <c r="AA2773" s="42"/>
      <c r="AB2773" s="42"/>
      <c r="AC2773" s="50"/>
      <c r="AD2773" s="50"/>
      <c r="AE2773" s="50"/>
      <c r="AF2773" s="50"/>
      <c r="AG2773" s="50"/>
      <c r="AH2773" s="50"/>
      <c r="AI2773" s="42"/>
      <c r="AJ2773" s="42"/>
      <c r="AK2773" s="42"/>
    </row>
    <row r="2774" spans="1:37" x14ac:dyDescent="0.25">
      <c r="A2774" s="5" t="s">
        <v>236</v>
      </c>
      <c r="B2774" s="31" t="s">
        <v>223</v>
      </c>
      <c r="C2774" s="4" t="s">
        <v>288</v>
      </c>
      <c r="D2774" s="4" t="s">
        <v>440</v>
      </c>
      <c r="E2774" s="31" t="s">
        <v>101</v>
      </c>
      <c r="F2774" s="4" t="s">
        <v>333</v>
      </c>
      <c r="G2774" s="4" t="s">
        <v>331</v>
      </c>
      <c r="H2774" s="4" t="s">
        <v>399</v>
      </c>
      <c r="I2774" s="113">
        <v>1.4108828600000001</v>
      </c>
      <c r="J2774" s="120">
        <v>1.1801777015689999E-2</v>
      </c>
      <c r="K2774" s="116">
        <v>4.3912276895759999E-5</v>
      </c>
      <c r="L2774" s="116">
        <v>4.2547793E-2</v>
      </c>
      <c r="M2774" s="116">
        <v>1.58312636E-4</v>
      </c>
      <c r="N2774" s="116">
        <v>0.21405792600000001</v>
      </c>
      <c r="O2774" s="116">
        <v>7.9647072999999998E-4</v>
      </c>
      <c r="P2774" s="116">
        <v>3.5785277400000003E-4</v>
      </c>
      <c r="Q2774" s="116">
        <v>1.3315053400000002E-6</v>
      </c>
      <c r="R2774" s="116">
        <v>3.5785277400000003E-4</v>
      </c>
      <c r="S2774" s="116">
        <v>1.3315053400000002E-6</v>
      </c>
      <c r="T2774" s="116">
        <v>7.4687171000000006E-5</v>
      </c>
      <c r="U2774" s="118">
        <v>2.7789741800000002E-7</v>
      </c>
      <c r="V2774" s="42"/>
      <c r="W2774" s="42"/>
      <c r="X2774" s="42"/>
      <c r="Y2774" s="42"/>
      <c r="Z2774" s="42"/>
      <c r="AA2774" s="42"/>
      <c r="AB2774" s="42"/>
      <c r="AC2774" s="50"/>
      <c r="AD2774" s="50"/>
      <c r="AE2774" s="50"/>
      <c r="AF2774" s="50"/>
      <c r="AG2774" s="50"/>
      <c r="AH2774" s="50"/>
      <c r="AI2774" s="42"/>
      <c r="AJ2774" s="42"/>
      <c r="AK2774" s="42"/>
    </row>
    <row r="2775" spans="1:37" x14ac:dyDescent="0.25">
      <c r="A2775" s="5" t="s">
        <v>236</v>
      </c>
      <c r="B2775" s="31" t="s">
        <v>223</v>
      </c>
      <c r="C2775" s="4" t="s">
        <v>288</v>
      </c>
      <c r="D2775" s="4" t="s">
        <v>440</v>
      </c>
      <c r="E2775" s="31" t="s">
        <v>102</v>
      </c>
      <c r="F2775" s="4" t="s">
        <v>361</v>
      </c>
      <c r="G2775" s="4" t="s">
        <v>331</v>
      </c>
      <c r="H2775" s="4" t="s">
        <v>399</v>
      </c>
      <c r="I2775" s="113">
        <v>0.40310942</v>
      </c>
      <c r="J2775" s="120">
        <v>4.4036071712579995E-3</v>
      </c>
      <c r="K2775" s="116">
        <v>1.6385024520386999E-5</v>
      </c>
      <c r="L2775" s="116">
        <v>1.6086168099999999E-2</v>
      </c>
      <c r="M2775" s="116">
        <v>5.9853710000000007E-5</v>
      </c>
      <c r="N2775" s="116">
        <v>0.101059328</v>
      </c>
      <c r="O2775" s="116">
        <v>3.7602343999999999E-4</v>
      </c>
      <c r="P2775" s="116">
        <v>2.4337868000000001E-4</v>
      </c>
      <c r="Q2775" s="116">
        <v>9.0556792999999998E-7</v>
      </c>
      <c r="R2775" s="116">
        <v>2.4337868000000001E-4</v>
      </c>
      <c r="S2775" s="116">
        <v>9.0556792999999998E-7</v>
      </c>
      <c r="T2775" s="116">
        <v>4.7276198000000001E-5</v>
      </c>
      <c r="U2775" s="118">
        <v>1.7590618100000001E-7</v>
      </c>
      <c r="V2775" s="42"/>
      <c r="W2775" s="42"/>
      <c r="X2775" s="42"/>
      <c r="Y2775" s="42"/>
      <c r="Z2775" s="42"/>
      <c r="AA2775" s="42"/>
      <c r="AB2775" s="42"/>
      <c r="AC2775" s="50"/>
      <c r="AD2775" s="50"/>
      <c r="AE2775" s="50"/>
      <c r="AF2775" s="50"/>
      <c r="AG2775" s="50"/>
      <c r="AH2775" s="50"/>
      <c r="AI2775" s="42"/>
      <c r="AJ2775" s="42"/>
      <c r="AK2775" s="42"/>
    </row>
    <row r="2776" spans="1:37" x14ac:dyDescent="0.25">
      <c r="A2776" s="5" t="s">
        <v>236</v>
      </c>
      <c r="B2776" s="31" t="s">
        <v>223</v>
      </c>
      <c r="C2776" s="4" t="s">
        <v>288</v>
      </c>
      <c r="D2776" s="4" t="s">
        <v>440</v>
      </c>
      <c r="E2776" s="31" t="s">
        <v>103</v>
      </c>
      <c r="F2776" s="4" t="s">
        <v>362</v>
      </c>
      <c r="G2776" s="4" t="s">
        <v>331</v>
      </c>
      <c r="H2776" s="4" t="s">
        <v>399</v>
      </c>
      <c r="I2776" s="113">
        <v>4.6120454000000004</v>
      </c>
      <c r="J2776" s="120">
        <v>9.1905906500965001E-2</v>
      </c>
      <c r="K2776" s="116">
        <v>3.4196523172740003E-4</v>
      </c>
      <c r="L2776" s="116">
        <v>0.33190575099999997</v>
      </c>
      <c r="M2776" s="116">
        <v>1.2349612800000001E-3</v>
      </c>
      <c r="N2776" s="116">
        <v>1.9408363099999999</v>
      </c>
      <c r="O2776" s="116">
        <v>7.2215009700000009E-3</v>
      </c>
      <c r="P2776" s="116">
        <v>4.1840081499999997E-3</v>
      </c>
      <c r="Q2776" s="116">
        <v>1.5567936999999998E-5</v>
      </c>
      <c r="R2776" s="116">
        <v>4.1840081499999997E-3</v>
      </c>
      <c r="S2776" s="116">
        <v>1.5567936999999998E-5</v>
      </c>
      <c r="T2776" s="116">
        <v>8.2761818000000006E-4</v>
      </c>
      <c r="U2776" s="118">
        <v>3.0794173500000002E-6</v>
      </c>
      <c r="V2776" s="42"/>
      <c r="W2776" s="42"/>
      <c r="X2776" s="42"/>
      <c r="Y2776" s="42"/>
      <c r="Z2776" s="42"/>
      <c r="AA2776" s="42"/>
      <c r="AB2776" s="42"/>
      <c r="AC2776" s="50"/>
      <c r="AD2776" s="50"/>
      <c r="AE2776" s="50"/>
      <c r="AF2776" s="50"/>
      <c r="AG2776" s="50"/>
      <c r="AH2776" s="50"/>
      <c r="AI2776" s="42"/>
      <c r="AJ2776" s="42"/>
      <c r="AK2776" s="42"/>
    </row>
    <row r="2777" spans="1:37" x14ac:dyDescent="0.25">
      <c r="A2777" s="5" t="s">
        <v>236</v>
      </c>
      <c r="B2777" s="31" t="s">
        <v>223</v>
      </c>
      <c r="C2777" s="4" t="s">
        <v>288</v>
      </c>
      <c r="D2777" s="4" t="s">
        <v>440</v>
      </c>
      <c r="E2777" s="31" t="s">
        <v>104</v>
      </c>
      <c r="F2777" s="4" t="s">
        <v>363</v>
      </c>
      <c r="G2777" s="4" t="s">
        <v>331</v>
      </c>
      <c r="H2777" s="4" t="s">
        <v>399</v>
      </c>
      <c r="I2777" s="113">
        <v>3.3078686299999998</v>
      </c>
      <c r="J2777" s="120">
        <v>5.4277807645399995E-2</v>
      </c>
      <c r="K2777" s="116">
        <v>2.0195791199644999E-4</v>
      </c>
      <c r="L2777" s="116">
        <v>0.198018688</v>
      </c>
      <c r="M2777" s="116">
        <v>7.36791784E-4</v>
      </c>
      <c r="N2777" s="116">
        <v>0.91008606000000003</v>
      </c>
      <c r="O2777" s="116">
        <v>3.3862651299999998E-3</v>
      </c>
      <c r="P2777" s="116">
        <v>1.3540236099999999E-3</v>
      </c>
      <c r="Q2777" s="116">
        <v>5.0380766300000002E-6</v>
      </c>
      <c r="R2777" s="116">
        <v>1.3540236099999999E-3</v>
      </c>
      <c r="S2777" s="116">
        <v>5.0380766300000002E-6</v>
      </c>
      <c r="T2777" s="116">
        <v>2.9345846899999999E-4</v>
      </c>
      <c r="U2777" s="118">
        <v>1.09190586E-6</v>
      </c>
      <c r="V2777" s="42"/>
      <c r="W2777" s="42"/>
      <c r="X2777" s="42"/>
      <c r="Y2777" s="42"/>
      <c r="Z2777" s="42"/>
      <c r="AA2777" s="42"/>
      <c r="AB2777" s="42"/>
      <c r="AC2777" s="50"/>
      <c r="AD2777" s="50"/>
      <c r="AE2777" s="50"/>
      <c r="AF2777" s="50"/>
      <c r="AG2777" s="50"/>
      <c r="AH2777" s="50"/>
      <c r="AI2777" s="42"/>
      <c r="AJ2777" s="42"/>
      <c r="AK2777" s="42"/>
    </row>
    <row r="2778" spans="1:37" x14ac:dyDescent="0.25">
      <c r="A2778" s="5" t="s">
        <v>236</v>
      </c>
      <c r="B2778" s="31" t="s">
        <v>223</v>
      </c>
      <c r="C2778" s="4" t="s">
        <v>288</v>
      </c>
      <c r="D2778" s="4" t="s">
        <v>440</v>
      </c>
      <c r="E2778" s="31" t="s">
        <v>105</v>
      </c>
      <c r="F2778" s="4" t="s">
        <v>335</v>
      </c>
      <c r="G2778" s="4" t="s">
        <v>331</v>
      </c>
      <c r="H2778" s="4" t="s">
        <v>399</v>
      </c>
      <c r="I2778" s="113">
        <v>2.8810469000000003</v>
      </c>
      <c r="J2778" s="120">
        <v>2.6692926116090001E-2</v>
      </c>
      <c r="K2778" s="116">
        <v>9.9319543615940012E-5</v>
      </c>
      <c r="L2778" s="116">
        <v>0.11354128600000001</v>
      </c>
      <c r="M2778" s="116">
        <v>4.2246659E-4</v>
      </c>
      <c r="N2778" s="116">
        <v>0.84465579999999996</v>
      </c>
      <c r="O2778" s="116">
        <v>3.14281135E-3</v>
      </c>
      <c r="P2778" s="116">
        <v>4.0532029000000004E-3</v>
      </c>
      <c r="Q2778" s="116">
        <v>1.5081233400000001E-5</v>
      </c>
      <c r="R2778" s="116">
        <v>4.0532029000000004E-3</v>
      </c>
      <c r="S2778" s="116">
        <v>1.5081233400000001E-5</v>
      </c>
      <c r="T2778" s="116">
        <v>7.4521586000000006E-4</v>
      </c>
      <c r="U2778" s="118">
        <v>2.7728131E-6</v>
      </c>
      <c r="V2778" s="42"/>
      <c r="W2778" s="42"/>
      <c r="X2778" s="42"/>
      <c r="Y2778" s="42"/>
      <c r="Z2778" s="42"/>
      <c r="AA2778" s="42"/>
      <c r="AB2778" s="42"/>
      <c r="AC2778" s="50"/>
      <c r="AD2778" s="50"/>
      <c r="AE2778" s="50"/>
      <c r="AF2778" s="50"/>
      <c r="AG2778" s="50"/>
      <c r="AH2778" s="50"/>
      <c r="AI2778" s="42"/>
      <c r="AJ2778" s="42"/>
      <c r="AK2778" s="42"/>
    </row>
    <row r="2779" spans="1:37" x14ac:dyDescent="0.25">
      <c r="A2779" s="5" t="s">
        <v>236</v>
      </c>
      <c r="B2779" s="31" t="s">
        <v>223</v>
      </c>
      <c r="C2779" s="4" t="s">
        <v>288</v>
      </c>
      <c r="D2779" s="4" t="s">
        <v>440</v>
      </c>
      <c r="E2779" s="31" t="s">
        <v>106</v>
      </c>
      <c r="F2779" s="4" t="s">
        <v>365</v>
      </c>
      <c r="G2779" s="4" t="s">
        <v>331</v>
      </c>
      <c r="H2779" s="4" t="s">
        <v>399</v>
      </c>
      <c r="I2779" s="113">
        <v>1.576869101</v>
      </c>
      <c r="J2779" s="120">
        <v>4.7682790488514176E-2</v>
      </c>
      <c r="K2779" s="116">
        <v>1.7741904644481211E-4</v>
      </c>
      <c r="L2779" s="116">
        <v>0.17167353183</v>
      </c>
      <c r="M2779" s="116">
        <v>6.3876615589999997E-4</v>
      </c>
      <c r="N2779" s="116">
        <v>0.86659725089999995</v>
      </c>
      <c r="O2779" s="116">
        <v>3.2244522312000002E-3</v>
      </c>
      <c r="P2779" s="116">
        <v>1.4519697662000002E-3</v>
      </c>
      <c r="Q2779" s="116">
        <v>5.4025164899999998E-6</v>
      </c>
      <c r="R2779" s="116">
        <v>1.4519697662000002E-3</v>
      </c>
      <c r="S2779" s="116">
        <v>5.4025164899999998E-6</v>
      </c>
      <c r="T2779" s="116">
        <v>3.0266885930000005E-4</v>
      </c>
      <c r="U2779" s="118">
        <v>1.126176123E-6</v>
      </c>
      <c r="V2779" s="42"/>
      <c r="W2779" s="42"/>
      <c r="X2779" s="42"/>
      <c r="Y2779" s="42"/>
      <c r="Z2779" s="42"/>
      <c r="AA2779" s="42"/>
      <c r="AB2779" s="42"/>
      <c r="AC2779" s="50"/>
      <c r="AD2779" s="50"/>
      <c r="AE2779" s="50"/>
      <c r="AF2779" s="50"/>
      <c r="AG2779" s="50"/>
      <c r="AH2779" s="50"/>
      <c r="AI2779" s="42"/>
      <c r="AJ2779" s="42"/>
      <c r="AK2779" s="42"/>
    </row>
    <row r="2780" spans="1:37" x14ac:dyDescent="0.25">
      <c r="A2780" s="5" t="s">
        <v>236</v>
      </c>
      <c r="B2780" s="31" t="s">
        <v>223</v>
      </c>
      <c r="C2780" s="4" t="s">
        <v>288</v>
      </c>
      <c r="D2780" s="4" t="s">
        <v>440</v>
      </c>
      <c r="E2780" s="31" t="s">
        <v>107</v>
      </c>
      <c r="F2780" s="4" t="s">
        <v>336</v>
      </c>
      <c r="G2780" s="4" t="s">
        <v>331</v>
      </c>
      <c r="H2780" s="4" t="s">
        <v>399</v>
      </c>
      <c r="I2780" s="113">
        <v>0.29640388000000001</v>
      </c>
      <c r="J2780" s="120">
        <v>7.6108485940500001E-3</v>
      </c>
      <c r="K2780" s="116">
        <v>2.8318593001170001E-5</v>
      </c>
      <c r="L2780" s="116">
        <v>2.7372064000000002E-2</v>
      </c>
      <c r="M2780" s="116">
        <v>1.0184649999999999E-4</v>
      </c>
      <c r="N2780" s="116">
        <v>0.14012501999999999</v>
      </c>
      <c r="O2780" s="116">
        <v>5.2137975999999998E-4</v>
      </c>
      <c r="P2780" s="116">
        <v>2.3896105000000001E-4</v>
      </c>
      <c r="Q2780" s="116">
        <v>8.8913066000000003E-7</v>
      </c>
      <c r="R2780" s="116">
        <v>2.3896105000000001E-4</v>
      </c>
      <c r="S2780" s="116">
        <v>8.8913066000000003E-7</v>
      </c>
      <c r="T2780" s="116">
        <v>4.9572747000000003E-5</v>
      </c>
      <c r="U2780" s="118">
        <v>1.8445124000000001E-7</v>
      </c>
      <c r="V2780" s="42"/>
      <c r="W2780" s="42"/>
      <c r="X2780" s="42"/>
      <c r="Y2780" s="42"/>
      <c r="Z2780" s="42"/>
      <c r="AA2780" s="42"/>
      <c r="AB2780" s="42"/>
      <c r="AC2780" s="50"/>
      <c r="AD2780" s="50"/>
      <c r="AE2780" s="50"/>
      <c r="AF2780" s="50"/>
      <c r="AG2780" s="50"/>
      <c r="AH2780" s="50"/>
      <c r="AI2780" s="42"/>
      <c r="AJ2780" s="42"/>
      <c r="AK2780" s="42"/>
    </row>
    <row r="2781" spans="1:37" x14ac:dyDescent="0.25">
      <c r="A2781" s="5" t="s">
        <v>236</v>
      </c>
      <c r="B2781" s="31" t="s">
        <v>223</v>
      </c>
      <c r="C2781" s="4" t="s">
        <v>288</v>
      </c>
      <c r="D2781" s="4" t="s">
        <v>440</v>
      </c>
      <c r="E2781" s="31" t="s">
        <v>108</v>
      </c>
      <c r="F2781" s="4" t="s">
        <v>366</v>
      </c>
      <c r="G2781" s="4" t="s">
        <v>331</v>
      </c>
      <c r="H2781" s="4" t="s">
        <v>399</v>
      </c>
      <c r="I2781" s="113">
        <v>2.4423694199999999</v>
      </c>
      <c r="J2781" s="120">
        <v>6.74331311366205E-2</v>
      </c>
      <c r="K2781" s="116">
        <v>2.5090647284078797E-4</v>
      </c>
      <c r="L2781" s="116">
        <v>0.24180711089999998</v>
      </c>
      <c r="M2781" s="116">
        <v>8.9972054840000012E-4</v>
      </c>
      <c r="N2781" s="116">
        <v>1.3629470361</v>
      </c>
      <c r="O2781" s="116">
        <v>5.0712789190000005E-3</v>
      </c>
      <c r="P2781" s="116">
        <v>2.6541105890000001E-3</v>
      </c>
      <c r="Q2781" s="116">
        <v>9.8754640690000006E-6</v>
      </c>
      <c r="R2781" s="116">
        <v>2.6541105890000001E-3</v>
      </c>
      <c r="S2781" s="116">
        <v>9.8754640690000006E-6</v>
      </c>
      <c r="T2781" s="116">
        <v>5.3328826589999997E-4</v>
      </c>
      <c r="U2781" s="118">
        <v>1.9842689779999997E-6</v>
      </c>
      <c r="V2781" s="42"/>
      <c r="W2781" s="42"/>
      <c r="X2781" s="42"/>
      <c r="Y2781" s="42"/>
      <c r="Z2781" s="42"/>
      <c r="AA2781" s="42"/>
      <c r="AB2781" s="42"/>
      <c r="AC2781" s="50"/>
      <c r="AD2781" s="50"/>
      <c r="AE2781" s="50"/>
      <c r="AF2781" s="50"/>
      <c r="AG2781" s="50"/>
      <c r="AH2781" s="50"/>
      <c r="AI2781" s="42"/>
      <c r="AJ2781" s="42"/>
      <c r="AK2781" s="42"/>
    </row>
    <row r="2782" spans="1:37" x14ac:dyDescent="0.25">
      <c r="A2782" s="5" t="s">
        <v>236</v>
      </c>
      <c r="B2782" s="31" t="s">
        <v>223</v>
      </c>
      <c r="C2782" s="4" t="s">
        <v>288</v>
      </c>
      <c r="D2782" s="4" t="s">
        <v>440</v>
      </c>
      <c r="E2782" s="31" t="s">
        <v>109</v>
      </c>
      <c r="F2782" s="4" t="s">
        <v>367</v>
      </c>
      <c r="G2782" s="4" t="s">
        <v>331</v>
      </c>
      <c r="H2782" s="4" t="s">
        <v>399</v>
      </c>
      <c r="I2782" s="113">
        <v>4.0429506650000002</v>
      </c>
      <c r="J2782" s="120">
        <v>0.11106075039197127</v>
      </c>
      <c r="K2782" s="116">
        <v>4.1323693522743487E-4</v>
      </c>
      <c r="L2782" s="116">
        <v>0.40162169689999994</v>
      </c>
      <c r="M2782" s="116">
        <v>1.4943613399000001E-3</v>
      </c>
      <c r="N2782" s="116">
        <v>2.7660905469999997</v>
      </c>
      <c r="O2782" s="116">
        <v>1.0292120786000001E-2</v>
      </c>
      <c r="P2782" s="116">
        <v>6.6473519309999994E-3</v>
      </c>
      <c r="Q2782" s="116">
        <v>2.473359247E-5</v>
      </c>
      <c r="R2782" s="116">
        <v>6.6473519309999994E-3</v>
      </c>
      <c r="S2782" s="116">
        <v>2.473359247E-5</v>
      </c>
      <c r="T2782" s="116">
        <v>1.2790763109999999E-3</v>
      </c>
      <c r="U2782" s="118">
        <v>4.7592109719999997E-6</v>
      </c>
      <c r="V2782" s="42"/>
      <c r="W2782" s="42"/>
      <c r="X2782" s="42"/>
      <c r="Y2782" s="42"/>
      <c r="Z2782" s="42"/>
      <c r="AA2782" s="42"/>
      <c r="AB2782" s="42"/>
      <c r="AC2782" s="50"/>
      <c r="AD2782" s="50"/>
      <c r="AE2782" s="50"/>
      <c r="AF2782" s="50"/>
      <c r="AG2782" s="50"/>
      <c r="AH2782" s="50"/>
      <c r="AI2782" s="42"/>
      <c r="AJ2782" s="42"/>
      <c r="AK2782" s="42"/>
    </row>
    <row r="2783" spans="1:37" x14ac:dyDescent="0.25">
      <c r="A2783" s="5" t="s">
        <v>236</v>
      </c>
      <c r="B2783" s="31" t="s">
        <v>223</v>
      </c>
      <c r="C2783" s="4" t="s">
        <v>288</v>
      </c>
      <c r="D2783" s="4" t="s">
        <v>440</v>
      </c>
      <c r="E2783" s="31" t="s">
        <v>110</v>
      </c>
      <c r="F2783" s="4" t="s">
        <v>368</v>
      </c>
      <c r="G2783" s="4" t="s">
        <v>331</v>
      </c>
      <c r="H2783" s="4" t="s">
        <v>399</v>
      </c>
      <c r="I2783" s="113">
        <v>0.46239039099999996</v>
      </c>
      <c r="J2783" s="120">
        <v>8.5492856120999994E-3</v>
      </c>
      <c r="K2783" s="116">
        <v>3.1810348244416995E-5</v>
      </c>
      <c r="L2783" s="116">
        <v>3.1832934800000004E-2</v>
      </c>
      <c r="M2783" s="116">
        <v>1.1844457900000001E-4</v>
      </c>
      <c r="N2783" s="116">
        <v>0.24793944500000001</v>
      </c>
      <c r="O2783" s="116">
        <v>9.2253780699999999E-4</v>
      </c>
      <c r="P2783" s="116">
        <v>7.1760718400000001E-4</v>
      </c>
      <c r="Q2783" s="116">
        <v>2.67008668E-6</v>
      </c>
      <c r="R2783" s="116">
        <v>7.1760718400000001E-4</v>
      </c>
      <c r="S2783" s="116">
        <v>2.67008668E-6</v>
      </c>
      <c r="T2783" s="116">
        <v>1.35047214E-4</v>
      </c>
      <c r="U2783" s="118">
        <v>5.0248615800000003E-7</v>
      </c>
      <c r="V2783" s="42"/>
      <c r="W2783" s="42"/>
      <c r="X2783" s="42"/>
      <c r="Y2783" s="42"/>
      <c r="Z2783" s="42"/>
      <c r="AA2783" s="42"/>
      <c r="AB2783" s="42"/>
      <c r="AC2783" s="50"/>
      <c r="AD2783" s="50"/>
      <c r="AE2783" s="50"/>
      <c r="AF2783" s="50"/>
      <c r="AG2783" s="50"/>
      <c r="AH2783" s="50"/>
      <c r="AI2783" s="42"/>
      <c r="AJ2783" s="42"/>
      <c r="AK2783" s="42"/>
    </row>
    <row r="2784" spans="1:37" x14ac:dyDescent="0.25">
      <c r="A2784" s="5" t="s">
        <v>236</v>
      </c>
      <c r="B2784" s="31" t="s">
        <v>223</v>
      </c>
      <c r="C2784" s="4" t="s">
        <v>288</v>
      </c>
      <c r="D2784" s="4" t="s">
        <v>440</v>
      </c>
      <c r="E2784" s="31" t="s">
        <v>111</v>
      </c>
      <c r="F2784" s="4" t="s">
        <v>369</v>
      </c>
      <c r="G2784" s="4" t="s">
        <v>331</v>
      </c>
      <c r="H2784" s="4" t="s">
        <v>399</v>
      </c>
      <c r="I2784" s="113">
        <v>9.4612162000000009</v>
      </c>
      <c r="J2784" s="120">
        <v>0.1594047677124</v>
      </c>
      <c r="K2784" s="116">
        <v>5.9311622991200001E-4</v>
      </c>
      <c r="L2784" s="116">
        <v>0.57537936700000003</v>
      </c>
      <c r="M2784" s="116">
        <v>2.1408823600000001E-3</v>
      </c>
      <c r="N2784" s="116">
        <v>3.0310609699999995</v>
      </c>
      <c r="O2784" s="116">
        <v>1.1278027900000001E-2</v>
      </c>
      <c r="P2784" s="116">
        <v>5.4420900000000001E-3</v>
      </c>
      <c r="Q2784" s="116">
        <v>2.02490306E-5</v>
      </c>
      <c r="R2784" s="116">
        <v>5.4420900000000001E-3</v>
      </c>
      <c r="S2784" s="116">
        <v>2.02490306E-5</v>
      </c>
      <c r="T2784" s="116">
        <v>1.1159938899999999E-3</v>
      </c>
      <c r="U2784" s="118">
        <v>4.1524116E-6</v>
      </c>
      <c r="V2784" s="42"/>
      <c r="W2784" s="42"/>
      <c r="X2784" s="42"/>
      <c r="Y2784" s="42"/>
      <c r="Z2784" s="42"/>
      <c r="AA2784" s="42"/>
      <c r="AB2784" s="42"/>
      <c r="AC2784" s="50"/>
      <c r="AD2784" s="50"/>
      <c r="AE2784" s="50"/>
      <c r="AF2784" s="50"/>
      <c r="AG2784" s="50"/>
      <c r="AH2784" s="50"/>
      <c r="AI2784" s="42"/>
      <c r="AJ2784" s="42"/>
      <c r="AK2784" s="42"/>
    </row>
    <row r="2785" spans="1:37" x14ac:dyDescent="0.25">
      <c r="A2785" s="5" t="s">
        <v>236</v>
      </c>
      <c r="B2785" s="31" t="s">
        <v>223</v>
      </c>
      <c r="C2785" s="4" t="s">
        <v>288</v>
      </c>
      <c r="D2785" s="4" t="s">
        <v>440</v>
      </c>
      <c r="E2785" s="31" t="s">
        <v>112</v>
      </c>
      <c r="F2785" s="4" t="s">
        <v>371</v>
      </c>
      <c r="G2785" s="4" t="s">
        <v>331</v>
      </c>
      <c r="H2785" s="4" t="s">
        <v>399</v>
      </c>
      <c r="I2785" s="113">
        <v>1.5531569000000001</v>
      </c>
      <c r="J2785" s="120">
        <v>7.5659771855599994E-2</v>
      </c>
      <c r="K2785" s="116">
        <v>2.8151636601729996E-4</v>
      </c>
      <c r="L2785" s="116">
        <v>0.27317648999999999</v>
      </c>
      <c r="M2785" s="116">
        <v>1.0164406E-3</v>
      </c>
      <c r="N2785" s="116">
        <v>1.3462147</v>
      </c>
      <c r="O2785" s="116">
        <v>5.0090202000000004E-3</v>
      </c>
      <c r="P2785" s="116">
        <v>2.1881667999999999E-3</v>
      </c>
      <c r="Q2785" s="116">
        <v>8.1417720000000006E-6</v>
      </c>
      <c r="R2785" s="116">
        <v>2.1881667999999999E-3</v>
      </c>
      <c r="S2785" s="116">
        <v>8.1417720000000006E-6</v>
      </c>
      <c r="T2785" s="116">
        <v>4.6042241999999999E-4</v>
      </c>
      <c r="U2785" s="118">
        <v>1.7131487E-6</v>
      </c>
      <c r="V2785" s="42"/>
      <c r="W2785" s="42"/>
      <c r="X2785" s="42"/>
      <c r="Y2785" s="42"/>
      <c r="Z2785" s="42"/>
      <c r="AA2785" s="42"/>
      <c r="AB2785" s="42"/>
      <c r="AC2785" s="50"/>
      <c r="AD2785" s="50"/>
      <c r="AE2785" s="50"/>
      <c r="AF2785" s="50"/>
      <c r="AG2785" s="50"/>
      <c r="AH2785" s="50"/>
      <c r="AI2785" s="42"/>
      <c r="AJ2785" s="42"/>
      <c r="AK2785" s="42"/>
    </row>
    <row r="2786" spans="1:37" x14ac:dyDescent="0.25">
      <c r="A2786" s="5" t="s">
        <v>236</v>
      </c>
      <c r="B2786" s="31" t="s">
        <v>223</v>
      </c>
      <c r="C2786" s="4" t="s">
        <v>288</v>
      </c>
      <c r="D2786" s="4" t="s">
        <v>440</v>
      </c>
      <c r="E2786" s="31" t="s">
        <v>113</v>
      </c>
      <c r="F2786" s="4" t="s">
        <v>372</v>
      </c>
      <c r="G2786" s="4" t="s">
        <v>338</v>
      </c>
      <c r="H2786" s="4" t="s">
        <v>399</v>
      </c>
      <c r="I2786" s="113">
        <v>23.85411758</v>
      </c>
      <c r="J2786" s="120">
        <v>0.41081814101073</v>
      </c>
      <c r="K2786" s="116">
        <v>1.3024124513288E-3</v>
      </c>
      <c r="L2786" s="116">
        <v>1.4874066099999999</v>
      </c>
      <c r="M2786" s="116">
        <v>4.7155095500000001E-3</v>
      </c>
      <c r="N2786" s="116">
        <v>7.4979258400000006</v>
      </c>
      <c r="O2786" s="116">
        <v>2.3770596179999999E-2</v>
      </c>
      <c r="P2786" s="116">
        <v>1.2799455390000001E-2</v>
      </c>
      <c r="Q2786" s="116">
        <v>4.0577978000000003E-5</v>
      </c>
      <c r="R2786" s="116">
        <v>1.2799455390000001E-2</v>
      </c>
      <c r="S2786" s="116">
        <v>4.0577978000000003E-5</v>
      </c>
      <c r="T2786" s="116">
        <v>2.6682576900000001E-3</v>
      </c>
      <c r="U2786" s="118">
        <v>8.4591498499999994E-6</v>
      </c>
      <c r="V2786" s="42"/>
      <c r="W2786" s="42"/>
      <c r="X2786" s="42"/>
      <c r="Y2786" s="42"/>
      <c r="Z2786" s="42"/>
      <c r="AA2786" s="42"/>
      <c r="AB2786" s="42"/>
      <c r="AC2786" s="50"/>
      <c r="AD2786" s="50"/>
      <c r="AE2786" s="50"/>
      <c r="AF2786" s="50"/>
      <c r="AG2786" s="50"/>
      <c r="AH2786" s="50"/>
      <c r="AI2786" s="42"/>
      <c r="AJ2786" s="42"/>
      <c r="AK2786" s="42"/>
    </row>
    <row r="2787" spans="1:37" x14ac:dyDescent="0.25">
      <c r="A2787" s="5" t="s">
        <v>236</v>
      </c>
      <c r="B2787" s="31" t="s">
        <v>223</v>
      </c>
      <c r="C2787" s="4" t="s">
        <v>288</v>
      </c>
      <c r="D2787" s="4" t="s">
        <v>440</v>
      </c>
      <c r="E2787" s="31" t="s">
        <v>114</v>
      </c>
      <c r="F2787" s="4" t="s">
        <v>373</v>
      </c>
      <c r="G2787" s="4" t="s">
        <v>338</v>
      </c>
      <c r="H2787" s="4" t="s">
        <v>399</v>
      </c>
      <c r="I2787" s="113">
        <v>500.35296552</v>
      </c>
      <c r="J2787" s="120">
        <v>20.261751366918201</v>
      </c>
      <c r="K2787" s="116">
        <v>6.4235620013462905E-2</v>
      </c>
      <c r="L2787" s="116">
        <v>73.394431789999999</v>
      </c>
      <c r="M2787" s="116">
        <v>0.23268162635999998</v>
      </c>
      <c r="N2787" s="116">
        <v>505.04647340000002</v>
      </c>
      <c r="O2787" s="116">
        <v>1.6011436824</v>
      </c>
      <c r="P2787" s="116">
        <v>1.2183339147000001</v>
      </c>
      <c r="Q2787" s="116">
        <v>3.8624712139999997E-3</v>
      </c>
      <c r="R2787" s="116">
        <v>1.2183339147000001</v>
      </c>
      <c r="S2787" s="116">
        <v>3.8624712139999997E-3</v>
      </c>
      <c r="T2787" s="116">
        <v>0.2348434485</v>
      </c>
      <c r="U2787" s="118">
        <v>7.4452172749999996E-4</v>
      </c>
      <c r="V2787" s="42"/>
      <c r="W2787" s="42"/>
      <c r="X2787" s="42"/>
      <c r="Y2787" s="42"/>
      <c r="Z2787" s="42"/>
      <c r="AA2787" s="42"/>
      <c r="AB2787" s="42"/>
      <c r="AC2787" s="50"/>
      <c r="AD2787" s="50"/>
      <c r="AE2787" s="50"/>
      <c r="AF2787" s="50"/>
      <c r="AG2787" s="50"/>
      <c r="AH2787" s="50"/>
      <c r="AI2787" s="42"/>
      <c r="AJ2787" s="42"/>
      <c r="AK2787" s="42"/>
    </row>
    <row r="2788" spans="1:37" x14ac:dyDescent="0.25">
      <c r="A2788" s="5" t="s">
        <v>236</v>
      </c>
      <c r="B2788" s="31" t="s">
        <v>223</v>
      </c>
      <c r="C2788" s="4" t="s">
        <v>288</v>
      </c>
      <c r="D2788" s="4" t="s">
        <v>440</v>
      </c>
      <c r="E2788" s="31" t="s">
        <v>115</v>
      </c>
      <c r="F2788" s="4" t="s">
        <v>337</v>
      </c>
      <c r="G2788" s="4" t="s">
        <v>338</v>
      </c>
      <c r="H2788" s="4" t="s">
        <v>399</v>
      </c>
      <c r="I2788" s="113">
        <v>8.1874041338000012</v>
      </c>
      <c r="J2788" s="120">
        <v>9.1486057939454593E-2</v>
      </c>
      <c r="K2788" s="116">
        <v>2.9003730533610502E-4</v>
      </c>
      <c r="L2788" s="116">
        <v>0.36037887419999998</v>
      </c>
      <c r="M2788" s="116">
        <v>1.142505508E-3</v>
      </c>
      <c r="N2788" s="116">
        <v>2.5160052550000005</v>
      </c>
      <c r="O2788" s="116">
        <v>7.9764653600000006E-3</v>
      </c>
      <c r="P2788" s="116">
        <v>9.4179944009999995E-3</v>
      </c>
      <c r="Q2788" s="116">
        <v>2.985777206E-5</v>
      </c>
      <c r="R2788" s="116">
        <v>9.4179944009999995E-3</v>
      </c>
      <c r="S2788" s="116">
        <v>2.985777206E-5</v>
      </c>
      <c r="T2788" s="116">
        <v>1.7624927715E-3</v>
      </c>
      <c r="U2788" s="118">
        <v>5.5876130710000002E-6</v>
      </c>
      <c r="V2788" s="42"/>
      <c r="W2788" s="42"/>
      <c r="X2788" s="42"/>
      <c r="Y2788" s="42"/>
      <c r="Z2788" s="42"/>
      <c r="AA2788" s="42"/>
      <c r="AB2788" s="42"/>
      <c r="AC2788" s="50"/>
      <c r="AD2788" s="50"/>
      <c r="AE2788" s="50"/>
      <c r="AF2788" s="50"/>
      <c r="AG2788" s="50"/>
      <c r="AH2788" s="50"/>
      <c r="AI2788" s="42"/>
      <c r="AJ2788" s="42"/>
      <c r="AK2788" s="42"/>
    </row>
    <row r="2789" spans="1:37" x14ac:dyDescent="0.25">
      <c r="A2789" s="5" t="s">
        <v>236</v>
      </c>
      <c r="B2789" s="31" t="s">
        <v>223</v>
      </c>
      <c r="C2789" s="4" t="s">
        <v>288</v>
      </c>
      <c r="D2789" s="4" t="s">
        <v>440</v>
      </c>
      <c r="E2789" s="31" t="s">
        <v>116</v>
      </c>
      <c r="F2789" s="4" t="s">
        <v>400</v>
      </c>
      <c r="G2789" s="4" t="s">
        <v>338</v>
      </c>
      <c r="H2789" s="4" t="s">
        <v>399</v>
      </c>
      <c r="I2789" s="113">
        <v>1.7702493998</v>
      </c>
      <c r="J2789" s="120">
        <v>3.5538827856197101E-2</v>
      </c>
      <c r="K2789" s="116">
        <v>1.12668374303578E-4</v>
      </c>
      <c r="L2789" s="116">
        <v>0.1326648339</v>
      </c>
      <c r="M2789" s="116">
        <v>4.205859493E-4</v>
      </c>
      <c r="N2789" s="116">
        <v>0.98410116000000003</v>
      </c>
      <c r="O2789" s="116">
        <v>3.1198860080000001E-3</v>
      </c>
      <c r="P2789" s="116">
        <v>2.84513944E-3</v>
      </c>
      <c r="Q2789" s="116">
        <v>9.0199157399999997E-6</v>
      </c>
      <c r="R2789" s="116">
        <v>2.84513944E-3</v>
      </c>
      <c r="S2789" s="116">
        <v>9.0199157399999997E-6</v>
      </c>
      <c r="T2789" s="116">
        <v>5.3888771670000007E-4</v>
      </c>
      <c r="U2789" s="118">
        <v>1.7084301410000002E-6</v>
      </c>
      <c r="V2789" s="42"/>
      <c r="W2789" s="42"/>
      <c r="X2789" s="42"/>
      <c r="Y2789" s="42"/>
      <c r="Z2789" s="42"/>
      <c r="AA2789" s="42"/>
      <c r="AB2789" s="42"/>
      <c r="AC2789" s="50"/>
      <c r="AD2789" s="50"/>
      <c r="AE2789" s="50"/>
      <c r="AF2789" s="50"/>
      <c r="AG2789" s="50"/>
      <c r="AH2789" s="50"/>
      <c r="AI2789" s="42"/>
      <c r="AJ2789" s="42"/>
      <c r="AK2789" s="42"/>
    </row>
    <row r="2790" spans="1:37" x14ac:dyDescent="0.25">
      <c r="A2790" s="5" t="s">
        <v>236</v>
      </c>
      <c r="B2790" s="31" t="s">
        <v>223</v>
      </c>
      <c r="C2790" s="4" t="s">
        <v>288</v>
      </c>
      <c r="D2790" s="4" t="s">
        <v>440</v>
      </c>
      <c r="E2790" s="31" t="s">
        <v>117</v>
      </c>
      <c r="F2790" s="4" t="s">
        <v>401</v>
      </c>
      <c r="G2790" s="4" t="s">
        <v>338</v>
      </c>
      <c r="H2790" s="4" t="s">
        <v>399</v>
      </c>
      <c r="I2790" s="113">
        <v>0.98347176800000002</v>
      </c>
      <c r="J2790" s="120">
        <v>2.1562882817382001E-2</v>
      </c>
      <c r="K2790" s="116">
        <v>6.8360585382454996E-5</v>
      </c>
      <c r="L2790" s="116">
        <v>7.7704821899999998E-2</v>
      </c>
      <c r="M2790" s="116">
        <v>2.4634680099999999E-4</v>
      </c>
      <c r="N2790" s="116">
        <v>0.39920966200000002</v>
      </c>
      <c r="O2790" s="116">
        <v>1.265610313E-3</v>
      </c>
      <c r="P2790" s="116">
        <v>6.9161824699999995E-4</v>
      </c>
      <c r="Q2790" s="116">
        <v>2.1926297700000002E-6</v>
      </c>
      <c r="R2790" s="116">
        <v>6.9161824699999995E-4</v>
      </c>
      <c r="S2790" s="116">
        <v>2.1926297700000002E-6</v>
      </c>
      <c r="T2790" s="116">
        <v>1.43412086E-4</v>
      </c>
      <c r="U2790" s="118">
        <v>4.5465779400000001E-7</v>
      </c>
      <c r="V2790" s="42"/>
      <c r="W2790" s="42"/>
      <c r="X2790" s="42"/>
      <c r="Y2790" s="42"/>
      <c r="Z2790" s="42"/>
      <c r="AA2790" s="42"/>
      <c r="AB2790" s="42"/>
      <c r="AC2790" s="50"/>
      <c r="AD2790" s="50"/>
      <c r="AE2790" s="50"/>
      <c r="AF2790" s="50"/>
      <c r="AG2790" s="50"/>
      <c r="AH2790" s="50"/>
      <c r="AI2790" s="42"/>
      <c r="AJ2790" s="42"/>
      <c r="AK2790" s="42"/>
    </row>
    <row r="2791" spans="1:37" x14ac:dyDescent="0.25">
      <c r="A2791" s="5" t="s">
        <v>236</v>
      </c>
      <c r="B2791" s="31" t="s">
        <v>223</v>
      </c>
      <c r="C2791" s="4" t="s">
        <v>288</v>
      </c>
      <c r="D2791" s="4" t="s">
        <v>440</v>
      </c>
      <c r="E2791" s="31" t="s">
        <v>118</v>
      </c>
      <c r="F2791" s="4" t="s">
        <v>376</v>
      </c>
      <c r="G2791" s="4" t="s">
        <v>338</v>
      </c>
      <c r="H2791" s="4" t="s">
        <v>399</v>
      </c>
      <c r="I2791" s="113">
        <v>1.568638207</v>
      </c>
      <c r="J2791" s="120">
        <v>2.7986545942900298E-2</v>
      </c>
      <c r="K2791" s="116">
        <v>8.8725461868521986E-5</v>
      </c>
      <c r="L2791" s="116">
        <v>0.13117754503000001</v>
      </c>
      <c r="M2791" s="116">
        <v>4.1587079540000003E-4</v>
      </c>
      <c r="N2791" s="116">
        <v>0.96064640710000004</v>
      </c>
      <c r="O2791" s="116">
        <v>3.0455273789E-3</v>
      </c>
      <c r="P2791" s="116">
        <v>5.7421448940000001E-3</v>
      </c>
      <c r="Q2791" s="116">
        <v>1.8204261398E-5</v>
      </c>
      <c r="R2791" s="116">
        <v>5.7421448940000001E-3</v>
      </c>
      <c r="S2791" s="116">
        <v>1.8204261398E-5</v>
      </c>
      <c r="T2791" s="116">
        <v>1.0564463582999999E-3</v>
      </c>
      <c r="U2791" s="118">
        <v>3.3492410529999998E-6</v>
      </c>
      <c r="V2791" s="42"/>
      <c r="W2791" s="42"/>
      <c r="X2791" s="42"/>
      <c r="Y2791" s="42"/>
      <c r="Z2791" s="42"/>
      <c r="AA2791" s="42"/>
      <c r="AB2791" s="42"/>
      <c r="AC2791" s="50"/>
      <c r="AD2791" s="50"/>
      <c r="AE2791" s="50"/>
      <c r="AF2791" s="50"/>
      <c r="AG2791" s="50"/>
      <c r="AH2791" s="50"/>
      <c r="AI2791" s="42"/>
      <c r="AJ2791" s="42"/>
      <c r="AK2791" s="42"/>
    </row>
    <row r="2792" spans="1:37" x14ac:dyDescent="0.25">
      <c r="A2792" s="5" t="s">
        <v>236</v>
      </c>
      <c r="B2792" s="31" t="s">
        <v>223</v>
      </c>
      <c r="C2792" s="4" t="s">
        <v>288</v>
      </c>
      <c r="D2792" s="4" t="s">
        <v>440</v>
      </c>
      <c r="E2792" s="31" t="s">
        <v>119</v>
      </c>
      <c r="F2792" s="4" t="s">
        <v>382</v>
      </c>
      <c r="G2792" s="4" t="s">
        <v>342</v>
      </c>
      <c r="H2792" s="4" t="s">
        <v>399</v>
      </c>
      <c r="I2792" s="113">
        <v>23.4804134</v>
      </c>
      <c r="J2792" s="120">
        <v>0.51844470200359494</v>
      </c>
      <c r="K2792" s="116">
        <v>2.5208095808643737E-3</v>
      </c>
      <c r="L2792" s="116">
        <v>1.9084995069999999</v>
      </c>
      <c r="M2792" s="116">
        <v>9.2796108030000005E-3</v>
      </c>
      <c r="N2792" s="116">
        <v>14.009862650000002</v>
      </c>
      <c r="O2792" s="116">
        <v>6.811951443E-2</v>
      </c>
      <c r="P2792" s="116">
        <v>3.7683999089999996E-2</v>
      </c>
      <c r="Q2792" s="116">
        <v>1.8322916149999998E-4</v>
      </c>
      <c r="R2792" s="116">
        <v>3.7683999089999996E-2</v>
      </c>
      <c r="S2792" s="116">
        <v>1.8322916149999998E-4</v>
      </c>
      <c r="T2792" s="116">
        <v>7.1659945549999993E-3</v>
      </c>
      <c r="U2792" s="118">
        <v>3.484288252E-5</v>
      </c>
      <c r="V2792" s="42"/>
      <c r="W2792" s="42"/>
      <c r="X2792" s="42"/>
      <c r="Y2792" s="42"/>
      <c r="Z2792" s="42"/>
      <c r="AA2792" s="42"/>
      <c r="AB2792" s="42"/>
      <c r="AC2792" s="50"/>
      <c r="AD2792" s="50"/>
      <c r="AE2792" s="50"/>
      <c r="AF2792" s="50"/>
      <c r="AG2792" s="50"/>
      <c r="AH2792" s="50"/>
      <c r="AI2792" s="42"/>
      <c r="AJ2792" s="42"/>
      <c r="AK2792" s="42"/>
    </row>
    <row r="2793" spans="1:37" x14ac:dyDescent="0.25">
      <c r="A2793" s="5" t="s">
        <v>236</v>
      </c>
      <c r="B2793" s="31" t="s">
        <v>223</v>
      </c>
      <c r="C2793" s="4" t="s">
        <v>288</v>
      </c>
      <c r="D2793" s="4" t="s">
        <v>440</v>
      </c>
      <c r="E2793" s="31" t="s">
        <v>120</v>
      </c>
      <c r="F2793" s="4" t="s">
        <v>391</v>
      </c>
      <c r="G2793" s="4" t="s">
        <v>349</v>
      </c>
      <c r="H2793" s="4" t="s">
        <v>399</v>
      </c>
      <c r="I2793" s="113">
        <v>5.8710962000000002E-3</v>
      </c>
      <c r="J2793" s="120">
        <v>1.7003036955579999E-4</v>
      </c>
      <c r="K2793" s="116">
        <v>8.61177860803E-7</v>
      </c>
      <c r="L2793" s="116">
        <v>6.1513612000000002E-4</v>
      </c>
      <c r="M2793" s="116">
        <v>3.1155705E-6</v>
      </c>
      <c r="N2793" s="116">
        <v>2.7781271000000001E-3</v>
      </c>
      <c r="O2793" s="116">
        <v>1.4070791E-5</v>
      </c>
      <c r="P2793" s="116">
        <v>3.8940288999999997E-6</v>
      </c>
      <c r="Q2793" s="116">
        <v>1.9722660999999998E-8</v>
      </c>
      <c r="R2793" s="116">
        <v>3.8940288999999997E-6</v>
      </c>
      <c r="S2793" s="116">
        <v>1.9722660999999998E-8</v>
      </c>
      <c r="T2793" s="116">
        <v>8.4666333999999998E-7</v>
      </c>
      <c r="U2793" s="118">
        <v>4.2882199999999999E-9</v>
      </c>
      <c r="V2793" s="42"/>
      <c r="W2793" s="42"/>
      <c r="X2793" s="42"/>
      <c r="Y2793" s="42"/>
      <c r="Z2793" s="42"/>
      <c r="AA2793" s="42"/>
      <c r="AB2793" s="42"/>
      <c r="AC2793" s="50"/>
      <c r="AD2793" s="50"/>
      <c r="AE2793" s="50"/>
      <c r="AF2793" s="50"/>
      <c r="AG2793" s="50"/>
      <c r="AH2793" s="50"/>
      <c r="AI2793" s="42"/>
      <c r="AJ2793" s="42"/>
      <c r="AK2793" s="42"/>
    </row>
    <row r="2794" spans="1:37" x14ac:dyDescent="0.25">
      <c r="A2794" s="5" t="s">
        <v>236</v>
      </c>
      <c r="B2794" s="31" t="s">
        <v>223</v>
      </c>
      <c r="C2794" s="4" t="s">
        <v>288</v>
      </c>
      <c r="D2794" s="4" t="s">
        <v>440</v>
      </c>
      <c r="E2794" s="31" t="s">
        <v>121</v>
      </c>
      <c r="F2794" s="4" t="s">
        <v>392</v>
      </c>
      <c r="G2794" s="4" t="s">
        <v>349</v>
      </c>
      <c r="H2794" s="4" t="s">
        <v>399</v>
      </c>
      <c r="I2794" s="113">
        <v>0</v>
      </c>
      <c r="J2794" s="120">
        <v>0</v>
      </c>
      <c r="K2794" s="116">
        <v>0</v>
      </c>
      <c r="L2794" s="116">
        <v>0</v>
      </c>
      <c r="M2794" s="116">
        <v>0</v>
      </c>
      <c r="N2794" s="116">
        <v>0</v>
      </c>
      <c r="O2794" s="116">
        <v>0</v>
      </c>
      <c r="P2794" s="116">
        <v>0</v>
      </c>
      <c r="Q2794" s="116">
        <v>0</v>
      </c>
      <c r="R2794" s="116">
        <v>0</v>
      </c>
      <c r="S2794" s="116">
        <v>0</v>
      </c>
      <c r="T2794" s="116">
        <v>0</v>
      </c>
      <c r="U2794" s="118">
        <v>0</v>
      </c>
      <c r="V2794" s="42"/>
      <c r="W2794" s="42"/>
      <c r="X2794" s="42"/>
      <c r="Y2794" s="42"/>
      <c r="Z2794" s="42"/>
      <c r="AA2794" s="42"/>
      <c r="AB2794" s="42"/>
      <c r="AC2794" s="50"/>
      <c r="AD2794" s="50"/>
      <c r="AE2794" s="50"/>
      <c r="AF2794" s="50"/>
      <c r="AG2794" s="50"/>
      <c r="AH2794" s="50"/>
      <c r="AI2794" s="42"/>
      <c r="AJ2794" s="42"/>
      <c r="AK2794" s="42"/>
    </row>
    <row r="2795" spans="1:37" x14ac:dyDescent="0.25">
      <c r="A2795" s="5" t="s">
        <v>236</v>
      </c>
      <c r="B2795" s="31" t="s">
        <v>223</v>
      </c>
      <c r="C2795" s="4" t="s">
        <v>288</v>
      </c>
      <c r="D2795" s="4" t="s">
        <v>440</v>
      </c>
      <c r="E2795" s="31" t="s">
        <v>122</v>
      </c>
      <c r="F2795" s="4" t="s">
        <v>350</v>
      </c>
      <c r="G2795" s="4" t="s">
        <v>351</v>
      </c>
      <c r="H2795" s="4" t="s">
        <v>399</v>
      </c>
      <c r="I2795" s="113">
        <v>553.57575628000006</v>
      </c>
      <c r="J2795" s="120">
        <v>4.0448265733571205</v>
      </c>
      <c r="K2795" s="116">
        <v>1.282327303877874E-2</v>
      </c>
      <c r="L2795" s="116">
        <v>19.572242305999996</v>
      </c>
      <c r="M2795" s="116">
        <v>6.2049685750000007E-2</v>
      </c>
      <c r="N2795" s="116">
        <v>66.155840269999999</v>
      </c>
      <c r="O2795" s="116">
        <v>0.20973318154999995</v>
      </c>
      <c r="P2795" s="116">
        <v>0.15146972947000001</v>
      </c>
      <c r="Q2795" s="116">
        <v>4.8020295978999997E-4</v>
      </c>
      <c r="R2795" s="116">
        <v>0.15146972947000001</v>
      </c>
      <c r="S2795" s="116">
        <v>4.8020295978999997E-4</v>
      </c>
      <c r="T2795" s="116">
        <v>3.2781618034000003E-2</v>
      </c>
      <c r="U2795" s="118">
        <v>1.0392722103E-4</v>
      </c>
      <c r="V2795" s="42"/>
      <c r="W2795" s="42"/>
      <c r="X2795" s="42"/>
      <c r="Y2795" s="42"/>
      <c r="Z2795" s="42"/>
      <c r="AA2795" s="42"/>
      <c r="AB2795" s="42"/>
      <c r="AC2795" s="50"/>
      <c r="AD2795" s="50"/>
      <c r="AE2795" s="50"/>
      <c r="AF2795" s="50"/>
      <c r="AG2795" s="50"/>
      <c r="AH2795" s="50"/>
      <c r="AI2795" s="42"/>
      <c r="AJ2795" s="42"/>
      <c r="AK2795" s="42"/>
    </row>
    <row r="2796" spans="1:37" x14ac:dyDescent="0.25">
      <c r="A2796" s="5" t="s">
        <v>236</v>
      </c>
      <c r="B2796" s="31" t="s">
        <v>223</v>
      </c>
      <c r="C2796" s="4" t="s">
        <v>288</v>
      </c>
      <c r="D2796" s="4" t="s">
        <v>440</v>
      </c>
      <c r="E2796" s="31" t="s">
        <v>123</v>
      </c>
      <c r="F2796" s="4" t="s">
        <v>352</v>
      </c>
      <c r="G2796" s="4" t="s">
        <v>351</v>
      </c>
      <c r="H2796" s="4" t="s">
        <v>399</v>
      </c>
      <c r="I2796" s="113">
        <v>84.779808840000001</v>
      </c>
      <c r="J2796" s="120">
        <v>0.70610303215696402</v>
      </c>
      <c r="K2796" s="116">
        <v>2.23855142608577E-3</v>
      </c>
      <c r="L2796" s="116">
        <v>3.4193814580000002</v>
      </c>
      <c r="M2796" s="116">
        <v>1.0840430907000001E-2</v>
      </c>
      <c r="N2796" s="116">
        <v>13.431641737</v>
      </c>
      <c r="O2796" s="116">
        <v>4.2582194599999998E-2</v>
      </c>
      <c r="P2796" s="116">
        <v>3.5674331939999998E-2</v>
      </c>
      <c r="Q2796" s="116">
        <v>1.1309797108999999E-4</v>
      </c>
      <c r="R2796" s="116">
        <v>3.5674331939999998E-2</v>
      </c>
      <c r="S2796" s="116">
        <v>1.1309797108999999E-4</v>
      </c>
      <c r="T2796" s="116">
        <v>7.3498744769999996E-3</v>
      </c>
      <c r="U2796" s="118">
        <v>2.3301228310000001E-5</v>
      </c>
      <c r="V2796" s="42"/>
      <c r="W2796" s="42"/>
      <c r="X2796" s="42"/>
      <c r="Y2796" s="42"/>
      <c r="Z2796" s="42"/>
      <c r="AA2796" s="42"/>
      <c r="AB2796" s="42"/>
      <c r="AC2796" s="50"/>
      <c r="AD2796" s="50"/>
      <c r="AE2796" s="50"/>
      <c r="AF2796" s="50"/>
      <c r="AG2796" s="50"/>
      <c r="AH2796" s="50"/>
      <c r="AI2796" s="42"/>
      <c r="AJ2796" s="42"/>
      <c r="AK2796" s="42"/>
    </row>
    <row r="2797" spans="1:37" x14ac:dyDescent="0.25">
      <c r="A2797" s="5" t="s">
        <v>236</v>
      </c>
      <c r="B2797" s="31" t="s">
        <v>223</v>
      </c>
      <c r="C2797" s="4" t="s">
        <v>288</v>
      </c>
      <c r="D2797" s="4" t="s">
        <v>440</v>
      </c>
      <c r="E2797" s="31" t="s">
        <v>124</v>
      </c>
      <c r="F2797" s="4" t="s">
        <v>353</v>
      </c>
      <c r="G2797" s="4" t="s">
        <v>351</v>
      </c>
      <c r="H2797" s="4" t="s">
        <v>399</v>
      </c>
      <c r="I2797" s="113">
        <v>40.427274699999998</v>
      </c>
      <c r="J2797" s="120">
        <v>0.68359956313042991</v>
      </c>
      <c r="K2797" s="116">
        <v>2.1672085965895099E-3</v>
      </c>
      <c r="L2797" s="116">
        <v>3.3100847609999997</v>
      </c>
      <c r="M2797" s="116">
        <v>1.049392731E-2</v>
      </c>
      <c r="N2797" s="116">
        <v>14.664848019999999</v>
      </c>
      <c r="O2797" s="116">
        <v>4.6491814399999998E-2</v>
      </c>
      <c r="P2797" s="116">
        <v>4.3360246599999999E-2</v>
      </c>
      <c r="Q2797" s="116">
        <v>1.3746454700000002E-4</v>
      </c>
      <c r="R2797" s="116">
        <v>4.3360246599999999E-2</v>
      </c>
      <c r="S2797" s="116">
        <v>1.3746454700000002E-4</v>
      </c>
      <c r="T2797" s="116">
        <v>8.6612448700000011E-3</v>
      </c>
      <c r="U2797" s="118">
        <v>2.7458657200000001E-5</v>
      </c>
      <c r="V2797" s="42"/>
      <c r="W2797" s="42"/>
      <c r="X2797" s="42"/>
      <c r="Y2797" s="42"/>
      <c r="Z2797" s="42"/>
      <c r="AA2797" s="42"/>
      <c r="AB2797" s="42"/>
      <c r="AC2797" s="50"/>
      <c r="AD2797" s="50"/>
      <c r="AE2797" s="50"/>
      <c r="AF2797" s="50"/>
      <c r="AG2797" s="50"/>
      <c r="AH2797" s="50"/>
      <c r="AI2797" s="42"/>
      <c r="AJ2797" s="42"/>
      <c r="AK2797" s="42"/>
    </row>
    <row r="2798" spans="1:37" x14ac:dyDescent="0.25">
      <c r="A2798" s="5" t="s">
        <v>236</v>
      </c>
      <c r="B2798" s="31" t="s">
        <v>223</v>
      </c>
      <c r="C2798" s="4" t="s">
        <v>288</v>
      </c>
      <c r="D2798" s="4" t="s">
        <v>440</v>
      </c>
      <c r="E2798" s="31" t="s">
        <v>125</v>
      </c>
      <c r="F2798" s="4" t="s">
        <v>393</v>
      </c>
      <c r="G2798" s="4" t="s">
        <v>351</v>
      </c>
      <c r="H2798" s="4" t="s">
        <v>399</v>
      </c>
      <c r="I2798" s="113">
        <v>46.80224845</v>
      </c>
      <c r="J2798" s="120">
        <v>1.2152544584073299</v>
      </c>
      <c r="K2798" s="116">
        <v>3.8527083067431997E-3</v>
      </c>
      <c r="L2798" s="116">
        <v>4.3859488200000003</v>
      </c>
      <c r="M2798" s="116">
        <v>1.3904728370000001E-2</v>
      </c>
      <c r="N2798" s="116">
        <v>25.871293229999999</v>
      </c>
      <c r="O2798" s="116">
        <v>8.2019496900000016E-2</v>
      </c>
      <c r="P2798" s="116">
        <v>5.3996989300000006E-2</v>
      </c>
      <c r="Q2798" s="116">
        <v>1.711860959E-4</v>
      </c>
      <c r="R2798" s="116">
        <v>5.3996989300000006E-2</v>
      </c>
      <c r="S2798" s="116">
        <v>1.711860959E-4</v>
      </c>
      <c r="T2798" s="116">
        <v>1.0781521479999999E-2</v>
      </c>
      <c r="U2798" s="118">
        <v>3.4180548500000005E-5</v>
      </c>
      <c r="V2798" s="42"/>
      <c r="W2798" s="42"/>
      <c r="X2798" s="42"/>
      <c r="Y2798" s="42"/>
      <c r="Z2798" s="42"/>
      <c r="AA2798" s="42"/>
      <c r="AB2798" s="42"/>
      <c r="AC2798" s="50"/>
      <c r="AD2798" s="50"/>
      <c r="AE2798" s="50"/>
      <c r="AF2798" s="50"/>
      <c r="AG2798" s="50"/>
      <c r="AH2798" s="50"/>
      <c r="AI2798" s="42"/>
      <c r="AJ2798" s="42"/>
      <c r="AK2798" s="42"/>
    </row>
    <row r="2799" spans="1:37" x14ac:dyDescent="0.25">
      <c r="A2799" s="5" t="s">
        <v>236</v>
      </c>
      <c r="B2799" s="31" t="s">
        <v>223</v>
      </c>
      <c r="C2799" s="4" t="s">
        <v>288</v>
      </c>
      <c r="D2799" s="4" t="s">
        <v>440</v>
      </c>
      <c r="E2799" s="31" t="s">
        <v>126</v>
      </c>
      <c r="F2799" s="4" t="s">
        <v>394</v>
      </c>
      <c r="G2799" s="4" t="s">
        <v>351</v>
      </c>
      <c r="H2799" s="4" t="s">
        <v>399</v>
      </c>
      <c r="I2799" s="113">
        <v>2.9797561799999999</v>
      </c>
      <c r="J2799" s="120">
        <v>2.1621617749618998E-2</v>
      </c>
      <c r="K2799" s="116">
        <v>6.8546793720500001E-5</v>
      </c>
      <c r="L2799" s="116">
        <v>7.8768236000000005E-2</v>
      </c>
      <c r="M2799" s="116">
        <v>2.49718138E-4</v>
      </c>
      <c r="N2799" s="116">
        <v>0.40005642499999999</v>
      </c>
      <c r="O2799" s="116">
        <v>1.26829489E-3</v>
      </c>
      <c r="P2799" s="116">
        <v>7.0101763100000004E-4</v>
      </c>
      <c r="Q2799" s="116">
        <v>2.22242887E-6</v>
      </c>
      <c r="R2799" s="116">
        <v>7.0101763100000004E-4</v>
      </c>
      <c r="S2799" s="116">
        <v>2.22242887E-6</v>
      </c>
      <c r="T2799" s="116">
        <v>1.4659567699999999E-4</v>
      </c>
      <c r="U2799" s="118">
        <v>4.6475068200000001E-7</v>
      </c>
      <c r="V2799" s="42"/>
      <c r="W2799" s="42"/>
      <c r="X2799" s="42"/>
      <c r="Y2799" s="42"/>
      <c r="Z2799" s="42"/>
      <c r="AA2799" s="42"/>
      <c r="AB2799" s="42"/>
      <c r="AC2799" s="50"/>
      <c r="AD2799" s="50"/>
      <c r="AE2799" s="50"/>
      <c r="AF2799" s="50"/>
      <c r="AG2799" s="50"/>
      <c r="AH2799" s="50"/>
      <c r="AI2799" s="42"/>
      <c r="AJ2799" s="42"/>
      <c r="AK2799" s="42"/>
    </row>
    <row r="2800" spans="1:37" x14ac:dyDescent="0.25">
      <c r="A2800" s="5" t="s">
        <v>236</v>
      </c>
      <c r="B2800" s="31" t="s">
        <v>223</v>
      </c>
      <c r="C2800" s="4" t="s">
        <v>288</v>
      </c>
      <c r="D2800" s="4" t="s">
        <v>440</v>
      </c>
      <c r="E2800" s="31" t="s">
        <v>127</v>
      </c>
      <c r="F2800" s="4" t="s">
        <v>354</v>
      </c>
      <c r="G2800" s="4" t="s">
        <v>351</v>
      </c>
      <c r="H2800" s="4" t="s">
        <v>399</v>
      </c>
      <c r="I2800" s="113">
        <v>0.87387097999999996</v>
      </c>
      <c r="J2800" s="120">
        <v>8.2506959833468993E-3</v>
      </c>
      <c r="K2800" s="116">
        <v>2.6157098776903998E-5</v>
      </c>
      <c r="L2800" s="116">
        <v>4.1129193099999996E-2</v>
      </c>
      <c r="M2800" s="116">
        <v>1.3039144300000001E-4</v>
      </c>
      <c r="N2800" s="116">
        <v>0.19805660899999999</v>
      </c>
      <c r="O2800" s="116">
        <v>6.2789676799999993E-4</v>
      </c>
      <c r="P2800" s="116">
        <v>6.8957350999999999E-4</v>
      </c>
      <c r="Q2800" s="116">
        <v>2.1861475700000001E-6</v>
      </c>
      <c r="R2800" s="116">
        <v>6.8957350999999999E-4</v>
      </c>
      <c r="S2800" s="116">
        <v>2.1861475700000001E-6</v>
      </c>
      <c r="T2800" s="116">
        <v>1.3478341100000001E-4</v>
      </c>
      <c r="U2800" s="118">
        <v>4.2730243499999996E-7</v>
      </c>
      <c r="V2800" s="42"/>
      <c r="W2800" s="42"/>
      <c r="X2800" s="42"/>
      <c r="Y2800" s="42"/>
      <c r="Z2800" s="42"/>
      <c r="AA2800" s="42"/>
      <c r="AB2800" s="42"/>
      <c r="AC2800" s="50"/>
      <c r="AD2800" s="50"/>
      <c r="AE2800" s="50"/>
      <c r="AF2800" s="50"/>
      <c r="AG2800" s="50"/>
      <c r="AH2800" s="50"/>
      <c r="AI2800" s="42"/>
      <c r="AJ2800" s="42"/>
      <c r="AK2800" s="42"/>
    </row>
    <row r="2801" spans="1:37" x14ac:dyDescent="0.25">
      <c r="A2801" s="5" t="s">
        <v>236</v>
      </c>
      <c r="B2801" s="31" t="s">
        <v>223</v>
      </c>
      <c r="C2801" s="4" t="s">
        <v>288</v>
      </c>
      <c r="D2801" s="4" t="s">
        <v>440</v>
      </c>
      <c r="E2801" s="31" t="s">
        <v>128</v>
      </c>
      <c r="F2801" s="4" t="s">
        <v>371</v>
      </c>
      <c r="G2801" s="4" t="s">
        <v>331</v>
      </c>
      <c r="H2801" s="4" t="s">
        <v>402</v>
      </c>
      <c r="I2801" s="113">
        <v>7.1136965999999996E-2</v>
      </c>
      <c r="J2801" s="120">
        <v>1.7078827160000001E-4</v>
      </c>
      <c r="K2801" s="116">
        <v>6.354722720000001E-7</v>
      </c>
      <c r="L2801" s="116">
        <v>1.0445772000000001E-2</v>
      </c>
      <c r="M2801" s="116">
        <v>3.8866823000000002E-5</v>
      </c>
      <c r="N2801" s="116">
        <v>5.1382240000000003E-2</v>
      </c>
      <c r="O2801" s="116">
        <v>1.9118402000000001E-4</v>
      </c>
      <c r="P2801" s="116">
        <v>8.3517822000000002E-5</v>
      </c>
      <c r="Q2801" s="116">
        <v>3.1075473000000001E-7</v>
      </c>
      <c r="R2801" s="116">
        <v>8.3517822000000002E-5</v>
      </c>
      <c r="S2801" s="116">
        <v>3.1075473000000001E-7</v>
      </c>
      <c r="T2801" s="116">
        <v>1.5719479E-5</v>
      </c>
      <c r="U2801" s="118">
        <v>5.8489341000000001E-8</v>
      </c>
      <c r="V2801" s="42"/>
      <c r="W2801" s="42"/>
      <c r="X2801" s="42"/>
      <c r="Y2801" s="42"/>
      <c r="Z2801" s="42"/>
      <c r="AA2801" s="42"/>
      <c r="AB2801" s="42"/>
      <c r="AC2801" s="50"/>
      <c r="AD2801" s="50"/>
      <c r="AE2801" s="50"/>
      <c r="AF2801" s="50"/>
      <c r="AG2801" s="50"/>
      <c r="AH2801" s="50"/>
      <c r="AI2801" s="42"/>
      <c r="AJ2801" s="42"/>
      <c r="AK2801" s="42"/>
    </row>
    <row r="2802" spans="1:37" x14ac:dyDescent="0.25">
      <c r="A2802" s="5" t="s">
        <v>236</v>
      </c>
      <c r="B2802" s="31" t="s">
        <v>223</v>
      </c>
      <c r="C2802" s="4" t="s">
        <v>288</v>
      </c>
      <c r="D2802" s="4" t="s">
        <v>440</v>
      </c>
      <c r="E2802" s="31" t="s">
        <v>129</v>
      </c>
      <c r="F2802" s="4" t="s">
        <v>373</v>
      </c>
      <c r="G2802" s="4" t="s">
        <v>338</v>
      </c>
      <c r="H2802" s="4" t="s">
        <v>402</v>
      </c>
      <c r="I2802" s="113">
        <v>51.760399</v>
      </c>
      <c r="J2802" s="120">
        <v>8.5586639199999995E-2</v>
      </c>
      <c r="K2802" s="116">
        <v>2.7133439600000002E-4</v>
      </c>
      <c r="L2802" s="116">
        <v>5.2426352999999999</v>
      </c>
      <c r="M2802" s="116">
        <v>1.6620675000000001E-2</v>
      </c>
      <c r="N2802" s="116">
        <v>35.734631</v>
      </c>
      <c r="O2802" s="116">
        <v>0.11328913</v>
      </c>
      <c r="P2802" s="116">
        <v>8.5261472000000005E-2</v>
      </c>
      <c r="Q2802" s="116">
        <v>2.7030354000000001E-4</v>
      </c>
      <c r="R2802" s="116">
        <v>8.5261472000000005E-2</v>
      </c>
      <c r="S2802" s="116">
        <v>2.7030354000000001E-4</v>
      </c>
      <c r="T2802" s="116">
        <v>1.5422711E-2</v>
      </c>
      <c r="U2802" s="118">
        <v>4.8894463999999999E-5</v>
      </c>
      <c r="V2802" s="42"/>
      <c r="W2802" s="42"/>
      <c r="X2802" s="42"/>
      <c r="Y2802" s="42"/>
      <c r="Z2802" s="42"/>
      <c r="AA2802" s="42"/>
      <c r="AB2802" s="42"/>
      <c r="AC2802" s="50"/>
      <c r="AD2802" s="50"/>
      <c r="AE2802" s="50"/>
      <c r="AF2802" s="50"/>
      <c r="AG2802" s="50"/>
      <c r="AH2802" s="50"/>
      <c r="AI2802" s="42"/>
      <c r="AJ2802" s="42"/>
      <c r="AK2802" s="42"/>
    </row>
    <row r="2803" spans="1:37" x14ac:dyDescent="0.25">
      <c r="A2803" s="5" t="s">
        <v>236</v>
      </c>
      <c r="B2803" s="31" t="s">
        <v>223</v>
      </c>
      <c r="C2803" s="4" t="s">
        <v>288</v>
      </c>
      <c r="D2803" s="4" t="s">
        <v>440</v>
      </c>
      <c r="E2803" s="31" t="s">
        <v>130</v>
      </c>
      <c r="F2803" s="4" t="s">
        <v>337</v>
      </c>
      <c r="G2803" s="4" t="s">
        <v>338</v>
      </c>
      <c r="H2803" s="4" t="s">
        <v>402</v>
      </c>
      <c r="I2803" s="113">
        <v>2.2749159000000001E-2</v>
      </c>
      <c r="J2803" s="120">
        <v>9.8577990000000003E-5</v>
      </c>
      <c r="K2803" s="116">
        <v>3.1252074399999999E-7</v>
      </c>
      <c r="L2803" s="116">
        <v>6.0441974000000004E-3</v>
      </c>
      <c r="M2803" s="116">
        <v>1.9161856E-5</v>
      </c>
      <c r="N2803" s="116">
        <v>4.1699905000000002E-2</v>
      </c>
      <c r="O2803" s="116">
        <v>1.3220075999999999E-4</v>
      </c>
      <c r="P2803" s="116">
        <v>1.0069919000000001E-4</v>
      </c>
      <c r="Q2803" s="116">
        <v>3.1924559999999998E-7</v>
      </c>
      <c r="R2803" s="116">
        <v>1.0069919000000001E-4</v>
      </c>
      <c r="S2803" s="116">
        <v>3.1924559999999998E-7</v>
      </c>
      <c r="T2803" s="116">
        <v>1.8193029999999999E-5</v>
      </c>
      <c r="U2803" s="118">
        <v>5.7677173E-8</v>
      </c>
      <c r="V2803" s="42"/>
      <c r="W2803" s="42"/>
      <c r="X2803" s="42"/>
      <c r="Y2803" s="42"/>
      <c r="Z2803" s="42"/>
      <c r="AA2803" s="42"/>
      <c r="AB2803" s="42"/>
      <c r="AC2803" s="50"/>
      <c r="AD2803" s="50"/>
      <c r="AE2803" s="50"/>
      <c r="AF2803" s="50"/>
      <c r="AG2803" s="50"/>
      <c r="AH2803" s="50"/>
      <c r="AI2803" s="42"/>
      <c r="AJ2803" s="42"/>
      <c r="AK2803" s="42"/>
    </row>
    <row r="2804" spans="1:37" x14ac:dyDescent="0.25">
      <c r="A2804" s="5" t="s">
        <v>236</v>
      </c>
      <c r="B2804" s="31" t="s">
        <v>223</v>
      </c>
      <c r="C2804" s="4" t="s">
        <v>288</v>
      </c>
      <c r="D2804" s="4" t="s">
        <v>440</v>
      </c>
      <c r="E2804" s="31" t="s">
        <v>131</v>
      </c>
      <c r="F2804" s="4" t="s">
        <v>403</v>
      </c>
      <c r="G2804" s="4" t="s">
        <v>338</v>
      </c>
      <c r="H2804" s="4" t="s">
        <v>402</v>
      </c>
      <c r="I2804" s="113">
        <v>2.7298991000000002E-2</v>
      </c>
      <c r="J2804" s="120">
        <v>5.5926719200000003E-5</v>
      </c>
      <c r="K2804" s="116">
        <v>1.7730390440000001E-7</v>
      </c>
      <c r="L2804" s="116">
        <v>3.4633776999999999E-3</v>
      </c>
      <c r="M2804" s="116">
        <v>1.097991E-5</v>
      </c>
      <c r="N2804" s="116">
        <v>2.5517501000000001E-2</v>
      </c>
      <c r="O2804" s="116">
        <v>8.0897873000000003E-5</v>
      </c>
      <c r="P2804" s="116">
        <v>6.5817664999999996E-5</v>
      </c>
      <c r="Q2804" s="116">
        <v>2.0866106E-7</v>
      </c>
      <c r="R2804" s="116">
        <v>6.5817664999999996E-5</v>
      </c>
      <c r="S2804" s="116">
        <v>2.0866106E-7</v>
      </c>
      <c r="T2804" s="116">
        <v>1.1864017999999999E-5</v>
      </c>
      <c r="U2804" s="118">
        <v>3.7612376999999997E-8</v>
      </c>
      <c r="V2804" s="42"/>
      <c r="W2804" s="42"/>
      <c r="X2804" s="42"/>
      <c r="Y2804" s="42"/>
      <c r="Z2804" s="42"/>
      <c r="AA2804" s="42"/>
      <c r="AB2804" s="42"/>
      <c r="AC2804" s="50"/>
      <c r="AD2804" s="50"/>
      <c r="AE2804" s="50"/>
      <c r="AF2804" s="50"/>
      <c r="AG2804" s="50"/>
      <c r="AH2804" s="50"/>
      <c r="AI2804" s="42"/>
      <c r="AJ2804" s="42"/>
      <c r="AK2804" s="42"/>
    </row>
    <row r="2805" spans="1:37" x14ac:dyDescent="0.25">
      <c r="A2805" s="5" t="s">
        <v>236</v>
      </c>
      <c r="B2805" s="31" t="s">
        <v>223</v>
      </c>
      <c r="C2805" s="4" t="s">
        <v>288</v>
      </c>
      <c r="D2805" s="4" t="s">
        <v>440</v>
      </c>
      <c r="E2805" s="31" t="s">
        <v>132</v>
      </c>
      <c r="F2805" s="4" t="s">
        <v>375</v>
      </c>
      <c r="G2805" s="4" t="s">
        <v>338</v>
      </c>
      <c r="H2805" s="4" t="s">
        <v>402</v>
      </c>
      <c r="I2805" s="113">
        <v>0.47108244999999999</v>
      </c>
      <c r="J2805" s="120">
        <v>3.5406706560000005E-4</v>
      </c>
      <c r="K2805" s="116">
        <v>9.621388236E-7</v>
      </c>
      <c r="L2805" s="116">
        <v>2.2630475800000001E-2</v>
      </c>
      <c r="M2805" s="116">
        <v>6.1495866999999998E-5</v>
      </c>
      <c r="N2805" s="116">
        <v>0.15042467399999998</v>
      </c>
      <c r="O2805" s="116">
        <v>4.0876276000000001E-4</v>
      </c>
      <c r="P2805" s="116">
        <v>4.5608115E-4</v>
      </c>
      <c r="Q2805" s="116">
        <v>1.23935098E-6</v>
      </c>
      <c r="R2805" s="116">
        <v>4.5608115E-4</v>
      </c>
      <c r="S2805" s="116">
        <v>1.23935098E-6</v>
      </c>
      <c r="T2805" s="116">
        <v>8.2460636E-5</v>
      </c>
      <c r="U2805" s="118">
        <v>2.2407783600000002E-7</v>
      </c>
      <c r="V2805" s="42"/>
      <c r="W2805" s="42"/>
      <c r="X2805" s="42"/>
      <c r="Y2805" s="42"/>
      <c r="Z2805" s="42"/>
      <c r="AA2805" s="42"/>
      <c r="AB2805" s="42"/>
      <c r="AC2805" s="50"/>
      <c r="AD2805" s="50"/>
      <c r="AE2805" s="50"/>
      <c r="AF2805" s="50"/>
      <c r="AG2805" s="50"/>
      <c r="AH2805" s="50"/>
      <c r="AI2805" s="42"/>
      <c r="AJ2805" s="42"/>
      <c r="AK2805" s="42"/>
    </row>
    <row r="2806" spans="1:37" x14ac:dyDescent="0.25">
      <c r="A2806" s="5" t="s">
        <v>236</v>
      </c>
      <c r="B2806" s="31" t="s">
        <v>223</v>
      </c>
      <c r="C2806" s="4" t="s">
        <v>288</v>
      </c>
      <c r="D2806" s="4" t="s">
        <v>440</v>
      </c>
      <c r="E2806" s="31" t="s">
        <v>133</v>
      </c>
      <c r="F2806" s="4" t="s">
        <v>376</v>
      </c>
      <c r="G2806" s="4" t="s">
        <v>338</v>
      </c>
      <c r="H2806" s="4" t="s">
        <v>402</v>
      </c>
      <c r="I2806" s="113">
        <v>9.0996640000000018E-2</v>
      </c>
      <c r="J2806" s="120">
        <v>1.1667157899999999E-4</v>
      </c>
      <c r="K2806" s="116">
        <v>3.6988269804000004E-7</v>
      </c>
      <c r="L2806" s="116">
        <v>9.2042446999999993E-3</v>
      </c>
      <c r="M2806" s="116">
        <v>2.91801204E-5</v>
      </c>
      <c r="N2806" s="116">
        <v>6.5699912100000007E-2</v>
      </c>
      <c r="O2806" s="116">
        <v>2.0828774499999998E-4</v>
      </c>
      <c r="P2806" s="116">
        <v>3.8929233099999999E-4</v>
      </c>
      <c r="Q2806" s="116">
        <v>1.2341695600000001E-6</v>
      </c>
      <c r="R2806" s="116">
        <v>3.8929233099999999E-4</v>
      </c>
      <c r="S2806" s="116">
        <v>1.2341695600000001E-6</v>
      </c>
      <c r="T2806" s="116">
        <v>7.0029383599999994E-5</v>
      </c>
      <c r="U2806" s="118">
        <v>2.2201345299999999E-7</v>
      </c>
      <c r="V2806" s="42"/>
      <c r="W2806" s="42"/>
      <c r="X2806" s="42"/>
      <c r="Y2806" s="42"/>
      <c r="Z2806" s="42"/>
      <c r="AA2806" s="42"/>
      <c r="AB2806" s="42"/>
      <c r="AC2806" s="50"/>
      <c r="AD2806" s="50"/>
      <c r="AE2806" s="50"/>
      <c r="AF2806" s="50"/>
      <c r="AG2806" s="50"/>
      <c r="AH2806" s="50"/>
      <c r="AI2806" s="42"/>
      <c r="AJ2806" s="42"/>
      <c r="AK2806" s="42"/>
    </row>
    <row r="2807" spans="1:37" x14ac:dyDescent="0.25">
      <c r="A2807" s="5" t="s">
        <v>236</v>
      </c>
      <c r="B2807" s="31" t="s">
        <v>223</v>
      </c>
      <c r="C2807" s="4" t="s">
        <v>288</v>
      </c>
      <c r="D2807" s="4" t="s">
        <v>440</v>
      </c>
      <c r="E2807" s="31" t="s">
        <v>134</v>
      </c>
      <c r="F2807" s="4" t="s">
        <v>391</v>
      </c>
      <c r="G2807" s="4" t="s">
        <v>349</v>
      </c>
      <c r="H2807" s="4" t="s">
        <v>402</v>
      </c>
      <c r="I2807" s="113">
        <v>3.1225254999999999E-3</v>
      </c>
      <c r="J2807" s="120">
        <v>7.4403503600000003E-6</v>
      </c>
      <c r="K2807" s="116">
        <v>3.7684235200000004E-8</v>
      </c>
      <c r="L2807" s="116">
        <v>4.2890114000000002E-4</v>
      </c>
      <c r="M2807" s="116">
        <v>2.1723189999999998E-6</v>
      </c>
      <c r="N2807" s="116">
        <v>1.9135806E-3</v>
      </c>
      <c r="O2807" s="116">
        <v>9.6919957000000006E-6</v>
      </c>
      <c r="P2807" s="116">
        <v>2.1832067999999998E-6</v>
      </c>
      <c r="Q2807" s="116">
        <v>1.1057606999999999E-8</v>
      </c>
      <c r="R2807" s="116">
        <v>2.1832067999999998E-6</v>
      </c>
      <c r="S2807" s="116">
        <v>1.1057606999999999E-8</v>
      </c>
      <c r="T2807" s="116">
        <v>3.8109405000000001E-7</v>
      </c>
      <c r="U2807" s="118">
        <v>1.9301829000000001E-9</v>
      </c>
      <c r="V2807" s="42"/>
      <c r="W2807" s="42"/>
      <c r="X2807" s="42"/>
      <c r="Y2807" s="42"/>
      <c r="Z2807" s="42"/>
      <c r="AA2807" s="42"/>
      <c r="AB2807" s="42"/>
      <c r="AC2807" s="50"/>
      <c r="AD2807" s="50"/>
      <c r="AE2807" s="50"/>
      <c r="AF2807" s="50"/>
      <c r="AG2807" s="50"/>
      <c r="AH2807" s="50"/>
      <c r="AI2807" s="42"/>
      <c r="AJ2807" s="42"/>
      <c r="AK2807" s="42"/>
    </row>
    <row r="2808" spans="1:37" x14ac:dyDescent="0.25">
      <c r="A2808" s="5" t="s">
        <v>236</v>
      </c>
      <c r="B2808" s="31" t="s">
        <v>223</v>
      </c>
      <c r="C2808" s="4" t="s">
        <v>288</v>
      </c>
      <c r="D2808" s="4" t="s">
        <v>440</v>
      </c>
      <c r="E2808" s="31" t="s">
        <v>135</v>
      </c>
      <c r="F2808" s="4" t="s">
        <v>392</v>
      </c>
      <c r="G2808" s="4" t="s">
        <v>349</v>
      </c>
      <c r="H2808" s="4" t="s">
        <v>402</v>
      </c>
      <c r="I2808" s="113">
        <v>3.5404528350000001E-3</v>
      </c>
      <c r="J2808" s="120">
        <v>3.5473652912000003E-5</v>
      </c>
      <c r="K2808" s="116">
        <v>1.7966863875199998E-7</v>
      </c>
      <c r="L2808" s="116">
        <v>2.0408563950999998E-3</v>
      </c>
      <c r="M2808" s="116">
        <v>1.0336625636999998E-5</v>
      </c>
      <c r="N2808" s="116">
        <v>9.1598492219999994E-3</v>
      </c>
      <c r="O2808" s="116">
        <v>4.6393234049999997E-5</v>
      </c>
      <c r="P2808" s="116">
        <v>1.0552265149999999E-5</v>
      </c>
      <c r="Q2808" s="116">
        <v>5.3445609919999997E-8</v>
      </c>
      <c r="R2808" s="116">
        <v>1.0552265149999999E-5</v>
      </c>
      <c r="S2808" s="116">
        <v>5.3445609919999997E-8</v>
      </c>
      <c r="T2808" s="116">
        <v>1.834460832E-6</v>
      </c>
      <c r="U2808" s="118">
        <v>9.2912635999999999E-9</v>
      </c>
      <c r="V2808" s="42"/>
      <c r="W2808" s="42"/>
      <c r="X2808" s="42"/>
      <c r="Y2808" s="42"/>
      <c r="Z2808" s="42"/>
      <c r="AA2808" s="42"/>
      <c r="AB2808" s="42"/>
      <c r="AC2808" s="50"/>
      <c r="AD2808" s="50"/>
      <c r="AE2808" s="50"/>
      <c r="AF2808" s="50"/>
      <c r="AG2808" s="50"/>
      <c r="AH2808" s="50"/>
      <c r="AI2808" s="42"/>
      <c r="AJ2808" s="42"/>
      <c r="AK2808" s="42"/>
    </row>
    <row r="2809" spans="1:37" x14ac:dyDescent="0.25">
      <c r="A2809" s="5" t="s">
        <v>236</v>
      </c>
      <c r="B2809" s="31" t="s">
        <v>223</v>
      </c>
      <c r="C2809" s="4" t="s">
        <v>288</v>
      </c>
      <c r="D2809" s="4" t="s">
        <v>440</v>
      </c>
      <c r="E2809" s="31" t="s">
        <v>136</v>
      </c>
      <c r="F2809" s="4" t="s">
        <v>350</v>
      </c>
      <c r="G2809" s="4" t="s">
        <v>351</v>
      </c>
      <c r="H2809" s="4" t="s">
        <v>402</v>
      </c>
      <c r="I2809" s="113">
        <v>105.1868583</v>
      </c>
      <c r="J2809" s="120">
        <v>7.3796837512000002E-2</v>
      </c>
      <c r="K2809" s="116">
        <v>2.3395734526000003E-4</v>
      </c>
      <c r="L2809" s="116">
        <v>6.00682385</v>
      </c>
      <c r="M2809" s="116">
        <v>1.9043368330000001E-2</v>
      </c>
      <c r="N2809" s="116">
        <v>19.630002040000004</v>
      </c>
      <c r="O2809" s="116">
        <v>6.2232787289999994E-2</v>
      </c>
      <c r="P2809" s="116">
        <v>4.2583727640000006E-2</v>
      </c>
      <c r="Q2809" s="116">
        <v>1.3500275054999998E-4</v>
      </c>
      <c r="R2809" s="116">
        <v>4.2583727640000006E-2</v>
      </c>
      <c r="S2809" s="116">
        <v>1.3500275054999998E-4</v>
      </c>
      <c r="T2809" s="116">
        <v>8.4880103620000001E-3</v>
      </c>
      <c r="U2809" s="118">
        <v>2.6909451259999999E-5</v>
      </c>
      <c r="V2809" s="42"/>
      <c r="W2809" s="42"/>
      <c r="X2809" s="42"/>
      <c r="Y2809" s="42"/>
      <c r="Z2809" s="42"/>
      <c r="AA2809" s="42"/>
      <c r="AB2809" s="42"/>
      <c r="AC2809" s="50"/>
      <c r="AD2809" s="50"/>
      <c r="AE2809" s="50"/>
      <c r="AF2809" s="50"/>
      <c r="AG2809" s="50"/>
      <c r="AH2809" s="50"/>
      <c r="AI2809" s="42"/>
      <c r="AJ2809" s="42"/>
      <c r="AK2809" s="42"/>
    </row>
    <row r="2810" spans="1:37" x14ac:dyDescent="0.25">
      <c r="A2810" s="5" t="s">
        <v>236</v>
      </c>
      <c r="B2810" s="31" t="s">
        <v>223</v>
      </c>
      <c r="C2810" s="4" t="s">
        <v>288</v>
      </c>
      <c r="D2810" s="4" t="s">
        <v>440</v>
      </c>
      <c r="E2810" s="31" t="s">
        <v>137</v>
      </c>
      <c r="F2810" s="4" t="s">
        <v>352</v>
      </c>
      <c r="G2810" s="4" t="s">
        <v>351</v>
      </c>
      <c r="H2810" s="4" t="s">
        <v>402</v>
      </c>
      <c r="I2810" s="113">
        <v>2.02387081</v>
      </c>
      <c r="J2810" s="120">
        <v>3.1206772193199997E-3</v>
      </c>
      <c r="K2810" s="116">
        <v>9.893451152799999E-6</v>
      </c>
      <c r="L2810" s="116">
        <v>0.2532991</v>
      </c>
      <c r="M2810" s="116">
        <v>8.0303162599999994E-4</v>
      </c>
      <c r="N2810" s="116">
        <v>0.90806767760000007</v>
      </c>
      <c r="O2810" s="116">
        <v>2.8788376960000002E-3</v>
      </c>
      <c r="P2810" s="116">
        <v>2.1695444459999998E-3</v>
      </c>
      <c r="Q2810" s="116">
        <v>6.8780849130000009E-6</v>
      </c>
      <c r="R2810" s="116">
        <v>2.1695444459999998E-3</v>
      </c>
      <c r="S2810" s="116">
        <v>6.8780849130000009E-6</v>
      </c>
      <c r="T2810" s="116">
        <v>4.2325666560000003E-4</v>
      </c>
      <c r="U2810" s="118">
        <v>1.3418463147999998E-6</v>
      </c>
      <c r="V2810" s="42"/>
      <c r="W2810" s="42"/>
      <c r="X2810" s="42"/>
      <c r="Y2810" s="42"/>
      <c r="Z2810" s="42"/>
      <c r="AA2810" s="42"/>
      <c r="AB2810" s="42"/>
      <c r="AC2810" s="50"/>
      <c r="AD2810" s="50"/>
      <c r="AE2810" s="50"/>
      <c r="AF2810" s="50"/>
      <c r="AG2810" s="50"/>
      <c r="AH2810" s="50"/>
      <c r="AI2810" s="42"/>
      <c r="AJ2810" s="42"/>
      <c r="AK2810" s="42"/>
    </row>
    <row r="2811" spans="1:37" x14ac:dyDescent="0.25">
      <c r="A2811" s="5" t="s">
        <v>236</v>
      </c>
      <c r="B2811" s="31" t="s">
        <v>223</v>
      </c>
      <c r="C2811" s="4" t="s">
        <v>288</v>
      </c>
      <c r="D2811" s="4" t="s">
        <v>440</v>
      </c>
      <c r="E2811" s="31" t="s">
        <v>138</v>
      </c>
      <c r="F2811" s="4" t="s">
        <v>353</v>
      </c>
      <c r="G2811" s="4" t="s">
        <v>351</v>
      </c>
      <c r="H2811" s="4" t="s">
        <v>402</v>
      </c>
      <c r="I2811" s="113">
        <v>1.6212730799999999</v>
      </c>
      <c r="J2811" s="120">
        <v>3.1926454959999998E-3</v>
      </c>
      <c r="K2811" s="116">
        <v>1.0121611076000001E-5</v>
      </c>
      <c r="L2811" s="116">
        <v>0.25951602400000001</v>
      </c>
      <c r="M2811" s="116">
        <v>8.2274096000000004E-4</v>
      </c>
      <c r="N2811" s="116">
        <v>1.11043804</v>
      </c>
      <c r="O2811" s="116">
        <v>3.5204107300000004E-3</v>
      </c>
      <c r="P2811" s="116">
        <v>3.0868213900000002E-3</v>
      </c>
      <c r="Q2811" s="116">
        <v>9.7861189000000014E-6</v>
      </c>
      <c r="R2811" s="116">
        <v>3.0868213900000002E-3</v>
      </c>
      <c r="S2811" s="116">
        <v>9.7861189000000014E-6</v>
      </c>
      <c r="T2811" s="116">
        <v>5.8514432000000003E-4</v>
      </c>
      <c r="U2811" s="118">
        <v>1.8550771800000001E-6</v>
      </c>
      <c r="V2811" s="42"/>
      <c r="W2811" s="42"/>
      <c r="X2811" s="42"/>
      <c r="Y2811" s="42"/>
      <c r="Z2811" s="42"/>
      <c r="AA2811" s="42"/>
      <c r="AB2811" s="42"/>
      <c r="AC2811" s="50"/>
      <c r="AD2811" s="50"/>
      <c r="AE2811" s="50"/>
      <c r="AF2811" s="50"/>
      <c r="AG2811" s="50"/>
      <c r="AH2811" s="50"/>
      <c r="AI2811" s="42"/>
      <c r="AJ2811" s="42"/>
      <c r="AK2811" s="42"/>
    </row>
    <row r="2812" spans="1:37" x14ac:dyDescent="0.25">
      <c r="A2812" s="5" t="s">
        <v>236</v>
      </c>
      <c r="B2812" s="31" t="s">
        <v>223</v>
      </c>
      <c r="C2812" s="4" t="s">
        <v>288</v>
      </c>
      <c r="D2812" s="4" t="s">
        <v>440</v>
      </c>
      <c r="E2812" s="31" t="s">
        <v>139</v>
      </c>
      <c r="F2812" s="4" t="s">
        <v>404</v>
      </c>
      <c r="G2812" s="4" t="s">
        <v>351</v>
      </c>
      <c r="H2812" s="4" t="s">
        <v>402</v>
      </c>
      <c r="I2812" s="113">
        <v>3.0575682350000002</v>
      </c>
      <c r="J2812" s="120">
        <v>2.0147599188000003E-2</v>
      </c>
      <c r="K2812" s="116">
        <v>6.3873727600000002E-5</v>
      </c>
      <c r="L2812" s="116">
        <v>2.002200701</v>
      </c>
      <c r="M2812" s="116">
        <v>6.3475565300000003E-3</v>
      </c>
      <c r="N2812" s="116">
        <v>10.429051299999999</v>
      </c>
      <c r="O2812" s="116">
        <v>3.3063110290000003E-2</v>
      </c>
      <c r="P2812" s="116">
        <v>0.1232424592</v>
      </c>
      <c r="Q2812" s="116">
        <v>3.9071429370000004E-4</v>
      </c>
      <c r="R2812" s="116">
        <v>0.1232424592</v>
      </c>
      <c r="S2812" s="116">
        <v>3.9071429370000004E-4</v>
      </c>
      <c r="T2812" s="116">
        <v>2.0665055129999998E-2</v>
      </c>
      <c r="U2812" s="118">
        <v>6.5514213600000002E-5</v>
      </c>
      <c r="V2812" s="42"/>
      <c r="W2812" s="42"/>
      <c r="X2812" s="42"/>
      <c r="Y2812" s="42"/>
      <c r="Z2812" s="42"/>
      <c r="AA2812" s="42"/>
      <c r="AB2812" s="42"/>
      <c r="AC2812" s="50"/>
      <c r="AD2812" s="50"/>
      <c r="AE2812" s="50"/>
      <c r="AF2812" s="50"/>
      <c r="AG2812" s="50"/>
      <c r="AH2812" s="50"/>
      <c r="AI2812" s="42"/>
      <c r="AJ2812" s="42"/>
      <c r="AK2812" s="42"/>
    </row>
    <row r="2813" spans="1:37" x14ac:dyDescent="0.25">
      <c r="A2813" s="5" t="s">
        <v>236</v>
      </c>
      <c r="B2813" s="31" t="s">
        <v>223</v>
      </c>
      <c r="C2813" s="4" t="s">
        <v>288</v>
      </c>
      <c r="D2813" s="4" t="s">
        <v>440</v>
      </c>
      <c r="E2813" s="31" t="s">
        <v>140</v>
      </c>
      <c r="F2813" s="4" t="s">
        <v>354</v>
      </c>
      <c r="G2813" s="4" t="s">
        <v>351</v>
      </c>
      <c r="H2813" s="4" t="s">
        <v>402</v>
      </c>
      <c r="I2813" s="113">
        <v>0</v>
      </c>
      <c r="J2813" s="120">
        <v>0</v>
      </c>
      <c r="K2813" s="116">
        <v>0</v>
      </c>
      <c r="L2813" s="116">
        <v>0</v>
      </c>
      <c r="M2813" s="116">
        <v>0</v>
      </c>
      <c r="N2813" s="116">
        <v>0</v>
      </c>
      <c r="O2813" s="116">
        <v>0</v>
      </c>
      <c r="P2813" s="116">
        <v>0</v>
      </c>
      <c r="Q2813" s="116">
        <v>0</v>
      </c>
      <c r="R2813" s="116">
        <v>0</v>
      </c>
      <c r="S2813" s="116">
        <v>0</v>
      </c>
      <c r="T2813" s="116">
        <v>0</v>
      </c>
      <c r="U2813" s="118">
        <v>0</v>
      </c>
      <c r="V2813" s="42"/>
      <c r="W2813" s="42"/>
      <c r="X2813" s="42"/>
      <c r="Y2813" s="42"/>
      <c r="Z2813" s="42"/>
      <c r="AA2813" s="42"/>
      <c r="AB2813" s="42"/>
      <c r="AC2813" s="50"/>
      <c r="AD2813" s="50"/>
      <c r="AE2813" s="50"/>
      <c r="AF2813" s="50"/>
      <c r="AG2813" s="50"/>
      <c r="AH2813" s="50"/>
      <c r="AI2813" s="42"/>
      <c r="AJ2813" s="42"/>
      <c r="AK2813" s="42"/>
    </row>
    <row r="2814" spans="1:37" x14ac:dyDescent="0.25">
      <c r="A2814" s="5" t="s">
        <v>236</v>
      </c>
      <c r="B2814" s="31" t="s">
        <v>223</v>
      </c>
      <c r="C2814" s="4" t="s">
        <v>288</v>
      </c>
      <c r="D2814" s="4" t="s">
        <v>440</v>
      </c>
      <c r="E2814" s="31" t="s">
        <v>141</v>
      </c>
      <c r="F2814" s="4" t="s">
        <v>397</v>
      </c>
      <c r="G2814" s="4" t="s">
        <v>338</v>
      </c>
      <c r="H2814" s="4" t="s">
        <v>402</v>
      </c>
      <c r="I2814" s="113">
        <v>0.10930986510000001</v>
      </c>
      <c r="J2814" s="120">
        <v>5.1808426400000008E-5</v>
      </c>
      <c r="K2814" s="116">
        <v>1.7523536639999998E-7</v>
      </c>
      <c r="L2814" s="116">
        <v>5.2858317999999998E-3</v>
      </c>
      <c r="M2814" s="116">
        <v>1.78786501E-5</v>
      </c>
      <c r="N2814" s="116">
        <v>2.8131400900000002E-2</v>
      </c>
      <c r="O2814" s="116">
        <v>9.5150868599999999E-5</v>
      </c>
      <c r="P2814" s="116">
        <v>3.1243743200000005E-4</v>
      </c>
      <c r="Q2814" s="116">
        <v>1.05677962E-6</v>
      </c>
      <c r="R2814" s="116">
        <v>3.1243743200000005E-4</v>
      </c>
      <c r="S2814" s="116">
        <v>1.05677962E-6</v>
      </c>
      <c r="T2814" s="116">
        <v>5.4843333499999999E-5</v>
      </c>
      <c r="U2814" s="118">
        <v>1.8550056799999998E-7</v>
      </c>
      <c r="V2814" s="42"/>
      <c r="W2814" s="42"/>
      <c r="X2814" s="42"/>
      <c r="Y2814" s="42"/>
      <c r="Z2814" s="42"/>
      <c r="AA2814" s="42"/>
      <c r="AB2814" s="42"/>
      <c r="AC2814" s="50"/>
      <c r="AD2814" s="50"/>
      <c r="AE2814" s="50"/>
      <c r="AF2814" s="50"/>
      <c r="AG2814" s="50"/>
      <c r="AH2814" s="50"/>
      <c r="AI2814" s="42"/>
      <c r="AJ2814" s="42"/>
      <c r="AK2814" s="42"/>
    </row>
    <row r="2815" spans="1:37" x14ac:dyDescent="0.25">
      <c r="A2815" s="5" t="s">
        <v>236</v>
      </c>
      <c r="B2815" s="31" t="s">
        <v>223</v>
      </c>
      <c r="C2815" s="4" t="s">
        <v>288</v>
      </c>
      <c r="D2815" s="4" t="s">
        <v>440</v>
      </c>
      <c r="E2815" s="31" t="s">
        <v>142</v>
      </c>
      <c r="F2815" s="4" t="s">
        <v>405</v>
      </c>
      <c r="G2815" s="4" t="s">
        <v>325</v>
      </c>
      <c r="H2815" s="4" t="s">
        <v>406</v>
      </c>
      <c r="I2815" s="113">
        <v>42.13549243300001</v>
      </c>
      <c r="J2815" s="120">
        <v>0.37032994990871099</v>
      </c>
      <c r="K2815" s="116">
        <v>1.2880503765682022E-3</v>
      </c>
      <c r="L2815" s="116">
        <v>1.4411872855999999</v>
      </c>
      <c r="M2815" s="116">
        <v>5.0126155092999995E-3</v>
      </c>
      <c r="N2815" s="116">
        <v>1.4243807785000002</v>
      </c>
      <c r="O2815" s="116">
        <v>4.9541613159999999E-3</v>
      </c>
      <c r="P2815" s="116">
        <v>0.20596063002000004</v>
      </c>
      <c r="Q2815" s="116">
        <v>7.1635496076000009E-4</v>
      </c>
      <c r="R2815" s="116">
        <v>0.19978181111939997</v>
      </c>
      <c r="S2815" s="116">
        <v>6.9486431193719993E-4</v>
      </c>
      <c r="T2815" s="116">
        <v>2.8707549107999998E-3</v>
      </c>
      <c r="U2815" s="118">
        <v>9.984817857999999E-6</v>
      </c>
      <c r="V2815" s="42"/>
      <c r="W2815" s="42"/>
      <c r="X2815" s="42"/>
      <c r="Y2815" s="42"/>
      <c r="Z2815" s="42"/>
      <c r="AA2815" s="42"/>
      <c r="AB2815" s="42"/>
      <c r="AC2815" s="50"/>
      <c r="AD2815" s="50"/>
      <c r="AE2815" s="50"/>
      <c r="AF2815" s="50"/>
      <c r="AG2815" s="50"/>
      <c r="AH2815" s="50"/>
      <c r="AI2815" s="42"/>
      <c r="AJ2815" s="42"/>
      <c r="AK2815" s="42"/>
    </row>
    <row r="2816" spans="1:37" x14ac:dyDescent="0.25">
      <c r="A2816" s="5" t="s">
        <v>236</v>
      </c>
      <c r="B2816" s="31" t="s">
        <v>223</v>
      </c>
      <c r="C2816" s="4" t="s">
        <v>288</v>
      </c>
      <c r="D2816" s="4" t="s">
        <v>440</v>
      </c>
      <c r="E2816" s="31" t="s">
        <v>143</v>
      </c>
      <c r="F2816" s="4" t="s">
        <v>359</v>
      </c>
      <c r="G2816" s="4" t="s">
        <v>331</v>
      </c>
      <c r="H2816" s="4" t="s">
        <v>406</v>
      </c>
      <c r="I2816" s="113">
        <v>58.509559469999999</v>
      </c>
      <c r="J2816" s="120">
        <v>1.1886424272760048</v>
      </c>
      <c r="K2816" s="116">
        <v>4.4227235075651548E-3</v>
      </c>
      <c r="L2816" s="116">
        <v>14.625482728</v>
      </c>
      <c r="M2816" s="116">
        <v>5.4418769798999997E-2</v>
      </c>
      <c r="N2816" s="116">
        <v>7.0971154264000003</v>
      </c>
      <c r="O2816" s="116">
        <v>2.6407081789999998E-2</v>
      </c>
      <c r="P2816" s="116">
        <v>1.2302882088999998</v>
      </c>
      <c r="Q2816" s="116">
        <v>4.5776795424000002E-3</v>
      </c>
      <c r="R2816" s="116">
        <v>1.1933795626329999</v>
      </c>
      <c r="S2816" s="116">
        <v>4.440349156128E-3</v>
      </c>
      <c r="T2816" s="116">
        <v>4.1341108437999999E-2</v>
      </c>
      <c r="U2816" s="118">
        <v>1.5382278683000002E-4</v>
      </c>
      <c r="V2816" s="42"/>
      <c r="W2816" s="42"/>
      <c r="X2816" s="42"/>
      <c r="Y2816" s="42"/>
      <c r="Z2816" s="42"/>
      <c r="AA2816" s="42"/>
      <c r="AB2816" s="42"/>
      <c r="AC2816" s="50"/>
      <c r="AD2816" s="50"/>
      <c r="AE2816" s="50"/>
      <c r="AF2816" s="50"/>
      <c r="AG2816" s="50"/>
      <c r="AH2816" s="50"/>
      <c r="AI2816" s="42"/>
      <c r="AJ2816" s="42"/>
      <c r="AK2816" s="42"/>
    </row>
    <row r="2817" spans="1:37" x14ac:dyDescent="0.25">
      <c r="A2817" s="5" t="s">
        <v>236</v>
      </c>
      <c r="B2817" s="31" t="s">
        <v>223</v>
      </c>
      <c r="C2817" s="4" t="s">
        <v>288</v>
      </c>
      <c r="D2817" s="4" t="s">
        <v>440</v>
      </c>
      <c r="E2817" s="31" t="s">
        <v>144</v>
      </c>
      <c r="F2817" s="4" t="s">
        <v>330</v>
      </c>
      <c r="G2817" s="4" t="s">
        <v>331</v>
      </c>
      <c r="H2817" s="4" t="s">
        <v>406</v>
      </c>
      <c r="I2817" s="113">
        <v>6.4688791999999999</v>
      </c>
      <c r="J2817" s="120">
        <v>5.1332260131360004E-3</v>
      </c>
      <c r="K2817" s="116">
        <v>1.9099805529869998E-5</v>
      </c>
      <c r="L2817" s="116">
        <v>3.3910113999999998E-2</v>
      </c>
      <c r="M2817" s="116">
        <v>1.2617339999999999E-4</v>
      </c>
      <c r="N2817" s="116">
        <v>2.7356872000000001E-2</v>
      </c>
      <c r="O2817" s="116">
        <v>1.0178996E-4</v>
      </c>
      <c r="P2817" s="116">
        <v>3.6823680000000001E-3</v>
      </c>
      <c r="Q2817" s="116">
        <v>1.3701426999999999E-5</v>
      </c>
      <c r="R2817" s="116">
        <v>3.5718969599999998E-3</v>
      </c>
      <c r="S2817" s="116">
        <v>1.3290384189999999E-5</v>
      </c>
      <c r="T2817" s="116">
        <v>6.8281377000000004E-5</v>
      </c>
      <c r="U2817" s="118">
        <v>2.5406259999999999E-7</v>
      </c>
      <c r="V2817" s="42"/>
      <c r="W2817" s="42"/>
      <c r="X2817" s="42"/>
      <c r="Y2817" s="42"/>
      <c r="Z2817" s="42"/>
      <c r="AA2817" s="42"/>
      <c r="AB2817" s="42"/>
      <c r="AC2817" s="50"/>
      <c r="AD2817" s="50"/>
      <c r="AE2817" s="50"/>
      <c r="AF2817" s="50"/>
      <c r="AG2817" s="50"/>
      <c r="AH2817" s="50"/>
      <c r="AI2817" s="42"/>
      <c r="AJ2817" s="42"/>
      <c r="AK2817" s="42"/>
    </row>
    <row r="2818" spans="1:37" x14ac:dyDescent="0.25">
      <c r="A2818" s="5" t="s">
        <v>236</v>
      </c>
      <c r="B2818" s="31" t="s">
        <v>223</v>
      </c>
      <c r="C2818" s="4" t="s">
        <v>288</v>
      </c>
      <c r="D2818" s="4" t="s">
        <v>440</v>
      </c>
      <c r="E2818" s="31" t="s">
        <v>145</v>
      </c>
      <c r="F2818" s="4" t="s">
        <v>332</v>
      </c>
      <c r="G2818" s="4" t="s">
        <v>331</v>
      </c>
      <c r="H2818" s="4" t="s">
        <v>406</v>
      </c>
      <c r="I2818" s="113">
        <v>56.457860479999994</v>
      </c>
      <c r="J2818" s="120">
        <v>7.8386647463396991E-2</v>
      </c>
      <c r="K2818" s="116">
        <v>2.9166252079769998E-4</v>
      </c>
      <c r="L2818" s="116">
        <v>0.53333343300000002</v>
      </c>
      <c r="M2818" s="116">
        <v>1.9844372750000001E-3</v>
      </c>
      <c r="N2818" s="116">
        <v>0.39280272299999996</v>
      </c>
      <c r="O2818" s="116">
        <v>1.4615476929999999E-3</v>
      </c>
      <c r="P2818" s="116">
        <v>5.4078498300000007E-2</v>
      </c>
      <c r="Q2818" s="116">
        <v>2.012162852E-4</v>
      </c>
      <c r="R2818" s="116">
        <v>5.2456143351000004E-2</v>
      </c>
      <c r="S2818" s="116">
        <v>1.95179796644E-4</v>
      </c>
      <c r="T2818" s="116">
        <v>1.124747845E-3</v>
      </c>
      <c r="U2818" s="118">
        <v>4.1849831099999997E-6</v>
      </c>
      <c r="V2818" s="42"/>
      <c r="W2818" s="42"/>
      <c r="X2818" s="42"/>
      <c r="Y2818" s="42"/>
      <c r="Z2818" s="42"/>
      <c r="AA2818" s="42"/>
      <c r="AB2818" s="42"/>
      <c r="AC2818" s="50"/>
      <c r="AD2818" s="50"/>
      <c r="AE2818" s="50"/>
      <c r="AF2818" s="50"/>
      <c r="AG2818" s="50"/>
      <c r="AH2818" s="50"/>
      <c r="AI2818" s="42"/>
      <c r="AJ2818" s="42"/>
      <c r="AK2818" s="42"/>
    </row>
    <row r="2819" spans="1:37" x14ac:dyDescent="0.25">
      <c r="A2819" s="5" t="s">
        <v>236</v>
      </c>
      <c r="B2819" s="31" t="s">
        <v>223</v>
      </c>
      <c r="C2819" s="4" t="s">
        <v>288</v>
      </c>
      <c r="D2819" s="4" t="s">
        <v>440</v>
      </c>
      <c r="E2819" s="31" t="s">
        <v>146</v>
      </c>
      <c r="F2819" s="4" t="s">
        <v>360</v>
      </c>
      <c r="G2819" s="4" t="s">
        <v>331</v>
      </c>
      <c r="H2819" s="4" t="s">
        <v>406</v>
      </c>
      <c r="I2819" s="113">
        <v>209.82820749999999</v>
      </c>
      <c r="J2819" s="120">
        <v>3.2277897499149906</v>
      </c>
      <c r="K2819" s="116">
        <v>1.2010022015245017E-2</v>
      </c>
      <c r="L2819" s="116">
        <v>38.744547103000002</v>
      </c>
      <c r="M2819" s="116">
        <v>0.14416144025999997</v>
      </c>
      <c r="N2819" s="116">
        <v>21.254401014999999</v>
      </c>
      <c r="O2819" s="116">
        <v>7.9083782700000008E-2</v>
      </c>
      <c r="P2819" s="116">
        <v>3.5131682007999996</v>
      </c>
      <c r="Q2819" s="116">
        <v>1.3071862722000002E-2</v>
      </c>
      <c r="R2819" s="116">
        <v>3.4077731547759997</v>
      </c>
      <c r="S2819" s="116">
        <v>1.2679706840339996E-2</v>
      </c>
      <c r="T2819" s="116">
        <v>0.10410152532000001</v>
      </c>
      <c r="U2819" s="118">
        <v>3.8734294572000003E-4</v>
      </c>
      <c r="V2819" s="42"/>
      <c r="W2819" s="42"/>
      <c r="X2819" s="42"/>
      <c r="Y2819" s="42"/>
      <c r="Z2819" s="42"/>
      <c r="AA2819" s="42"/>
      <c r="AB2819" s="42"/>
      <c r="AC2819" s="50"/>
      <c r="AD2819" s="50"/>
      <c r="AE2819" s="50"/>
      <c r="AF2819" s="50"/>
      <c r="AG2819" s="50"/>
      <c r="AH2819" s="50"/>
      <c r="AI2819" s="42"/>
      <c r="AJ2819" s="42"/>
      <c r="AK2819" s="42"/>
    </row>
    <row r="2820" spans="1:37" x14ac:dyDescent="0.25">
      <c r="A2820" s="5" t="s">
        <v>236</v>
      </c>
      <c r="B2820" s="31" t="s">
        <v>223</v>
      </c>
      <c r="C2820" s="4" t="s">
        <v>288</v>
      </c>
      <c r="D2820" s="4" t="s">
        <v>440</v>
      </c>
      <c r="E2820" s="31" t="s">
        <v>147</v>
      </c>
      <c r="F2820" s="4" t="s">
        <v>407</v>
      </c>
      <c r="G2820" s="4" t="s">
        <v>331</v>
      </c>
      <c r="H2820" s="4" t="s">
        <v>406</v>
      </c>
      <c r="I2820" s="113">
        <v>44.594232206000001</v>
      </c>
      <c r="J2820" s="120">
        <v>2.441592588424029</v>
      </c>
      <c r="K2820" s="116">
        <v>9.0847238073510674E-3</v>
      </c>
      <c r="L2820" s="116">
        <v>40.716508919699997</v>
      </c>
      <c r="M2820" s="116">
        <v>0.1514987433244</v>
      </c>
      <c r="N2820" s="116">
        <v>18.273872494100001</v>
      </c>
      <c r="O2820" s="116">
        <v>6.7993758097199999E-2</v>
      </c>
      <c r="P2820" s="116">
        <v>2.4641980053500001</v>
      </c>
      <c r="Q2820" s="116">
        <v>9.1688359266100007E-3</v>
      </c>
      <c r="R2820" s="116">
        <v>2.3902720651895</v>
      </c>
      <c r="S2820" s="116">
        <v>8.8937708488117002E-3</v>
      </c>
      <c r="T2820" s="116">
        <v>0.11113746947509999</v>
      </c>
      <c r="U2820" s="118">
        <v>4.1352233246699999E-4</v>
      </c>
      <c r="V2820" s="42"/>
      <c r="W2820" s="42"/>
      <c r="X2820" s="42"/>
      <c r="Y2820" s="42"/>
      <c r="Z2820" s="42"/>
      <c r="AA2820" s="42"/>
      <c r="AB2820" s="42"/>
      <c r="AC2820" s="50"/>
      <c r="AD2820" s="50"/>
      <c r="AE2820" s="50"/>
      <c r="AF2820" s="50"/>
      <c r="AG2820" s="50"/>
      <c r="AH2820" s="50"/>
      <c r="AI2820" s="42"/>
      <c r="AJ2820" s="42"/>
      <c r="AK2820" s="42"/>
    </row>
    <row r="2821" spans="1:37" x14ac:dyDescent="0.25">
      <c r="A2821" s="5" t="s">
        <v>236</v>
      </c>
      <c r="B2821" s="31" t="s">
        <v>223</v>
      </c>
      <c r="C2821" s="4" t="s">
        <v>288</v>
      </c>
      <c r="D2821" s="4" t="s">
        <v>440</v>
      </c>
      <c r="E2821" s="31" t="s">
        <v>148</v>
      </c>
      <c r="F2821" s="4" t="s">
        <v>333</v>
      </c>
      <c r="G2821" s="4" t="s">
        <v>331</v>
      </c>
      <c r="H2821" s="4" t="s">
        <v>406</v>
      </c>
      <c r="I2821" s="113">
        <v>20.529034233000001</v>
      </c>
      <c r="J2821" s="120">
        <v>0.2166847339137507</v>
      </c>
      <c r="K2821" s="116">
        <v>8.0624467457410492E-4</v>
      </c>
      <c r="L2821" s="116">
        <v>2.4499050256999997</v>
      </c>
      <c r="M2821" s="116">
        <v>9.1156538250000002E-3</v>
      </c>
      <c r="N2821" s="116">
        <v>1.2992195199999999</v>
      </c>
      <c r="O2821" s="116">
        <v>4.8341604479999996E-3</v>
      </c>
      <c r="P2821" s="116">
        <v>0.22019744623000001</v>
      </c>
      <c r="Q2821" s="116">
        <v>8.1931479930000002E-4</v>
      </c>
      <c r="R2821" s="116">
        <v>0.21359152284310001</v>
      </c>
      <c r="S2821" s="116">
        <v>7.9473535532100003E-4</v>
      </c>
      <c r="T2821" s="116">
        <v>6.2595346539999997E-3</v>
      </c>
      <c r="U2821" s="118">
        <v>2.3290597279999997E-5</v>
      </c>
      <c r="V2821" s="42"/>
      <c r="W2821" s="42"/>
      <c r="X2821" s="42"/>
      <c r="Y2821" s="42"/>
      <c r="Z2821" s="42"/>
      <c r="AA2821" s="42"/>
      <c r="AB2821" s="42"/>
      <c r="AC2821" s="50"/>
      <c r="AD2821" s="50"/>
      <c r="AE2821" s="50"/>
      <c r="AF2821" s="50"/>
      <c r="AG2821" s="50"/>
      <c r="AH2821" s="50"/>
      <c r="AI2821" s="42"/>
      <c r="AJ2821" s="42"/>
      <c r="AK2821" s="42"/>
    </row>
    <row r="2822" spans="1:37" x14ac:dyDescent="0.25">
      <c r="A2822" s="5" t="s">
        <v>236</v>
      </c>
      <c r="B2822" s="31" t="s">
        <v>223</v>
      </c>
      <c r="C2822" s="4" t="s">
        <v>288</v>
      </c>
      <c r="D2822" s="4" t="s">
        <v>440</v>
      </c>
      <c r="E2822" s="31" t="s">
        <v>149</v>
      </c>
      <c r="F2822" s="4" t="s">
        <v>361</v>
      </c>
      <c r="G2822" s="4" t="s">
        <v>331</v>
      </c>
      <c r="H2822" s="4" t="s">
        <v>406</v>
      </c>
      <c r="I2822" s="113">
        <v>8.8464327320000002</v>
      </c>
      <c r="J2822" s="120">
        <v>0.14377847650228531</v>
      </c>
      <c r="K2822" s="116">
        <v>5.3497362564468797E-4</v>
      </c>
      <c r="L2822" s="116">
        <v>1.7559656030299999</v>
      </c>
      <c r="M2822" s="116">
        <v>6.5336301203000003E-3</v>
      </c>
      <c r="N2822" s="116">
        <v>0.98879643788000005</v>
      </c>
      <c r="O2822" s="116">
        <v>3.6791325339999999E-3</v>
      </c>
      <c r="P2822" s="116">
        <v>0.14249625634999999</v>
      </c>
      <c r="Q2822" s="116">
        <v>5.3020283081999995E-4</v>
      </c>
      <c r="R2822" s="116">
        <v>0.13822136865949999</v>
      </c>
      <c r="S2822" s="116">
        <v>5.1429674589539994E-4</v>
      </c>
      <c r="T2822" s="116">
        <v>3.7708057709000004E-3</v>
      </c>
      <c r="U2822" s="118">
        <v>1.4030487244299999E-5</v>
      </c>
      <c r="V2822" s="42"/>
      <c r="W2822" s="42"/>
      <c r="X2822" s="42"/>
      <c r="Y2822" s="42"/>
      <c r="Z2822" s="42"/>
      <c r="AA2822" s="42"/>
      <c r="AB2822" s="42"/>
      <c r="AC2822" s="50"/>
      <c r="AD2822" s="50"/>
      <c r="AE2822" s="50"/>
      <c r="AF2822" s="50"/>
      <c r="AG2822" s="50"/>
      <c r="AH2822" s="50"/>
      <c r="AI2822" s="42"/>
      <c r="AJ2822" s="42"/>
      <c r="AK2822" s="42"/>
    </row>
    <row r="2823" spans="1:37" x14ac:dyDescent="0.25">
      <c r="A2823" s="5" t="s">
        <v>236</v>
      </c>
      <c r="B2823" s="31" t="s">
        <v>223</v>
      </c>
      <c r="C2823" s="4" t="s">
        <v>288</v>
      </c>
      <c r="D2823" s="4" t="s">
        <v>440</v>
      </c>
      <c r="E2823" s="31" t="s">
        <v>150</v>
      </c>
      <c r="F2823" s="4" t="s">
        <v>334</v>
      </c>
      <c r="G2823" s="4" t="s">
        <v>331</v>
      </c>
      <c r="H2823" s="4" t="s">
        <v>406</v>
      </c>
      <c r="I2823" s="113">
        <v>165.547761165</v>
      </c>
      <c r="J2823" s="120">
        <v>0.61071833128870978</v>
      </c>
      <c r="K2823" s="116">
        <v>2.2723723808471788E-3</v>
      </c>
      <c r="L2823" s="116">
        <v>5.1052764598000007</v>
      </c>
      <c r="M2823" s="116">
        <v>1.8995809801999997E-2</v>
      </c>
      <c r="N2823" s="116">
        <v>2.6045051764</v>
      </c>
      <c r="O2823" s="116">
        <v>9.6908910577000011E-3</v>
      </c>
      <c r="P2823" s="116">
        <v>0.42557852364999998</v>
      </c>
      <c r="Q2823" s="116">
        <v>1.5835006493300002E-3</v>
      </c>
      <c r="R2823" s="116">
        <v>0.41281116794050005</v>
      </c>
      <c r="S2823" s="116">
        <v>1.5359956298500999E-3</v>
      </c>
      <c r="T2823" s="116">
        <v>1.1578370360100003E-2</v>
      </c>
      <c r="U2823" s="118">
        <v>4.3081021183999992E-5</v>
      </c>
      <c r="V2823" s="42"/>
      <c r="W2823" s="42"/>
      <c r="X2823" s="42"/>
      <c r="Y2823" s="42"/>
      <c r="Z2823" s="42"/>
      <c r="AA2823" s="42"/>
      <c r="AB2823" s="42"/>
      <c r="AC2823" s="50"/>
      <c r="AD2823" s="50"/>
      <c r="AE2823" s="50"/>
      <c r="AF2823" s="50"/>
      <c r="AG2823" s="50"/>
      <c r="AH2823" s="50"/>
      <c r="AI2823" s="42"/>
      <c r="AJ2823" s="42"/>
      <c r="AK2823" s="42"/>
    </row>
    <row r="2824" spans="1:37" x14ac:dyDescent="0.25">
      <c r="A2824" s="5" t="s">
        <v>236</v>
      </c>
      <c r="B2824" s="31" t="s">
        <v>223</v>
      </c>
      <c r="C2824" s="4" t="s">
        <v>288</v>
      </c>
      <c r="D2824" s="4" t="s">
        <v>440</v>
      </c>
      <c r="E2824" s="31" t="s">
        <v>151</v>
      </c>
      <c r="F2824" s="4" t="s">
        <v>362</v>
      </c>
      <c r="G2824" s="4" t="s">
        <v>331</v>
      </c>
      <c r="H2824" s="4" t="s">
        <v>406</v>
      </c>
      <c r="I2824" s="113">
        <v>150.23247844100001</v>
      </c>
      <c r="J2824" s="120">
        <v>1.8177016012793084</v>
      </c>
      <c r="K2824" s="116">
        <v>6.7633387333046972E-3</v>
      </c>
      <c r="L2824" s="116">
        <v>20.001689483179998</v>
      </c>
      <c r="M2824" s="116">
        <v>7.4422663439959999E-2</v>
      </c>
      <c r="N2824" s="116">
        <v>12.728027185800002</v>
      </c>
      <c r="O2824" s="116">
        <v>4.7358684761500007E-2</v>
      </c>
      <c r="P2824" s="116">
        <v>1.9608693883769999</v>
      </c>
      <c r="Q2824" s="116">
        <v>7.2960394367249997E-3</v>
      </c>
      <c r="R2824" s="116">
        <v>1.9020433067256901</v>
      </c>
      <c r="S2824" s="116">
        <v>7.0771582536232509E-3</v>
      </c>
      <c r="T2824" s="116">
        <v>4.9465879365879997E-2</v>
      </c>
      <c r="U2824" s="118">
        <v>1.840535816181E-4</v>
      </c>
      <c r="V2824" s="42"/>
      <c r="W2824" s="42"/>
      <c r="X2824" s="42"/>
      <c r="Y2824" s="42"/>
      <c r="Z2824" s="42"/>
      <c r="AA2824" s="42"/>
      <c r="AB2824" s="42"/>
      <c r="AC2824" s="50"/>
      <c r="AD2824" s="50"/>
      <c r="AE2824" s="50"/>
      <c r="AF2824" s="50"/>
      <c r="AG2824" s="50"/>
      <c r="AH2824" s="50"/>
      <c r="AI2824" s="42"/>
      <c r="AJ2824" s="42"/>
      <c r="AK2824" s="42"/>
    </row>
    <row r="2825" spans="1:37" x14ac:dyDescent="0.25">
      <c r="A2825" s="5" t="s">
        <v>236</v>
      </c>
      <c r="B2825" s="31" t="s">
        <v>223</v>
      </c>
      <c r="C2825" s="4" t="s">
        <v>288</v>
      </c>
      <c r="D2825" s="4" t="s">
        <v>440</v>
      </c>
      <c r="E2825" s="31" t="s">
        <v>152</v>
      </c>
      <c r="F2825" s="4" t="s">
        <v>363</v>
      </c>
      <c r="G2825" s="4" t="s">
        <v>331</v>
      </c>
      <c r="H2825" s="4" t="s">
        <v>406</v>
      </c>
      <c r="I2825" s="113">
        <v>104.37102300899998</v>
      </c>
      <c r="J2825" s="120">
        <v>1.9190569145811449</v>
      </c>
      <c r="K2825" s="116">
        <v>7.1404625089059211E-3</v>
      </c>
      <c r="L2825" s="116">
        <v>23.405511685300002</v>
      </c>
      <c r="M2825" s="116">
        <v>8.7087669501100015E-2</v>
      </c>
      <c r="N2825" s="116">
        <v>8.0397183123999998</v>
      </c>
      <c r="O2825" s="116">
        <v>2.9914335639400002E-2</v>
      </c>
      <c r="P2825" s="116">
        <v>1.42572807974</v>
      </c>
      <c r="Q2825" s="116">
        <v>5.3048763681300005E-3</v>
      </c>
      <c r="R2825" s="116">
        <v>1.3829562373477999</v>
      </c>
      <c r="S2825" s="116">
        <v>5.1457300770861008E-3</v>
      </c>
      <c r="T2825" s="116">
        <v>4.2335317614899996E-2</v>
      </c>
      <c r="U2825" s="118">
        <v>1.5752204692699999E-4</v>
      </c>
      <c r="V2825" s="42"/>
      <c r="W2825" s="42"/>
      <c r="X2825" s="42"/>
      <c r="Y2825" s="42"/>
      <c r="Z2825" s="42"/>
      <c r="AA2825" s="42"/>
      <c r="AB2825" s="42"/>
      <c r="AC2825" s="50"/>
      <c r="AD2825" s="50"/>
      <c r="AE2825" s="50"/>
      <c r="AF2825" s="50"/>
      <c r="AG2825" s="50"/>
      <c r="AH2825" s="50"/>
      <c r="AI2825" s="42"/>
      <c r="AJ2825" s="42"/>
      <c r="AK2825" s="42"/>
    </row>
    <row r="2826" spans="1:37" x14ac:dyDescent="0.25">
      <c r="A2826" s="5" t="s">
        <v>236</v>
      </c>
      <c r="B2826" s="31" t="s">
        <v>223</v>
      </c>
      <c r="C2826" s="4" t="s">
        <v>288</v>
      </c>
      <c r="D2826" s="4" t="s">
        <v>440</v>
      </c>
      <c r="E2826" s="31" t="s">
        <v>153</v>
      </c>
      <c r="F2826" s="4" t="s">
        <v>408</v>
      </c>
      <c r="G2826" s="4" t="s">
        <v>331</v>
      </c>
      <c r="H2826" s="4" t="s">
        <v>406</v>
      </c>
      <c r="I2826" s="113">
        <v>329.36973001700005</v>
      </c>
      <c r="J2826" s="120">
        <v>10.246909377526602</v>
      </c>
      <c r="K2826" s="116">
        <v>3.8126896123090219E-2</v>
      </c>
      <c r="L2826" s="116">
        <v>134.50551402369999</v>
      </c>
      <c r="M2826" s="116">
        <v>0.50047067336599993</v>
      </c>
      <c r="N2826" s="116">
        <v>58.833387056300012</v>
      </c>
      <c r="O2826" s="116">
        <v>0.21890838306299998</v>
      </c>
      <c r="P2826" s="116">
        <v>10.760457109600001</v>
      </c>
      <c r="Q2826" s="116">
        <v>4.0037708559100001E-2</v>
      </c>
      <c r="R2826" s="116">
        <v>10.437643396312</v>
      </c>
      <c r="S2826" s="116">
        <v>3.8836577302326994E-2</v>
      </c>
      <c r="T2826" s="116">
        <v>0.41594962124399998</v>
      </c>
      <c r="U2826" s="118">
        <v>1.5476731733120002E-3</v>
      </c>
      <c r="V2826" s="42"/>
      <c r="W2826" s="42"/>
      <c r="X2826" s="42"/>
      <c r="Y2826" s="42"/>
      <c r="Z2826" s="42"/>
      <c r="AA2826" s="42"/>
      <c r="AB2826" s="42"/>
      <c r="AC2826" s="50"/>
      <c r="AD2826" s="50"/>
      <c r="AE2826" s="50"/>
      <c r="AF2826" s="50"/>
      <c r="AG2826" s="50"/>
      <c r="AH2826" s="50"/>
      <c r="AI2826" s="42"/>
      <c r="AJ2826" s="42"/>
      <c r="AK2826" s="42"/>
    </row>
    <row r="2827" spans="1:37" x14ac:dyDescent="0.25">
      <c r="A2827" s="5" t="s">
        <v>236</v>
      </c>
      <c r="B2827" s="31" t="s">
        <v>223</v>
      </c>
      <c r="C2827" s="4" t="s">
        <v>288</v>
      </c>
      <c r="D2827" s="4" t="s">
        <v>440</v>
      </c>
      <c r="E2827" s="31" t="s">
        <v>154</v>
      </c>
      <c r="F2827" s="4" t="s">
        <v>335</v>
      </c>
      <c r="G2827" s="4" t="s">
        <v>331</v>
      </c>
      <c r="H2827" s="4" t="s">
        <v>406</v>
      </c>
      <c r="I2827" s="113">
        <v>16.944597532000003</v>
      </c>
      <c r="J2827" s="120">
        <v>0.1333291424573862</v>
      </c>
      <c r="K2827" s="116">
        <v>4.96093657595211E-4</v>
      </c>
      <c r="L2827" s="116">
        <v>1.4059847367999998</v>
      </c>
      <c r="M2827" s="116">
        <v>5.2314150540000003E-3</v>
      </c>
      <c r="N2827" s="116">
        <v>0.97016594540000001</v>
      </c>
      <c r="O2827" s="116">
        <v>3.6098114544999994E-3</v>
      </c>
      <c r="P2827" s="116">
        <v>0.15067794030000001</v>
      </c>
      <c r="Q2827" s="116">
        <v>5.6064538729999993E-4</v>
      </c>
      <c r="R2827" s="116">
        <v>0.14615760209100001</v>
      </c>
      <c r="S2827" s="116">
        <v>5.4382602568100004E-4</v>
      </c>
      <c r="T2827" s="116">
        <v>3.5203035110000004E-3</v>
      </c>
      <c r="U2827" s="118">
        <v>1.3098411730999998E-5</v>
      </c>
      <c r="V2827" s="42"/>
      <c r="W2827" s="42"/>
      <c r="X2827" s="42"/>
      <c r="Y2827" s="42"/>
      <c r="Z2827" s="42"/>
      <c r="AA2827" s="42"/>
      <c r="AB2827" s="42"/>
      <c r="AC2827" s="50"/>
      <c r="AD2827" s="50"/>
      <c r="AE2827" s="50"/>
      <c r="AF2827" s="50"/>
      <c r="AG2827" s="50"/>
      <c r="AH2827" s="50"/>
      <c r="AI2827" s="42"/>
      <c r="AJ2827" s="42"/>
      <c r="AK2827" s="42"/>
    </row>
    <row r="2828" spans="1:37" x14ac:dyDescent="0.25">
      <c r="A2828" s="5" t="s">
        <v>236</v>
      </c>
      <c r="B2828" s="31" t="s">
        <v>223</v>
      </c>
      <c r="C2828" s="4" t="s">
        <v>288</v>
      </c>
      <c r="D2828" s="4" t="s">
        <v>440</v>
      </c>
      <c r="E2828" s="31" t="s">
        <v>155</v>
      </c>
      <c r="F2828" s="4" t="s">
        <v>364</v>
      </c>
      <c r="G2828" s="4" t="s">
        <v>331</v>
      </c>
      <c r="H2828" s="4" t="s">
        <v>406</v>
      </c>
      <c r="I2828" s="113">
        <v>37.485704341999991</v>
      </c>
      <c r="J2828" s="120">
        <v>0.10185379187653798</v>
      </c>
      <c r="K2828" s="116">
        <v>3.7897948947572996E-4</v>
      </c>
      <c r="L2828" s="116">
        <v>0.91738563699999998</v>
      </c>
      <c r="M2828" s="116">
        <v>3.4134259100000001E-3</v>
      </c>
      <c r="N2828" s="116">
        <v>0.43349051599999999</v>
      </c>
      <c r="O2828" s="116">
        <v>1.6129395849999999E-3</v>
      </c>
      <c r="P2828" s="116">
        <v>7.3551245100000009E-2</v>
      </c>
      <c r="Q2828" s="116">
        <v>2.7367090060000001E-4</v>
      </c>
      <c r="R2828" s="116">
        <v>7.1344707746999997E-2</v>
      </c>
      <c r="S2828" s="116">
        <v>2.6546077358199991E-4</v>
      </c>
      <c r="T2828" s="116">
        <v>1.6613067879999999E-3</v>
      </c>
      <c r="U2828" s="118">
        <v>6.18142089E-6</v>
      </c>
      <c r="V2828" s="42"/>
      <c r="W2828" s="42"/>
      <c r="X2828" s="42"/>
      <c r="Y2828" s="42"/>
      <c r="Z2828" s="42"/>
      <c r="AA2828" s="42"/>
      <c r="AB2828" s="42"/>
      <c r="AC2828" s="50"/>
      <c r="AD2828" s="50"/>
      <c r="AE2828" s="50"/>
      <c r="AF2828" s="50"/>
      <c r="AG2828" s="50"/>
      <c r="AH2828" s="50"/>
      <c r="AI2828" s="42"/>
      <c r="AJ2828" s="42"/>
      <c r="AK2828" s="42"/>
    </row>
    <row r="2829" spans="1:37" x14ac:dyDescent="0.25">
      <c r="A2829" s="5" t="s">
        <v>236</v>
      </c>
      <c r="B2829" s="31" t="s">
        <v>223</v>
      </c>
      <c r="C2829" s="4" t="s">
        <v>288</v>
      </c>
      <c r="D2829" s="4" t="s">
        <v>440</v>
      </c>
      <c r="E2829" s="31" t="s">
        <v>156</v>
      </c>
      <c r="F2829" s="4" t="s">
        <v>365</v>
      </c>
      <c r="G2829" s="4" t="s">
        <v>331</v>
      </c>
      <c r="H2829" s="4" t="s">
        <v>406</v>
      </c>
      <c r="I2829" s="113">
        <v>85.772982678999981</v>
      </c>
      <c r="J2829" s="120">
        <v>2.6361663263130315</v>
      </c>
      <c r="K2829" s="116">
        <v>9.8086981666788992E-3</v>
      </c>
      <c r="L2829" s="116">
        <v>38.767173765400003</v>
      </c>
      <c r="M2829" s="116">
        <v>0.14424564603279996</v>
      </c>
      <c r="N2829" s="116">
        <v>10.120337618539999</v>
      </c>
      <c r="O2829" s="116">
        <v>3.7655944488800004E-2</v>
      </c>
      <c r="P2829" s="116">
        <v>1.9316553024499998</v>
      </c>
      <c r="Q2829" s="116">
        <v>7.1873397253000015E-3</v>
      </c>
      <c r="R2829" s="116">
        <v>1.8737056433764998</v>
      </c>
      <c r="S2829" s="116">
        <v>6.9717195335409982E-3</v>
      </c>
      <c r="T2829" s="116">
        <v>9.5345703602699991E-2</v>
      </c>
      <c r="U2829" s="118">
        <v>3.5476410854500001E-4</v>
      </c>
      <c r="V2829" s="42"/>
      <c r="W2829" s="42"/>
      <c r="X2829" s="42"/>
      <c r="Y2829" s="42"/>
      <c r="Z2829" s="42"/>
      <c r="AA2829" s="42"/>
      <c r="AB2829" s="42"/>
      <c r="AC2829" s="50"/>
      <c r="AD2829" s="50"/>
      <c r="AE2829" s="50"/>
      <c r="AF2829" s="50"/>
      <c r="AG2829" s="50"/>
      <c r="AH2829" s="50"/>
      <c r="AI2829" s="42"/>
      <c r="AJ2829" s="42"/>
      <c r="AK2829" s="42"/>
    </row>
    <row r="2830" spans="1:37" x14ac:dyDescent="0.25">
      <c r="A2830" s="5" t="s">
        <v>236</v>
      </c>
      <c r="B2830" s="31" t="s">
        <v>223</v>
      </c>
      <c r="C2830" s="4" t="s">
        <v>288</v>
      </c>
      <c r="D2830" s="4" t="s">
        <v>440</v>
      </c>
      <c r="E2830" s="31" t="s">
        <v>157</v>
      </c>
      <c r="F2830" s="4" t="s">
        <v>409</v>
      </c>
      <c r="G2830" s="4" t="s">
        <v>331</v>
      </c>
      <c r="H2830" s="4" t="s">
        <v>406</v>
      </c>
      <c r="I2830" s="113">
        <v>78.531705095999996</v>
      </c>
      <c r="J2830" s="120">
        <v>2.5912554524617879</v>
      </c>
      <c r="K2830" s="116">
        <v>9.641591637601107E-3</v>
      </c>
      <c r="L2830" s="116">
        <v>33.357667577000001</v>
      </c>
      <c r="M2830" s="116">
        <v>0.124117844933</v>
      </c>
      <c r="N2830" s="116">
        <v>12.8398486404</v>
      </c>
      <c r="O2830" s="116">
        <v>4.7774752347800008E-2</v>
      </c>
      <c r="P2830" s="116">
        <v>2.4751258718299995</v>
      </c>
      <c r="Q2830" s="116">
        <v>9.2094962650000004E-3</v>
      </c>
      <c r="R2830" s="116">
        <v>2.4008720956751</v>
      </c>
      <c r="S2830" s="116">
        <v>8.9332113770500005E-3</v>
      </c>
      <c r="T2830" s="116">
        <v>0.10307113245799999</v>
      </c>
      <c r="U2830" s="118">
        <v>3.8350903016000002E-4</v>
      </c>
      <c r="V2830" s="42"/>
      <c r="W2830" s="42"/>
      <c r="X2830" s="42"/>
      <c r="Y2830" s="42"/>
      <c r="Z2830" s="42"/>
      <c r="AA2830" s="42"/>
      <c r="AB2830" s="42"/>
      <c r="AC2830" s="50"/>
      <c r="AD2830" s="50"/>
      <c r="AE2830" s="50"/>
      <c r="AF2830" s="50"/>
      <c r="AG2830" s="50"/>
      <c r="AH2830" s="50"/>
      <c r="AI2830" s="42"/>
      <c r="AJ2830" s="42"/>
      <c r="AK2830" s="42"/>
    </row>
    <row r="2831" spans="1:37" x14ac:dyDescent="0.25">
      <c r="A2831" s="5" t="s">
        <v>236</v>
      </c>
      <c r="B2831" s="31" t="s">
        <v>223</v>
      </c>
      <c r="C2831" s="4" t="s">
        <v>288</v>
      </c>
      <c r="D2831" s="4" t="s">
        <v>440</v>
      </c>
      <c r="E2831" s="31" t="s">
        <v>158</v>
      </c>
      <c r="F2831" s="4" t="s">
        <v>410</v>
      </c>
      <c r="G2831" s="4" t="s">
        <v>331</v>
      </c>
      <c r="H2831" s="4" t="s">
        <v>406</v>
      </c>
      <c r="I2831" s="113">
        <v>41.347719910999999</v>
      </c>
      <c r="J2831" s="120">
        <v>7.9013345947628029</v>
      </c>
      <c r="K2831" s="116">
        <v>2.9399435725827955E-2</v>
      </c>
      <c r="L2831" s="116">
        <v>132.503287013</v>
      </c>
      <c r="M2831" s="116">
        <v>0.49302075841000004</v>
      </c>
      <c r="N2831" s="116">
        <v>47.650780057000006</v>
      </c>
      <c r="O2831" s="116">
        <v>0.177299927064</v>
      </c>
      <c r="P2831" s="116">
        <v>6.9799492894999986</v>
      </c>
      <c r="Q2831" s="116">
        <v>2.5971127963000003E-2</v>
      </c>
      <c r="R2831" s="116">
        <v>6.7705508108149992</v>
      </c>
      <c r="S2831" s="116">
        <v>2.5191994124110002E-2</v>
      </c>
      <c r="T2831" s="116">
        <v>0.34850536313000002</v>
      </c>
      <c r="U2831" s="118">
        <v>1.29672542982E-3</v>
      </c>
      <c r="V2831" s="42"/>
      <c r="W2831" s="42"/>
      <c r="X2831" s="42"/>
      <c r="Y2831" s="42"/>
      <c r="Z2831" s="42"/>
      <c r="AA2831" s="42"/>
      <c r="AB2831" s="42"/>
      <c r="AC2831" s="50"/>
      <c r="AD2831" s="50"/>
      <c r="AE2831" s="50"/>
      <c r="AF2831" s="50"/>
      <c r="AG2831" s="50"/>
      <c r="AH2831" s="50"/>
      <c r="AI2831" s="42"/>
      <c r="AJ2831" s="42"/>
      <c r="AK2831" s="42"/>
    </row>
    <row r="2832" spans="1:37" x14ac:dyDescent="0.25">
      <c r="A2832" s="5" t="s">
        <v>236</v>
      </c>
      <c r="B2832" s="31" t="s">
        <v>223</v>
      </c>
      <c r="C2832" s="4" t="s">
        <v>288</v>
      </c>
      <c r="D2832" s="4" t="s">
        <v>440</v>
      </c>
      <c r="E2832" s="31" t="s">
        <v>159</v>
      </c>
      <c r="F2832" s="4" t="s">
        <v>336</v>
      </c>
      <c r="G2832" s="4" t="s">
        <v>331</v>
      </c>
      <c r="H2832" s="4" t="s">
        <v>406</v>
      </c>
      <c r="I2832" s="113">
        <v>23.232445883</v>
      </c>
      <c r="J2832" s="120">
        <v>0.5160179975170428</v>
      </c>
      <c r="K2832" s="116">
        <v>1.9200095238007709E-3</v>
      </c>
      <c r="L2832" s="116">
        <v>7.2451647040999996</v>
      </c>
      <c r="M2832" s="116">
        <v>2.6957944115999999E-2</v>
      </c>
      <c r="N2832" s="116">
        <v>2.5049220096000004</v>
      </c>
      <c r="O2832" s="116">
        <v>9.3203625000000002E-3</v>
      </c>
      <c r="P2832" s="116">
        <v>0.41591654808999995</v>
      </c>
      <c r="Q2832" s="116">
        <v>1.5475498588000001E-3</v>
      </c>
      <c r="R2832" s="116">
        <v>0.40343905164730004</v>
      </c>
      <c r="S2832" s="116">
        <v>1.5011233630360002E-3</v>
      </c>
      <c r="T2832" s="116">
        <v>1.6963829632000001E-2</v>
      </c>
      <c r="U2832" s="118">
        <v>6.3119341903000002E-5</v>
      </c>
      <c r="V2832" s="42"/>
      <c r="W2832" s="42"/>
      <c r="X2832" s="42"/>
      <c r="Y2832" s="42"/>
      <c r="Z2832" s="42"/>
      <c r="AA2832" s="42"/>
      <c r="AB2832" s="42"/>
      <c r="AC2832" s="50"/>
      <c r="AD2832" s="50"/>
      <c r="AE2832" s="50"/>
      <c r="AF2832" s="50"/>
      <c r="AG2832" s="50"/>
      <c r="AH2832" s="50"/>
      <c r="AI2832" s="42"/>
      <c r="AJ2832" s="42"/>
      <c r="AK2832" s="42"/>
    </row>
    <row r="2833" spans="1:37" x14ac:dyDescent="0.25">
      <c r="A2833" s="5" t="s">
        <v>236</v>
      </c>
      <c r="B2833" s="31" t="s">
        <v>223</v>
      </c>
      <c r="C2833" s="4" t="s">
        <v>288</v>
      </c>
      <c r="D2833" s="4" t="s">
        <v>440</v>
      </c>
      <c r="E2833" s="31" t="s">
        <v>160</v>
      </c>
      <c r="F2833" s="4" t="s">
        <v>366</v>
      </c>
      <c r="G2833" s="4" t="s">
        <v>331</v>
      </c>
      <c r="H2833" s="4" t="s">
        <v>406</v>
      </c>
      <c r="I2833" s="113">
        <v>292.69263167600002</v>
      </c>
      <c r="J2833" s="120">
        <v>4.8023336779158541</v>
      </c>
      <c r="K2833" s="116">
        <v>1.7868613822975964E-2</v>
      </c>
      <c r="L2833" s="116">
        <v>52.723438723169998</v>
      </c>
      <c r="M2833" s="116">
        <v>0.19617436356660001</v>
      </c>
      <c r="N2833" s="116">
        <v>34.74883989432</v>
      </c>
      <c r="O2833" s="116">
        <v>0.12929415042769998</v>
      </c>
      <c r="P2833" s="116">
        <v>5.5014805697</v>
      </c>
      <c r="Q2833" s="116">
        <v>2.0470013835400001E-2</v>
      </c>
      <c r="R2833" s="116">
        <v>5.3364361526089992</v>
      </c>
      <c r="S2833" s="116">
        <v>1.9855913420338E-2</v>
      </c>
      <c r="T2833" s="116">
        <v>0.13574306555189999</v>
      </c>
      <c r="U2833" s="118">
        <v>5.0507539284180001E-4</v>
      </c>
      <c r="V2833" s="42"/>
      <c r="W2833" s="42"/>
      <c r="X2833" s="42"/>
      <c r="Y2833" s="42"/>
      <c r="Z2833" s="42"/>
      <c r="AA2833" s="42"/>
      <c r="AB2833" s="42"/>
      <c r="AC2833" s="50"/>
      <c r="AD2833" s="50"/>
      <c r="AE2833" s="50"/>
      <c r="AF2833" s="50"/>
      <c r="AG2833" s="50"/>
      <c r="AH2833" s="50"/>
      <c r="AI2833" s="42"/>
      <c r="AJ2833" s="42"/>
      <c r="AK2833" s="42"/>
    </row>
    <row r="2834" spans="1:37" x14ac:dyDescent="0.25">
      <c r="A2834" s="5" t="s">
        <v>236</v>
      </c>
      <c r="B2834" s="31" t="s">
        <v>223</v>
      </c>
      <c r="C2834" s="4" t="s">
        <v>288</v>
      </c>
      <c r="D2834" s="4" t="s">
        <v>440</v>
      </c>
      <c r="E2834" s="31" t="s">
        <v>161</v>
      </c>
      <c r="F2834" s="4" t="s">
        <v>367</v>
      </c>
      <c r="G2834" s="4" t="s">
        <v>331</v>
      </c>
      <c r="H2834" s="4" t="s">
        <v>406</v>
      </c>
      <c r="I2834" s="113">
        <v>364.46580250999989</v>
      </c>
      <c r="J2834" s="120">
        <v>12.801158802752614</v>
      </c>
      <c r="K2834" s="116">
        <v>4.7630790257830416E-2</v>
      </c>
      <c r="L2834" s="116">
        <v>182.00586381170001</v>
      </c>
      <c r="M2834" s="116">
        <v>0.67721085782099999</v>
      </c>
      <c r="N2834" s="116">
        <v>76.215236641599986</v>
      </c>
      <c r="O2834" s="116">
        <v>0.28358310391199992</v>
      </c>
      <c r="P2834" s="116">
        <v>12.318212452059999</v>
      </c>
      <c r="Q2834" s="116">
        <v>4.5833833813200005E-2</v>
      </c>
      <c r="R2834" s="116">
        <v>11.948666078498199</v>
      </c>
      <c r="S2834" s="116">
        <v>4.4458818798803992E-2</v>
      </c>
      <c r="T2834" s="116">
        <v>0.45409515421300006</v>
      </c>
      <c r="U2834" s="118">
        <v>1.6896058477449999E-3</v>
      </c>
      <c r="V2834" s="42"/>
      <c r="W2834" s="42"/>
      <c r="X2834" s="42"/>
      <c r="Y2834" s="42"/>
      <c r="Z2834" s="42"/>
      <c r="AA2834" s="42"/>
      <c r="AB2834" s="42"/>
      <c r="AC2834" s="50"/>
      <c r="AD2834" s="50"/>
      <c r="AE2834" s="50"/>
      <c r="AF2834" s="50"/>
      <c r="AG2834" s="50"/>
      <c r="AH2834" s="50"/>
      <c r="AI2834" s="42"/>
      <c r="AJ2834" s="42"/>
      <c r="AK2834" s="42"/>
    </row>
    <row r="2835" spans="1:37" x14ac:dyDescent="0.25">
      <c r="A2835" s="5" t="s">
        <v>236</v>
      </c>
      <c r="B2835" s="31" t="s">
        <v>223</v>
      </c>
      <c r="C2835" s="4" t="s">
        <v>288</v>
      </c>
      <c r="D2835" s="4" t="s">
        <v>440</v>
      </c>
      <c r="E2835" s="31" t="s">
        <v>162</v>
      </c>
      <c r="F2835" s="4" t="s">
        <v>368</v>
      </c>
      <c r="G2835" s="4" t="s">
        <v>331</v>
      </c>
      <c r="H2835" s="4" t="s">
        <v>406</v>
      </c>
      <c r="I2835" s="113">
        <v>878.71756750199995</v>
      </c>
      <c r="J2835" s="120">
        <v>26.231485418591145</v>
      </c>
      <c r="K2835" s="116">
        <v>9.7602604511578192E-2</v>
      </c>
      <c r="L2835" s="116">
        <v>129.34404512763001</v>
      </c>
      <c r="M2835" s="116">
        <v>0.48126581096016996</v>
      </c>
      <c r="N2835" s="116">
        <v>125.32023669331001</v>
      </c>
      <c r="O2835" s="116">
        <v>0.46629395610640001</v>
      </c>
      <c r="P2835" s="116">
        <v>19.863475105696001</v>
      </c>
      <c r="Q2835" s="116">
        <v>7.3908406703949991E-2</v>
      </c>
      <c r="R2835" s="116">
        <v>19.267570852525118</v>
      </c>
      <c r="S2835" s="116">
        <v>7.1691154502831492E-2</v>
      </c>
      <c r="T2835" s="116">
        <v>0.28025901251463997</v>
      </c>
      <c r="U2835" s="118">
        <v>1.0427930245219001E-3</v>
      </c>
      <c r="V2835" s="42"/>
      <c r="W2835" s="42"/>
      <c r="X2835" s="42"/>
      <c r="Y2835" s="42"/>
      <c r="Z2835" s="42"/>
      <c r="AA2835" s="42"/>
      <c r="AB2835" s="42"/>
      <c r="AC2835" s="50"/>
      <c r="AD2835" s="50"/>
      <c r="AE2835" s="50"/>
      <c r="AF2835" s="50"/>
      <c r="AG2835" s="50"/>
      <c r="AH2835" s="50"/>
      <c r="AI2835" s="42"/>
      <c r="AJ2835" s="42"/>
      <c r="AK2835" s="42"/>
    </row>
    <row r="2836" spans="1:37" x14ac:dyDescent="0.25">
      <c r="A2836" s="5" t="s">
        <v>236</v>
      </c>
      <c r="B2836" s="31" t="s">
        <v>223</v>
      </c>
      <c r="C2836" s="4" t="s">
        <v>288</v>
      </c>
      <c r="D2836" s="4" t="s">
        <v>440</v>
      </c>
      <c r="E2836" s="31" t="s">
        <v>163</v>
      </c>
      <c r="F2836" s="4" t="s">
        <v>411</v>
      </c>
      <c r="G2836" s="4" t="s">
        <v>331</v>
      </c>
      <c r="H2836" s="4" t="s">
        <v>406</v>
      </c>
      <c r="I2836" s="113">
        <v>253.11900220500002</v>
      </c>
      <c r="J2836" s="120">
        <v>10.530212088131186</v>
      </c>
      <c r="K2836" s="116">
        <v>3.9181009053763982E-2</v>
      </c>
      <c r="L2836" s="116">
        <v>152.54604390999998</v>
      </c>
      <c r="M2836" s="116">
        <v>0.56759623735000009</v>
      </c>
      <c r="N2836" s="116">
        <v>66.31429854000001</v>
      </c>
      <c r="O2836" s="116">
        <v>0.24674350408000004</v>
      </c>
      <c r="P2836" s="116">
        <v>10.3959354982</v>
      </c>
      <c r="Q2836" s="116">
        <v>3.8681396108000005E-2</v>
      </c>
      <c r="R2836" s="116">
        <v>10.084057433253999</v>
      </c>
      <c r="S2836" s="116">
        <v>3.7520954224759998E-2</v>
      </c>
      <c r="T2836" s="116">
        <v>0.41406442658000009</v>
      </c>
      <c r="U2836" s="118">
        <v>1.5406585852899999E-3</v>
      </c>
      <c r="V2836" s="42"/>
      <c r="W2836" s="42"/>
      <c r="X2836" s="42"/>
      <c r="Y2836" s="42"/>
      <c r="Z2836" s="42"/>
      <c r="AA2836" s="42"/>
      <c r="AB2836" s="42"/>
      <c r="AC2836" s="50"/>
      <c r="AD2836" s="50"/>
      <c r="AE2836" s="50"/>
      <c r="AF2836" s="50"/>
      <c r="AG2836" s="50"/>
      <c r="AH2836" s="50"/>
      <c r="AI2836" s="42"/>
      <c r="AJ2836" s="42"/>
      <c r="AK2836" s="42"/>
    </row>
    <row r="2837" spans="1:37" x14ac:dyDescent="0.25">
      <c r="A2837" s="5" t="s">
        <v>236</v>
      </c>
      <c r="B2837" s="31" t="s">
        <v>223</v>
      </c>
      <c r="C2837" s="4" t="s">
        <v>288</v>
      </c>
      <c r="D2837" s="4" t="s">
        <v>440</v>
      </c>
      <c r="E2837" s="31" t="s">
        <v>164</v>
      </c>
      <c r="F2837" s="4" t="s">
        <v>369</v>
      </c>
      <c r="G2837" s="4" t="s">
        <v>331</v>
      </c>
      <c r="H2837" s="4" t="s">
        <v>406</v>
      </c>
      <c r="I2837" s="113">
        <v>1367.4798511900001</v>
      </c>
      <c r="J2837" s="120">
        <v>23.263308606189714</v>
      </c>
      <c r="K2837" s="116">
        <v>8.655855797612344E-2</v>
      </c>
      <c r="L2837" s="116">
        <v>89.428232602999998</v>
      </c>
      <c r="M2837" s="116">
        <v>0.33274626608000002</v>
      </c>
      <c r="N2837" s="116">
        <v>104.92173561769999</v>
      </c>
      <c r="O2837" s="116">
        <v>0.39039475935599999</v>
      </c>
      <c r="P2837" s="116">
        <v>16.204145319589998</v>
      </c>
      <c r="Q2837" s="116">
        <v>6.0292693939399997E-2</v>
      </c>
      <c r="R2837" s="116">
        <v>15.718020960002299</v>
      </c>
      <c r="S2837" s="116">
        <v>5.8483913121218006E-2</v>
      </c>
      <c r="T2837" s="116">
        <v>0.1921119595204</v>
      </c>
      <c r="U2837" s="118">
        <v>7.1481378092099997E-4</v>
      </c>
      <c r="V2837" s="42"/>
      <c r="W2837" s="42"/>
      <c r="X2837" s="42"/>
      <c r="Y2837" s="42"/>
      <c r="Z2837" s="42"/>
      <c r="AA2837" s="42"/>
      <c r="AB2837" s="42"/>
      <c r="AC2837" s="50"/>
      <c r="AD2837" s="50"/>
      <c r="AE2837" s="50"/>
      <c r="AF2837" s="50"/>
      <c r="AG2837" s="50"/>
      <c r="AH2837" s="50"/>
      <c r="AI2837" s="42"/>
      <c r="AJ2837" s="42"/>
      <c r="AK2837" s="42"/>
    </row>
    <row r="2838" spans="1:37" x14ac:dyDescent="0.25">
      <c r="A2838" s="5" t="s">
        <v>236</v>
      </c>
      <c r="B2838" s="31" t="s">
        <v>223</v>
      </c>
      <c r="C2838" s="4" t="s">
        <v>288</v>
      </c>
      <c r="D2838" s="4" t="s">
        <v>440</v>
      </c>
      <c r="E2838" s="31" t="s">
        <v>165</v>
      </c>
      <c r="F2838" s="4" t="s">
        <v>412</v>
      </c>
      <c r="G2838" s="4" t="s">
        <v>331</v>
      </c>
      <c r="H2838" s="4" t="s">
        <v>406</v>
      </c>
      <c r="I2838" s="113">
        <v>10.741234324999999</v>
      </c>
      <c r="J2838" s="120">
        <v>1.2822474050556298</v>
      </c>
      <c r="K2838" s="116">
        <v>4.7710105805957399E-3</v>
      </c>
      <c r="L2838" s="116">
        <v>20.070103969999998</v>
      </c>
      <c r="M2838" s="116">
        <v>7.4677220329999988E-2</v>
      </c>
      <c r="N2838" s="116">
        <v>8.7318484329999997</v>
      </c>
      <c r="O2838" s="116">
        <v>3.2489623930000003E-2</v>
      </c>
      <c r="P2838" s="116">
        <v>1.1329540070999999</v>
      </c>
      <c r="Q2838" s="116">
        <v>4.2155172029999998E-3</v>
      </c>
      <c r="R2838" s="116">
        <v>1.098965386887</v>
      </c>
      <c r="S2838" s="116">
        <v>4.08905168691E-3</v>
      </c>
      <c r="T2838" s="116">
        <v>4.4425242490000003E-2</v>
      </c>
      <c r="U2838" s="118">
        <v>1.6529829179999999E-4</v>
      </c>
      <c r="V2838" s="42"/>
      <c r="W2838" s="42"/>
      <c r="X2838" s="42"/>
      <c r="Y2838" s="42"/>
      <c r="Z2838" s="42"/>
      <c r="AA2838" s="42"/>
      <c r="AB2838" s="42"/>
      <c r="AC2838" s="50"/>
      <c r="AD2838" s="50"/>
      <c r="AE2838" s="50"/>
      <c r="AF2838" s="50"/>
      <c r="AG2838" s="50"/>
      <c r="AH2838" s="50"/>
      <c r="AI2838" s="42"/>
      <c r="AJ2838" s="42"/>
      <c r="AK2838" s="42"/>
    </row>
    <row r="2839" spans="1:37" x14ac:dyDescent="0.25">
      <c r="A2839" s="5" t="s">
        <v>236</v>
      </c>
      <c r="B2839" s="31" t="s">
        <v>223</v>
      </c>
      <c r="C2839" s="4" t="s">
        <v>288</v>
      </c>
      <c r="D2839" s="4" t="s">
        <v>440</v>
      </c>
      <c r="E2839" s="31" t="s">
        <v>166</v>
      </c>
      <c r="F2839" s="4" t="s">
        <v>370</v>
      </c>
      <c r="G2839" s="4" t="s">
        <v>331</v>
      </c>
      <c r="H2839" s="4" t="s">
        <v>406</v>
      </c>
      <c r="I2839" s="113">
        <v>10.258481249999999</v>
      </c>
      <c r="J2839" s="120">
        <v>8.0047994496678002E-2</v>
      </c>
      <c r="K2839" s="116">
        <v>2.9784409566560994E-4</v>
      </c>
      <c r="L2839" s="116">
        <v>0.29163749119999999</v>
      </c>
      <c r="M2839" s="116">
        <v>1.085130413E-3</v>
      </c>
      <c r="N2839" s="116">
        <v>0.32692009759999996</v>
      </c>
      <c r="O2839" s="116">
        <v>1.2164104630000001E-3</v>
      </c>
      <c r="P2839" s="116">
        <v>5.1207364800000002E-2</v>
      </c>
      <c r="Q2839" s="116">
        <v>1.9053333010000001E-4</v>
      </c>
      <c r="R2839" s="116">
        <v>4.9671143855999994E-2</v>
      </c>
      <c r="S2839" s="116">
        <v>1.8481733019699997E-4</v>
      </c>
      <c r="T2839" s="116">
        <v>5.9333360699999999E-4</v>
      </c>
      <c r="U2839" s="118">
        <v>2.2076870799999998E-6</v>
      </c>
      <c r="V2839" s="42"/>
      <c r="W2839" s="42"/>
      <c r="X2839" s="42"/>
      <c r="Y2839" s="42"/>
      <c r="Z2839" s="42"/>
      <c r="AA2839" s="42"/>
      <c r="AB2839" s="42"/>
      <c r="AC2839" s="50"/>
      <c r="AD2839" s="50"/>
      <c r="AE2839" s="50"/>
      <c r="AF2839" s="50"/>
      <c r="AG2839" s="50"/>
      <c r="AH2839" s="50"/>
      <c r="AI2839" s="42"/>
      <c r="AJ2839" s="42"/>
      <c r="AK2839" s="42"/>
    </row>
    <row r="2840" spans="1:37" x14ac:dyDescent="0.25">
      <c r="A2840" s="5" t="s">
        <v>236</v>
      </c>
      <c r="B2840" s="31" t="s">
        <v>223</v>
      </c>
      <c r="C2840" s="4" t="s">
        <v>288</v>
      </c>
      <c r="D2840" s="4" t="s">
        <v>440</v>
      </c>
      <c r="E2840" s="31" t="s">
        <v>167</v>
      </c>
      <c r="F2840" s="4" t="s">
        <v>371</v>
      </c>
      <c r="G2840" s="4" t="s">
        <v>331</v>
      </c>
      <c r="H2840" s="4" t="s">
        <v>406</v>
      </c>
      <c r="I2840" s="113">
        <v>32.018529103000006</v>
      </c>
      <c r="J2840" s="120">
        <v>1.3950106172082755</v>
      </c>
      <c r="K2840" s="116">
        <v>5.1905819522430436E-3</v>
      </c>
      <c r="L2840" s="116">
        <v>19.601810457779997</v>
      </c>
      <c r="M2840" s="116">
        <v>7.2934797093399992E-2</v>
      </c>
      <c r="N2840" s="116">
        <v>9.3195905633800002</v>
      </c>
      <c r="O2840" s="116">
        <v>3.4676514128599997E-2</v>
      </c>
      <c r="P2840" s="116">
        <v>1.331102191359</v>
      </c>
      <c r="Q2840" s="116">
        <v>4.95278932407E-3</v>
      </c>
      <c r="R2840" s="116">
        <v>1.2911691256182301</v>
      </c>
      <c r="S2840" s="116">
        <v>4.8042056443479003E-3</v>
      </c>
      <c r="T2840" s="116">
        <v>4.2926654303900004E-2</v>
      </c>
      <c r="U2840" s="118">
        <v>1.5972230603329999E-4</v>
      </c>
      <c r="V2840" s="42"/>
      <c r="W2840" s="42"/>
      <c r="X2840" s="42"/>
      <c r="Y2840" s="42"/>
      <c r="Z2840" s="42"/>
      <c r="AA2840" s="42"/>
      <c r="AB2840" s="42"/>
      <c r="AC2840" s="50"/>
      <c r="AD2840" s="50"/>
      <c r="AE2840" s="50"/>
      <c r="AF2840" s="50"/>
      <c r="AG2840" s="50"/>
      <c r="AH2840" s="50"/>
      <c r="AI2840" s="42"/>
      <c r="AJ2840" s="42"/>
      <c r="AK2840" s="42"/>
    </row>
    <row r="2841" spans="1:37" x14ac:dyDescent="0.25">
      <c r="A2841" s="5" t="s">
        <v>236</v>
      </c>
      <c r="B2841" s="31" t="s">
        <v>223</v>
      </c>
      <c r="C2841" s="4" t="s">
        <v>288</v>
      </c>
      <c r="D2841" s="4" t="s">
        <v>440</v>
      </c>
      <c r="E2841" s="31" t="s">
        <v>168</v>
      </c>
      <c r="F2841" s="4" t="s">
        <v>372</v>
      </c>
      <c r="G2841" s="4" t="s">
        <v>338</v>
      </c>
      <c r="H2841" s="4" t="s">
        <v>406</v>
      </c>
      <c r="I2841" s="113">
        <v>71.990513410000005</v>
      </c>
      <c r="J2841" s="120">
        <v>0.55624170536310868</v>
      </c>
      <c r="K2841" s="116">
        <v>1.7634471281618486E-3</v>
      </c>
      <c r="L2841" s="116">
        <v>2.1005739407999999</v>
      </c>
      <c r="M2841" s="116">
        <v>6.6594276923000002E-3</v>
      </c>
      <c r="N2841" s="116">
        <v>2.2902846530000001</v>
      </c>
      <c r="O2841" s="116">
        <v>7.2608661003999994E-3</v>
      </c>
      <c r="P2841" s="116">
        <v>0.34151243628</v>
      </c>
      <c r="Q2841" s="116">
        <v>1.08269330883E-3</v>
      </c>
      <c r="R2841" s="116">
        <v>0.33126706319160004</v>
      </c>
      <c r="S2841" s="116">
        <v>1.0502125095651E-3</v>
      </c>
      <c r="T2841" s="116">
        <v>4.2317255174999999E-3</v>
      </c>
      <c r="U2841" s="118">
        <v>1.3415796381500001E-5</v>
      </c>
      <c r="V2841" s="42"/>
      <c r="W2841" s="42"/>
      <c r="X2841" s="42"/>
      <c r="Y2841" s="42"/>
      <c r="Z2841" s="42"/>
      <c r="AA2841" s="42"/>
      <c r="AB2841" s="42"/>
      <c r="AC2841" s="50"/>
      <c r="AD2841" s="50"/>
      <c r="AE2841" s="50"/>
      <c r="AF2841" s="50"/>
      <c r="AG2841" s="50"/>
      <c r="AH2841" s="50"/>
      <c r="AI2841" s="42"/>
      <c r="AJ2841" s="42"/>
      <c r="AK2841" s="42"/>
    </row>
    <row r="2842" spans="1:37" x14ac:dyDescent="0.25">
      <c r="A2842" s="5" t="s">
        <v>236</v>
      </c>
      <c r="B2842" s="31" t="s">
        <v>223</v>
      </c>
      <c r="C2842" s="4" t="s">
        <v>288</v>
      </c>
      <c r="D2842" s="4" t="s">
        <v>440</v>
      </c>
      <c r="E2842" s="31" t="s">
        <v>169</v>
      </c>
      <c r="F2842" s="4" t="s">
        <v>373</v>
      </c>
      <c r="G2842" s="4" t="s">
        <v>338</v>
      </c>
      <c r="H2842" s="4" t="s">
        <v>406</v>
      </c>
      <c r="I2842" s="113">
        <v>52.680602292600007</v>
      </c>
      <c r="J2842" s="120">
        <v>1.3908532746530753</v>
      </c>
      <c r="K2842" s="116">
        <v>4.4094078019661694E-3</v>
      </c>
      <c r="L2842" s="116">
        <v>18.04695377078</v>
      </c>
      <c r="M2842" s="116">
        <v>5.7214075756500005E-2</v>
      </c>
      <c r="N2842" s="116">
        <v>14.729162409330002</v>
      </c>
      <c r="O2842" s="116">
        <v>4.6695710541029993E-2</v>
      </c>
      <c r="P2842" s="116">
        <v>2.0692765885900002</v>
      </c>
      <c r="Q2842" s="116">
        <v>6.56020621139E-3</v>
      </c>
      <c r="R2842" s="116">
        <v>2.0071982909322998</v>
      </c>
      <c r="S2842" s="116">
        <v>6.3634000250483002E-3</v>
      </c>
      <c r="T2842" s="116">
        <v>6.1019323766400006E-2</v>
      </c>
      <c r="U2842" s="118">
        <v>1.934489456743E-4</v>
      </c>
      <c r="V2842" s="42"/>
      <c r="W2842" s="42"/>
      <c r="X2842" s="42"/>
      <c r="Y2842" s="42"/>
      <c r="Z2842" s="42"/>
      <c r="AA2842" s="42"/>
      <c r="AB2842" s="42"/>
      <c r="AC2842" s="50"/>
      <c r="AD2842" s="50"/>
      <c r="AE2842" s="50"/>
      <c r="AF2842" s="50"/>
      <c r="AG2842" s="50"/>
      <c r="AH2842" s="50"/>
      <c r="AI2842" s="42"/>
      <c r="AJ2842" s="42"/>
      <c r="AK2842" s="42"/>
    </row>
    <row r="2843" spans="1:37" x14ac:dyDescent="0.25">
      <c r="A2843" s="5" t="s">
        <v>236</v>
      </c>
      <c r="B2843" s="31" t="s">
        <v>223</v>
      </c>
      <c r="C2843" s="4" t="s">
        <v>288</v>
      </c>
      <c r="D2843" s="4" t="s">
        <v>440</v>
      </c>
      <c r="E2843" s="31" t="s">
        <v>170</v>
      </c>
      <c r="F2843" s="4" t="s">
        <v>337</v>
      </c>
      <c r="G2843" s="4" t="s">
        <v>338</v>
      </c>
      <c r="H2843" s="4" t="s">
        <v>406</v>
      </c>
      <c r="I2843" s="113">
        <v>44.457230270999993</v>
      </c>
      <c r="J2843" s="120">
        <v>0.7572998971774324</v>
      </c>
      <c r="K2843" s="116">
        <v>2.4008598616954771E-3</v>
      </c>
      <c r="L2843" s="116">
        <v>9.5208977395400005</v>
      </c>
      <c r="M2843" s="116">
        <v>3.01840031122E-2</v>
      </c>
      <c r="N2843" s="116">
        <v>3.5529254698699999</v>
      </c>
      <c r="O2843" s="116">
        <v>1.1263802083510001E-2</v>
      </c>
      <c r="P2843" s="116">
        <v>0.66665527500900001</v>
      </c>
      <c r="Q2843" s="116">
        <v>2.1134903496630004E-3</v>
      </c>
      <c r="R2843" s="116">
        <v>0.64665561675872996</v>
      </c>
      <c r="S2843" s="116">
        <v>2.0500856391731099E-3</v>
      </c>
      <c r="T2843" s="116">
        <v>2.6675332122499999E-2</v>
      </c>
      <c r="U2843" s="118">
        <v>8.4568537695999996E-5</v>
      </c>
      <c r="V2843" s="42"/>
      <c r="W2843" s="42"/>
      <c r="X2843" s="42"/>
      <c r="Y2843" s="42"/>
      <c r="Z2843" s="42"/>
      <c r="AA2843" s="42"/>
      <c r="AB2843" s="42"/>
      <c r="AC2843" s="50"/>
      <c r="AD2843" s="50"/>
      <c r="AE2843" s="50"/>
      <c r="AF2843" s="50"/>
      <c r="AG2843" s="50"/>
      <c r="AH2843" s="50"/>
      <c r="AI2843" s="42"/>
      <c r="AJ2843" s="42"/>
      <c r="AK2843" s="42"/>
    </row>
    <row r="2844" spans="1:37" x14ac:dyDescent="0.25">
      <c r="A2844" s="5" t="s">
        <v>236</v>
      </c>
      <c r="B2844" s="31" t="s">
        <v>223</v>
      </c>
      <c r="C2844" s="4" t="s">
        <v>288</v>
      </c>
      <c r="D2844" s="4" t="s">
        <v>440</v>
      </c>
      <c r="E2844" s="31" t="s">
        <v>171</v>
      </c>
      <c r="F2844" s="4" t="s">
        <v>339</v>
      </c>
      <c r="G2844" s="4" t="s">
        <v>338</v>
      </c>
      <c r="H2844" s="4" t="s">
        <v>406</v>
      </c>
      <c r="I2844" s="113">
        <v>52.499931029999999</v>
      </c>
      <c r="J2844" s="120">
        <v>0.87661693512550165</v>
      </c>
      <c r="K2844" s="116">
        <v>2.7791298034858794E-3</v>
      </c>
      <c r="L2844" s="116">
        <v>10.960602345900002</v>
      </c>
      <c r="M2844" s="116">
        <v>3.4748287675999995E-2</v>
      </c>
      <c r="N2844" s="116">
        <v>3.6187654115000001</v>
      </c>
      <c r="O2844" s="116">
        <v>1.1472534257000001E-2</v>
      </c>
      <c r="P2844" s="116">
        <v>0.71256918667000002</v>
      </c>
      <c r="Q2844" s="116">
        <v>2.2590508996999993E-3</v>
      </c>
      <c r="R2844" s="116">
        <v>0.69119211106989997</v>
      </c>
      <c r="S2844" s="116">
        <v>2.1912793727090004E-3</v>
      </c>
      <c r="T2844" s="116">
        <v>2.7039028578000002E-2</v>
      </c>
      <c r="U2844" s="118">
        <v>8.5721552638999993E-5</v>
      </c>
      <c r="V2844" s="42"/>
      <c r="W2844" s="42"/>
      <c r="X2844" s="42"/>
      <c r="Y2844" s="42"/>
      <c r="Z2844" s="42"/>
      <c r="AA2844" s="42"/>
      <c r="AB2844" s="42"/>
      <c r="AC2844" s="50"/>
      <c r="AD2844" s="50"/>
      <c r="AE2844" s="50"/>
      <c r="AF2844" s="50"/>
      <c r="AG2844" s="50"/>
      <c r="AH2844" s="50"/>
      <c r="AI2844" s="42"/>
      <c r="AJ2844" s="42"/>
      <c r="AK2844" s="42"/>
    </row>
    <row r="2845" spans="1:37" x14ac:dyDescent="0.25">
      <c r="A2845" s="5" t="s">
        <v>236</v>
      </c>
      <c r="B2845" s="31" t="s">
        <v>223</v>
      </c>
      <c r="C2845" s="4" t="s">
        <v>288</v>
      </c>
      <c r="D2845" s="4" t="s">
        <v>440</v>
      </c>
      <c r="E2845" s="31" t="s">
        <v>172</v>
      </c>
      <c r="F2845" s="4" t="s">
        <v>374</v>
      </c>
      <c r="G2845" s="4" t="s">
        <v>338</v>
      </c>
      <c r="H2845" s="4" t="s">
        <v>406</v>
      </c>
      <c r="I2845" s="113">
        <v>6.8242511099999996</v>
      </c>
      <c r="J2845" s="120">
        <v>0.10112454704488499</v>
      </c>
      <c r="K2845" s="116">
        <v>3.2059410701525994E-4</v>
      </c>
      <c r="L2845" s="116">
        <v>0.56556931659999998</v>
      </c>
      <c r="M2845" s="116">
        <v>1.7930185100000003E-3</v>
      </c>
      <c r="N2845" s="116">
        <v>0.388098795</v>
      </c>
      <c r="O2845" s="116">
        <v>1.230385662E-3</v>
      </c>
      <c r="P2845" s="116">
        <v>6.4823138899999994E-2</v>
      </c>
      <c r="Q2845" s="116">
        <v>2.0550813959999999E-4</v>
      </c>
      <c r="R2845" s="116">
        <v>6.2878444733E-2</v>
      </c>
      <c r="S2845" s="116">
        <v>1.99342895412E-4</v>
      </c>
      <c r="T2845" s="116">
        <v>1.039703842E-3</v>
      </c>
      <c r="U2845" s="118">
        <v>3.2961619289999997E-6</v>
      </c>
      <c r="V2845" s="42"/>
      <c r="W2845" s="42"/>
      <c r="X2845" s="42"/>
      <c r="Y2845" s="42"/>
      <c r="Z2845" s="42"/>
      <c r="AA2845" s="42"/>
      <c r="AB2845" s="42"/>
      <c r="AC2845" s="50"/>
      <c r="AD2845" s="50"/>
      <c r="AE2845" s="50"/>
      <c r="AF2845" s="50"/>
      <c r="AG2845" s="50"/>
      <c r="AH2845" s="50"/>
      <c r="AI2845" s="42"/>
      <c r="AJ2845" s="42"/>
      <c r="AK2845" s="42"/>
    </row>
    <row r="2846" spans="1:37" x14ac:dyDescent="0.25">
      <c r="A2846" s="5" t="s">
        <v>236</v>
      </c>
      <c r="B2846" s="31" t="s">
        <v>223</v>
      </c>
      <c r="C2846" s="4" t="s">
        <v>288</v>
      </c>
      <c r="D2846" s="4" t="s">
        <v>440</v>
      </c>
      <c r="E2846" s="31" t="s">
        <v>173</v>
      </c>
      <c r="F2846" s="4" t="s">
        <v>375</v>
      </c>
      <c r="G2846" s="4" t="s">
        <v>338</v>
      </c>
      <c r="H2846" s="4" t="s">
        <v>406</v>
      </c>
      <c r="I2846" s="113">
        <v>638.74680499999999</v>
      </c>
      <c r="J2846" s="120">
        <v>6.5968473041148599</v>
      </c>
      <c r="K2846" s="116">
        <v>1.7926213713438419E-2</v>
      </c>
      <c r="L2846" s="116">
        <v>80.318489319999998</v>
      </c>
      <c r="M2846" s="116">
        <v>0.21825677230000001</v>
      </c>
      <c r="N2846" s="116">
        <v>44.635523040000002</v>
      </c>
      <c r="O2846" s="116">
        <v>0.1212921916</v>
      </c>
      <c r="P2846" s="116">
        <v>6.1515707029999991</v>
      </c>
      <c r="Q2846" s="116">
        <v>1.6716227799999997E-2</v>
      </c>
      <c r="R2846" s="116">
        <v>5.9670235819099986</v>
      </c>
      <c r="S2846" s="116">
        <v>1.6214740966000001E-2</v>
      </c>
      <c r="T2846" s="116">
        <v>0.21572408799999998</v>
      </c>
      <c r="U2846" s="118">
        <v>5.8620679960000007E-4</v>
      </c>
      <c r="V2846" s="42"/>
      <c r="W2846" s="42"/>
      <c r="X2846" s="42"/>
      <c r="Y2846" s="42"/>
      <c r="Z2846" s="42"/>
      <c r="AA2846" s="42"/>
      <c r="AB2846" s="42"/>
      <c r="AC2846" s="50"/>
      <c r="AD2846" s="50"/>
      <c r="AE2846" s="50"/>
      <c r="AF2846" s="50"/>
      <c r="AG2846" s="50"/>
      <c r="AH2846" s="50"/>
      <c r="AI2846" s="42"/>
      <c r="AJ2846" s="42"/>
      <c r="AK2846" s="42"/>
    </row>
    <row r="2847" spans="1:37" x14ac:dyDescent="0.25">
      <c r="A2847" s="5" t="s">
        <v>236</v>
      </c>
      <c r="B2847" s="31" t="s">
        <v>223</v>
      </c>
      <c r="C2847" s="4" t="s">
        <v>288</v>
      </c>
      <c r="D2847" s="4" t="s">
        <v>440</v>
      </c>
      <c r="E2847" s="31" t="s">
        <v>174</v>
      </c>
      <c r="F2847" s="4" t="s">
        <v>376</v>
      </c>
      <c r="G2847" s="4" t="s">
        <v>338</v>
      </c>
      <c r="H2847" s="4" t="s">
        <v>406</v>
      </c>
      <c r="I2847" s="113">
        <v>27.134844819599998</v>
      </c>
      <c r="J2847" s="120">
        <v>0.90009026711631823</v>
      </c>
      <c r="K2847" s="116">
        <v>2.8535468034678012E-3</v>
      </c>
      <c r="L2847" s="116">
        <v>11.112788440260001</v>
      </c>
      <c r="M2847" s="116">
        <v>3.5230757929699999E-2</v>
      </c>
      <c r="N2847" s="116">
        <v>5.3909251273700001</v>
      </c>
      <c r="O2847" s="116">
        <v>1.7090795404489999E-2</v>
      </c>
      <c r="P2847" s="116">
        <v>0.97602435544600019</v>
      </c>
      <c r="Q2847" s="116">
        <v>3.0942798375900001E-3</v>
      </c>
      <c r="R2847" s="116">
        <v>0.94674362478261997</v>
      </c>
      <c r="S2847" s="116">
        <v>3.0014514424622999E-3</v>
      </c>
      <c r="T2847" s="116">
        <v>3.7639272824800001E-2</v>
      </c>
      <c r="U2847" s="118">
        <v>1.1932739634060001E-4</v>
      </c>
      <c r="V2847" s="42"/>
      <c r="W2847" s="42"/>
      <c r="X2847" s="42"/>
      <c r="Y2847" s="42"/>
      <c r="Z2847" s="42"/>
      <c r="AA2847" s="42"/>
      <c r="AB2847" s="42"/>
      <c r="AC2847" s="50"/>
      <c r="AD2847" s="50"/>
      <c r="AE2847" s="50"/>
      <c r="AF2847" s="50"/>
      <c r="AG2847" s="50"/>
      <c r="AH2847" s="50"/>
      <c r="AI2847" s="42"/>
      <c r="AJ2847" s="42"/>
      <c r="AK2847" s="42"/>
    </row>
    <row r="2848" spans="1:37" x14ac:dyDescent="0.25">
      <c r="A2848" s="5" t="s">
        <v>236</v>
      </c>
      <c r="B2848" s="31" t="s">
        <v>223</v>
      </c>
      <c r="C2848" s="4" t="s">
        <v>288</v>
      </c>
      <c r="D2848" s="4" t="s">
        <v>440</v>
      </c>
      <c r="E2848" s="31" t="s">
        <v>175</v>
      </c>
      <c r="F2848" s="4" t="s">
        <v>345</v>
      </c>
      <c r="G2848" s="4" t="s">
        <v>342</v>
      </c>
      <c r="H2848" s="4" t="s">
        <v>406</v>
      </c>
      <c r="I2848" s="113">
        <v>1.6122155300000001</v>
      </c>
      <c r="J2848" s="120">
        <v>9.5413699658160008E-4</v>
      </c>
      <c r="K2848" s="116">
        <v>4.63925582406E-6</v>
      </c>
      <c r="L2848" s="116">
        <v>5.7870945999999998E-3</v>
      </c>
      <c r="M2848" s="116">
        <v>2.8138319999999999E-5</v>
      </c>
      <c r="N2848" s="116">
        <v>3.5276684E-3</v>
      </c>
      <c r="O2848" s="116">
        <v>1.7152421199999999E-5</v>
      </c>
      <c r="P2848" s="116">
        <v>5.479672699999999E-4</v>
      </c>
      <c r="Q2848" s="116">
        <v>2.6643559E-6</v>
      </c>
      <c r="R2848" s="116">
        <v>5.3152825189999996E-4</v>
      </c>
      <c r="S2848" s="116">
        <v>2.5844252229999999E-6</v>
      </c>
      <c r="T2848" s="116">
        <v>1.0570606700000001E-5</v>
      </c>
      <c r="U2848" s="118">
        <v>5.1396970999999994E-8</v>
      </c>
      <c r="V2848" s="42"/>
      <c r="W2848" s="42"/>
      <c r="X2848" s="42"/>
      <c r="Y2848" s="42"/>
      <c r="Z2848" s="42"/>
      <c r="AA2848" s="42"/>
      <c r="AB2848" s="42"/>
      <c r="AC2848" s="50"/>
      <c r="AD2848" s="50"/>
      <c r="AE2848" s="50"/>
      <c r="AF2848" s="50"/>
      <c r="AG2848" s="50"/>
      <c r="AH2848" s="50"/>
      <c r="AI2848" s="42"/>
      <c r="AJ2848" s="42"/>
      <c r="AK2848" s="42"/>
    </row>
    <row r="2849" spans="1:37" x14ac:dyDescent="0.25">
      <c r="A2849" s="5" t="s">
        <v>236</v>
      </c>
      <c r="B2849" s="31" t="s">
        <v>223</v>
      </c>
      <c r="C2849" s="4" t="s">
        <v>288</v>
      </c>
      <c r="D2849" s="4" t="s">
        <v>440</v>
      </c>
      <c r="E2849" s="31" t="s">
        <v>176</v>
      </c>
      <c r="F2849" s="4" t="s">
        <v>346</v>
      </c>
      <c r="G2849" s="4" t="s">
        <v>342</v>
      </c>
      <c r="H2849" s="4" t="s">
        <v>406</v>
      </c>
      <c r="I2849" s="113">
        <v>4.4550989599999999</v>
      </c>
      <c r="J2849" s="120">
        <v>0.10946116147379401</v>
      </c>
      <c r="K2849" s="116">
        <v>0</v>
      </c>
      <c r="L2849" s="116">
        <v>1.390304446</v>
      </c>
      <c r="M2849" s="116">
        <v>0</v>
      </c>
      <c r="N2849" s="116">
        <v>0.441822991</v>
      </c>
      <c r="O2849" s="116">
        <v>0</v>
      </c>
      <c r="P2849" s="116">
        <v>7.3441597299999994E-2</v>
      </c>
      <c r="Q2849" s="116">
        <v>0</v>
      </c>
      <c r="R2849" s="116">
        <v>7.1238349381000002E-2</v>
      </c>
      <c r="S2849" s="116">
        <v>0</v>
      </c>
      <c r="T2849" s="116">
        <v>2.7421580070000002E-3</v>
      </c>
      <c r="U2849" s="118">
        <v>0</v>
      </c>
      <c r="V2849" s="42"/>
      <c r="W2849" s="42"/>
      <c r="X2849" s="42"/>
      <c r="Y2849" s="42"/>
      <c r="Z2849" s="42"/>
      <c r="AA2849" s="42"/>
      <c r="AB2849" s="42"/>
      <c r="AC2849" s="50"/>
      <c r="AD2849" s="50"/>
      <c r="AE2849" s="50"/>
      <c r="AF2849" s="50"/>
      <c r="AG2849" s="50"/>
      <c r="AH2849" s="50"/>
      <c r="AI2849" s="42"/>
      <c r="AJ2849" s="42"/>
      <c r="AK2849" s="42"/>
    </row>
    <row r="2850" spans="1:37" x14ac:dyDescent="0.25">
      <c r="A2850" s="5" t="s">
        <v>236</v>
      </c>
      <c r="B2850" s="31" t="s">
        <v>223</v>
      </c>
      <c r="C2850" s="4" t="s">
        <v>288</v>
      </c>
      <c r="D2850" s="4" t="s">
        <v>440</v>
      </c>
      <c r="E2850" s="31" t="s">
        <v>177</v>
      </c>
      <c r="F2850" s="4" t="s">
        <v>379</v>
      </c>
      <c r="G2850" s="4" t="s">
        <v>342</v>
      </c>
      <c r="H2850" s="4" t="s">
        <v>406</v>
      </c>
      <c r="I2850" s="113">
        <v>963.61229170000013</v>
      </c>
      <c r="J2850" s="120">
        <v>3.9093767530493126</v>
      </c>
      <c r="K2850" s="116">
        <v>1.9008382190699887E-2</v>
      </c>
      <c r="L2850" s="116">
        <v>32.909238904300004</v>
      </c>
      <c r="M2850" s="116">
        <v>0.16001306036100002</v>
      </c>
      <c r="N2850" s="116">
        <v>16.6930257719</v>
      </c>
      <c r="O2850" s="116">
        <v>8.1165721635999999E-2</v>
      </c>
      <c r="P2850" s="116">
        <v>2.87709763877</v>
      </c>
      <c r="Q2850" s="116">
        <v>1.39891813881E-2</v>
      </c>
      <c r="R2850" s="116">
        <v>2.7907847096068998</v>
      </c>
      <c r="S2850" s="116">
        <v>1.3569505946456999E-2</v>
      </c>
      <c r="T2850" s="116">
        <v>7.366658492E-2</v>
      </c>
      <c r="U2850" s="118">
        <v>3.5818560776E-4</v>
      </c>
      <c r="V2850" s="42"/>
      <c r="W2850" s="42"/>
      <c r="X2850" s="42"/>
      <c r="Y2850" s="42"/>
      <c r="Z2850" s="42"/>
      <c r="AA2850" s="42"/>
      <c r="AB2850" s="42"/>
      <c r="AC2850" s="50"/>
      <c r="AD2850" s="50"/>
      <c r="AE2850" s="50"/>
      <c r="AF2850" s="50"/>
      <c r="AG2850" s="50"/>
      <c r="AH2850" s="50"/>
      <c r="AI2850" s="42"/>
      <c r="AJ2850" s="42"/>
      <c r="AK2850" s="42"/>
    </row>
    <row r="2851" spans="1:37" x14ac:dyDescent="0.25">
      <c r="A2851" s="5" t="s">
        <v>236</v>
      </c>
      <c r="B2851" s="31" t="s">
        <v>223</v>
      </c>
      <c r="C2851" s="4" t="s">
        <v>288</v>
      </c>
      <c r="D2851" s="4" t="s">
        <v>440</v>
      </c>
      <c r="E2851" s="31" t="s">
        <v>178</v>
      </c>
      <c r="F2851" s="4" t="s">
        <v>381</v>
      </c>
      <c r="G2851" s="4" t="s">
        <v>342</v>
      </c>
      <c r="H2851" s="4" t="s">
        <v>406</v>
      </c>
      <c r="I2851" s="113">
        <v>243.35500151000002</v>
      </c>
      <c r="J2851" s="120">
        <v>0.82460735149670283</v>
      </c>
      <c r="K2851" s="116">
        <v>4.0094505608346534E-3</v>
      </c>
      <c r="L2851" s="116">
        <v>6.5358109438999987</v>
      </c>
      <c r="M2851" s="116">
        <v>3.1778771973999996E-2</v>
      </c>
      <c r="N2851" s="116">
        <v>3.5122071835999997</v>
      </c>
      <c r="O2851" s="116">
        <v>1.7077239742400004E-2</v>
      </c>
      <c r="P2851" s="116">
        <v>0.53843552718999999</v>
      </c>
      <c r="Q2851" s="116">
        <v>2.6180100195000002E-3</v>
      </c>
      <c r="R2851" s="116">
        <v>0.5222824613742999</v>
      </c>
      <c r="S2851" s="116">
        <v>2.5394697189149995E-3</v>
      </c>
      <c r="T2851" s="116">
        <v>1.5203402269699998E-2</v>
      </c>
      <c r="U2851" s="118">
        <v>7.3922797841999987E-5</v>
      </c>
      <c r="V2851" s="42"/>
      <c r="W2851" s="42"/>
      <c r="X2851" s="42"/>
      <c r="Y2851" s="42"/>
      <c r="Z2851" s="42"/>
      <c r="AA2851" s="42"/>
      <c r="AB2851" s="42"/>
      <c r="AC2851" s="50"/>
      <c r="AD2851" s="50"/>
      <c r="AE2851" s="50"/>
      <c r="AF2851" s="50"/>
      <c r="AG2851" s="50"/>
      <c r="AH2851" s="50"/>
      <c r="AI2851" s="42"/>
      <c r="AJ2851" s="42"/>
      <c r="AK2851" s="42"/>
    </row>
    <row r="2852" spans="1:37" x14ac:dyDescent="0.25">
      <c r="A2852" s="5" t="s">
        <v>236</v>
      </c>
      <c r="B2852" s="31" t="s">
        <v>223</v>
      </c>
      <c r="C2852" s="4" t="s">
        <v>288</v>
      </c>
      <c r="D2852" s="4" t="s">
        <v>440</v>
      </c>
      <c r="E2852" s="31" t="s">
        <v>179</v>
      </c>
      <c r="F2852" s="4" t="s">
        <v>382</v>
      </c>
      <c r="G2852" s="4" t="s">
        <v>342</v>
      </c>
      <c r="H2852" s="4" t="s">
        <v>406</v>
      </c>
      <c r="I2852" s="113">
        <v>292.96051737800002</v>
      </c>
      <c r="J2852" s="120">
        <v>4.559022071181162</v>
      </c>
      <c r="K2852" s="116">
        <v>2.2167122292576846E-2</v>
      </c>
      <c r="L2852" s="116">
        <v>49.106256326800001</v>
      </c>
      <c r="M2852" s="116">
        <v>0.23876708622530005</v>
      </c>
      <c r="N2852" s="116">
        <v>19.911531547789998</v>
      </c>
      <c r="O2852" s="116">
        <v>9.6814915882800001E-2</v>
      </c>
      <c r="P2852" s="116">
        <v>3.5179949177499998</v>
      </c>
      <c r="Q2852" s="116">
        <v>1.7105383941979999E-2</v>
      </c>
      <c r="R2852" s="116">
        <v>3.4124550702174998</v>
      </c>
      <c r="S2852" s="116">
        <v>1.65922224237206E-2</v>
      </c>
      <c r="T2852" s="116">
        <v>9.9459709286099998E-2</v>
      </c>
      <c r="U2852" s="118">
        <v>4.8359831051E-4</v>
      </c>
      <c r="V2852" s="42"/>
      <c r="W2852" s="42"/>
      <c r="X2852" s="42"/>
      <c r="Y2852" s="42"/>
      <c r="Z2852" s="42"/>
      <c r="AA2852" s="42"/>
      <c r="AB2852" s="42"/>
      <c r="AC2852" s="50"/>
      <c r="AD2852" s="50"/>
      <c r="AE2852" s="50"/>
      <c r="AF2852" s="50"/>
      <c r="AG2852" s="50"/>
      <c r="AH2852" s="50"/>
      <c r="AI2852" s="42"/>
      <c r="AJ2852" s="42"/>
      <c r="AK2852" s="42"/>
    </row>
    <row r="2853" spans="1:37" x14ac:dyDescent="0.25">
      <c r="A2853" s="5" t="s">
        <v>236</v>
      </c>
      <c r="B2853" s="31" t="s">
        <v>223</v>
      </c>
      <c r="C2853" s="4" t="s">
        <v>288</v>
      </c>
      <c r="D2853" s="4" t="s">
        <v>440</v>
      </c>
      <c r="E2853" s="31" t="s">
        <v>180</v>
      </c>
      <c r="F2853" s="4" t="s">
        <v>347</v>
      </c>
      <c r="G2853" s="4" t="s">
        <v>342</v>
      </c>
      <c r="H2853" s="4" t="s">
        <v>406</v>
      </c>
      <c r="I2853" s="113">
        <v>42.723709049999997</v>
      </c>
      <c r="J2853" s="120">
        <v>0.36602163568631702</v>
      </c>
      <c r="K2853" s="116">
        <v>1.7796900023440199E-3</v>
      </c>
      <c r="L2853" s="116">
        <v>4.6096560499999999</v>
      </c>
      <c r="M2853" s="116">
        <v>2.2413317398999998E-2</v>
      </c>
      <c r="N2853" s="116">
        <v>1.8670590188</v>
      </c>
      <c r="O2853" s="116">
        <v>9.0781144790000011E-3</v>
      </c>
      <c r="P2853" s="116">
        <v>0.33915682569999994</v>
      </c>
      <c r="Q2853" s="116">
        <v>1.6490665650000002E-3</v>
      </c>
      <c r="R2853" s="116">
        <v>0.32898212092900003</v>
      </c>
      <c r="S2853" s="116">
        <v>1.59959456805E-3</v>
      </c>
      <c r="T2853" s="116">
        <v>1.1834182342E-2</v>
      </c>
      <c r="U2853" s="118">
        <v>5.7540792739999995E-5</v>
      </c>
      <c r="V2853" s="42"/>
      <c r="W2853" s="42"/>
      <c r="X2853" s="42"/>
      <c r="Y2853" s="42"/>
      <c r="Z2853" s="42"/>
      <c r="AA2853" s="42"/>
      <c r="AB2853" s="42"/>
      <c r="AC2853" s="50"/>
      <c r="AD2853" s="50"/>
      <c r="AE2853" s="50"/>
      <c r="AF2853" s="50"/>
      <c r="AG2853" s="50"/>
      <c r="AH2853" s="50"/>
      <c r="AI2853" s="42"/>
      <c r="AJ2853" s="42"/>
      <c r="AK2853" s="42"/>
    </row>
    <row r="2854" spans="1:37" x14ac:dyDescent="0.25">
      <c r="A2854" s="5" t="s">
        <v>236</v>
      </c>
      <c r="B2854" s="31" t="s">
        <v>223</v>
      </c>
      <c r="C2854" s="4" t="s">
        <v>288</v>
      </c>
      <c r="D2854" s="4" t="s">
        <v>440</v>
      </c>
      <c r="E2854" s="31" t="s">
        <v>181</v>
      </c>
      <c r="F2854" s="4" t="s">
        <v>383</v>
      </c>
      <c r="G2854" s="4" t="s">
        <v>342</v>
      </c>
      <c r="H2854" s="4" t="s">
        <v>406</v>
      </c>
      <c r="I2854" s="113">
        <v>2.9109442969999999</v>
      </c>
      <c r="J2854" s="120">
        <v>1.6567450506032397E-2</v>
      </c>
      <c r="K2854" s="116">
        <v>8.0555156083232998E-5</v>
      </c>
      <c r="L2854" s="116">
        <v>0.13255330610000002</v>
      </c>
      <c r="M2854" s="116">
        <v>6.4450782300000007E-4</v>
      </c>
      <c r="N2854" s="116">
        <v>7.3150016309999996E-2</v>
      </c>
      <c r="O2854" s="116">
        <v>3.5567395400000002E-4</v>
      </c>
      <c r="P2854" s="116">
        <v>1.281120836E-2</v>
      </c>
      <c r="Q2854" s="116">
        <v>6.2291350289999999E-5</v>
      </c>
      <c r="R2854" s="116">
        <v>1.2426872109199998E-2</v>
      </c>
      <c r="S2854" s="116">
        <v>6.0422609781299997E-5</v>
      </c>
      <c r="T2854" s="116">
        <v>2.7970526650000001E-4</v>
      </c>
      <c r="U2854" s="118">
        <v>1.35999815E-6</v>
      </c>
      <c r="V2854" s="42"/>
      <c r="W2854" s="42"/>
      <c r="X2854" s="42"/>
      <c r="Y2854" s="42"/>
      <c r="Z2854" s="42"/>
      <c r="AA2854" s="42"/>
      <c r="AB2854" s="42"/>
      <c r="AC2854" s="50"/>
      <c r="AD2854" s="50"/>
      <c r="AE2854" s="50"/>
      <c r="AF2854" s="50"/>
      <c r="AG2854" s="50"/>
      <c r="AH2854" s="50"/>
      <c r="AI2854" s="42"/>
      <c r="AJ2854" s="42"/>
      <c r="AK2854" s="42"/>
    </row>
    <row r="2855" spans="1:37" x14ac:dyDescent="0.25">
      <c r="A2855" s="5" t="s">
        <v>236</v>
      </c>
      <c r="B2855" s="31" t="s">
        <v>223</v>
      </c>
      <c r="C2855" s="4" t="s">
        <v>288</v>
      </c>
      <c r="D2855" s="4" t="s">
        <v>440</v>
      </c>
      <c r="E2855" s="31" t="s">
        <v>182</v>
      </c>
      <c r="F2855" s="4" t="s">
        <v>384</v>
      </c>
      <c r="G2855" s="4" t="s">
        <v>349</v>
      </c>
      <c r="H2855" s="4" t="s">
        <v>406</v>
      </c>
      <c r="I2855" s="113">
        <v>4.5137586100000002E-2</v>
      </c>
      <c r="J2855" s="120">
        <v>9.0191706779069994E-5</v>
      </c>
      <c r="K2855" s="116">
        <v>4.5680726655135001E-7</v>
      </c>
      <c r="L2855" s="116">
        <v>5.9026308700000003E-4</v>
      </c>
      <c r="M2855" s="116">
        <v>2.9895916900000003E-6</v>
      </c>
      <c r="N2855" s="116">
        <v>7.2311474199999992E-4</v>
      </c>
      <c r="O2855" s="116">
        <v>3.66246658E-6</v>
      </c>
      <c r="P2855" s="116">
        <v>7.5452960200000005E-5</v>
      </c>
      <c r="Q2855" s="116">
        <v>3.8215769100000002E-7</v>
      </c>
      <c r="R2855" s="116">
        <v>7.3189371394000006E-5</v>
      </c>
      <c r="S2855" s="116">
        <v>3.7069296026999999E-7</v>
      </c>
      <c r="T2855" s="116">
        <v>1.4778581600000001E-6</v>
      </c>
      <c r="U2855" s="118">
        <v>7.4851264999999995E-9</v>
      </c>
      <c r="V2855" s="42"/>
      <c r="W2855" s="42"/>
      <c r="X2855" s="42"/>
      <c r="Y2855" s="42"/>
      <c r="Z2855" s="42"/>
      <c r="AA2855" s="42"/>
      <c r="AB2855" s="42"/>
      <c r="AC2855" s="50"/>
      <c r="AD2855" s="50"/>
      <c r="AE2855" s="50"/>
      <c r="AF2855" s="50"/>
      <c r="AG2855" s="50"/>
      <c r="AH2855" s="50"/>
      <c r="AI2855" s="42"/>
      <c r="AJ2855" s="42"/>
      <c r="AK2855" s="42"/>
    </row>
    <row r="2856" spans="1:37" x14ac:dyDescent="0.25">
      <c r="A2856" s="5" t="s">
        <v>236</v>
      </c>
      <c r="B2856" s="31" t="s">
        <v>223</v>
      </c>
      <c r="C2856" s="4" t="s">
        <v>288</v>
      </c>
      <c r="D2856" s="4" t="s">
        <v>440</v>
      </c>
      <c r="E2856" s="31" t="s">
        <v>183</v>
      </c>
      <c r="F2856" s="4" t="s">
        <v>385</v>
      </c>
      <c r="G2856" s="4" t="s">
        <v>349</v>
      </c>
      <c r="H2856" s="4" t="s">
        <v>406</v>
      </c>
      <c r="I2856" s="113">
        <v>157.92126250000001</v>
      </c>
      <c r="J2856" s="120">
        <v>2.9378625722538301</v>
      </c>
      <c r="K2856" s="116">
        <v>1.4879824598573999E-2</v>
      </c>
      <c r="L2856" s="116">
        <v>31.812752969999998</v>
      </c>
      <c r="M2856" s="116">
        <v>0.16112673859999999</v>
      </c>
      <c r="N2856" s="116">
        <v>16.25331572</v>
      </c>
      <c r="O2856" s="116">
        <v>8.2320552980000003E-2</v>
      </c>
      <c r="P2856" s="116">
        <v>2.8476002879999998</v>
      </c>
      <c r="Q2856" s="116">
        <v>1.4422660720000001E-2</v>
      </c>
      <c r="R2856" s="116">
        <v>2.7621722793600001</v>
      </c>
      <c r="S2856" s="116">
        <v>1.3989980898399999E-2</v>
      </c>
      <c r="T2856" s="116">
        <v>6.8590190009999996E-2</v>
      </c>
      <c r="U2856" s="118">
        <v>3.4739881710000003E-4</v>
      </c>
      <c r="V2856" s="42"/>
      <c r="W2856" s="42"/>
      <c r="X2856" s="42"/>
      <c r="Y2856" s="42"/>
      <c r="Z2856" s="42"/>
      <c r="AA2856" s="42"/>
      <c r="AB2856" s="42"/>
      <c r="AC2856" s="50"/>
      <c r="AD2856" s="50"/>
      <c r="AE2856" s="50"/>
      <c r="AF2856" s="50"/>
      <c r="AG2856" s="50"/>
      <c r="AH2856" s="50"/>
      <c r="AI2856" s="42"/>
      <c r="AJ2856" s="42"/>
      <c r="AK2856" s="42"/>
    </row>
    <row r="2857" spans="1:37" x14ac:dyDescent="0.25">
      <c r="A2857" s="5" t="s">
        <v>236</v>
      </c>
      <c r="B2857" s="31" t="s">
        <v>223</v>
      </c>
      <c r="C2857" s="4" t="s">
        <v>288</v>
      </c>
      <c r="D2857" s="4" t="s">
        <v>440</v>
      </c>
      <c r="E2857" s="31" t="s">
        <v>184</v>
      </c>
      <c r="F2857" s="4" t="s">
        <v>386</v>
      </c>
      <c r="G2857" s="4" t="s">
        <v>349</v>
      </c>
      <c r="H2857" s="4" t="s">
        <v>406</v>
      </c>
      <c r="I2857" s="113">
        <v>31.852075659999997</v>
      </c>
      <c r="J2857" s="120">
        <v>0.2888994613284</v>
      </c>
      <c r="K2857" s="116">
        <v>1.4632316106384599E-3</v>
      </c>
      <c r="L2857" s="116">
        <v>3.346507152</v>
      </c>
      <c r="M2857" s="116">
        <v>1.6949545680000004E-2</v>
      </c>
      <c r="N2857" s="116">
        <v>1.3239269010000001</v>
      </c>
      <c r="O2857" s="116">
        <v>6.7054867099999999E-3</v>
      </c>
      <c r="P2857" s="116">
        <v>0.302153754</v>
      </c>
      <c r="Q2857" s="116">
        <v>1.530362528E-3</v>
      </c>
      <c r="R2857" s="116">
        <v>0.29308914138000003</v>
      </c>
      <c r="S2857" s="116">
        <v>1.48445165216E-3</v>
      </c>
      <c r="T2857" s="116">
        <v>6.1564383899999995E-3</v>
      </c>
      <c r="U2857" s="118">
        <v>3.1181416989999996E-5</v>
      </c>
      <c r="V2857" s="42"/>
      <c r="W2857" s="42"/>
      <c r="X2857" s="42"/>
      <c r="Y2857" s="42"/>
      <c r="Z2857" s="42"/>
      <c r="AA2857" s="42"/>
      <c r="AB2857" s="42"/>
      <c r="AC2857" s="50"/>
      <c r="AD2857" s="50"/>
      <c r="AE2857" s="50"/>
      <c r="AF2857" s="50"/>
      <c r="AG2857" s="50"/>
      <c r="AH2857" s="50"/>
      <c r="AI2857" s="42"/>
      <c r="AJ2857" s="42"/>
      <c r="AK2857" s="42"/>
    </row>
    <row r="2858" spans="1:37" x14ac:dyDescent="0.25">
      <c r="A2858" s="5" t="s">
        <v>236</v>
      </c>
      <c r="B2858" s="31" t="s">
        <v>223</v>
      </c>
      <c r="C2858" s="4" t="s">
        <v>288</v>
      </c>
      <c r="D2858" s="4" t="s">
        <v>440</v>
      </c>
      <c r="E2858" s="31" t="s">
        <v>185</v>
      </c>
      <c r="F2858" s="4" t="s">
        <v>387</v>
      </c>
      <c r="G2858" s="4" t="s">
        <v>349</v>
      </c>
      <c r="H2858" s="4" t="s">
        <v>406</v>
      </c>
      <c r="I2858" s="113">
        <v>0.61687999110000014</v>
      </c>
      <c r="J2858" s="120">
        <v>2.4980636556158398E-3</v>
      </c>
      <c r="K2858" s="116">
        <v>1.2652310532794398E-5</v>
      </c>
      <c r="L2858" s="116">
        <v>1.685841951E-2</v>
      </c>
      <c r="M2858" s="116">
        <v>8.5385308700000007E-5</v>
      </c>
      <c r="N2858" s="116">
        <v>1.177618071E-2</v>
      </c>
      <c r="O2858" s="116">
        <v>5.9644556729999998E-5</v>
      </c>
      <c r="P2858" s="116">
        <v>2.0225472E-3</v>
      </c>
      <c r="Q2858" s="116">
        <v>1.024389162E-5</v>
      </c>
      <c r="R2858" s="116">
        <v>1.961870784E-3</v>
      </c>
      <c r="S2858" s="116">
        <v>9.9365748713999993E-6</v>
      </c>
      <c r="T2858" s="116">
        <v>3.5238722779999999E-5</v>
      </c>
      <c r="U2858" s="118">
        <v>1.7847873489999999E-7</v>
      </c>
      <c r="V2858" s="42"/>
      <c r="W2858" s="42"/>
      <c r="X2858" s="42"/>
      <c r="Y2858" s="42"/>
      <c r="Z2858" s="42"/>
      <c r="AA2858" s="42"/>
      <c r="AB2858" s="42"/>
      <c r="AC2858" s="50"/>
      <c r="AD2858" s="50"/>
      <c r="AE2858" s="50"/>
      <c r="AF2858" s="50"/>
      <c r="AG2858" s="50"/>
      <c r="AH2858" s="50"/>
      <c r="AI2858" s="42"/>
      <c r="AJ2858" s="42"/>
      <c r="AK2858" s="42"/>
    </row>
    <row r="2859" spans="1:37" x14ac:dyDescent="0.25">
      <c r="A2859" s="5" t="s">
        <v>236</v>
      </c>
      <c r="B2859" s="31" t="s">
        <v>223</v>
      </c>
      <c r="C2859" s="4" t="s">
        <v>288</v>
      </c>
      <c r="D2859" s="4" t="s">
        <v>440</v>
      </c>
      <c r="E2859" s="31" t="s">
        <v>186</v>
      </c>
      <c r="F2859" s="4" t="s">
        <v>388</v>
      </c>
      <c r="G2859" s="4" t="s">
        <v>349</v>
      </c>
      <c r="H2859" s="4" t="s">
        <v>406</v>
      </c>
      <c r="I2859" s="113">
        <v>3.0091712E-2</v>
      </c>
      <c r="J2859" s="120">
        <v>3.8793169827360002E-4</v>
      </c>
      <c r="K2859" s="116">
        <v>1.9648147993109998E-6</v>
      </c>
      <c r="L2859" s="116">
        <v>2.9550448999999999E-3</v>
      </c>
      <c r="M2859" s="116">
        <v>1.4966850000000001E-5</v>
      </c>
      <c r="N2859" s="116">
        <v>2.5354761000000001E-3</v>
      </c>
      <c r="O2859" s="116">
        <v>1.2841799E-5</v>
      </c>
      <c r="P2859" s="116">
        <v>4.2418155000000001E-4</v>
      </c>
      <c r="Q2859" s="116">
        <v>2.1484147999999999E-6</v>
      </c>
      <c r="R2859" s="116">
        <v>4.1145610350000001E-4</v>
      </c>
      <c r="S2859" s="116">
        <v>2.0839623559999997E-6</v>
      </c>
      <c r="T2859" s="116">
        <v>6.2894142000000001E-6</v>
      </c>
      <c r="U2859" s="118">
        <v>3.1854923999999999E-8</v>
      </c>
      <c r="V2859" s="42"/>
      <c r="W2859" s="42"/>
      <c r="X2859" s="42"/>
      <c r="Y2859" s="42"/>
      <c r="Z2859" s="42"/>
      <c r="AA2859" s="42"/>
      <c r="AB2859" s="42"/>
      <c r="AC2859" s="50"/>
      <c r="AD2859" s="50"/>
      <c r="AE2859" s="50"/>
      <c r="AF2859" s="50"/>
      <c r="AG2859" s="50"/>
      <c r="AH2859" s="50"/>
      <c r="AI2859" s="42"/>
      <c r="AJ2859" s="42"/>
      <c r="AK2859" s="42"/>
    </row>
    <row r="2860" spans="1:37" x14ac:dyDescent="0.25">
      <c r="A2860" s="5" t="s">
        <v>236</v>
      </c>
      <c r="B2860" s="31" t="s">
        <v>223</v>
      </c>
      <c r="C2860" s="4" t="s">
        <v>288</v>
      </c>
      <c r="D2860" s="4" t="s">
        <v>440</v>
      </c>
      <c r="E2860" s="31" t="s">
        <v>187</v>
      </c>
      <c r="F2860" s="4" t="s">
        <v>348</v>
      </c>
      <c r="G2860" s="4" t="s">
        <v>349</v>
      </c>
      <c r="H2860" s="4" t="s">
        <v>406</v>
      </c>
      <c r="I2860" s="113">
        <v>5.040361472999999</v>
      </c>
      <c r="J2860" s="120">
        <v>3.2864398210051195E-2</v>
      </c>
      <c r="K2860" s="116">
        <v>1.6645314485416499E-4</v>
      </c>
      <c r="L2860" s="116">
        <v>0.26200377178000001</v>
      </c>
      <c r="M2860" s="116">
        <v>1.3270089815999998E-3</v>
      </c>
      <c r="N2860" s="116">
        <v>0.13353479071999999</v>
      </c>
      <c r="O2860" s="116">
        <v>6.7633311339999999E-4</v>
      </c>
      <c r="P2860" s="116">
        <v>2.4308390029999998E-2</v>
      </c>
      <c r="Q2860" s="116">
        <v>1.2311827610000001E-4</v>
      </c>
      <c r="R2860" s="116">
        <v>2.35791383291E-2</v>
      </c>
      <c r="S2860" s="116">
        <v>1.19424727817E-4</v>
      </c>
      <c r="T2860" s="116">
        <v>5.228944079E-4</v>
      </c>
      <c r="U2860" s="118">
        <v>2.6483804188E-6</v>
      </c>
      <c r="V2860" s="42"/>
      <c r="W2860" s="42"/>
      <c r="X2860" s="42"/>
      <c r="Y2860" s="42"/>
      <c r="Z2860" s="42"/>
      <c r="AA2860" s="42"/>
      <c r="AB2860" s="42"/>
      <c r="AC2860" s="50"/>
      <c r="AD2860" s="50"/>
      <c r="AE2860" s="50"/>
      <c r="AF2860" s="50"/>
      <c r="AG2860" s="50"/>
      <c r="AH2860" s="50"/>
      <c r="AI2860" s="42"/>
      <c r="AJ2860" s="42"/>
      <c r="AK2860" s="42"/>
    </row>
    <row r="2861" spans="1:37" x14ac:dyDescent="0.25">
      <c r="A2861" s="5" t="s">
        <v>236</v>
      </c>
      <c r="B2861" s="31" t="s">
        <v>223</v>
      </c>
      <c r="C2861" s="4" t="s">
        <v>288</v>
      </c>
      <c r="D2861" s="4" t="s">
        <v>440</v>
      </c>
      <c r="E2861" s="31" t="s">
        <v>188</v>
      </c>
      <c r="F2861" s="4" t="s">
        <v>389</v>
      </c>
      <c r="G2861" s="4" t="s">
        <v>349</v>
      </c>
      <c r="H2861" s="4" t="s">
        <v>406</v>
      </c>
      <c r="I2861" s="113">
        <v>0</v>
      </c>
      <c r="J2861" s="120">
        <v>0</v>
      </c>
      <c r="K2861" s="116">
        <v>0</v>
      </c>
      <c r="L2861" s="116">
        <v>0</v>
      </c>
      <c r="M2861" s="116">
        <v>0</v>
      </c>
      <c r="N2861" s="116">
        <v>0</v>
      </c>
      <c r="O2861" s="116">
        <v>0</v>
      </c>
      <c r="P2861" s="116">
        <v>0</v>
      </c>
      <c r="Q2861" s="116">
        <v>0</v>
      </c>
      <c r="R2861" s="116">
        <v>0</v>
      </c>
      <c r="S2861" s="116">
        <v>0</v>
      </c>
      <c r="T2861" s="116">
        <v>0</v>
      </c>
      <c r="U2861" s="118">
        <v>0</v>
      </c>
      <c r="V2861" s="42"/>
      <c r="W2861" s="42"/>
      <c r="X2861" s="42"/>
      <c r="Y2861" s="42"/>
      <c r="Z2861" s="42"/>
      <c r="AA2861" s="42"/>
      <c r="AB2861" s="42"/>
      <c r="AC2861" s="50"/>
      <c r="AD2861" s="50"/>
      <c r="AE2861" s="50"/>
      <c r="AF2861" s="50"/>
      <c r="AG2861" s="50"/>
      <c r="AH2861" s="50"/>
      <c r="AI2861" s="42"/>
      <c r="AJ2861" s="42"/>
      <c r="AK2861" s="42"/>
    </row>
    <row r="2862" spans="1:37" x14ac:dyDescent="0.25">
      <c r="A2862" s="5" t="s">
        <v>236</v>
      </c>
      <c r="B2862" s="31" t="s">
        <v>223</v>
      </c>
      <c r="C2862" s="4" t="s">
        <v>288</v>
      </c>
      <c r="D2862" s="4" t="s">
        <v>440</v>
      </c>
      <c r="E2862" s="31" t="s">
        <v>189</v>
      </c>
      <c r="F2862" s="4" t="s">
        <v>390</v>
      </c>
      <c r="G2862" s="4" t="s">
        <v>349</v>
      </c>
      <c r="H2862" s="4" t="s">
        <v>406</v>
      </c>
      <c r="I2862" s="113">
        <v>6.6502673860000003</v>
      </c>
      <c r="J2862" s="120">
        <v>2.7908300665241099E-2</v>
      </c>
      <c r="K2862" s="116">
        <v>1.4135126600099704E-4</v>
      </c>
      <c r="L2862" s="116">
        <v>0.24729278850000003</v>
      </c>
      <c r="M2862" s="116">
        <v>1.2525002220000001E-3</v>
      </c>
      <c r="N2862" s="116">
        <v>0.16123074330000001</v>
      </c>
      <c r="O2862" s="116">
        <v>8.1660922380000006E-4</v>
      </c>
      <c r="P2862" s="116">
        <v>2.9987973710000001E-2</v>
      </c>
      <c r="Q2862" s="116">
        <v>1.5188450729999999E-4</v>
      </c>
      <c r="R2862" s="116">
        <v>2.9088334498699998E-2</v>
      </c>
      <c r="S2862" s="116">
        <v>1.4732797208100003E-4</v>
      </c>
      <c r="T2862" s="116">
        <v>4.8790404849999996E-4</v>
      </c>
      <c r="U2862" s="118">
        <v>2.4711593559999997E-6</v>
      </c>
      <c r="V2862" s="42"/>
      <c r="W2862" s="42"/>
      <c r="X2862" s="42"/>
      <c r="Y2862" s="42"/>
      <c r="Z2862" s="42"/>
      <c r="AA2862" s="42"/>
      <c r="AB2862" s="42"/>
      <c r="AC2862" s="50"/>
      <c r="AD2862" s="50"/>
      <c r="AE2862" s="50"/>
      <c r="AF2862" s="50"/>
      <c r="AG2862" s="50"/>
      <c r="AH2862" s="50"/>
      <c r="AI2862" s="42"/>
      <c r="AJ2862" s="42"/>
      <c r="AK2862" s="42"/>
    </row>
    <row r="2863" spans="1:37" x14ac:dyDescent="0.25">
      <c r="A2863" s="5" t="s">
        <v>236</v>
      </c>
      <c r="B2863" s="31" t="s">
        <v>223</v>
      </c>
      <c r="C2863" s="4" t="s">
        <v>288</v>
      </c>
      <c r="D2863" s="4" t="s">
        <v>440</v>
      </c>
      <c r="E2863" s="31" t="s">
        <v>190</v>
      </c>
      <c r="F2863" s="4" t="s">
        <v>391</v>
      </c>
      <c r="G2863" s="4" t="s">
        <v>349</v>
      </c>
      <c r="H2863" s="4" t="s">
        <v>406</v>
      </c>
      <c r="I2863" s="113">
        <v>2.9941247959999999</v>
      </c>
      <c r="J2863" s="120">
        <v>6.7369686005255391E-2</v>
      </c>
      <c r="K2863" s="116">
        <v>3.4121711730900691E-4</v>
      </c>
      <c r="L2863" s="116">
        <v>0.6732432693</v>
      </c>
      <c r="M2863" s="116">
        <v>3.4098740208000004E-3</v>
      </c>
      <c r="N2863" s="116">
        <v>0.34039148197000002</v>
      </c>
      <c r="O2863" s="116">
        <v>1.7240310025E-3</v>
      </c>
      <c r="P2863" s="116">
        <v>6.4039830371999992E-2</v>
      </c>
      <c r="Q2863" s="116">
        <v>3.2435196513000002E-4</v>
      </c>
      <c r="R2863" s="116">
        <v>6.2118635460839997E-2</v>
      </c>
      <c r="S2863" s="116">
        <v>3.1462140617609998E-4</v>
      </c>
      <c r="T2863" s="116">
        <v>1.3365407028E-3</v>
      </c>
      <c r="U2863" s="118">
        <v>6.7693744852999992E-6</v>
      </c>
      <c r="V2863" s="42"/>
      <c r="W2863" s="42"/>
      <c r="X2863" s="42"/>
      <c r="Y2863" s="42"/>
      <c r="Z2863" s="42"/>
      <c r="AA2863" s="42"/>
      <c r="AB2863" s="42"/>
      <c r="AC2863" s="50"/>
      <c r="AD2863" s="50"/>
      <c r="AE2863" s="50"/>
      <c r="AF2863" s="50"/>
      <c r="AG2863" s="50"/>
      <c r="AH2863" s="50"/>
      <c r="AI2863" s="42"/>
      <c r="AJ2863" s="42"/>
      <c r="AK2863" s="42"/>
    </row>
    <row r="2864" spans="1:37" x14ac:dyDescent="0.25">
      <c r="A2864" s="5" t="s">
        <v>236</v>
      </c>
      <c r="B2864" s="31" t="s">
        <v>223</v>
      </c>
      <c r="C2864" s="4" t="s">
        <v>288</v>
      </c>
      <c r="D2864" s="4" t="s">
        <v>440</v>
      </c>
      <c r="E2864" s="31" t="s">
        <v>191</v>
      </c>
      <c r="F2864" s="4" t="s">
        <v>392</v>
      </c>
      <c r="G2864" s="4" t="s">
        <v>349</v>
      </c>
      <c r="H2864" s="4" t="s">
        <v>406</v>
      </c>
      <c r="I2864" s="113">
        <v>2.5201810470000003</v>
      </c>
      <c r="J2864" s="120">
        <v>3.8857494552083996E-2</v>
      </c>
      <c r="K2864" s="116">
        <v>1.9680727212162896E-4</v>
      </c>
      <c r="L2864" s="116">
        <v>0.42435489719999997</v>
      </c>
      <c r="M2864" s="116">
        <v>2.1492928450000002E-3</v>
      </c>
      <c r="N2864" s="116">
        <v>0.16897682489999999</v>
      </c>
      <c r="O2864" s="116">
        <v>8.5584177000000005E-4</v>
      </c>
      <c r="P2864" s="116">
        <v>3.2933515110000006E-2</v>
      </c>
      <c r="Q2864" s="116">
        <v>1.6680321868999998E-4</v>
      </c>
      <c r="R2864" s="116">
        <v>3.1945509656700004E-2</v>
      </c>
      <c r="S2864" s="116">
        <v>1.6179912212929999E-4</v>
      </c>
      <c r="T2864" s="116">
        <v>9.8744492550000007E-4</v>
      </c>
      <c r="U2864" s="118">
        <v>5.0012572119999992E-6</v>
      </c>
      <c r="V2864" s="42"/>
      <c r="W2864" s="42"/>
      <c r="X2864" s="42"/>
      <c r="Y2864" s="42"/>
      <c r="Z2864" s="42"/>
      <c r="AA2864" s="42"/>
      <c r="AB2864" s="42"/>
      <c r="AC2864" s="50"/>
      <c r="AD2864" s="50"/>
      <c r="AE2864" s="50"/>
      <c r="AF2864" s="50"/>
      <c r="AG2864" s="50"/>
      <c r="AH2864" s="50"/>
      <c r="AI2864" s="42"/>
      <c r="AJ2864" s="42"/>
      <c r="AK2864" s="42"/>
    </row>
    <row r="2865" spans="1:37" x14ac:dyDescent="0.25">
      <c r="A2865" s="5" t="s">
        <v>236</v>
      </c>
      <c r="B2865" s="31" t="s">
        <v>223</v>
      </c>
      <c r="C2865" s="4" t="s">
        <v>288</v>
      </c>
      <c r="D2865" s="4" t="s">
        <v>440</v>
      </c>
      <c r="E2865" s="31" t="s">
        <v>192</v>
      </c>
      <c r="F2865" s="4" t="s">
        <v>350</v>
      </c>
      <c r="G2865" s="4" t="s">
        <v>351</v>
      </c>
      <c r="H2865" s="4" t="s">
        <v>406</v>
      </c>
      <c r="I2865" s="113">
        <v>2177.8987450000004</v>
      </c>
      <c r="J2865" s="120">
        <v>11.3681713845024</v>
      </c>
      <c r="K2865" s="116">
        <v>3.6040396731767996E-2</v>
      </c>
      <c r="L2865" s="116">
        <v>95.946098300000003</v>
      </c>
      <c r="M2865" s="116">
        <v>0.30417693439999999</v>
      </c>
      <c r="N2865" s="116">
        <v>46.16714228</v>
      </c>
      <c r="O2865" s="116">
        <v>0.1463632228</v>
      </c>
      <c r="P2865" s="116">
        <v>8.2326879300000009</v>
      </c>
      <c r="Q2865" s="116">
        <v>2.6100005820000001E-2</v>
      </c>
      <c r="R2865" s="116">
        <v>7.985707292099999</v>
      </c>
      <c r="S2865" s="116">
        <v>2.5317005645399997E-2</v>
      </c>
      <c r="T2865" s="116">
        <v>0.19177688129999998</v>
      </c>
      <c r="U2865" s="118">
        <v>6.0798827309999992E-4</v>
      </c>
      <c r="V2865" s="42"/>
      <c r="W2865" s="42"/>
      <c r="X2865" s="42"/>
      <c r="Y2865" s="42"/>
      <c r="Z2865" s="42"/>
      <c r="AA2865" s="42"/>
      <c r="AB2865" s="42"/>
      <c r="AC2865" s="50"/>
      <c r="AD2865" s="50"/>
      <c r="AE2865" s="50"/>
      <c r="AF2865" s="50"/>
      <c r="AG2865" s="50"/>
      <c r="AH2865" s="50"/>
      <c r="AI2865" s="42"/>
      <c r="AJ2865" s="42"/>
      <c r="AK2865" s="42"/>
    </row>
    <row r="2866" spans="1:37" x14ac:dyDescent="0.25">
      <c r="A2866" s="5" t="s">
        <v>236</v>
      </c>
      <c r="B2866" s="31" t="s">
        <v>223</v>
      </c>
      <c r="C2866" s="4" t="s">
        <v>288</v>
      </c>
      <c r="D2866" s="4" t="s">
        <v>440</v>
      </c>
      <c r="E2866" s="31" t="s">
        <v>193</v>
      </c>
      <c r="F2866" s="4" t="s">
        <v>352</v>
      </c>
      <c r="G2866" s="4" t="s">
        <v>351</v>
      </c>
      <c r="H2866" s="4" t="s">
        <v>406</v>
      </c>
      <c r="I2866" s="113">
        <v>405.27288025000001</v>
      </c>
      <c r="J2866" s="120">
        <v>2.5584036428846901</v>
      </c>
      <c r="K2866" s="116">
        <v>8.1108806092662113E-3</v>
      </c>
      <c r="L2866" s="116">
        <v>22.639561433930002</v>
      </c>
      <c r="M2866" s="116">
        <v>7.1773962514599998E-2</v>
      </c>
      <c r="N2866" s="116">
        <v>11.037892618180001</v>
      </c>
      <c r="O2866" s="116">
        <v>3.4993315240780004E-2</v>
      </c>
      <c r="P2866" s="116">
        <v>2.0040066850180001</v>
      </c>
      <c r="Q2866" s="116">
        <v>6.3532813485300006E-3</v>
      </c>
      <c r="R2866" s="116">
        <v>1.9438864844674602</v>
      </c>
      <c r="S2866" s="116">
        <v>6.1626829080740995E-3</v>
      </c>
      <c r="T2866" s="116">
        <v>4.5294659990310002E-2</v>
      </c>
      <c r="U2866" s="118">
        <v>1.4359719003550001E-4</v>
      </c>
      <c r="V2866" s="42"/>
      <c r="W2866" s="42"/>
      <c r="X2866" s="42"/>
      <c r="Y2866" s="42"/>
      <c r="Z2866" s="42"/>
      <c r="AA2866" s="42"/>
      <c r="AB2866" s="42"/>
      <c r="AC2866" s="50"/>
      <c r="AD2866" s="50"/>
      <c r="AE2866" s="50"/>
      <c r="AF2866" s="50"/>
      <c r="AG2866" s="50"/>
      <c r="AH2866" s="50"/>
      <c r="AI2866" s="42"/>
      <c r="AJ2866" s="42"/>
      <c r="AK2866" s="42"/>
    </row>
    <row r="2867" spans="1:37" x14ac:dyDescent="0.25">
      <c r="A2867" s="5" t="s">
        <v>236</v>
      </c>
      <c r="B2867" s="31" t="s">
        <v>223</v>
      </c>
      <c r="C2867" s="4" t="s">
        <v>288</v>
      </c>
      <c r="D2867" s="4" t="s">
        <v>440</v>
      </c>
      <c r="E2867" s="31" t="s">
        <v>194</v>
      </c>
      <c r="F2867" s="4" t="s">
        <v>353</v>
      </c>
      <c r="G2867" s="4" t="s">
        <v>351</v>
      </c>
      <c r="H2867" s="4" t="s">
        <v>406</v>
      </c>
      <c r="I2867" s="113">
        <v>350.20030486999997</v>
      </c>
      <c r="J2867" s="120">
        <v>4.6500283079544058</v>
      </c>
      <c r="K2867" s="116">
        <v>1.4741936353713698E-2</v>
      </c>
      <c r="L2867" s="116">
        <v>51.972329149999993</v>
      </c>
      <c r="M2867" s="116">
        <v>0.164767346599</v>
      </c>
      <c r="N2867" s="116">
        <v>24.3234442981</v>
      </c>
      <c r="O2867" s="116">
        <v>7.7112375627999996E-2</v>
      </c>
      <c r="P2867" s="116">
        <v>4.181788719970001</v>
      </c>
      <c r="Q2867" s="116">
        <v>1.3257481634200001E-2</v>
      </c>
      <c r="R2867" s="116">
        <v>4.0563350583708999</v>
      </c>
      <c r="S2867" s="116">
        <v>1.2859757185174001E-2</v>
      </c>
      <c r="T2867" s="116">
        <v>0.12546726457000001</v>
      </c>
      <c r="U2867" s="118">
        <v>3.9776758275299998E-4</v>
      </c>
      <c r="V2867" s="42"/>
      <c r="W2867" s="42"/>
      <c r="X2867" s="42"/>
      <c r="Y2867" s="42"/>
      <c r="Z2867" s="42"/>
      <c r="AA2867" s="42"/>
      <c r="AB2867" s="42"/>
      <c r="AC2867" s="50"/>
      <c r="AD2867" s="50"/>
      <c r="AE2867" s="50"/>
      <c r="AF2867" s="50"/>
      <c r="AG2867" s="50"/>
      <c r="AH2867" s="50"/>
      <c r="AI2867" s="42"/>
      <c r="AJ2867" s="42"/>
      <c r="AK2867" s="42"/>
    </row>
    <row r="2868" spans="1:37" x14ac:dyDescent="0.25">
      <c r="A2868" s="5" t="s">
        <v>236</v>
      </c>
      <c r="B2868" s="31" t="s">
        <v>223</v>
      </c>
      <c r="C2868" s="4" t="s">
        <v>288</v>
      </c>
      <c r="D2868" s="4" t="s">
        <v>440</v>
      </c>
      <c r="E2868" s="31" t="s">
        <v>195</v>
      </c>
      <c r="F2868" s="4" t="s">
        <v>404</v>
      </c>
      <c r="G2868" s="4" t="s">
        <v>351</v>
      </c>
      <c r="H2868" s="4" t="s">
        <v>406</v>
      </c>
      <c r="I2868" s="113">
        <v>0</v>
      </c>
      <c r="J2868" s="120">
        <v>0</v>
      </c>
      <c r="K2868" s="116">
        <v>0</v>
      </c>
      <c r="L2868" s="116">
        <v>0</v>
      </c>
      <c r="M2868" s="116">
        <v>0</v>
      </c>
      <c r="N2868" s="116">
        <v>0</v>
      </c>
      <c r="O2868" s="116">
        <v>0</v>
      </c>
      <c r="P2868" s="116">
        <v>0</v>
      </c>
      <c r="Q2868" s="116">
        <v>0</v>
      </c>
      <c r="R2868" s="116">
        <v>0</v>
      </c>
      <c r="S2868" s="116">
        <v>0</v>
      </c>
      <c r="T2868" s="116">
        <v>0</v>
      </c>
      <c r="U2868" s="118">
        <v>0</v>
      </c>
      <c r="V2868" s="42"/>
      <c r="W2868" s="42"/>
      <c r="X2868" s="42"/>
      <c r="Y2868" s="42"/>
      <c r="Z2868" s="42"/>
      <c r="AA2868" s="42"/>
      <c r="AB2868" s="42"/>
      <c r="AC2868" s="50"/>
      <c r="AD2868" s="50"/>
      <c r="AE2868" s="50"/>
      <c r="AF2868" s="50"/>
      <c r="AG2868" s="50"/>
      <c r="AH2868" s="50"/>
      <c r="AI2868" s="42"/>
      <c r="AJ2868" s="42"/>
      <c r="AK2868" s="42"/>
    </row>
    <row r="2869" spans="1:37" x14ac:dyDescent="0.25">
      <c r="A2869" s="5" t="s">
        <v>236</v>
      </c>
      <c r="B2869" s="31" t="s">
        <v>223</v>
      </c>
      <c r="C2869" s="4" t="s">
        <v>288</v>
      </c>
      <c r="D2869" s="4" t="s">
        <v>440</v>
      </c>
      <c r="E2869" s="31" t="s">
        <v>196</v>
      </c>
      <c r="F2869" s="4" t="s">
        <v>393</v>
      </c>
      <c r="G2869" s="4" t="s">
        <v>351</v>
      </c>
      <c r="H2869" s="4" t="s">
        <v>406</v>
      </c>
      <c r="I2869" s="113">
        <v>719.45668512600002</v>
      </c>
      <c r="J2869" s="120">
        <v>8.1326438720570167</v>
      </c>
      <c r="K2869" s="116">
        <v>2.5782836541939361E-2</v>
      </c>
      <c r="L2869" s="116">
        <v>28.865347330000002</v>
      </c>
      <c r="M2869" s="116">
        <v>9.1511514119000006E-2</v>
      </c>
      <c r="N2869" s="116">
        <v>34.743509963999998</v>
      </c>
      <c r="O2869" s="116">
        <v>0.11014699280200002</v>
      </c>
      <c r="P2869" s="116">
        <v>5.1760125520999996</v>
      </c>
      <c r="Q2869" s="116">
        <v>1.6409459161399999E-2</v>
      </c>
      <c r="R2869" s="116">
        <v>5.0207321755369998</v>
      </c>
      <c r="S2869" s="116">
        <v>1.5917175386557996E-2</v>
      </c>
      <c r="T2869" s="116">
        <v>6.3880532375999999E-2</v>
      </c>
      <c r="U2869" s="118">
        <v>2.0251978273E-4</v>
      </c>
      <c r="V2869" s="42"/>
      <c r="W2869" s="42"/>
      <c r="X2869" s="42"/>
      <c r="Y2869" s="42"/>
      <c r="Z2869" s="42"/>
      <c r="AA2869" s="42"/>
      <c r="AB2869" s="42"/>
      <c r="AC2869" s="50"/>
      <c r="AD2869" s="50"/>
      <c r="AE2869" s="50"/>
      <c r="AF2869" s="50"/>
      <c r="AG2869" s="50"/>
      <c r="AH2869" s="50"/>
      <c r="AI2869" s="42"/>
      <c r="AJ2869" s="42"/>
      <c r="AK2869" s="42"/>
    </row>
    <row r="2870" spans="1:37" x14ac:dyDescent="0.25">
      <c r="A2870" s="5" t="s">
        <v>236</v>
      </c>
      <c r="B2870" s="31" t="s">
        <v>223</v>
      </c>
      <c r="C2870" s="4" t="s">
        <v>288</v>
      </c>
      <c r="D2870" s="4" t="s">
        <v>440</v>
      </c>
      <c r="E2870" s="31" t="s">
        <v>197</v>
      </c>
      <c r="F2870" s="4" t="s">
        <v>394</v>
      </c>
      <c r="G2870" s="4" t="s">
        <v>351</v>
      </c>
      <c r="H2870" s="4" t="s">
        <v>406</v>
      </c>
      <c r="I2870" s="113">
        <v>156.63993389000004</v>
      </c>
      <c r="J2870" s="120">
        <v>0.37916901160105498</v>
      </c>
      <c r="K2870" s="116">
        <v>1.202075647904547E-3</v>
      </c>
      <c r="L2870" s="116">
        <v>3.1868312342</v>
      </c>
      <c r="M2870" s="116">
        <v>1.0103179667000002E-2</v>
      </c>
      <c r="N2870" s="116">
        <v>1.3688758406999999</v>
      </c>
      <c r="O2870" s="116">
        <v>4.3397329949999997E-3</v>
      </c>
      <c r="P2870" s="116">
        <v>0.22509763756000001</v>
      </c>
      <c r="Q2870" s="116">
        <v>7.1362474269999997E-4</v>
      </c>
      <c r="R2870" s="116">
        <v>0.21834470843319997</v>
      </c>
      <c r="S2870" s="116">
        <v>6.9221600041900007E-4</v>
      </c>
      <c r="T2870" s="116">
        <v>6.1170262629999996E-3</v>
      </c>
      <c r="U2870" s="118">
        <v>1.9392745658000003E-5</v>
      </c>
      <c r="V2870" s="42"/>
      <c r="W2870" s="42"/>
      <c r="X2870" s="42"/>
      <c r="Y2870" s="42"/>
      <c r="Z2870" s="42"/>
      <c r="AA2870" s="42"/>
      <c r="AB2870" s="42"/>
      <c r="AC2870" s="50"/>
      <c r="AD2870" s="50"/>
      <c r="AE2870" s="50"/>
      <c r="AF2870" s="50"/>
      <c r="AG2870" s="50"/>
      <c r="AH2870" s="50"/>
      <c r="AI2870" s="42"/>
      <c r="AJ2870" s="42"/>
      <c r="AK2870" s="42"/>
    </row>
    <row r="2871" spans="1:37" x14ac:dyDescent="0.25">
      <c r="A2871" s="5" t="s">
        <v>236</v>
      </c>
      <c r="B2871" s="31" t="s">
        <v>223</v>
      </c>
      <c r="C2871" s="4" t="s">
        <v>288</v>
      </c>
      <c r="D2871" s="4" t="s">
        <v>440</v>
      </c>
      <c r="E2871" s="31" t="s">
        <v>198</v>
      </c>
      <c r="F2871" s="4" t="s">
        <v>354</v>
      </c>
      <c r="G2871" s="4" t="s">
        <v>351</v>
      </c>
      <c r="H2871" s="4" t="s">
        <v>406</v>
      </c>
      <c r="I2871" s="113">
        <v>20.864087862000002</v>
      </c>
      <c r="J2871" s="120">
        <v>0.2069728822651698</v>
      </c>
      <c r="K2871" s="116">
        <v>6.5616401764262704E-4</v>
      </c>
      <c r="L2871" s="116">
        <v>2.2672910529999997</v>
      </c>
      <c r="M2871" s="116">
        <v>7.1879699807999992E-3</v>
      </c>
      <c r="N2871" s="116">
        <v>1.0656390874000001</v>
      </c>
      <c r="O2871" s="116">
        <v>3.3783845002000002E-3</v>
      </c>
      <c r="P2871" s="116">
        <v>0.18593033856000002</v>
      </c>
      <c r="Q2871" s="116">
        <v>5.8945305000000011E-4</v>
      </c>
      <c r="R2871" s="116">
        <v>0.18035242840319998</v>
      </c>
      <c r="S2871" s="116">
        <v>5.7176945849999998E-4</v>
      </c>
      <c r="T2871" s="116">
        <v>5.4550784946999992E-3</v>
      </c>
      <c r="U2871" s="118">
        <v>1.7294179918999998E-5</v>
      </c>
      <c r="V2871" s="42"/>
      <c r="W2871" s="42"/>
      <c r="X2871" s="42"/>
      <c r="Y2871" s="42"/>
      <c r="Z2871" s="42"/>
      <c r="AA2871" s="42"/>
      <c r="AB2871" s="42"/>
      <c r="AC2871" s="50"/>
      <c r="AD2871" s="50"/>
      <c r="AE2871" s="50"/>
      <c r="AF2871" s="50"/>
      <c r="AG2871" s="50"/>
      <c r="AH2871" s="50"/>
      <c r="AI2871" s="42"/>
      <c r="AJ2871" s="42"/>
      <c r="AK2871" s="42"/>
    </row>
    <row r="2872" spans="1:37" x14ac:dyDescent="0.25">
      <c r="A2872" s="5" t="s">
        <v>236</v>
      </c>
      <c r="B2872" s="31" t="s">
        <v>223</v>
      </c>
      <c r="C2872" s="4" t="s">
        <v>288</v>
      </c>
      <c r="D2872" s="4" t="s">
        <v>440</v>
      </c>
      <c r="E2872" s="31" t="s">
        <v>199</v>
      </c>
      <c r="F2872" s="4" t="s">
        <v>395</v>
      </c>
      <c r="G2872" s="4" t="s">
        <v>356</v>
      </c>
      <c r="H2872" s="4" t="s">
        <v>406</v>
      </c>
      <c r="I2872" s="113">
        <v>0</v>
      </c>
      <c r="J2872" s="120">
        <v>0</v>
      </c>
      <c r="K2872" s="116">
        <v>0</v>
      </c>
      <c r="L2872" s="116">
        <v>0</v>
      </c>
      <c r="M2872" s="116">
        <v>0</v>
      </c>
      <c r="N2872" s="116">
        <v>0</v>
      </c>
      <c r="O2872" s="116">
        <v>0</v>
      </c>
      <c r="P2872" s="116">
        <v>0</v>
      </c>
      <c r="Q2872" s="116">
        <v>0</v>
      </c>
      <c r="R2872" s="116">
        <v>0</v>
      </c>
      <c r="S2872" s="116">
        <v>0</v>
      </c>
      <c r="T2872" s="116">
        <v>0</v>
      </c>
      <c r="U2872" s="118">
        <v>0</v>
      </c>
      <c r="V2872" s="42"/>
      <c r="W2872" s="42"/>
      <c r="X2872" s="42"/>
      <c r="Y2872" s="42"/>
      <c r="Z2872" s="42"/>
      <c r="AA2872" s="42"/>
      <c r="AB2872" s="42"/>
      <c r="AC2872" s="50"/>
      <c r="AD2872" s="50"/>
      <c r="AE2872" s="50"/>
      <c r="AF2872" s="50"/>
      <c r="AG2872" s="50"/>
      <c r="AH2872" s="50"/>
      <c r="AI2872" s="42"/>
      <c r="AJ2872" s="42"/>
      <c r="AK2872" s="42"/>
    </row>
    <row r="2873" spans="1:37" x14ac:dyDescent="0.25">
      <c r="A2873" s="5" t="s">
        <v>236</v>
      </c>
      <c r="B2873" s="31" t="s">
        <v>223</v>
      </c>
      <c r="C2873" s="4" t="s">
        <v>288</v>
      </c>
      <c r="D2873" s="4" t="s">
        <v>440</v>
      </c>
      <c r="E2873" s="31" t="s">
        <v>200</v>
      </c>
      <c r="F2873" s="4" t="s">
        <v>396</v>
      </c>
      <c r="G2873" s="4" t="s">
        <v>356</v>
      </c>
      <c r="H2873" s="4" t="s">
        <v>406</v>
      </c>
      <c r="I2873" s="113">
        <v>5.9855706682000003</v>
      </c>
      <c r="J2873" s="120">
        <v>0.23992867081662173</v>
      </c>
      <c r="K2873" s="116">
        <v>7.6064335748489908E-4</v>
      </c>
      <c r="L2873" s="116">
        <v>3.1135547256099998</v>
      </c>
      <c r="M2873" s="116">
        <v>9.8708699065000009E-3</v>
      </c>
      <c r="N2873" s="116">
        <v>1.3377871969099999</v>
      </c>
      <c r="O2873" s="116">
        <v>4.2411728214999996E-3</v>
      </c>
      <c r="P2873" s="116">
        <v>0.25283694405399998</v>
      </c>
      <c r="Q2873" s="116">
        <v>8.0156635566000002E-4</v>
      </c>
      <c r="R2873" s="116">
        <v>0.24525183573237996</v>
      </c>
      <c r="S2873" s="116">
        <v>7.7751936499019991E-4</v>
      </c>
      <c r="T2873" s="116">
        <v>1.0337755598999999E-2</v>
      </c>
      <c r="U2873" s="118">
        <v>3.2773678961699993E-5</v>
      </c>
      <c r="V2873" s="42"/>
      <c r="W2873" s="42"/>
      <c r="X2873" s="42"/>
      <c r="Y2873" s="42"/>
      <c r="Z2873" s="42"/>
      <c r="AA2873" s="42"/>
      <c r="AB2873" s="42"/>
      <c r="AC2873" s="50"/>
      <c r="AD2873" s="50"/>
      <c r="AE2873" s="50"/>
      <c r="AF2873" s="50"/>
      <c r="AG2873" s="50"/>
      <c r="AH2873" s="50"/>
      <c r="AI2873" s="42"/>
      <c r="AJ2873" s="42"/>
      <c r="AK2873" s="42"/>
    </row>
    <row r="2874" spans="1:37" x14ac:dyDescent="0.25">
      <c r="A2874" s="5" t="s">
        <v>236</v>
      </c>
      <c r="B2874" s="31" t="s">
        <v>223</v>
      </c>
      <c r="C2874" s="4" t="s">
        <v>288</v>
      </c>
      <c r="D2874" s="4" t="s">
        <v>440</v>
      </c>
      <c r="E2874" s="31" t="s">
        <v>201</v>
      </c>
      <c r="F2874" s="4" t="s">
        <v>413</v>
      </c>
      <c r="G2874" s="4" t="s">
        <v>331</v>
      </c>
      <c r="H2874" s="4" t="s">
        <v>406</v>
      </c>
      <c r="I2874" s="113">
        <v>0</v>
      </c>
      <c r="J2874" s="120">
        <v>0</v>
      </c>
      <c r="K2874" s="116">
        <v>0</v>
      </c>
      <c r="L2874" s="116">
        <v>0</v>
      </c>
      <c r="M2874" s="116">
        <v>0</v>
      </c>
      <c r="N2874" s="116">
        <v>0</v>
      </c>
      <c r="O2874" s="116">
        <v>0</v>
      </c>
      <c r="P2874" s="116">
        <v>0</v>
      </c>
      <c r="Q2874" s="116">
        <v>0</v>
      </c>
      <c r="R2874" s="116">
        <v>0</v>
      </c>
      <c r="S2874" s="116">
        <v>0</v>
      </c>
      <c r="T2874" s="116">
        <v>0</v>
      </c>
      <c r="U2874" s="118">
        <v>0</v>
      </c>
      <c r="V2874" s="42"/>
      <c r="W2874" s="42"/>
      <c r="X2874" s="42"/>
      <c r="Y2874" s="42"/>
      <c r="Z2874" s="42"/>
      <c r="AA2874" s="42"/>
      <c r="AB2874" s="42"/>
      <c r="AC2874" s="50"/>
      <c r="AD2874" s="50"/>
      <c r="AE2874" s="50"/>
      <c r="AF2874" s="50"/>
      <c r="AG2874" s="50"/>
      <c r="AH2874" s="50"/>
      <c r="AI2874" s="42"/>
      <c r="AJ2874" s="42"/>
      <c r="AK2874" s="42"/>
    </row>
    <row r="2875" spans="1:37" x14ac:dyDescent="0.25">
      <c r="A2875" s="5" t="s">
        <v>236</v>
      </c>
      <c r="B2875" s="31" t="s">
        <v>223</v>
      </c>
      <c r="C2875" s="4" t="s">
        <v>288</v>
      </c>
      <c r="D2875" s="4" t="s">
        <v>440</v>
      </c>
      <c r="E2875" s="31" t="s">
        <v>202</v>
      </c>
      <c r="F2875" s="4" t="s">
        <v>397</v>
      </c>
      <c r="G2875" s="4" t="s">
        <v>338</v>
      </c>
      <c r="H2875" s="4" t="s">
        <v>406</v>
      </c>
      <c r="I2875" s="113">
        <v>0.11510968670000001</v>
      </c>
      <c r="J2875" s="120">
        <v>7.2692831781683096E-3</v>
      </c>
      <c r="K2875" s="116">
        <v>2.4587419363303679E-5</v>
      </c>
      <c r="L2875" s="116">
        <v>0.11613756198</v>
      </c>
      <c r="M2875" s="116">
        <v>3.9282045160000001E-4</v>
      </c>
      <c r="N2875" s="116">
        <v>3.1325340569999999E-2</v>
      </c>
      <c r="O2875" s="116">
        <v>1.0595396620999998E-4</v>
      </c>
      <c r="P2875" s="116">
        <v>5.1194189980000001E-3</v>
      </c>
      <c r="Q2875" s="116">
        <v>1.7315781039999998E-5</v>
      </c>
      <c r="R2875" s="116">
        <v>4.9658364280600002E-3</v>
      </c>
      <c r="S2875" s="116">
        <v>1.6796307608800001E-5</v>
      </c>
      <c r="T2875" s="116">
        <v>2.5296215270000002E-4</v>
      </c>
      <c r="U2875" s="118">
        <v>8.5561211209999998E-7</v>
      </c>
      <c r="V2875" s="42"/>
      <c r="W2875" s="42"/>
      <c r="X2875" s="42"/>
      <c r="Y2875" s="42"/>
      <c r="Z2875" s="42"/>
      <c r="AA2875" s="42"/>
      <c r="AB2875" s="42"/>
      <c r="AC2875" s="50"/>
      <c r="AD2875" s="50"/>
      <c r="AE2875" s="50"/>
      <c r="AF2875" s="50"/>
      <c r="AG2875" s="50"/>
      <c r="AH2875" s="50"/>
      <c r="AI2875" s="42"/>
      <c r="AJ2875" s="42"/>
      <c r="AK2875" s="42"/>
    </row>
    <row r="2876" spans="1:37" x14ac:dyDescent="0.25">
      <c r="A2876" s="5" t="s">
        <v>236</v>
      </c>
      <c r="B2876" s="31" t="s">
        <v>223</v>
      </c>
      <c r="C2876" s="4" t="s">
        <v>288</v>
      </c>
      <c r="D2876" s="4" t="s">
        <v>440</v>
      </c>
      <c r="E2876" s="31" t="s">
        <v>203</v>
      </c>
      <c r="F2876" s="4" t="s">
        <v>414</v>
      </c>
      <c r="G2876" s="4" t="s">
        <v>415</v>
      </c>
      <c r="H2876" s="4" t="s">
        <v>326</v>
      </c>
      <c r="I2876" s="113">
        <v>7136.3201700000009</v>
      </c>
      <c r="J2876" s="120">
        <v>314.69461353268002</v>
      </c>
      <c r="K2876" s="116">
        <v>0.94454584117824003</v>
      </c>
      <c r="L2876" s="116">
        <v>25.076139606000002</v>
      </c>
      <c r="M2876" s="116">
        <v>6.5317782384999995E-2</v>
      </c>
      <c r="N2876" s="116">
        <v>610.78127995</v>
      </c>
      <c r="O2876" s="116">
        <v>1.5909497114999998</v>
      </c>
      <c r="P2876" s="116">
        <v>5.0524747702999999</v>
      </c>
      <c r="Q2876" s="116">
        <v>1.3160572599000001E-2</v>
      </c>
      <c r="R2876" s="116">
        <v>4.6482767886760001</v>
      </c>
      <c r="S2876" s="116">
        <v>1.2107726791080001E-2</v>
      </c>
      <c r="T2876" s="116">
        <v>0.111997450731</v>
      </c>
      <c r="U2876" s="118">
        <v>2.7486813287999997E-4</v>
      </c>
      <c r="V2876" s="42"/>
      <c r="W2876" s="42"/>
      <c r="X2876" s="42"/>
      <c r="Y2876" s="42"/>
      <c r="Z2876" s="42"/>
      <c r="AA2876" s="42"/>
      <c r="AB2876" s="42"/>
      <c r="AC2876" s="50"/>
      <c r="AD2876" s="50"/>
      <c r="AE2876" s="50"/>
      <c r="AF2876" s="50"/>
      <c r="AG2876" s="50"/>
      <c r="AH2876" s="50"/>
      <c r="AI2876" s="42"/>
      <c r="AJ2876" s="42"/>
      <c r="AK2876" s="42"/>
    </row>
    <row r="2877" spans="1:37" x14ac:dyDescent="0.25">
      <c r="A2877" s="5" t="s">
        <v>236</v>
      </c>
      <c r="B2877" s="31" t="s">
        <v>223</v>
      </c>
      <c r="C2877" s="4" t="s">
        <v>288</v>
      </c>
      <c r="D2877" s="4" t="s">
        <v>440</v>
      </c>
      <c r="E2877" s="31" t="s">
        <v>204</v>
      </c>
      <c r="F2877" s="4" t="s">
        <v>416</v>
      </c>
      <c r="G2877" s="4" t="s">
        <v>415</v>
      </c>
      <c r="H2877" s="4" t="s">
        <v>326</v>
      </c>
      <c r="I2877" s="113">
        <v>2129.6150407999999</v>
      </c>
      <c r="J2877" s="120">
        <v>182.87133708358402</v>
      </c>
      <c r="K2877" s="116">
        <v>0.49515592935186242</v>
      </c>
      <c r="L2877" s="116">
        <v>22.272620547519999</v>
      </c>
      <c r="M2877" s="116">
        <v>5.801523609005E-2</v>
      </c>
      <c r="N2877" s="116">
        <v>598.76044850999995</v>
      </c>
      <c r="O2877" s="116">
        <v>1.5596381636389998</v>
      </c>
      <c r="P2877" s="116">
        <v>3.2705337172320004</v>
      </c>
      <c r="Q2877" s="116">
        <v>8.5190151264590008E-3</v>
      </c>
      <c r="R2877" s="116">
        <v>3.0088910198534404</v>
      </c>
      <c r="S2877" s="116">
        <v>7.8374939163422808E-3</v>
      </c>
      <c r="T2877" s="116">
        <v>0.1052769069281</v>
      </c>
      <c r="U2877" s="118">
        <v>2.5837433314080001E-4</v>
      </c>
      <c r="V2877" s="42"/>
      <c r="W2877" s="42"/>
      <c r="X2877" s="42"/>
      <c r="Y2877" s="42"/>
      <c r="Z2877" s="42"/>
      <c r="AA2877" s="42"/>
      <c r="AB2877" s="42"/>
      <c r="AC2877" s="50"/>
      <c r="AD2877" s="50"/>
      <c r="AE2877" s="50"/>
      <c r="AF2877" s="50"/>
      <c r="AG2877" s="50"/>
      <c r="AH2877" s="50"/>
      <c r="AI2877" s="42"/>
      <c r="AJ2877" s="42"/>
      <c r="AK2877" s="42"/>
    </row>
    <row r="2878" spans="1:37" x14ac:dyDescent="0.25">
      <c r="A2878" s="5" t="s">
        <v>236</v>
      </c>
      <c r="B2878" s="31" t="s">
        <v>223</v>
      </c>
      <c r="C2878" s="4" t="s">
        <v>288</v>
      </c>
      <c r="D2878" s="4" t="s">
        <v>440</v>
      </c>
      <c r="E2878" s="31" t="s">
        <v>205</v>
      </c>
      <c r="F2878" s="4" t="s">
        <v>417</v>
      </c>
      <c r="G2878" s="4" t="s">
        <v>415</v>
      </c>
      <c r="H2878" s="4" t="s">
        <v>357</v>
      </c>
      <c r="I2878" s="113">
        <v>2626.6256848000003</v>
      </c>
      <c r="J2878" s="120">
        <v>41.793122837503518</v>
      </c>
      <c r="K2878" s="116">
        <v>0.14611405716176101</v>
      </c>
      <c r="L2878" s="116">
        <v>44.687154212099998</v>
      </c>
      <c r="M2878" s="116">
        <v>9.6834791702400003E-2</v>
      </c>
      <c r="N2878" s="116">
        <v>533.32248307700002</v>
      </c>
      <c r="O2878" s="116">
        <v>1.4380193321349999</v>
      </c>
      <c r="P2878" s="116">
        <v>0.31568699469639994</v>
      </c>
      <c r="Q2878" s="116">
        <v>8.2229458510000002E-4</v>
      </c>
      <c r="R2878" s="116">
        <v>0.29043203512068805</v>
      </c>
      <c r="S2878" s="116">
        <v>7.5651101829200015E-4</v>
      </c>
      <c r="T2878" s="116">
        <v>9.8737474514500004E-2</v>
      </c>
      <c r="U2878" s="118">
        <v>2.423249846809E-4</v>
      </c>
      <c r="V2878" s="42"/>
      <c r="W2878" s="42"/>
      <c r="X2878" s="42"/>
      <c r="Y2878" s="42"/>
      <c r="Z2878" s="42"/>
      <c r="AA2878" s="42"/>
      <c r="AB2878" s="42"/>
      <c r="AC2878" s="50"/>
      <c r="AD2878" s="50"/>
      <c r="AE2878" s="50"/>
      <c r="AF2878" s="50"/>
      <c r="AG2878" s="50"/>
      <c r="AH2878" s="50"/>
      <c r="AI2878" s="42"/>
      <c r="AJ2878" s="42"/>
      <c r="AK2878" s="42"/>
    </row>
    <row r="2879" spans="1:37" x14ac:dyDescent="0.25">
      <c r="A2879" s="5" t="s">
        <v>236</v>
      </c>
      <c r="B2879" s="31" t="s">
        <v>223</v>
      </c>
      <c r="C2879" s="4" t="s">
        <v>288</v>
      </c>
      <c r="D2879" s="4" t="s">
        <v>440</v>
      </c>
      <c r="E2879" s="31" t="s">
        <v>206</v>
      </c>
      <c r="F2879" s="4" t="s">
        <v>417</v>
      </c>
      <c r="G2879" s="4" t="s">
        <v>415</v>
      </c>
      <c r="H2879" s="4" t="s">
        <v>406</v>
      </c>
      <c r="I2879" s="113">
        <v>4917.395117699999</v>
      </c>
      <c r="J2879" s="120">
        <v>9.5302808922192277</v>
      </c>
      <c r="K2879" s="116">
        <v>2.4824271631330073E-2</v>
      </c>
      <c r="L2879" s="116">
        <v>231.22894700800001</v>
      </c>
      <c r="M2879" s="116">
        <v>0.60230009236999993</v>
      </c>
      <c r="N2879" s="116">
        <v>41.07889084100001</v>
      </c>
      <c r="O2879" s="116">
        <v>0.10700139357000001</v>
      </c>
      <c r="P2879" s="116">
        <v>5.010298186</v>
      </c>
      <c r="Q2879" s="116">
        <v>1.305071436E-2</v>
      </c>
      <c r="R2879" s="116">
        <v>4.85998924042</v>
      </c>
      <c r="S2879" s="116">
        <v>1.2659192929199996E-2</v>
      </c>
      <c r="T2879" s="116">
        <v>3.2532843973000003</v>
      </c>
      <c r="U2879" s="118">
        <v>8.4740860264999988E-3</v>
      </c>
      <c r="V2879" s="42"/>
      <c r="W2879" s="42"/>
      <c r="X2879" s="42"/>
      <c r="Y2879" s="42"/>
      <c r="Z2879" s="42"/>
      <c r="AA2879" s="42"/>
      <c r="AB2879" s="42"/>
      <c r="AC2879" s="50"/>
      <c r="AD2879" s="50"/>
      <c r="AE2879" s="50"/>
      <c r="AF2879" s="50"/>
      <c r="AG2879" s="50"/>
      <c r="AH2879" s="50"/>
      <c r="AI2879" s="42"/>
      <c r="AJ2879" s="42"/>
      <c r="AK2879" s="42"/>
    </row>
    <row r="2880" spans="1:37" x14ac:dyDescent="0.25">
      <c r="A2880" s="5" t="s">
        <v>236</v>
      </c>
      <c r="B2880" s="31" t="s">
        <v>223</v>
      </c>
      <c r="C2880" s="4" t="s">
        <v>288</v>
      </c>
      <c r="D2880" s="4" t="s">
        <v>440</v>
      </c>
      <c r="E2880" s="31" t="s">
        <v>207</v>
      </c>
      <c r="F2880" s="4" t="s">
        <v>418</v>
      </c>
      <c r="G2880" s="4" t="s">
        <v>415</v>
      </c>
      <c r="H2880" s="4" t="s">
        <v>406</v>
      </c>
      <c r="I2880" s="113">
        <v>8.300808</v>
      </c>
      <c r="J2880" s="120">
        <v>1.5962657617529998E-2</v>
      </c>
      <c r="K2880" s="116">
        <v>4.1579178810389993E-5</v>
      </c>
      <c r="L2880" s="116">
        <v>7.9919025000000005E-2</v>
      </c>
      <c r="M2880" s="116">
        <v>2.0817133000000001E-4</v>
      </c>
      <c r="N2880" s="116">
        <v>4.8556596E-2</v>
      </c>
      <c r="O2880" s="116">
        <v>1.2647915E-4</v>
      </c>
      <c r="P2880" s="116">
        <v>8.4852855999999997E-3</v>
      </c>
      <c r="Q2880" s="116">
        <v>2.2102287000000001E-5</v>
      </c>
      <c r="R2880" s="116">
        <v>8.2307270320000001E-3</v>
      </c>
      <c r="S2880" s="116">
        <v>2.1439218390000002E-5</v>
      </c>
      <c r="T2880" s="116">
        <v>1.3158498000000001E-3</v>
      </c>
      <c r="U2880" s="118">
        <v>3.4274969E-6</v>
      </c>
      <c r="V2880" s="42"/>
      <c r="W2880" s="42"/>
      <c r="X2880" s="42"/>
      <c r="Y2880" s="42"/>
      <c r="Z2880" s="42"/>
      <c r="AA2880" s="42"/>
      <c r="AB2880" s="42"/>
      <c r="AC2880" s="50"/>
      <c r="AD2880" s="50"/>
      <c r="AE2880" s="50"/>
      <c r="AF2880" s="50"/>
      <c r="AG2880" s="50"/>
      <c r="AH2880" s="50"/>
      <c r="AI2880" s="42"/>
      <c r="AJ2880" s="42"/>
      <c r="AK2880" s="42"/>
    </row>
    <row r="2881" spans="1:37" x14ac:dyDescent="0.25">
      <c r="A2881" s="5" t="s">
        <v>236</v>
      </c>
      <c r="B2881" s="31" t="s">
        <v>223</v>
      </c>
      <c r="C2881" s="4" t="s">
        <v>288</v>
      </c>
      <c r="D2881" s="4" t="s">
        <v>440</v>
      </c>
      <c r="E2881" s="31" t="s">
        <v>208</v>
      </c>
      <c r="F2881" s="4" t="s">
        <v>419</v>
      </c>
      <c r="G2881" s="4" t="s">
        <v>420</v>
      </c>
      <c r="H2881" s="4" t="s">
        <v>406</v>
      </c>
      <c r="I2881" s="113">
        <v>0</v>
      </c>
      <c r="J2881" s="120">
        <v>0</v>
      </c>
      <c r="K2881" s="116">
        <v>0</v>
      </c>
      <c r="L2881" s="116">
        <v>0</v>
      </c>
      <c r="M2881" s="116">
        <v>0</v>
      </c>
      <c r="N2881" s="116">
        <v>0</v>
      </c>
      <c r="O2881" s="116">
        <v>0</v>
      </c>
      <c r="P2881" s="116">
        <v>0</v>
      </c>
      <c r="Q2881" s="116">
        <v>0</v>
      </c>
      <c r="R2881" s="116">
        <v>0</v>
      </c>
      <c r="S2881" s="116">
        <v>0</v>
      </c>
      <c r="T2881" s="116">
        <v>0</v>
      </c>
      <c r="U2881" s="118">
        <v>0</v>
      </c>
      <c r="V2881" s="42"/>
      <c r="W2881" s="42"/>
      <c r="X2881" s="42"/>
      <c r="Y2881" s="42"/>
      <c r="Z2881" s="42"/>
      <c r="AA2881" s="42"/>
      <c r="AB2881" s="42"/>
      <c r="AC2881" s="50"/>
      <c r="AD2881" s="50"/>
      <c r="AE2881" s="50"/>
      <c r="AF2881" s="50"/>
      <c r="AG2881" s="50"/>
      <c r="AH2881" s="50"/>
      <c r="AI2881" s="42"/>
      <c r="AJ2881" s="42"/>
      <c r="AK2881" s="42"/>
    </row>
    <row r="2882" spans="1:37" x14ac:dyDescent="0.25">
      <c r="A2882" s="5" t="s">
        <v>236</v>
      </c>
      <c r="B2882" s="31" t="s">
        <v>223</v>
      </c>
      <c r="C2882" s="4" t="s">
        <v>288</v>
      </c>
      <c r="D2882" s="4" t="s">
        <v>440</v>
      </c>
      <c r="E2882" s="31" t="s">
        <v>209</v>
      </c>
      <c r="F2882" s="4" t="s">
        <v>419</v>
      </c>
      <c r="G2882" s="4" t="s">
        <v>420</v>
      </c>
      <c r="H2882" s="4" t="s">
        <v>357</v>
      </c>
      <c r="I2882" s="113">
        <v>0</v>
      </c>
      <c r="J2882" s="120">
        <v>0</v>
      </c>
      <c r="K2882" s="116">
        <v>0</v>
      </c>
      <c r="L2882" s="116">
        <v>0</v>
      </c>
      <c r="M2882" s="116">
        <v>0</v>
      </c>
      <c r="N2882" s="116">
        <v>0</v>
      </c>
      <c r="O2882" s="116">
        <v>0</v>
      </c>
      <c r="P2882" s="116">
        <v>0</v>
      </c>
      <c r="Q2882" s="116">
        <v>0</v>
      </c>
      <c r="R2882" s="116">
        <v>0</v>
      </c>
      <c r="S2882" s="116">
        <v>0</v>
      </c>
      <c r="T2882" s="116">
        <v>0</v>
      </c>
      <c r="U2882" s="118">
        <v>0</v>
      </c>
      <c r="V2882" s="42"/>
      <c r="W2882" s="42"/>
      <c r="X2882" s="42"/>
      <c r="Y2882" s="42"/>
      <c r="Z2882" s="42"/>
      <c r="AA2882" s="42"/>
      <c r="AB2882" s="42"/>
      <c r="AC2882" s="50"/>
      <c r="AD2882" s="50"/>
      <c r="AE2882" s="50"/>
      <c r="AF2882" s="50"/>
      <c r="AG2882" s="50"/>
      <c r="AH2882" s="50"/>
      <c r="AI2882" s="42"/>
      <c r="AJ2882" s="42"/>
      <c r="AK2882" s="42"/>
    </row>
    <row r="2883" spans="1:37" x14ac:dyDescent="0.25">
      <c r="A2883" s="5" t="s">
        <v>236</v>
      </c>
      <c r="B2883" s="31" t="s">
        <v>223</v>
      </c>
      <c r="C2883" s="4" t="s">
        <v>288</v>
      </c>
      <c r="D2883" s="4" t="s">
        <v>440</v>
      </c>
      <c r="E2883" s="31" t="s">
        <v>210</v>
      </c>
      <c r="F2883" s="4" t="s">
        <v>419</v>
      </c>
      <c r="G2883" s="4" t="s">
        <v>420</v>
      </c>
      <c r="H2883" s="4" t="s">
        <v>399</v>
      </c>
      <c r="I2883" s="113">
        <v>0</v>
      </c>
      <c r="J2883" s="120">
        <v>0</v>
      </c>
      <c r="K2883" s="116">
        <v>0</v>
      </c>
      <c r="L2883" s="116">
        <v>0</v>
      </c>
      <c r="M2883" s="116">
        <v>0</v>
      </c>
      <c r="N2883" s="116">
        <v>0</v>
      </c>
      <c r="O2883" s="116">
        <v>0</v>
      </c>
      <c r="P2883" s="116">
        <v>0</v>
      </c>
      <c r="Q2883" s="116">
        <v>0</v>
      </c>
      <c r="R2883" s="116">
        <v>0</v>
      </c>
      <c r="S2883" s="116">
        <v>0</v>
      </c>
      <c r="T2883" s="116">
        <v>0</v>
      </c>
      <c r="U2883" s="118">
        <v>0</v>
      </c>
      <c r="V2883" s="42"/>
      <c r="W2883" s="42"/>
      <c r="X2883" s="42"/>
      <c r="Y2883" s="42"/>
      <c r="Z2883" s="42"/>
      <c r="AA2883" s="42"/>
      <c r="AB2883" s="42"/>
      <c r="AC2883" s="50"/>
      <c r="AD2883" s="50"/>
      <c r="AE2883" s="50"/>
      <c r="AF2883" s="50"/>
      <c r="AG2883" s="50"/>
      <c r="AH2883" s="50"/>
      <c r="AI2883" s="42"/>
      <c r="AJ2883" s="42"/>
      <c r="AK2883" s="42"/>
    </row>
    <row r="2884" spans="1:37" x14ac:dyDescent="0.25">
      <c r="A2884" s="5" t="s">
        <v>236</v>
      </c>
      <c r="B2884" s="31" t="s">
        <v>223</v>
      </c>
      <c r="C2884" s="4" t="s">
        <v>250</v>
      </c>
      <c r="D2884" s="4" t="s">
        <v>440</v>
      </c>
      <c r="E2884" s="31" t="s">
        <v>259</v>
      </c>
      <c r="F2884" s="4" t="s">
        <v>422</v>
      </c>
      <c r="G2884" s="4" t="s">
        <v>423</v>
      </c>
      <c r="H2884" s="4"/>
      <c r="I2884" s="113"/>
      <c r="J2884" s="120">
        <v>6.5837577617102044E-2</v>
      </c>
      <c r="K2884" s="116">
        <v>1.8087246598104956E-4</v>
      </c>
      <c r="L2884" s="116">
        <v>0.2123061902740884</v>
      </c>
      <c r="M2884" s="116">
        <v>5.8325876448925382E-4</v>
      </c>
      <c r="N2884" s="116">
        <v>1.7579934731146178</v>
      </c>
      <c r="O2884" s="116">
        <v>4.8296523986665323E-3</v>
      </c>
      <c r="P2884" s="116">
        <v>4.342589953357256E-3</v>
      </c>
      <c r="Q2884" s="116">
        <v>1.1930192179552902E-5</v>
      </c>
      <c r="R2884" s="116">
        <v>4.1293351277929069E-3</v>
      </c>
      <c r="S2884" s="116">
        <v>1.1344327274156338E-5</v>
      </c>
      <c r="T2884" s="116">
        <v>4.2439528285292752E-3</v>
      </c>
      <c r="U2884" s="118">
        <v>1.1659211067388119E-5</v>
      </c>
      <c r="V2884" s="42"/>
      <c r="W2884" s="42"/>
      <c r="X2884" s="42"/>
      <c r="Y2884" s="42"/>
      <c r="Z2884" s="42"/>
      <c r="AA2884" s="42"/>
      <c r="AB2884" s="42"/>
      <c r="AC2884" s="50"/>
      <c r="AD2884" s="50"/>
      <c r="AE2884" s="50"/>
      <c r="AF2884" s="50"/>
      <c r="AG2884" s="50"/>
      <c r="AH2884" s="50"/>
      <c r="AI2884" s="42"/>
      <c r="AJ2884" s="42"/>
      <c r="AK2884" s="42"/>
    </row>
    <row r="2885" spans="1:37" x14ac:dyDescent="0.25">
      <c r="A2885" s="5" t="s">
        <v>236</v>
      </c>
      <c r="B2885" s="31" t="s">
        <v>223</v>
      </c>
      <c r="C2885" s="4" t="s">
        <v>250</v>
      </c>
      <c r="D2885" s="4" t="s">
        <v>440</v>
      </c>
      <c r="E2885" s="31" t="s">
        <v>260</v>
      </c>
      <c r="F2885" s="4" t="s">
        <v>399</v>
      </c>
      <c r="G2885" s="4" t="s">
        <v>423</v>
      </c>
      <c r="H2885" s="4"/>
      <c r="I2885" s="113"/>
      <c r="J2885" s="120">
        <v>6.4673985299353023E-3</v>
      </c>
      <c r="K2885" s="116">
        <v>1.7767578378943139E-5</v>
      </c>
      <c r="L2885" s="116">
        <v>2.0855395847950122E-2</v>
      </c>
      <c r="M2885" s="116">
        <v>5.7295043538324509E-5</v>
      </c>
      <c r="N2885" s="116">
        <v>0.17269232579881466</v>
      </c>
      <c r="O2885" s="116">
        <v>4.7442946648026008E-4</v>
      </c>
      <c r="P2885" s="116">
        <v>4.2658404055800295E-4</v>
      </c>
      <c r="Q2885" s="116">
        <v>1.171934177357151E-6</v>
      </c>
      <c r="R2885" s="116">
        <v>4.0563545776873872E-4</v>
      </c>
      <c r="S2885" s="116">
        <v>1.1143831257382931E-6</v>
      </c>
      <c r="T2885" s="116">
        <v>4.168946561790762E-4</v>
      </c>
      <c r="U2885" s="118">
        <v>1.1453149895029566E-6</v>
      </c>
      <c r="V2885" s="42"/>
      <c r="W2885" s="42"/>
      <c r="X2885" s="42"/>
      <c r="Y2885" s="42"/>
      <c r="Z2885" s="42"/>
      <c r="AA2885" s="42"/>
      <c r="AB2885" s="42"/>
      <c r="AC2885" s="50"/>
      <c r="AD2885" s="50"/>
      <c r="AE2885" s="50"/>
      <c r="AF2885" s="50"/>
      <c r="AG2885" s="50"/>
      <c r="AH2885" s="50"/>
      <c r="AI2885" s="42"/>
      <c r="AJ2885" s="42"/>
      <c r="AK2885" s="42"/>
    </row>
    <row r="2886" spans="1:37" x14ac:dyDescent="0.25">
      <c r="A2886" s="5" t="s">
        <v>236</v>
      </c>
      <c r="B2886" s="31" t="s">
        <v>223</v>
      </c>
      <c r="C2886" s="4" t="s">
        <v>250</v>
      </c>
      <c r="D2886" s="4" t="s">
        <v>440</v>
      </c>
      <c r="E2886" s="31" t="s">
        <v>261</v>
      </c>
      <c r="F2886" s="4" t="s">
        <v>402</v>
      </c>
      <c r="G2886" s="4" t="s">
        <v>423</v>
      </c>
      <c r="H2886" s="4"/>
      <c r="I2886" s="113"/>
      <c r="J2886" s="120">
        <v>5.1143864861230249E-3</v>
      </c>
      <c r="K2886" s="116">
        <v>1.4050512324513804E-5</v>
      </c>
      <c r="L2886" s="116">
        <v>1.6492342971257928E-2</v>
      </c>
      <c r="M2886" s="116">
        <v>4.5308634536422877E-5</v>
      </c>
      <c r="N2886" s="116">
        <v>0.13656422953286718</v>
      </c>
      <c r="O2886" s="116">
        <v>3.7517645476062414E-4</v>
      </c>
      <c r="P2886" s="116">
        <v>3.37340530682811E-4</v>
      </c>
      <c r="Q2886" s="116">
        <v>9.2675969967805219E-7</v>
      </c>
      <c r="R2886" s="116">
        <v>3.2077449594335075E-4</v>
      </c>
      <c r="S2886" s="116">
        <v>8.812486152289856E-7</v>
      </c>
      <c r="T2886" s="116">
        <v>3.2967821386453228E-4</v>
      </c>
      <c r="U2886" s="118">
        <v>9.0570937874871508E-7</v>
      </c>
      <c r="V2886" s="42"/>
      <c r="W2886" s="42"/>
      <c r="X2886" s="42"/>
      <c r="Y2886" s="42"/>
      <c r="Z2886" s="42"/>
      <c r="AA2886" s="42"/>
      <c r="AB2886" s="42"/>
      <c r="AC2886" s="50"/>
      <c r="AD2886" s="50"/>
      <c r="AE2886" s="50"/>
      <c r="AF2886" s="50"/>
      <c r="AG2886" s="50"/>
      <c r="AH2886" s="50"/>
      <c r="AI2886" s="42"/>
      <c r="AJ2886" s="42"/>
      <c r="AK2886" s="42"/>
    </row>
    <row r="2887" spans="1:37" x14ac:dyDescent="0.25">
      <c r="A2887" s="5" t="s">
        <v>236</v>
      </c>
      <c r="B2887" s="31" t="s">
        <v>223</v>
      </c>
      <c r="C2887" s="4" t="s">
        <v>250</v>
      </c>
      <c r="D2887" s="4" t="s">
        <v>440</v>
      </c>
      <c r="E2887" s="31" t="s">
        <v>262</v>
      </c>
      <c r="F2887" s="4" t="s">
        <v>424</v>
      </c>
      <c r="G2887" s="4" t="s">
        <v>423</v>
      </c>
      <c r="H2887" s="4"/>
      <c r="I2887" s="113"/>
      <c r="J2887" s="120">
        <v>0.31303292132276328</v>
      </c>
      <c r="K2887" s="116">
        <v>8.5998055308451448E-4</v>
      </c>
      <c r="L2887" s="116">
        <v>1.0094360904788349</v>
      </c>
      <c r="M2887" s="116">
        <v>2.7731760727440517E-3</v>
      </c>
      <c r="N2887" s="116">
        <v>8.3585978171297484</v>
      </c>
      <c r="O2887" s="116">
        <v>2.2963180816290518E-2</v>
      </c>
      <c r="P2887" s="116">
        <v>2.064738206366195E-2</v>
      </c>
      <c r="Q2887" s="116">
        <v>5.6723577097972388E-5</v>
      </c>
      <c r="R2887" s="116">
        <v>1.9633435569141412E-2</v>
      </c>
      <c r="S2887" s="116">
        <v>5.3938009805333551E-5</v>
      </c>
      <c r="T2887" s="116">
        <v>2.0178399630630263E-2</v>
      </c>
      <c r="U2887" s="118">
        <v>5.5435163820412809E-5</v>
      </c>
      <c r="V2887" s="42"/>
      <c r="W2887" s="42"/>
      <c r="X2887" s="42"/>
      <c r="Y2887" s="42"/>
      <c r="Z2887" s="42"/>
      <c r="AA2887" s="42"/>
      <c r="AB2887" s="42"/>
      <c r="AC2887" s="50"/>
      <c r="AD2887" s="50"/>
      <c r="AE2887" s="50"/>
      <c r="AF2887" s="50"/>
      <c r="AG2887" s="50"/>
      <c r="AH2887" s="50"/>
      <c r="AI2887" s="42"/>
      <c r="AJ2887" s="42"/>
      <c r="AK2887" s="42"/>
    </row>
    <row r="2888" spans="1:37" x14ac:dyDescent="0.25">
      <c r="A2888" s="5" t="s">
        <v>236</v>
      </c>
      <c r="B2888" s="31" t="s">
        <v>223</v>
      </c>
      <c r="C2888" s="4" t="s">
        <v>250</v>
      </c>
      <c r="D2888" s="4" t="s">
        <v>440</v>
      </c>
      <c r="E2888" s="31">
        <v>2275050011</v>
      </c>
      <c r="F2888" s="4" t="s">
        <v>428</v>
      </c>
      <c r="G2888" s="4" t="s">
        <v>429</v>
      </c>
      <c r="H2888" s="4"/>
      <c r="I2888" s="113"/>
      <c r="J2888" s="120">
        <v>4.0987996367911608</v>
      </c>
      <c r="K2888" s="116">
        <v>1.1260438562613079E-2</v>
      </c>
      <c r="L2888" s="116">
        <v>0.8115331569744092</v>
      </c>
      <c r="M2888" s="116">
        <v>2.2294866949846407E-3</v>
      </c>
      <c r="N2888" s="116">
        <v>241.8186533954495</v>
      </c>
      <c r="O2888" s="116">
        <v>0.66433695987760855</v>
      </c>
      <c r="P2888" s="116">
        <v>0.64949525496135863</v>
      </c>
      <c r="Q2888" s="116">
        <v>1.784327623520216E-3</v>
      </c>
      <c r="R2888" s="116">
        <v>0.64924345622850177</v>
      </c>
      <c r="S2888" s="116">
        <v>1.7836358687596202E-3</v>
      </c>
      <c r="T2888" s="116">
        <v>0.32410030426801162</v>
      </c>
      <c r="U2888" s="118">
        <v>8.9038545128574623E-4</v>
      </c>
      <c r="V2888" s="42"/>
      <c r="W2888" s="42"/>
      <c r="X2888" s="42"/>
      <c r="Y2888" s="42"/>
      <c r="Z2888" s="42"/>
      <c r="AA2888" s="42"/>
      <c r="AB2888" s="42"/>
      <c r="AC2888" s="50"/>
      <c r="AD2888" s="50"/>
      <c r="AE2888" s="50"/>
      <c r="AF2888" s="50"/>
      <c r="AG2888" s="50"/>
      <c r="AH2888" s="50"/>
      <c r="AI2888" s="42"/>
      <c r="AJ2888" s="42"/>
      <c r="AK2888" s="42"/>
    </row>
    <row r="2889" spans="1:37" x14ac:dyDescent="0.25">
      <c r="A2889" s="5" t="s">
        <v>236</v>
      </c>
      <c r="B2889" s="31" t="s">
        <v>223</v>
      </c>
      <c r="C2889" s="4" t="s">
        <v>250</v>
      </c>
      <c r="D2889" s="4" t="s">
        <v>440</v>
      </c>
      <c r="E2889" s="31" t="s">
        <v>265</v>
      </c>
      <c r="F2889" s="4" t="s">
        <v>428</v>
      </c>
      <c r="G2889" s="4" t="s">
        <v>430</v>
      </c>
      <c r="H2889" s="4"/>
      <c r="I2889" s="113"/>
      <c r="J2889" s="120">
        <v>30.668215896498602</v>
      </c>
      <c r="K2889" s="116">
        <v>8.4253340374996155E-2</v>
      </c>
      <c r="L2889" s="116">
        <v>2.1673230834341344</v>
      </c>
      <c r="M2889" s="116">
        <v>5.954184295148721E-3</v>
      </c>
      <c r="N2889" s="116">
        <v>56.053748588426139</v>
      </c>
      <c r="O2889" s="116">
        <v>0.15399381480336852</v>
      </c>
      <c r="P2889" s="116">
        <v>0.45028734682799104</v>
      </c>
      <c r="Q2889" s="116">
        <v>1.237053150626349E-3</v>
      </c>
      <c r="R2889" s="116">
        <v>0.45028734682799104</v>
      </c>
      <c r="S2889" s="116">
        <v>1.237053150626349E-3</v>
      </c>
      <c r="T2889" s="116">
        <v>0.89597222583173386</v>
      </c>
      <c r="U2889" s="118">
        <v>2.4614621588783898E-3</v>
      </c>
      <c r="V2889" s="42"/>
      <c r="W2889" s="42"/>
      <c r="X2889" s="42"/>
      <c r="Y2889" s="42"/>
      <c r="Z2889" s="42"/>
      <c r="AA2889" s="42"/>
      <c r="AB2889" s="42"/>
      <c r="AC2889" s="50"/>
      <c r="AD2889" s="50"/>
      <c r="AE2889" s="50"/>
      <c r="AF2889" s="50"/>
      <c r="AG2889" s="50"/>
      <c r="AH2889" s="50"/>
      <c r="AI2889" s="42"/>
      <c r="AJ2889" s="42"/>
      <c r="AK2889" s="42"/>
    </row>
    <row r="2890" spans="1:37" x14ac:dyDescent="0.25">
      <c r="A2890" s="5" t="s">
        <v>236</v>
      </c>
      <c r="B2890" s="31" t="s">
        <v>223</v>
      </c>
      <c r="C2890" s="4" t="s">
        <v>250</v>
      </c>
      <c r="D2890" s="4" t="s">
        <v>440</v>
      </c>
      <c r="E2890" s="31" t="s">
        <v>266</v>
      </c>
      <c r="F2890" s="4" t="s">
        <v>431</v>
      </c>
      <c r="G2890" s="4" t="s">
        <v>430</v>
      </c>
      <c r="H2890" s="4"/>
      <c r="I2890" s="113"/>
      <c r="J2890" s="120">
        <v>5.456085920106247</v>
      </c>
      <c r="K2890" s="116">
        <v>1.4989247033258921E-2</v>
      </c>
      <c r="L2890" s="116">
        <v>1.0495807702866833</v>
      </c>
      <c r="M2890" s="116">
        <v>2.8834636546337454E-3</v>
      </c>
      <c r="N2890" s="116">
        <v>21.089297163393837</v>
      </c>
      <c r="O2890" s="116">
        <v>5.793762956976329E-2</v>
      </c>
      <c r="P2890" s="116">
        <v>0.11990003922330666</v>
      </c>
      <c r="Q2890" s="116">
        <v>3.2939571215194138E-4</v>
      </c>
      <c r="R2890" s="116">
        <v>0.11990003922330666</v>
      </c>
      <c r="S2890" s="116">
        <v>3.2939571215194138E-4</v>
      </c>
      <c r="T2890" s="116">
        <v>0.4470041963668156</v>
      </c>
      <c r="U2890" s="118">
        <v>1.2280335065022407E-3</v>
      </c>
      <c r="V2890" s="42"/>
      <c r="W2890" s="42"/>
      <c r="X2890" s="42"/>
      <c r="Y2890" s="42"/>
      <c r="Z2890" s="42"/>
      <c r="AA2890" s="42"/>
      <c r="AB2890" s="42"/>
      <c r="AC2890" s="50"/>
      <c r="AD2890" s="50"/>
      <c r="AE2890" s="50"/>
      <c r="AF2890" s="50"/>
      <c r="AG2890" s="50"/>
      <c r="AH2890" s="50"/>
      <c r="AI2890" s="42"/>
      <c r="AJ2890" s="42"/>
      <c r="AK2890" s="42"/>
    </row>
    <row r="2891" spans="1:37" x14ac:dyDescent="0.25">
      <c r="A2891" s="5" t="s">
        <v>236</v>
      </c>
      <c r="B2891" s="31" t="s">
        <v>223</v>
      </c>
      <c r="C2891" s="4" t="s">
        <v>250</v>
      </c>
      <c r="D2891" s="4" t="s">
        <v>440</v>
      </c>
      <c r="E2891" s="31" t="s">
        <v>267</v>
      </c>
      <c r="F2891" s="4"/>
      <c r="G2891" s="4" t="s">
        <v>432</v>
      </c>
      <c r="H2891" s="4"/>
      <c r="I2891" s="113"/>
      <c r="J2891" s="120">
        <v>6.4883487734416099E-3</v>
      </c>
      <c r="K2891" s="116">
        <v>1.7825133992971456E-5</v>
      </c>
      <c r="L2891" s="116">
        <v>4.2421367193332268E-2</v>
      </c>
      <c r="M2891" s="116">
        <v>1.1654221756409964E-4</v>
      </c>
      <c r="N2891" s="116">
        <v>5.9656501667583073E-2</v>
      </c>
      <c r="O2891" s="116">
        <v>1.638914880977557E-4</v>
      </c>
      <c r="P2891" s="116">
        <v>8.4848208464629992E-3</v>
      </c>
      <c r="Q2891" s="116">
        <v>2.3309947380392854E-5</v>
      </c>
      <c r="R2891" s="116">
        <v>8.4848208464629992E-3</v>
      </c>
      <c r="S2891" s="116">
        <v>2.3309947380392854E-5</v>
      </c>
      <c r="T2891" s="116">
        <v>9.2484547226446695E-3</v>
      </c>
      <c r="U2891" s="118">
        <v>2.5407842644628213E-5</v>
      </c>
      <c r="V2891" s="42"/>
      <c r="W2891" s="42"/>
      <c r="X2891" s="42"/>
      <c r="Y2891" s="42"/>
      <c r="Z2891" s="42"/>
      <c r="AA2891" s="42"/>
      <c r="AB2891" s="42"/>
      <c r="AC2891" s="50"/>
      <c r="AD2891" s="50"/>
      <c r="AE2891" s="50"/>
      <c r="AF2891" s="50"/>
      <c r="AG2891" s="50"/>
      <c r="AH2891" s="50"/>
      <c r="AI2891" s="42"/>
      <c r="AJ2891" s="42"/>
      <c r="AK2891" s="42"/>
    </row>
    <row r="2892" spans="1:37" x14ac:dyDescent="0.25">
      <c r="A2892" s="5" t="s">
        <v>236</v>
      </c>
      <c r="B2892" s="31" t="s">
        <v>223</v>
      </c>
      <c r="C2892" s="4" t="s">
        <v>288</v>
      </c>
      <c r="D2892" s="4" t="s">
        <v>440</v>
      </c>
      <c r="E2892" s="31" t="s">
        <v>274</v>
      </c>
      <c r="F2892" s="4" t="s">
        <v>433</v>
      </c>
      <c r="G2892" s="4" t="s">
        <v>406</v>
      </c>
      <c r="H2892" s="4" t="s">
        <v>434</v>
      </c>
      <c r="I2892" s="113"/>
      <c r="J2892" s="120">
        <v>0</v>
      </c>
      <c r="K2892" s="116">
        <v>0</v>
      </c>
      <c r="L2892" s="116">
        <v>7.869880701673819E-2</v>
      </c>
      <c r="M2892" s="116">
        <v>2.1620551378224778E-4</v>
      </c>
      <c r="N2892" s="116">
        <v>2.0991006048837777E-2</v>
      </c>
      <c r="O2892" s="116">
        <v>5.7667599035268616E-5</v>
      </c>
      <c r="P2892" s="116">
        <v>0</v>
      </c>
      <c r="Q2892" s="116">
        <v>0</v>
      </c>
      <c r="R2892" s="116">
        <v>0</v>
      </c>
      <c r="S2892" s="116">
        <v>0</v>
      </c>
      <c r="T2892" s="116">
        <v>2.5476398946488528E-3</v>
      </c>
      <c r="U2892" s="118">
        <v>6.9990106995847604E-6</v>
      </c>
      <c r="V2892" s="42"/>
      <c r="W2892" s="42"/>
      <c r="X2892" s="42"/>
      <c r="Y2892" s="42"/>
      <c r="Z2892" s="42"/>
      <c r="AA2892" s="42"/>
      <c r="AB2892" s="42"/>
      <c r="AC2892" s="50"/>
      <c r="AD2892" s="50"/>
      <c r="AE2892" s="50"/>
      <c r="AF2892" s="50"/>
      <c r="AG2892" s="50"/>
      <c r="AH2892" s="50"/>
      <c r="AI2892" s="42"/>
      <c r="AJ2892" s="42"/>
      <c r="AK2892" s="42"/>
    </row>
    <row r="2893" spans="1:37" x14ac:dyDescent="0.25">
      <c r="A2893" s="5" t="s">
        <v>236</v>
      </c>
      <c r="B2893" s="31" t="s">
        <v>223</v>
      </c>
      <c r="C2893" s="4" t="s">
        <v>288</v>
      </c>
      <c r="D2893" s="4" t="s">
        <v>440</v>
      </c>
      <c r="E2893" s="31" t="s">
        <v>271</v>
      </c>
      <c r="F2893" s="4" t="s">
        <v>433</v>
      </c>
      <c r="G2893" s="4" t="s">
        <v>406</v>
      </c>
      <c r="H2893" s="4" t="s">
        <v>436</v>
      </c>
      <c r="I2893" s="113"/>
      <c r="J2893" s="120">
        <v>3.3010505636307688</v>
      </c>
      <c r="K2893" s="116">
        <v>9.0688202297548592E-3</v>
      </c>
      <c r="L2893" s="116">
        <v>111.68930505504737</v>
      </c>
      <c r="M2893" s="116">
        <v>0.30683875015122902</v>
      </c>
      <c r="N2893" s="116">
        <v>22.065278720624594</v>
      </c>
      <c r="O2893" s="116">
        <v>6.0618897584133496E-2</v>
      </c>
      <c r="P2893" s="116">
        <v>3.0209643808737257</v>
      </c>
      <c r="Q2893" s="116">
        <v>8.299352694708037E-3</v>
      </c>
      <c r="R2893" s="116">
        <v>2.8886036022039305</v>
      </c>
      <c r="S2893" s="116">
        <v>7.9357241818789302E-3</v>
      </c>
      <c r="T2893" s="116">
        <v>3.84671830723306</v>
      </c>
      <c r="U2893" s="118">
        <v>1.0567907437453462E-2</v>
      </c>
      <c r="V2893" s="42"/>
      <c r="W2893" s="42"/>
      <c r="X2893" s="42"/>
      <c r="Y2893" s="42"/>
      <c r="Z2893" s="42"/>
      <c r="AA2893" s="42"/>
      <c r="AB2893" s="42"/>
      <c r="AC2893" s="50"/>
      <c r="AD2893" s="50"/>
      <c r="AE2893" s="50"/>
      <c r="AF2893" s="50"/>
      <c r="AG2893" s="50"/>
      <c r="AH2893" s="50"/>
      <c r="AI2893" s="42"/>
      <c r="AJ2893" s="42"/>
      <c r="AK2893" s="42"/>
    </row>
    <row r="2894" spans="1:37" x14ac:dyDescent="0.25">
      <c r="A2894" s="5" t="s">
        <v>236</v>
      </c>
      <c r="B2894" s="31" t="s">
        <v>223</v>
      </c>
      <c r="C2894" s="4" t="s">
        <v>288</v>
      </c>
      <c r="D2894" s="4" t="s">
        <v>440</v>
      </c>
      <c r="E2894" s="31" t="s">
        <v>275</v>
      </c>
      <c r="F2894" s="4" t="s">
        <v>433</v>
      </c>
      <c r="G2894" s="4" t="s">
        <v>435</v>
      </c>
      <c r="H2894" s="4" t="s">
        <v>434</v>
      </c>
      <c r="I2894" s="113"/>
      <c r="J2894" s="120">
        <v>23.773677249751035</v>
      </c>
      <c r="K2894" s="116">
        <v>6.5312300136678672E-2</v>
      </c>
      <c r="L2894" s="116">
        <v>196.87960160182521</v>
      </c>
      <c r="M2894" s="116">
        <v>0.54087802637864069</v>
      </c>
      <c r="N2894" s="116">
        <v>112.76828101175049</v>
      </c>
      <c r="O2894" s="116">
        <v>0.30980296981250133</v>
      </c>
      <c r="P2894" s="116">
        <v>10.681091447561679</v>
      </c>
      <c r="Q2894" s="116">
        <v>2.9343657822971644E-2</v>
      </c>
      <c r="R2894" s="116">
        <v>9.8266041317567456</v>
      </c>
      <c r="S2894" s="116">
        <v>2.6996165197133916E-2</v>
      </c>
      <c r="T2894" s="116">
        <v>104.39719562235028</v>
      </c>
      <c r="U2894" s="118">
        <v>0.2868054824789843</v>
      </c>
      <c r="V2894" s="42"/>
      <c r="W2894" s="42"/>
      <c r="X2894" s="42"/>
      <c r="Y2894" s="42"/>
      <c r="Z2894" s="42"/>
      <c r="AA2894" s="42"/>
      <c r="AB2894" s="42"/>
      <c r="AC2894" s="50"/>
      <c r="AD2894" s="50"/>
      <c r="AE2894" s="50"/>
      <c r="AF2894" s="50"/>
      <c r="AG2894" s="50"/>
      <c r="AH2894" s="50"/>
      <c r="AI2894" s="42"/>
      <c r="AJ2894" s="42"/>
      <c r="AK2894" s="42"/>
    </row>
    <row r="2895" spans="1:37" x14ac:dyDescent="0.25">
      <c r="A2895" s="5" t="s">
        <v>236</v>
      </c>
      <c r="B2895" s="31" t="s">
        <v>223</v>
      </c>
      <c r="C2895" s="4" t="s">
        <v>288</v>
      </c>
      <c r="D2895" s="4" t="s">
        <v>440</v>
      </c>
      <c r="E2895" s="31" t="s">
        <v>270</v>
      </c>
      <c r="F2895" s="4" t="s">
        <v>433</v>
      </c>
      <c r="G2895" s="4" t="s">
        <v>435</v>
      </c>
      <c r="H2895" s="4" t="s">
        <v>436</v>
      </c>
      <c r="I2895" s="113"/>
      <c r="J2895" s="120">
        <v>12.619883742902447</v>
      </c>
      <c r="K2895" s="116">
        <v>3.4670010282699032E-2</v>
      </c>
      <c r="L2895" s="116">
        <v>457.36767744913641</v>
      </c>
      <c r="M2895" s="116">
        <v>1.2565046083767484</v>
      </c>
      <c r="N2895" s="116">
        <v>38.134212828235817</v>
      </c>
      <c r="O2895" s="116">
        <v>0.1047643209566918</v>
      </c>
      <c r="P2895" s="116">
        <v>14.191326267177862</v>
      </c>
      <c r="Q2895" s="116">
        <v>3.8987160074664455E-2</v>
      </c>
      <c r="R2895" s="116">
        <v>13.056020165803634</v>
      </c>
      <c r="S2895" s="116">
        <v>3.5868187268691301E-2</v>
      </c>
      <c r="T2895" s="116">
        <v>143.3771399769939</v>
      </c>
      <c r="U2895" s="118">
        <v>0.3938932416950382</v>
      </c>
      <c r="V2895" s="42"/>
      <c r="W2895" s="42"/>
      <c r="X2895" s="42"/>
      <c r="Y2895" s="42"/>
      <c r="Z2895" s="42"/>
      <c r="AA2895" s="42"/>
      <c r="AB2895" s="42"/>
      <c r="AC2895" s="50"/>
      <c r="AD2895" s="50"/>
      <c r="AE2895" s="50"/>
      <c r="AF2895" s="50"/>
      <c r="AG2895" s="50"/>
      <c r="AH2895" s="50"/>
      <c r="AI2895" s="42"/>
      <c r="AJ2895" s="42"/>
      <c r="AK2895" s="42"/>
    </row>
    <row r="2896" spans="1:37" x14ac:dyDescent="0.25">
      <c r="A2896" s="5" t="s">
        <v>236</v>
      </c>
      <c r="B2896" s="31" t="s">
        <v>223</v>
      </c>
      <c r="C2896" s="4" t="s">
        <v>250</v>
      </c>
      <c r="D2896" s="4" t="s">
        <v>440</v>
      </c>
      <c r="E2896" s="31" t="s">
        <v>268</v>
      </c>
      <c r="F2896" s="4" t="s">
        <v>420</v>
      </c>
      <c r="G2896" s="4" t="s">
        <v>406</v>
      </c>
      <c r="H2896" s="4" t="s">
        <v>437</v>
      </c>
      <c r="I2896" s="113"/>
      <c r="J2896" s="120">
        <v>0.41515162</v>
      </c>
      <c r="K2896" s="116">
        <v>1.1405264285714286E-3</v>
      </c>
      <c r="L2896" s="116">
        <v>10.677771</v>
      </c>
      <c r="M2896" s="116">
        <v>2.9334535714285712E-2</v>
      </c>
      <c r="N2896" s="116">
        <v>1.0513493</v>
      </c>
      <c r="O2896" s="116">
        <v>2.8883222527472528E-3</v>
      </c>
      <c r="P2896" s="116">
        <v>0.26283722999999998</v>
      </c>
      <c r="Q2896" s="116">
        <v>7.220803021978021E-4</v>
      </c>
      <c r="R2896" s="116">
        <v>0.24181041</v>
      </c>
      <c r="S2896" s="116">
        <v>6.6431431318681323E-4</v>
      </c>
      <c r="T2896" s="116">
        <v>7.4238960000000007E-2</v>
      </c>
      <c r="U2896" s="118">
        <v>2.0395318681318684E-4</v>
      </c>
      <c r="V2896" s="42"/>
      <c r="W2896" s="42"/>
      <c r="X2896" s="42"/>
      <c r="Y2896" s="42"/>
      <c r="Z2896" s="42"/>
      <c r="AA2896" s="42"/>
      <c r="AB2896" s="42"/>
      <c r="AC2896" s="50"/>
      <c r="AD2896" s="50"/>
      <c r="AE2896" s="50"/>
      <c r="AF2896" s="50"/>
      <c r="AG2896" s="50"/>
      <c r="AH2896" s="50"/>
      <c r="AI2896" s="42"/>
      <c r="AJ2896" s="42"/>
      <c r="AK2896" s="42"/>
    </row>
    <row r="2897" spans="1:37" x14ac:dyDescent="0.25">
      <c r="A2897" s="5" t="s">
        <v>236</v>
      </c>
      <c r="B2897" s="31" t="s">
        <v>223</v>
      </c>
      <c r="C2897" s="4" t="s">
        <v>250</v>
      </c>
      <c r="D2897" s="4" t="s">
        <v>440</v>
      </c>
      <c r="E2897" s="31" t="s">
        <v>269</v>
      </c>
      <c r="F2897" s="4" t="s">
        <v>420</v>
      </c>
      <c r="G2897" s="4" t="s">
        <v>406</v>
      </c>
      <c r="H2897" s="4" t="s">
        <v>437</v>
      </c>
      <c r="I2897" s="113"/>
      <c r="J2897" s="120">
        <v>16.987737882878118</v>
      </c>
      <c r="K2897" s="116">
        <v>4.6669609568346482E-2</v>
      </c>
      <c r="L2897" s="116">
        <v>359.0636302498221</v>
      </c>
      <c r="M2897" s="116">
        <v>0.98643854464236835</v>
      </c>
      <c r="N2897" s="116">
        <v>51.634460051340589</v>
      </c>
      <c r="O2897" s="116">
        <v>0.14185291222895766</v>
      </c>
      <c r="P2897" s="116">
        <v>8.9834539770074926</v>
      </c>
      <c r="Q2897" s="116">
        <v>2.4679818618152452E-2</v>
      </c>
      <c r="R2897" s="116">
        <v>8.2647776588468922</v>
      </c>
      <c r="S2897" s="116">
        <v>2.2705433128700252E-2</v>
      </c>
      <c r="T2897" s="116">
        <v>0.42564509586835941</v>
      </c>
      <c r="U2897" s="118">
        <v>1.1693546589790094E-3</v>
      </c>
      <c r="V2897" s="42"/>
      <c r="W2897" s="42"/>
      <c r="X2897" s="42"/>
      <c r="Y2897" s="42"/>
      <c r="Z2897" s="42"/>
      <c r="AA2897" s="42"/>
      <c r="AB2897" s="42"/>
      <c r="AC2897" s="50"/>
      <c r="AD2897" s="50"/>
      <c r="AE2897" s="50"/>
      <c r="AF2897" s="50"/>
      <c r="AG2897" s="50"/>
      <c r="AH2897" s="50"/>
      <c r="AI2897" s="42"/>
      <c r="AJ2897" s="42"/>
      <c r="AK2897" s="42"/>
    </row>
    <row r="2898" spans="1:37" x14ac:dyDescent="0.25">
      <c r="A2898" s="5" t="s">
        <v>236</v>
      </c>
      <c r="B2898" s="31" t="s">
        <v>224</v>
      </c>
      <c r="C2898" s="4" t="s">
        <v>289</v>
      </c>
      <c r="D2898" s="4" t="s">
        <v>440</v>
      </c>
      <c r="E2898" s="31" t="s">
        <v>0</v>
      </c>
      <c r="F2898" s="4" t="s">
        <v>324</v>
      </c>
      <c r="G2898" s="4" t="s">
        <v>325</v>
      </c>
      <c r="H2898" s="4" t="s">
        <v>326</v>
      </c>
      <c r="I2898" s="113">
        <v>1470.1110000000001</v>
      </c>
      <c r="J2898" s="120">
        <v>125.85123870000002</v>
      </c>
      <c r="K2898" s="116">
        <v>0.44077410402</v>
      </c>
      <c r="L2898" s="116">
        <v>0.83810096999999995</v>
      </c>
      <c r="M2898" s="116">
        <v>2.9150123999999999E-3</v>
      </c>
      <c r="N2898" s="116">
        <v>108.70355000000001</v>
      </c>
      <c r="O2898" s="116">
        <v>0.37808350000000002</v>
      </c>
      <c r="P2898" s="116">
        <v>4.6450566999999996</v>
      </c>
      <c r="Q2898" s="116">
        <v>1.6156046E-2</v>
      </c>
      <c r="R2898" s="116">
        <v>4.2734521640000001</v>
      </c>
      <c r="S2898" s="116">
        <v>1.4863562320000001E-2</v>
      </c>
      <c r="T2898" s="116">
        <v>1.3183017E-2</v>
      </c>
      <c r="U2898" s="118">
        <v>4.3202053000000002E-5</v>
      </c>
      <c r="V2898" s="42"/>
      <c r="W2898" s="42"/>
      <c r="X2898" s="42"/>
      <c r="Y2898" s="42"/>
      <c r="Z2898" s="42"/>
      <c r="AA2898" s="42"/>
      <c r="AB2898" s="42"/>
      <c r="AC2898" s="50"/>
      <c r="AD2898" s="50"/>
      <c r="AE2898" s="50"/>
      <c r="AF2898" s="50"/>
      <c r="AG2898" s="50"/>
      <c r="AH2898" s="50"/>
      <c r="AI2898" s="42"/>
      <c r="AJ2898" s="42"/>
      <c r="AK2898" s="42"/>
    </row>
    <row r="2899" spans="1:37" x14ac:dyDescent="0.25">
      <c r="A2899" s="5" t="s">
        <v>236</v>
      </c>
      <c r="B2899" s="31" t="s">
        <v>224</v>
      </c>
      <c r="C2899" s="4" t="s">
        <v>289</v>
      </c>
      <c r="D2899" s="4" t="s">
        <v>440</v>
      </c>
      <c r="E2899" s="31" t="s">
        <v>1</v>
      </c>
      <c r="F2899" s="4" t="s">
        <v>327</v>
      </c>
      <c r="G2899" s="4" t="s">
        <v>325</v>
      </c>
      <c r="H2899" s="4" t="s">
        <v>326</v>
      </c>
      <c r="I2899" s="113">
        <v>0</v>
      </c>
      <c r="J2899" s="120">
        <v>0</v>
      </c>
      <c r="K2899" s="116">
        <v>0</v>
      </c>
      <c r="L2899" s="116">
        <v>0</v>
      </c>
      <c r="M2899" s="116">
        <v>0</v>
      </c>
      <c r="N2899" s="116">
        <v>0</v>
      </c>
      <c r="O2899" s="116">
        <v>0</v>
      </c>
      <c r="P2899" s="116">
        <v>0</v>
      </c>
      <c r="Q2899" s="116">
        <v>0</v>
      </c>
      <c r="R2899" s="116">
        <v>0</v>
      </c>
      <c r="S2899" s="116">
        <v>0</v>
      </c>
      <c r="T2899" s="116">
        <v>0</v>
      </c>
      <c r="U2899" s="118">
        <v>0</v>
      </c>
      <c r="V2899" s="42"/>
      <c r="W2899" s="42"/>
      <c r="X2899" s="42"/>
      <c r="Y2899" s="42"/>
      <c r="Z2899" s="42"/>
      <c r="AA2899" s="42"/>
      <c r="AB2899" s="42"/>
      <c r="AC2899" s="50"/>
      <c r="AD2899" s="50"/>
      <c r="AE2899" s="50"/>
      <c r="AF2899" s="50"/>
      <c r="AG2899" s="50"/>
      <c r="AH2899" s="50"/>
      <c r="AI2899" s="42"/>
      <c r="AJ2899" s="42"/>
      <c r="AK2899" s="42"/>
    </row>
    <row r="2900" spans="1:37" x14ac:dyDescent="0.25">
      <c r="A2900" s="5" t="s">
        <v>236</v>
      </c>
      <c r="B2900" s="31" t="s">
        <v>224</v>
      </c>
      <c r="C2900" s="4" t="s">
        <v>289</v>
      </c>
      <c r="D2900" s="4" t="s">
        <v>440</v>
      </c>
      <c r="E2900" s="31" t="s">
        <v>2</v>
      </c>
      <c r="F2900" s="4" t="s">
        <v>328</v>
      </c>
      <c r="G2900" s="4" t="s">
        <v>325</v>
      </c>
      <c r="H2900" s="4" t="s">
        <v>326</v>
      </c>
      <c r="I2900" s="113">
        <v>2087.8971999999999</v>
      </c>
      <c r="J2900" s="120">
        <v>146.04357822000003</v>
      </c>
      <c r="K2900" s="116">
        <v>0.51166284092000003</v>
      </c>
      <c r="L2900" s="116">
        <v>1.1882138</v>
      </c>
      <c r="M2900" s="116">
        <v>4.1327452999999998E-3</v>
      </c>
      <c r="N2900" s="116">
        <v>158.93816000000001</v>
      </c>
      <c r="O2900" s="116">
        <v>0.55280530000000005</v>
      </c>
      <c r="P2900" s="116">
        <v>5.2596287999999998</v>
      </c>
      <c r="Q2900" s="116">
        <v>1.8293594999999999E-2</v>
      </c>
      <c r="R2900" s="116">
        <v>4.8388584960000003</v>
      </c>
      <c r="S2900" s="116">
        <v>1.6830107399999999E-2</v>
      </c>
      <c r="T2900" s="116">
        <v>1.3857856999999999E-2</v>
      </c>
      <c r="U2900" s="118">
        <v>4.5413566000000002E-5</v>
      </c>
      <c r="V2900" s="42"/>
      <c r="W2900" s="42"/>
      <c r="X2900" s="42"/>
      <c r="Y2900" s="42"/>
      <c r="Z2900" s="42"/>
      <c r="AA2900" s="42"/>
      <c r="AB2900" s="42"/>
      <c r="AC2900" s="50"/>
      <c r="AD2900" s="50"/>
      <c r="AE2900" s="50"/>
      <c r="AF2900" s="50"/>
      <c r="AG2900" s="50"/>
      <c r="AH2900" s="50"/>
      <c r="AI2900" s="42"/>
      <c r="AJ2900" s="42"/>
      <c r="AK2900" s="42"/>
    </row>
    <row r="2901" spans="1:37" x14ac:dyDescent="0.25">
      <c r="A2901" s="5" t="s">
        <v>236</v>
      </c>
      <c r="B2901" s="31" t="s">
        <v>224</v>
      </c>
      <c r="C2901" s="4" t="s">
        <v>289</v>
      </c>
      <c r="D2901" s="4" t="s">
        <v>440</v>
      </c>
      <c r="E2901" s="31" t="s">
        <v>3</v>
      </c>
      <c r="F2901" s="4" t="s">
        <v>329</v>
      </c>
      <c r="G2901" s="4" t="s">
        <v>325</v>
      </c>
      <c r="H2901" s="4" t="s">
        <v>326</v>
      </c>
      <c r="I2901" s="113">
        <v>576.4594694000001</v>
      </c>
      <c r="J2901" s="120">
        <v>3.0090078412670005</v>
      </c>
      <c r="K2901" s="116">
        <v>1.1191982737068002E-2</v>
      </c>
      <c r="L2901" s="116">
        <v>0.80679471527999991</v>
      </c>
      <c r="M2901" s="116">
        <v>2.8061254699899996E-3</v>
      </c>
      <c r="N2901" s="116">
        <v>56.574060623000001</v>
      </c>
      <c r="O2901" s="116">
        <v>0.19677110697</v>
      </c>
      <c r="P2901" s="116">
        <v>2.6014205500000002E-2</v>
      </c>
      <c r="Q2901" s="116">
        <v>9.0480413300000006E-5</v>
      </c>
      <c r="R2901" s="116">
        <v>2.3933069060000003E-2</v>
      </c>
      <c r="S2901" s="116">
        <v>8.3241980235999993E-5</v>
      </c>
      <c r="T2901" s="116">
        <v>4.8480735762000005E-3</v>
      </c>
      <c r="U2901" s="118">
        <v>1.5887614687999999E-5</v>
      </c>
      <c r="V2901" s="42"/>
      <c r="W2901" s="42"/>
      <c r="X2901" s="42"/>
      <c r="Y2901" s="42"/>
      <c r="Z2901" s="42"/>
      <c r="AA2901" s="42"/>
      <c r="AB2901" s="42"/>
      <c r="AC2901" s="50"/>
      <c r="AD2901" s="50"/>
      <c r="AE2901" s="50"/>
      <c r="AF2901" s="50"/>
      <c r="AG2901" s="50"/>
      <c r="AH2901" s="50"/>
      <c r="AI2901" s="42"/>
      <c r="AJ2901" s="42"/>
      <c r="AK2901" s="42"/>
    </row>
    <row r="2902" spans="1:37" x14ac:dyDescent="0.25">
      <c r="A2902" s="5" t="s">
        <v>236</v>
      </c>
      <c r="B2902" s="31" t="s">
        <v>224</v>
      </c>
      <c r="C2902" s="4" t="s">
        <v>289</v>
      </c>
      <c r="D2902" s="4" t="s">
        <v>440</v>
      </c>
      <c r="E2902" s="31" t="s">
        <v>4</v>
      </c>
      <c r="F2902" s="4" t="s">
        <v>330</v>
      </c>
      <c r="G2902" s="4" t="s">
        <v>331</v>
      </c>
      <c r="H2902" s="4" t="s">
        <v>326</v>
      </c>
      <c r="I2902" s="113">
        <v>173.16175999999999</v>
      </c>
      <c r="J2902" s="120">
        <v>3.8747248041000004</v>
      </c>
      <c r="K2902" s="116">
        <v>1.4452508620000002E-2</v>
      </c>
      <c r="L2902" s="116">
        <v>9.3890175000000006E-2</v>
      </c>
      <c r="M2902" s="116">
        <v>3.4934832E-4</v>
      </c>
      <c r="N2902" s="116">
        <v>16.325958</v>
      </c>
      <c r="O2902" s="116">
        <v>6.0745924999999999E-2</v>
      </c>
      <c r="P2902" s="116">
        <v>0.58385217</v>
      </c>
      <c r="Q2902" s="116">
        <v>2.1724081999999999E-3</v>
      </c>
      <c r="R2902" s="116">
        <v>0.53714399639999999</v>
      </c>
      <c r="S2902" s="116">
        <v>1.998615544E-3</v>
      </c>
      <c r="T2902" s="116">
        <v>1.0424773999999999E-3</v>
      </c>
      <c r="U2902" s="118">
        <v>3.6546909999999999E-6</v>
      </c>
      <c r="V2902" s="42"/>
      <c r="W2902" s="42"/>
      <c r="X2902" s="42"/>
      <c r="Y2902" s="42"/>
      <c r="Z2902" s="42"/>
      <c r="AA2902" s="42"/>
      <c r="AB2902" s="42"/>
      <c r="AC2902" s="50"/>
      <c r="AD2902" s="50"/>
      <c r="AE2902" s="50"/>
      <c r="AF2902" s="50"/>
      <c r="AG2902" s="50"/>
      <c r="AH2902" s="50"/>
      <c r="AI2902" s="42"/>
      <c r="AJ2902" s="42"/>
      <c r="AK2902" s="42"/>
    </row>
    <row r="2903" spans="1:37" x14ac:dyDescent="0.25">
      <c r="A2903" s="5" t="s">
        <v>236</v>
      </c>
      <c r="B2903" s="31" t="s">
        <v>224</v>
      </c>
      <c r="C2903" s="4" t="s">
        <v>289</v>
      </c>
      <c r="D2903" s="4" t="s">
        <v>440</v>
      </c>
      <c r="E2903" s="31" t="s">
        <v>5</v>
      </c>
      <c r="F2903" s="4" t="s">
        <v>332</v>
      </c>
      <c r="G2903" s="4" t="s">
        <v>331</v>
      </c>
      <c r="H2903" s="4" t="s">
        <v>326</v>
      </c>
      <c r="I2903" s="113">
        <v>16.269962</v>
      </c>
      <c r="J2903" s="120">
        <v>0.13965517906</v>
      </c>
      <c r="K2903" s="116">
        <v>5.2169847475999999E-4</v>
      </c>
      <c r="L2903" s="116">
        <v>6.2714362999999997E-3</v>
      </c>
      <c r="M2903" s="116">
        <v>2.3334877999999999E-5</v>
      </c>
      <c r="N2903" s="116">
        <v>0.61203306999999996</v>
      </c>
      <c r="O2903" s="116">
        <v>2.2772640999999998E-3</v>
      </c>
      <c r="P2903" s="116">
        <v>2.0622181E-2</v>
      </c>
      <c r="Q2903" s="116">
        <v>7.6731398000000003E-5</v>
      </c>
      <c r="R2903" s="116">
        <v>1.8972406520000002E-2</v>
      </c>
      <c r="S2903" s="116">
        <v>7.0592886160000012E-5</v>
      </c>
      <c r="T2903" s="116">
        <v>6.7885740000000002E-5</v>
      </c>
      <c r="U2903" s="118">
        <v>2.3799214999999999E-7</v>
      </c>
      <c r="V2903" s="42"/>
      <c r="W2903" s="42"/>
      <c r="X2903" s="42"/>
      <c r="Y2903" s="42"/>
      <c r="Z2903" s="42"/>
      <c r="AA2903" s="42"/>
      <c r="AB2903" s="42"/>
      <c r="AC2903" s="50"/>
      <c r="AD2903" s="50"/>
      <c r="AE2903" s="50"/>
      <c r="AF2903" s="50"/>
      <c r="AG2903" s="50"/>
      <c r="AH2903" s="50"/>
      <c r="AI2903" s="42"/>
      <c r="AJ2903" s="42"/>
      <c r="AK2903" s="42"/>
    </row>
    <row r="2904" spans="1:37" x14ac:dyDescent="0.25">
      <c r="A2904" s="5" t="s">
        <v>236</v>
      </c>
      <c r="B2904" s="31" t="s">
        <v>224</v>
      </c>
      <c r="C2904" s="4" t="s">
        <v>289</v>
      </c>
      <c r="D2904" s="4" t="s">
        <v>440</v>
      </c>
      <c r="E2904" s="31" t="s">
        <v>6</v>
      </c>
      <c r="F2904" s="4" t="s">
        <v>333</v>
      </c>
      <c r="G2904" s="4" t="s">
        <v>331</v>
      </c>
      <c r="H2904" s="4" t="s">
        <v>326</v>
      </c>
      <c r="I2904" s="113">
        <v>15.584004</v>
      </c>
      <c r="J2904" s="120">
        <v>0.16644961616000001</v>
      </c>
      <c r="K2904" s="116">
        <v>6.2100313206000038E-4</v>
      </c>
      <c r="L2904" s="116">
        <v>7.5100836999999997E-3</v>
      </c>
      <c r="M2904" s="116">
        <v>2.7943658999999999E-5</v>
      </c>
      <c r="N2904" s="116">
        <v>0.73847722999999998</v>
      </c>
      <c r="O2904" s="116">
        <v>2.7477400999999999E-3</v>
      </c>
      <c r="P2904" s="116">
        <v>2.4861105000000001E-2</v>
      </c>
      <c r="Q2904" s="116">
        <v>9.2503666E-5</v>
      </c>
      <c r="R2904" s="116">
        <v>2.2872216600000002E-2</v>
      </c>
      <c r="S2904" s="116">
        <v>8.5103372720000007E-5</v>
      </c>
      <c r="T2904" s="116">
        <v>8.1146128999999998E-5</v>
      </c>
      <c r="U2904" s="118">
        <v>2.8448007999999999E-7</v>
      </c>
      <c r="V2904" s="42"/>
      <c r="W2904" s="42"/>
      <c r="X2904" s="42"/>
      <c r="Y2904" s="42"/>
      <c r="Z2904" s="42"/>
      <c r="AA2904" s="42"/>
      <c r="AB2904" s="42"/>
      <c r="AC2904" s="50"/>
      <c r="AD2904" s="50"/>
      <c r="AE2904" s="50"/>
      <c r="AF2904" s="50"/>
      <c r="AG2904" s="50"/>
      <c r="AH2904" s="50"/>
      <c r="AI2904" s="42"/>
      <c r="AJ2904" s="42"/>
      <c r="AK2904" s="42"/>
    </row>
    <row r="2905" spans="1:37" x14ac:dyDescent="0.25">
      <c r="A2905" s="5" t="s">
        <v>236</v>
      </c>
      <c r="B2905" s="31" t="s">
        <v>224</v>
      </c>
      <c r="C2905" s="4" t="s">
        <v>289</v>
      </c>
      <c r="D2905" s="4" t="s">
        <v>440</v>
      </c>
      <c r="E2905" s="31" t="s">
        <v>7</v>
      </c>
      <c r="F2905" s="4" t="s">
        <v>334</v>
      </c>
      <c r="G2905" s="4" t="s">
        <v>331</v>
      </c>
      <c r="H2905" s="4" t="s">
        <v>326</v>
      </c>
      <c r="I2905" s="113">
        <v>4.0649507000000001E-2</v>
      </c>
      <c r="J2905" s="120">
        <v>1.3625365259999998E-3</v>
      </c>
      <c r="K2905" s="116">
        <v>5.0717181857000002E-6</v>
      </c>
      <c r="L2905" s="116">
        <v>5.2423577000000001E-5</v>
      </c>
      <c r="M2905" s="116">
        <v>1.9505863000000001E-7</v>
      </c>
      <c r="N2905" s="116">
        <v>5.3477556999999998E-3</v>
      </c>
      <c r="O2905" s="116">
        <v>1.9898031E-5</v>
      </c>
      <c r="P2905" s="116">
        <v>1.7992326000000001E-4</v>
      </c>
      <c r="Q2905" s="116">
        <v>6.6946183000000003E-7</v>
      </c>
      <c r="R2905" s="116">
        <v>1.6552939920000002E-4</v>
      </c>
      <c r="S2905" s="116">
        <v>6.1590488360000006E-7</v>
      </c>
      <c r="T2905" s="116">
        <v>5.6091562000000002E-7</v>
      </c>
      <c r="U2905" s="118">
        <v>1.9664437E-9</v>
      </c>
      <c r="V2905" s="42"/>
      <c r="W2905" s="42"/>
      <c r="X2905" s="42"/>
      <c r="Y2905" s="42"/>
      <c r="Z2905" s="42"/>
      <c r="AA2905" s="42"/>
      <c r="AB2905" s="42"/>
      <c r="AC2905" s="50"/>
      <c r="AD2905" s="50"/>
      <c r="AE2905" s="50"/>
      <c r="AF2905" s="50"/>
      <c r="AG2905" s="50"/>
      <c r="AH2905" s="50"/>
      <c r="AI2905" s="42"/>
      <c r="AJ2905" s="42"/>
      <c r="AK2905" s="42"/>
    </row>
    <row r="2906" spans="1:37" x14ac:dyDescent="0.25">
      <c r="A2906" s="5" t="s">
        <v>236</v>
      </c>
      <c r="B2906" s="31" t="s">
        <v>224</v>
      </c>
      <c r="C2906" s="4" t="s">
        <v>289</v>
      </c>
      <c r="D2906" s="4" t="s">
        <v>440</v>
      </c>
      <c r="E2906" s="31" t="s">
        <v>8</v>
      </c>
      <c r="F2906" s="4" t="s">
        <v>335</v>
      </c>
      <c r="G2906" s="4" t="s">
        <v>331</v>
      </c>
      <c r="H2906" s="4" t="s">
        <v>326</v>
      </c>
      <c r="I2906" s="113">
        <v>74.109122999999997</v>
      </c>
      <c r="J2906" s="120">
        <v>9.870425453190002</v>
      </c>
      <c r="K2906" s="116">
        <v>3.6721650132600002E-2</v>
      </c>
      <c r="L2906" s="116">
        <v>0.246803261</v>
      </c>
      <c r="M2906" s="116">
        <v>9.1831023000000004E-4</v>
      </c>
      <c r="N2906" s="116">
        <v>42.524552100000001</v>
      </c>
      <c r="O2906" s="116">
        <v>0.15822615500000001</v>
      </c>
      <c r="P2906" s="116">
        <v>1.52219237</v>
      </c>
      <c r="Q2906" s="116">
        <v>5.6638031900000003E-3</v>
      </c>
      <c r="R2906" s="116">
        <v>1.4004169804000002</v>
      </c>
      <c r="S2906" s="116">
        <v>5.210698934800001E-3</v>
      </c>
      <c r="T2906" s="116">
        <v>2.6940297300000002E-3</v>
      </c>
      <c r="U2906" s="118">
        <v>9.4446620999999989E-6</v>
      </c>
      <c r="V2906" s="42"/>
      <c r="W2906" s="42"/>
      <c r="X2906" s="42"/>
      <c r="Y2906" s="42"/>
      <c r="Z2906" s="42"/>
      <c r="AA2906" s="42"/>
      <c r="AB2906" s="42"/>
      <c r="AC2906" s="50"/>
      <c r="AD2906" s="50"/>
      <c r="AE2906" s="50"/>
      <c r="AF2906" s="50"/>
      <c r="AG2906" s="50"/>
      <c r="AH2906" s="50"/>
      <c r="AI2906" s="42"/>
      <c r="AJ2906" s="42"/>
      <c r="AK2906" s="42"/>
    </row>
    <row r="2907" spans="1:37" x14ac:dyDescent="0.25">
      <c r="A2907" s="5" t="s">
        <v>236</v>
      </c>
      <c r="B2907" s="31" t="s">
        <v>224</v>
      </c>
      <c r="C2907" s="4" t="s">
        <v>289</v>
      </c>
      <c r="D2907" s="4" t="s">
        <v>440</v>
      </c>
      <c r="E2907" s="31" t="s">
        <v>9</v>
      </c>
      <c r="F2907" s="4" t="s">
        <v>336</v>
      </c>
      <c r="G2907" s="4" t="s">
        <v>331</v>
      </c>
      <c r="H2907" s="4" t="s">
        <v>326</v>
      </c>
      <c r="I2907" s="113">
        <v>1.5650055</v>
      </c>
      <c r="J2907" s="120">
        <v>3.3877698426999996E-2</v>
      </c>
      <c r="K2907" s="116">
        <v>1.2634558299000004E-4</v>
      </c>
      <c r="L2907" s="116">
        <v>1.477452E-3</v>
      </c>
      <c r="M2907" s="116">
        <v>5.4973310999999996E-6</v>
      </c>
      <c r="N2907" s="116">
        <v>0.15071561999999999</v>
      </c>
      <c r="O2907" s="116">
        <v>5.6078553E-4</v>
      </c>
      <c r="P2907" s="116">
        <v>5.0707705999999998E-3</v>
      </c>
      <c r="Q2907" s="116">
        <v>1.8867421999999998E-5</v>
      </c>
      <c r="R2907" s="116">
        <v>4.6651089519999999E-3</v>
      </c>
      <c r="S2907" s="116">
        <v>1.7358028239999998E-5</v>
      </c>
      <c r="T2907" s="116">
        <v>1.5808265999999999E-5</v>
      </c>
      <c r="U2907" s="118">
        <v>5.5420222999999998E-8</v>
      </c>
      <c r="V2907" s="42"/>
      <c r="W2907" s="42"/>
      <c r="X2907" s="42"/>
      <c r="Y2907" s="42"/>
      <c r="Z2907" s="42"/>
      <c r="AA2907" s="42"/>
      <c r="AB2907" s="42"/>
      <c r="AC2907" s="50"/>
      <c r="AD2907" s="50"/>
      <c r="AE2907" s="50"/>
      <c r="AF2907" s="50"/>
      <c r="AG2907" s="50"/>
      <c r="AH2907" s="50"/>
      <c r="AI2907" s="42"/>
      <c r="AJ2907" s="42"/>
      <c r="AK2907" s="42"/>
    </row>
    <row r="2908" spans="1:37" x14ac:dyDescent="0.25">
      <c r="A2908" s="5" t="s">
        <v>236</v>
      </c>
      <c r="B2908" s="31" t="s">
        <v>224</v>
      </c>
      <c r="C2908" s="4" t="s">
        <v>289</v>
      </c>
      <c r="D2908" s="4" t="s">
        <v>440</v>
      </c>
      <c r="E2908" s="31" t="s">
        <v>10</v>
      </c>
      <c r="F2908" s="4" t="s">
        <v>337</v>
      </c>
      <c r="G2908" s="4" t="s">
        <v>338</v>
      </c>
      <c r="H2908" s="4" t="s">
        <v>326</v>
      </c>
      <c r="I2908" s="113">
        <v>3.4062507000000002</v>
      </c>
      <c r="J2908" s="120">
        <v>0.10061743050599999</v>
      </c>
      <c r="K2908" s="116">
        <v>3.1986922387999996E-4</v>
      </c>
      <c r="L2908" s="116">
        <v>4.0768449999999999E-3</v>
      </c>
      <c r="M2908" s="116">
        <v>1.2924778E-5</v>
      </c>
      <c r="N2908" s="116">
        <v>0.41588103999999998</v>
      </c>
      <c r="O2908" s="116">
        <v>1.3184634000000001E-3</v>
      </c>
      <c r="P2908" s="116">
        <v>1.3992160999999999E-2</v>
      </c>
      <c r="Q2908" s="116">
        <v>4.4359210999999997E-5</v>
      </c>
      <c r="R2908" s="116">
        <v>1.2872788120000001E-2</v>
      </c>
      <c r="S2908" s="116">
        <v>4.0810474119999998E-5</v>
      </c>
      <c r="T2908" s="116">
        <v>4.3620944999999997E-5</v>
      </c>
      <c r="U2908" s="118">
        <v>1.3029853000000001E-7</v>
      </c>
      <c r="V2908" s="42"/>
      <c r="W2908" s="42"/>
      <c r="X2908" s="42"/>
      <c r="Y2908" s="42"/>
      <c r="Z2908" s="42"/>
      <c r="AA2908" s="42"/>
      <c r="AB2908" s="42"/>
      <c r="AC2908" s="50"/>
      <c r="AD2908" s="50"/>
      <c r="AE2908" s="50"/>
      <c r="AF2908" s="50"/>
      <c r="AG2908" s="50"/>
      <c r="AH2908" s="50"/>
      <c r="AI2908" s="42"/>
      <c r="AJ2908" s="42"/>
      <c r="AK2908" s="42"/>
    </row>
    <row r="2909" spans="1:37" x14ac:dyDescent="0.25">
      <c r="A2909" s="5" t="s">
        <v>236</v>
      </c>
      <c r="B2909" s="31" t="s">
        <v>224</v>
      </c>
      <c r="C2909" s="4" t="s">
        <v>289</v>
      </c>
      <c r="D2909" s="4" t="s">
        <v>440</v>
      </c>
      <c r="E2909" s="31" t="s">
        <v>11</v>
      </c>
      <c r="F2909" s="4" t="s">
        <v>339</v>
      </c>
      <c r="G2909" s="4" t="s">
        <v>338</v>
      </c>
      <c r="H2909" s="4" t="s">
        <v>326</v>
      </c>
      <c r="I2909" s="113">
        <v>0.16121821</v>
      </c>
      <c r="J2909" s="120">
        <v>7.7360348936000006E-3</v>
      </c>
      <c r="K2909" s="116">
        <v>2.4575413745E-5</v>
      </c>
      <c r="L2909" s="116">
        <v>3.2483826999999999E-4</v>
      </c>
      <c r="M2909" s="116">
        <v>1.0298312999999999E-6</v>
      </c>
      <c r="N2909" s="116">
        <v>3.3136919000000001E-2</v>
      </c>
      <c r="O2909" s="116">
        <v>1.0505362E-4</v>
      </c>
      <c r="P2909" s="116">
        <v>1.1148791999999999E-3</v>
      </c>
      <c r="Q2909" s="116">
        <v>3.5344899E-6</v>
      </c>
      <c r="R2909" s="116">
        <v>1.0256888639999999E-3</v>
      </c>
      <c r="S2909" s="116">
        <v>3.2517307080000001E-6</v>
      </c>
      <c r="T2909" s="116">
        <v>3.4756658000000001E-6</v>
      </c>
      <c r="U2909" s="118">
        <v>1.0382036E-8</v>
      </c>
      <c r="V2909" s="42"/>
      <c r="W2909" s="42"/>
      <c r="X2909" s="42"/>
      <c r="Y2909" s="42"/>
      <c r="Z2909" s="42"/>
      <c r="AA2909" s="42"/>
      <c r="AB2909" s="42"/>
      <c r="AC2909" s="50"/>
      <c r="AD2909" s="50"/>
      <c r="AE2909" s="50"/>
      <c r="AF2909" s="50"/>
      <c r="AG2909" s="50"/>
      <c r="AH2909" s="50"/>
      <c r="AI2909" s="42"/>
      <c r="AJ2909" s="42"/>
      <c r="AK2909" s="42"/>
    </row>
    <row r="2910" spans="1:37" x14ac:dyDescent="0.25">
      <c r="A2910" s="5" t="s">
        <v>236</v>
      </c>
      <c r="B2910" s="31" t="s">
        <v>224</v>
      </c>
      <c r="C2910" s="4" t="s">
        <v>289</v>
      </c>
      <c r="D2910" s="4" t="s">
        <v>440</v>
      </c>
      <c r="E2910" s="31" t="s">
        <v>12</v>
      </c>
      <c r="F2910" s="4" t="s">
        <v>340</v>
      </c>
      <c r="G2910" s="4" t="s">
        <v>341</v>
      </c>
      <c r="H2910" s="4" t="s">
        <v>326</v>
      </c>
      <c r="I2910" s="113">
        <v>1005.90216</v>
      </c>
      <c r="J2910" s="120">
        <v>1.2117735718679998</v>
      </c>
      <c r="K2910" s="116">
        <v>4.4506521762600008E-3</v>
      </c>
      <c r="L2910" s="116">
        <v>3.9779836499999999E-2</v>
      </c>
      <c r="M2910" s="116">
        <v>1.343192124E-4</v>
      </c>
      <c r="N2910" s="116">
        <v>3.7811426300000002</v>
      </c>
      <c r="O2910" s="116">
        <v>1.276727404E-2</v>
      </c>
      <c r="P2910" s="116">
        <v>0.1301817062</v>
      </c>
      <c r="Q2910" s="116">
        <v>4.3956698699999997E-4</v>
      </c>
      <c r="R2910" s="116">
        <v>0.119767169704</v>
      </c>
      <c r="S2910" s="116">
        <v>4.0440162804000003E-4</v>
      </c>
      <c r="T2910" s="116">
        <v>4.4405559899999999E-4</v>
      </c>
      <c r="U2910" s="118">
        <v>1.412726163E-6</v>
      </c>
      <c r="V2910" s="42"/>
      <c r="W2910" s="42"/>
      <c r="X2910" s="42"/>
      <c r="Y2910" s="42"/>
      <c r="Z2910" s="42"/>
      <c r="AA2910" s="42"/>
      <c r="AB2910" s="42"/>
      <c r="AC2910" s="50"/>
      <c r="AD2910" s="50"/>
      <c r="AE2910" s="50"/>
      <c r="AF2910" s="50"/>
      <c r="AG2910" s="50"/>
      <c r="AH2910" s="50"/>
      <c r="AI2910" s="42"/>
      <c r="AJ2910" s="42"/>
      <c r="AK2910" s="42"/>
    </row>
    <row r="2911" spans="1:37" x14ac:dyDescent="0.25">
      <c r="A2911" s="5" t="s">
        <v>236</v>
      </c>
      <c r="B2911" s="31" t="s">
        <v>224</v>
      </c>
      <c r="C2911" s="4" t="s">
        <v>289</v>
      </c>
      <c r="D2911" s="4" t="s">
        <v>440</v>
      </c>
      <c r="E2911" s="31" t="s">
        <v>13</v>
      </c>
      <c r="F2911" s="4" t="s">
        <v>340</v>
      </c>
      <c r="G2911" s="4" t="s">
        <v>342</v>
      </c>
      <c r="H2911" s="4" t="s">
        <v>326</v>
      </c>
      <c r="I2911" s="113">
        <v>342.57831499999998</v>
      </c>
      <c r="J2911" s="120">
        <v>8.7739741267599989</v>
      </c>
      <c r="K2911" s="116">
        <v>4.2698916034900003E-2</v>
      </c>
      <c r="L2911" s="116">
        <v>0.38364120600000001</v>
      </c>
      <c r="M2911" s="116">
        <v>1.86536102E-3</v>
      </c>
      <c r="N2911" s="116">
        <v>35.293663800000004</v>
      </c>
      <c r="O2911" s="116">
        <v>0.1716067604</v>
      </c>
      <c r="P2911" s="116">
        <v>1.2321832030000002</v>
      </c>
      <c r="Q2911" s="116">
        <v>5.99118836E-3</v>
      </c>
      <c r="R2911" s="116">
        <v>1.1336085467600001</v>
      </c>
      <c r="S2911" s="116">
        <v>5.5118932912000002E-3</v>
      </c>
      <c r="T2911" s="116">
        <v>4.2004126800000005E-3</v>
      </c>
      <c r="U2911" s="118">
        <v>1.9243104110000001E-5</v>
      </c>
      <c r="V2911" s="42"/>
      <c r="W2911" s="42"/>
      <c r="X2911" s="42"/>
      <c r="Y2911" s="42"/>
      <c r="Z2911" s="42"/>
      <c r="AA2911" s="42"/>
      <c r="AB2911" s="42"/>
      <c r="AC2911" s="50"/>
      <c r="AD2911" s="50"/>
      <c r="AE2911" s="50"/>
      <c r="AF2911" s="50"/>
      <c r="AG2911" s="50"/>
      <c r="AH2911" s="50"/>
      <c r="AI2911" s="42"/>
      <c r="AJ2911" s="42"/>
      <c r="AK2911" s="42"/>
    </row>
    <row r="2912" spans="1:37" x14ac:dyDescent="0.25">
      <c r="A2912" s="5" t="s">
        <v>236</v>
      </c>
      <c r="B2912" s="31" t="s">
        <v>224</v>
      </c>
      <c r="C2912" s="4" t="s">
        <v>289</v>
      </c>
      <c r="D2912" s="4" t="s">
        <v>440</v>
      </c>
      <c r="E2912" s="31" t="s">
        <v>14</v>
      </c>
      <c r="F2912" s="4" t="s">
        <v>343</v>
      </c>
      <c r="G2912" s="4" t="s">
        <v>341</v>
      </c>
      <c r="H2912" s="4" t="s">
        <v>326</v>
      </c>
      <c r="I2912" s="113">
        <v>11360.641</v>
      </c>
      <c r="J2912" s="120">
        <v>18.375774359000001</v>
      </c>
      <c r="K2912" s="116">
        <v>4.2421028784000003E-2</v>
      </c>
      <c r="L2912" s="116">
        <v>0.55625670999999999</v>
      </c>
      <c r="M2912" s="116">
        <v>1.1756636E-3</v>
      </c>
      <c r="N2912" s="116">
        <v>52.409644999999998</v>
      </c>
      <c r="O2912" s="116">
        <v>0.1107692</v>
      </c>
      <c r="P2912" s="116">
        <v>1.7732649</v>
      </c>
      <c r="Q2912" s="116">
        <v>3.7478429999999998E-3</v>
      </c>
      <c r="R2912" s="116">
        <v>1.6314037080000001</v>
      </c>
      <c r="S2912" s="116">
        <v>3.44801556E-3</v>
      </c>
      <c r="T2912" s="116">
        <v>6.1019528999999998E-3</v>
      </c>
      <c r="U2912" s="118">
        <v>1.2151285000000001E-5</v>
      </c>
      <c r="V2912" s="42"/>
      <c r="W2912" s="42"/>
      <c r="X2912" s="42"/>
      <c r="Y2912" s="42"/>
      <c r="Z2912" s="42"/>
      <c r="AA2912" s="42"/>
      <c r="AB2912" s="42"/>
      <c r="AC2912" s="50"/>
      <c r="AD2912" s="50"/>
      <c r="AE2912" s="50"/>
      <c r="AF2912" s="50"/>
      <c r="AG2912" s="50"/>
      <c r="AH2912" s="50"/>
      <c r="AI2912" s="42"/>
      <c r="AJ2912" s="42"/>
      <c r="AK2912" s="42"/>
    </row>
    <row r="2913" spans="1:37" x14ac:dyDescent="0.25">
      <c r="A2913" s="5" t="s">
        <v>236</v>
      </c>
      <c r="B2913" s="31" t="s">
        <v>224</v>
      </c>
      <c r="C2913" s="4" t="s">
        <v>289</v>
      </c>
      <c r="D2913" s="4" t="s">
        <v>440</v>
      </c>
      <c r="E2913" s="31" t="s">
        <v>15</v>
      </c>
      <c r="F2913" s="4" t="s">
        <v>343</v>
      </c>
      <c r="G2913" s="4" t="s">
        <v>342</v>
      </c>
      <c r="H2913" s="4" t="s">
        <v>326</v>
      </c>
      <c r="I2913" s="113">
        <v>3240.3676299999997</v>
      </c>
      <c r="J2913" s="120">
        <v>195.8092077542</v>
      </c>
      <c r="K2913" s="116">
        <v>0.59674015899400001</v>
      </c>
      <c r="L2913" s="116">
        <v>4.2651562900000002</v>
      </c>
      <c r="M2913" s="116">
        <v>1.29809117E-2</v>
      </c>
      <c r="N2913" s="116">
        <v>710.07739300000003</v>
      </c>
      <c r="O2913" s="116">
        <v>2.1611051799999998</v>
      </c>
      <c r="P2913" s="116">
        <v>25.340193299999999</v>
      </c>
      <c r="Q2913" s="116">
        <v>7.7122335300000011E-2</v>
      </c>
      <c r="R2913" s="116">
        <v>23.312977835999998</v>
      </c>
      <c r="S2913" s="116">
        <v>7.0952548476000007E-2</v>
      </c>
      <c r="T2913" s="116">
        <v>4.6480898899999998E-2</v>
      </c>
      <c r="U2913" s="118">
        <v>1.3328776400000001E-4</v>
      </c>
      <c r="V2913" s="42"/>
      <c r="W2913" s="42"/>
      <c r="X2913" s="42"/>
      <c r="Y2913" s="42"/>
      <c r="Z2913" s="42"/>
      <c r="AA2913" s="42"/>
      <c r="AB2913" s="42"/>
      <c r="AC2913" s="50"/>
      <c r="AD2913" s="50"/>
      <c r="AE2913" s="50"/>
      <c r="AF2913" s="50"/>
      <c r="AG2913" s="50"/>
      <c r="AH2913" s="50"/>
      <c r="AI2913" s="42"/>
      <c r="AJ2913" s="42"/>
      <c r="AK2913" s="42"/>
    </row>
    <row r="2914" spans="1:37" x14ac:dyDescent="0.25">
      <c r="A2914" s="5" t="s">
        <v>236</v>
      </c>
      <c r="B2914" s="31" t="s">
        <v>224</v>
      </c>
      <c r="C2914" s="4" t="s">
        <v>289</v>
      </c>
      <c r="D2914" s="4" t="s">
        <v>440</v>
      </c>
      <c r="E2914" s="31" t="s">
        <v>16</v>
      </c>
      <c r="F2914" s="4" t="s">
        <v>344</v>
      </c>
      <c r="G2914" s="4" t="s">
        <v>341</v>
      </c>
      <c r="H2914" s="4" t="s">
        <v>326</v>
      </c>
      <c r="I2914" s="113">
        <v>29996.846000000001</v>
      </c>
      <c r="J2914" s="120">
        <v>22.617757940000001</v>
      </c>
      <c r="K2914" s="116">
        <v>8.379190109500001E-2</v>
      </c>
      <c r="L2914" s="116">
        <v>0.77998850000000008</v>
      </c>
      <c r="M2914" s="116">
        <v>2.6336820299999999E-3</v>
      </c>
      <c r="N2914" s="116">
        <v>67.286949800000002</v>
      </c>
      <c r="O2914" s="116">
        <v>0.22719877899999999</v>
      </c>
      <c r="P2914" s="116">
        <v>2.5582726999999998</v>
      </c>
      <c r="Q2914" s="116">
        <v>8.6381747000000009E-3</v>
      </c>
      <c r="R2914" s="116">
        <v>2.3536108840000001</v>
      </c>
      <c r="S2914" s="116">
        <v>7.9471207240000008E-3</v>
      </c>
      <c r="T2914" s="116">
        <v>8.4733679000000006E-3</v>
      </c>
      <c r="U2914" s="118">
        <v>2.6957321600000001E-5</v>
      </c>
      <c r="V2914" s="42"/>
      <c r="W2914" s="42"/>
      <c r="X2914" s="42"/>
      <c r="Y2914" s="42"/>
      <c r="Z2914" s="42"/>
      <c r="AA2914" s="42"/>
      <c r="AB2914" s="42"/>
      <c r="AC2914" s="50"/>
      <c r="AD2914" s="50"/>
      <c r="AE2914" s="50"/>
      <c r="AF2914" s="50"/>
      <c r="AG2914" s="50"/>
      <c r="AH2914" s="50"/>
      <c r="AI2914" s="42"/>
      <c r="AJ2914" s="42"/>
      <c r="AK2914" s="42"/>
    </row>
    <row r="2915" spans="1:37" x14ac:dyDescent="0.25">
      <c r="A2915" s="5" t="s">
        <v>236</v>
      </c>
      <c r="B2915" s="31" t="s">
        <v>224</v>
      </c>
      <c r="C2915" s="4" t="s">
        <v>289</v>
      </c>
      <c r="D2915" s="4" t="s">
        <v>440</v>
      </c>
      <c r="E2915" s="31" t="s">
        <v>17</v>
      </c>
      <c r="F2915" s="4" t="s">
        <v>344</v>
      </c>
      <c r="G2915" s="4" t="s">
        <v>342</v>
      </c>
      <c r="H2915" s="4" t="s">
        <v>326</v>
      </c>
      <c r="I2915" s="113">
        <v>8103.16417</v>
      </c>
      <c r="J2915" s="120">
        <v>100.28830911900002</v>
      </c>
      <c r="K2915" s="116">
        <v>0.48809078215299995</v>
      </c>
      <c r="L2915" s="116">
        <v>3.7441381499999999</v>
      </c>
      <c r="M2915" s="116">
        <v>1.8204950000000001E-2</v>
      </c>
      <c r="N2915" s="116">
        <v>388.04253299999999</v>
      </c>
      <c r="O2915" s="116">
        <v>1.8867613599999999</v>
      </c>
      <c r="P2915" s="116">
        <v>13.2286687</v>
      </c>
      <c r="Q2915" s="116">
        <v>6.4321146999999995E-2</v>
      </c>
      <c r="R2915" s="116">
        <v>12.170375204000001</v>
      </c>
      <c r="S2915" s="116">
        <v>5.9175455240000008E-2</v>
      </c>
      <c r="T2915" s="116">
        <v>4.07605173E-2</v>
      </c>
      <c r="U2915" s="118">
        <v>1.86733764E-4</v>
      </c>
      <c r="V2915" s="42"/>
      <c r="W2915" s="42"/>
      <c r="X2915" s="42"/>
      <c r="Y2915" s="42"/>
      <c r="Z2915" s="42"/>
      <c r="AA2915" s="42"/>
      <c r="AB2915" s="42"/>
      <c r="AC2915" s="50"/>
      <c r="AD2915" s="50"/>
      <c r="AE2915" s="50"/>
      <c r="AF2915" s="50"/>
      <c r="AG2915" s="50"/>
      <c r="AH2915" s="50"/>
      <c r="AI2915" s="42"/>
      <c r="AJ2915" s="42"/>
      <c r="AK2915" s="42"/>
    </row>
    <row r="2916" spans="1:37" x14ac:dyDescent="0.25">
      <c r="A2916" s="5" t="s">
        <v>236</v>
      </c>
      <c r="B2916" s="31" t="s">
        <v>224</v>
      </c>
      <c r="C2916" s="4" t="s">
        <v>289</v>
      </c>
      <c r="D2916" s="4" t="s">
        <v>440</v>
      </c>
      <c r="E2916" s="31" t="s">
        <v>18</v>
      </c>
      <c r="F2916" s="4" t="s">
        <v>345</v>
      </c>
      <c r="G2916" s="4" t="s">
        <v>341</v>
      </c>
      <c r="H2916" s="4" t="s">
        <v>326</v>
      </c>
      <c r="I2916" s="113">
        <v>15218.9835</v>
      </c>
      <c r="J2916" s="120">
        <v>14.537680163299999</v>
      </c>
      <c r="K2916" s="116">
        <v>5.5609995004000011E-2</v>
      </c>
      <c r="L2916" s="116">
        <v>0.498672793</v>
      </c>
      <c r="M2916" s="116">
        <v>1.68380104E-3</v>
      </c>
      <c r="N2916" s="116">
        <v>45.871023700000002</v>
      </c>
      <c r="O2916" s="116">
        <v>0.15488652010000001</v>
      </c>
      <c r="P2916" s="116">
        <v>1.6019924329999999</v>
      </c>
      <c r="Q2916" s="116">
        <v>5.4092316900000003E-3</v>
      </c>
      <c r="R2916" s="116">
        <v>1.47383303836</v>
      </c>
      <c r="S2916" s="116">
        <v>4.9764931548000003E-3</v>
      </c>
      <c r="T2916" s="116">
        <v>5.4540695700000001E-3</v>
      </c>
      <c r="U2916" s="118">
        <v>1.735167347E-5</v>
      </c>
      <c r="V2916" s="42"/>
      <c r="W2916" s="42"/>
      <c r="X2916" s="42"/>
      <c r="Y2916" s="42"/>
      <c r="Z2916" s="42"/>
      <c r="AA2916" s="42"/>
      <c r="AB2916" s="42"/>
      <c r="AC2916" s="50"/>
      <c r="AD2916" s="50"/>
      <c r="AE2916" s="50"/>
      <c r="AF2916" s="50"/>
      <c r="AG2916" s="50"/>
      <c r="AH2916" s="50"/>
      <c r="AI2916" s="42"/>
      <c r="AJ2916" s="42"/>
      <c r="AK2916" s="42"/>
    </row>
    <row r="2917" spans="1:37" x14ac:dyDescent="0.25">
      <c r="A2917" s="5" t="s">
        <v>236</v>
      </c>
      <c r="B2917" s="31" t="s">
        <v>224</v>
      </c>
      <c r="C2917" s="4" t="s">
        <v>289</v>
      </c>
      <c r="D2917" s="4" t="s">
        <v>440</v>
      </c>
      <c r="E2917" s="31" t="s">
        <v>19</v>
      </c>
      <c r="F2917" s="4" t="s">
        <v>345</v>
      </c>
      <c r="G2917" s="4" t="s">
        <v>342</v>
      </c>
      <c r="H2917" s="4" t="s">
        <v>326</v>
      </c>
      <c r="I2917" s="113">
        <v>3151.23153</v>
      </c>
      <c r="J2917" s="120">
        <v>99.289182759000013</v>
      </c>
      <c r="K2917" s="116">
        <v>0.48277945088900009</v>
      </c>
      <c r="L2917" s="116">
        <v>3.4711053000000001</v>
      </c>
      <c r="M2917" s="116">
        <v>1.6877395400000002E-2</v>
      </c>
      <c r="N2917" s="116">
        <v>432.41257999999999</v>
      </c>
      <c r="O2917" s="116">
        <v>2.1024995000000004</v>
      </c>
      <c r="P2917" s="116">
        <v>15.041390400000001</v>
      </c>
      <c r="Q2917" s="116">
        <v>7.3135059000000002E-2</v>
      </c>
      <c r="R2917" s="116">
        <v>13.838079168</v>
      </c>
      <c r="S2917" s="116">
        <v>6.7284254280000011E-2</v>
      </c>
      <c r="T2917" s="116">
        <v>3.8017963000000002E-2</v>
      </c>
      <c r="U2917" s="118">
        <v>1.74169449E-4</v>
      </c>
      <c r="V2917" s="42"/>
      <c r="W2917" s="42"/>
      <c r="X2917" s="42"/>
      <c r="Y2917" s="42"/>
      <c r="Z2917" s="42"/>
      <c r="AA2917" s="42"/>
      <c r="AB2917" s="42"/>
      <c r="AC2917" s="50"/>
      <c r="AD2917" s="50"/>
      <c r="AE2917" s="50"/>
      <c r="AF2917" s="50"/>
      <c r="AG2917" s="50"/>
      <c r="AH2917" s="50"/>
      <c r="AI2917" s="42"/>
      <c r="AJ2917" s="42"/>
      <c r="AK2917" s="42"/>
    </row>
    <row r="2918" spans="1:37" x14ac:dyDescent="0.25">
      <c r="A2918" s="5" t="s">
        <v>236</v>
      </c>
      <c r="B2918" s="31" t="s">
        <v>224</v>
      </c>
      <c r="C2918" s="4" t="s">
        <v>289</v>
      </c>
      <c r="D2918" s="4" t="s">
        <v>440</v>
      </c>
      <c r="E2918" s="31" t="s">
        <v>20</v>
      </c>
      <c r="F2918" s="4" t="s">
        <v>346</v>
      </c>
      <c r="G2918" s="4" t="s">
        <v>341</v>
      </c>
      <c r="H2918" s="4" t="s">
        <v>326</v>
      </c>
      <c r="I2918" s="113">
        <v>8555.0347000000002</v>
      </c>
      <c r="J2918" s="120">
        <v>20.994890689899997</v>
      </c>
      <c r="K2918" s="116">
        <v>9.1475668300000004E-3</v>
      </c>
      <c r="L2918" s="116">
        <v>0.16526959899999999</v>
      </c>
      <c r="M2918" s="116">
        <v>0</v>
      </c>
      <c r="N2918" s="116">
        <v>51.544874</v>
      </c>
      <c r="O2918" s="116">
        <v>0</v>
      </c>
      <c r="P2918" s="116">
        <v>0.56253774999999995</v>
      </c>
      <c r="Q2918" s="116">
        <v>0</v>
      </c>
      <c r="R2918" s="116">
        <v>0.51753473000000005</v>
      </c>
      <c r="S2918" s="116">
        <v>0</v>
      </c>
      <c r="T2918" s="116">
        <v>2.3872213399999996E-3</v>
      </c>
      <c r="U2918" s="118">
        <v>0</v>
      </c>
      <c r="V2918" s="42"/>
      <c r="W2918" s="42"/>
      <c r="X2918" s="42"/>
      <c r="Y2918" s="42"/>
      <c r="Z2918" s="42"/>
      <c r="AA2918" s="42"/>
      <c r="AB2918" s="42"/>
      <c r="AC2918" s="50"/>
      <c r="AD2918" s="50"/>
      <c r="AE2918" s="50"/>
      <c r="AF2918" s="50"/>
      <c r="AG2918" s="50"/>
      <c r="AH2918" s="50"/>
      <c r="AI2918" s="42"/>
      <c r="AJ2918" s="42"/>
      <c r="AK2918" s="42"/>
    </row>
    <row r="2919" spans="1:37" x14ac:dyDescent="0.25">
      <c r="A2919" s="5" t="s">
        <v>236</v>
      </c>
      <c r="B2919" s="31" t="s">
        <v>224</v>
      </c>
      <c r="C2919" s="4" t="s">
        <v>289</v>
      </c>
      <c r="D2919" s="4" t="s">
        <v>440</v>
      </c>
      <c r="E2919" s="31" t="s">
        <v>21</v>
      </c>
      <c r="F2919" s="4" t="s">
        <v>346</v>
      </c>
      <c r="G2919" s="4" t="s">
        <v>342</v>
      </c>
      <c r="H2919" s="4" t="s">
        <v>326</v>
      </c>
      <c r="I2919" s="113">
        <v>2502.1452300000001</v>
      </c>
      <c r="J2919" s="120">
        <v>95.569269329999997</v>
      </c>
      <c r="K2919" s="116">
        <v>2.7904374899999996E-3</v>
      </c>
      <c r="L2919" s="116">
        <v>0.82173719999999995</v>
      </c>
      <c r="M2919" s="116">
        <v>0</v>
      </c>
      <c r="N2919" s="116">
        <v>256.28053599999998</v>
      </c>
      <c r="O2919" s="116">
        <v>0</v>
      </c>
      <c r="P2919" s="116">
        <v>2.79698723</v>
      </c>
      <c r="Q2919" s="116">
        <v>0</v>
      </c>
      <c r="R2919" s="116">
        <v>2.5732282516000002</v>
      </c>
      <c r="S2919" s="116">
        <v>0</v>
      </c>
      <c r="T2919" s="116">
        <v>1.1869574399999999E-2</v>
      </c>
      <c r="U2919" s="118">
        <v>0</v>
      </c>
      <c r="V2919" s="42"/>
      <c r="W2919" s="42"/>
      <c r="X2919" s="42"/>
      <c r="Y2919" s="42"/>
      <c r="Z2919" s="42"/>
      <c r="AA2919" s="42"/>
      <c r="AB2919" s="42"/>
      <c r="AC2919" s="50"/>
      <c r="AD2919" s="50"/>
      <c r="AE2919" s="50"/>
      <c r="AF2919" s="50"/>
      <c r="AG2919" s="50"/>
      <c r="AH2919" s="50"/>
      <c r="AI2919" s="42"/>
      <c r="AJ2919" s="42"/>
      <c r="AK2919" s="42"/>
    </row>
    <row r="2920" spans="1:37" x14ac:dyDescent="0.25">
      <c r="A2920" s="5" t="s">
        <v>236</v>
      </c>
      <c r="B2920" s="31" t="s">
        <v>224</v>
      </c>
      <c r="C2920" s="4" t="s">
        <v>289</v>
      </c>
      <c r="D2920" s="4" t="s">
        <v>440</v>
      </c>
      <c r="E2920" s="31" t="s">
        <v>22</v>
      </c>
      <c r="F2920" s="4" t="s">
        <v>347</v>
      </c>
      <c r="G2920" s="4" t="s">
        <v>342</v>
      </c>
      <c r="H2920" s="4" t="s">
        <v>326</v>
      </c>
      <c r="I2920" s="113">
        <v>0.50788957000000001</v>
      </c>
      <c r="J2920" s="120">
        <v>3.2142084119999997E-2</v>
      </c>
      <c r="K2920" s="116">
        <v>1.5613655476999993E-4</v>
      </c>
      <c r="L2920" s="116">
        <v>1.5963021E-3</v>
      </c>
      <c r="M2920" s="116">
        <v>7.7616278000000004E-6</v>
      </c>
      <c r="N2920" s="116">
        <v>0.15284365</v>
      </c>
      <c r="O2920" s="116">
        <v>7.4316461999999995E-4</v>
      </c>
      <c r="P2920" s="116">
        <v>5.1633421999999997E-3</v>
      </c>
      <c r="Q2920" s="116">
        <v>2.5105482999999999E-5</v>
      </c>
      <c r="R2920" s="116">
        <v>4.7502748239999998E-3</v>
      </c>
      <c r="S2920" s="116">
        <v>2.309704436E-5</v>
      </c>
      <c r="T2920" s="116">
        <v>1.7356000000000001E-5</v>
      </c>
      <c r="U2920" s="118">
        <v>7.9512026999999996E-8</v>
      </c>
      <c r="V2920" s="42"/>
      <c r="W2920" s="42"/>
      <c r="X2920" s="42"/>
      <c r="Y2920" s="42"/>
      <c r="Z2920" s="42"/>
      <c r="AA2920" s="42"/>
      <c r="AB2920" s="42"/>
      <c r="AC2920" s="50"/>
      <c r="AD2920" s="50"/>
      <c r="AE2920" s="50"/>
      <c r="AF2920" s="50"/>
      <c r="AG2920" s="50"/>
      <c r="AH2920" s="50"/>
      <c r="AI2920" s="42"/>
      <c r="AJ2920" s="42"/>
      <c r="AK2920" s="42"/>
    </row>
    <row r="2921" spans="1:37" x14ac:dyDescent="0.25">
      <c r="A2921" s="5" t="s">
        <v>236</v>
      </c>
      <c r="B2921" s="31" t="s">
        <v>224</v>
      </c>
      <c r="C2921" s="4" t="s">
        <v>289</v>
      </c>
      <c r="D2921" s="4" t="s">
        <v>440</v>
      </c>
      <c r="E2921" s="31" t="s">
        <v>23</v>
      </c>
      <c r="F2921" s="4" t="s">
        <v>348</v>
      </c>
      <c r="G2921" s="4" t="s">
        <v>349</v>
      </c>
      <c r="H2921" s="4" t="s">
        <v>326</v>
      </c>
      <c r="I2921" s="113">
        <v>1.32919842</v>
      </c>
      <c r="J2921" s="120">
        <v>6.3238343472000001E-3</v>
      </c>
      <c r="K2921" s="116">
        <v>3.1635896565200002E-5</v>
      </c>
      <c r="L2921" s="116">
        <v>3.03775542E-4</v>
      </c>
      <c r="M2921" s="116">
        <v>1.5385765600000001E-6</v>
      </c>
      <c r="N2921" s="116">
        <v>2.5237724500000003E-2</v>
      </c>
      <c r="O2921" s="116">
        <v>1.2782519999999999E-4</v>
      </c>
      <c r="P2921" s="116">
        <v>1.01553465E-3</v>
      </c>
      <c r="Q2921" s="116">
        <v>5.1435276000000001E-6</v>
      </c>
      <c r="R2921" s="116">
        <v>9.3429187800000003E-4</v>
      </c>
      <c r="S2921" s="116">
        <v>4.7320453920000001E-6</v>
      </c>
      <c r="T2921" s="116">
        <v>3.2655638199999997E-6</v>
      </c>
      <c r="U2921" s="118">
        <v>1.55836806E-8</v>
      </c>
      <c r="V2921" s="42"/>
      <c r="W2921" s="42"/>
      <c r="X2921" s="42"/>
      <c r="Y2921" s="42"/>
      <c r="Z2921" s="42"/>
      <c r="AA2921" s="42"/>
      <c r="AB2921" s="42"/>
      <c r="AC2921" s="50"/>
      <c r="AD2921" s="50"/>
      <c r="AE2921" s="50"/>
      <c r="AF2921" s="50"/>
      <c r="AG2921" s="50"/>
      <c r="AH2921" s="50"/>
      <c r="AI2921" s="42"/>
      <c r="AJ2921" s="42"/>
      <c r="AK2921" s="42"/>
    </row>
    <row r="2922" spans="1:37" x14ac:dyDescent="0.25">
      <c r="A2922" s="5" t="s">
        <v>236</v>
      </c>
      <c r="B2922" s="31" t="s">
        <v>224</v>
      </c>
      <c r="C2922" s="4" t="s">
        <v>289</v>
      </c>
      <c r="D2922" s="4" t="s">
        <v>440</v>
      </c>
      <c r="E2922" s="31" t="s">
        <v>24</v>
      </c>
      <c r="F2922" s="4" t="s">
        <v>350</v>
      </c>
      <c r="G2922" s="4" t="s">
        <v>351</v>
      </c>
      <c r="H2922" s="4" t="s">
        <v>326</v>
      </c>
      <c r="I2922" s="113">
        <v>456.258059</v>
      </c>
      <c r="J2922" s="120">
        <v>4.0801663248639999</v>
      </c>
      <c r="K2922" s="116">
        <v>1.3070814453899999E-2</v>
      </c>
      <c r="L2922" s="116">
        <v>0.14900634100000001</v>
      </c>
      <c r="M2922" s="116">
        <v>4.7239327480000002E-4</v>
      </c>
      <c r="N2922" s="116">
        <v>14.310166220000001</v>
      </c>
      <c r="O2922" s="116">
        <v>4.5367373969999999E-2</v>
      </c>
      <c r="P2922" s="116">
        <v>0.48856584000000003</v>
      </c>
      <c r="Q2922" s="116">
        <v>1.5488951249999999E-3</v>
      </c>
      <c r="R2922" s="116">
        <v>0.44948057280000003</v>
      </c>
      <c r="S2922" s="116">
        <v>1.424983515E-3</v>
      </c>
      <c r="T2922" s="116">
        <v>1.6139658850000001E-3</v>
      </c>
      <c r="U2922" s="118">
        <v>4.8210193660000002E-6</v>
      </c>
      <c r="V2922" s="42"/>
      <c r="W2922" s="42"/>
      <c r="X2922" s="42"/>
      <c r="Y2922" s="42"/>
      <c r="Z2922" s="42"/>
      <c r="AA2922" s="42"/>
      <c r="AB2922" s="42"/>
      <c r="AC2922" s="50"/>
      <c r="AD2922" s="50"/>
      <c r="AE2922" s="50"/>
      <c r="AF2922" s="50"/>
      <c r="AG2922" s="50"/>
      <c r="AH2922" s="50"/>
      <c r="AI2922" s="42"/>
      <c r="AJ2922" s="42"/>
      <c r="AK2922" s="42"/>
    </row>
    <row r="2923" spans="1:37" x14ac:dyDescent="0.25">
      <c r="A2923" s="5" t="s">
        <v>236</v>
      </c>
      <c r="B2923" s="31" t="s">
        <v>224</v>
      </c>
      <c r="C2923" s="4" t="s">
        <v>289</v>
      </c>
      <c r="D2923" s="4" t="s">
        <v>440</v>
      </c>
      <c r="E2923" s="31" t="s">
        <v>25</v>
      </c>
      <c r="F2923" s="4" t="s">
        <v>352</v>
      </c>
      <c r="G2923" s="4" t="s">
        <v>351</v>
      </c>
      <c r="H2923" s="4" t="s">
        <v>326</v>
      </c>
      <c r="I2923" s="113">
        <v>1559.50235711</v>
      </c>
      <c r="J2923" s="120">
        <v>28.965550381545</v>
      </c>
      <c r="K2923" s="116">
        <v>9.2207439430457006E-2</v>
      </c>
      <c r="L2923" s="116">
        <v>1.0165249341</v>
      </c>
      <c r="M2923" s="116">
        <v>3.2226782828000001E-3</v>
      </c>
      <c r="N2923" s="116">
        <v>93.572781399999997</v>
      </c>
      <c r="O2923" s="116">
        <v>0.29665280830000001</v>
      </c>
      <c r="P2923" s="116">
        <v>3.6136273669999999</v>
      </c>
      <c r="Q2923" s="116">
        <v>1.1456246324999999E-2</v>
      </c>
      <c r="R2923" s="116">
        <v>3.3245371776399999</v>
      </c>
      <c r="S2923" s="116">
        <v>1.0539746619E-2</v>
      </c>
      <c r="T2923" s="116">
        <v>1.0767321680000001E-2</v>
      </c>
      <c r="U2923" s="118">
        <v>3.2162673931999997E-5</v>
      </c>
      <c r="V2923" s="42"/>
      <c r="W2923" s="42"/>
      <c r="X2923" s="42"/>
      <c r="Y2923" s="42"/>
      <c r="Z2923" s="42"/>
      <c r="AA2923" s="42"/>
      <c r="AB2923" s="42"/>
      <c r="AC2923" s="50"/>
      <c r="AD2923" s="50"/>
      <c r="AE2923" s="50"/>
      <c r="AF2923" s="50"/>
      <c r="AG2923" s="50"/>
      <c r="AH2923" s="50"/>
      <c r="AI2923" s="42"/>
      <c r="AJ2923" s="42"/>
      <c r="AK2923" s="42"/>
    </row>
    <row r="2924" spans="1:37" x14ac:dyDescent="0.25">
      <c r="A2924" s="5" t="s">
        <v>236</v>
      </c>
      <c r="B2924" s="31" t="s">
        <v>224</v>
      </c>
      <c r="C2924" s="4" t="s">
        <v>289</v>
      </c>
      <c r="D2924" s="4" t="s">
        <v>440</v>
      </c>
      <c r="E2924" s="31" t="s">
        <v>26</v>
      </c>
      <c r="F2924" s="4" t="s">
        <v>353</v>
      </c>
      <c r="G2924" s="4" t="s">
        <v>351</v>
      </c>
      <c r="H2924" s="4" t="s">
        <v>326</v>
      </c>
      <c r="I2924" s="113">
        <v>0.25329109999999999</v>
      </c>
      <c r="J2924" s="120">
        <v>1.0792384400200002E-2</v>
      </c>
      <c r="K2924" s="116">
        <v>3.4290955411000001E-5</v>
      </c>
      <c r="L2924" s="116">
        <v>3.8827368000000001E-4</v>
      </c>
      <c r="M2924" s="116">
        <v>1.2309400999999999E-6</v>
      </c>
      <c r="N2924" s="116">
        <v>3.9607997999999998E-2</v>
      </c>
      <c r="O2924" s="116">
        <v>1.2556882999999999E-4</v>
      </c>
      <c r="P2924" s="116">
        <v>1.3325964E-3</v>
      </c>
      <c r="Q2924" s="116">
        <v>4.2247160999999999E-6</v>
      </c>
      <c r="R2924" s="116">
        <v>1.2259886880000002E-3</v>
      </c>
      <c r="S2924" s="116">
        <v>3.8867388120000002E-6</v>
      </c>
      <c r="T2924" s="116">
        <v>4.1544049E-6</v>
      </c>
      <c r="U2924" s="118">
        <v>1.2409472E-8</v>
      </c>
      <c r="V2924" s="42"/>
      <c r="W2924" s="42"/>
      <c r="X2924" s="42"/>
      <c r="Y2924" s="42"/>
      <c r="Z2924" s="42"/>
      <c r="AA2924" s="42"/>
      <c r="AB2924" s="42"/>
      <c r="AC2924" s="50"/>
      <c r="AD2924" s="50"/>
      <c r="AE2924" s="50"/>
      <c r="AF2924" s="50"/>
      <c r="AG2924" s="50"/>
      <c r="AH2924" s="50"/>
      <c r="AI2924" s="42"/>
      <c r="AJ2924" s="42"/>
      <c r="AK2924" s="42"/>
    </row>
    <row r="2925" spans="1:37" x14ac:dyDescent="0.25">
      <c r="A2925" s="5" t="s">
        <v>236</v>
      </c>
      <c r="B2925" s="31" t="s">
        <v>224</v>
      </c>
      <c r="C2925" s="4" t="s">
        <v>289</v>
      </c>
      <c r="D2925" s="4" t="s">
        <v>440</v>
      </c>
      <c r="E2925" s="31" t="s">
        <v>27</v>
      </c>
      <c r="F2925" s="4" t="s">
        <v>354</v>
      </c>
      <c r="G2925" s="4" t="s">
        <v>351</v>
      </c>
      <c r="H2925" s="4" t="s">
        <v>326</v>
      </c>
      <c r="I2925" s="113">
        <v>5.5493797999999996</v>
      </c>
      <c r="J2925" s="120">
        <v>0.17909268904299996</v>
      </c>
      <c r="K2925" s="116">
        <v>5.6854941201000002E-4</v>
      </c>
      <c r="L2925" s="116">
        <v>6.1189369E-3</v>
      </c>
      <c r="M2925" s="116">
        <v>1.9398802E-5</v>
      </c>
      <c r="N2925" s="116">
        <v>0.62419586999999999</v>
      </c>
      <c r="O2925" s="116">
        <v>1.9788818999999999E-3</v>
      </c>
      <c r="P2925" s="116">
        <v>2.1000838000000001E-2</v>
      </c>
      <c r="Q2925" s="116">
        <v>6.6578736999999995E-5</v>
      </c>
      <c r="R2925" s="116">
        <v>1.9320770960000001E-2</v>
      </c>
      <c r="S2925" s="116">
        <v>6.125243804E-5</v>
      </c>
      <c r="T2925" s="116">
        <v>6.5470667E-5</v>
      </c>
      <c r="U2925" s="118">
        <v>1.9556506E-7</v>
      </c>
      <c r="V2925" s="42"/>
      <c r="W2925" s="42"/>
      <c r="X2925" s="42"/>
      <c r="Y2925" s="42"/>
      <c r="Z2925" s="42"/>
      <c r="AA2925" s="42"/>
      <c r="AB2925" s="42"/>
      <c r="AC2925" s="50"/>
      <c r="AD2925" s="50"/>
      <c r="AE2925" s="50"/>
      <c r="AF2925" s="50"/>
      <c r="AG2925" s="50"/>
      <c r="AH2925" s="50"/>
      <c r="AI2925" s="42"/>
      <c r="AJ2925" s="42"/>
      <c r="AK2925" s="42"/>
    </row>
    <row r="2926" spans="1:37" x14ac:dyDescent="0.25">
      <c r="A2926" s="5" t="s">
        <v>236</v>
      </c>
      <c r="B2926" s="31" t="s">
        <v>224</v>
      </c>
      <c r="C2926" s="4" t="s">
        <v>289</v>
      </c>
      <c r="D2926" s="4" t="s">
        <v>440</v>
      </c>
      <c r="E2926" s="31" t="s">
        <v>28</v>
      </c>
      <c r="F2926" s="4" t="s">
        <v>355</v>
      </c>
      <c r="G2926" s="4" t="s">
        <v>356</v>
      </c>
      <c r="H2926" s="4" t="s">
        <v>326</v>
      </c>
      <c r="I2926" s="113">
        <v>19.674147000000001</v>
      </c>
      <c r="J2926" s="120">
        <v>2.1360853767300001</v>
      </c>
      <c r="K2926" s="116">
        <v>6.778633978499999E-3</v>
      </c>
      <c r="L2926" s="116">
        <v>4.6691492000000001E-2</v>
      </c>
      <c r="M2926" s="116">
        <v>1.4802555999999999E-4</v>
      </c>
      <c r="N2926" s="116">
        <v>8.4916991999999993</v>
      </c>
      <c r="O2926" s="116">
        <v>2.6921146E-2</v>
      </c>
      <c r="P2926" s="116">
        <v>0.30536002000000001</v>
      </c>
      <c r="Q2926" s="116">
        <v>9.6807977999999997E-4</v>
      </c>
      <c r="R2926" s="116">
        <v>0.28093121840000002</v>
      </c>
      <c r="S2926" s="116">
        <v>8.9063339760000007E-4</v>
      </c>
      <c r="T2926" s="116">
        <v>5.1104301000000005E-4</v>
      </c>
      <c r="U2926" s="118">
        <v>1.526518E-6</v>
      </c>
      <c r="V2926" s="42"/>
      <c r="W2926" s="42"/>
      <c r="X2926" s="42"/>
      <c r="Y2926" s="42"/>
      <c r="Z2926" s="42"/>
      <c r="AA2926" s="42"/>
      <c r="AB2926" s="42"/>
      <c r="AC2926" s="50"/>
      <c r="AD2926" s="50"/>
      <c r="AE2926" s="50"/>
      <c r="AF2926" s="50"/>
      <c r="AG2926" s="50"/>
      <c r="AH2926" s="50"/>
      <c r="AI2926" s="42"/>
      <c r="AJ2926" s="42"/>
      <c r="AK2926" s="42"/>
    </row>
    <row r="2927" spans="1:37" x14ac:dyDescent="0.25">
      <c r="A2927" s="5" t="s">
        <v>236</v>
      </c>
      <c r="B2927" s="31" t="s">
        <v>224</v>
      </c>
      <c r="C2927" s="4" t="s">
        <v>289</v>
      </c>
      <c r="D2927" s="4" t="s">
        <v>440</v>
      </c>
      <c r="E2927" s="31" t="s">
        <v>29</v>
      </c>
      <c r="F2927" s="4" t="s">
        <v>324</v>
      </c>
      <c r="G2927" s="4" t="s">
        <v>325</v>
      </c>
      <c r="H2927" s="4" t="s">
        <v>357</v>
      </c>
      <c r="I2927" s="113">
        <v>724.08074999999997</v>
      </c>
      <c r="J2927" s="120">
        <v>4.9535701675999997</v>
      </c>
      <c r="K2927" s="116">
        <v>1.8305095571480003E-2</v>
      </c>
      <c r="L2927" s="116">
        <v>0.80217212000000004</v>
      </c>
      <c r="M2927" s="116">
        <v>2.3210775000000001E-3</v>
      </c>
      <c r="N2927" s="116">
        <v>44.147072000000001</v>
      </c>
      <c r="O2927" s="116">
        <v>0.15894616</v>
      </c>
      <c r="P2927" s="116">
        <v>8.4642230999999998E-2</v>
      </c>
      <c r="Q2927" s="116">
        <v>2.943954E-4</v>
      </c>
      <c r="R2927" s="116">
        <v>7.7870852520000006E-2</v>
      </c>
      <c r="S2927" s="116">
        <v>2.7084376800000002E-4</v>
      </c>
      <c r="T2927" s="116">
        <v>6.7525607999999997E-3</v>
      </c>
      <c r="U2927" s="118">
        <v>2.2128812E-5</v>
      </c>
      <c r="V2927" s="42"/>
      <c r="W2927" s="42"/>
      <c r="X2927" s="42"/>
      <c r="Y2927" s="42"/>
      <c r="Z2927" s="42"/>
      <c r="AA2927" s="42"/>
      <c r="AB2927" s="42"/>
      <c r="AC2927" s="50"/>
      <c r="AD2927" s="50"/>
      <c r="AE2927" s="50"/>
      <c r="AF2927" s="50"/>
      <c r="AG2927" s="50"/>
      <c r="AH2927" s="50"/>
      <c r="AI2927" s="42"/>
      <c r="AJ2927" s="42"/>
      <c r="AK2927" s="42"/>
    </row>
    <row r="2928" spans="1:37" x14ac:dyDescent="0.25">
      <c r="A2928" s="5" t="s">
        <v>236</v>
      </c>
      <c r="B2928" s="31" t="s">
        <v>224</v>
      </c>
      <c r="C2928" s="4" t="s">
        <v>289</v>
      </c>
      <c r="D2928" s="4" t="s">
        <v>440</v>
      </c>
      <c r="E2928" s="31" t="s">
        <v>30</v>
      </c>
      <c r="F2928" s="4" t="s">
        <v>328</v>
      </c>
      <c r="G2928" s="4" t="s">
        <v>325</v>
      </c>
      <c r="H2928" s="4" t="s">
        <v>357</v>
      </c>
      <c r="I2928" s="113">
        <v>7131.8716000000004</v>
      </c>
      <c r="J2928" s="120">
        <v>56.068810459200009</v>
      </c>
      <c r="K2928" s="116">
        <v>0.20381276949800003</v>
      </c>
      <c r="L2928" s="116">
        <v>7.1234349999999997</v>
      </c>
      <c r="M2928" s="116">
        <v>2.0611595E-2</v>
      </c>
      <c r="N2928" s="116">
        <v>494.48559999999998</v>
      </c>
      <c r="O2928" s="116">
        <v>1.7803353</v>
      </c>
      <c r="P2928" s="116">
        <v>0.83620751000000004</v>
      </c>
      <c r="Q2928" s="116">
        <v>2.9084266000000002E-3</v>
      </c>
      <c r="R2928" s="116">
        <v>0.76931090920000011</v>
      </c>
      <c r="S2928" s="116">
        <v>2.6757524720000003E-3</v>
      </c>
      <c r="T2928" s="116">
        <v>7.1055107000000006E-2</v>
      </c>
      <c r="U2928" s="118">
        <v>2.3285457999999999E-4</v>
      </c>
      <c r="V2928" s="42"/>
      <c r="W2928" s="42"/>
      <c r="X2928" s="42"/>
      <c r="Y2928" s="42"/>
      <c r="Z2928" s="42"/>
      <c r="AA2928" s="42"/>
      <c r="AB2928" s="42"/>
      <c r="AC2928" s="50"/>
      <c r="AD2928" s="50"/>
      <c r="AE2928" s="50"/>
      <c r="AF2928" s="50"/>
      <c r="AG2928" s="50"/>
      <c r="AH2928" s="50"/>
      <c r="AI2928" s="42"/>
      <c r="AJ2928" s="42"/>
      <c r="AK2928" s="42"/>
    </row>
    <row r="2929" spans="1:37" x14ac:dyDescent="0.25">
      <c r="A2929" s="5" t="s">
        <v>236</v>
      </c>
      <c r="B2929" s="31" t="s">
        <v>224</v>
      </c>
      <c r="C2929" s="4" t="s">
        <v>289</v>
      </c>
      <c r="D2929" s="4" t="s">
        <v>440</v>
      </c>
      <c r="E2929" s="31" t="s">
        <v>31</v>
      </c>
      <c r="F2929" s="4" t="s">
        <v>358</v>
      </c>
      <c r="G2929" s="4" t="s">
        <v>325</v>
      </c>
      <c r="H2929" s="4" t="s">
        <v>357</v>
      </c>
      <c r="I2929" s="113">
        <v>307.42705999999998</v>
      </c>
      <c r="J2929" s="120">
        <v>11.850747352899999</v>
      </c>
      <c r="K2929" s="116">
        <v>3.9812888582999993E-2</v>
      </c>
      <c r="L2929" s="116">
        <v>4.5465125999999998</v>
      </c>
      <c r="M2929" s="116">
        <v>1.3155292000000001E-2</v>
      </c>
      <c r="N2929" s="116">
        <v>425.61446999999998</v>
      </c>
      <c r="O2929" s="116">
        <v>1.5323732000000001</v>
      </c>
      <c r="P2929" s="116">
        <v>0.21003253999999999</v>
      </c>
      <c r="Q2929" s="116">
        <v>7.3051748999999997E-4</v>
      </c>
      <c r="R2929" s="116">
        <v>0.1932299368</v>
      </c>
      <c r="S2929" s="116">
        <v>6.7207609079999997E-4</v>
      </c>
      <c r="T2929" s="116">
        <v>3.8513549000000001E-2</v>
      </c>
      <c r="U2929" s="118">
        <v>1.262127E-4</v>
      </c>
      <c r="V2929" s="42"/>
      <c r="W2929" s="42"/>
      <c r="X2929" s="42"/>
      <c r="Y2929" s="42"/>
      <c r="Z2929" s="42"/>
      <c r="AA2929" s="42"/>
      <c r="AB2929" s="42"/>
      <c r="AC2929" s="50"/>
      <c r="AD2929" s="50"/>
      <c r="AE2929" s="50"/>
      <c r="AF2929" s="50"/>
      <c r="AG2929" s="50"/>
      <c r="AH2929" s="50"/>
      <c r="AI2929" s="42"/>
      <c r="AJ2929" s="42"/>
      <c r="AK2929" s="42"/>
    </row>
    <row r="2930" spans="1:37" x14ac:dyDescent="0.25">
      <c r="A2930" s="5" t="s">
        <v>236</v>
      </c>
      <c r="B2930" s="31" t="s">
        <v>224</v>
      </c>
      <c r="C2930" s="4" t="s">
        <v>289</v>
      </c>
      <c r="D2930" s="4" t="s">
        <v>440</v>
      </c>
      <c r="E2930" s="31" t="s">
        <v>32</v>
      </c>
      <c r="F2930" s="4" t="s">
        <v>329</v>
      </c>
      <c r="G2930" s="4" t="s">
        <v>325</v>
      </c>
      <c r="H2930" s="4" t="s">
        <v>357</v>
      </c>
      <c r="I2930" s="113">
        <v>218.941444394</v>
      </c>
      <c r="J2930" s="120">
        <v>2.9793016709075397</v>
      </c>
      <c r="K2930" s="116">
        <v>1.1321065685035872E-2</v>
      </c>
      <c r="L2930" s="116">
        <v>0.99952620687000004</v>
      </c>
      <c r="M2930" s="116">
        <v>2.8921193885899999E-3</v>
      </c>
      <c r="N2930" s="116">
        <v>70.000105103899998</v>
      </c>
      <c r="O2930" s="116">
        <v>0.25202684875800002</v>
      </c>
      <c r="P2930" s="116">
        <v>2.2726232341600001E-2</v>
      </c>
      <c r="Q2930" s="116">
        <v>7.9044462759000008E-5</v>
      </c>
      <c r="R2930" s="116">
        <v>2.0908133754272001E-2</v>
      </c>
      <c r="S2930" s="116">
        <v>7.2720905738279999E-5</v>
      </c>
      <c r="T2930" s="116">
        <v>4.8422271255000003E-3</v>
      </c>
      <c r="U2930" s="118">
        <v>1.5868454131199999E-5</v>
      </c>
      <c r="V2930" s="42"/>
      <c r="W2930" s="42"/>
      <c r="X2930" s="42"/>
      <c r="Y2930" s="42"/>
      <c r="Z2930" s="42"/>
      <c r="AA2930" s="42"/>
      <c r="AB2930" s="42"/>
      <c r="AC2930" s="50"/>
      <c r="AD2930" s="50"/>
      <c r="AE2930" s="50"/>
      <c r="AF2930" s="50"/>
      <c r="AG2930" s="50"/>
      <c r="AH2930" s="50"/>
      <c r="AI2930" s="42"/>
      <c r="AJ2930" s="42"/>
      <c r="AK2930" s="42"/>
    </row>
    <row r="2931" spans="1:37" x14ac:dyDescent="0.25">
      <c r="A2931" s="5" t="s">
        <v>236</v>
      </c>
      <c r="B2931" s="31" t="s">
        <v>224</v>
      </c>
      <c r="C2931" s="4" t="s">
        <v>289</v>
      </c>
      <c r="D2931" s="4" t="s">
        <v>440</v>
      </c>
      <c r="E2931" s="31" t="s">
        <v>33</v>
      </c>
      <c r="F2931" s="4" t="s">
        <v>359</v>
      </c>
      <c r="G2931" s="4" t="s">
        <v>331</v>
      </c>
      <c r="H2931" s="4" t="s">
        <v>357</v>
      </c>
      <c r="I2931" s="113">
        <v>9.73047328</v>
      </c>
      <c r="J2931" s="120">
        <v>0.28542770519525001</v>
      </c>
      <c r="K2931" s="116">
        <v>1.0250747320585999E-3</v>
      </c>
      <c r="L2931" s="116">
        <v>0.16780044790000001</v>
      </c>
      <c r="M2931" s="116">
        <v>5.1940928300000003E-4</v>
      </c>
      <c r="N2931" s="116">
        <v>9.0008581190000001</v>
      </c>
      <c r="O2931" s="116">
        <v>3.4667826499999999E-2</v>
      </c>
      <c r="P2931" s="116">
        <v>4.8866809799999996E-3</v>
      </c>
      <c r="Q2931" s="116">
        <v>1.8182455339999998E-5</v>
      </c>
      <c r="R2931" s="116">
        <v>4.4957465016000004E-3</v>
      </c>
      <c r="S2931" s="116">
        <v>1.6727858912800002E-5</v>
      </c>
      <c r="T2931" s="116">
        <v>9.3856535599999992E-4</v>
      </c>
      <c r="U2931" s="118">
        <v>3.290398996E-6</v>
      </c>
      <c r="V2931" s="42"/>
      <c r="W2931" s="42"/>
      <c r="X2931" s="42"/>
      <c r="Y2931" s="42"/>
      <c r="Z2931" s="42"/>
      <c r="AA2931" s="42"/>
      <c r="AB2931" s="42"/>
      <c r="AC2931" s="50"/>
      <c r="AD2931" s="50"/>
      <c r="AE2931" s="50"/>
      <c r="AF2931" s="50"/>
      <c r="AG2931" s="50"/>
      <c r="AH2931" s="50"/>
      <c r="AI2931" s="42"/>
      <c r="AJ2931" s="42"/>
      <c r="AK2931" s="42"/>
    </row>
    <row r="2932" spans="1:37" x14ac:dyDescent="0.25">
      <c r="A2932" s="5" t="s">
        <v>236</v>
      </c>
      <c r="B2932" s="31" t="s">
        <v>224</v>
      </c>
      <c r="C2932" s="4" t="s">
        <v>289</v>
      </c>
      <c r="D2932" s="4" t="s">
        <v>440</v>
      </c>
      <c r="E2932" s="31" t="s">
        <v>34</v>
      </c>
      <c r="F2932" s="4" t="s">
        <v>330</v>
      </c>
      <c r="G2932" s="4" t="s">
        <v>331</v>
      </c>
      <c r="H2932" s="4" t="s">
        <v>357</v>
      </c>
      <c r="I2932" s="113">
        <v>0.38108909000000002</v>
      </c>
      <c r="J2932" s="120">
        <v>2.6102044837999997E-3</v>
      </c>
      <c r="K2932" s="116">
        <v>9.6012633558000023E-6</v>
      </c>
      <c r="L2932" s="116">
        <v>1.159167E-3</v>
      </c>
      <c r="M2932" s="116">
        <v>3.5880841999999999E-6</v>
      </c>
      <c r="N2932" s="116">
        <v>7.9047613000000003E-2</v>
      </c>
      <c r="O2932" s="116">
        <v>3.0446085000000001E-4</v>
      </c>
      <c r="P2932" s="116">
        <v>3.1705163999999997E-5</v>
      </c>
      <c r="Q2932" s="116">
        <v>1.1796917E-7</v>
      </c>
      <c r="R2932" s="116">
        <v>2.9168750879999999E-5</v>
      </c>
      <c r="S2932" s="116">
        <v>1.0853163640000001E-7</v>
      </c>
      <c r="T2932" s="116">
        <v>6.9705493000000001E-6</v>
      </c>
      <c r="U2932" s="118">
        <v>2.4437179E-8</v>
      </c>
      <c r="V2932" s="42"/>
      <c r="W2932" s="42"/>
      <c r="X2932" s="42"/>
      <c r="Y2932" s="42"/>
      <c r="Z2932" s="42"/>
      <c r="AA2932" s="42"/>
      <c r="AB2932" s="42"/>
      <c r="AC2932" s="50"/>
      <c r="AD2932" s="50"/>
      <c r="AE2932" s="50"/>
      <c r="AF2932" s="50"/>
      <c r="AG2932" s="50"/>
      <c r="AH2932" s="50"/>
      <c r="AI2932" s="42"/>
      <c r="AJ2932" s="42"/>
      <c r="AK2932" s="42"/>
    </row>
    <row r="2933" spans="1:37" x14ac:dyDescent="0.25">
      <c r="A2933" s="5" t="s">
        <v>236</v>
      </c>
      <c r="B2933" s="31" t="s">
        <v>224</v>
      </c>
      <c r="C2933" s="4" t="s">
        <v>289</v>
      </c>
      <c r="D2933" s="4" t="s">
        <v>440</v>
      </c>
      <c r="E2933" s="31" t="s">
        <v>35</v>
      </c>
      <c r="F2933" s="4" t="s">
        <v>332</v>
      </c>
      <c r="G2933" s="4" t="s">
        <v>331</v>
      </c>
      <c r="H2933" s="4" t="s">
        <v>357</v>
      </c>
      <c r="I2933" s="113">
        <v>112.4873213</v>
      </c>
      <c r="J2933" s="120">
        <v>0.98890082391400003</v>
      </c>
      <c r="K2933" s="116">
        <v>3.5922894662300002E-3</v>
      </c>
      <c r="L2933" s="116">
        <v>0.26328115200000002</v>
      </c>
      <c r="M2933" s="116">
        <v>8.1496019399999997E-4</v>
      </c>
      <c r="N2933" s="116">
        <v>16.3706742</v>
      </c>
      <c r="O2933" s="116">
        <v>6.3053505600000004E-2</v>
      </c>
      <c r="P2933" s="116">
        <v>1.9676842120000003E-2</v>
      </c>
      <c r="Q2933" s="116">
        <v>7.3213961299999989E-5</v>
      </c>
      <c r="R2933" s="116">
        <v>1.8102694750400002E-2</v>
      </c>
      <c r="S2933" s="116">
        <v>6.7356844395999991E-5</v>
      </c>
      <c r="T2933" s="116">
        <v>1.7162170200000001E-3</v>
      </c>
      <c r="U2933" s="118">
        <v>6.0166708699999999E-6</v>
      </c>
      <c r="V2933" s="42"/>
      <c r="W2933" s="42"/>
      <c r="X2933" s="42"/>
      <c r="Y2933" s="42"/>
      <c r="Z2933" s="42"/>
      <c r="AA2933" s="42"/>
      <c r="AB2933" s="42"/>
      <c r="AC2933" s="50"/>
      <c r="AD2933" s="50"/>
      <c r="AE2933" s="50"/>
      <c r="AF2933" s="50"/>
      <c r="AG2933" s="50"/>
      <c r="AH2933" s="50"/>
      <c r="AI2933" s="42"/>
      <c r="AJ2933" s="42"/>
      <c r="AK2933" s="42"/>
    </row>
    <row r="2934" spans="1:37" x14ac:dyDescent="0.25">
      <c r="A2934" s="5" t="s">
        <v>236</v>
      </c>
      <c r="B2934" s="31" t="s">
        <v>224</v>
      </c>
      <c r="C2934" s="4" t="s">
        <v>289</v>
      </c>
      <c r="D2934" s="4" t="s">
        <v>440</v>
      </c>
      <c r="E2934" s="31" t="s">
        <v>36</v>
      </c>
      <c r="F2934" s="4" t="s">
        <v>360</v>
      </c>
      <c r="G2934" s="4" t="s">
        <v>331</v>
      </c>
      <c r="H2934" s="4" t="s">
        <v>357</v>
      </c>
      <c r="I2934" s="113">
        <v>11.031257260000002</v>
      </c>
      <c r="J2934" s="120">
        <v>0.45470478922400004</v>
      </c>
      <c r="K2934" s="116">
        <v>1.6299456256850002E-3</v>
      </c>
      <c r="L2934" s="116">
        <v>0.24355030820000001</v>
      </c>
      <c r="M2934" s="116">
        <v>7.5388534400000007E-4</v>
      </c>
      <c r="N2934" s="116">
        <v>15.812926679</v>
      </c>
      <c r="O2934" s="116">
        <v>6.0905279629999996E-2</v>
      </c>
      <c r="P2934" s="116">
        <v>8.21412262E-3</v>
      </c>
      <c r="Q2934" s="116">
        <v>3.0563264900000005E-5</v>
      </c>
      <c r="R2934" s="116">
        <v>7.5569928103999999E-3</v>
      </c>
      <c r="S2934" s="116">
        <v>2.8118203708000003E-5</v>
      </c>
      <c r="T2934" s="116">
        <v>1.6497077819999997E-3</v>
      </c>
      <c r="U2934" s="118">
        <v>5.7835044999999996E-6</v>
      </c>
      <c r="V2934" s="42"/>
      <c r="W2934" s="42"/>
      <c r="X2934" s="42"/>
      <c r="Y2934" s="42"/>
      <c r="Z2934" s="42"/>
      <c r="AA2934" s="42"/>
      <c r="AB2934" s="42"/>
      <c r="AC2934" s="50"/>
      <c r="AD2934" s="50"/>
      <c r="AE2934" s="50"/>
      <c r="AF2934" s="50"/>
      <c r="AG2934" s="50"/>
      <c r="AH2934" s="50"/>
      <c r="AI2934" s="42"/>
      <c r="AJ2934" s="42"/>
      <c r="AK2934" s="42"/>
    </row>
    <row r="2935" spans="1:37" x14ac:dyDescent="0.25">
      <c r="A2935" s="5" t="s">
        <v>236</v>
      </c>
      <c r="B2935" s="31" t="s">
        <v>224</v>
      </c>
      <c r="C2935" s="4" t="s">
        <v>289</v>
      </c>
      <c r="D2935" s="4" t="s">
        <v>440</v>
      </c>
      <c r="E2935" s="31" t="s">
        <v>37</v>
      </c>
      <c r="F2935" s="4" t="s">
        <v>333</v>
      </c>
      <c r="G2935" s="4" t="s">
        <v>331</v>
      </c>
      <c r="H2935" s="4" t="s">
        <v>357</v>
      </c>
      <c r="I2935" s="113">
        <v>117.84798511800001</v>
      </c>
      <c r="J2935" s="120">
        <v>1.4600926741159304</v>
      </c>
      <c r="K2935" s="116">
        <v>5.3816705363698E-3</v>
      </c>
      <c r="L2935" s="116">
        <v>0.54520542109999992</v>
      </c>
      <c r="M2935" s="116">
        <v>1.6876282990000002E-3</v>
      </c>
      <c r="N2935" s="116">
        <v>34.842531776000001</v>
      </c>
      <c r="O2935" s="116">
        <v>0.13419996274999998</v>
      </c>
      <c r="P2935" s="116">
        <v>2.3540245261999996E-2</v>
      </c>
      <c r="Q2935" s="116">
        <v>8.7588986463999993E-5</v>
      </c>
      <c r="R2935" s="116">
        <v>2.1657025641040002E-2</v>
      </c>
      <c r="S2935" s="116">
        <v>8.0581867546880004E-5</v>
      </c>
      <c r="T2935" s="116">
        <v>3.2698942224999995E-3</v>
      </c>
      <c r="U2935" s="118">
        <v>1.1463514099999999E-5</v>
      </c>
      <c r="V2935" s="42"/>
      <c r="W2935" s="42"/>
      <c r="X2935" s="42"/>
      <c r="Y2935" s="42"/>
      <c r="Z2935" s="42"/>
      <c r="AA2935" s="42"/>
      <c r="AB2935" s="42"/>
      <c r="AC2935" s="50"/>
      <c r="AD2935" s="50"/>
      <c r="AE2935" s="50"/>
      <c r="AF2935" s="50"/>
      <c r="AG2935" s="50"/>
      <c r="AH2935" s="50"/>
      <c r="AI2935" s="42"/>
      <c r="AJ2935" s="42"/>
      <c r="AK2935" s="42"/>
    </row>
    <row r="2936" spans="1:37" x14ac:dyDescent="0.25">
      <c r="A2936" s="5" t="s">
        <v>236</v>
      </c>
      <c r="B2936" s="31" t="s">
        <v>224</v>
      </c>
      <c r="C2936" s="4" t="s">
        <v>289</v>
      </c>
      <c r="D2936" s="4" t="s">
        <v>440</v>
      </c>
      <c r="E2936" s="31" t="s">
        <v>38</v>
      </c>
      <c r="F2936" s="4" t="s">
        <v>361</v>
      </c>
      <c r="G2936" s="4" t="s">
        <v>331</v>
      </c>
      <c r="H2936" s="4" t="s">
        <v>357</v>
      </c>
      <c r="I2936" s="113">
        <v>21.64585928</v>
      </c>
      <c r="J2936" s="120">
        <v>0.56461365774319006</v>
      </c>
      <c r="K2936" s="116">
        <v>2.0339574363121603E-3</v>
      </c>
      <c r="L2936" s="116">
        <v>0.20656472010000002</v>
      </c>
      <c r="M2936" s="116">
        <v>6.3940017009999999E-4</v>
      </c>
      <c r="N2936" s="116">
        <v>14.437607333000001</v>
      </c>
      <c r="O2936" s="116">
        <v>5.5608084270000004E-2</v>
      </c>
      <c r="P2936" s="116">
        <v>1.0217271275E-2</v>
      </c>
      <c r="Q2936" s="116">
        <v>3.8016613900000005E-5</v>
      </c>
      <c r="R2936" s="116">
        <v>9.3998895729999997E-3</v>
      </c>
      <c r="S2936" s="116">
        <v>3.4975284787999996E-5</v>
      </c>
      <c r="T2936" s="116">
        <v>1.3753811379999998E-3</v>
      </c>
      <c r="U2936" s="118">
        <v>4.8217771289999997E-6</v>
      </c>
      <c r="V2936" s="42"/>
      <c r="W2936" s="42"/>
      <c r="X2936" s="42"/>
      <c r="Y2936" s="42"/>
      <c r="Z2936" s="42"/>
      <c r="AA2936" s="42"/>
      <c r="AB2936" s="42"/>
      <c r="AC2936" s="50"/>
      <c r="AD2936" s="50"/>
      <c r="AE2936" s="50"/>
      <c r="AF2936" s="50"/>
      <c r="AG2936" s="50"/>
      <c r="AH2936" s="50"/>
      <c r="AI2936" s="42"/>
      <c r="AJ2936" s="42"/>
      <c r="AK2936" s="42"/>
    </row>
    <row r="2937" spans="1:37" x14ac:dyDescent="0.25">
      <c r="A2937" s="5" t="s">
        <v>236</v>
      </c>
      <c r="B2937" s="31" t="s">
        <v>224</v>
      </c>
      <c r="C2937" s="4" t="s">
        <v>289</v>
      </c>
      <c r="D2937" s="4" t="s">
        <v>440</v>
      </c>
      <c r="E2937" s="31" t="s">
        <v>39</v>
      </c>
      <c r="F2937" s="4" t="s">
        <v>334</v>
      </c>
      <c r="G2937" s="4" t="s">
        <v>331</v>
      </c>
      <c r="H2937" s="4" t="s">
        <v>357</v>
      </c>
      <c r="I2937" s="113">
        <v>1.5599249770000001</v>
      </c>
      <c r="J2937" s="120">
        <v>3.3518800208009999E-2</v>
      </c>
      <c r="K2937" s="116">
        <v>1.2040404139039999E-4</v>
      </c>
      <c r="L2937" s="116">
        <v>1.0471245970000001E-2</v>
      </c>
      <c r="M2937" s="116">
        <v>3.2412683700000004E-5</v>
      </c>
      <c r="N2937" s="116">
        <v>0.71682383300000008</v>
      </c>
      <c r="O2937" s="116">
        <v>2.7609282000000002E-3</v>
      </c>
      <c r="P2937" s="116">
        <v>7.1305061900000003E-4</v>
      </c>
      <c r="Q2937" s="116">
        <v>2.653132237E-6</v>
      </c>
      <c r="R2937" s="116">
        <v>6.5600656948000004E-4</v>
      </c>
      <c r="S2937" s="116">
        <v>2.4408816580400002E-6</v>
      </c>
      <c r="T2937" s="116">
        <v>7.0786446199999999E-5</v>
      </c>
      <c r="U2937" s="118">
        <v>2.4816135899999997E-7</v>
      </c>
      <c r="V2937" s="42"/>
      <c r="W2937" s="42"/>
      <c r="X2937" s="42"/>
      <c r="Y2937" s="42"/>
      <c r="Z2937" s="42"/>
      <c r="AA2937" s="42"/>
      <c r="AB2937" s="42"/>
      <c r="AC2937" s="50"/>
      <c r="AD2937" s="50"/>
      <c r="AE2937" s="50"/>
      <c r="AF2937" s="50"/>
      <c r="AG2937" s="50"/>
      <c r="AH2937" s="50"/>
      <c r="AI2937" s="42"/>
      <c r="AJ2937" s="42"/>
      <c r="AK2937" s="42"/>
    </row>
    <row r="2938" spans="1:37" x14ac:dyDescent="0.25">
      <c r="A2938" s="5" t="s">
        <v>236</v>
      </c>
      <c r="B2938" s="31" t="s">
        <v>224</v>
      </c>
      <c r="C2938" s="4" t="s">
        <v>289</v>
      </c>
      <c r="D2938" s="4" t="s">
        <v>440</v>
      </c>
      <c r="E2938" s="31" t="s">
        <v>40</v>
      </c>
      <c r="F2938" s="4" t="s">
        <v>362</v>
      </c>
      <c r="G2938" s="4" t="s">
        <v>331</v>
      </c>
      <c r="H2938" s="4" t="s">
        <v>357</v>
      </c>
      <c r="I2938" s="113">
        <v>34.328501566999996</v>
      </c>
      <c r="J2938" s="120">
        <v>1.0640463077643301</v>
      </c>
      <c r="K2938" s="116">
        <v>3.8213512371355995E-3</v>
      </c>
      <c r="L2938" s="116">
        <v>0.52468922418999997</v>
      </c>
      <c r="M2938" s="116">
        <v>1.6241224176699999E-3</v>
      </c>
      <c r="N2938" s="116">
        <v>26.799243357500004</v>
      </c>
      <c r="O2938" s="116">
        <v>0.103220325805</v>
      </c>
      <c r="P2938" s="116">
        <v>2.0732496959000001E-2</v>
      </c>
      <c r="Q2938" s="116">
        <v>7.7141874404999998E-5</v>
      </c>
      <c r="R2938" s="116">
        <v>1.9073897202280005E-2</v>
      </c>
      <c r="S2938" s="116">
        <v>7.0970524452600021E-5</v>
      </c>
      <c r="T2938" s="116">
        <v>2.89737800153E-3</v>
      </c>
      <c r="U2938" s="118">
        <v>1.0157555978599998E-5</v>
      </c>
      <c r="V2938" s="42"/>
      <c r="W2938" s="42"/>
      <c r="X2938" s="42"/>
      <c r="Y2938" s="42"/>
      <c r="Z2938" s="42"/>
      <c r="AA2938" s="42"/>
      <c r="AB2938" s="42"/>
      <c r="AC2938" s="50"/>
      <c r="AD2938" s="50"/>
      <c r="AE2938" s="50"/>
      <c r="AF2938" s="50"/>
      <c r="AG2938" s="50"/>
      <c r="AH2938" s="50"/>
      <c r="AI2938" s="42"/>
      <c r="AJ2938" s="42"/>
      <c r="AK2938" s="42"/>
    </row>
    <row r="2939" spans="1:37" x14ac:dyDescent="0.25">
      <c r="A2939" s="5" t="s">
        <v>236</v>
      </c>
      <c r="B2939" s="31" t="s">
        <v>224</v>
      </c>
      <c r="C2939" s="4" t="s">
        <v>289</v>
      </c>
      <c r="D2939" s="4" t="s">
        <v>440</v>
      </c>
      <c r="E2939" s="31" t="s">
        <v>41</v>
      </c>
      <c r="F2939" s="4" t="s">
        <v>363</v>
      </c>
      <c r="G2939" s="4" t="s">
        <v>331</v>
      </c>
      <c r="H2939" s="4" t="s">
        <v>357</v>
      </c>
      <c r="I2939" s="113">
        <v>114.23527448999999</v>
      </c>
      <c r="J2939" s="120">
        <v>0.60301931685603005</v>
      </c>
      <c r="K2939" s="116">
        <v>2.21091132019436E-3</v>
      </c>
      <c r="L2939" s="116">
        <v>0.22310316840000005</v>
      </c>
      <c r="M2939" s="116">
        <v>6.9059331829999994E-4</v>
      </c>
      <c r="N2939" s="116">
        <v>8.2038794040000003</v>
      </c>
      <c r="O2939" s="116">
        <v>3.1598174540000003E-2</v>
      </c>
      <c r="P2939" s="116">
        <v>1.1499339475999999E-2</v>
      </c>
      <c r="Q2939" s="116">
        <v>4.2786960260000002E-5</v>
      </c>
      <c r="R2939" s="116">
        <v>1.0579392317920001E-2</v>
      </c>
      <c r="S2939" s="116">
        <v>3.93640034392E-5</v>
      </c>
      <c r="T2939" s="116">
        <v>9.8468612699999995E-4</v>
      </c>
      <c r="U2939" s="118">
        <v>3.4520882360000001E-6</v>
      </c>
      <c r="V2939" s="42"/>
      <c r="W2939" s="42"/>
      <c r="X2939" s="42"/>
      <c r="Y2939" s="42"/>
      <c r="Z2939" s="42"/>
      <c r="AA2939" s="42"/>
      <c r="AB2939" s="42"/>
      <c r="AC2939" s="50"/>
      <c r="AD2939" s="50"/>
      <c r="AE2939" s="50"/>
      <c r="AF2939" s="50"/>
      <c r="AG2939" s="50"/>
      <c r="AH2939" s="50"/>
      <c r="AI2939" s="42"/>
      <c r="AJ2939" s="42"/>
      <c r="AK2939" s="42"/>
    </row>
    <row r="2940" spans="1:37" x14ac:dyDescent="0.25">
      <c r="A2940" s="5" t="s">
        <v>236</v>
      </c>
      <c r="B2940" s="31" t="s">
        <v>224</v>
      </c>
      <c r="C2940" s="4" t="s">
        <v>289</v>
      </c>
      <c r="D2940" s="4" t="s">
        <v>440</v>
      </c>
      <c r="E2940" s="31" t="s">
        <v>42</v>
      </c>
      <c r="F2940" s="4" t="s">
        <v>335</v>
      </c>
      <c r="G2940" s="4" t="s">
        <v>331</v>
      </c>
      <c r="H2940" s="4" t="s">
        <v>357</v>
      </c>
      <c r="I2940" s="113">
        <v>42.275477420000001</v>
      </c>
      <c r="J2940" s="120">
        <v>1.6365120666178001</v>
      </c>
      <c r="K2940" s="116">
        <v>5.8534734987523004E-3</v>
      </c>
      <c r="L2940" s="116">
        <v>0.739717862</v>
      </c>
      <c r="M2940" s="116">
        <v>2.2897218970000001E-3</v>
      </c>
      <c r="N2940" s="116">
        <v>62.016355950000005</v>
      </c>
      <c r="O2940" s="116">
        <v>0.23886302182999999</v>
      </c>
      <c r="P2940" s="116">
        <v>3.17894071E-2</v>
      </c>
      <c r="Q2940" s="116">
        <v>1.1828262970000001E-4</v>
      </c>
      <c r="R2940" s="116">
        <v>2.9246254532000002E-2</v>
      </c>
      <c r="S2940" s="116">
        <v>1.0882001932400001E-4</v>
      </c>
      <c r="T2940" s="116">
        <v>6.0413322799999988E-3</v>
      </c>
      <c r="U2940" s="118">
        <v>2.117955094E-5</v>
      </c>
      <c r="V2940" s="42"/>
      <c r="W2940" s="42"/>
      <c r="X2940" s="42"/>
      <c r="Y2940" s="42"/>
      <c r="Z2940" s="42"/>
      <c r="AA2940" s="42"/>
      <c r="AB2940" s="42"/>
      <c r="AC2940" s="50"/>
      <c r="AD2940" s="50"/>
      <c r="AE2940" s="50"/>
      <c r="AF2940" s="50"/>
      <c r="AG2940" s="50"/>
      <c r="AH2940" s="50"/>
      <c r="AI2940" s="42"/>
      <c r="AJ2940" s="42"/>
      <c r="AK2940" s="42"/>
    </row>
    <row r="2941" spans="1:37" x14ac:dyDescent="0.25">
      <c r="A2941" s="5" t="s">
        <v>236</v>
      </c>
      <c r="B2941" s="31" t="s">
        <v>224</v>
      </c>
      <c r="C2941" s="4" t="s">
        <v>289</v>
      </c>
      <c r="D2941" s="4" t="s">
        <v>440</v>
      </c>
      <c r="E2941" s="31" t="s">
        <v>43</v>
      </c>
      <c r="F2941" s="4" t="s">
        <v>364</v>
      </c>
      <c r="G2941" s="4" t="s">
        <v>331</v>
      </c>
      <c r="H2941" s="4" t="s">
        <v>357</v>
      </c>
      <c r="I2941" s="113">
        <v>271.14747069999999</v>
      </c>
      <c r="J2941" s="120">
        <v>1.7402408639379212</v>
      </c>
      <c r="K2941" s="116">
        <v>6.5796644879900206E-3</v>
      </c>
      <c r="L2941" s="116">
        <v>0.50253850080000007</v>
      </c>
      <c r="M2941" s="116">
        <v>1.5555568895E-3</v>
      </c>
      <c r="N2941" s="116">
        <v>34.422323445000004</v>
      </c>
      <c r="O2941" s="116">
        <v>0.13258148182999999</v>
      </c>
      <c r="P2941" s="116">
        <v>2.0922083640000002E-2</v>
      </c>
      <c r="Q2941" s="116">
        <v>7.7847282919999997E-5</v>
      </c>
      <c r="R2941" s="116">
        <v>1.9248316948799998E-2</v>
      </c>
      <c r="S2941" s="116">
        <v>7.1619500286400001E-5</v>
      </c>
      <c r="T2941" s="116">
        <v>2.9006593375999999E-3</v>
      </c>
      <c r="U2941" s="118">
        <v>1.0169060697E-5</v>
      </c>
      <c r="V2941" s="42"/>
      <c r="W2941" s="42"/>
      <c r="X2941" s="42"/>
      <c r="Y2941" s="42"/>
      <c r="Z2941" s="42"/>
      <c r="AA2941" s="42"/>
      <c r="AB2941" s="42"/>
      <c r="AC2941" s="50"/>
      <c r="AD2941" s="50"/>
      <c r="AE2941" s="50"/>
      <c r="AF2941" s="50"/>
      <c r="AG2941" s="50"/>
      <c r="AH2941" s="50"/>
      <c r="AI2941" s="42"/>
      <c r="AJ2941" s="42"/>
      <c r="AK2941" s="42"/>
    </row>
    <row r="2942" spans="1:37" x14ac:dyDescent="0.25">
      <c r="A2942" s="5" t="s">
        <v>236</v>
      </c>
      <c r="B2942" s="31" t="s">
        <v>224</v>
      </c>
      <c r="C2942" s="4" t="s">
        <v>289</v>
      </c>
      <c r="D2942" s="4" t="s">
        <v>440</v>
      </c>
      <c r="E2942" s="31" t="s">
        <v>44</v>
      </c>
      <c r="F2942" s="4" t="s">
        <v>365</v>
      </c>
      <c r="G2942" s="4" t="s">
        <v>331</v>
      </c>
      <c r="H2942" s="4" t="s">
        <v>357</v>
      </c>
      <c r="I2942" s="113">
        <v>1.1534295533999999</v>
      </c>
      <c r="J2942" s="120">
        <v>6.0827601673681002E-2</v>
      </c>
      <c r="K2942" s="116">
        <v>2.1716474138525399E-4</v>
      </c>
      <c r="L2942" s="116">
        <v>9.6205038330000006E-2</v>
      </c>
      <c r="M2942" s="116">
        <v>2.9779293177000003E-4</v>
      </c>
      <c r="N2942" s="116">
        <v>1.3407841718000002</v>
      </c>
      <c r="O2942" s="116">
        <v>5.1641821899E-3</v>
      </c>
      <c r="P2942" s="116">
        <v>9.0818798410000003E-4</v>
      </c>
      <c r="Q2942" s="116">
        <v>3.3792027489999999E-6</v>
      </c>
      <c r="R2942" s="116">
        <v>8.3553294537199992E-4</v>
      </c>
      <c r="S2942" s="116">
        <v>3.1088665290800006E-6</v>
      </c>
      <c r="T2942" s="116">
        <v>2.3619086369999998E-4</v>
      </c>
      <c r="U2942" s="118">
        <v>8.2803209150000005E-7</v>
      </c>
      <c r="V2942" s="42"/>
      <c r="W2942" s="42"/>
      <c r="X2942" s="42"/>
      <c r="Y2942" s="42"/>
      <c r="Z2942" s="42"/>
      <c r="AA2942" s="42"/>
      <c r="AB2942" s="42"/>
      <c r="AC2942" s="50"/>
      <c r="AD2942" s="50"/>
      <c r="AE2942" s="50"/>
      <c r="AF2942" s="50"/>
      <c r="AG2942" s="50"/>
      <c r="AH2942" s="50"/>
      <c r="AI2942" s="42"/>
      <c r="AJ2942" s="42"/>
      <c r="AK2942" s="42"/>
    </row>
    <row r="2943" spans="1:37" x14ac:dyDescent="0.25">
      <c r="A2943" s="5" t="s">
        <v>236</v>
      </c>
      <c r="B2943" s="31" t="s">
        <v>224</v>
      </c>
      <c r="C2943" s="4" t="s">
        <v>289</v>
      </c>
      <c r="D2943" s="4" t="s">
        <v>440</v>
      </c>
      <c r="E2943" s="31" t="s">
        <v>45</v>
      </c>
      <c r="F2943" s="4" t="s">
        <v>336</v>
      </c>
      <c r="G2943" s="4" t="s">
        <v>331</v>
      </c>
      <c r="H2943" s="4" t="s">
        <v>357</v>
      </c>
      <c r="I2943" s="113">
        <v>7.3677227999999992</v>
      </c>
      <c r="J2943" s="120">
        <v>0.14746434444739998</v>
      </c>
      <c r="K2943" s="116">
        <v>5.3156012043010018E-4</v>
      </c>
      <c r="L2943" s="116">
        <v>6.7263356299999993E-2</v>
      </c>
      <c r="M2943" s="116">
        <v>2.08206925E-4</v>
      </c>
      <c r="N2943" s="116">
        <v>3.9788143100000002</v>
      </c>
      <c r="O2943" s="116">
        <v>1.5324853959999999E-2</v>
      </c>
      <c r="P2943" s="116">
        <v>2.6510506700000002E-3</v>
      </c>
      <c r="Q2943" s="116">
        <v>9.8640793800000003E-6</v>
      </c>
      <c r="R2943" s="116">
        <v>2.4389666164000004E-3</v>
      </c>
      <c r="S2943" s="116">
        <v>9.0749530296000001E-6</v>
      </c>
      <c r="T2943" s="116">
        <v>3.8963143899999996E-4</v>
      </c>
      <c r="U2943" s="118">
        <v>1.36596032E-6</v>
      </c>
      <c r="V2943" s="42"/>
      <c r="W2943" s="42"/>
      <c r="X2943" s="42"/>
      <c r="Y2943" s="42"/>
      <c r="Z2943" s="42"/>
      <c r="AA2943" s="42"/>
      <c r="AB2943" s="42"/>
      <c r="AC2943" s="50"/>
      <c r="AD2943" s="50"/>
      <c r="AE2943" s="50"/>
      <c r="AF2943" s="50"/>
      <c r="AG2943" s="50"/>
      <c r="AH2943" s="50"/>
      <c r="AI2943" s="42"/>
      <c r="AJ2943" s="42"/>
      <c r="AK2943" s="42"/>
    </row>
    <row r="2944" spans="1:37" x14ac:dyDescent="0.25">
      <c r="A2944" s="5" t="s">
        <v>236</v>
      </c>
      <c r="B2944" s="31" t="s">
        <v>224</v>
      </c>
      <c r="C2944" s="4" t="s">
        <v>289</v>
      </c>
      <c r="D2944" s="4" t="s">
        <v>440</v>
      </c>
      <c r="E2944" s="31" t="s">
        <v>46</v>
      </c>
      <c r="F2944" s="4" t="s">
        <v>366</v>
      </c>
      <c r="G2944" s="4" t="s">
        <v>331</v>
      </c>
      <c r="H2944" s="4" t="s">
        <v>357</v>
      </c>
      <c r="I2944" s="113">
        <v>1.0822930624</v>
      </c>
      <c r="J2944" s="120">
        <v>7.0504471994306983E-2</v>
      </c>
      <c r="K2944" s="116">
        <v>2.5085530041578011E-4</v>
      </c>
      <c r="L2944" s="116">
        <v>0.12954496347</v>
      </c>
      <c r="M2944" s="116">
        <v>4.0099335239999996E-4</v>
      </c>
      <c r="N2944" s="116">
        <v>1.4682800124000002</v>
      </c>
      <c r="O2944" s="116">
        <v>5.6552466060000002E-3</v>
      </c>
      <c r="P2944" s="116">
        <v>1.3985633915E-3</v>
      </c>
      <c r="Q2944" s="116">
        <v>5.2038013720000004E-6</v>
      </c>
      <c r="R2944" s="116">
        <v>1.28667832018E-3</v>
      </c>
      <c r="S2944" s="116">
        <v>4.7874972622399999E-6</v>
      </c>
      <c r="T2944" s="116">
        <v>3.6448681760000004E-4</v>
      </c>
      <c r="U2944" s="118">
        <v>1.2778091270999997E-6</v>
      </c>
      <c r="V2944" s="42"/>
      <c r="W2944" s="42"/>
      <c r="X2944" s="42"/>
      <c r="Y2944" s="42"/>
      <c r="Z2944" s="42"/>
      <c r="AA2944" s="42"/>
      <c r="AB2944" s="42"/>
      <c r="AC2944" s="50"/>
      <c r="AD2944" s="50"/>
      <c r="AE2944" s="50"/>
      <c r="AF2944" s="50"/>
      <c r="AG2944" s="50"/>
      <c r="AH2944" s="50"/>
      <c r="AI2944" s="42"/>
      <c r="AJ2944" s="42"/>
      <c r="AK2944" s="42"/>
    </row>
    <row r="2945" spans="1:37" x14ac:dyDescent="0.25">
      <c r="A2945" s="5" t="s">
        <v>236</v>
      </c>
      <c r="B2945" s="31" t="s">
        <v>224</v>
      </c>
      <c r="C2945" s="4" t="s">
        <v>289</v>
      </c>
      <c r="D2945" s="4" t="s">
        <v>440</v>
      </c>
      <c r="E2945" s="31" t="s">
        <v>47</v>
      </c>
      <c r="F2945" s="4" t="s">
        <v>367</v>
      </c>
      <c r="G2945" s="4" t="s">
        <v>331</v>
      </c>
      <c r="H2945" s="4" t="s">
        <v>357</v>
      </c>
      <c r="I2945" s="113">
        <v>1.732684675</v>
      </c>
      <c r="J2945" s="120">
        <v>0.11001370368095521</v>
      </c>
      <c r="K2945" s="116">
        <v>3.9030653200794799E-4</v>
      </c>
      <c r="L2945" s="116">
        <v>0.2134469544</v>
      </c>
      <c r="M2945" s="116">
        <v>6.6070336199999997E-4</v>
      </c>
      <c r="N2945" s="116">
        <v>2.3729909798</v>
      </c>
      <c r="O2945" s="116">
        <v>9.1398425650000004E-3</v>
      </c>
      <c r="P2945" s="116">
        <v>3.4296426630000001E-3</v>
      </c>
      <c r="Q2945" s="116">
        <v>1.276107994E-5</v>
      </c>
      <c r="R2945" s="116">
        <v>3.1552712499600005E-3</v>
      </c>
      <c r="S2945" s="116">
        <v>1.17401935448E-5</v>
      </c>
      <c r="T2945" s="116">
        <v>8.5951600110000003E-4</v>
      </c>
      <c r="U2945" s="118">
        <v>3.0132694459999999E-6</v>
      </c>
      <c r="V2945" s="42"/>
      <c r="W2945" s="42"/>
      <c r="X2945" s="42"/>
      <c r="Y2945" s="42"/>
      <c r="Z2945" s="42"/>
      <c r="AA2945" s="42"/>
      <c r="AB2945" s="42"/>
      <c r="AC2945" s="50"/>
      <c r="AD2945" s="50"/>
      <c r="AE2945" s="50"/>
      <c r="AF2945" s="50"/>
      <c r="AG2945" s="50"/>
      <c r="AH2945" s="50"/>
      <c r="AI2945" s="42"/>
      <c r="AJ2945" s="42"/>
      <c r="AK2945" s="42"/>
    </row>
    <row r="2946" spans="1:37" x14ac:dyDescent="0.25">
      <c r="A2946" s="5" t="s">
        <v>236</v>
      </c>
      <c r="B2946" s="31" t="s">
        <v>224</v>
      </c>
      <c r="C2946" s="4" t="s">
        <v>289</v>
      </c>
      <c r="D2946" s="4" t="s">
        <v>440</v>
      </c>
      <c r="E2946" s="31" t="s">
        <v>48</v>
      </c>
      <c r="F2946" s="4" t="s">
        <v>368</v>
      </c>
      <c r="G2946" s="4" t="s">
        <v>331</v>
      </c>
      <c r="H2946" s="4" t="s">
        <v>357</v>
      </c>
      <c r="I2946" s="113">
        <v>8.9886239420000003</v>
      </c>
      <c r="J2946" s="120">
        <v>0.58500868715207999</v>
      </c>
      <c r="K2946" s="116">
        <v>2.0971254893888099E-3</v>
      </c>
      <c r="L2946" s="116">
        <v>0.29147699228000001</v>
      </c>
      <c r="M2946" s="116">
        <v>9.0223759209999985E-4</v>
      </c>
      <c r="N2946" s="116">
        <v>21.392618335899996</v>
      </c>
      <c r="O2946" s="116">
        <v>8.2396094420999988E-2</v>
      </c>
      <c r="P2946" s="116">
        <v>9.6726174659999987E-3</v>
      </c>
      <c r="Q2946" s="116">
        <v>3.5990057959999999E-5</v>
      </c>
      <c r="R2946" s="116">
        <v>8.8988080687199978E-3</v>
      </c>
      <c r="S2946" s="116">
        <v>3.3110853323200003E-5</v>
      </c>
      <c r="T2946" s="116">
        <v>1.9846550955999998E-3</v>
      </c>
      <c r="U2946" s="118">
        <v>6.9577545479999987E-6</v>
      </c>
      <c r="V2946" s="42"/>
      <c r="W2946" s="42"/>
      <c r="X2946" s="42"/>
      <c r="Y2946" s="42"/>
      <c r="Z2946" s="42"/>
      <c r="AA2946" s="42"/>
      <c r="AB2946" s="42"/>
      <c r="AC2946" s="50"/>
      <c r="AD2946" s="50"/>
      <c r="AE2946" s="50"/>
      <c r="AF2946" s="50"/>
      <c r="AG2946" s="50"/>
      <c r="AH2946" s="50"/>
      <c r="AI2946" s="42"/>
      <c r="AJ2946" s="42"/>
      <c r="AK2946" s="42"/>
    </row>
    <row r="2947" spans="1:37" x14ac:dyDescent="0.25">
      <c r="A2947" s="5" t="s">
        <v>236</v>
      </c>
      <c r="B2947" s="31" t="s">
        <v>224</v>
      </c>
      <c r="C2947" s="4" t="s">
        <v>289</v>
      </c>
      <c r="D2947" s="4" t="s">
        <v>440</v>
      </c>
      <c r="E2947" s="31" t="s">
        <v>49</v>
      </c>
      <c r="F2947" s="4" t="s">
        <v>369</v>
      </c>
      <c r="G2947" s="4" t="s">
        <v>331</v>
      </c>
      <c r="H2947" s="4" t="s">
        <v>357</v>
      </c>
      <c r="I2947" s="113">
        <v>11.05158413</v>
      </c>
      <c r="J2947" s="120">
        <v>0.37942523386910004</v>
      </c>
      <c r="K2947" s="116">
        <v>1.3723408538840001E-3</v>
      </c>
      <c r="L2947" s="116">
        <v>0.41003248260000003</v>
      </c>
      <c r="M2947" s="116">
        <v>1.2692141020000001E-3</v>
      </c>
      <c r="N2947" s="116">
        <v>10.463358190000001</v>
      </c>
      <c r="O2947" s="116">
        <v>4.0300808800000004E-2</v>
      </c>
      <c r="P2947" s="116">
        <v>5.7358065199999992E-3</v>
      </c>
      <c r="Q2947" s="116">
        <v>2.1341896739999999E-5</v>
      </c>
      <c r="R2947" s="116">
        <v>5.2769419984000001E-3</v>
      </c>
      <c r="S2947" s="116">
        <v>1.9634545000800002E-5</v>
      </c>
      <c r="T2947" s="116">
        <v>1.38586957E-3</v>
      </c>
      <c r="U2947" s="118">
        <v>4.8585472000000003E-6</v>
      </c>
      <c r="V2947" s="42"/>
      <c r="W2947" s="42"/>
      <c r="X2947" s="42"/>
      <c r="Y2947" s="42"/>
      <c r="Z2947" s="42"/>
      <c r="AA2947" s="42"/>
      <c r="AB2947" s="42"/>
      <c r="AC2947" s="50"/>
      <c r="AD2947" s="50"/>
      <c r="AE2947" s="50"/>
      <c r="AF2947" s="50"/>
      <c r="AG2947" s="50"/>
      <c r="AH2947" s="50"/>
      <c r="AI2947" s="42"/>
      <c r="AJ2947" s="42"/>
      <c r="AK2947" s="42"/>
    </row>
    <row r="2948" spans="1:37" x14ac:dyDescent="0.25">
      <c r="A2948" s="5" t="s">
        <v>236</v>
      </c>
      <c r="B2948" s="31" t="s">
        <v>224</v>
      </c>
      <c r="C2948" s="4" t="s">
        <v>289</v>
      </c>
      <c r="D2948" s="4" t="s">
        <v>440</v>
      </c>
      <c r="E2948" s="31" t="s">
        <v>50</v>
      </c>
      <c r="F2948" s="4" t="s">
        <v>370</v>
      </c>
      <c r="G2948" s="4" t="s">
        <v>331</v>
      </c>
      <c r="H2948" s="4" t="s">
        <v>357</v>
      </c>
      <c r="I2948" s="113">
        <v>31.899693559999999</v>
      </c>
      <c r="J2948" s="120">
        <v>0.24931211939410036</v>
      </c>
      <c r="K2948" s="116">
        <v>9.5648044064092696E-4</v>
      </c>
      <c r="L2948" s="116">
        <v>8.4566740400000007E-2</v>
      </c>
      <c r="M2948" s="116">
        <v>2.6176779200000002E-4</v>
      </c>
      <c r="N2948" s="116">
        <v>5.5894318339999991</v>
      </c>
      <c r="O2948" s="116">
        <v>2.1528331120000001E-2</v>
      </c>
      <c r="P2948" s="116">
        <v>2.5351315789999998E-3</v>
      </c>
      <c r="Q2948" s="116">
        <v>9.4327657300000005E-6</v>
      </c>
      <c r="R2948" s="116">
        <v>2.3323210526800002E-3</v>
      </c>
      <c r="S2948" s="116">
        <v>8.6781444716000009E-6</v>
      </c>
      <c r="T2948" s="116">
        <v>4.5321835600000001E-4</v>
      </c>
      <c r="U2948" s="118">
        <v>1.5888817290000003E-6</v>
      </c>
      <c r="V2948" s="42"/>
      <c r="W2948" s="42"/>
      <c r="X2948" s="42"/>
      <c r="Y2948" s="42"/>
      <c r="Z2948" s="42"/>
      <c r="AA2948" s="42"/>
      <c r="AB2948" s="42"/>
      <c r="AC2948" s="50"/>
      <c r="AD2948" s="50"/>
      <c r="AE2948" s="50"/>
      <c r="AF2948" s="50"/>
      <c r="AG2948" s="50"/>
      <c r="AH2948" s="50"/>
      <c r="AI2948" s="42"/>
      <c r="AJ2948" s="42"/>
      <c r="AK2948" s="42"/>
    </row>
    <row r="2949" spans="1:37" x14ac:dyDescent="0.25">
      <c r="A2949" s="5" t="s">
        <v>236</v>
      </c>
      <c r="B2949" s="31" t="s">
        <v>224</v>
      </c>
      <c r="C2949" s="4" t="s">
        <v>289</v>
      </c>
      <c r="D2949" s="4" t="s">
        <v>440</v>
      </c>
      <c r="E2949" s="31" t="s">
        <v>51</v>
      </c>
      <c r="F2949" s="4" t="s">
        <v>371</v>
      </c>
      <c r="G2949" s="4" t="s">
        <v>331</v>
      </c>
      <c r="H2949" s="4" t="s">
        <v>357</v>
      </c>
      <c r="I2949" s="113">
        <v>0.71644746500000001</v>
      </c>
      <c r="J2949" s="120">
        <v>8.3093129675760005E-2</v>
      </c>
      <c r="K2949" s="116">
        <v>2.9543456087040005E-4</v>
      </c>
      <c r="L2949" s="116">
        <v>0.15198853763</v>
      </c>
      <c r="M2949" s="116">
        <v>4.7046518255000001E-4</v>
      </c>
      <c r="N2949" s="116">
        <v>1.6301941870000001</v>
      </c>
      <c r="O2949" s="116">
        <v>6.2788784199999999E-3</v>
      </c>
      <c r="P2949" s="116">
        <v>1.1927218277E-3</v>
      </c>
      <c r="Q2949" s="116">
        <v>4.4379026939999993E-6</v>
      </c>
      <c r="R2949" s="116">
        <v>1.097304081484E-3</v>
      </c>
      <c r="S2949" s="116">
        <v>4.0828704784800002E-6</v>
      </c>
      <c r="T2949" s="116">
        <v>3.2574690769999998E-4</v>
      </c>
      <c r="U2949" s="118">
        <v>1.1419955086000001E-6</v>
      </c>
      <c r="V2949" s="42"/>
      <c r="W2949" s="42"/>
      <c r="X2949" s="42"/>
      <c r="Y2949" s="42"/>
      <c r="Z2949" s="42"/>
      <c r="AA2949" s="42"/>
      <c r="AB2949" s="42"/>
      <c r="AC2949" s="50"/>
      <c r="AD2949" s="50"/>
      <c r="AE2949" s="50"/>
      <c r="AF2949" s="50"/>
      <c r="AG2949" s="50"/>
      <c r="AH2949" s="50"/>
      <c r="AI2949" s="42"/>
      <c r="AJ2949" s="42"/>
      <c r="AK2949" s="42"/>
    </row>
    <row r="2950" spans="1:37" x14ac:dyDescent="0.25">
      <c r="A2950" s="5" t="s">
        <v>236</v>
      </c>
      <c r="B2950" s="31" t="s">
        <v>224</v>
      </c>
      <c r="C2950" s="4" t="s">
        <v>289</v>
      </c>
      <c r="D2950" s="4" t="s">
        <v>440</v>
      </c>
      <c r="E2950" s="31" t="s">
        <v>52</v>
      </c>
      <c r="F2950" s="4" t="s">
        <v>372</v>
      </c>
      <c r="G2950" s="4" t="s">
        <v>338</v>
      </c>
      <c r="H2950" s="4" t="s">
        <v>357</v>
      </c>
      <c r="I2950" s="113">
        <v>37.429469279999999</v>
      </c>
      <c r="J2950" s="120">
        <v>1.7684399254090002</v>
      </c>
      <c r="K2950" s="116">
        <v>5.5184709238830006E-3</v>
      </c>
      <c r="L2950" s="116">
        <v>2.4441114280999998</v>
      </c>
      <c r="M2950" s="116">
        <v>6.4461148509999998E-3</v>
      </c>
      <c r="N2950" s="116">
        <v>41.091327019999994</v>
      </c>
      <c r="O2950" s="116">
        <v>0.13485071160000001</v>
      </c>
      <c r="P2950" s="116">
        <v>2.0780199620000002E-2</v>
      </c>
      <c r="Q2950" s="116">
        <v>6.5879252630000006E-5</v>
      </c>
      <c r="R2950" s="116">
        <v>1.9117783650400001E-2</v>
      </c>
      <c r="S2950" s="116">
        <v>6.0608912419600005E-5</v>
      </c>
      <c r="T2950" s="116">
        <v>5.2358124549999998E-3</v>
      </c>
      <c r="U2950" s="118">
        <v>1.5639705860000001E-5</v>
      </c>
      <c r="V2950" s="42"/>
      <c r="W2950" s="42"/>
      <c r="X2950" s="42"/>
      <c r="Y2950" s="42"/>
      <c r="Z2950" s="42"/>
      <c r="AA2950" s="42"/>
      <c r="AB2950" s="42"/>
      <c r="AC2950" s="50"/>
      <c r="AD2950" s="50"/>
      <c r="AE2950" s="50"/>
      <c r="AF2950" s="50"/>
      <c r="AG2950" s="50"/>
      <c r="AH2950" s="50"/>
      <c r="AI2950" s="42"/>
      <c r="AJ2950" s="42"/>
      <c r="AK2950" s="42"/>
    </row>
    <row r="2951" spans="1:37" x14ac:dyDescent="0.25">
      <c r="A2951" s="5" t="s">
        <v>236</v>
      </c>
      <c r="B2951" s="31" t="s">
        <v>224</v>
      </c>
      <c r="C2951" s="4" t="s">
        <v>289</v>
      </c>
      <c r="D2951" s="4" t="s">
        <v>440</v>
      </c>
      <c r="E2951" s="31" t="s">
        <v>53</v>
      </c>
      <c r="F2951" s="4" t="s">
        <v>373</v>
      </c>
      <c r="G2951" s="4" t="s">
        <v>338</v>
      </c>
      <c r="H2951" s="4" t="s">
        <v>357</v>
      </c>
      <c r="I2951" s="113">
        <v>21.012102372999998</v>
      </c>
      <c r="J2951" s="120">
        <v>2.7301403358771004</v>
      </c>
      <c r="K2951" s="116">
        <v>8.3378498297372004E-3</v>
      </c>
      <c r="L2951" s="116">
        <v>5.3401966390000002</v>
      </c>
      <c r="M2951" s="116">
        <v>1.4084267959999999E-2</v>
      </c>
      <c r="N2951" s="116">
        <v>60.020976180000005</v>
      </c>
      <c r="O2951" s="116">
        <v>0.19697275297999997</v>
      </c>
      <c r="P2951" s="116">
        <v>6.5147666579999999E-2</v>
      </c>
      <c r="Q2951" s="116">
        <v>2.0653695875000002E-4</v>
      </c>
      <c r="R2951" s="116">
        <v>5.9935853253599999E-2</v>
      </c>
      <c r="S2951" s="116">
        <v>1.9001400205000002E-4</v>
      </c>
      <c r="T2951" s="116">
        <v>1.6334948758000001E-2</v>
      </c>
      <c r="U2951" s="118">
        <v>4.8793530610000001E-5</v>
      </c>
      <c r="V2951" s="42"/>
      <c r="W2951" s="42"/>
      <c r="X2951" s="42"/>
      <c r="Y2951" s="42"/>
      <c r="Z2951" s="42"/>
      <c r="AA2951" s="42"/>
      <c r="AB2951" s="42"/>
      <c r="AC2951" s="50"/>
      <c r="AD2951" s="50"/>
      <c r="AE2951" s="50"/>
      <c r="AF2951" s="50"/>
      <c r="AG2951" s="50"/>
      <c r="AH2951" s="50"/>
      <c r="AI2951" s="42"/>
      <c r="AJ2951" s="42"/>
      <c r="AK2951" s="42"/>
    </row>
    <row r="2952" spans="1:37" x14ac:dyDescent="0.25">
      <c r="A2952" s="5" t="s">
        <v>236</v>
      </c>
      <c r="B2952" s="31" t="s">
        <v>224</v>
      </c>
      <c r="C2952" s="4" t="s">
        <v>289</v>
      </c>
      <c r="D2952" s="4" t="s">
        <v>440</v>
      </c>
      <c r="E2952" s="31" t="s">
        <v>54</v>
      </c>
      <c r="F2952" s="4" t="s">
        <v>337</v>
      </c>
      <c r="G2952" s="4" t="s">
        <v>338</v>
      </c>
      <c r="H2952" s="4" t="s">
        <v>357</v>
      </c>
      <c r="I2952" s="113">
        <v>21.814063212000004</v>
      </c>
      <c r="J2952" s="120">
        <v>0.90725426692008981</v>
      </c>
      <c r="K2952" s="116">
        <v>2.79400296172101E-3</v>
      </c>
      <c r="L2952" s="116">
        <v>0.73202594460000014</v>
      </c>
      <c r="M2952" s="116">
        <v>1.9306498430000001E-3</v>
      </c>
      <c r="N2952" s="116">
        <v>23.751658482</v>
      </c>
      <c r="O2952" s="116">
        <v>7.7946572759999999E-2</v>
      </c>
      <c r="P2952" s="116">
        <v>2.1651567231E-2</v>
      </c>
      <c r="Q2952" s="116">
        <v>6.8641743379999995E-5</v>
      </c>
      <c r="R2952" s="116">
        <v>1.9919441852519999E-2</v>
      </c>
      <c r="S2952" s="116">
        <v>6.3150403909600011E-5</v>
      </c>
      <c r="T2952" s="116">
        <v>4.0234237820000003E-3</v>
      </c>
      <c r="U2952" s="118">
        <v>1.2018222847999999E-5</v>
      </c>
      <c r="V2952" s="42"/>
      <c r="W2952" s="42"/>
      <c r="X2952" s="42"/>
      <c r="Y2952" s="42"/>
      <c r="Z2952" s="42"/>
      <c r="AA2952" s="42"/>
      <c r="AB2952" s="42"/>
      <c r="AC2952" s="50"/>
      <c r="AD2952" s="50"/>
      <c r="AE2952" s="50"/>
      <c r="AF2952" s="50"/>
      <c r="AG2952" s="50"/>
      <c r="AH2952" s="50"/>
      <c r="AI2952" s="42"/>
      <c r="AJ2952" s="42"/>
      <c r="AK2952" s="42"/>
    </row>
    <row r="2953" spans="1:37" x14ac:dyDescent="0.25">
      <c r="A2953" s="5" t="s">
        <v>236</v>
      </c>
      <c r="B2953" s="31" t="s">
        <v>224</v>
      </c>
      <c r="C2953" s="4" t="s">
        <v>289</v>
      </c>
      <c r="D2953" s="4" t="s">
        <v>440</v>
      </c>
      <c r="E2953" s="31" t="s">
        <v>55</v>
      </c>
      <c r="F2953" s="4" t="s">
        <v>339</v>
      </c>
      <c r="G2953" s="4" t="s">
        <v>338</v>
      </c>
      <c r="H2953" s="4" t="s">
        <v>357</v>
      </c>
      <c r="I2953" s="113">
        <v>91.791042400099997</v>
      </c>
      <c r="J2953" s="120">
        <v>4.1587523825210404</v>
      </c>
      <c r="K2953" s="116">
        <v>1.2814418197893637E-2</v>
      </c>
      <c r="L2953" s="116">
        <v>1.1677846485999999</v>
      </c>
      <c r="M2953" s="116">
        <v>3.0799227791000004E-3</v>
      </c>
      <c r="N2953" s="116">
        <v>66.871534803000003</v>
      </c>
      <c r="O2953" s="116">
        <v>0.21945443712999999</v>
      </c>
      <c r="P2953" s="116">
        <v>9.0602458764999991E-2</v>
      </c>
      <c r="Q2953" s="116">
        <v>2.8723602825000006E-4</v>
      </c>
      <c r="R2953" s="116">
        <v>8.3354262063799991E-2</v>
      </c>
      <c r="S2953" s="116">
        <v>2.6425714598999998E-4</v>
      </c>
      <c r="T2953" s="116">
        <v>7.2636434400000002E-3</v>
      </c>
      <c r="U2953" s="118">
        <v>2.1696966773E-5</v>
      </c>
      <c r="V2953" s="42"/>
      <c r="W2953" s="42"/>
      <c r="X2953" s="42"/>
      <c r="Y2953" s="42"/>
      <c r="Z2953" s="42"/>
      <c r="AA2953" s="42"/>
      <c r="AB2953" s="42"/>
      <c r="AC2953" s="50"/>
      <c r="AD2953" s="50"/>
      <c r="AE2953" s="50"/>
      <c r="AF2953" s="50"/>
      <c r="AG2953" s="50"/>
      <c r="AH2953" s="50"/>
      <c r="AI2953" s="42"/>
      <c r="AJ2953" s="42"/>
      <c r="AK2953" s="42"/>
    </row>
    <row r="2954" spans="1:37" x14ac:dyDescent="0.25">
      <c r="A2954" s="5" t="s">
        <v>236</v>
      </c>
      <c r="B2954" s="31" t="s">
        <v>224</v>
      </c>
      <c r="C2954" s="4" t="s">
        <v>289</v>
      </c>
      <c r="D2954" s="4" t="s">
        <v>440</v>
      </c>
      <c r="E2954" s="31" t="s">
        <v>56</v>
      </c>
      <c r="F2954" s="4" t="s">
        <v>374</v>
      </c>
      <c r="G2954" s="4" t="s">
        <v>338</v>
      </c>
      <c r="H2954" s="4" t="s">
        <v>357</v>
      </c>
      <c r="I2954" s="113">
        <v>2.1702452449999998</v>
      </c>
      <c r="J2954" s="120">
        <v>0.12042412275548002</v>
      </c>
      <c r="K2954" s="116">
        <v>3.7488938596170004E-4</v>
      </c>
      <c r="L2954" s="116">
        <v>0.15561849970200001</v>
      </c>
      <c r="M2954" s="116">
        <v>4.1042919257999993E-4</v>
      </c>
      <c r="N2954" s="116">
        <v>2.9705015906000001</v>
      </c>
      <c r="O2954" s="116">
        <v>9.7483892249999992E-3</v>
      </c>
      <c r="P2954" s="116">
        <v>1.4939451789999999E-3</v>
      </c>
      <c r="Q2954" s="116">
        <v>4.7362390990000001E-6</v>
      </c>
      <c r="R2954" s="116">
        <v>1.3744295646800002E-3</v>
      </c>
      <c r="S2954" s="116">
        <v>4.3573399710799997E-6</v>
      </c>
      <c r="T2954" s="116">
        <v>3.6666154938999997E-4</v>
      </c>
      <c r="U2954" s="118">
        <v>1.0952413214999999E-6</v>
      </c>
      <c r="V2954" s="42"/>
      <c r="W2954" s="42"/>
      <c r="X2954" s="42"/>
      <c r="Y2954" s="42"/>
      <c r="Z2954" s="42"/>
      <c r="AA2954" s="42"/>
      <c r="AB2954" s="42"/>
      <c r="AC2954" s="50"/>
      <c r="AD2954" s="50"/>
      <c r="AE2954" s="50"/>
      <c r="AF2954" s="50"/>
      <c r="AG2954" s="50"/>
      <c r="AH2954" s="50"/>
      <c r="AI2954" s="42"/>
      <c r="AJ2954" s="42"/>
      <c r="AK2954" s="42"/>
    </row>
    <row r="2955" spans="1:37" x14ac:dyDescent="0.25">
      <c r="A2955" s="5" t="s">
        <v>236</v>
      </c>
      <c r="B2955" s="31" t="s">
        <v>224</v>
      </c>
      <c r="C2955" s="4" t="s">
        <v>289</v>
      </c>
      <c r="D2955" s="4" t="s">
        <v>440</v>
      </c>
      <c r="E2955" s="31" t="s">
        <v>57</v>
      </c>
      <c r="F2955" s="4" t="s">
        <v>375</v>
      </c>
      <c r="G2955" s="4" t="s">
        <v>338</v>
      </c>
      <c r="H2955" s="4" t="s">
        <v>357</v>
      </c>
      <c r="I2955" s="113">
        <v>0.80398905599999992</v>
      </c>
      <c r="J2955" s="120">
        <v>3.9648793020930002E-2</v>
      </c>
      <c r="K2955" s="116">
        <v>1.0764394097141E-4</v>
      </c>
      <c r="L2955" s="116">
        <v>1.7355087870000001E-2</v>
      </c>
      <c r="M2955" s="116">
        <v>3.9233505229999996E-5</v>
      </c>
      <c r="N2955" s="116">
        <v>1.2325909830000001</v>
      </c>
      <c r="O2955" s="116">
        <v>3.4671718609999998E-3</v>
      </c>
      <c r="P2955" s="116">
        <v>5.2278321469999994E-4</v>
      </c>
      <c r="Q2955" s="116">
        <v>1.4206066399999999E-6</v>
      </c>
      <c r="R2955" s="116">
        <v>4.8096055752400001E-4</v>
      </c>
      <c r="S2955" s="116">
        <v>1.3069581088000002E-6</v>
      </c>
      <c r="T2955" s="116">
        <v>1.090565605E-4</v>
      </c>
      <c r="U2955" s="118">
        <v>2.792219831E-7</v>
      </c>
      <c r="V2955" s="42"/>
      <c r="W2955" s="42"/>
      <c r="X2955" s="42"/>
      <c r="Y2955" s="42"/>
      <c r="Z2955" s="42"/>
      <c r="AA2955" s="42"/>
      <c r="AB2955" s="42"/>
      <c r="AC2955" s="50"/>
      <c r="AD2955" s="50"/>
      <c r="AE2955" s="50"/>
      <c r="AF2955" s="50"/>
      <c r="AG2955" s="50"/>
      <c r="AH2955" s="50"/>
      <c r="AI2955" s="42"/>
      <c r="AJ2955" s="42"/>
      <c r="AK2955" s="42"/>
    </row>
    <row r="2956" spans="1:37" x14ac:dyDescent="0.25">
      <c r="A2956" s="5" t="s">
        <v>236</v>
      </c>
      <c r="B2956" s="31" t="s">
        <v>224</v>
      </c>
      <c r="C2956" s="4" t="s">
        <v>289</v>
      </c>
      <c r="D2956" s="4" t="s">
        <v>440</v>
      </c>
      <c r="E2956" s="31" t="s">
        <v>58</v>
      </c>
      <c r="F2956" s="4" t="s">
        <v>376</v>
      </c>
      <c r="G2956" s="4" t="s">
        <v>338</v>
      </c>
      <c r="H2956" s="4" t="s">
        <v>357</v>
      </c>
      <c r="I2956" s="113">
        <v>1.4013582549999999</v>
      </c>
      <c r="J2956" s="120">
        <v>8.7555171617545002E-2</v>
      </c>
      <c r="K2956" s="116">
        <v>2.6420918418594E-4</v>
      </c>
      <c r="L2956" s="116">
        <v>0.18442509013999997</v>
      </c>
      <c r="M2956" s="116">
        <v>4.864038744E-4</v>
      </c>
      <c r="N2956" s="116">
        <v>1.9381578876000001</v>
      </c>
      <c r="O2956" s="116">
        <v>6.3605147040000001E-3</v>
      </c>
      <c r="P2956" s="116">
        <v>6.7287201400000008E-3</v>
      </c>
      <c r="Q2956" s="116">
        <v>2.1331993058000001E-5</v>
      </c>
      <c r="R2956" s="116">
        <v>6.1904225288000004E-3</v>
      </c>
      <c r="S2956" s="116">
        <v>1.962543361336E-5</v>
      </c>
      <c r="T2956" s="116">
        <v>1.5959280453999999E-3</v>
      </c>
      <c r="U2956" s="118">
        <v>4.7671388970000004E-6</v>
      </c>
      <c r="V2956" s="42"/>
      <c r="W2956" s="42"/>
      <c r="X2956" s="42"/>
      <c r="Y2956" s="42"/>
      <c r="Z2956" s="42"/>
      <c r="AA2956" s="42"/>
      <c r="AB2956" s="42"/>
      <c r="AC2956" s="50"/>
      <c r="AD2956" s="50"/>
      <c r="AE2956" s="50"/>
      <c r="AF2956" s="50"/>
      <c r="AG2956" s="50"/>
      <c r="AH2956" s="50"/>
      <c r="AI2956" s="42"/>
      <c r="AJ2956" s="42"/>
      <c r="AK2956" s="42"/>
    </row>
    <row r="2957" spans="1:37" x14ac:dyDescent="0.25">
      <c r="A2957" s="5" t="s">
        <v>236</v>
      </c>
      <c r="B2957" s="31" t="s">
        <v>224</v>
      </c>
      <c r="C2957" s="4" t="s">
        <v>289</v>
      </c>
      <c r="D2957" s="4" t="s">
        <v>440</v>
      </c>
      <c r="E2957" s="31" t="s">
        <v>59</v>
      </c>
      <c r="F2957" s="4" t="s">
        <v>377</v>
      </c>
      <c r="G2957" s="4" t="s">
        <v>341</v>
      </c>
      <c r="H2957" s="4" t="s">
        <v>357</v>
      </c>
      <c r="I2957" s="113">
        <v>71242.500427000006</v>
      </c>
      <c r="J2957" s="120">
        <v>104.42331809591046</v>
      </c>
      <c r="K2957" s="116">
        <v>0.37691376975031665</v>
      </c>
      <c r="L2957" s="116">
        <v>12.0881160962</v>
      </c>
      <c r="M2957" s="116">
        <v>3.3955631048E-2</v>
      </c>
      <c r="N2957" s="116">
        <v>909.8447448899999</v>
      </c>
      <c r="O2957" s="116">
        <v>3.1801424159999998</v>
      </c>
      <c r="P2957" s="116">
        <v>0.96497944441999994</v>
      </c>
      <c r="Q2957" s="116">
        <v>3.2583157138100002E-3</v>
      </c>
      <c r="R2957" s="116">
        <v>0.88778108886640006</v>
      </c>
      <c r="S2957" s="116">
        <v>2.9976504567052003E-3</v>
      </c>
      <c r="T2957" s="116">
        <v>7.4788754388000006E-2</v>
      </c>
      <c r="U2957" s="118">
        <v>2.3793425503E-4</v>
      </c>
      <c r="V2957" s="42"/>
      <c r="W2957" s="42"/>
      <c r="X2957" s="42"/>
      <c r="Y2957" s="42"/>
      <c r="Z2957" s="42"/>
      <c r="AA2957" s="42"/>
      <c r="AB2957" s="42"/>
      <c r="AC2957" s="50"/>
      <c r="AD2957" s="50"/>
      <c r="AE2957" s="50"/>
      <c r="AF2957" s="50"/>
      <c r="AG2957" s="50"/>
      <c r="AH2957" s="50"/>
      <c r="AI2957" s="42"/>
      <c r="AJ2957" s="42"/>
      <c r="AK2957" s="42"/>
    </row>
    <row r="2958" spans="1:37" x14ac:dyDescent="0.25">
      <c r="A2958" s="5" t="s">
        <v>236</v>
      </c>
      <c r="B2958" s="31" t="s">
        <v>224</v>
      </c>
      <c r="C2958" s="4" t="s">
        <v>289</v>
      </c>
      <c r="D2958" s="4" t="s">
        <v>440</v>
      </c>
      <c r="E2958" s="31" t="s">
        <v>60</v>
      </c>
      <c r="F2958" s="4" t="s">
        <v>377</v>
      </c>
      <c r="G2958" s="4" t="s">
        <v>342</v>
      </c>
      <c r="H2958" s="4" t="s">
        <v>357</v>
      </c>
      <c r="I2958" s="113">
        <v>6752.6336458000005</v>
      </c>
      <c r="J2958" s="120">
        <v>103.224025787736</v>
      </c>
      <c r="K2958" s="116">
        <v>0.48809646791768307</v>
      </c>
      <c r="L2958" s="116">
        <v>16.815845940000003</v>
      </c>
      <c r="M2958" s="116">
        <v>6.8019649328999995E-2</v>
      </c>
      <c r="N2958" s="116">
        <v>960.26143891000004</v>
      </c>
      <c r="O2958" s="116">
        <v>4.8331611805999994</v>
      </c>
      <c r="P2958" s="116">
        <v>1.85392423428</v>
      </c>
      <c r="Q2958" s="116">
        <v>9.0142499997000018E-3</v>
      </c>
      <c r="R2958" s="116">
        <v>1.7056102955376</v>
      </c>
      <c r="S2958" s="116">
        <v>8.2931099997240014E-3</v>
      </c>
      <c r="T2958" s="116">
        <v>0.11573590508000001</v>
      </c>
      <c r="U2958" s="118">
        <v>5.3021405213999999E-4</v>
      </c>
      <c r="V2958" s="42"/>
      <c r="W2958" s="42"/>
      <c r="X2958" s="42"/>
      <c r="Y2958" s="42"/>
      <c r="Z2958" s="42"/>
      <c r="AA2958" s="42"/>
      <c r="AB2958" s="42"/>
      <c r="AC2958" s="50"/>
      <c r="AD2958" s="50"/>
      <c r="AE2958" s="50"/>
      <c r="AF2958" s="50"/>
      <c r="AG2958" s="50"/>
      <c r="AH2958" s="50"/>
      <c r="AI2958" s="42"/>
      <c r="AJ2958" s="42"/>
      <c r="AK2958" s="42"/>
    </row>
    <row r="2959" spans="1:37" x14ac:dyDescent="0.25">
      <c r="A2959" s="5" t="s">
        <v>236</v>
      </c>
      <c r="B2959" s="31" t="s">
        <v>224</v>
      </c>
      <c r="C2959" s="4" t="s">
        <v>289</v>
      </c>
      <c r="D2959" s="4" t="s">
        <v>440</v>
      </c>
      <c r="E2959" s="31" t="s">
        <v>61</v>
      </c>
      <c r="F2959" s="4" t="s">
        <v>340</v>
      </c>
      <c r="G2959" s="4" t="s">
        <v>341</v>
      </c>
      <c r="H2959" s="4" t="s">
        <v>357</v>
      </c>
      <c r="I2959" s="113">
        <v>6258.1630999999998</v>
      </c>
      <c r="J2959" s="120">
        <v>8.8646788140999995</v>
      </c>
      <c r="K2959" s="116">
        <v>3.1838028551E-2</v>
      </c>
      <c r="L2959" s="116">
        <v>1.0161746</v>
      </c>
      <c r="M2959" s="116">
        <v>2.8544436000000001E-3</v>
      </c>
      <c r="N2959" s="116">
        <v>76.342765999999997</v>
      </c>
      <c r="O2959" s="116">
        <v>0.26683769000000002</v>
      </c>
      <c r="P2959" s="116">
        <v>8.2077897999999996E-2</v>
      </c>
      <c r="Q2959" s="116">
        <v>2.7714134000000001E-4</v>
      </c>
      <c r="R2959" s="116">
        <v>7.5511666160000004E-2</v>
      </c>
      <c r="S2959" s="116">
        <v>2.549700328E-4</v>
      </c>
      <c r="T2959" s="116">
        <v>6.2810625000000002E-3</v>
      </c>
      <c r="U2959" s="118">
        <v>1.9982683000000001E-5</v>
      </c>
      <c r="V2959" s="42"/>
      <c r="W2959" s="42"/>
      <c r="X2959" s="42"/>
      <c r="Y2959" s="42"/>
      <c r="Z2959" s="42"/>
      <c r="AA2959" s="42"/>
      <c r="AB2959" s="42"/>
      <c r="AC2959" s="50"/>
      <c r="AD2959" s="50"/>
      <c r="AE2959" s="50"/>
      <c r="AF2959" s="50"/>
      <c r="AG2959" s="50"/>
      <c r="AH2959" s="50"/>
      <c r="AI2959" s="42"/>
      <c r="AJ2959" s="42"/>
      <c r="AK2959" s="42"/>
    </row>
    <row r="2960" spans="1:37" x14ac:dyDescent="0.25">
      <c r="A2960" s="5" t="s">
        <v>236</v>
      </c>
      <c r="B2960" s="31" t="s">
        <v>224</v>
      </c>
      <c r="C2960" s="4" t="s">
        <v>289</v>
      </c>
      <c r="D2960" s="4" t="s">
        <v>440</v>
      </c>
      <c r="E2960" s="31" t="s">
        <v>62</v>
      </c>
      <c r="F2960" s="4" t="s">
        <v>340</v>
      </c>
      <c r="G2960" s="4" t="s">
        <v>342</v>
      </c>
      <c r="H2960" s="4" t="s">
        <v>357</v>
      </c>
      <c r="I2960" s="113">
        <v>2131.3101000000001</v>
      </c>
      <c r="J2960" s="120">
        <v>62.018244827999993</v>
      </c>
      <c r="K2960" s="116">
        <v>0.29314355668000003</v>
      </c>
      <c r="L2960" s="116">
        <v>9.0898036999999992</v>
      </c>
      <c r="M2960" s="116">
        <v>3.6768018999999999E-2</v>
      </c>
      <c r="N2960" s="116">
        <v>629.43097</v>
      </c>
      <c r="O2960" s="116">
        <v>3.1680340999999999</v>
      </c>
      <c r="P2960" s="116">
        <v>0.82040780999999996</v>
      </c>
      <c r="Q2960" s="116">
        <v>3.9890311000000001E-3</v>
      </c>
      <c r="R2960" s="116">
        <v>0.75477518519999998</v>
      </c>
      <c r="S2960" s="116">
        <v>3.6699086120000001E-3</v>
      </c>
      <c r="T2960" s="116">
        <v>5.9381243E-2</v>
      </c>
      <c r="U2960" s="118">
        <v>2.7203981999999999E-4</v>
      </c>
      <c r="V2960" s="42"/>
      <c r="W2960" s="42"/>
      <c r="X2960" s="42"/>
      <c r="Y2960" s="42"/>
      <c r="Z2960" s="42"/>
      <c r="AA2960" s="42"/>
      <c r="AB2960" s="42"/>
      <c r="AC2960" s="50"/>
      <c r="AD2960" s="50"/>
      <c r="AE2960" s="50"/>
      <c r="AF2960" s="50"/>
      <c r="AG2960" s="50"/>
      <c r="AH2960" s="50"/>
      <c r="AI2960" s="42"/>
      <c r="AJ2960" s="42"/>
      <c r="AK2960" s="42"/>
    </row>
    <row r="2961" spans="1:37" x14ac:dyDescent="0.25">
      <c r="A2961" s="5" t="s">
        <v>236</v>
      </c>
      <c r="B2961" s="31" t="s">
        <v>224</v>
      </c>
      <c r="C2961" s="4" t="s">
        <v>289</v>
      </c>
      <c r="D2961" s="4" t="s">
        <v>440</v>
      </c>
      <c r="E2961" s="31" t="s">
        <v>63</v>
      </c>
      <c r="F2961" s="4" t="s">
        <v>344</v>
      </c>
      <c r="G2961" s="4" t="s">
        <v>341</v>
      </c>
      <c r="H2961" s="4" t="s">
        <v>357</v>
      </c>
      <c r="I2961" s="113">
        <v>490.41379000000001</v>
      </c>
      <c r="J2961" s="120">
        <v>0.55293281423000007</v>
      </c>
      <c r="K2961" s="116">
        <v>1.9481410408700001E-3</v>
      </c>
      <c r="L2961" s="116">
        <v>6.3471496000000002E-2</v>
      </c>
      <c r="M2961" s="116">
        <v>1.7829204000000001E-4</v>
      </c>
      <c r="N2961" s="116">
        <v>4.3696475000000001</v>
      </c>
      <c r="O2961" s="116">
        <v>1.5273047999999999E-2</v>
      </c>
      <c r="P2961" s="116">
        <v>5.7989121000000003E-3</v>
      </c>
      <c r="Q2961" s="116">
        <v>1.9580406E-5</v>
      </c>
      <c r="R2961" s="116">
        <v>5.3349991320000003E-3</v>
      </c>
      <c r="S2961" s="116">
        <v>1.8013973520000001E-5</v>
      </c>
      <c r="T2961" s="116">
        <v>4.1540019000000001E-4</v>
      </c>
      <c r="U2961" s="118">
        <v>1.3215615000000001E-6</v>
      </c>
      <c r="V2961" s="42"/>
      <c r="W2961" s="42"/>
      <c r="X2961" s="42"/>
      <c r="Y2961" s="42"/>
      <c r="Z2961" s="42"/>
      <c r="AA2961" s="42"/>
      <c r="AB2961" s="42"/>
      <c r="AC2961" s="50"/>
      <c r="AD2961" s="50"/>
      <c r="AE2961" s="50"/>
      <c r="AF2961" s="50"/>
      <c r="AG2961" s="50"/>
      <c r="AH2961" s="50"/>
      <c r="AI2961" s="42"/>
      <c r="AJ2961" s="42"/>
      <c r="AK2961" s="42"/>
    </row>
    <row r="2962" spans="1:37" x14ac:dyDescent="0.25">
      <c r="A2962" s="5" t="s">
        <v>236</v>
      </c>
      <c r="B2962" s="31" t="s">
        <v>224</v>
      </c>
      <c r="C2962" s="4" t="s">
        <v>289</v>
      </c>
      <c r="D2962" s="4" t="s">
        <v>440</v>
      </c>
      <c r="E2962" s="31" t="s">
        <v>64</v>
      </c>
      <c r="F2962" s="4" t="s">
        <v>344</v>
      </c>
      <c r="G2962" s="4" t="s">
        <v>342</v>
      </c>
      <c r="H2962" s="4" t="s">
        <v>357</v>
      </c>
      <c r="I2962" s="113">
        <v>155.7520198</v>
      </c>
      <c r="J2962" s="120">
        <v>2.1070759826460002</v>
      </c>
      <c r="K2962" s="116">
        <v>1.0001229439729999E-2</v>
      </c>
      <c r="L2962" s="116">
        <v>0.40392216800000003</v>
      </c>
      <c r="M2962" s="116">
        <v>1.633854681E-3</v>
      </c>
      <c r="N2962" s="116">
        <v>26.198310099999997</v>
      </c>
      <c r="O2962" s="116">
        <v>0.1318605974</v>
      </c>
      <c r="P2962" s="116">
        <v>2.9773407450000001E-2</v>
      </c>
      <c r="Q2962" s="116">
        <v>1.4476587199999997E-4</v>
      </c>
      <c r="R2962" s="116">
        <v>2.7391534854000001E-2</v>
      </c>
      <c r="S2962" s="116">
        <v>1.3318460224000001E-4</v>
      </c>
      <c r="T2962" s="116">
        <v>2.716126147E-3</v>
      </c>
      <c r="U2962" s="118">
        <v>1.2443228610000001E-5</v>
      </c>
      <c r="V2962" s="42"/>
      <c r="W2962" s="42"/>
      <c r="X2962" s="42"/>
      <c r="Y2962" s="42"/>
      <c r="Z2962" s="42"/>
      <c r="AA2962" s="42"/>
      <c r="AB2962" s="42"/>
      <c r="AC2962" s="50"/>
      <c r="AD2962" s="50"/>
      <c r="AE2962" s="50"/>
      <c r="AF2962" s="50"/>
      <c r="AG2962" s="50"/>
      <c r="AH2962" s="50"/>
      <c r="AI2962" s="42"/>
      <c r="AJ2962" s="42"/>
      <c r="AK2962" s="42"/>
    </row>
    <row r="2963" spans="1:37" x14ac:dyDescent="0.25">
      <c r="A2963" s="5" t="s">
        <v>236</v>
      </c>
      <c r="B2963" s="31" t="s">
        <v>224</v>
      </c>
      <c r="C2963" s="4" t="s">
        <v>289</v>
      </c>
      <c r="D2963" s="4" t="s">
        <v>440</v>
      </c>
      <c r="E2963" s="31" t="s">
        <v>65</v>
      </c>
      <c r="F2963" s="4" t="s">
        <v>345</v>
      </c>
      <c r="G2963" s="4" t="s">
        <v>341</v>
      </c>
      <c r="H2963" s="4" t="s">
        <v>357</v>
      </c>
      <c r="I2963" s="113">
        <v>791.14757999999995</v>
      </c>
      <c r="J2963" s="120">
        <v>0.96215724278000003</v>
      </c>
      <c r="K2963" s="116">
        <v>3.5623273081999999E-3</v>
      </c>
      <c r="L2963" s="116">
        <v>0.12113914000000001</v>
      </c>
      <c r="M2963" s="116">
        <v>3.40281E-4</v>
      </c>
      <c r="N2963" s="116">
        <v>8.3316707999999995</v>
      </c>
      <c r="O2963" s="116">
        <v>2.9121340999999999E-2</v>
      </c>
      <c r="P2963" s="116">
        <v>1.1103841E-2</v>
      </c>
      <c r="Q2963" s="116">
        <v>3.7492846E-5</v>
      </c>
      <c r="R2963" s="116">
        <v>1.0215533719999999E-2</v>
      </c>
      <c r="S2963" s="116">
        <v>3.4493418320000001E-5</v>
      </c>
      <c r="T2963" s="116">
        <v>7.9273094999999995E-4</v>
      </c>
      <c r="U2963" s="118">
        <v>2.5220079E-6</v>
      </c>
      <c r="V2963" s="42"/>
      <c r="W2963" s="42"/>
      <c r="X2963" s="42"/>
      <c r="Y2963" s="42"/>
      <c r="Z2963" s="42"/>
      <c r="AA2963" s="42"/>
      <c r="AB2963" s="42"/>
      <c r="AC2963" s="50"/>
      <c r="AD2963" s="50"/>
      <c r="AE2963" s="50"/>
      <c r="AF2963" s="50"/>
      <c r="AG2963" s="50"/>
      <c r="AH2963" s="50"/>
      <c r="AI2963" s="42"/>
      <c r="AJ2963" s="42"/>
      <c r="AK2963" s="42"/>
    </row>
    <row r="2964" spans="1:37" x14ac:dyDescent="0.25">
      <c r="A2964" s="5" t="s">
        <v>236</v>
      </c>
      <c r="B2964" s="31" t="s">
        <v>224</v>
      </c>
      <c r="C2964" s="4" t="s">
        <v>289</v>
      </c>
      <c r="D2964" s="4" t="s">
        <v>440</v>
      </c>
      <c r="E2964" s="31" t="s">
        <v>66</v>
      </c>
      <c r="F2964" s="4" t="s">
        <v>345</v>
      </c>
      <c r="G2964" s="4" t="s">
        <v>342</v>
      </c>
      <c r="H2964" s="4" t="s">
        <v>357</v>
      </c>
      <c r="I2964" s="113">
        <v>1544.2938702999998</v>
      </c>
      <c r="J2964" s="120">
        <v>44.939800836643805</v>
      </c>
      <c r="K2964" s="116">
        <v>0.212894689378302</v>
      </c>
      <c r="L2964" s="116">
        <v>21.752320226999998</v>
      </c>
      <c r="M2964" s="116">
        <v>8.7987559049999983E-2</v>
      </c>
      <c r="N2964" s="116">
        <v>1111.7545921199999</v>
      </c>
      <c r="O2964" s="116">
        <v>5.5956522433000009</v>
      </c>
      <c r="P2964" s="116">
        <v>0.5697214277</v>
      </c>
      <c r="Q2964" s="116">
        <v>2.7701301199999999E-3</v>
      </c>
      <c r="R2964" s="116">
        <v>0.52414371348400013</v>
      </c>
      <c r="S2964" s="116">
        <v>2.5485197103999996E-3</v>
      </c>
      <c r="T2964" s="116">
        <v>0.11460450427</v>
      </c>
      <c r="U2964" s="118">
        <v>5.2503087030000004E-4</v>
      </c>
      <c r="V2964" s="42"/>
      <c r="W2964" s="42"/>
      <c r="X2964" s="42"/>
      <c r="Y2964" s="42"/>
      <c r="Z2964" s="42"/>
      <c r="AA2964" s="42"/>
      <c r="AB2964" s="42"/>
      <c r="AC2964" s="50"/>
      <c r="AD2964" s="50"/>
      <c r="AE2964" s="50"/>
      <c r="AF2964" s="50"/>
      <c r="AG2964" s="50"/>
      <c r="AH2964" s="50"/>
      <c r="AI2964" s="42"/>
      <c r="AJ2964" s="42"/>
      <c r="AK2964" s="42"/>
    </row>
    <row r="2965" spans="1:37" x14ac:dyDescent="0.25">
      <c r="A2965" s="5" t="s">
        <v>236</v>
      </c>
      <c r="B2965" s="31" t="s">
        <v>224</v>
      </c>
      <c r="C2965" s="4" t="s">
        <v>289</v>
      </c>
      <c r="D2965" s="4" t="s">
        <v>440</v>
      </c>
      <c r="E2965" s="31" t="s">
        <v>67</v>
      </c>
      <c r="F2965" s="4" t="s">
        <v>346</v>
      </c>
      <c r="G2965" s="4" t="s">
        <v>341</v>
      </c>
      <c r="H2965" s="4" t="s">
        <v>357</v>
      </c>
      <c r="I2965" s="113">
        <v>9139.1808899999996</v>
      </c>
      <c r="J2965" s="120">
        <v>8.5023969360010003</v>
      </c>
      <c r="K2965" s="116">
        <v>1.7465827560000001E-2</v>
      </c>
      <c r="L2965" s="116">
        <v>0.97732257499999997</v>
      </c>
      <c r="M2965" s="116">
        <v>0</v>
      </c>
      <c r="N2965" s="116">
        <v>141.41559850000002</v>
      </c>
      <c r="O2965" s="116">
        <v>0</v>
      </c>
      <c r="P2965" s="116">
        <v>2.85311327E-2</v>
      </c>
      <c r="Q2965" s="116">
        <v>0</v>
      </c>
      <c r="R2965" s="116">
        <v>2.6248642084000001E-2</v>
      </c>
      <c r="S2965" s="116">
        <v>0</v>
      </c>
      <c r="T2965" s="116">
        <v>7.8383079299999998E-3</v>
      </c>
      <c r="U2965" s="118">
        <v>0</v>
      </c>
      <c r="V2965" s="42"/>
      <c r="W2965" s="42"/>
      <c r="X2965" s="42"/>
      <c r="Y2965" s="42"/>
      <c r="Z2965" s="42"/>
      <c r="AA2965" s="42"/>
      <c r="AB2965" s="42"/>
      <c r="AC2965" s="50"/>
      <c r="AD2965" s="50"/>
      <c r="AE2965" s="50"/>
      <c r="AF2965" s="50"/>
      <c r="AG2965" s="50"/>
      <c r="AH2965" s="50"/>
      <c r="AI2965" s="42"/>
      <c r="AJ2965" s="42"/>
      <c r="AK2965" s="42"/>
    </row>
    <row r="2966" spans="1:37" x14ac:dyDescent="0.25">
      <c r="A2966" s="5" t="s">
        <v>236</v>
      </c>
      <c r="B2966" s="31" t="s">
        <v>224</v>
      </c>
      <c r="C2966" s="4" t="s">
        <v>289</v>
      </c>
      <c r="D2966" s="4" t="s">
        <v>440</v>
      </c>
      <c r="E2966" s="31" t="s">
        <v>68</v>
      </c>
      <c r="F2966" s="4" t="s">
        <v>346</v>
      </c>
      <c r="G2966" s="4" t="s">
        <v>342</v>
      </c>
      <c r="H2966" s="4" t="s">
        <v>357</v>
      </c>
      <c r="I2966" s="113">
        <v>2672.9858199999999</v>
      </c>
      <c r="J2966" s="120">
        <v>25.337274490509994</v>
      </c>
      <c r="K2966" s="116">
        <v>5.5958312100000008E-3</v>
      </c>
      <c r="L2966" s="116">
        <v>4.8593223399999994</v>
      </c>
      <c r="M2966" s="116">
        <v>0</v>
      </c>
      <c r="N2966" s="116">
        <v>703.09697200000005</v>
      </c>
      <c r="O2966" s="116">
        <v>0</v>
      </c>
      <c r="P2966" s="116">
        <v>0.1418517158</v>
      </c>
      <c r="Q2966" s="116">
        <v>0</v>
      </c>
      <c r="R2966" s="116">
        <v>0.130503578536</v>
      </c>
      <c r="S2966" s="116">
        <v>0</v>
      </c>
      <c r="T2966" s="116">
        <v>3.89727479E-2</v>
      </c>
      <c r="U2966" s="118">
        <v>0</v>
      </c>
      <c r="V2966" s="42"/>
      <c r="W2966" s="42"/>
      <c r="X2966" s="42"/>
      <c r="Y2966" s="42"/>
      <c r="Z2966" s="42"/>
      <c r="AA2966" s="42"/>
      <c r="AB2966" s="42"/>
      <c r="AC2966" s="50"/>
      <c r="AD2966" s="50"/>
      <c r="AE2966" s="50"/>
      <c r="AF2966" s="50"/>
      <c r="AG2966" s="50"/>
      <c r="AH2966" s="50"/>
      <c r="AI2966" s="42"/>
      <c r="AJ2966" s="42"/>
      <c r="AK2966" s="42"/>
    </row>
    <row r="2967" spans="1:37" x14ac:dyDescent="0.25">
      <c r="A2967" s="5" t="s">
        <v>236</v>
      </c>
      <c r="B2967" s="31" t="s">
        <v>224</v>
      </c>
      <c r="C2967" s="4" t="s">
        <v>289</v>
      </c>
      <c r="D2967" s="4" t="s">
        <v>440</v>
      </c>
      <c r="E2967" s="31" t="s">
        <v>69</v>
      </c>
      <c r="F2967" s="4" t="s">
        <v>378</v>
      </c>
      <c r="G2967" s="4" t="s">
        <v>341</v>
      </c>
      <c r="H2967" s="4" t="s">
        <v>357</v>
      </c>
      <c r="I2967" s="113">
        <v>3793.0416759999998</v>
      </c>
      <c r="J2967" s="120">
        <v>9.5708664118207309</v>
      </c>
      <c r="K2967" s="116">
        <v>3.7077778072695702E-2</v>
      </c>
      <c r="L2967" s="116">
        <v>2.6070032380000003</v>
      </c>
      <c r="M2967" s="116">
        <v>7.323097239000001E-3</v>
      </c>
      <c r="N2967" s="116">
        <v>176.91683637000003</v>
      </c>
      <c r="O2967" s="116">
        <v>0.6183700271</v>
      </c>
      <c r="P2967" s="116">
        <v>6.8915351070000005E-2</v>
      </c>
      <c r="Q2967" s="116">
        <v>2.3269714187000001E-4</v>
      </c>
      <c r="R2967" s="116">
        <v>6.3402122984399997E-2</v>
      </c>
      <c r="S2967" s="116">
        <v>2.140813705204E-4</v>
      </c>
      <c r="T2967" s="116">
        <v>1.5333034061000001E-2</v>
      </c>
      <c r="U2967" s="118">
        <v>4.8780783310000004E-5</v>
      </c>
      <c r="V2967" s="42"/>
      <c r="W2967" s="42"/>
      <c r="X2967" s="42"/>
      <c r="Y2967" s="42"/>
      <c r="Z2967" s="42"/>
      <c r="AA2967" s="42"/>
      <c r="AB2967" s="42"/>
      <c r="AC2967" s="50"/>
      <c r="AD2967" s="50"/>
      <c r="AE2967" s="50"/>
      <c r="AF2967" s="50"/>
      <c r="AG2967" s="50"/>
      <c r="AH2967" s="50"/>
      <c r="AI2967" s="42"/>
      <c r="AJ2967" s="42"/>
      <c r="AK2967" s="42"/>
    </row>
    <row r="2968" spans="1:37" x14ac:dyDescent="0.25">
      <c r="A2968" s="5" t="s">
        <v>236</v>
      </c>
      <c r="B2968" s="31" t="s">
        <v>224</v>
      </c>
      <c r="C2968" s="4" t="s">
        <v>289</v>
      </c>
      <c r="D2968" s="4" t="s">
        <v>440</v>
      </c>
      <c r="E2968" s="31" t="s">
        <v>70</v>
      </c>
      <c r="F2968" s="4" t="s">
        <v>378</v>
      </c>
      <c r="G2968" s="4" t="s">
        <v>342</v>
      </c>
      <c r="H2968" s="4" t="s">
        <v>357</v>
      </c>
      <c r="I2968" s="113">
        <v>206.65611510000002</v>
      </c>
      <c r="J2968" s="120">
        <v>4.4751153711074005</v>
      </c>
      <c r="K2968" s="116">
        <v>2.101017329309E-2</v>
      </c>
      <c r="L2968" s="116">
        <v>2.0615134566000002</v>
      </c>
      <c r="M2968" s="116">
        <v>8.3387681439999993E-3</v>
      </c>
      <c r="N2968" s="116">
        <v>147.67957414</v>
      </c>
      <c r="O2968" s="116">
        <v>0.74329672810000003</v>
      </c>
      <c r="P2968" s="116">
        <v>6.1700867270000001E-2</v>
      </c>
      <c r="Q2968" s="116">
        <v>3.0000527240000002E-4</v>
      </c>
      <c r="R2968" s="116">
        <v>5.6764797888399998E-2</v>
      </c>
      <c r="S2968" s="116">
        <v>2.7600485060799999E-4</v>
      </c>
      <c r="T2968" s="116">
        <v>1.3152372011E-2</v>
      </c>
      <c r="U2968" s="118">
        <v>6.0254186230000004E-5</v>
      </c>
      <c r="V2968" s="42"/>
      <c r="W2968" s="42"/>
      <c r="X2968" s="42"/>
      <c r="Y2968" s="42"/>
      <c r="Z2968" s="42"/>
      <c r="AA2968" s="42"/>
      <c r="AB2968" s="42"/>
      <c r="AC2968" s="50"/>
      <c r="AD2968" s="50"/>
      <c r="AE2968" s="50"/>
      <c r="AF2968" s="50"/>
      <c r="AG2968" s="50"/>
      <c r="AH2968" s="50"/>
      <c r="AI2968" s="42"/>
      <c r="AJ2968" s="42"/>
      <c r="AK2968" s="42"/>
    </row>
    <row r="2969" spans="1:37" x14ac:dyDescent="0.25">
      <c r="A2969" s="5" t="s">
        <v>236</v>
      </c>
      <c r="B2969" s="31" t="s">
        <v>224</v>
      </c>
      <c r="C2969" s="4" t="s">
        <v>289</v>
      </c>
      <c r="D2969" s="4" t="s">
        <v>440</v>
      </c>
      <c r="E2969" s="31" t="s">
        <v>71</v>
      </c>
      <c r="F2969" s="4" t="s">
        <v>379</v>
      </c>
      <c r="G2969" s="4" t="s">
        <v>342</v>
      </c>
      <c r="H2969" s="4" t="s">
        <v>357</v>
      </c>
      <c r="I2969" s="113">
        <v>712.25332549999996</v>
      </c>
      <c r="J2969" s="120">
        <v>6.5217941520800009</v>
      </c>
      <c r="K2969" s="116">
        <v>3.1339554010581999E-2</v>
      </c>
      <c r="L2969" s="116">
        <v>2.7789900759999995</v>
      </c>
      <c r="M2969" s="116">
        <v>1.1240942009999999E-2</v>
      </c>
      <c r="N2969" s="116">
        <v>191.07578648999998</v>
      </c>
      <c r="O2969" s="116">
        <v>0.96171727460000012</v>
      </c>
      <c r="P2969" s="116">
        <v>6.9047696039999995E-2</v>
      </c>
      <c r="Q2969" s="116">
        <v>3.3572741660000001E-4</v>
      </c>
      <c r="R2969" s="116">
        <v>6.3523880356800011E-2</v>
      </c>
      <c r="S2969" s="116">
        <v>3.0886922327200004E-4</v>
      </c>
      <c r="T2969" s="116">
        <v>1.518564125E-2</v>
      </c>
      <c r="U2969" s="118">
        <v>6.9569085929999997E-5</v>
      </c>
      <c r="V2969" s="42"/>
      <c r="W2969" s="42"/>
      <c r="X2969" s="42"/>
      <c r="Y2969" s="42"/>
      <c r="Z2969" s="42"/>
      <c r="AA2969" s="42"/>
      <c r="AB2969" s="42"/>
      <c r="AC2969" s="50"/>
      <c r="AD2969" s="50"/>
      <c r="AE2969" s="50"/>
      <c r="AF2969" s="50"/>
      <c r="AG2969" s="50"/>
      <c r="AH2969" s="50"/>
      <c r="AI2969" s="42"/>
      <c r="AJ2969" s="42"/>
      <c r="AK2969" s="42"/>
    </row>
    <row r="2970" spans="1:37" x14ac:dyDescent="0.25">
      <c r="A2970" s="5" t="s">
        <v>236</v>
      </c>
      <c r="B2970" s="31" t="s">
        <v>224</v>
      </c>
      <c r="C2970" s="4" t="s">
        <v>289</v>
      </c>
      <c r="D2970" s="4" t="s">
        <v>440</v>
      </c>
      <c r="E2970" s="31" t="s">
        <v>72</v>
      </c>
      <c r="F2970" s="4" t="s">
        <v>380</v>
      </c>
      <c r="G2970" s="4" t="s">
        <v>342</v>
      </c>
      <c r="H2970" s="4" t="s">
        <v>357</v>
      </c>
      <c r="I2970" s="113">
        <v>1297.35574</v>
      </c>
      <c r="J2970" s="120">
        <v>7.4372530747000001</v>
      </c>
      <c r="K2970" s="116">
        <v>3.5207971651400001E-2</v>
      </c>
      <c r="L2970" s="116">
        <v>1.0727102399999999</v>
      </c>
      <c r="M2970" s="116">
        <v>4.3390850999999999E-3</v>
      </c>
      <c r="N2970" s="116">
        <v>77.735731000000001</v>
      </c>
      <c r="O2970" s="116">
        <v>0.39125725</v>
      </c>
      <c r="P2970" s="116">
        <v>9.1127458999999994E-2</v>
      </c>
      <c r="Q2970" s="116">
        <v>4.4308485999999998E-4</v>
      </c>
      <c r="R2970" s="116">
        <v>8.3837262280000005E-2</v>
      </c>
      <c r="S2970" s="116">
        <v>4.0763807119999999E-4</v>
      </c>
      <c r="T2970" s="116">
        <v>6.8300806999999995E-3</v>
      </c>
      <c r="U2970" s="118">
        <v>3.1290246099999998E-5</v>
      </c>
      <c r="V2970" s="42"/>
      <c r="W2970" s="42"/>
      <c r="X2970" s="42"/>
      <c r="Y2970" s="42"/>
      <c r="Z2970" s="42"/>
      <c r="AA2970" s="42"/>
      <c r="AB2970" s="42"/>
      <c r="AC2970" s="50"/>
      <c r="AD2970" s="50"/>
      <c r="AE2970" s="50"/>
      <c r="AF2970" s="50"/>
      <c r="AG2970" s="50"/>
      <c r="AH2970" s="50"/>
      <c r="AI2970" s="42"/>
      <c r="AJ2970" s="42"/>
      <c r="AK2970" s="42"/>
    </row>
    <row r="2971" spans="1:37" x14ac:dyDescent="0.25">
      <c r="A2971" s="5" t="s">
        <v>236</v>
      </c>
      <c r="B2971" s="31" t="s">
        <v>224</v>
      </c>
      <c r="C2971" s="4" t="s">
        <v>289</v>
      </c>
      <c r="D2971" s="4" t="s">
        <v>440</v>
      </c>
      <c r="E2971" s="31" t="s">
        <v>73</v>
      </c>
      <c r="F2971" s="4" t="s">
        <v>381</v>
      </c>
      <c r="G2971" s="4" t="s">
        <v>341</v>
      </c>
      <c r="H2971" s="4" t="s">
        <v>357</v>
      </c>
      <c r="I2971" s="113">
        <v>25920.430598999999</v>
      </c>
      <c r="J2971" s="120">
        <v>102.00894423979</v>
      </c>
      <c r="K2971" s="116">
        <v>0.38531332850005995</v>
      </c>
      <c r="L2971" s="116">
        <v>34.988815219000003</v>
      </c>
      <c r="M2971" s="116">
        <v>9.8283909050999985E-2</v>
      </c>
      <c r="N2971" s="116">
        <v>2366.7042489</v>
      </c>
      <c r="O2971" s="116">
        <v>8.2722423474000006</v>
      </c>
      <c r="P2971" s="116">
        <v>0.92395458599999991</v>
      </c>
      <c r="Q2971" s="116">
        <v>3.1197926003999998E-3</v>
      </c>
      <c r="R2971" s="116">
        <v>0.85003821911999999</v>
      </c>
      <c r="S2971" s="116">
        <v>2.8702091923679999E-3</v>
      </c>
      <c r="T2971" s="116">
        <v>0.20561257899999999</v>
      </c>
      <c r="U2971" s="118">
        <v>6.5413938633000009E-4</v>
      </c>
      <c r="V2971" s="42"/>
      <c r="W2971" s="42"/>
      <c r="X2971" s="42"/>
      <c r="Y2971" s="42"/>
      <c r="Z2971" s="42"/>
      <c r="AA2971" s="42"/>
      <c r="AB2971" s="42"/>
      <c r="AC2971" s="50"/>
      <c r="AD2971" s="50"/>
      <c r="AE2971" s="50"/>
      <c r="AF2971" s="50"/>
      <c r="AG2971" s="50"/>
      <c r="AH2971" s="50"/>
      <c r="AI2971" s="42"/>
      <c r="AJ2971" s="42"/>
      <c r="AK2971" s="42"/>
    </row>
    <row r="2972" spans="1:37" x14ac:dyDescent="0.25">
      <c r="A2972" s="5" t="s">
        <v>236</v>
      </c>
      <c r="B2972" s="31" t="s">
        <v>224</v>
      </c>
      <c r="C2972" s="4" t="s">
        <v>289</v>
      </c>
      <c r="D2972" s="4" t="s">
        <v>440</v>
      </c>
      <c r="E2972" s="31" t="s">
        <v>74</v>
      </c>
      <c r="F2972" s="4" t="s">
        <v>381</v>
      </c>
      <c r="G2972" s="4" t="s">
        <v>342</v>
      </c>
      <c r="H2972" s="4" t="s">
        <v>357</v>
      </c>
      <c r="I2972" s="113">
        <v>1412.2072339000001</v>
      </c>
      <c r="J2972" s="120">
        <v>57.304144770124012</v>
      </c>
      <c r="K2972" s="116">
        <v>0.26906187353594002</v>
      </c>
      <c r="L2972" s="116">
        <v>28.019419538999998</v>
      </c>
      <c r="M2972" s="116">
        <v>0.113337809954</v>
      </c>
      <c r="N2972" s="116">
        <v>2007.9034532999999</v>
      </c>
      <c r="O2972" s="116">
        <v>10.106123006700001</v>
      </c>
      <c r="P2972" s="116">
        <v>0.83579304730000004</v>
      </c>
      <c r="Q2972" s="116">
        <v>4.0638381240000005E-3</v>
      </c>
      <c r="R2972" s="116">
        <v>0.76892960351600004</v>
      </c>
      <c r="S2972" s="116">
        <v>3.7387310740800003E-3</v>
      </c>
      <c r="T2972" s="116">
        <v>0.17876635325000001</v>
      </c>
      <c r="U2972" s="118">
        <v>8.1897184087000008E-4</v>
      </c>
      <c r="V2972" s="42"/>
      <c r="W2972" s="42"/>
      <c r="X2972" s="42"/>
      <c r="Y2972" s="42"/>
      <c r="Z2972" s="42"/>
      <c r="AA2972" s="42"/>
      <c r="AB2972" s="42"/>
      <c r="AC2972" s="50"/>
      <c r="AD2972" s="50"/>
      <c r="AE2972" s="50"/>
      <c r="AF2972" s="50"/>
      <c r="AG2972" s="50"/>
      <c r="AH2972" s="50"/>
      <c r="AI2972" s="42"/>
      <c r="AJ2972" s="42"/>
      <c r="AK2972" s="42"/>
    </row>
    <row r="2973" spans="1:37" x14ac:dyDescent="0.25">
      <c r="A2973" s="5" t="s">
        <v>236</v>
      </c>
      <c r="B2973" s="31" t="s">
        <v>224</v>
      </c>
      <c r="C2973" s="4" t="s">
        <v>289</v>
      </c>
      <c r="D2973" s="4" t="s">
        <v>440</v>
      </c>
      <c r="E2973" s="31" t="s">
        <v>75</v>
      </c>
      <c r="F2973" s="4" t="s">
        <v>382</v>
      </c>
      <c r="G2973" s="4" t="s">
        <v>342</v>
      </c>
      <c r="H2973" s="4" t="s">
        <v>357</v>
      </c>
      <c r="I2973" s="113">
        <v>120.13648384999999</v>
      </c>
      <c r="J2973" s="120">
        <v>6.5244733524820715</v>
      </c>
      <c r="K2973" s="116">
        <v>3.037463983980988E-2</v>
      </c>
      <c r="L2973" s="116">
        <v>5.0872972913299996</v>
      </c>
      <c r="M2973" s="116">
        <v>2.0577983429499999E-2</v>
      </c>
      <c r="N2973" s="116">
        <v>223.35382434399997</v>
      </c>
      <c r="O2973" s="116">
        <v>1.12417821265</v>
      </c>
      <c r="P2973" s="116">
        <v>0.13894421981999999</v>
      </c>
      <c r="Q2973" s="116">
        <v>6.7558207489E-4</v>
      </c>
      <c r="R2973" s="116">
        <v>0.1278286822344</v>
      </c>
      <c r="S2973" s="116">
        <v>6.2153550889880004E-4</v>
      </c>
      <c r="T2973" s="116">
        <v>3.01582531992E-2</v>
      </c>
      <c r="U2973" s="118">
        <v>1.38162230602E-4</v>
      </c>
      <c r="V2973" s="42"/>
      <c r="W2973" s="42"/>
      <c r="X2973" s="42"/>
      <c r="Y2973" s="42"/>
      <c r="Z2973" s="42"/>
      <c r="AA2973" s="42"/>
      <c r="AB2973" s="42"/>
      <c r="AC2973" s="50"/>
      <c r="AD2973" s="50"/>
      <c r="AE2973" s="50"/>
      <c r="AF2973" s="50"/>
      <c r="AG2973" s="50"/>
      <c r="AH2973" s="50"/>
      <c r="AI2973" s="42"/>
      <c r="AJ2973" s="42"/>
      <c r="AK2973" s="42"/>
    </row>
    <row r="2974" spans="1:37" x14ac:dyDescent="0.25">
      <c r="A2974" s="5" t="s">
        <v>236</v>
      </c>
      <c r="B2974" s="31" t="s">
        <v>224</v>
      </c>
      <c r="C2974" s="4" t="s">
        <v>289</v>
      </c>
      <c r="D2974" s="4" t="s">
        <v>440</v>
      </c>
      <c r="E2974" s="31" t="s">
        <v>76</v>
      </c>
      <c r="F2974" s="4" t="s">
        <v>347</v>
      </c>
      <c r="G2974" s="4" t="s">
        <v>342</v>
      </c>
      <c r="H2974" s="4" t="s">
        <v>357</v>
      </c>
      <c r="I2974" s="113">
        <v>4120.2058376000005</v>
      </c>
      <c r="J2974" s="120">
        <v>199.75000766279996</v>
      </c>
      <c r="K2974" s="116">
        <v>0.93313171842606002</v>
      </c>
      <c r="L2974" s="116">
        <v>84.287257850000003</v>
      </c>
      <c r="M2974" s="116">
        <v>0.34093973148000001</v>
      </c>
      <c r="N2974" s="116">
        <v>5681.9790122000013</v>
      </c>
      <c r="O2974" s="116">
        <v>28.598379313800002</v>
      </c>
      <c r="P2974" s="116">
        <v>3.7795827470000001</v>
      </c>
      <c r="Q2974" s="116">
        <v>1.8377291109E-2</v>
      </c>
      <c r="R2974" s="116">
        <v>3.4772161272400002</v>
      </c>
      <c r="S2974" s="116">
        <v>1.6907107820279998E-2</v>
      </c>
      <c r="T2974" s="116">
        <v>0.57397248807000001</v>
      </c>
      <c r="U2974" s="118">
        <v>2.6295064377000001E-3</v>
      </c>
      <c r="V2974" s="42"/>
      <c r="W2974" s="42"/>
      <c r="X2974" s="42"/>
      <c r="Y2974" s="42"/>
      <c r="Z2974" s="42"/>
      <c r="AA2974" s="42"/>
      <c r="AB2974" s="42"/>
      <c r="AC2974" s="50"/>
      <c r="AD2974" s="50"/>
      <c r="AE2974" s="50"/>
      <c r="AF2974" s="50"/>
      <c r="AG2974" s="50"/>
      <c r="AH2974" s="50"/>
      <c r="AI2974" s="42"/>
      <c r="AJ2974" s="42"/>
      <c r="AK2974" s="42"/>
    </row>
    <row r="2975" spans="1:37" x14ac:dyDescent="0.25">
      <c r="A2975" s="5" t="s">
        <v>236</v>
      </c>
      <c r="B2975" s="31" t="s">
        <v>224</v>
      </c>
      <c r="C2975" s="4" t="s">
        <v>289</v>
      </c>
      <c r="D2975" s="4" t="s">
        <v>440</v>
      </c>
      <c r="E2975" s="31" t="s">
        <v>77</v>
      </c>
      <c r="F2975" s="4" t="s">
        <v>383</v>
      </c>
      <c r="G2975" s="4" t="s">
        <v>341</v>
      </c>
      <c r="H2975" s="4" t="s">
        <v>357</v>
      </c>
      <c r="I2975" s="113">
        <v>1276.7364599</v>
      </c>
      <c r="J2975" s="120">
        <v>6.2550276009175017</v>
      </c>
      <c r="K2975" s="116">
        <v>2.2197568542501999E-2</v>
      </c>
      <c r="L2975" s="116">
        <v>1.2581452394999999</v>
      </c>
      <c r="M2975" s="116">
        <v>3.5341418010000005E-3</v>
      </c>
      <c r="N2975" s="116">
        <v>92.397051319999989</v>
      </c>
      <c r="O2975" s="116">
        <v>0.32295159239999999</v>
      </c>
      <c r="P2975" s="116">
        <v>6.5190822849999996E-2</v>
      </c>
      <c r="Q2975" s="116">
        <v>2.2012106339999997E-4</v>
      </c>
      <c r="R2975" s="116">
        <v>5.9975557022000005E-2</v>
      </c>
      <c r="S2975" s="116">
        <v>2.02511378328E-4</v>
      </c>
      <c r="T2975" s="116">
        <v>7.256774552000001E-3</v>
      </c>
      <c r="U2975" s="118">
        <v>2.308683152E-5</v>
      </c>
      <c r="V2975" s="42"/>
      <c r="W2975" s="42"/>
      <c r="X2975" s="42"/>
      <c r="Y2975" s="42"/>
      <c r="Z2975" s="42"/>
      <c r="AA2975" s="42"/>
      <c r="AB2975" s="42"/>
      <c r="AC2975" s="50"/>
      <c r="AD2975" s="50"/>
      <c r="AE2975" s="50"/>
      <c r="AF2975" s="50"/>
      <c r="AG2975" s="50"/>
      <c r="AH2975" s="50"/>
      <c r="AI2975" s="42"/>
      <c r="AJ2975" s="42"/>
      <c r="AK2975" s="42"/>
    </row>
    <row r="2976" spans="1:37" x14ac:dyDescent="0.25">
      <c r="A2976" s="5" t="s">
        <v>236</v>
      </c>
      <c r="B2976" s="31" t="s">
        <v>224</v>
      </c>
      <c r="C2976" s="4" t="s">
        <v>289</v>
      </c>
      <c r="D2976" s="4" t="s">
        <v>440</v>
      </c>
      <c r="E2976" s="31" t="s">
        <v>78</v>
      </c>
      <c r="F2976" s="4" t="s">
        <v>383</v>
      </c>
      <c r="G2976" s="4" t="s">
        <v>342</v>
      </c>
      <c r="H2976" s="4" t="s">
        <v>357</v>
      </c>
      <c r="I2976" s="113">
        <v>3097.8928089999999</v>
      </c>
      <c r="J2976" s="120">
        <v>15.011941232709809</v>
      </c>
      <c r="K2976" s="116">
        <v>6.9198928208991012E-2</v>
      </c>
      <c r="L2976" s="116">
        <v>3.0903240850999998</v>
      </c>
      <c r="M2976" s="116">
        <v>1.2500280172999999E-2</v>
      </c>
      <c r="N2976" s="116">
        <v>224.481518303</v>
      </c>
      <c r="O2976" s="116">
        <v>1.12985411347</v>
      </c>
      <c r="P2976" s="116">
        <v>0.15836632004599996</v>
      </c>
      <c r="Q2976" s="116">
        <v>7.7001715309E-4</v>
      </c>
      <c r="R2976" s="116">
        <v>0.14569701444232006</v>
      </c>
      <c r="S2976" s="116">
        <v>7.0841578084280003E-4</v>
      </c>
      <c r="T2976" s="116">
        <v>1.7674907957900002E-2</v>
      </c>
      <c r="U2976" s="118">
        <v>8.0973016590000016E-5</v>
      </c>
      <c r="V2976" s="42"/>
      <c r="W2976" s="42"/>
      <c r="X2976" s="42"/>
      <c r="Y2976" s="42"/>
      <c r="Z2976" s="42"/>
      <c r="AA2976" s="42"/>
      <c r="AB2976" s="42"/>
      <c r="AC2976" s="50"/>
      <c r="AD2976" s="50"/>
      <c r="AE2976" s="50"/>
      <c r="AF2976" s="50"/>
      <c r="AG2976" s="50"/>
      <c r="AH2976" s="50"/>
      <c r="AI2976" s="42"/>
      <c r="AJ2976" s="42"/>
      <c r="AK2976" s="42"/>
    </row>
    <row r="2977" spans="1:37" x14ac:dyDescent="0.25">
      <c r="A2977" s="5" t="s">
        <v>236</v>
      </c>
      <c r="B2977" s="31" t="s">
        <v>224</v>
      </c>
      <c r="C2977" s="4" t="s">
        <v>289</v>
      </c>
      <c r="D2977" s="4" t="s">
        <v>440</v>
      </c>
      <c r="E2977" s="31" t="s">
        <v>79</v>
      </c>
      <c r="F2977" s="4" t="s">
        <v>384</v>
      </c>
      <c r="G2977" s="4" t="s">
        <v>349</v>
      </c>
      <c r="H2977" s="4" t="s">
        <v>357</v>
      </c>
      <c r="I2977" s="113">
        <v>0.14768870200000001</v>
      </c>
      <c r="J2977" s="120">
        <v>2.5201646146199995E-3</v>
      </c>
      <c r="K2977" s="116">
        <v>1.21502243031E-5</v>
      </c>
      <c r="L2977" s="116">
        <v>1.2170000199999999E-3</v>
      </c>
      <c r="M2977" s="116">
        <v>5.1278468999999997E-6</v>
      </c>
      <c r="N2977" s="116">
        <v>8.9326807000000008E-2</v>
      </c>
      <c r="O2977" s="116">
        <v>4.6833034000000003E-4</v>
      </c>
      <c r="P2977" s="116">
        <v>3.830549E-5</v>
      </c>
      <c r="Q2977" s="116">
        <v>1.9401143300000001E-7</v>
      </c>
      <c r="R2977" s="116">
        <v>3.52410508E-5</v>
      </c>
      <c r="S2977" s="116">
        <v>1.7849051836000002E-7</v>
      </c>
      <c r="T2977" s="116">
        <v>7.9359636E-6</v>
      </c>
      <c r="U2977" s="118">
        <v>3.7871418000000003E-8</v>
      </c>
      <c r="V2977" s="42"/>
      <c r="W2977" s="42"/>
      <c r="X2977" s="42"/>
      <c r="Y2977" s="42"/>
      <c r="Z2977" s="42"/>
      <c r="AA2977" s="42"/>
      <c r="AB2977" s="42"/>
      <c r="AC2977" s="50"/>
      <c r="AD2977" s="50"/>
      <c r="AE2977" s="50"/>
      <c r="AF2977" s="50"/>
      <c r="AG2977" s="50"/>
      <c r="AH2977" s="50"/>
      <c r="AI2977" s="42"/>
      <c r="AJ2977" s="42"/>
      <c r="AK2977" s="42"/>
    </row>
    <row r="2978" spans="1:37" x14ac:dyDescent="0.25">
      <c r="A2978" s="5" t="s">
        <v>236</v>
      </c>
      <c r="B2978" s="31" t="s">
        <v>224</v>
      </c>
      <c r="C2978" s="4" t="s">
        <v>289</v>
      </c>
      <c r="D2978" s="4" t="s">
        <v>440</v>
      </c>
      <c r="E2978" s="31" t="s">
        <v>80</v>
      </c>
      <c r="F2978" s="4" t="s">
        <v>385</v>
      </c>
      <c r="G2978" s="4" t="s">
        <v>349</v>
      </c>
      <c r="H2978" s="4" t="s">
        <v>357</v>
      </c>
      <c r="I2978" s="113">
        <v>8.1124756999999992E-2</v>
      </c>
      <c r="J2978" s="120">
        <v>5.1797157566891294E-3</v>
      </c>
      <c r="K2978" s="116">
        <v>2.4871693556098697E-5</v>
      </c>
      <c r="L2978" s="116">
        <v>7.4572391349999999E-3</v>
      </c>
      <c r="M2978" s="116">
        <v>3.1421181920000002E-5</v>
      </c>
      <c r="N2978" s="116">
        <v>0.14363499287000001</v>
      </c>
      <c r="O2978" s="116">
        <v>7.530620284E-4</v>
      </c>
      <c r="P2978" s="116">
        <v>1.3216572440000001E-4</v>
      </c>
      <c r="Q2978" s="116">
        <v>6.6939920300000007E-7</v>
      </c>
      <c r="R2978" s="116">
        <v>1.21592466448E-4</v>
      </c>
      <c r="S2978" s="116">
        <v>6.1584726676000003E-7</v>
      </c>
      <c r="T2978" s="116">
        <v>3.1935252110000003E-5</v>
      </c>
      <c r="U2978" s="118">
        <v>1.5239902690000001E-7</v>
      </c>
      <c r="V2978" s="42"/>
      <c r="W2978" s="42"/>
      <c r="X2978" s="42"/>
      <c r="Y2978" s="42"/>
      <c r="Z2978" s="42"/>
      <c r="AA2978" s="42"/>
      <c r="AB2978" s="42"/>
      <c r="AC2978" s="50"/>
      <c r="AD2978" s="50"/>
      <c r="AE2978" s="50"/>
      <c r="AF2978" s="50"/>
      <c r="AG2978" s="50"/>
      <c r="AH2978" s="50"/>
      <c r="AI2978" s="42"/>
      <c r="AJ2978" s="42"/>
      <c r="AK2978" s="42"/>
    </row>
    <row r="2979" spans="1:37" x14ac:dyDescent="0.25">
      <c r="A2979" s="5" t="s">
        <v>236</v>
      </c>
      <c r="B2979" s="31" t="s">
        <v>224</v>
      </c>
      <c r="C2979" s="4" t="s">
        <v>289</v>
      </c>
      <c r="D2979" s="4" t="s">
        <v>440</v>
      </c>
      <c r="E2979" s="31" t="s">
        <v>81</v>
      </c>
      <c r="F2979" s="4" t="s">
        <v>386</v>
      </c>
      <c r="G2979" s="4" t="s">
        <v>349</v>
      </c>
      <c r="H2979" s="4" t="s">
        <v>357</v>
      </c>
      <c r="I2979" s="113">
        <v>0</v>
      </c>
      <c r="J2979" s="120">
        <v>0</v>
      </c>
      <c r="K2979" s="116">
        <v>0</v>
      </c>
      <c r="L2979" s="116">
        <v>0</v>
      </c>
      <c r="M2979" s="116">
        <v>0</v>
      </c>
      <c r="N2979" s="116">
        <v>0</v>
      </c>
      <c r="O2979" s="116">
        <v>0</v>
      </c>
      <c r="P2979" s="116">
        <v>0</v>
      </c>
      <c r="Q2979" s="116">
        <v>0</v>
      </c>
      <c r="R2979" s="116">
        <v>0</v>
      </c>
      <c r="S2979" s="116">
        <v>0</v>
      </c>
      <c r="T2979" s="116">
        <v>0</v>
      </c>
      <c r="U2979" s="118">
        <v>0</v>
      </c>
      <c r="V2979" s="42"/>
      <c r="W2979" s="42"/>
      <c r="X2979" s="42"/>
      <c r="Y2979" s="42"/>
      <c r="Z2979" s="42"/>
      <c r="AA2979" s="42"/>
      <c r="AB2979" s="42"/>
      <c r="AC2979" s="50"/>
      <c r="AD2979" s="50"/>
      <c r="AE2979" s="50"/>
      <c r="AF2979" s="50"/>
      <c r="AG2979" s="50"/>
      <c r="AH2979" s="50"/>
      <c r="AI2979" s="42"/>
      <c r="AJ2979" s="42"/>
      <c r="AK2979" s="42"/>
    </row>
    <row r="2980" spans="1:37" x14ac:dyDescent="0.25">
      <c r="A2980" s="5" t="s">
        <v>236</v>
      </c>
      <c r="B2980" s="31" t="s">
        <v>224</v>
      </c>
      <c r="C2980" s="4" t="s">
        <v>289</v>
      </c>
      <c r="D2980" s="4" t="s">
        <v>440</v>
      </c>
      <c r="E2980" s="31" t="s">
        <v>82</v>
      </c>
      <c r="F2980" s="4" t="s">
        <v>387</v>
      </c>
      <c r="G2980" s="4" t="s">
        <v>349</v>
      </c>
      <c r="H2980" s="4" t="s">
        <v>357</v>
      </c>
      <c r="I2980" s="113">
        <v>0.54915231600000003</v>
      </c>
      <c r="J2980" s="120">
        <v>8.3646645320800007E-3</v>
      </c>
      <c r="K2980" s="116">
        <v>3.622493470727001E-5</v>
      </c>
      <c r="L2980" s="116">
        <v>1.1203612139999999E-2</v>
      </c>
      <c r="M2980" s="116">
        <v>4.7206567500000004E-5</v>
      </c>
      <c r="N2980" s="116">
        <v>0.11577100949999999</v>
      </c>
      <c r="O2980" s="116">
        <v>6.0697429500000005E-4</v>
      </c>
      <c r="P2980" s="116">
        <v>7.6213454999999995E-5</v>
      </c>
      <c r="Q2980" s="116">
        <v>3.8600946600000002E-7</v>
      </c>
      <c r="R2980" s="116">
        <v>7.0116378600000001E-5</v>
      </c>
      <c r="S2980" s="116">
        <v>3.5512870871999998E-7</v>
      </c>
      <c r="T2980" s="116">
        <v>2.1499967000000001E-5</v>
      </c>
      <c r="U2980" s="118">
        <v>1.026005492E-7</v>
      </c>
      <c r="V2980" s="42"/>
      <c r="W2980" s="42"/>
      <c r="X2980" s="42"/>
      <c r="Y2980" s="42"/>
      <c r="Z2980" s="42"/>
      <c r="AA2980" s="42"/>
      <c r="AB2980" s="42"/>
      <c r="AC2980" s="50"/>
      <c r="AD2980" s="50"/>
      <c r="AE2980" s="50"/>
      <c r="AF2980" s="50"/>
      <c r="AG2980" s="50"/>
      <c r="AH2980" s="50"/>
      <c r="AI2980" s="42"/>
      <c r="AJ2980" s="42"/>
      <c r="AK2980" s="42"/>
    </row>
    <row r="2981" spans="1:37" x14ac:dyDescent="0.25">
      <c r="A2981" s="5" t="s">
        <v>236</v>
      </c>
      <c r="B2981" s="31" t="s">
        <v>224</v>
      </c>
      <c r="C2981" s="4" t="s">
        <v>289</v>
      </c>
      <c r="D2981" s="4" t="s">
        <v>440</v>
      </c>
      <c r="E2981" s="31" t="s">
        <v>83</v>
      </c>
      <c r="F2981" s="4" t="s">
        <v>388</v>
      </c>
      <c r="G2981" s="4" t="s">
        <v>349</v>
      </c>
      <c r="H2981" s="4" t="s">
        <v>357</v>
      </c>
      <c r="I2981" s="113">
        <v>0.24961477499999996</v>
      </c>
      <c r="J2981" s="120">
        <v>2.4337798957974003E-3</v>
      </c>
      <c r="K2981" s="116">
        <v>1.1830068337769E-5</v>
      </c>
      <c r="L2981" s="116">
        <v>1.1360301681E-3</v>
      </c>
      <c r="M2981" s="116">
        <v>4.7866785389999996E-6</v>
      </c>
      <c r="N2981" s="116">
        <v>7.7681208140000013E-2</v>
      </c>
      <c r="O2981" s="116">
        <v>4.0727378319999996E-4</v>
      </c>
      <c r="P2981" s="116">
        <v>3.0236056359999997E-5</v>
      </c>
      <c r="Q2981" s="116">
        <v>1.5314100029999999E-7</v>
      </c>
      <c r="R2981" s="116">
        <v>2.78171718512E-5</v>
      </c>
      <c r="S2981" s="116">
        <v>1.40889720276E-7</v>
      </c>
      <c r="T2981" s="116">
        <v>6.5950989070000001E-6</v>
      </c>
      <c r="U2981" s="118">
        <v>3.1472639929999997E-8</v>
      </c>
      <c r="V2981" s="42"/>
      <c r="W2981" s="42"/>
      <c r="X2981" s="42"/>
      <c r="Y2981" s="42"/>
      <c r="Z2981" s="42"/>
      <c r="AA2981" s="42"/>
      <c r="AB2981" s="42"/>
      <c r="AC2981" s="50"/>
      <c r="AD2981" s="50"/>
      <c r="AE2981" s="50"/>
      <c r="AF2981" s="50"/>
      <c r="AG2981" s="50"/>
      <c r="AH2981" s="50"/>
      <c r="AI2981" s="42"/>
      <c r="AJ2981" s="42"/>
      <c r="AK2981" s="42"/>
    </row>
    <row r="2982" spans="1:37" x14ac:dyDescent="0.25">
      <c r="A2982" s="5" t="s">
        <v>236</v>
      </c>
      <c r="B2982" s="31" t="s">
        <v>224</v>
      </c>
      <c r="C2982" s="4" t="s">
        <v>289</v>
      </c>
      <c r="D2982" s="4" t="s">
        <v>440</v>
      </c>
      <c r="E2982" s="31" t="s">
        <v>84</v>
      </c>
      <c r="F2982" s="4" t="s">
        <v>348</v>
      </c>
      <c r="G2982" s="4" t="s">
        <v>349</v>
      </c>
      <c r="H2982" s="4" t="s">
        <v>357</v>
      </c>
      <c r="I2982" s="113">
        <v>4.5284262979999994</v>
      </c>
      <c r="J2982" s="120">
        <v>3.7766950517972304E-2</v>
      </c>
      <c r="K2982" s="116">
        <v>1.793190271468938E-4</v>
      </c>
      <c r="L2982" s="116">
        <v>1.9426319500000001E-2</v>
      </c>
      <c r="M2982" s="116">
        <v>8.1853065199999998E-5</v>
      </c>
      <c r="N2982" s="116">
        <v>0.73423590000000005</v>
      </c>
      <c r="O2982" s="116">
        <v>3.8495154970000002E-3</v>
      </c>
      <c r="P2982" s="116">
        <v>4.82223418E-4</v>
      </c>
      <c r="Q2982" s="116">
        <v>2.4423878489999996E-6</v>
      </c>
      <c r="R2982" s="116">
        <v>4.4364554456000006E-4</v>
      </c>
      <c r="S2982" s="116">
        <v>2.2469968210800006E-6</v>
      </c>
      <c r="T2982" s="116">
        <v>7.21239511E-5</v>
      </c>
      <c r="U2982" s="118">
        <v>3.4418454700000003E-7</v>
      </c>
      <c r="V2982" s="42"/>
      <c r="W2982" s="42"/>
      <c r="X2982" s="42"/>
      <c r="Y2982" s="42"/>
      <c r="Z2982" s="42"/>
      <c r="AA2982" s="42"/>
      <c r="AB2982" s="42"/>
      <c r="AC2982" s="50"/>
      <c r="AD2982" s="50"/>
      <c r="AE2982" s="50"/>
      <c r="AF2982" s="50"/>
      <c r="AG2982" s="50"/>
      <c r="AH2982" s="50"/>
      <c r="AI2982" s="42"/>
      <c r="AJ2982" s="42"/>
      <c r="AK2982" s="42"/>
    </row>
    <row r="2983" spans="1:37" x14ac:dyDescent="0.25">
      <c r="A2983" s="5" t="s">
        <v>236</v>
      </c>
      <c r="B2983" s="31" t="s">
        <v>224</v>
      </c>
      <c r="C2983" s="4" t="s">
        <v>289</v>
      </c>
      <c r="D2983" s="4" t="s">
        <v>440</v>
      </c>
      <c r="E2983" s="31" t="s">
        <v>85</v>
      </c>
      <c r="F2983" s="4" t="s">
        <v>389</v>
      </c>
      <c r="G2983" s="4" t="s">
        <v>349</v>
      </c>
      <c r="H2983" s="4" t="s">
        <v>357</v>
      </c>
      <c r="I2983" s="113">
        <v>22.026409171999997</v>
      </c>
      <c r="J2983" s="120">
        <v>9.4889791088754005E-2</v>
      </c>
      <c r="K2983" s="116">
        <v>4.7110077015914995E-4</v>
      </c>
      <c r="L2983" s="116">
        <v>2.595647245E-2</v>
      </c>
      <c r="M2983" s="116">
        <v>1.0936796301999999E-4</v>
      </c>
      <c r="N2983" s="116">
        <v>2.443943016</v>
      </c>
      <c r="O2983" s="116">
        <v>1.2813320304E-2</v>
      </c>
      <c r="P2983" s="116">
        <v>6.1797189769999998E-4</v>
      </c>
      <c r="Q2983" s="116">
        <v>3.1299328470000001E-6</v>
      </c>
      <c r="R2983" s="116">
        <v>5.6853414588399996E-4</v>
      </c>
      <c r="S2983" s="116">
        <v>2.87953821924E-6</v>
      </c>
      <c r="T2983" s="116">
        <v>1.5701238339E-4</v>
      </c>
      <c r="U2983" s="118">
        <v>7.4928294810000002E-7</v>
      </c>
      <c r="V2983" s="42"/>
      <c r="W2983" s="42"/>
      <c r="X2983" s="42"/>
      <c r="Y2983" s="42"/>
      <c r="Z2983" s="42"/>
      <c r="AA2983" s="42"/>
      <c r="AB2983" s="42"/>
      <c r="AC2983" s="50"/>
      <c r="AD2983" s="50"/>
      <c r="AE2983" s="50"/>
      <c r="AF2983" s="50"/>
      <c r="AG2983" s="50"/>
      <c r="AH2983" s="50"/>
      <c r="AI2983" s="42"/>
      <c r="AJ2983" s="42"/>
      <c r="AK2983" s="42"/>
    </row>
    <row r="2984" spans="1:37" x14ac:dyDescent="0.25">
      <c r="A2984" s="5" t="s">
        <v>236</v>
      </c>
      <c r="B2984" s="31" t="s">
        <v>224</v>
      </c>
      <c r="C2984" s="4" t="s">
        <v>289</v>
      </c>
      <c r="D2984" s="4" t="s">
        <v>440</v>
      </c>
      <c r="E2984" s="31" t="s">
        <v>86</v>
      </c>
      <c r="F2984" s="4" t="s">
        <v>390</v>
      </c>
      <c r="G2984" s="4" t="s">
        <v>349</v>
      </c>
      <c r="H2984" s="4" t="s">
        <v>357</v>
      </c>
      <c r="I2984" s="113">
        <v>0.34322016999999999</v>
      </c>
      <c r="J2984" s="120">
        <v>1.1782979255100001E-2</v>
      </c>
      <c r="K2984" s="116">
        <v>5.25219531121E-5</v>
      </c>
      <c r="L2984" s="116">
        <v>1.7814795500000001E-2</v>
      </c>
      <c r="M2984" s="116">
        <v>7.5062897000000001E-5</v>
      </c>
      <c r="N2984" s="116">
        <v>0.18408682199999998</v>
      </c>
      <c r="O2984" s="116">
        <v>9.6514650000000001E-4</v>
      </c>
      <c r="P2984" s="116">
        <v>1.2118657499999999E-4</v>
      </c>
      <c r="Q2984" s="116">
        <v>6.1379139999999999E-7</v>
      </c>
      <c r="R2984" s="116">
        <v>1.11491649E-4</v>
      </c>
      <c r="S2984" s="116">
        <v>5.6468808800000006E-7</v>
      </c>
      <c r="T2984" s="116">
        <v>3.4186974999999995E-5</v>
      </c>
      <c r="U2984" s="118">
        <v>1.63144542E-7</v>
      </c>
      <c r="V2984" s="42"/>
      <c r="W2984" s="42"/>
      <c r="X2984" s="42"/>
      <c r="Y2984" s="42"/>
      <c r="Z2984" s="42"/>
      <c r="AA2984" s="42"/>
      <c r="AB2984" s="42"/>
      <c r="AC2984" s="50"/>
      <c r="AD2984" s="50"/>
      <c r="AE2984" s="50"/>
      <c r="AF2984" s="50"/>
      <c r="AG2984" s="50"/>
      <c r="AH2984" s="50"/>
      <c r="AI2984" s="42"/>
      <c r="AJ2984" s="42"/>
      <c r="AK2984" s="42"/>
    </row>
    <row r="2985" spans="1:37" x14ac:dyDescent="0.25">
      <c r="A2985" s="5" t="s">
        <v>236</v>
      </c>
      <c r="B2985" s="31" t="s">
        <v>224</v>
      </c>
      <c r="C2985" s="4" t="s">
        <v>289</v>
      </c>
      <c r="D2985" s="4" t="s">
        <v>440</v>
      </c>
      <c r="E2985" s="31" t="s">
        <v>87</v>
      </c>
      <c r="F2985" s="4" t="s">
        <v>391</v>
      </c>
      <c r="G2985" s="4" t="s">
        <v>349</v>
      </c>
      <c r="H2985" s="4" t="s">
        <v>357</v>
      </c>
      <c r="I2985" s="113">
        <v>0.69060079600000002</v>
      </c>
      <c r="J2985" s="120">
        <v>1.6027364547242001E-2</v>
      </c>
      <c r="K2985" s="116">
        <v>7.5720028727150988E-5</v>
      </c>
      <c r="L2985" s="116">
        <v>2.1265161034000002E-2</v>
      </c>
      <c r="M2985" s="116">
        <v>8.9601050650000007E-5</v>
      </c>
      <c r="N2985" s="116">
        <v>0.3478608339</v>
      </c>
      <c r="O2985" s="116">
        <v>1.8237949950999999E-3</v>
      </c>
      <c r="P2985" s="116">
        <v>1.9166324185999998E-4</v>
      </c>
      <c r="Q2985" s="116">
        <v>9.707449250000001E-7</v>
      </c>
      <c r="R2985" s="116">
        <v>1.7633018251119999E-4</v>
      </c>
      <c r="S2985" s="116">
        <v>8.9308533100000012E-7</v>
      </c>
      <c r="T2985" s="116">
        <v>4.9122539909999997E-5</v>
      </c>
      <c r="U2985" s="118">
        <v>2.3441893300000002E-7</v>
      </c>
      <c r="V2985" s="42"/>
      <c r="W2985" s="42"/>
      <c r="X2985" s="42"/>
      <c r="Y2985" s="42"/>
      <c r="Z2985" s="42"/>
      <c r="AA2985" s="42"/>
      <c r="AB2985" s="42"/>
      <c r="AC2985" s="50"/>
      <c r="AD2985" s="50"/>
      <c r="AE2985" s="50"/>
      <c r="AF2985" s="50"/>
      <c r="AG2985" s="50"/>
      <c r="AH2985" s="50"/>
      <c r="AI2985" s="42"/>
      <c r="AJ2985" s="42"/>
      <c r="AK2985" s="42"/>
    </row>
    <row r="2986" spans="1:37" x14ac:dyDescent="0.25">
      <c r="A2986" s="5" t="s">
        <v>236</v>
      </c>
      <c r="B2986" s="31" t="s">
        <v>224</v>
      </c>
      <c r="C2986" s="4" t="s">
        <v>289</v>
      </c>
      <c r="D2986" s="4" t="s">
        <v>440</v>
      </c>
      <c r="E2986" s="31" t="s">
        <v>88</v>
      </c>
      <c r="F2986" s="4" t="s">
        <v>392</v>
      </c>
      <c r="G2986" s="4" t="s">
        <v>349</v>
      </c>
      <c r="H2986" s="4" t="s">
        <v>357</v>
      </c>
      <c r="I2986" s="113">
        <v>9.5685646700000015E-2</v>
      </c>
      <c r="J2986" s="120">
        <v>6.3111632579820011E-3</v>
      </c>
      <c r="K2986" s="116">
        <v>3.0128423542749999E-5</v>
      </c>
      <c r="L2986" s="116">
        <v>9.7491036669999989E-3</v>
      </c>
      <c r="M2986" s="116">
        <v>4.1077982389999996E-5</v>
      </c>
      <c r="N2986" s="116">
        <v>0.1243234451</v>
      </c>
      <c r="O2986" s="116">
        <v>6.5181375500000002E-4</v>
      </c>
      <c r="P2986" s="116">
        <v>2.4572418240000001E-4</v>
      </c>
      <c r="Q2986" s="116">
        <v>1.2445553569999999E-6</v>
      </c>
      <c r="R2986" s="116">
        <v>2.26066247808E-4</v>
      </c>
      <c r="S2986" s="116">
        <v>1.1449909284400001E-6</v>
      </c>
      <c r="T2986" s="116">
        <v>5.4139988340000001E-5</v>
      </c>
      <c r="U2986" s="118">
        <v>2.583628293E-7</v>
      </c>
      <c r="V2986" s="42"/>
      <c r="W2986" s="42"/>
      <c r="X2986" s="42"/>
      <c r="Y2986" s="42"/>
      <c r="Z2986" s="42"/>
      <c r="AA2986" s="42"/>
      <c r="AB2986" s="42"/>
      <c r="AC2986" s="50"/>
      <c r="AD2986" s="50"/>
      <c r="AE2986" s="50"/>
      <c r="AF2986" s="50"/>
      <c r="AG2986" s="50"/>
      <c r="AH2986" s="50"/>
      <c r="AI2986" s="42"/>
      <c r="AJ2986" s="42"/>
      <c r="AK2986" s="42"/>
    </row>
    <row r="2987" spans="1:37" x14ac:dyDescent="0.25">
      <c r="A2987" s="5" t="s">
        <v>236</v>
      </c>
      <c r="B2987" s="31" t="s">
        <v>224</v>
      </c>
      <c r="C2987" s="4" t="s">
        <v>289</v>
      </c>
      <c r="D2987" s="4" t="s">
        <v>440</v>
      </c>
      <c r="E2987" s="31" t="s">
        <v>89</v>
      </c>
      <c r="F2987" s="4" t="s">
        <v>350</v>
      </c>
      <c r="G2987" s="4" t="s">
        <v>351</v>
      </c>
      <c r="H2987" s="4" t="s">
        <v>357</v>
      </c>
      <c r="I2987" s="113">
        <v>14478.5944</v>
      </c>
      <c r="J2987" s="120">
        <v>163.58858138253004</v>
      </c>
      <c r="K2987" s="116">
        <v>0.54537326168940015</v>
      </c>
      <c r="L2987" s="116">
        <v>56.826356400000009</v>
      </c>
      <c r="M2987" s="116">
        <v>0.14987418400000002</v>
      </c>
      <c r="N2987" s="116">
        <v>3845.07809</v>
      </c>
      <c r="O2987" s="116">
        <v>12.618515930000001</v>
      </c>
      <c r="P2987" s="116">
        <v>1.87887633</v>
      </c>
      <c r="Q2987" s="116">
        <v>5.9565825399999998E-3</v>
      </c>
      <c r="R2987" s="116">
        <v>1.7285662235999999</v>
      </c>
      <c r="S2987" s="116">
        <v>5.4800559368000006E-3</v>
      </c>
      <c r="T2987" s="116">
        <v>0.33409414700000001</v>
      </c>
      <c r="U2987" s="118">
        <v>9.9796050999999991E-4</v>
      </c>
      <c r="V2987" s="42"/>
      <c r="W2987" s="42"/>
      <c r="X2987" s="42"/>
      <c r="Y2987" s="42"/>
      <c r="Z2987" s="42"/>
      <c r="AA2987" s="42"/>
      <c r="AB2987" s="42"/>
      <c r="AC2987" s="50"/>
      <c r="AD2987" s="50"/>
      <c r="AE2987" s="50"/>
      <c r="AF2987" s="50"/>
      <c r="AG2987" s="50"/>
      <c r="AH2987" s="50"/>
      <c r="AI2987" s="42"/>
      <c r="AJ2987" s="42"/>
      <c r="AK2987" s="42"/>
    </row>
    <row r="2988" spans="1:37" x14ac:dyDescent="0.25">
      <c r="A2988" s="5" t="s">
        <v>236</v>
      </c>
      <c r="B2988" s="31" t="s">
        <v>224</v>
      </c>
      <c r="C2988" s="4" t="s">
        <v>289</v>
      </c>
      <c r="D2988" s="4" t="s">
        <v>440</v>
      </c>
      <c r="E2988" s="31" t="s">
        <v>90</v>
      </c>
      <c r="F2988" s="4" t="s">
        <v>352</v>
      </c>
      <c r="G2988" s="4" t="s">
        <v>351</v>
      </c>
      <c r="H2988" s="4" t="s">
        <v>357</v>
      </c>
      <c r="I2988" s="113">
        <v>2547.9942768200003</v>
      </c>
      <c r="J2988" s="120">
        <v>46.2938625928589</v>
      </c>
      <c r="K2988" s="116">
        <v>0.14503594668693759</v>
      </c>
      <c r="L2988" s="116">
        <v>14.751485764000002</v>
      </c>
      <c r="M2988" s="116">
        <v>3.8905662403000002E-2</v>
      </c>
      <c r="N2988" s="116">
        <v>755.24432382999998</v>
      </c>
      <c r="O2988" s="116">
        <v>2.4785095586600003</v>
      </c>
      <c r="P2988" s="116">
        <v>0.77644984597000011</v>
      </c>
      <c r="Q2988" s="116">
        <v>2.4615710368899998E-3</v>
      </c>
      <c r="R2988" s="116">
        <v>0.71433385829239993</v>
      </c>
      <c r="S2988" s="116">
        <v>2.2646453539388002E-3</v>
      </c>
      <c r="T2988" s="116">
        <v>8.2580940921000004E-2</v>
      </c>
      <c r="U2988" s="118">
        <v>2.4667453292000002E-4</v>
      </c>
      <c r="V2988" s="42"/>
      <c r="W2988" s="42"/>
      <c r="X2988" s="42"/>
      <c r="Y2988" s="42"/>
      <c r="Z2988" s="42"/>
      <c r="AA2988" s="42"/>
      <c r="AB2988" s="42"/>
      <c r="AC2988" s="50"/>
      <c r="AD2988" s="50"/>
      <c r="AE2988" s="50"/>
      <c r="AF2988" s="50"/>
      <c r="AG2988" s="50"/>
      <c r="AH2988" s="50"/>
      <c r="AI2988" s="42"/>
      <c r="AJ2988" s="42"/>
      <c r="AK2988" s="42"/>
    </row>
    <row r="2989" spans="1:37" x14ac:dyDescent="0.25">
      <c r="A2989" s="5" t="s">
        <v>236</v>
      </c>
      <c r="B2989" s="31" t="s">
        <v>224</v>
      </c>
      <c r="C2989" s="4" t="s">
        <v>289</v>
      </c>
      <c r="D2989" s="4" t="s">
        <v>440</v>
      </c>
      <c r="E2989" s="31" t="s">
        <v>91</v>
      </c>
      <c r="F2989" s="4" t="s">
        <v>353</v>
      </c>
      <c r="G2989" s="4" t="s">
        <v>351</v>
      </c>
      <c r="H2989" s="4" t="s">
        <v>357</v>
      </c>
      <c r="I2989" s="113">
        <v>529.20589310000003</v>
      </c>
      <c r="J2989" s="120">
        <v>19.043198498736498</v>
      </c>
      <c r="K2989" s="116">
        <v>5.9037582051409999E-2</v>
      </c>
      <c r="L2989" s="116">
        <v>8.3929935620000009</v>
      </c>
      <c r="M2989" s="116">
        <v>2.2135734959999997E-2</v>
      </c>
      <c r="N2989" s="116">
        <v>364.64120916000002</v>
      </c>
      <c r="O2989" s="116">
        <v>1.1966547066999997</v>
      </c>
      <c r="P2989" s="116">
        <v>0.34538518320000006</v>
      </c>
      <c r="Q2989" s="116">
        <v>1.0949711061E-3</v>
      </c>
      <c r="R2989" s="116">
        <v>0.31775436854400002</v>
      </c>
      <c r="S2989" s="116">
        <v>1.0073734176120001E-3</v>
      </c>
      <c r="T2989" s="116">
        <v>4.4263760540000002E-2</v>
      </c>
      <c r="U2989" s="118">
        <v>1.3221867019999996E-4</v>
      </c>
      <c r="V2989" s="42"/>
      <c r="W2989" s="42"/>
      <c r="X2989" s="42"/>
      <c r="Y2989" s="42"/>
      <c r="Z2989" s="42"/>
      <c r="AA2989" s="42"/>
      <c r="AB2989" s="42"/>
      <c r="AC2989" s="50"/>
      <c r="AD2989" s="50"/>
      <c r="AE2989" s="50"/>
      <c r="AF2989" s="50"/>
      <c r="AG2989" s="50"/>
      <c r="AH2989" s="50"/>
      <c r="AI2989" s="42"/>
      <c r="AJ2989" s="42"/>
      <c r="AK2989" s="42"/>
    </row>
    <row r="2990" spans="1:37" x14ac:dyDescent="0.25">
      <c r="A2990" s="5" t="s">
        <v>236</v>
      </c>
      <c r="B2990" s="31" t="s">
        <v>224</v>
      </c>
      <c r="C2990" s="4" t="s">
        <v>289</v>
      </c>
      <c r="D2990" s="4" t="s">
        <v>440</v>
      </c>
      <c r="E2990" s="31" t="s">
        <v>92</v>
      </c>
      <c r="F2990" s="4" t="s">
        <v>393</v>
      </c>
      <c r="G2990" s="4" t="s">
        <v>351</v>
      </c>
      <c r="H2990" s="4" t="s">
        <v>357</v>
      </c>
      <c r="I2990" s="113">
        <v>758.99853073999998</v>
      </c>
      <c r="J2990" s="120">
        <v>32.165862111331997</v>
      </c>
      <c r="K2990" s="116">
        <v>9.9638685353898998E-2</v>
      </c>
      <c r="L2990" s="116">
        <v>16.21665475</v>
      </c>
      <c r="M2990" s="116">
        <v>4.2769905150000002E-2</v>
      </c>
      <c r="N2990" s="116">
        <v>959.5801338</v>
      </c>
      <c r="O2990" s="116">
        <v>3.1490848035999996</v>
      </c>
      <c r="P2990" s="116">
        <v>0.48054115260000002</v>
      </c>
      <c r="Q2990" s="116">
        <v>1.5234547975000001E-3</v>
      </c>
      <c r="R2990" s="116">
        <v>0.442097860392</v>
      </c>
      <c r="S2990" s="116">
        <v>1.4015784136999999E-3</v>
      </c>
      <c r="T2990" s="116">
        <v>9.5273991510000003E-2</v>
      </c>
      <c r="U2990" s="118">
        <v>2.8458946500000001E-4</v>
      </c>
      <c r="V2990" s="42"/>
      <c r="W2990" s="42"/>
      <c r="X2990" s="42"/>
      <c r="Y2990" s="42"/>
      <c r="Z2990" s="42"/>
      <c r="AA2990" s="42"/>
      <c r="AB2990" s="42"/>
      <c r="AC2990" s="50"/>
      <c r="AD2990" s="50"/>
      <c r="AE2990" s="50"/>
      <c r="AF2990" s="50"/>
      <c r="AG2990" s="50"/>
      <c r="AH2990" s="50"/>
      <c r="AI2990" s="42"/>
      <c r="AJ2990" s="42"/>
      <c r="AK2990" s="42"/>
    </row>
    <row r="2991" spans="1:37" x14ac:dyDescent="0.25">
      <c r="A2991" s="5" t="s">
        <v>236</v>
      </c>
      <c r="B2991" s="31" t="s">
        <v>224</v>
      </c>
      <c r="C2991" s="4" t="s">
        <v>289</v>
      </c>
      <c r="D2991" s="4" t="s">
        <v>440</v>
      </c>
      <c r="E2991" s="31" t="s">
        <v>93</v>
      </c>
      <c r="F2991" s="4" t="s">
        <v>394</v>
      </c>
      <c r="G2991" s="4" t="s">
        <v>351</v>
      </c>
      <c r="H2991" s="4" t="s">
        <v>357</v>
      </c>
      <c r="I2991" s="113">
        <v>6990.36469433</v>
      </c>
      <c r="J2991" s="120">
        <v>83.375775973489269</v>
      </c>
      <c r="K2991" s="116">
        <v>0.26565538875270955</v>
      </c>
      <c r="L2991" s="116">
        <v>23.33037990191</v>
      </c>
      <c r="M2991" s="116">
        <v>6.1531687120100008E-2</v>
      </c>
      <c r="N2991" s="116">
        <v>1504.8942836860001</v>
      </c>
      <c r="O2991" s="116">
        <v>4.9386597395499994</v>
      </c>
      <c r="P2991" s="116">
        <v>1.3225345689499999</v>
      </c>
      <c r="Q2991" s="116">
        <v>4.1928180173E-3</v>
      </c>
      <c r="R2991" s="116">
        <v>1.2167318034340002</v>
      </c>
      <c r="S2991" s="116">
        <v>3.8573925759160005E-3</v>
      </c>
      <c r="T2991" s="116">
        <v>0.14785297637100001</v>
      </c>
      <c r="U2991" s="118">
        <v>4.41646252954E-4</v>
      </c>
      <c r="V2991" s="42"/>
      <c r="W2991" s="42"/>
      <c r="X2991" s="42"/>
      <c r="Y2991" s="42"/>
      <c r="Z2991" s="42"/>
      <c r="AA2991" s="42"/>
      <c r="AB2991" s="42"/>
      <c r="AC2991" s="50"/>
      <c r="AD2991" s="50"/>
      <c r="AE2991" s="50"/>
      <c r="AF2991" s="50"/>
      <c r="AG2991" s="50"/>
      <c r="AH2991" s="50"/>
      <c r="AI2991" s="42"/>
      <c r="AJ2991" s="42"/>
      <c r="AK2991" s="42"/>
    </row>
    <row r="2992" spans="1:37" x14ac:dyDescent="0.25">
      <c r="A2992" s="5" t="s">
        <v>236</v>
      </c>
      <c r="B2992" s="31" t="s">
        <v>224</v>
      </c>
      <c r="C2992" s="4" t="s">
        <v>289</v>
      </c>
      <c r="D2992" s="4" t="s">
        <v>440</v>
      </c>
      <c r="E2992" s="31" t="s">
        <v>94</v>
      </c>
      <c r="F2992" s="4" t="s">
        <v>354</v>
      </c>
      <c r="G2992" s="4" t="s">
        <v>351</v>
      </c>
      <c r="H2992" s="4" t="s">
        <v>357</v>
      </c>
      <c r="I2992" s="113">
        <v>89.18153233000001</v>
      </c>
      <c r="J2992" s="120">
        <v>2.9084734400165702</v>
      </c>
      <c r="K2992" s="116">
        <v>9.024581448103048E-3</v>
      </c>
      <c r="L2992" s="116">
        <v>1.0595480518999998</v>
      </c>
      <c r="M2992" s="116">
        <v>2.7944588664E-3</v>
      </c>
      <c r="N2992" s="116">
        <v>74.070286831000004</v>
      </c>
      <c r="O2992" s="116">
        <v>0.24307881538000004</v>
      </c>
      <c r="P2992" s="116">
        <v>4.7429871149999997E-2</v>
      </c>
      <c r="Q2992" s="116">
        <v>1.5036643188E-4</v>
      </c>
      <c r="R2992" s="116">
        <v>4.3635481458000003E-2</v>
      </c>
      <c r="S2992" s="116">
        <v>1.3833711732960002E-4</v>
      </c>
      <c r="T2992" s="116">
        <v>6.9920976150000006E-3</v>
      </c>
      <c r="U2992" s="118">
        <v>2.0885841971999999E-5</v>
      </c>
      <c r="V2992" s="42"/>
      <c r="W2992" s="42"/>
      <c r="X2992" s="42"/>
      <c r="Y2992" s="42"/>
      <c r="Z2992" s="42"/>
      <c r="AA2992" s="42"/>
      <c r="AB2992" s="42"/>
      <c r="AC2992" s="50"/>
      <c r="AD2992" s="50"/>
      <c r="AE2992" s="50"/>
      <c r="AF2992" s="50"/>
      <c r="AG2992" s="50"/>
      <c r="AH2992" s="50"/>
      <c r="AI2992" s="42"/>
      <c r="AJ2992" s="42"/>
      <c r="AK2992" s="42"/>
    </row>
    <row r="2993" spans="1:37" x14ac:dyDescent="0.25">
      <c r="A2993" s="5" t="s">
        <v>236</v>
      </c>
      <c r="B2993" s="31" t="s">
        <v>224</v>
      </c>
      <c r="C2993" s="4" t="s">
        <v>289</v>
      </c>
      <c r="D2993" s="4" t="s">
        <v>440</v>
      </c>
      <c r="E2993" s="31" t="s">
        <v>95</v>
      </c>
      <c r="F2993" s="4" t="s">
        <v>395</v>
      </c>
      <c r="G2993" s="4" t="s">
        <v>356</v>
      </c>
      <c r="H2993" s="4" t="s">
        <v>357</v>
      </c>
      <c r="I2993" s="113">
        <v>121.2951977</v>
      </c>
      <c r="J2993" s="120">
        <v>0.55741707039365995</v>
      </c>
      <c r="K2993" s="116">
        <v>1.8929397825631E-3</v>
      </c>
      <c r="L2993" s="116">
        <v>0.21627098610000001</v>
      </c>
      <c r="M2993" s="116">
        <v>5.7039442100000005E-4</v>
      </c>
      <c r="N2993" s="116">
        <v>15.14865193</v>
      </c>
      <c r="O2993" s="116">
        <v>4.9713814099999996E-2</v>
      </c>
      <c r="P2993" s="116">
        <v>5.3299175199999996E-3</v>
      </c>
      <c r="Q2993" s="116">
        <v>1.6897383599999998E-5</v>
      </c>
      <c r="R2993" s="116">
        <v>4.9035241184000001E-3</v>
      </c>
      <c r="S2993" s="116">
        <v>1.5545592911999999E-5</v>
      </c>
      <c r="T2993" s="116">
        <v>1.1786263299999999E-3</v>
      </c>
      <c r="U2993" s="118">
        <v>3.5206320699999999E-6</v>
      </c>
      <c r="V2993" s="42"/>
      <c r="W2993" s="42"/>
      <c r="X2993" s="42"/>
      <c r="Y2993" s="42"/>
      <c r="Z2993" s="42"/>
      <c r="AA2993" s="42"/>
      <c r="AB2993" s="42"/>
      <c r="AC2993" s="50"/>
      <c r="AD2993" s="50"/>
      <c r="AE2993" s="50"/>
      <c r="AF2993" s="50"/>
      <c r="AG2993" s="50"/>
      <c r="AH2993" s="50"/>
      <c r="AI2993" s="42"/>
      <c r="AJ2993" s="42"/>
      <c r="AK2993" s="42"/>
    </row>
    <row r="2994" spans="1:37" x14ac:dyDescent="0.25">
      <c r="A2994" s="5" t="s">
        <v>236</v>
      </c>
      <c r="B2994" s="31" t="s">
        <v>224</v>
      </c>
      <c r="C2994" s="4" t="s">
        <v>289</v>
      </c>
      <c r="D2994" s="4" t="s">
        <v>440</v>
      </c>
      <c r="E2994" s="31" t="s">
        <v>96</v>
      </c>
      <c r="F2994" s="4" t="s">
        <v>396</v>
      </c>
      <c r="G2994" s="4" t="s">
        <v>356</v>
      </c>
      <c r="H2994" s="4" t="s">
        <v>357</v>
      </c>
      <c r="I2994" s="113">
        <v>0.28283820599999998</v>
      </c>
      <c r="J2994" s="120">
        <v>7.9170160017000019E-3</v>
      </c>
      <c r="K2994" s="116">
        <v>2.42188412117E-5</v>
      </c>
      <c r="L2994" s="116">
        <v>1.9960028900000001E-3</v>
      </c>
      <c r="M2994" s="116">
        <v>5.2642702E-6</v>
      </c>
      <c r="N2994" s="116">
        <v>0.12814778399999999</v>
      </c>
      <c r="O2994" s="116">
        <v>4.2054669999999996E-4</v>
      </c>
      <c r="P2994" s="116">
        <v>1.78762159E-4</v>
      </c>
      <c r="Q2994" s="116">
        <v>5.6672790700000002E-7</v>
      </c>
      <c r="R2994" s="116">
        <v>1.6446118628000002E-4</v>
      </c>
      <c r="S2994" s="116">
        <v>5.2138967444000007E-7</v>
      </c>
      <c r="T2994" s="116">
        <v>1.34848306E-5</v>
      </c>
      <c r="U2994" s="118">
        <v>4.0280044000000001E-8</v>
      </c>
      <c r="V2994" s="42"/>
      <c r="W2994" s="42"/>
      <c r="X2994" s="42"/>
      <c r="Y2994" s="42"/>
      <c r="Z2994" s="42"/>
      <c r="AA2994" s="42"/>
      <c r="AB2994" s="42"/>
      <c r="AC2994" s="50"/>
      <c r="AD2994" s="50"/>
      <c r="AE2994" s="50"/>
      <c r="AF2994" s="50"/>
      <c r="AG2994" s="50"/>
      <c r="AH2994" s="50"/>
      <c r="AI2994" s="42"/>
      <c r="AJ2994" s="42"/>
      <c r="AK2994" s="42"/>
    </row>
    <row r="2995" spans="1:37" x14ac:dyDescent="0.25">
      <c r="A2995" s="5" t="s">
        <v>236</v>
      </c>
      <c r="B2995" s="31" t="s">
        <v>224</v>
      </c>
      <c r="C2995" s="4" t="s">
        <v>289</v>
      </c>
      <c r="D2995" s="4" t="s">
        <v>440</v>
      </c>
      <c r="E2995" s="31" t="s">
        <v>97</v>
      </c>
      <c r="F2995" s="4" t="s">
        <v>397</v>
      </c>
      <c r="G2995" s="4" t="s">
        <v>338</v>
      </c>
      <c r="H2995" s="4" t="s">
        <v>357</v>
      </c>
      <c r="I2995" s="113">
        <v>0.45134398000000003</v>
      </c>
      <c r="J2995" s="120">
        <v>4.7223172467800008E-2</v>
      </c>
      <c r="K2995" s="116">
        <v>1.5300867615729999E-4</v>
      </c>
      <c r="L2995" s="116">
        <v>1.9841144099999999E-2</v>
      </c>
      <c r="M2995" s="116">
        <v>5.5829809299999998E-5</v>
      </c>
      <c r="N2995" s="116">
        <v>1.9415668799999999</v>
      </c>
      <c r="O2995" s="116">
        <v>6.7979493999999994E-3</v>
      </c>
      <c r="P2995" s="116">
        <v>1.0264678600000001E-3</v>
      </c>
      <c r="Q2995" s="116">
        <v>3.47189651E-6</v>
      </c>
      <c r="R2995" s="116">
        <v>9.4435043120000002E-4</v>
      </c>
      <c r="S2995" s="116">
        <v>3.1941447891999999E-6</v>
      </c>
      <c r="T2995" s="116">
        <v>1.74923009E-4</v>
      </c>
      <c r="U2995" s="118">
        <v>5.5746014500000001E-7</v>
      </c>
      <c r="V2995" s="42"/>
      <c r="W2995" s="42"/>
      <c r="X2995" s="42"/>
      <c r="Y2995" s="42"/>
      <c r="Z2995" s="42"/>
      <c r="AA2995" s="42"/>
      <c r="AB2995" s="42"/>
      <c r="AC2995" s="50"/>
      <c r="AD2995" s="50"/>
      <c r="AE2995" s="50"/>
      <c r="AF2995" s="50"/>
      <c r="AG2995" s="50"/>
      <c r="AH2995" s="50"/>
      <c r="AI2995" s="42"/>
      <c r="AJ2995" s="42"/>
      <c r="AK2995" s="42"/>
    </row>
    <row r="2996" spans="1:37" x14ac:dyDescent="0.25">
      <c r="A2996" s="5" t="s">
        <v>236</v>
      </c>
      <c r="B2996" s="31" t="s">
        <v>224</v>
      </c>
      <c r="C2996" s="4" t="s">
        <v>289</v>
      </c>
      <c r="D2996" s="4" t="s">
        <v>440</v>
      </c>
      <c r="E2996" s="31" t="s">
        <v>98</v>
      </c>
      <c r="F2996" s="4" t="s">
        <v>398</v>
      </c>
      <c r="G2996" s="4" t="s">
        <v>325</v>
      </c>
      <c r="H2996" s="4" t="s">
        <v>399</v>
      </c>
      <c r="I2996" s="113">
        <v>7.9289344459999995</v>
      </c>
      <c r="J2996" s="120">
        <v>5.2302392457765398E-2</v>
      </c>
      <c r="K2996" s="116">
        <v>1.8191376245542702E-4</v>
      </c>
      <c r="L2996" s="116">
        <v>0.19001754345999999</v>
      </c>
      <c r="M2996" s="116">
        <v>6.609029853E-4</v>
      </c>
      <c r="N2996" s="116">
        <v>0.86479577839999999</v>
      </c>
      <c r="O2996" s="116">
        <v>3.0078594800000001E-3</v>
      </c>
      <c r="P2996" s="116">
        <v>1.2439625737E-3</v>
      </c>
      <c r="Q2996" s="116">
        <v>4.3266453220000001E-6</v>
      </c>
      <c r="R2996" s="116">
        <v>1.2439625737E-3</v>
      </c>
      <c r="S2996" s="116">
        <v>4.3266453220000001E-6</v>
      </c>
      <c r="T2996" s="116">
        <v>2.7026830487999998E-4</v>
      </c>
      <c r="U2996" s="118">
        <v>9.4002443959999995E-7</v>
      </c>
      <c r="V2996" s="42"/>
      <c r="W2996" s="42"/>
      <c r="X2996" s="42"/>
      <c r="Y2996" s="42"/>
      <c r="Z2996" s="42"/>
      <c r="AA2996" s="42"/>
      <c r="AB2996" s="42"/>
      <c r="AC2996" s="50"/>
      <c r="AD2996" s="50"/>
      <c r="AE2996" s="50"/>
      <c r="AF2996" s="50"/>
      <c r="AG2996" s="50"/>
      <c r="AH2996" s="50"/>
      <c r="AI2996" s="42"/>
      <c r="AJ2996" s="42"/>
      <c r="AK2996" s="42"/>
    </row>
    <row r="2997" spans="1:37" x14ac:dyDescent="0.25">
      <c r="A2997" s="5" t="s">
        <v>236</v>
      </c>
      <c r="B2997" s="31" t="s">
        <v>224</v>
      </c>
      <c r="C2997" s="4" t="s">
        <v>289</v>
      </c>
      <c r="D2997" s="4" t="s">
        <v>440</v>
      </c>
      <c r="E2997" s="31" t="s">
        <v>99</v>
      </c>
      <c r="F2997" s="4" t="s">
        <v>359</v>
      </c>
      <c r="G2997" s="4" t="s">
        <v>331</v>
      </c>
      <c r="H2997" s="4" t="s">
        <v>399</v>
      </c>
      <c r="I2997" s="113">
        <v>0.93624631000000003</v>
      </c>
      <c r="J2997" s="120">
        <v>1.5212551406259002E-2</v>
      </c>
      <c r="K2997" s="116">
        <v>5.6603143975405999E-5</v>
      </c>
      <c r="L2997" s="116">
        <v>5.5208488700000002E-2</v>
      </c>
      <c r="M2997" s="116">
        <v>2.0542074199999998E-4</v>
      </c>
      <c r="N2997" s="116">
        <v>0.32685412800000002</v>
      </c>
      <c r="O2997" s="116">
        <v>1.2161651900000001E-3</v>
      </c>
      <c r="P2997" s="116">
        <v>7.3466383000000003E-4</v>
      </c>
      <c r="Q2997" s="116">
        <v>2.7335506599999997E-6</v>
      </c>
      <c r="R2997" s="116">
        <v>7.3466383000000003E-4</v>
      </c>
      <c r="S2997" s="116">
        <v>2.7335506599999997E-6</v>
      </c>
      <c r="T2997" s="116">
        <v>1.4462833999999999E-4</v>
      </c>
      <c r="U2997" s="118">
        <v>5.3813588000000001E-7</v>
      </c>
      <c r="V2997" s="42"/>
      <c r="W2997" s="42"/>
      <c r="X2997" s="42"/>
      <c r="Y2997" s="42"/>
      <c r="Z2997" s="42"/>
      <c r="AA2997" s="42"/>
      <c r="AB2997" s="42"/>
      <c r="AC2997" s="50"/>
      <c r="AD2997" s="50"/>
      <c r="AE2997" s="50"/>
      <c r="AF2997" s="50"/>
      <c r="AG2997" s="50"/>
      <c r="AH2997" s="50"/>
      <c r="AI2997" s="42"/>
      <c r="AJ2997" s="42"/>
      <c r="AK2997" s="42"/>
    </row>
    <row r="2998" spans="1:37" x14ac:dyDescent="0.25">
      <c r="A2998" s="5" t="s">
        <v>236</v>
      </c>
      <c r="B2998" s="31" t="s">
        <v>224</v>
      </c>
      <c r="C2998" s="4" t="s">
        <v>289</v>
      </c>
      <c r="D2998" s="4" t="s">
        <v>440</v>
      </c>
      <c r="E2998" s="31" t="s">
        <v>100</v>
      </c>
      <c r="F2998" s="4" t="s">
        <v>360</v>
      </c>
      <c r="G2998" s="4" t="s">
        <v>331</v>
      </c>
      <c r="H2998" s="4" t="s">
        <v>399</v>
      </c>
      <c r="I2998" s="113">
        <v>0.92987730000000002</v>
      </c>
      <c r="J2998" s="120">
        <v>1.3672062474332999E-2</v>
      </c>
      <c r="K2998" s="116">
        <v>5.0871267290889991E-5</v>
      </c>
      <c r="L2998" s="116">
        <v>5.2233006999999998E-2</v>
      </c>
      <c r="M2998" s="116">
        <v>1.9434954999999999E-4</v>
      </c>
      <c r="N2998" s="116">
        <v>0.38408659500000003</v>
      </c>
      <c r="O2998" s="116">
        <v>1.4291166800000001E-3</v>
      </c>
      <c r="P2998" s="116">
        <v>1.24716879E-3</v>
      </c>
      <c r="Q2998" s="116">
        <v>4.6404887999999999E-6</v>
      </c>
      <c r="R2998" s="116">
        <v>1.24716879E-3</v>
      </c>
      <c r="S2998" s="116">
        <v>4.6404887999999999E-6</v>
      </c>
      <c r="T2998" s="116">
        <v>2.3449027499999997E-4</v>
      </c>
      <c r="U2998" s="118">
        <v>8.7249579999999992E-7</v>
      </c>
      <c r="V2998" s="42"/>
      <c r="W2998" s="42"/>
      <c r="X2998" s="42"/>
      <c r="Y2998" s="42"/>
      <c r="Z2998" s="42"/>
      <c r="AA2998" s="42"/>
      <c r="AB2998" s="42"/>
      <c r="AC2998" s="50"/>
      <c r="AD2998" s="50"/>
      <c r="AE2998" s="50"/>
      <c r="AF2998" s="50"/>
      <c r="AG2998" s="50"/>
      <c r="AH2998" s="50"/>
      <c r="AI2998" s="42"/>
      <c r="AJ2998" s="42"/>
      <c r="AK2998" s="42"/>
    </row>
    <row r="2999" spans="1:37" x14ac:dyDescent="0.25">
      <c r="A2999" s="5" t="s">
        <v>236</v>
      </c>
      <c r="B2999" s="31" t="s">
        <v>224</v>
      </c>
      <c r="C2999" s="4" t="s">
        <v>289</v>
      </c>
      <c r="D2999" s="4" t="s">
        <v>440</v>
      </c>
      <c r="E2999" s="31" t="s">
        <v>101</v>
      </c>
      <c r="F2999" s="4" t="s">
        <v>333</v>
      </c>
      <c r="G2999" s="4" t="s">
        <v>331</v>
      </c>
      <c r="H2999" s="4" t="s">
        <v>399</v>
      </c>
      <c r="I2999" s="113">
        <v>0.75791373500000003</v>
      </c>
      <c r="J2999" s="120">
        <v>6.339809686749999E-3</v>
      </c>
      <c r="K2999" s="116">
        <v>2.3589283599133998E-5</v>
      </c>
      <c r="L2999" s="116">
        <v>2.2856295400000001E-2</v>
      </c>
      <c r="M2999" s="116">
        <v>8.5044131999999995E-5</v>
      </c>
      <c r="N2999" s="116">
        <v>0.114990009</v>
      </c>
      <c r="O2999" s="116">
        <v>4.2785698699999996E-4</v>
      </c>
      <c r="P2999" s="116">
        <v>1.9223533199999999E-4</v>
      </c>
      <c r="Q2999" s="116">
        <v>7.1527282999999997E-7</v>
      </c>
      <c r="R2999" s="116">
        <v>1.9223533199999999E-4</v>
      </c>
      <c r="S2999" s="116">
        <v>7.1527282999999997E-7</v>
      </c>
      <c r="T2999" s="116">
        <v>4.0121280499999995E-5</v>
      </c>
      <c r="U2999" s="118">
        <v>1.49284029E-7</v>
      </c>
      <c r="V2999" s="42"/>
      <c r="W2999" s="42"/>
      <c r="X2999" s="42"/>
      <c r="Y2999" s="42"/>
      <c r="Z2999" s="42"/>
      <c r="AA2999" s="42"/>
      <c r="AB2999" s="42"/>
      <c r="AC2999" s="50"/>
      <c r="AD2999" s="50"/>
      <c r="AE2999" s="50"/>
      <c r="AF2999" s="50"/>
      <c r="AG2999" s="50"/>
      <c r="AH2999" s="50"/>
      <c r="AI2999" s="42"/>
      <c r="AJ2999" s="42"/>
      <c r="AK2999" s="42"/>
    </row>
    <row r="3000" spans="1:37" x14ac:dyDescent="0.25">
      <c r="A3000" s="5" t="s">
        <v>236</v>
      </c>
      <c r="B3000" s="31" t="s">
        <v>224</v>
      </c>
      <c r="C3000" s="4" t="s">
        <v>289</v>
      </c>
      <c r="D3000" s="4" t="s">
        <v>440</v>
      </c>
      <c r="E3000" s="31" t="s">
        <v>102</v>
      </c>
      <c r="F3000" s="4" t="s">
        <v>361</v>
      </c>
      <c r="G3000" s="4" t="s">
        <v>331</v>
      </c>
      <c r="H3000" s="4" t="s">
        <v>399</v>
      </c>
      <c r="I3000" s="113">
        <v>0.21654678199999999</v>
      </c>
      <c r="J3000" s="120">
        <v>2.3655784926941998E-3</v>
      </c>
      <c r="K3000" s="116">
        <v>8.8018893183149997E-6</v>
      </c>
      <c r="L3000" s="116">
        <v>8.6413458999999998E-3</v>
      </c>
      <c r="M3000" s="116">
        <v>3.2152878999999998E-5</v>
      </c>
      <c r="N3000" s="116">
        <v>5.4288168999999997E-2</v>
      </c>
      <c r="O3000" s="116">
        <v>2.0199643600000001E-4</v>
      </c>
      <c r="P3000" s="116">
        <v>1.3074085300000002E-4</v>
      </c>
      <c r="Q3000" s="116">
        <v>4.8646303999999999E-7</v>
      </c>
      <c r="R3000" s="116">
        <v>1.3074085300000002E-4</v>
      </c>
      <c r="S3000" s="116">
        <v>4.8646303999999999E-7</v>
      </c>
      <c r="T3000" s="116">
        <v>2.5396352999999998E-5</v>
      </c>
      <c r="U3000" s="118">
        <v>9.4495231999999995E-8</v>
      </c>
      <c r="V3000" s="42"/>
      <c r="W3000" s="42"/>
      <c r="X3000" s="42"/>
      <c r="Y3000" s="42"/>
      <c r="Z3000" s="42"/>
      <c r="AA3000" s="42"/>
      <c r="AB3000" s="42"/>
      <c r="AC3000" s="50"/>
      <c r="AD3000" s="50"/>
      <c r="AE3000" s="50"/>
      <c r="AF3000" s="50"/>
      <c r="AG3000" s="50"/>
      <c r="AH3000" s="50"/>
      <c r="AI3000" s="42"/>
      <c r="AJ3000" s="42"/>
      <c r="AK3000" s="42"/>
    </row>
    <row r="3001" spans="1:37" x14ac:dyDescent="0.25">
      <c r="A3001" s="5" t="s">
        <v>236</v>
      </c>
      <c r="B3001" s="31" t="s">
        <v>224</v>
      </c>
      <c r="C3001" s="4" t="s">
        <v>289</v>
      </c>
      <c r="D3001" s="4" t="s">
        <v>440</v>
      </c>
      <c r="E3001" s="31" t="s">
        <v>103</v>
      </c>
      <c r="F3001" s="4" t="s">
        <v>362</v>
      </c>
      <c r="G3001" s="4" t="s">
        <v>331</v>
      </c>
      <c r="H3001" s="4" t="s">
        <v>399</v>
      </c>
      <c r="I3001" s="113">
        <v>2.4775497899999999</v>
      </c>
      <c r="J3001" s="120">
        <v>4.9371032799673004E-2</v>
      </c>
      <c r="K3001" s="116">
        <v>1.8370067641051001E-4</v>
      </c>
      <c r="L3001" s="116">
        <v>0.17829680599999997</v>
      </c>
      <c r="M3001" s="116">
        <v>6.6341017499999997E-4</v>
      </c>
      <c r="N3001" s="116">
        <v>1.0425999500000001</v>
      </c>
      <c r="O3001" s="116">
        <v>3.87932595E-3</v>
      </c>
      <c r="P3001" s="116">
        <v>2.2476118199999998E-3</v>
      </c>
      <c r="Q3001" s="116">
        <v>8.3629569000000002E-6</v>
      </c>
      <c r="R3001" s="116">
        <v>2.2476118199999998E-3</v>
      </c>
      <c r="S3001" s="116">
        <v>8.3629569000000002E-6</v>
      </c>
      <c r="T3001" s="116">
        <v>4.4458909400000001E-4</v>
      </c>
      <c r="U3001" s="118">
        <v>1.65423557E-6</v>
      </c>
      <c r="V3001" s="42"/>
      <c r="W3001" s="42"/>
      <c r="X3001" s="42"/>
      <c r="Y3001" s="42"/>
      <c r="Z3001" s="42"/>
      <c r="AA3001" s="42"/>
      <c r="AB3001" s="42"/>
      <c r="AC3001" s="50"/>
      <c r="AD3001" s="50"/>
      <c r="AE3001" s="50"/>
      <c r="AF3001" s="50"/>
      <c r="AG3001" s="50"/>
      <c r="AH3001" s="50"/>
      <c r="AI3001" s="42"/>
      <c r="AJ3001" s="42"/>
      <c r="AK3001" s="42"/>
    </row>
    <row r="3002" spans="1:37" x14ac:dyDescent="0.25">
      <c r="A3002" s="5" t="s">
        <v>236</v>
      </c>
      <c r="B3002" s="31" t="s">
        <v>224</v>
      </c>
      <c r="C3002" s="4" t="s">
        <v>289</v>
      </c>
      <c r="D3002" s="4" t="s">
        <v>440</v>
      </c>
      <c r="E3002" s="31" t="s">
        <v>104</v>
      </c>
      <c r="F3002" s="4" t="s">
        <v>363</v>
      </c>
      <c r="G3002" s="4" t="s">
        <v>331</v>
      </c>
      <c r="H3002" s="4" t="s">
        <v>399</v>
      </c>
      <c r="I3002" s="113">
        <v>1.77695749</v>
      </c>
      <c r="J3002" s="120">
        <v>2.9157554243163998E-2</v>
      </c>
      <c r="K3002" s="116">
        <v>1.0848998709986999E-4</v>
      </c>
      <c r="L3002" s="116">
        <v>0.10637387800000001</v>
      </c>
      <c r="M3002" s="116">
        <v>3.95797957E-4</v>
      </c>
      <c r="N3002" s="116">
        <v>0.48889012100000007</v>
      </c>
      <c r="O3002" s="116">
        <v>1.8190715E-3</v>
      </c>
      <c r="P3002" s="116">
        <v>7.2736942900000008E-4</v>
      </c>
      <c r="Q3002" s="116">
        <v>2.7064098599999998E-6</v>
      </c>
      <c r="R3002" s="116">
        <v>7.2736942900000008E-4</v>
      </c>
      <c r="S3002" s="116">
        <v>2.7064098599999998E-6</v>
      </c>
      <c r="T3002" s="116">
        <v>1.5764327100000001E-4</v>
      </c>
      <c r="U3002" s="118">
        <v>5.8656208300000002E-7</v>
      </c>
      <c r="V3002" s="42"/>
      <c r="W3002" s="42"/>
      <c r="X3002" s="42"/>
      <c r="Y3002" s="42"/>
      <c r="Z3002" s="42"/>
      <c r="AA3002" s="42"/>
      <c r="AB3002" s="42"/>
      <c r="AC3002" s="50"/>
      <c r="AD3002" s="50"/>
      <c r="AE3002" s="50"/>
      <c r="AF3002" s="50"/>
      <c r="AG3002" s="50"/>
      <c r="AH3002" s="50"/>
      <c r="AI3002" s="42"/>
      <c r="AJ3002" s="42"/>
      <c r="AK3002" s="42"/>
    </row>
    <row r="3003" spans="1:37" x14ac:dyDescent="0.25">
      <c r="A3003" s="5" t="s">
        <v>236</v>
      </c>
      <c r="B3003" s="31" t="s">
        <v>224</v>
      </c>
      <c r="C3003" s="4" t="s">
        <v>289</v>
      </c>
      <c r="D3003" s="4" t="s">
        <v>440</v>
      </c>
      <c r="E3003" s="31" t="s">
        <v>105</v>
      </c>
      <c r="F3003" s="4" t="s">
        <v>335</v>
      </c>
      <c r="G3003" s="4" t="s">
        <v>331</v>
      </c>
      <c r="H3003" s="4" t="s">
        <v>399</v>
      </c>
      <c r="I3003" s="113">
        <v>1.54767269</v>
      </c>
      <c r="J3003" s="120">
        <v>1.4339201603729998E-2</v>
      </c>
      <c r="K3003" s="116">
        <v>5.3353576444719997E-5</v>
      </c>
      <c r="L3003" s="116">
        <v>6.0993366E-2</v>
      </c>
      <c r="M3003" s="116">
        <v>2.26945283E-4</v>
      </c>
      <c r="N3003" s="116">
        <v>0.45374155999999999</v>
      </c>
      <c r="O3003" s="116">
        <v>1.6882903099999999E-3</v>
      </c>
      <c r="P3003" s="116">
        <v>2.1773444E-3</v>
      </c>
      <c r="Q3003" s="116">
        <v>8.1015040999999995E-6</v>
      </c>
      <c r="R3003" s="116">
        <v>2.1773444E-3</v>
      </c>
      <c r="S3003" s="116">
        <v>8.1015040999999995E-6</v>
      </c>
      <c r="T3003" s="116">
        <v>4.003233E-4</v>
      </c>
      <c r="U3003" s="118">
        <v>1.4895305200000001E-6</v>
      </c>
      <c r="V3003" s="42"/>
      <c r="W3003" s="42"/>
      <c r="X3003" s="42"/>
      <c r="Y3003" s="42"/>
      <c r="Z3003" s="42"/>
      <c r="AA3003" s="42"/>
      <c r="AB3003" s="42"/>
      <c r="AC3003" s="50"/>
      <c r="AD3003" s="50"/>
      <c r="AE3003" s="50"/>
      <c r="AF3003" s="50"/>
      <c r="AG3003" s="50"/>
      <c r="AH3003" s="50"/>
      <c r="AI3003" s="42"/>
      <c r="AJ3003" s="42"/>
      <c r="AK3003" s="42"/>
    </row>
    <row r="3004" spans="1:37" x14ac:dyDescent="0.25">
      <c r="A3004" s="5" t="s">
        <v>236</v>
      </c>
      <c r="B3004" s="31" t="s">
        <v>224</v>
      </c>
      <c r="C3004" s="4" t="s">
        <v>289</v>
      </c>
      <c r="D3004" s="4" t="s">
        <v>440</v>
      </c>
      <c r="E3004" s="31" t="s">
        <v>106</v>
      </c>
      <c r="F3004" s="4" t="s">
        <v>365</v>
      </c>
      <c r="G3004" s="4" t="s">
        <v>331</v>
      </c>
      <c r="H3004" s="4" t="s">
        <v>399</v>
      </c>
      <c r="I3004" s="113">
        <v>0.84707998399999995</v>
      </c>
      <c r="J3004" s="120">
        <v>2.5614768686472951E-2</v>
      </c>
      <c r="K3004" s="116">
        <v>9.5307928858335395E-5</v>
      </c>
      <c r="L3004" s="116">
        <v>9.2221492579999995E-2</v>
      </c>
      <c r="M3004" s="116">
        <v>3.4313948590000004E-4</v>
      </c>
      <c r="N3004" s="116">
        <v>0.46552833269999999</v>
      </c>
      <c r="O3004" s="116">
        <v>1.7321468932999999E-3</v>
      </c>
      <c r="P3004" s="116">
        <v>7.7998520569999997E-4</v>
      </c>
      <c r="Q3004" s="116">
        <v>2.9021836379999997E-6</v>
      </c>
      <c r="R3004" s="116">
        <v>7.7998520569999997E-4</v>
      </c>
      <c r="S3004" s="116">
        <v>2.9021836379999997E-6</v>
      </c>
      <c r="T3004" s="116">
        <v>1.6259101624E-4</v>
      </c>
      <c r="U3004" s="118">
        <v>6.049717758000001E-7</v>
      </c>
      <c r="V3004" s="42"/>
      <c r="W3004" s="42"/>
      <c r="X3004" s="42"/>
      <c r="Y3004" s="42"/>
      <c r="Z3004" s="42"/>
      <c r="AA3004" s="42"/>
      <c r="AB3004" s="42"/>
      <c r="AC3004" s="50"/>
      <c r="AD3004" s="50"/>
      <c r="AE3004" s="50"/>
      <c r="AF3004" s="50"/>
      <c r="AG3004" s="50"/>
      <c r="AH3004" s="50"/>
      <c r="AI3004" s="42"/>
      <c r="AJ3004" s="42"/>
      <c r="AK3004" s="42"/>
    </row>
    <row r="3005" spans="1:37" x14ac:dyDescent="0.25">
      <c r="A3005" s="5" t="s">
        <v>236</v>
      </c>
      <c r="B3005" s="31" t="s">
        <v>224</v>
      </c>
      <c r="C3005" s="4" t="s">
        <v>289</v>
      </c>
      <c r="D3005" s="4" t="s">
        <v>440</v>
      </c>
      <c r="E3005" s="31" t="s">
        <v>107</v>
      </c>
      <c r="F3005" s="4" t="s">
        <v>336</v>
      </c>
      <c r="G3005" s="4" t="s">
        <v>331</v>
      </c>
      <c r="H3005" s="4" t="s">
        <v>399</v>
      </c>
      <c r="I3005" s="113">
        <v>0.15922552000000001</v>
      </c>
      <c r="J3005" s="120">
        <v>4.0884799731209995E-3</v>
      </c>
      <c r="K3005" s="116">
        <v>1.5212496634900001E-5</v>
      </c>
      <c r="L3005" s="116">
        <v>1.4704029E-2</v>
      </c>
      <c r="M3005" s="116">
        <v>5.4711028000000002E-5</v>
      </c>
      <c r="N3005" s="116">
        <v>7.5273909E-2</v>
      </c>
      <c r="O3005" s="116">
        <v>2.8008056999999999E-4</v>
      </c>
      <c r="P3005" s="116">
        <v>1.2836774E-4</v>
      </c>
      <c r="Q3005" s="116">
        <v>4.7763308000000003E-7</v>
      </c>
      <c r="R3005" s="116">
        <v>1.2836774E-4</v>
      </c>
      <c r="S3005" s="116">
        <v>4.7763308000000003E-7</v>
      </c>
      <c r="T3005" s="116">
        <v>2.6630038000000001E-5</v>
      </c>
      <c r="U3005" s="118">
        <v>9.9085561E-8</v>
      </c>
      <c r="V3005" s="42"/>
      <c r="W3005" s="42"/>
      <c r="X3005" s="42"/>
      <c r="Y3005" s="42"/>
      <c r="Z3005" s="42"/>
      <c r="AA3005" s="42"/>
      <c r="AB3005" s="42"/>
      <c r="AC3005" s="50"/>
      <c r="AD3005" s="50"/>
      <c r="AE3005" s="50"/>
      <c r="AF3005" s="50"/>
      <c r="AG3005" s="50"/>
      <c r="AH3005" s="50"/>
      <c r="AI3005" s="42"/>
      <c r="AJ3005" s="42"/>
      <c r="AK3005" s="42"/>
    </row>
    <row r="3006" spans="1:37" x14ac:dyDescent="0.25">
      <c r="A3006" s="5" t="s">
        <v>236</v>
      </c>
      <c r="B3006" s="31" t="s">
        <v>224</v>
      </c>
      <c r="C3006" s="4" t="s">
        <v>289</v>
      </c>
      <c r="D3006" s="4" t="s">
        <v>440</v>
      </c>
      <c r="E3006" s="31" t="s">
        <v>108</v>
      </c>
      <c r="F3006" s="4" t="s">
        <v>366</v>
      </c>
      <c r="G3006" s="4" t="s">
        <v>331</v>
      </c>
      <c r="H3006" s="4" t="s">
        <v>399</v>
      </c>
      <c r="I3006" s="113">
        <v>1.3120190131</v>
      </c>
      <c r="J3006" s="120">
        <v>3.6224477695425396E-2</v>
      </c>
      <c r="K3006" s="116">
        <v>1.3478472023061098E-4</v>
      </c>
      <c r="L3006" s="116">
        <v>0.12989662492000001</v>
      </c>
      <c r="M3006" s="116">
        <v>4.8332184470000004E-4</v>
      </c>
      <c r="N3006" s="116">
        <v>0.73216302859999993</v>
      </c>
      <c r="O3006" s="116">
        <v>2.7242456720000001E-3</v>
      </c>
      <c r="P3006" s="116">
        <v>1.4257645576E-3</v>
      </c>
      <c r="Q3006" s="116">
        <v>5.305011316E-6</v>
      </c>
      <c r="R3006" s="116">
        <v>1.4257645576E-3</v>
      </c>
      <c r="S3006" s="116">
        <v>5.305011316E-6</v>
      </c>
      <c r="T3006" s="116">
        <v>2.864776988E-4</v>
      </c>
      <c r="U3006" s="118">
        <v>1.0659315848E-6</v>
      </c>
      <c r="V3006" s="42"/>
      <c r="W3006" s="42"/>
      <c r="X3006" s="42"/>
      <c r="Y3006" s="42"/>
      <c r="Z3006" s="42"/>
      <c r="AA3006" s="42"/>
      <c r="AB3006" s="42"/>
      <c r="AC3006" s="50"/>
      <c r="AD3006" s="50"/>
      <c r="AE3006" s="50"/>
      <c r="AF3006" s="50"/>
      <c r="AG3006" s="50"/>
      <c r="AH3006" s="50"/>
      <c r="AI3006" s="42"/>
      <c r="AJ3006" s="42"/>
      <c r="AK3006" s="42"/>
    </row>
    <row r="3007" spans="1:37" x14ac:dyDescent="0.25">
      <c r="A3007" s="5" t="s">
        <v>236</v>
      </c>
      <c r="B3007" s="31" t="s">
        <v>224</v>
      </c>
      <c r="C3007" s="4" t="s">
        <v>289</v>
      </c>
      <c r="D3007" s="4" t="s">
        <v>440</v>
      </c>
      <c r="E3007" s="31" t="s">
        <v>109</v>
      </c>
      <c r="F3007" s="4" t="s">
        <v>367</v>
      </c>
      <c r="G3007" s="4" t="s">
        <v>331</v>
      </c>
      <c r="H3007" s="4" t="s">
        <v>399</v>
      </c>
      <c r="I3007" s="113">
        <v>2.1718371080000001</v>
      </c>
      <c r="J3007" s="120">
        <v>5.9660844967270532E-2</v>
      </c>
      <c r="K3007" s="116">
        <v>2.2198719300945145E-4</v>
      </c>
      <c r="L3007" s="116">
        <v>0.21574759978999999</v>
      </c>
      <c r="M3007" s="116">
        <v>8.0275760420000001E-4</v>
      </c>
      <c r="N3007" s="116">
        <v>1.4859191932</v>
      </c>
      <c r="O3007" s="116">
        <v>5.5288352439999992E-3</v>
      </c>
      <c r="P3007" s="116">
        <v>3.5708982230000003E-3</v>
      </c>
      <c r="Q3007" s="116">
        <v>1.328666581E-5</v>
      </c>
      <c r="R3007" s="116">
        <v>3.5708982230000003E-3</v>
      </c>
      <c r="S3007" s="116">
        <v>1.328666581E-5</v>
      </c>
      <c r="T3007" s="116">
        <v>6.8710831529999994E-4</v>
      </c>
      <c r="U3007" s="118">
        <v>2.5566055420000002E-6</v>
      </c>
      <c r="V3007" s="42"/>
      <c r="W3007" s="42"/>
      <c r="X3007" s="42"/>
      <c r="Y3007" s="42"/>
      <c r="Z3007" s="42"/>
      <c r="AA3007" s="42"/>
      <c r="AB3007" s="42"/>
      <c r="AC3007" s="50"/>
      <c r="AD3007" s="50"/>
      <c r="AE3007" s="50"/>
      <c r="AF3007" s="50"/>
      <c r="AG3007" s="50"/>
      <c r="AH3007" s="50"/>
      <c r="AI3007" s="42"/>
      <c r="AJ3007" s="42"/>
      <c r="AK3007" s="42"/>
    </row>
    <row r="3008" spans="1:37" x14ac:dyDescent="0.25">
      <c r="A3008" s="5" t="s">
        <v>236</v>
      </c>
      <c r="B3008" s="31" t="s">
        <v>224</v>
      </c>
      <c r="C3008" s="4" t="s">
        <v>289</v>
      </c>
      <c r="D3008" s="4" t="s">
        <v>440</v>
      </c>
      <c r="E3008" s="31" t="s">
        <v>110</v>
      </c>
      <c r="F3008" s="4" t="s">
        <v>368</v>
      </c>
      <c r="G3008" s="4" t="s">
        <v>331</v>
      </c>
      <c r="H3008" s="4" t="s">
        <v>399</v>
      </c>
      <c r="I3008" s="113">
        <v>0.248392005</v>
      </c>
      <c r="J3008" s="120">
        <v>4.5926000242822E-3</v>
      </c>
      <c r="K3008" s="116">
        <v>1.7088235660739E-5</v>
      </c>
      <c r="L3008" s="116">
        <v>1.71003684E-2</v>
      </c>
      <c r="M3008" s="116">
        <v>6.3627371199999997E-5</v>
      </c>
      <c r="N3008" s="116">
        <v>0.13319086530000002</v>
      </c>
      <c r="O3008" s="116">
        <v>4.9557909599999995E-4</v>
      </c>
      <c r="P3008" s="116">
        <v>3.8549217799999997E-4</v>
      </c>
      <c r="Q3008" s="116">
        <v>1.4343466800000001E-6</v>
      </c>
      <c r="R3008" s="116">
        <v>3.8549217799999997E-4</v>
      </c>
      <c r="S3008" s="116">
        <v>1.4343466800000001E-6</v>
      </c>
      <c r="T3008" s="116">
        <v>7.2546158200000009E-5</v>
      </c>
      <c r="U3008" s="118">
        <v>2.6993109200000003E-7</v>
      </c>
      <c r="V3008" s="42"/>
      <c r="W3008" s="42"/>
      <c r="X3008" s="42"/>
      <c r="Y3008" s="42"/>
      <c r="Z3008" s="42"/>
      <c r="AA3008" s="42"/>
      <c r="AB3008" s="42"/>
      <c r="AC3008" s="50"/>
      <c r="AD3008" s="50"/>
      <c r="AE3008" s="50"/>
      <c r="AF3008" s="50"/>
      <c r="AG3008" s="50"/>
      <c r="AH3008" s="50"/>
      <c r="AI3008" s="42"/>
      <c r="AJ3008" s="42"/>
      <c r="AK3008" s="42"/>
    </row>
    <row r="3009" spans="1:37" x14ac:dyDescent="0.25">
      <c r="A3009" s="5" t="s">
        <v>236</v>
      </c>
      <c r="B3009" s="31" t="s">
        <v>224</v>
      </c>
      <c r="C3009" s="4" t="s">
        <v>289</v>
      </c>
      <c r="D3009" s="4" t="s">
        <v>440</v>
      </c>
      <c r="E3009" s="31" t="s">
        <v>111</v>
      </c>
      <c r="F3009" s="4" t="s">
        <v>369</v>
      </c>
      <c r="G3009" s="4" t="s">
        <v>331</v>
      </c>
      <c r="H3009" s="4" t="s">
        <v>399</v>
      </c>
      <c r="I3009" s="113">
        <v>5.0824812000000001</v>
      </c>
      <c r="J3009" s="120">
        <v>8.5630820028619992E-2</v>
      </c>
      <c r="K3009" s="116">
        <v>3.1861674034064998E-4</v>
      </c>
      <c r="L3009" s="116">
        <v>0.30908867299999998</v>
      </c>
      <c r="M3009" s="116">
        <v>1.15006289E-3</v>
      </c>
      <c r="N3009" s="116">
        <v>1.62825888</v>
      </c>
      <c r="O3009" s="116">
        <v>6.0584556999999997E-3</v>
      </c>
      <c r="P3009" s="116">
        <v>2.9234421000000001E-3</v>
      </c>
      <c r="Q3009" s="116">
        <v>1.08775985E-5</v>
      </c>
      <c r="R3009" s="116">
        <v>2.9234421000000001E-3</v>
      </c>
      <c r="S3009" s="116">
        <v>1.08775985E-5</v>
      </c>
      <c r="T3009" s="116">
        <v>5.9950199000000006E-4</v>
      </c>
      <c r="U3009" s="118">
        <v>2.2306384800000001E-6</v>
      </c>
      <c r="V3009" s="42"/>
      <c r="W3009" s="42"/>
      <c r="X3009" s="42"/>
      <c r="Y3009" s="42"/>
      <c r="Z3009" s="42"/>
      <c r="AA3009" s="42"/>
      <c r="AB3009" s="42"/>
      <c r="AC3009" s="50"/>
      <c r="AD3009" s="50"/>
      <c r="AE3009" s="50"/>
      <c r="AF3009" s="50"/>
      <c r="AG3009" s="50"/>
      <c r="AH3009" s="50"/>
      <c r="AI3009" s="42"/>
      <c r="AJ3009" s="42"/>
      <c r="AK3009" s="42"/>
    </row>
    <row r="3010" spans="1:37" x14ac:dyDescent="0.25">
      <c r="A3010" s="5" t="s">
        <v>236</v>
      </c>
      <c r="B3010" s="31" t="s">
        <v>224</v>
      </c>
      <c r="C3010" s="4" t="s">
        <v>289</v>
      </c>
      <c r="D3010" s="4" t="s">
        <v>440</v>
      </c>
      <c r="E3010" s="31" t="s">
        <v>112</v>
      </c>
      <c r="F3010" s="4" t="s">
        <v>371</v>
      </c>
      <c r="G3010" s="4" t="s">
        <v>331</v>
      </c>
      <c r="H3010" s="4" t="s">
        <v>399</v>
      </c>
      <c r="I3010" s="113">
        <v>0.83434200000000003</v>
      </c>
      <c r="J3010" s="120">
        <v>4.0643755986609999E-2</v>
      </c>
      <c r="K3010" s="116">
        <v>1.512280786271E-4</v>
      </c>
      <c r="L3010" s="116">
        <v>0.14674798</v>
      </c>
      <c r="M3010" s="116">
        <v>5.4602277999999998E-4</v>
      </c>
      <c r="N3010" s="116">
        <v>0.72317450999999999</v>
      </c>
      <c r="O3010" s="116">
        <v>2.6908012000000001E-3</v>
      </c>
      <c r="P3010" s="116">
        <v>1.1754637000000001E-3</v>
      </c>
      <c r="Q3010" s="116">
        <v>4.3736873000000002E-6</v>
      </c>
      <c r="R3010" s="116">
        <v>1.1754637000000001E-3</v>
      </c>
      <c r="S3010" s="116">
        <v>4.3736873000000002E-6</v>
      </c>
      <c r="T3010" s="116">
        <v>2.4733482999999998E-4</v>
      </c>
      <c r="U3010" s="118">
        <v>9.2028819000000004E-7</v>
      </c>
      <c r="V3010" s="42"/>
      <c r="W3010" s="42"/>
      <c r="X3010" s="42"/>
      <c r="Y3010" s="42"/>
      <c r="Z3010" s="42"/>
      <c r="AA3010" s="42"/>
      <c r="AB3010" s="42"/>
      <c r="AC3010" s="50"/>
      <c r="AD3010" s="50"/>
      <c r="AE3010" s="50"/>
      <c r="AF3010" s="50"/>
      <c r="AG3010" s="50"/>
      <c r="AH3010" s="50"/>
      <c r="AI3010" s="42"/>
      <c r="AJ3010" s="42"/>
      <c r="AK3010" s="42"/>
    </row>
    <row r="3011" spans="1:37" x14ac:dyDescent="0.25">
      <c r="A3011" s="5" t="s">
        <v>236</v>
      </c>
      <c r="B3011" s="31" t="s">
        <v>224</v>
      </c>
      <c r="C3011" s="4" t="s">
        <v>289</v>
      </c>
      <c r="D3011" s="4" t="s">
        <v>440</v>
      </c>
      <c r="E3011" s="31" t="s">
        <v>113</v>
      </c>
      <c r="F3011" s="4" t="s">
        <v>372</v>
      </c>
      <c r="G3011" s="4" t="s">
        <v>338</v>
      </c>
      <c r="H3011" s="4" t="s">
        <v>399</v>
      </c>
      <c r="I3011" s="113">
        <v>66.292014999999992</v>
      </c>
      <c r="J3011" s="120">
        <v>1.1416881225402098</v>
      </c>
      <c r="K3011" s="116">
        <v>3.6194819180694997E-3</v>
      </c>
      <c r="L3011" s="116">
        <v>4.1335916700000004</v>
      </c>
      <c r="M3011" s="116">
        <v>1.3104682810000001E-2</v>
      </c>
      <c r="N3011" s="116">
        <v>20.837182770000002</v>
      </c>
      <c r="O3011" s="116">
        <v>6.6059908499999986E-2</v>
      </c>
      <c r="P3011" s="116">
        <v>3.5570449000000004E-2</v>
      </c>
      <c r="Q3011" s="116">
        <v>1.127686251E-4</v>
      </c>
      <c r="R3011" s="116">
        <v>3.5570449000000004E-2</v>
      </c>
      <c r="S3011" s="116">
        <v>1.127686251E-4</v>
      </c>
      <c r="T3011" s="116">
        <v>7.4152470900000003E-3</v>
      </c>
      <c r="U3011" s="118">
        <v>2.3508482200000001E-5</v>
      </c>
      <c r="V3011" s="42"/>
      <c r="W3011" s="42"/>
      <c r="X3011" s="42"/>
      <c r="Y3011" s="42"/>
      <c r="Z3011" s="42"/>
      <c r="AA3011" s="42"/>
      <c r="AB3011" s="42"/>
      <c r="AC3011" s="50"/>
      <c r="AD3011" s="50"/>
      <c r="AE3011" s="50"/>
      <c r="AF3011" s="50"/>
      <c r="AG3011" s="50"/>
      <c r="AH3011" s="50"/>
      <c r="AI3011" s="42"/>
      <c r="AJ3011" s="42"/>
      <c r="AK3011" s="42"/>
    </row>
    <row r="3012" spans="1:37" x14ac:dyDescent="0.25">
      <c r="A3012" s="5" t="s">
        <v>236</v>
      </c>
      <c r="B3012" s="31" t="s">
        <v>224</v>
      </c>
      <c r="C3012" s="4" t="s">
        <v>289</v>
      </c>
      <c r="D3012" s="4" t="s">
        <v>440</v>
      </c>
      <c r="E3012" s="31" t="s">
        <v>114</v>
      </c>
      <c r="F3012" s="4" t="s">
        <v>373</v>
      </c>
      <c r="G3012" s="4" t="s">
        <v>338</v>
      </c>
      <c r="H3012" s="4" t="s">
        <v>399</v>
      </c>
      <c r="I3012" s="113">
        <v>1390.5107174000002</v>
      </c>
      <c r="J3012" s="120">
        <v>56.308616008695495</v>
      </c>
      <c r="K3012" s="116">
        <v>0.17851462461281739</v>
      </c>
      <c r="L3012" s="116">
        <v>203.96751169000001</v>
      </c>
      <c r="M3012" s="116">
        <v>0.64663612169999996</v>
      </c>
      <c r="N3012" s="116">
        <v>1403.5542966</v>
      </c>
      <c r="O3012" s="116">
        <v>4.44967384</v>
      </c>
      <c r="P3012" s="116">
        <v>3.3858225800000001</v>
      </c>
      <c r="Q3012" s="116">
        <v>1.0734038342999999E-2</v>
      </c>
      <c r="R3012" s="116">
        <v>3.3858225800000001</v>
      </c>
      <c r="S3012" s="116">
        <v>1.0734038342999999E-2</v>
      </c>
      <c r="T3012" s="116">
        <v>0.65264395539999998</v>
      </c>
      <c r="U3012" s="118">
        <v>2.0690703403000001E-3</v>
      </c>
      <c r="V3012" s="42"/>
      <c r="W3012" s="42"/>
      <c r="X3012" s="42"/>
      <c r="Y3012" s="42"/>
      <c r="Z3012" s="42"/>
      <c r="AA3012" s="42"/>
      <c r="AB3012" s="42"/>
      <c r="AC3012" s="50"/>
      <c r="AD3012" s="50"/>
      <c r="AE3012" s="50"/>
      <c r="AF3012" s="50"/>
      <c r="AG3012" s="50"/>
      <c r="AH3012" s="50"/>
      <c r="AI3012" s="42"/>
      <c r="AJ3012" s="42"/>
      <c r="AK3012" s="42"/>
    </row>
    <row r="3013" spans="1:37" x14ac:dyDescent="0.25">
      <c r="A3013" s="5" t="s">
        <v>236</v>
      </c>
      <c r="B3013" s="31" t="s">
        <v>224</v>
      </c>
      <c r="C3013" s="4" t="s">
        <v>289</v>
      </c>
      <c r="D3013" s="4" t="s">
        <v>440</v>
      </c>
      <c r="E3013" s="31" t="s">
        <v>115</v>
      </c>
      <c r="F3013" s="4" t="s">
        <v>337</v>
      </c>
      <c r="G3013" s="4" t="s">
        <v>338</v>
      </c>
      <c r="H3013" s="4" t="s">
        <v>399</v>
      </c>
      <c r="I3013" s="113">
        <v>22.753285096999999</v>
      </c>
      <c r="J3013" s="120">
        <v>0.25424521539966299</v>
      </c>
      <c r="K3013" s="116">
        <v>8.0603100928164893E-4</v>
      </c>
      <c r="L3013" s="116">
        <v>1.0015144462000001</v>
      </c>
      <c r="M3013" s="116">
        <v>3.1750910639999999E-3</v>
      </c>
      <c r="N3013" s="116">
        <v>6.9921286030000003</v>
      </c>
      <c r="O3013" s="116">
        <v>2.2167074300000002E-2</v>
      </c>
      <c r="P3013" s="116">
        <v>2.61731688E-2</v>
      </c>
      <c r="Q3013" s="116">
        <v>8.2976529949999994E-5</v>
      </c>
      <c r="R3013" s="116">
        <v>2.61731688E-2</v>
      </c>
      <c r="S3013" s="116">
        <v>8.2976529949999994E-5</v>
      </c>
      <c r="T3013" s="116">
        <v>4.8980728739999998E-3</v>
      </c>
      <c r="U3013" s="118">
        <v>1.5528310404E-5</v>
      </c>
      <c r="V3013" s="42"/>
      <c r="W3013" s="42"/>
      <c r="X3013" s="42"/>
      <c r="Y3013" s="42"/>
      <c r="Z3013" s="42"/>
      <c r="AA3013" s="42"/>
      <c r="AB3013" s="42"/>
      <c r="AC3013" s="50"/>
      <c r="AD3013" s="50"/>
      <c r="AE3013" s="50"/>
      <c r="AF3013" s="50"/>
      <c r="AG3013" s="50"/>
      <c r="AH3013" s="50"/>
      <c r="AI3013" s="42"/>
      <c r="AJ3013" s="42"/>
      <c r="AK3013" s="42"/>
    </row>
    <row r="3014" spans="1:37" x14ac:dyDescent="0.25">
      <c r="A3014" s="5" t="s">
        <v>236</v>
      </c>
      <c r="B3014" s="31" t="s">
        <v>224</v>
      </c>
      <c r="C3014" s="4" t="s">
        <v>289</v>
      </c>
      <c r="D3014" s="4" t="s">
        <v>440</v>
      </c>
      <c r="E3014" s="31" t="s">
        <v>116</v>
      </c>
      <c r="F3014" s="4" t="s">
        <v>400</v>
      </c>
      <c r="G3014" s="4" t="s">
        <v>338</v>
      </c>
      <c r="H3014" s="4" t="s">
        <v>399</v>
      </c>
      <c r="I3014" s="113">
        <v>4.9196288020000001</v>
      </c>
      <c r="J3014" s="120">
        <v>9.8764523568451987E-2</v>
      </c>
      <c r="K3014" s="116">
        <v>3.13112152115862E-4</v>
      </c>
      <c r="L3014" s="116">
        <v>0.36868348939999995</v>
      </c>
      <c r="M3014" s="116">
        <v>1.16883342E-3</v>
      </c>
      <c r="N3014" s="116">
        <v>2.7348759540000001</v>
      </c>
      <c r="O3014" s="116">
        <v>8.6703495400000004E-3</v>
      </c>
      <c r="P3014" s="116">
        <v>7.9068124600000008E-3</v>
      </c>
      <c r="Q3014" s="116">
        <v>2.506688427E-5</v>
      </c>
      <c r="R3014" s="116">
        <v>7.9068124600000008E-3</v>
      </c>
      <c r="S3014" s="116">
        <v>2.506688427E-5</v>
      </c>
      <c r="T3014" s="116">
        <v>1.4976011719999998E-3</v>
      </c>
      <c r="U3014" s="118">
        <v>4.7478294050000004E-6</v>
      </c>
      <c r="V3014" s="42"/>
      <c r="W3014" s="42"/>
      <c r="X3014" s="42"/>
      <c r="Y3014" s="42"/>
      <c r="Z3014" s="42"/>
      <c r="AA3014" s="42"/>
      <c r="AB3014" s="42"/>
      <c r="AC3014" s="50"/>
      <c r="AD3014" s="50"/>
      <c r="AE3014" s="50"/>
      <c r="AF3014" s="50"/>
      <c r="AG3014" s="50"/>
      <c r="AH3014" s="50"/>
      <c r="AI3014" s="42"/>
      <c r="AJ3014" s="42"/>
      <c r="AK3014" s="42"/>
    </row>
    <row r="3015" spans="1:37" x14ac:dyDescent="0.25">
      <c r="A3015" s="5" t="s">
        <v>236</v>
      </c>
      <c r="B3015" s="31" t="s">
        <v>224</v>
      </c>
      <c r="C3015" s="4" t="s">
        <v>289</v>
      </c>
      <c r="D3015" s="4" t="s">
        <v>440</v>
      </c>
      <c r="E3015" s="31" t="s">
        <v>117</v>
      </c>
      <c r="F3015" s="4" t="s">
        <v>401</v>
      </c>
      <c r="G3015" s="4" t="s">
        <v>338</v>
      </c>
      <c r="H3015" s="4" t="s">
        <v>399</v>
      </c>
      <c r="I3015" s="113">
        <v>2.7331268569999998</v>
      </c>
      <c r="J3015" s="120">
        <v>5.9924541500898994E-2</v>
      </c>
      <c r="K3015" s="116">
        <v>1.8997815045825999E-4</v>
      </c>
      <c r="L3015" s="116">
        <v>0.21594634199999999</v>
      </c>
      <c r="M3015" s="116">
        <v>6.8461243800000001E-4</v>
      </c>
      <c r="N3015" s="116">
        <v>1.109427516</v>
      </c>
      <c r="O3015" s="116">
        <v>3.5172065000000003E-3</v>
      </c>
      <c r="P3015" s="116">
        <v>1.9220482999999999E-3</v>
      </c>
      <c r="Q3015" s="116">
        <v>6.0934493600000003E-6</v>
      </c>
      <c r="R3015" s="116">
        <v>1.9220482999999999E-3</v>
      </c>
      <c r="S3015" s="116">
        <v>6.0934493600000003E-6</v>
      </c>
      <c r="T3015" s="116">
        <v>3.9855074200000003E-4</v>
      </c>
      <c r="U3015" s="118">
        <v>1.2635211540000001E-6</v>
      </c>
      <c r="V3015" s="42"/>
      <c r="W3015" s="42"/>
      <c r="X3015" s="42"/>
      <c r="Y3015" s="42"/>
      <c r="Z3015" s="42"/>
      <c r="AA3015" s="42"/>
      <c r="AB3015" s="42"/>
      <c r="AC3015" s="50"/>
      <c r="AD3015" s="50"/>
      <c r="AE3015" s="50"/>
      <c r="AF3015" s="50"/>
      <c r="AG3015" s="50"/>
      <c r="AH3015" s="50"/>
      <c r="AI3015" s="42"/>
      <c r="AJ3015" s="42"/>
      <c r="AK3015" s="42"/>
    </row>
    <row r="3016" spans="1:37" x14ac:dyDescent="0.25">
      <c r="A3016" s="5" t="s">
        <v>236</v>
      </c>
      <c r="B3016" s="31" t="s">
        <v>224</v>
      </c>
      <c r="C3016" s="4" t="s">
        <v>289</v>
      </c>
      <c r="D3016" s="4" t="s">
        <v>440</v>
      </c>
      <c r="E3016" s="31" t="s">
        <v>118</v>
      </c>
      <c r="F3016" s="4" t="s">
        <v>376</v>
      </c>
      <c r="G3016" s="4" t="s">
        <v>338</v>
      </c>
      <c r="H3016" s="4" t="s">
        <v>399</v>
      </c>
      <c r="I3016" s="113">
        <v>4.3593390319999994</v>
      </c>
      <c r="J3016" s="120">
        <v>7.7776284282652999E-2</v>
      </c>
      <c r="K3016" s="116">
        <v>2.4657335480612999E-4</v>
      </c>
      <c r="L3016" s="116">
        <v>0.36455022526999997</v>
      </c>
      <c r="M3016" s="116">
        <v>1.1557297183000001E-3</v>
      </c>
      <c r="N3016" s="116">
        <v>2.6696936566999998</v>
      </c>
      <c r="O3016" s="116">
        <v>8.4637024339999992E-3</v>
      </c>
      <c r="P3016" s="116">
        <v>1.5957763185000001E-2</v>
      </c>
      <c r="Q3016" s="116">
        <v>5.059072895E-5</v>
      </c>
      <c r="R3016" s="116">
        <v>1.5957763185000001E-2</v>
      </c>
      <c r="S3016" s="116">
        <v>5.059072895E-5</v>
      </c>
      <c r="T3016" s="116">
        <v>2.9359274600000004E-3</v>
      </c>
      <c r="U3016" s="118">
        <v>9.3077411609999987E-6</v>
      </c>
      <c r="V3016" s="42"/>
      <c r="W3016" s="42"/>
      <c r="X3016" s="42"/>
      <c r="Y3016" s="42"/>
      <c r="Z3016" s="42"/>
      <c r="AA3016" s="42"/>
      <c r="AB3016" s="42"/>
      <c r="AC3016" s="50"/>
      <c r="AD3016" s="50"/>
      <c r="AE3016" s="50"/>
      <c r="AF3016" s="50"/>
      <c r="AG3016" s="50"/>
      <c r="AH3016" s="50"/>
      <c r="AI3016" s="42"/>
      <c r="AJ3016" s="42"/>
      <c r="AK3016" s="42"/>
    </row>
    <row r="3017" spans="1:37" x14ac:dyDescent="0.25">
      <c r="A3017" s="5" t="s">
        <v>236</v>
      </c>
      <c r="B3017" s="31" t="s">
        <v>224</v>
      </c>
      <c r="C3017" s="4" t="s">
        <v>289</v>
      </c>
      <c r="D3017" s="4" t="s">
        <v>440</v>
      </c>
      <c r="E3017" s="31" t="s">
        <v>119</v>
      </c>
      <c r="F3017" s="4" t="s">
        <v>382</v>
      </c>
      <c r="G3017" s="4" t="s">
        <v>342</v>
      </c>
      <c r="H3017" s="4" t="s">
        <v>399</v>
      </c>
      <c r="I3017" s="113">
        <v>26.87563067</v>
      </c>
      <c r="J3017" s="120">
        <v>0.59341068621319626</v>
      </c>
      <c r="K3017" s="116">
        <v>2.8853132746136673E-3</v>
      </c>
      <c r="L3017" s="116">
        <v>2.1844645140000001</v>
      </c>
      <c r="M3017" s="116">
        <v>1.0621422563000001E-2</v>
      </c>
      <c r="N3017" s="116">
        <v>16.035659940000002</v>
      </c>
      <c r="O3017" s="116">
        <v>7.7969450640000007E-2</v>
      </c>
      <c r="P3017" s="116">
        <v>4.3133027209999994E-2</v>
      </c>
      <c r="Q3017" s="116">
        <v>2.0972370839999999E-4</v>
      </c>
      <c r="R3017" s="116">
        <v>4.3133027209999994E-2</v>
      </c>
      <c r="S3017" s="116">
        <v>2.0972370839999999E-4</v>
      </c>
      <c r="T3017" s="116">
        <v>8.202182286999999E-3</v>
      </c>
      <c r="U3017" s="118">
        <v>3.988109114E-5</v>
      </c>
      <c r="V3017" s="42"/>
      <c r="W3017" s="42"/>
      <c r="X3017" s="42"/>
      <c r="Y3017" s="42"/>
      <c r="Z3017" s="42"/>
      <c r="AA3017" s="42"/>
      <c r="AB3017" s="42"/>
      <c r="AC3017" s="50"/>
      <c r="AD3017" s="50"/>
      <c r="AE3017" s="50"/>
      <c r="AF3017" s="50"/>
      <c r="AG3017" s="50"/>
      <c r="AH3017" s="50"/>
      <c r="AI3017" s="42"/>
      <c r="AJ3017" s="42"/>
      <c r="AK3017" s="42"/>
    </row>
    <row r="3018" spans="1:37" x14ac:dyDescent="0.25">
      <c r="A3018" s="5" t="s">
        <v>236</v>
      </c>
      <c r="B3018" s="31" t="s">
        <v>224</v>
      </c>
      <c r="C3018" s="4" t="s">
        <v>289</v>
      </c>
      <c r="D3018" s="4" t="s">
        <v>440</v>
      </c>
      <c r="E3018" s="31" t="s">
        <v>120</v>
      </c>
      <c r="F3018" s="4" t="s">
        <v>391</v>
      </c>
      <c r="G3018" s="4" t="s">
        <v>349</v>
      </c>
      <c r="H3018" s="4" t="s">
        <v>399</v>
      </c>
      <c r="I3018" s="113">
        <v>1.6902423999999999E-3</v>
      </c>
      <c r="J3018" s="120">
        <v>4.8950405672699992E-5</v>
      </c>
      <c r="K3018" s="116">
        <v>2.4792632969579997E-7</v>
      </c>
      <c r="L3018" s="116">
        <v>1.7709285E-4</v>
      </c>
      <c r="M3018" s="116">
        <v>8.9694827999999995E-7</v>
      </c>
      <c r="N3018" s="116">
        <v>7.9980096999999995E-4</v>
      </c>
      <c r="O3018" s="116">
        <v>4.0508698000000002E-6</v>
      </c>
      <c r="P3018" s="116">
        <v>1.1210602999999999E-6</v>
      </c>
      <c r="Q3018" s="116">
        <v>5.6779990000000001E-9</v>
      </c>
      <c r="R3018" s="116">
        <v>1.1210602999999999E-6</v>
      </c>
      <c r="S3018" s="116">
        <v>5.6779990000000001E-9</v>
      </c>
      <c r="T3018" s="116">
        <v>2.4374773000000002E-7</v>
      </c>
      <c r="U3018" s="118">
        <v>1.2345449000000001E-9</v>
      </c>
      <c r="V3018" s="42"/>
      <c r="W3018" s="42"/>
      <c r="X3018" s="42"/>
      <c r="Y3018" s="42"/>
      <c r="Z3018" s="42"/>
      <c r="AA3018" s="42"/>
      <c r="AB3018" s="42"/>
      <c r="AC3018" s="50"/>
      <c r="AD3018" s="50"/>
      <c r="AE3018" s="50"/>
      <c r="AF3018" s="50"/>
      <c r="AG3018" s="50"/>
      <c r="AH3018" s="50"/>
      <c r="AI3018" s="42"/>
      <c r="AJ3018" s="42"/>
      <c r="AK3018" s="42"/>
    </row>
    <row r="3019" spans="1:37" x14ac:dyDescent="0.25">
      <c r="A3019" s="5" t="s">
        <v>236</v>
      </c>
      <c r="B3019" s="31" t="s">
        <v>224</v>
      </c>
      <c r="C3019" s="4" t="s">
        <v>289</v>
      </c>
      <c r="D3019" s="4" t="s">
        <v>440</v>
      </c>
      <c r="E3019" s="31" t="s">
        <v>121</v>
      </c>
      <c r="F3019" s="4" t="s">
        <v>392</v>
      </c>
      <c r="G3019" s="4" t="s">
        <v>349</v>
      </c>
      <c r="H3019" s="4" t="s">
        <v>399</v>
      </c>
      <c r="I3019" s="113">
        <v>0</v>
      </c>
      <c r="J3019" s="120">
        <v>0</v>
      </c>
      <c r="K3019" s="116">
        <v>0</v>
      </c>
      <c r="L3019" s="116">
        <v>0</v>
      </c>
      <c r="M3019" s="116">
        <v>0</v>
      </c>
      <c r="N3019" s="116">
        <v>0</v>
      </c>
      <c r="O3019" s="116">
        <v>0</v>
      </c>
      <c r="P3019" s="116">
        <v>0</v>
      </c>
      <c r="Q3019" s="116">
        <v>0</v>
      </c>
      <c r="R3019" s="116">
        <v>0</v>
      </c>
      <c r="S3019" s="116">
        <v>0</v>
      </c>
      <c r="T3019" s="116">
        <v>0</v>
      </c>
      <c r="U3019" s="118">
        <v>0</v>
      </c>
      <c r="V3019" s="42"/>
      <c r="W3019" s="42"/>
      <c r="X3019" s="42"/>
      <c r="Y3019" s="42"/>
      <c r="Z3019" s="42"/>
      <c r="AA3019" s="42"/>
      <c r="AB3019" s="42"/>
      <c r="AC3019" s="50"/>
      <c r="AD3019" s="50"/>
      <c r="AE3019" s="50"/>
      <c r="AF3019" s="50"/>
      <c r="AG3019" s="50"/>
      <c r="AH3019" s="50"/>
      <c r="AI3019" s="42"/>
      <c r="AJ3019" s="42"/>
      <c r="AK3019" s="42"/>
    </row>
    <row r="3020" spans="1:37" x14ac:dyDescent="0.25">
      <c r="A3020" s="5" t="s">
        <v>236</v>
      </c>
      <c r="B3020" s="31" t="s">
        <v>224</v>
      </c>
      <c r="C3020" s="4" t="s">
        <v>289</v>
      </c>
      <c r="D3020" s="4" t="s">
        <v>440</v>
      </c>
      <c r="E3020" s="31" t="s">
        <v>122</v>
      </c>
      <c r="F3020" s="4" t="s">
        <v>350</v>
      </c>
      <c r="G3020" s="4" t="s">
        <v>351</v>
      </c>
      <c r="H3020" s="4" t="s">
        <v>399</v>
      </c>
      <c r="I3020" s="113">
        <v>600.01666574000001</v>
      </c>
      <c r="J3020" s="120">
        <v>4.3841575552242293</v>
      </c>
      <c r="K3020" s="116">
        <v>1.389905059502031E-2</v>
      </c>
      <c r="L3020" s="116">
        <v>21.214208733</v>
      </c>
      <c r="M3020" s="116">
        <v>6.7255194020000006E-2</v>
      </c>
      <c r="N3020" s="116">
        <v>71.705826150000007</v>
      </c>
      <c r="O3020" s="116">
        <v>0.22732823997000001</v>
      </c>
      <c r="P3020" s="116">
        <v>0.16417691609000001</v>
      </c>
      <c r="Q3020" s="116">
        <v>5.2048841793000001E-4</v>
      </c>
      <c r="R3020" s="116">
        <v>0.16417691609000001</v>
      </c>
      <c r="S3020" s="116">
        <v>5.2048841793000001E-4</v>
      </c>
      <c r="T3020" s="116">
        <v>3.5531752004000001E-2</v>
      </c>
      <c r="U3020" s="118">
        <v>1.1264594683999999E-4</v>
      </c>
      <c r="V3020" s="42"/>
      <c r="W3020" s="42"/>
      <c r="X3020" s="42"/>
      <c r="Y3020" s="42"/>
      <c r="Z3020" s="42"/>
      <c r="AA3020" s="42"/>
      <c r="AB3020" s="42"/>
      <c r="AC3020" s="50"/>
      <c r="AD3020" s="50"/>
      <c r="AE3020" s="50"/>
      <c r="AF3020" s="50"/>
      <c r="AG3020" s="50"/>
      <c r="AH3020" s="50"/>
      <c r="AI3020" s="42"/>
      <c r="AJ3020" s="42"/>
      <c r="AK3020" s="42"/>
    </row>
    <row r="3021" spans="1:37" x14ac:dyDescent="0.25">
      <c r="A3021" s="5" t="s">
        <v>236</v>
      </c>
      <c r="B3021" s="31" t="s">
        <v>224</v>
      </c>
      <c r="C3021" s="4" t="s">
        <v>289</v>
      </c>
      <c r="D3021" s="4" t="s">
        <v>440</v>
      </c>
      <c r="E3021" s="31" t="s">
        <v>123</v>
      </c>
      <c r="F3021" s="4" t="s">
        <v>352</v>
      </c>
      <c r="G3021" s="4" t="s">
        <v>351</v>
      </c>
      <c r="H3021" s="4" t="s">
        <v>399</v>
      </c>
      <c r="I3021" s="113">
        <v>91.892208179999997</v>
      </c>
      <c r="J3021" s="120">
        <v>0.76533986789809105</v>
      </c>
      <c r="K3021" s="116">
        <v>2.4263492635058599E-3</v>
      </c>
      <c r="L3021" s="116">
        <v>3.7062421479999998</v>
      </c>
      <c r="M3021" s="116">
        <v>1.1749862731E-2</v>
      </c>
      <c r="N3021" s="116">
        <v>14.558457063000001</v>
      </c>
      <c r="O3021" s="116">
        <v>4.6154525399999993E-2</v>
      </c>
      <c r="P3021" s="116">
        <v>3.8667144219999998E-2</v>
      </c>
      <c r="Q3021" s="116">
        <v>1.2258605157E-4</v>
      </c>
      <c r="R3021" s="116">
        <v>3.8667144219999998E-2</v>
      </c>
      <c r="S3021" s="116">
        <v>1.2258605157E-4</v>
      </c>
      <c r="T3021" s="116">
        <v>7.9664745520000007E-3</v>
      </c>
      <c r="U3021" s="118">
        <v>2.525602934E-5</v>
      </c>
      <c r="V3021" s="42"/>
      <c r="W3021" s="42"/>
      <c r="X3021" s="42"/>
      <c r="Y3021" s="42"/>
      <c r="Z3021" s="42"/>
      <c r="AA3021" s="42"/>
      <c r="AB3021" s="42"/>
      <c r="AC3021" s="50"/>
      <c r="AD3021" s="50"/>
      <c r="AE3021" s="50"/>
      <c r="AF3021" s="50"/>
      <c r="AG3021" s="50"/>
      <c r="AH3021" s="50"/>
      <c r="AI3021" s="42"/>
      <c r="AJ3021" s="42"/>
      <c r="AK3021" s="42"/>
    </row>
    <row r="3022" spans="1:37" x14ac:dyDescent="0.25">
      <c r="A3022" s="5" t="s">
        <v>236</v>
      </c>
      <c r="B3022" s="31" t="s">
        <v>224</v>
      </c>
      <c r="C3022" s="4" t="s">
        <v>289</v>
      </c>
      <c r="D3022" s="4" t="s">
        <v>440</v>
      </c>
      <c r="E3022" s="31" t="s">
        <v>124</v>
      </c>
      <c r="F3022" s="4" t="s">
        <v>353</v>
      </c>
      <c r="G3022" s="4" t="s">
        <v>351</v>
      </c>
      <c r="H3022" s="4" t="s">
        <v>399</v>
      </c>
      <c r="I3022" s="113">
        <v>43.818822300000008</v>
      </c>
      <c r="J3022" s="120">
        <v>0.7409485154339901</v>
      </c>
      <c r="K3022" s="116">
        <v>2.34902127967138E-3</v>
      </c>
      <c r="L3022" s="116">
        <v>3.5877763809999998</v>
      </c>
      <c r="M3022" s="116">
        <v>1.1374289879999999E-2</v>
      </c>
      <c r="N3022" s="116">
        <v>15.895120360000002</v>
      </c>
      <c r="O3022" s="116">
        <v>5.0392134700000001E-2</v>
      </c>
      <c r="P3022" s="116">
        <v>4.6997851200000003E-2</v>
      </c>
      <c r="Q3022" s="116">
        <v>1.4899680670000002E-4</v>
      </c>
      <c r="R3022" s="116">
        <v>4.6997851200000003E-2</v>
      </c>
      <c r="S3022" s="116">
        <v>1.4899680670000002E-4</v>
      </c>
      <c r="T3022" s="116">
        <v>9.3878591299999987E-3</v>
      </c>
      <c r="U3022" s="118">
        <v>2.9762234900000005E-5</v>
      </c>
      <c r="V3022" s="42"/>
      <c r="W3022" s="42"/>
      <c r="X3022" s="42"/>
      <c r="Y3022" s="42"/>
      <c r="Z3022" s="42"/>
      <c r="AA3022" s="42"/>
      <c r="AB3022" s="42"/>
      <c r="AC3022" s="50"/>
      <c r="AD3022" s="50"/>
      <c r="AE3022" s="50"/>
      <c r="AF3022" s="50"/>
      <c r="AG3022" s="50"/>
      <c r="AH3022" s="50"/>
      <c r="AI3022" s="42"/>
      <c r="AJ3022" s="42"/>
      <c r="AK3022" s="42"/>
    </row>
    <row r="3023" spans="1:37" x14ac:dyDescent="0.25">
      <c r="A3023" s="5" t="s">
        <v>236</v>
      </c>
      <c r="B3023" s="31" t="s">
        <v>224</v>
      </c>
      <c r="C3023" s="4" t="s">
        <v>289</v>
      </c>
      <c r="D3023" s="4" t="s">
        <v>440</v>
      </c>
      <c r="E3023" s="31" t="s">
        <v>125</v>
      </c>
      <c r="F3023" s="4" t="s">
        <v>393</v>
      </c>
      <c r="G3023" s="4" t="s">
        <v>351</v>
      </c>
      <c r="H3023" s="4" t="s">
        <v>399</v>
      </c>
      <c r="I3023" s="113">
        <v>50.728607250000003</v>
      </c>
      <c r="J3023" s="120">
        <v>1.31720532699545</v>
      </c>
      <c r="K3023" s="116">
        <v>4.1759220177949004E-3</v>
      </c>
      <c r="L3023" s="116">
        <v>4.7538974899999999</v>
      </c>
      <c r="M3023" s="116">
        <v>1.5071232029999999E-2</v>
      </c>
      <c r="N3023" s="116">
        <v>28.041702129999997</v>
      </c>
      <c r="O3023" s="116">
        <v>8.8900321899999996E-2</v>
      </c>
      <c r="P3023" s="116">
        <v>5.8526936700000004E-2</v>
      </c>
      <c r="Q3023" s="116">
        <v>1.8554734699999999E-4</v>
      </c>
      <c r="R3023" s="116">
        <v>5.8526936700000004E-2</v>
      </c>
      <c r="S3023" s="116">
        <v>1.8554734699999999E-4</v>
      </c>
      <c r="T3023" s="116">
        <v>1.1686011959999999E-2</v>
      </c>
      <c r="U3023" s="118">
        <v>3.7048045600000001E-5</v>
      </c>
      <c r="V3023" s="42"/>
      <c r="W3023" s="42"/>
      <c r="X3023" s="42"/>
      <c r="Y3023" s="42"/>
      <c r="Z3023" s="42"/>
      <c r="AA3023" s="42"/>
      <c r="AB3023" s="42"/>
      <c r="AC3023" s="50"/>
      <c r="AD3023" s="50"/>
      <c r="AE3023" s="50"/>
      <c r="AF3023" s="50"/>
      <c r="AG3023" s="50"/>
      <c r="AH3023" s="50"/>
      <c r="AI3023" s="42"/>
      <c r="AJ3023" s="42"/>
      <c r="AK3023" s="42"/>
    </row>
    <row r="3024" spans="1:37" x14ac:dyDescent="0.25">
      <c r="A3024" s="5" t="s">
        <v>236</v>
      </c>
      <c r="B3024" s="31" t="s">
        <v>224</v>
      </c>
      <c r="C3024" s="4" t="s">
        <v>289</v>
      </c>
      <c r="D3024" s="4" t="s">
        <v>440</v>
      </c>
      <c r="E3024" s="31" t="s">
        <v>126</v>
      </c>
      <c r="F3024" s="4" t="s">
        <v>394</v>
      </c>
      <c r="G3024" s="4" t="s">
        <v>351</v>
      </c>
      <c r="H3024" s="4" t="s">
        <v>399</v>
      </c>
      <c r="I3024" s="113">
        <v>3.2297357400000002</v>
      </c>
      <c r="J3024" s="120">
        <v>2.3435512784799002E-2</v>
      </c>
      <c r="K3024" s="116">
        <v>7.4297358934149991E-5</v>
      </c>
      <c r="L3024" s="116">
        <v>8.5376308000000012E-2</v>
      </c>
      <c r="M3024" s="116">
        <v>2.7066764500000001E-4</v>
      </c>
      <c r="N3024" s="116">
        <v>0.43361819699999998</v>
      </c>
      <c r="O3024" s="116">
        <v>1.37469533E-3</v>
      </c>
      <c r="P3024" s="116">
        <v>7.5982777800000006E-4</v>
      </c>
      <c r="Q3024" s="116">
        <v>2.4088741E-6</v>
      </c>
      <c r="R3024" s="116">
        <v>7.5982777800000006E-4</v>
      </c>
      <c r="S3024" s="116">
        <v>2.4088741E-6</v>
      </c>
      <c r="T3024" s="116">
        <v>1.5889396099999999E-4</v>
      </c>
      <c r="U3024" s="118">
        <v>5.0373981500000005E-7</v>
      </c>
      <c r="V3024" s="42"/>
      <c r="W3024" s="42"/>
      <c r="X3024" s="42"/>
      <c r="Y3024" s="42"/>
      <c r="Z3024" s="42"/>
      <c r="AA3024" s="42"/>
      <c r="AB3024" s="42"/>
      <c r="AC3024" s="50"/>
      <c r="AD3024" s="50"/>
      <c r="AE3024" s="50"/>
      <c r="AF3024" s="50"/>
      <c r="AG3024" s="50"/>
      <c r="AH3024" s="50"/>
      <c r="AI3024" s="42"/>
      <c r="AJ3024" s="42"/>
      <c r="AK3024" s="42"/>
    </row>
    <row r="3025" spans="1:37" x14ac:dyDescent="0.25">
      <c r="A3025" s="5" t="s">
        <v>236</v>
      </c>
      <c r="B3025" s="31" t="s">
        <v>224</v>
      </c>
      <c r="C3025" s="4" t="s">
        <v>289</v>
      </c>
      <c r="D3025" s="4" t="s">
        <v>440</v>
      </c>
      <c r="E3025" s="31" t="s">
        <v>127</v>
      </c>
      <c r="F3025" s="4" t="s">
        <v>354</v>
      </c>
      <c r="G3025" s="4" t="s">
        <v>351</v>
      </c>
      <c r="H3025" s="4" t="s">
        <v>399</v>
      </c>
      <c r="I3025" s="113">
        <v>0.94718223999999995</v>
      </c>
      <c r="J3025" s="120">
        <v>8.9428682185539992E-3</v>
      </c>
      <c r="K3025" s="116">
        <v>2.8351484879329999E-5</v>
      </c>
      <c r="L3025" s="116">
        <v>4.4579629600000004E-2</v>
      </c>
      <c r="M3025" s="116">
        <v>1.41330321E-4</v>
      </c>
      <c r="N3025" s="116">
        <v>0.21467208800000001</v>
      </c>
      <c r="O3025" s="116">
        <v>6.8057266300000001E-4</v>
      </c>
      <c r="P3025" s="116">
        <v>7.4742360000000009E-4</v>
      </c>
      <c r="Q3025" s="116">
        <v>2.3695492200000002E-6</v>
      </c>
      <c r="R3025" s="116">
        <v>7.4742360000000009E-4</v>
      </c>
      <c r="S3025" s="116">
        <v>2.3695492200000002E-6</v>
      </c>
      <c r="T3025" s="116">
        <v>1.4609073700000002E-4</v>
      </c>
      <c r="U3025" s="118">
        <v>4.6314993499999999E-7</v>
      </c>
      <c r="V3025" s="42"/>
      <c r="W3025" s="42"/>
      <c r="X3025" s="42"/>
      <c r="Y3025" s="42"/>
      <c r="Z3025" s="42"/>
      <c r="AA3025" s="42"/>
      <c r="AB3025" s="42"/>
      <c r="AC3025" s="50"/>
      <c r="AD3025" s="50"/>
      <c r="AE3025" s="50"/>
      <c r="AF3025" s="50"/>
      <c r="AG3025" s="50"/>
      <c r="AH3025" s="50"/>
      <c r="AI3025" s="42"/>
      <c r="AJ3025" s="42"/>
      <c r="AK3025" s="42"/>
    </row>
    <row r="3026" spans="1:37" x14ac:dyDescent="0.25">
      <c r="A3026" s="5" t="s">
        <v>236</v>
      </c>
      <c r="B3026" s="31" t="s">
        <v>224</v>
      </c>
      <c r="C3026" s="4" t="s">
        <v>289</v>
      </c>
      <c r="D3026" s="4" t="s">
        <v>440</v>
      </c>
      <c r="E3026" s="31" t="s">
        <v>128</v>
      </c>
      <c r="F3026" s="4" t="s">
        <v>371</v>
      </c>
      <c r="G3026" s="4" t="s">
        <v>331</v>
      </c>
      <c r="H3026" s="4" t="s">
        <v>402</v>
      </c>
      <c r="I3026" s="113">
        <v>3.8214142999999999E-2</v>
      </c>
      <c r="J3026" s="120">
        <v>9.1745934000000005E-5</v>
      </c>
      <c r="K3026" s="116">
        <v>3.4137003600000007E-7</v>
      </c>
      <c r="L3026" s="116">
        <v>5.6113754000000002E-3</v>
      </c>
      <c r="M3026" s="116">
        <v>2.0878912E-5</v>
      </c>
      <c r="N3026" s="116">
        <v>2.7602080000000001E-2</v>
      </c>
      <c r="O3026" s="116">
        <v>1.0270235E-4</v>
      </c>
      <c r="P3026" s="116">
        <v>4.4865028000000002E-5</v>
      </c>
      <c r="Q3026" s="116">
        <v>1.6693467E-7</v>
      </c>
      <c r="R3026" s="116">
        <v>4.4865028000000002E-5</v>
      </c>
      <c r="S3026" s="116">
        <v>1.6693467E-7</v>
      </c>
      <c r="T3026" s="116">
        <v>8.4443636000000001E-6</v>
      </c>
      <c r="U3026" s="118">
        <v>3.1419951E-8</v>
      </c>
      <c r="V3026" s="42"/>
      <c r="W3026" s="42"/>
      <c r="X3026" s="42"/>
      <c r="Y3026" s="42"/>
      <c r="Z3026" s="42"/>
      <c r="AA3026" s="42"/>
      <c r="AB3026" s="42"/>
      <c r="AC3026" s="50"/>
      <c r="AD3026" s="50"/>
      <c r="AE3026" s="50"/>
      <c r="AF3026" s="50"/>
      <c r="AG3026" s="50"/>
      <c r="AH3026" s="50"/>
      <c r="AI3026" s="42"/>
      <c r="AJ3026" s="42"/>
      <c r="AK3026" s="42"/>
    </row>
    <row r="3027" spans="1:37" x14ac:dyDescent="0.25">
      <c r="A3027" s="5" t="s">
        <v>236</v>
      </c>
      <c r="B3027" s="31" t="s">
        <v>224</v>
      </c>
      <c r="C3027" s="4" t="s">
        <v>289</v>
      </c>
      <c r="D3027" s="4" t="s">
        <v>440</v>
      </c>
      <c r="E3027" s="31" t="s">
        <v>129</v>
      </c>
      <c r="F3027" s="4" t="s">
        <v>373</v>
      </c>
      <c r="G3027" s="4" t="s">
        <v>338</v>
      </c>
      <c r="H3027" s="4" t="s">
        <v>402</v>
      </c>
      <c r="I3027" s="113">
        <v>143.84522999999999</v>
      </c>
      <c r="J3027" s="120">
        <v>0.23785037879999998</v>
      </c>
      <c r="K3027" s="116">
        <v>7.54054484E-4</v>
      </c>
      <c r="L3027" s="116">
        <v>14.569596000000001</v>
      </c>
      <c r="M3027" s="116">
        <v>4.6189847999999999E-2</v>
      </c>
      <c r="N3027" s="116">
        <v>99.308678</v>
      </c>
      <c r="O3027" s="116">
        <v>0.31483725000000001</v>
      </c>
      <c r="P3027" s="116">
        <v>0.23694672</v>
      </c>
      <c r="Q3027" s="116">
        <v>7.5118970999999996E-4</v>
      </c>
      <c r="R3027" s="116">
        <v>0.23694672</v>
      </c>
      <c r="S3027" s="116">
        <v>7.5118970999999996E-4</v>
      </c>
      <c r="T3027" s="116">
        <v>4.2860635000000001E-2</v>
      </c>
      <c r="U3027" s="118">
        <v>1.3588063000000001E-4</v>
      </c>
      <c r="V3027" s="42"/>
      <c r="W3027" s="42"/>
      <c r="X3027" s="42"/>
      <c r="Y3027" s="42"/>
      <c r="Z3027" s="42"/>
      <c r="AA3027" s="42"/>
      <c r="AB3027" s="42"/>
      <c r="AC3027" s="50"/>
      <c r="AD3027" s="50"/>
      <c r="AE3027" s="50"/>
      <c r="AF3027" s="50"/>
      <c r="AG3027" s="50"/>
      <c r="AH3027" s="50"/>
      <c r="AI3027" s="42"/>
      <c r="AJ3027" s="42"/>
      <c r="AK3027" s="42"/>
    </row>
    <row r="3028" spans="1:37" x14ac:dyDescent="0.25">
      <c r="A3028" s="5" t="s">
        <v>236</v>
      </c>
      <c r="B3028" s="31" t="s">
        <v>224</v>
      </c>
      <c r="C3028" s="4" t="s">
        <v>289</v>
      </c>
      <c r="D3028" s="4" t="s">
        <v>440</v>
      </c>
      <c r="E3028" s="31" t="s">
        <v>130</v>
      </c>
      <c r="F3028" s="4" t="s">
        <v>337</v>
      </c>
      <c r="G3028" s="4" t="s">
        <v>338</v>
      </c>
      <c r="H3028" s="4" t="s">
        <v>402</v>
      </c>
      <c r="I3028" s="113">
        <v>6.3221276000000007E-2</v>
      </c>
      <c r="J3028" s="120">
        <v>2.7395411200000001E-4</v>
      </c>
      <c r="K3028" s="116">
        <v>8.6851384000000005E-7</v>
      </c>
      <c r="L3028" s="116">
        <v>1.6797184999999999E-2</v>
      </c>
      <c r="M3028" s="116">
        <v>5.3251943999999998E-5</v>
      </c>
      <c r="N3028" s="116">
        <v>0.11588652000000001</v>
      </c>
      <c r="O3028" s="116">
        <v>3.6739382999999997E-4</v>
      </c>
      <c r="P3028" s="116">
        <v>2.7984905E-4</v>
      </c>
      <c r="Q3028" s="116">
        <v>8.8720259000000003E-7</v>
      </c>
      <c r="R3028" s="116">
        <v>2.7984905E-4</v>
      </c>
      <c r="S3028" s="116">
        <v>8.8720259000000003E-7</v>
      </c>
      <c r="T3028" s="116">
        <v>5.0559516E-5</v>
      </c>
      <c r="U3028" s="118">
        <v>1.6028831E-7</v>
      </c>
      <c r="V3028" s="42"/>
      <c r="W3028" s="42"/>
      <c r="X3028" s="42"/>
      <c r="Y3028" s="42"/>
      <c r="Z3028" s="42"/>
      <c r="AA3028" s="42"/>
      <c r="AB3028" s="42"/>
      <c r="AC3028" s="50"/>
      <c r="AD3028" s="50"/>
      <c r="AE3028" s="50"/>
      <c r="AF3028" s="50"/>
      <c r="AG3028" s="50"/>
      <c r="AH3028" s="50"/>
      <c r="AI3028" s="42"/>
      <c r="AJ3028" s="42"/>
      <c r="AK3028" s="42"/>
    </row>
    <row r="3029" spans="1:37" x14ac:dyDescent="0.25">
      <c r="A3029" s="5" t="s">
        <v>236</v>
      </c>
      <c r="B3029" s="31" t="s">
        <v>224</v>
      </c>
      <c r="C3029" s="4" t="s">
        <v>289</v>
      </c>
      <c r="D3029" s="4" t="s">
        <v>440</v>
      </c>
      <c r="E3029" s="31" t="s">
        <v>131</v>
      </c>
      <c r="F3029" s="4" t="s">
        <v>403</v>
      </c>
      <c r="G3029" s="4" t="s">
        <v>338</v>
      </c>
      <c r="H3029" s="4" t="s">
        <v>402</v>
      </c>
      <c r="I3029" s="113">
        <v>7.5865522000000005E-2</v>
      </c>
      <c r="J3029" s="120">
        <v>1.5542368359999998E-4</v>
      </c>
      <c r="K3029" s="116">
        <v>4.9273814800000006E-7</v>
      </c>
      <c r="L3029" s="116">
        <v>9.6249329000000008E-3</v>
      </c>
      <c r="M3029" s="116">
        <v>3.0513827E-5</v>
      </c>
      <c r="N3029" s="116">
        <v>7.0914656000000006E-2</v>
      </c>
      <c r="O3029" s="116">
        <v>2.2482002000000001E-4</v>
      </c>
      <c r="P3029" s="116">
        <v>1.8291122E-4</v>
      </c>
      <c r="Q3029" s="116">
        <v>5.7988154E-7</v>
      </c>
      <c r="R3029" s="116">
        <v>1.8291122E-4</v>
      </c>
      <c r="S3029" s="116">
        <v>5.7988154E-7</v>
      </c>
      <c r="T3029" s="116">
        <v>3.2970816000000003E-5</v>
      </c>
      <c r="U3029" s="118">
        <v>1.0452704000000001E-7</v>
      </c>
      <c r="V3029" s="42"/>
      <c r="W3029" s="42"/>
      <c r="X3029" s="42"/>
      <c r="Y3029" s="42"/>
      <c r="Z3029" s="42"/>
      <c r="AA3029" s="42"/>
      <c r="AB3029" s="42"/>
      <c r="AC3029" s="50"/>
      <c r="AD3029" s="50"/>
      <c r="AE3029" s="50"/>
      <c r="AF3029" s="50"/>
      <c r="AG3029" s="50"/>
      <c r="AH3029" s="50"/>
      <c r="AI3029" s="42"/>
      <c r="AJ3029" s="42"/>
      <c r="AK3029" s="42"/>
    </row>
    <row r="3030" spans="1:37" x14ac:dyDescent="0.25">
      <c r="A3030" s="5" t="s">
        <v>236</v>
      </c>
      <c r="B3030" s="31" t="s">
        <v>224</v>
      </c>
      <c r="C3030" s="4" t="s">
        <v>289</v>
      </c>
      <c r="D3030" s="4" t="s">
        <v>440</v>
      </c>
      <c r="E3030" s="31" t="s">
        <v>132</v>
      </c>
      <c r="F3030" s="4" t="s">
        <v>375</v>
      </c>
      <c r="G3030" s="4" t="s">
        <v>338</v>
      </c>
      <c r="H3030" s="4" t="s">
        <v>402</v>
      </c>
      <c r="I3030" s="113">
        <v>0.35236307</v>
      </c>
      <c r="J3030" s="120">
        <v>2.6483721080000004E-4</v>
      </c>
      <c r="K3030" s="116">
        <v>7.1966638999999991E-7</v>
      </c>
      <c r="L3030" s="116">
        <v>1.6927278599999998E-2</v>
      </c>
      <c r="M3030" s="116">
        <v>4.5998049999999999E-5</v>
      </c>
      <c r="N3030" s="116">
        <v>0.112515554</v>
      </c>
      <c r="O3030" s="116">
        <v>3.0574884000000001E-4</v>
      </c>
      <c r="P3030" s="116">
        <v>3.4114231000000002E-4</v>
      </c>
      <c r="Q3030" s="116">
        <v>9.2701720000000011E-7</v>
      </c>
      <c r="R3030" s="116">
        <v>3.4114231000000002E-4</v>
      </c>
      <c r="S3030" s="116">
        <v>9.2701720000000011E-7</v>
      </c>
      <c r="T3030" s="116">
        <v>6.1679404000000002E-5</v>
      </c>
      <c r="U3030" s="118">
        <v>1.6760709099999999E-7</v>
      </c>
      <c r="V3030" s="42"/>
      <c r="W3030" s="42"/>
      <c r="X3030" s="42"/>
      <c r="Y3030" s="42"/>
      <c r="Z3030" s="42"/>
      <c r="AA3030" s="42"/>
      <c r="AB3030" s="42"/>
      <c r="AC3030" s="50"/>
      <c r="AD3030" s="50"/>
      <c r="AE3030" s="50"/>
      <c r="AF3030" s="50"/>
      <c r="AG3030" s="50"/>
      <c r="AH3030" s="50"/>
      <c r="AI3030" s="42"/>
      <c r="AJ3030" s="42"/>
      <c r="AK3030" s="42"/>
    </row>
    <row r="3031" spans="1:37" x14ac:dyDescent="0.25">
      <c r="A3031" s="5" t="s">
        <v>236</v>
      </c>
      <c r="B3031" s="31" t="s">
        <v>224</v>
      </c>
      <c r="C3031" s="4" t="s">
        <v>289</v>
      </c>
      <c r="D3031" s="4" t="s">
        <v>440</v>
      </c>
      <c r="E3031" s="31" t="s">
        <v>133</v>
      </c>
      <c r="F3031" s="4" t="s">
        <v>376</v>
      </c>
      <c r="G3031" s="4" t="s">
        <v>338</v>
      </c>
      <c r="H3031" s="4" t="s">
        <v>402</v>
      </c>
      <c r="I3031" s="113">
        <v>0.25288509600000003</v>
      </c>
      <c r="J3031" s="120">
        <v>3.2423728731999999E-4</v>
      </c>
      <c r="K3031" s="116">
        <v>1.0279261112E-6</v>
      </c>
      <c r="L3031" s="116">
        <v>2.55791457E-2</v>
      </c>
      <c r="M3031" s="116">
        <v>8.1093295999999987E-5</v>
      </c>
      <c r="N3031" s="116">
        <v>0.18258397600000001</v>
      </c>
      <c r="O3031" s="116">
        <v>5.7884406399999998E-4</v>
      </c>
      <c r="P3031" s="116">
        <v>1.0818666100000001E-3</v>
      </c>
      <c r="Q3031" s="116">
        <v>3.4298309100000003E-6</v>
      </c>
      <c r="R3031" s="116">
        <v>1.0818666100000001E-3</v>
      </c>
      <c r="S3031" s="116">
        <v>3.4298309100000003E-6</v>
      </c>
      <c r="T3031" s="116">
        <v>1.9461584100000001E-4</v>
      </c>
      <c r="U3031" s="118">
        <v>6.1698865999999992E-7</v>
      </c>
      <c r="V3031" s="42"/>
      <c r="W3031" s="42"/>
      <c r="X3031" s="42"/>
      <c r="Y3031" s="42"/>
      <c r="Z3031" s="42"/>
      <c r="AA3031" s="42"/>
      <c r="AB3031" s="42"/>
      <c r="AC3031" s="50"/>
      <c r="AD3031" s="50"/>
      <c r="AE3031" s="50"/>
      <c r="AF3031" s="50"/>
      <c r="AG3031" s="50"/>
      <c r="AH3031" s="50"/>
      <c r="AI3031" s="42"/>
      <c r="AJ3031" s="42"/>
      <c r="AK3031" s="42"/>
    </row>
    <row r="3032" spans="1:37" x14ac:dyDescent="0.25">
      <c r="A3032" s="5" t="s">
        <v>236</v>
      </c>
      <c r="B3032" s="31" t="s">
        <v>224</v>
      </c>
      <c r="C3032" s="4" t="s">
        <v>289</v>
      </c>
      <c r="D3032" s="4" t="s">
        <v>440</v>
      </c>
      <c r="E3032" s="31" t="s">
        <v>134</v>
      </c>
      <c r="F3032" s="4" t="s">
        <v>391</v>
      </c>
      <c r="G3032" s="4" t="s">
        <v>349</v>
      </c>
      <c r="H3032" s="4" t="s">
        <v>402</v>
      </c>
      <c r="I3032" s="113">
        <v>8.9895055999999996E-4</v>
      </c>
      <c r="J3032" s="120">
        <v>2.1420183600000001E-6</v>
      </c>
      <c r="K3032" s="116">
        <v>1.0848995040000001E-8</v>
      </c>
      <c r="L3032" s="116">
        <v>1.2347726E-4</v>
      </c>
      <c r="M3032" s="116">
        <v>6.2539351000000004E-7</v>
      </c>
      <c r="N3032" s="116">
        <v>5.5090483999999996E-4</v>
      </c>
      <c r="O3032" s="116">
        <v>2.7902495E-6</v>
      </c>
      <c r="P3032" s="116">
        <v>6.2852808E-7</v>
      </c>
      <c r="Q3032" s="116">
        <v>3.1833983999999999E-9</v>
      </c>
      <c r="R3032" s="116">
        <v>6.2852808E-7</v>
      </c>
      <c r="S3032" s="116">
        <v>3.1833983999999999E-9</v>
      </c>
      <c r="T3032" s="116">
        <v>1.0971399E-7</v>
      </c>
      <c r="U3032" s="118">
        <v>5.5568449999999997E-10</v>
      </c>
      <c r="V3032" s="42"/>
      <c r="W3032" s="42"/>
      <c r="X3032" s="42"/>
      <c r="Y3032" s="42"/>
      <c r="Z3032" s="42"/>
      <c r="AA3032" s="42"/>
      <c r="AB3032" s="42"/>
      <c r="AC3032" s="50"/>
      <c r="AD3032" s="50"/>
      <c r="AE3032" s="50"/>
      <c r="AF3032" s="50"/>
      <c r="AG3032" s="50"/>
      <c r="AH3032" s="50"/>
      <c r="AI3032" s="42"/>
      <c r="AJ3032" s="42"/>
      <c r="AK3032" s="42"/>
    </row>
    <row r="3033" spans="1:37" x14ac:dyDescent="0.25">
      <c r="A3033" s="5" t="s">
        <v>236</v>
      </c>
      <c r="B3033" s="31" t="s">
        <v>224</v>
      </c>
      <c r="C3033" s="4" t="s">
        <v>289</v>
      </c>
      <c r="D3033" s="4" t="s">
        <v>440</v>
      </c>
      <c r="E3033" s="31" t="s">
        <v>135</v>
      </c>
      <c r="F3033" s="4" t="s">
        <v>392</v>
      </c>
      <c r="G3033" s="4" t="s">
        <v>349</v>
      </c>
      <c r="H3033" s="4" t="s">
        <v>402</v>
      </c>
      <c r="I3033" s="113">
        <v>1.0192685230000001E-3</v>
      </c>
      <c r="J3033" s="120">
        <v>1.02125857232E-5</v>
      </c>
      <c r="K3033" s="116">
        <v>5.1725186752000001E-8</v>
      </c>
      <c r="L3033" s="116">
        <v>5.8754652270000002E-4</v>
      </c>
      <c r="M3033" s="116">
        <v>2.9758332487999996E-6</v>
      </c>
      <c r="N3033" s="116">
        <v>2.6370485499999999E-3</v>
      </c>
      <c r="O3033" s="116">
        <v>1.3356247542000003E-5</v>
      </c>
      <c r="P3033" s="116">
        <v>3.0379141230000003E-6</v>
      </c>
      <c r="Q3033" s="116">
        <v>1.5386570810000001E-8</v>
      </c>
      <c r="R3033" s="116">
        <v>3.0379141230000003E-6</v>
      </c>
      <c r="S3033" s="116">
        <v>1.5386570810000001E-8</v>
      </c>
      <c r="T3033" s="116">
        <v>5.2812683379999997E-7</v>
      </c>
      <c r="U3033" s="118">
        <v>2.6748817019999998E-9</v>
      </c>
      <c r="V3033" s="42"/>
      <c r="W3033" s="42"/>
      <c r="X3033" s="42"/>
      <c r="Y3033" s="42"/>
      <c r="Z3033" s="42"/>
      <c r="AA3033" s="42"/>
      <c r="AB3033" s="42"/>
      <c r="AC3033" s="50"/>
      <c r="AD3033" s="50"/>
      <c r="AE3033" s="50"/>
      <c r="AF3033" s="50"/>
      <c r="AG3033" s="50"/>
      <c r="AH3033" s="50"/>
      <c r="AI3033" s="42"/>
      <c r="AJ3033" s="42"/>
      <c r="AK3033" s="42"/>
    </row>
    <row r="3034" spans="1:37" x14ac:dyDescent="0.25">
      <c r="A3034" s="5" t="s">
        <v>236</v>
      </c>
      <c r="B3034" s="31" t="s">
        <v>224</v>
      </c>
      <c r="C3034" s="4" t="s">
        <v>289</v>
      </c>
      <c r="D3034" s="4" t="s">
        <v>440</v>
      </c>
      <c r="E3034" s="31" t="s">
        <v>136</v>
      </c>
      <c r="F3034" s="4" t="s">
        <v>350</v>
      </c>
      <c r="G3034" s="4" t="s">
        <v>351</v>
      </c>
      <c r="H3034" s="4" t="s">
        <v>402</v>
      </c>
      <c r="I3034" s="113">
        <v>114.01125199999998</v>
      </c>
      <c r="J3034" s="120">
        <v>7.9987846228000009E-2</v>
      </c>
      <c r="K3034" s="116">
        <v>2.5358463378E-4</v>
      </c>
      <c r="L3034" s="116">
        <v>6.5107517339999994</v>
      </c>
      <c r="M3034" s="116">
        <v>2.0640965319999999E-2</v>
      </c>
      <c r="N3034" s="116">
        <v>21.27681304</v>
      </c>
      <c r="O3034" s="116">
        <v>6.7453659430000007E-2</v>
      </c>
      <c r="P3034" s="116">
        <v>4.6156187289999998E-2</v>
      </c>
      <c r="Q3034" s="116">
        <v>1.463284769E-4</v>
      </c>
      <c r="R3034" s="116">
        <v>4.6156187289999998E-2</v>
      </c>
      <c r="S3034" s="116">
        <v>1.463284769E-4</v>
      </c>
      <c r="T3034" s="116">
        <v>9.2000916030000011E-3</v>
      </c>
      <c r="U3034" s="118">
        <v>2.9166954890000003E-5</v>
      </c>
      <c r="V3034" s="42"/>
      <c r="W3034" s="42"/>
      <c r="X3034" s="42"/>
      <c r="Y3034" s="42"/>
      <c r="Z3034" s="42"/>
      <c r="AA3034" s="42"/>
      <c r="AB3034" s="42"/>
      <c r="AC3034" s="50"/>
      <c r="AD3034" s="50"/>
      <c r="AE3034" s="50"/>
      <c r="AF3034" s="50"/>
      <c r="AG3034" s="50"/>
      <c r="AH3034" s="50"/>
      <c r="AI3034" s="42"/>
      <c r="AJ3034" s="42"/>
      <c r="AK3034" s="42"/>
    </row>
    <row r="3035" spans="1:37" x14ac:dyDescent="0.25">
      <c r="A3035" s="5" t="s">
        <v>236</v>
      </c>
      <c r="B3035" s="31" t="s">
        <v>224</v>
      </c>
      <c r="C3035" s="4" t="s">
        <v>289</v>
      </c>
      <c r="D3035" s="4" t="s">
        <v>440</v>
      </c>
      <c r="E3035" s="31" t="s">
        <v>137</v>
      </c>
      <c r="F3035" s="4" t="s">
        <v>352</v>
      </c>
      <c r="G3035" s="4" t="s">
        <v>351</v>
      </c>
      <c r="H3035" s="4" t="s">
        <v>402</v>
      </c>
      <c r="I3035" s="113">
        <v>2.1936586550000001</v>
      </c>
      <c r="J3035" s="120">
        <v>3.3824789440000001E-3</v>
      </c>
      <c r="K3035" s="116">
        <v>1.07234382372E-5</v>
      </c>
      <c r="L3035" s="116">
        <v>0.27454901740000004</v>
      </c>
      <c r="M3035" s="116">
        <v>8.7040005779999994E-4</v>
      </c>
      <c r="N3035" s="116">
        <v>0.98424784129999998</v>
      </c>
      <c r="O3035" s="116">
        <v>3.120350879E-3</v>
      </c>
      <c r="P3035" s="116">
        <v>2.3515532040000002E-3</v>
      </c>
      <c r="Q3035" s="116">
        <v>7.4551051100000001E-6</v>
      </c>
      <c r="R3035" s="116">
        <v>2.3515532040000002E-3</v>
      </c>
      <c r="S3035" s="116">
        <v>7.4551051100000001E-6</v>
      </c>
      <c r="T3035" s="116">
        <v>4.5876475779999996E-4</v>
      </c>
      <c r="U3035" s="118">
        <v>1.4544173374999998E-6</v>
      </c>
      <c r="V3035" s="42"/>
      <c r="W3035" s="42"/>
      <c r="X3035" s="42"/>
      <c r="Y3035" s="42"/>
      <c r="Z3035" s="42"/>
      <c r="AA3035" s="42"/>
      <c r="AB3035" s="42"/>
      <c r="AC3035" s="50"/>
      <c r="AD3035" s="50"/>
      <c r="AE3035" s="50"/>
      <c r="AF3035" s="50"/>
      <c r="AG3035" s="50"/>
      <c r="AH3035" s="50"/>
      <c r="AI3035" s="42"/>
      <c r="AJ3035" s="42"/>
      <c r="AK3035" s="42"/>
    </row>
    <row r="3036" spans="1:37" x14ac:dyDescent="0.25">
      <c r="A3036" s="5" t="s">
        <v>236</v>
      </c>
      <c r="B3036" s="31" t="s">
        <v>224</v>
      </c>
      <c r="C3036" s="4" t="s">
        <v>289</v>
      </c>
      <c r="D3036" s="4" t="s">
        <v>440</v>
      </c>
      <c r="E3036" s="31" t="s">
        <v>138</v>
      </c>
      <c r="F3036" s="4" t="s">
        <v>353</v>
      </c>
      <c r="G3036" s="4" t="s">
        <v>351</v>
      </c>
      <c r="H3036" s="4" t="s">
        <v>402</v>
      </c>
      <c r="I3036" s="113">
        <v>1.7572859300000001</v>
      </c>
      <c r="J3036" s="120">
        <v>3.4604846399999998E-3</v>
      </c>
      <c r="K3036" s="116">
        <v>1.0970739440000001E-5</v>
      </c>
      <c r="L3036" s="116">
        <v>0.28128750299999999</v>
      </c>
      <c r="M3036" s="116">
        <v>8.9176280999999995E-4</v>
      </c>
      <c r="N3036" s="116">
        <v>1.20359558</v>
      </c>
      <c r="O3036" s="116">
        <v>3.8157470700000001E-3</v>
      </c>
      <c r="P3036" s="116">
        <v>3.3457828000000001E-3</v>
      </c>
      <c r="Q3036" s="116">
        <v>1.0607102299999999E-5</v>
      </c>
      <c r="R3036" s="116">
        <v>3.3457828000000001E-3</v>
      </c>
      <c r="S3036" s="116">
        <v>1.0607102299999999E-5</v>
      </c>
      <c r="T3036" s="116">
        <v>6.3423357E-4</v>
      </c>
      <c r="U3036" s="118">
        <v>2.0107043999999999E-6</v>
      </c>
      <c r="V3036" s="42"/>
      <c r="W3036" s="42"/>
      <c r="X3036" s="42"/>
      <c r="Y3036" s="42"/>
      <c r="Z3036" s="42"/>
      <c r="AA3036" s="42"/>
      <c r="AB3036" s="42"/>
      <c r="AC3036" s="50"/>
      <c r="AD3036" s="50"/>
      <c r="AE3036" s="50"/>
      <c r="AF3036" s="50"/>
      <c r="AG3036" s="50"/>
      <c r="AH3036" s="50"/>
      <c r="AI3036" s="42"/>
      <c r="AJ3036" s="42"/>
      <c r="AK3036" s="42"/>
    </row>
    <row r="3037" spans="1:37" x14ac:dyDescent="0.25">
      <c r="A3037" s="5" t="s">
        <v>236</v>
      </c>
      <c r="B3037" s="31" t="s">
        <v>224</v>
      </c>
      <c r="C3037" s="4" t="s">
        <v>289</v>
      </c>
      <c r="D3037" s="4" t="s">
        <v>440</v>
      </c>
      <c r="E3037" s="31" t="s">
        <v>139</v>
      </c>
      <c r="F3037" s="4" t="s">
        <v>404</v>
      </c>
      <c r="G3037" s="4" t="s">
        <v>351</v>
      </c>
      <c r="H3037" s="4" t="s">
        <v>402</v>
      </c>
      <c r="I3037" s="113">
        <v>3.31407549</v>
      </c>
      <c r="J3037" s="120">
        <v>2.1837833399999999E-2</v>
      </c>
      <c r="K3037" s="116">
        <v>6.9232258399999996E-5</v>
      </c>
      <c r="L3037" s="116">
        <v>2.1701705170000003</v>
      </c>
      <c r="M3037" s="116">
        <v>6.8800694399999999E-3</v>
      </c>
      <c r="N3037" s="116">
        <v>11.303971170000001</v>
      </c>
      <c r="O3037" s="116">
        <v>3.5836861640000002E-2</v>
      </c>
      <c r="P3037" s="116">
        <v>0.1335815866</v>
      </c>
      <c r="Q3037" s="116">
        <v>4.2349232050000005E-4</v>
      </c>
      <c r="R3037" s="116">
        <v>0.1335815866</v>
      </c>
      <c r="S3037" s="116">
        <v>4.2349232050000005E-4</v>
      </c>
      <c r="T3037" s="116">
        <v>2.2398700110000003E-2</v>
      </c>
      <c r="U3037" s="118">
        <v>7.1010370499999996E-5</v>
      </c>
      <c r="V3037" s="42"/>
      <c r="W3037" s="42"/>
      <c r="X3037" s="42"/>
      <c r="Y3037" s="42"/>
      <c r="Z3037" s="42"/>
      <c r="AA3037" s="42"/>
      <c r="AB3037" s="42"/>
      <c r="AC3037" s="50"/>
      <c r="AD3037" s="50"/>
      <c r="AE3037" s="50"/>
      <c r="AF3037" s="50"/>
      <c r="AG3037" s="50"/>
      <c r="AH3037" s="50"/>
      <c r="AI3037" s="42"/>
      <c r="AJ3037" s="42"/>
      <c r="AK3037" s="42"/>
    </row>
    <row r="3038" spans="1:37" x14ac:dyDescent="0.25">
      <c r="A3038" s="5" t="s">
        <v>236</v>
      </c>
      <c r="B3038" s="31" t="s">
        <v>224</v>
      </c>
      <c r="C3038" s="4" t="s">
        <v>289</v>
      </c>
      <c r="D3038" s="4" t="s">
        <v>440</v>
      </c>
      <c r="E3038" s="31" t="s">
        <v>140</v>
      </c>
      <c r="F3038" s="4" t="s">
        <v>354</v>
      </c>
      <c r="G3038" s="4" t="s">
        <v>351</v>
      </c>
      <c r="H3038" s="4" t="s">
        <v>402</v>
      </c>
      <c r="I3038" s="113">
        <v>0</v>
      </c>
      <c r="J3038" s="120">
        <v>0</v>
      </c>
      <c r="K3038" s="116">
        <v>0</v>
      </c>
      <c r="L3038" s="116">
        <v>0</v>
      </c>
      <c r="M3038" s="116">
        <v>0</v>
      </c>
      <c r="N3038" s="116">
        <v>0</v>
      </c>
      <c r="O3038" s="116">
        <v>0</v>
      </c>
      <c r="P3038" s="116">
        <v>0</v>
      </c>
      <c r="Q3038" s="116">
        <v>0</v>
      </c>
      <c r="R3038" s="116">
        <v>0</v>
      </c>
      <c r="S3038" s="116">
        <v>0</v>
      </c>
      <c r="T3038" s="116">
        <v>0</v>
      </c>
      <c r="U3038" s="118">
        <v>0</v>
      </c>
      <c r="V3038" s="42"/>
      <c r="W3038" s="42"/>
      <c r="X3038" s="42"/>
      <c r="Y3038" s="42"/>
      <c r="Z3038" s="42"/>
      <c r="AA3038" s="42"/>
      <c r="AB3038" s="42"/>
      <c r="AC3038" s="50"/>
      <c r="AD3038" s="50"/>
      <c r="AE3038" s="50"/>
      <c r="AF3038" s="50"/>
      <c r="AG3038" s="50"/>
      <c r="AH3038" s="50"/>
      <c r="AI3038" s="42"/>
      <c r="AJ3038" s="42"/>
      <c r="AK3038" s="42"/>
    </row>
    <row r="3039" spans="1:37" x14ac:dyDescent="0.25">
      <c r="A3039" s="5" t="s">
        <v>236</v>
      </c>
      <c r="B3039" s="31" t="s">
        <v>224</v>
      </c>
      <c r="C3039" s="4" t="s">
        <v>289</v>
      </c>
      <c r="D3039" s="4" t="s">
        <v>440</v>
      </c>
      <c r="E3039" s="31" t="s">
        <v>141</v>
      </c>
      <c r="F3039" s="4" t="s">
        <v>397</v>
      </c>
      <c r="G3039" s="4" t="s">
        <v>338</v>
      </c>
      <c r="H3039" s="4" t="s">
        <v>402</v>
      </c>
      <c r="I3039" s="113">
        <v>0.2186197292</v>
      </c>
      <c r="J3039" s="120">
        <v>1.0361685400000001E-4</v>
      </c>
      <c r="K3039" s="116">
        <v>3.5047073719999995E-7</v>
      </c>
      <c r="L3039" s="116">
        <v>1.0571663700000001E-2</v>
      </c>
      <c r="M3039" s="116">
        <v>3.5757299499999999E-5</v>
      </c>
      <c r="N3039" s="116">
        <v>5.6262800700000004E-2</v>
      </c>
      <c r="O3039" s="116">
        <v>1.9030173800000001E-4</v>
      </c>
      <c r="P3039" s="116">
        <v>6.2487486499999999E-4</v>
      </c>
      <c r="Q3039" s="116">
        <v>2.1135592199999999E-6</v>
      </c>
      <c r="R3039" s="116">
        <v>6.2487486499999999E-4</v>
      </c>
      <c r="S3039" s="116">
        <v>2.1135592199999999E-6</v>
      </c>
      <c r="T3039" s="116">
        <v>1.0968666599999999E-4</v>
      </c>
      <c r="U3039" s="118">
        <v>3.7100113899999998E-7</v>
      </c>
      <c r="V3039" s="42"/>
      <c r="W3039" s="42"/>
      <c r="X3039" s="42"/>
      <c r="Y3039" s="42"/>
      <c r="Z3039" s="42"/>
      <c r="AA3039" s="42"/>
      <c r="AB3039" s="42"/>
      <c r="AC3039" s="50"/>
      <c r="AD3039" s="50"/>
      <c r="AE3039" s="50"/>
      <c r="AF3039" s="50"/>
      <c r="AG3039" s="50"/>
      <c r="AH3039" s="50"/>
      <c r="AI3039" s="42"/>
      <c r="AJ3039" s="42"/>
      <c r="AK3039" s="42"/>
    </row>
    <row r="3040" spans="1:37" x14ac:dyDescent="0.25">
      <c r="A3040" s="5" t="s">
        <v>236</v>
      </c>
      <c r="B3040" s="31" t="s">
        <v>224</v>
      </c>
      <c r="C3040" s="4" t="s">
        <v>289</v>
      </c>
      <c r="D3040" s="4" t="s">
        <v>440</v>
      </c>
      <c r="E3040" s="31" t="s">
        <v>142</v>
      </c>
      <c r="F3040" s="4" t="s">
        <v>405</v>
      </c>
      <c r="G3040" s="4" t="s">
        <v>325</v>
      </c>
      <c r="H3040" s="4" t="s">
        <v>406</v>
      </c>
      <c r="I3040" s="113">
        <v>73.737110801000014</v>
      </c>
      <c r="J3040" s="120">
        <v>0.64807742070396002</v>
      </c>
      <c r="K3040" s="116">
        <v>2.254088246462325E-3</v>
      </c>
      <c r="L3040" s="116">
        <v>2.5220777866999997</v>
      </c>
      <c r="M3040" s="116">
        <v>8.7720774528000003E-3</v>
      </c>
      <c r="N3040" s="116">
        <v>2.4926664019999998</v>
      </c>
      <c r="O3040" s="116">
        <v>8.6697822559999999E-3</v>
      </c>
      <c r="P3040" s="116">
        <v>0.36043111380999998</v>
      </c>
      <c r="Q3040" s="116">
        <v>1.2536212084999997E-3</v>
      </c>
      <c r="R3040" s="116">
        <v>0.34961818039569992</v>
      </c>
      <c r="S3040" s="116">
        <v>1.2160125722450001E-3</v>
      </c>
      <c r="T3040" s="116">
        <v>5.0238211871999989E-3</v>
      </c>
      <c r="U3040" s="118">
        <v>1.7473431978000002E-5</v>
      </c>
      <c r="V3040" s="42"/>
      <c r="W3040" s="42"/>
      <c r="X3040" s="42"/>
      <c r="Y3040" s="42"/>
      <c r="Z3040" s="42"/>
      <c r="AA3040" s="42"/>
      <c r="AB3040" s="42"/>
      <c r="AC3040" s="50"/>
      <c r="AD3040" s="50"/>
      <c r="AE3040" s="50"/>
      <c r="AF3040" s="50"/>
      <c r="AG3040" s="50"/>
      <c r="AH3040" s="50"/>
      <c r="AI3040" s="42"/>
      <c r="AJ3040" s="42"/>
      <c r="AK3040" s="42"/>
    </row>
    <row r="3041" spans="1:37" x14ac:dyDescent="0.25">
      <c r="A3041" s="5" t="s">
        <v>236</v>
      </c>
      <c r="B3041" s="31" t="s">
        <v>224</v>
      </c>
      <c r="C3041" s="4" t="s">
        <v>289</v>
      </c>
      <c r="D3041" s="4" t="s">
        <v>440</v>
      </c>
      <c r="E3041" s="31" t="s">
        <v>143</v>
      </c>
      <c r="F3041" s="4" t="s">
        <v>359</v>
      </c>
      <c r="G3041" s="4" t="s">
        <v>331</v>
      </c>
      <c r="H3041" s="4" t="s">
        <v>406</v>
      </c>
      <c r="I3041" s="113">
        <v>31.43081196</v>
      </c>
      <c r="J3041" s="120">
        <v>0.63852810711326913</v>
      </c>
      <c r="K3041" s="116">
        <v>2.3758475920587717E-3</v>
      </c>
      <c r="L3041" s="116">
        <v>7.8566788394999998</v>
      </c>
      <c r="M3041" s="116">
        <v>2.9233276819000002E-2</v>
      </c>
      <c r="N3041" s="116">
        <v>3.8125069855000002</v>
      </c>
      <c r="O3041" s="116">
        <v>1.4185648654E-2</v>
      </c>
      <c r="P3041" s="116">
        <v>0.66089983058000001</v>
      </c>
      <c r="Q3041" s="116">
        <v>2.4590885396999999E-3</v>
      </c>
      <c r="R3041" s="116">
        <v>0.64107283566259998</v>
      </c>
      <c r="S3041" s="116">
        <v>2.3853158835089997E-3</v>
      </c>
      <c r="T3041" s="116">
        <v>2.2208074261999999E-2</v>
      </c>
      <c r="U3041" s="118">
        <v>8.2632228133000003E-5</v>
      </c>
      <c r="V3041" s="42"/>
      <c r="W3041" s="42"/>
      <c r="X3041" s="42"/>
      <c r="Y3041" s="42"/>
      <c r="Z3041" s="42"/>
      <c r="AA3041" s="42"/>
      <c r="AB3041" s="42"/>
      <c r="AC3041" s="50"/>
      <c r="AD3041" s="50"/>
      <c r="AE3041" s="50"/>
      <c r="AF3041" s="50"/>
      <c r="AG3041" s="50"/>
      <c r="AH3041" s="50"/>
      <c r="AI3041" s="42"/>
      <c r="AJ3041" s="42"/>
      <c r="AK3041" s="42"/>
    </row>
    <row r="3042" spans="1:37" x14ac:dyDescent="0.25">
      <c r="A3042" s="5" t="s">
        <v>236</v>
      </c>
      <c r="B3042" s="31" t="s">
        <v>224</v>
      </c>
      <c r="C3042" s="4" t="s">
        <v>289</v>
      </c>
      <c r="D3042" s="4" t="s">
        <v>440</v>
      </c>
      <c r="E3042" s="31" t="s">
        <v>144</v>
      </c>
      <c r="F3042" s="4" t="s">
        <v>330</v>
      </c>
      <c r="G3042" s="4" t="s">
        <v>331</v>
      </c>
      <c r="H3042" s="4" t="s">
        <v>406</v>
      </c>
      <c r="I3042" s="113">
        <v>3.4750245</v>
      </c>
      <c r="J3042" s="120">
        <v>2.7575231785920001E-3</v>
      </c>
      <c r="K3042" s="116">
        <v>1.0260244987199999E-5</v>
      </c>
      <c r="L3042" s="116">
        <v>1.8216211E-2</v>
      </c>
      <c r="M3042" s="116">
        <v>6.7779227000000004E-5</v>
      </c>
      <c r="N3042" s="116">
        <v>1.4695868000000001E-2</v>
      </c>
      <c r="O3042" s="116">
        <v>5.4680662000000003E-5</v>
      </c>
      <c r="P3042" s="116">
        <v>1.9781351999999999E-3</v>
      </c>
      <c r="Q3042" s="116">
        <v>7.3602841E-6</v>
      </c>
      <c r="R3042" s="116">
        <v>1.9187911439999998E-3</v>
      </c>
      <c r="S3042" s="116">
        <v>7.1394755769999998E-6</v>
      </c>
      <c r="T3042" s="116">
        <v>3.6680147000000003E-5</v>
      </c>
      <c r="U3042" s="118">
        <v>1.3648017E-7</v>
      </c>
      <c r="V3042" s="42"/>
      <c r="W3042" s="42"/>
      <c r="X3042" s="42"/>
      <c r="Y3042" s="42"/>
      <c r="Z3042" s="42"/>
      <c r="AA3042" s="42"/>
      <c r="AB3042" s="42"/>
      <c r="AC3042" s="50"/>
      <c r="AD3042" s="50"/>
      <c r="AE3042" s="50"/>
      <c r="AF3042" s="50"/>
      <c r="AG3042" s="50"/>
      <c r="AH3042" s="50"/>
      <c r="AI3042" s="42"/>
      <c r="AJ3042" s="42"/>
      <c r="AK3042" s="42"/>
    </row>
    <row r="3043" spans="1:37" x14ac:dyDescent="0.25">
      <c r="A3043" s="5" t="s">
        <v>236</v>
      </c>
      <c r="B3043" s="31" t="s">
        <v>224</v>
      </c>
      <c r="C3043" s="4" t="s">
        <v>289</v>
      </c>
      <c r="D3043" s="4" t="s">
        <v>440</v>
      </c>
      <c r="E3043" s="31" t="s">
        <v>145</v>
      </c>
      <c r="F3043" s="4" t="s">
        <v>332</v>
      </c>
      <c r="G3043" s="4" t="s">
        <v>331</v>
      </c>
      <c r="H3043" s="4" t="s">
        <v>406</v>
      </c>
      <c r="I3043" s="113">
        <v>30.328658440000002</v>
      </c>
      <c r="J3043" s="120">
        <v>4.2108607511919E-2</v>
      </c>
      <c r="K3043" s="116">
        <v>1.5667849833433199E-4</v>
      </c>
      <c r="L3043" s="116">
        <v>0.286501952</v>
      </c>
      <c r="M3043" s="116">
        <v>1.06602195E-3</v>
      </c>
      <c r="N3043" s="116">
        <v>0.2110101187</v>
      </c>
      <c r="O3043" s="116">
        <v>7.8513038099999998E-4</v>
      </c>
      <c r="P3043" s="116">
        <v>2.905048579E-2</v>
      </c>
      <c r="Q3043" s="116">
        <v>1.0809159350000001E-4</v>
      </c>
      <c r="R3043" s="116">
        <v>2.8178971216299996E-2</v>
      </c>
      <c r="S3043" s="116">
        <v>1.04848845695E-4</v>
      </c>
      <c r="T3043" s="116">
        <v>6.0420448500000002E-4</v>
      </c>
      <c r="U3043" s="118">
        <v>2.2481354779999999E-6</v>
      </c>
      <c r="V3043" s="42"/>
      <c r="W3043" s="42"/>
      <c r="X3043" s="42"/>
      <c r="Y3043" s="42"/>
      <c r="Z3043" s="42"/>
      <c r="AA3043" s="42"/>
      <c r="AB3043" s="42"/>
      <c r="AC3043" s="50"/>
      <c r="AD3043" s="50"/>
      <c r="AE3043" s="50"/>
      <c r="AF3043" s="50"/>
      <c r="AG3043" s="50"/>
      <c r="AH3043" s="50"/>
      <c r="AI3043" s="42"/>
      <c r="AJ3043" s="42"/>
      <c r="AK3043" s="42"/>
    </row>
    <row r="3044" spans="1:37" x14ac:dyDescent="0.25">
      <c r="A3044" s="5" t="s">
        <v>236</v>
      </c>
      <c r="B3044" s="31" t="s">
        <v>224</v>
      </c>
      <c r="C3044" s="4" t="s">
        <v>289</v>
      </c>
      <c r="D3044" s="4" t="s">
        <v>440</v>
      </c>
      <c r="E3044" s="31" t="s">
        <v>146</v>
      </c>
      <c r="F3044" s="4" t="s">
        <v>360</v>
      </c>
      <c r="G3044" s="4" t="s">
        <v>331</v>
      </c>
      <c r="H3044" s="4" t="s">
        <v>406</v>
      </c>
      <c r="I3044" s="113">
        <v>112.71784019999998</v>
      </c>
      <c r="J3044" s="120">
        <v>1.733939856019449</v>
      </c>
      <c r="K3044" s="116">
        <v>6.4516767770475538E-3</v>
      </c>
      <c r="L3044" s="116">
        <v>20.813224752</v>
      </c>
      <c r="M3044" s="116">
        <v>7.7442241997000005E-2</v>
      </c>
      <c r="N3044" s="116">
        <v>11.417674736999999</v>
      </c>
      <c r="O3044" s="116">
        <v>4.2483104051000004E-2</v>
      </c>
      <c r="P3044" s="116">
        <v>1.8872426269</v>
      </c>
      <c r="Q3044" s="116">
        <v>7.0220881558000006E-3</v>
      </c>
      <c r="R3044" s="116">
        <v>1.8306253480929997</v>
      </c>
      <c r="S3044" s="116">
        <v>6.8114255111260003E-3</v>
      </c>
      <c r="T3044" s="116">
        <v>5.5922410058999998E-2</v>
      </c>
      <c r="U3044" s="118">
        <v>2.0807717799999997E-4</v>
      </c>
      <c r="V3044" s="42"/>
      <c r="W3044" s="42"/>
      <c r="X3044" s="42"/>
      <c r="Y3044" s="42"/>
      <c r="Z3044" s="42"/>
      <c r="AA3044" s="42"/>
      <c r="AB3044" s="42"/>
      <c r="AC3044" s="50"/>
      <c r="AD3044" s="50"/>
      <c r="AE3044" s="50"/>
      <c r="AF3044" s="50"/>
      <c r="AG3044" s="50"/>
      <c r="AH3044" s="50"/>
      <c r="AI3044" s="42"/>
      <c r="AJ3044" s="42"/>
      <c r="AK3044" s="42"/>
    </row>
    <row r="3045" spans="1:37" x14ac:dyDescent="0.25">
      <c r="A3045" s="5" t="s">
        <v>236</v>
      </c>
      <c r="B3045" s="31" t="s">
        <v>224</v>
      </c>
      <c r="C3045" s="4" t="s">
        <v>289</v>
      </c>
      <c r="D3045" s="4" t="s">
        <v>440</v>
      </c>
      <c r="E3045" s="31" t="s">
        <v>147</v>
      </c>
      <c r="F3045" s="4" t="s">
        <v>407</v>
      </c>
      <c r="G3045" s="4" t="s">
        <v>331</v>
      </c>
      <c r="H3045" s="4" t="s">
        <v>406</v>
      </c>
      <c r="I3045" s="113">
        <v>23.955623246600002</v>
      </c>
      <c r="J3045" s="120">
        <v>1.3116016825840187</v>
      </c>
      <c r="K3045" s="116">
        <v>4.8802325032945224E-3</v>
      </c>
      <c r="L3045" s="116">
        <v>21.872544946999998</v>
      </c>
      <c r="M3045" s="116">
        <v>8.1383776162100005E-2</v>
      </c>
      <c r="N3045" s="116">
        <v>9.8165615288999994</v>
      </c>
      <c r="O3045" s="116">
        <v>3.6525638819999998E-2</v>
      </c>
      <c r="P3045" s="116">
        <v>1.3237451770599999</v>
      </c>
      <c r="Q3045" s="116">
        <v>4.9254167717000001E-3</v>
      </c>
      <c r="R3045" s="116">
        <v>1.2840328217482</v>
      </c>
      <c r="S3045" s="116">
        <v>4.777654268549E-3</v>
      </c>
      <c r="T3045" s="116">
        <v>5.9702055299399995E-2</v>
      </c>
      <c r="U3045" s="118">
        <v>2.2214050856400001E-4</v>
      </c>
      <c r="V3045" s="42"/>
      <c r="W3045" s="42"/>
      <c r="X3045" s="42"/>
      <c r="Y3045" s="42"/>
      <c r="Z3045" s="42"/>
      <c r="AA3045" s="42"/>
      <c r="AB3045" s="42"/>
      <c r="AC3045" s="50"/>
      <c r="AD3045" s="50"/>
      <c r="AE3045" s="50"/>
      <c r="AF3045" s="50"/>
      <c r="AG3045" s="50"/>
      <c r="AH3045" s="50"/>
      <c r="AI3045" s="42"/>
      <c r="AJ3045" s="42"/>
      <c r="AK3045" s="42"/>
    </row>
    <row r="3046" spans="1:37" x14ac:dyDescent="0.25">
      <c r="A3046" s="5" t="s">
        <v>236</v>
      </c>
      <c r="B3046" s="31" t="s">
        <v>224</v>
      </c>
      <c r="C3046" s="4" t="s">
        <v>289</v>
      </c>
      <c r="D3046" s="4" t="s">
        <v>440</v>
      </c>
      <c r="E3046" s="31" t="s">
        <v>148</v>
      </c>
      <c r="F3046" s="4" t="s">
        <v>333</v>
      </c>
      <c r="G3046" s="4" t="s">
        <v>331</v>
      </c>
      <c r="H3046" s="4" t="s">
        <v>406</v>
      </c>
      <c r="I3046" s="113">
        <v>11.028014178000001</v>
      </c>
      <c r="J3046" s="120">
        <v>0.11640110735890259</v>
      </c>
      <c r="K3046" s="116">
        <v>4.3310745250074901E-4</v>
      </c>
      <c r="L3046" s="116">
        <v>1.3160670863000001</v>
      </c>
      <c r="M3046" s="116">
        <v>4.8968480030000009E-3</v>
      </c>
      <c r="N3046" s="116">
        <v>0.69792911780000011</v>
      </c>
      <c r="O3046" s="116">
        <v>2.5968677911000003E-3</v>
      </c>
      <c r="P3046" s="116">
        <v>0.11828810306</v>
      </c>
      <c r="Q3046" s="116">
        <v>4.4012861749999994E-4</v>
      </c>
      <c r="R3046" s="116">
        <v>0.11473945996819999</v>
      </c>
      <c r="S3046" s="116">
        <v>4.26924758975E-4</v>
      </c>
      <c r="T3046" s="116">
        <v>3.3625661043000001E-3</v>
      </c>
      <c r="U3046" s="118">
        <v>1.2511501449E-5</v>
      </c>
      <c r="V3046" s="42"/>
      <c r="W3046" s="42"/>
      <c r="X3046" s="42"/>
      <c r="Y3046" s="42"/>
      <c r="Z3046" s="42"/>
      <c r="AA3046" s="42"/>
      <c r="AB3046" s="42"/>
      <c r="AC3046" s="50"/>
      <c r="AD3046" s="50"/>
      <c r="AE3046" s="50"/>
      <c r="AF3046" s="50"/>
      <c r="AG3046" s="50"/>
      <c r="AH3046" s="50"/>
      <c r="AI3046" s="42"/>
      <c r="AJ3046" s="42"/>
      <c r="AK3046" s="42"/>
    </row>
    <row r="3047" spans="1:37" x14ac:dyDescent="0.25">
      <c r="A3047" s="5" t="s">
        <v>236</v>
      </c>
      <c r="B3047" s="31" t="s">
        <v>224</v>
      </c>
      <c r="C3047" s="4" t="s">
        <v>289</v>
      </c>
      <c r="D3047" s="4" t="s">
        <v>440</v>
      </c>
      <c r="E3047" s="31" t="s">
        <v>149</v>
      </c>
      <c r="F3047" s="4" t="s">
        <v>361</v>
      </c>
      <c r="G3047" s="4" t="s">
        <v>331</v>
      </c>
      <c r="H3047" s="4" t="s">
        <v>406</v>
      </c>
      <c r="I3047" s="113">
        <v>4.752224558</v>
      </c>
      <c r="J3047" s="120">
        <v>7.7236517131327703E-2</v>
      </c>
      <c r="K3047" s="116">
        <v>2.8738306904016057E-4</v>
      </c>
      <c r="L3047" s="116">
        <v>0.9432890825700001</v>
      </c>
      <c r="M3047" s="116">
        <v>3.5098078541999996E-3</v>
      </c>
      <c r="N3047" s="116">
        <v>0.53117261857999998</v>
      </c>
      <c r="O3047" s="116">
        <v>1.9763971328000001E-3</v>
      </c>
      <c r="P3047" s="116">
        <v>7.6547716678000005E-2</v>
      </c>
      <c r="Q3047" s="116">
        <v>2.8482023750000005E-4</v>
      </c>
      <c r="R3047" s="116">
        <v>7.4251285177659998E-2</v>
      </c>
      <c r="S3047" s="116">
        <v>2.7627563037500006E-4</v>
      </c>
      <c r="T3047" s="116">
        <v>2.0256432514699999E-3</v>
      </c>
      <c r="U3047" s="118">
        <v>7.5370528730000007E-6</v>
      </c>
      <c r="V3047" s="42"/>
      <c r="W3047" s="42"/>
      <c r="X3047" s="42"/>
      <c r="Y3047" s="42"/>
      <c r="Z3047" s="42"/>
      <c r="AA3047" s="42"/>
      <c r="AB3047" s="42"/>
      <c r="AC3047" s="50"/>
      <c r="AD3047" s="50"/>
      <c r="AE3047" s="50"/>
      <c r="AF3047" s="50"/>
      <c r="AG3047" s="50"/>
      <c r="AH3047" s="50"/>
      <c r="AI3047" s="42"/>
      <c r="AJ3047" s="42"/>
      <c r="AK3047" s="42"/>
    </row>
    <row r="3048" spans="1:37" x14ac:dyDescent="0.25">
      <c r="A3048" s="5" t="s">
        <v>236</v>
      </c>
      <c r="B3048" s="31" t="s">
        <v>224</v>
      </c>
      <c r="C3048" s="4" t="s">
        <v>289</v>
      </c>
      <c r="D3048" s="4" t="s">
        <v>440</v>
      </c>
      <c r="E3048" s="31" t="s">
        <v>150</v>
      </c>
      <c r="F3048" s="4" t="s">
        <v>334</v>
      </c>
      <c r="G3048" s="4" t="s">
        <v>331</v>
      </c>
      <c r="H3048" s="4" t="s">
        <v>406</v>
      </c>
      <c r="I3048" s="113">
        <v>88.930779431000005</v>
      </c>
      <c r="J3048" s="120">
        <v>0.3280724192471895</v>
      </c>
      <c r="K3048" s="116">
        <v>1.2206981667288331E-3</v>
      </c>
      <c r="L3048" s="116">
        <v>2.7425089617999996</v>
      </c>
      <c r="M3048" s="116">
        <v>1.0204379066700001E-2</v>
      </c>
      <c r="N3048" s="116">
        <v>1.3991168568999999</v>
      </c>
      <c r="O3048" s="116">
        <v>5.2058600177999998E-3</v>
      </c>
      <c r="P3048" s="116">
        <v>0.22861697455999999</v>
      </c>
      <c r="Q3048" s="116">
        <v>8.5064236971000001E-4</v>
      </c>
      <c r="R3048" s="116">
        <v>0.22175846532320001</v>
      </c>
      <c r="S3048" s="116">
        <v>8.2512309861869988E-4</v>
      </c>
      <c r="T3048" s="116">
        <v>6.2197969418000005E-3</v>
      </c>
      <c r="U3048" s="118">
        <v>2.3142739000000005E-5</v>
      </c>
      <c r="V3048" s="42"/>
      <c r="W3048" s="42"/>
      <c r="X3048" s="42"/>
      <c r="Y3048" s="42"/>
      <c r="Z3048" s="42"/>
      <c r="AA3048" s="42"/>
      <c r="AB3048" s="42"/>
      <c r="AC3048" s="50"/>
      <c r="AD3048" s="50"/>
      <c r="AE3048" s="50"/>
      <c r="AF3048" s="50"/>
      <c r="AG3048" s="50"/>
      <c r="AH3048" s="50"/>
      <c r="AI3048" s="42"/>
      <c r="AJ3048" s="42"/>
      <c r="AK3048" s="42"/>
    </row>
    <row r="3049" spans="1:37" x14ac:dyDescent="0.25">
      <c r="A3049" s="5" t="s">
        <v>236</v>
      </c>
      <c r="B3049" s="31" t="s">
        <v>224</v>
      </c>
      <c r="C3049" s="4" t="s">
        <v>289</v>
      </c>
      <c r="D3049" s="4" t="s">
        <v>440</v>
      </c>
      <c r="E3049" s="31" t="s">
        <v>151</v>
      </c>
      <c r="F3049" s="4" t="s">
        <v>362</v>
      </c>
      <c r="G3049" s="4" t="s">
        <v>331</v>
      </c>
      <c r="H3049" s="4" t="s">
        <v>406</v>
      </c>
      <c r="I3049" s="113">
        <v>80.703547321100004</v>
      </c>
      <c r="J3049" s="120">
        <v>0.97645309289383864</v>
      </c>
      <c r="K3049" s="116">
        <v>3.6332053084235324E-3</v>
      </c>
      <c r="L3049" s="116">
        <v>10.744729388589999</v>
      </c>
      <c r="M3049" s="116">
        <v>3.9979192056309995E-2</v>
      </c>
      <c r="N3049" s="116">
        <v>6.8373827046899995</v>
      </c>
      <c r="O3049" s="116">
        <v>2.5440664439170004E-2</v>
      </c>
      <c r="P3049" s="116">
        <v>1.0533615655690001</v>
      </c>
      <c r="Q3049" s="116">
        <v>3.9193674581469995E-3</v>
      </c>
      <c r="R3049" s="116">
        <v>1.02176071860193</v>
      </c>
      <c r="S3049" s="116">
        <v>3.80178643440259E-3</v>
      </c>
      <c r="T3049" s="116">
        <v>2.6572629365809997E-2</v>
      </c>
      <c r="U3049" s="118">
        <v>9.88719447053E-5</v>
      </c>
      <c r="V3049" s="42"/>
      <c r="W3049" s="42"/>
      <c r="X3049" s="42"/>
      <c r="Y3049" s="42"/>
      <c r="Z3049" s="42"/>
      <c r="AA3049" s="42"/>
      <c r="AB3049" s="42"/>
      <c r="AC3049" s="50"/>
      <c r="AD3049" s="50"/>
      <c r="AE3049" s="50"/>
      <c r="AF3049" s="50"/>
      <c r="AG3049" s="50"/>
      <c r="AH3049" s="50"/>
      <c r="AI3049" s="42"/>
      <c r="AJ3049" s="42"/>
      <c r="AK3049" s="42"/>
    </row>
    <row r="3050" spans="1:37" x14ac:dyDescent="0.25">
      <c r="A3050" s="5" t="s">
        <v>236</v>
      </c>
      <c r="B3050" s="31" t="s">
        <v>224</v>
      </c>
      <c r="C3050" s="4" t="s">
        <v>289</v>
      </c>
      <c r="D3050" s="4" t="s">
        <v>440</v>
      </c>
      <c r="E3050" s="31" t="s">
        <v>152</v>
      </c>
      <c r="F3050" s="4" t="s">
        <v>363</v>
      </c>
      <c r="G3050" s="4" t="s">
        <v>331</v>
      </c>
      <c r="H3050" s="4" t="s">
        <v>406</v>
      </c>
      <c r="I3050" s="113">
        <v>56.067180516000008</v>
      </c>
      <c r="J3050" s="120">
        <v>1.0309002181245142</v>
      </c>
      <c r="K3050" s="116">
        <v>3.8357927281008385E-3</v>
      </c>
      <c r="L3050" s="116">
        <v>12.573231489180001</v>
      </c>
      <c r="M3050" s="116">
        <v>4.6782716810799999E-2</v>
      </c>
      <c r="N3050" s="116">
        <v>4.3188648722400007</v>
      </c>
      <c r="O3050" s="116">
        <v>1.6069713776699999E-2</v>
      </c>
      <c r="P3050" s="116">
        <v>0.76588838321600006</v>
      </c>
      <c r="Q3050" s="116">
        <v>2.8497321354100003E-3</v>
      </c>
      <c r="R3050" s="116">
        <v>0.74291173171951996</v>
      </c>
      <c r="S3050" s="116">
        <v>2.7642401713476998E-3</v>
      </c>
      <c r="T3050" s="116">
        <v>2.2742154456800005E-2</v>
      </c>
      <c r="U3050" s="118">
        <v>8.4619437154799987E-5</v>
      </c>
      <c r="V3050" s="42"/>
      <c r="W3050" s="42"/>
      <c r="X3050" s="42"/>
      <c r="Y3050" s="42"/>
      <c r="Z3050" s="42"/>
      <c r="AA3050" s="42"/>
      <c r="AB3050" s="42"/>
      <c r="AC3050" s="50"/>
      <c r="AD3050" s="50"/>
      <c r="AE3050" s="50"/>
      <c r="AF3050" s="50"/>
      <c r="AG3050" s="50"/>
      <c r="AH3050" s="50"/>
      <c r="AI3050" s="42"/>
      <c r="AJ3050" s="42"/>
      <c r="AK3050" s="42"/>
    </row>
    <row r="3051" spans="1:37" x14ac:dyDescent="0.25">
      <c r="A3051" s="5" t="s">
        <v>236</v>
      </c>
      <c r="B3051" s="31" t="s">
        <v>224</v>
      </c>
      <c r="C3051" s="4" t="s">
        <v>289</v>
      </c>
      <c r="D3051" s="4" t="s">
        <v>440</v>
      </c>
      <c r="E3051" s="31" t="s">
        <v>153</v>
      </c>
      <c r="F3051" s="4" t="s">
        <v>408</v>
      </c>
      <c r="G3051" s="4" t="s">
        <v>331</v>
      </c>
      <c r="H3051" s="4" t="s">
        <v>406</v>
      </c>
      <c r="I3051" s="113">
        <v>176.93447570909998</v>
      </c>
      <c r="J3051" s="120">
        <v>5.5045481462338106</v>
      </c>
      <c r="K3051" s="116">
        <v>2.0481427911928932E-2</v>
      </c>
      <c r="L3051" s="116">
        <v>72.255158603200002</v>
      </c>
      <c r="M3051" s="116">
        <v>0.2688483780225</v>
      </c>
      <c r="N3051" s="116">
        <v>31.604770558400002</v>
      </c>
      <c r="O3051" s="116">
        <v>0.117595623808</v>
      </c>
      <c r="P3051" s="116">
        <v>5.7804215104000001</v>
      </c>
      <c r="Q3051" s="116">
        <v>2.150790029589E-2</v>
      </c>
      <c r="R3051" s="116">
        <v>5.6070088650880008</v>
      </c>
      <c r="S3051" s="116">
        <v>2.0862663287013302E-2</v>
      </c>
      <c r="T3051" s="116">
        <v>0.22344442344959997</v>
      </c>
      <c r="U3051" s="118">
        <v>8.3139622407900002E-4</v>
      </c>
      <c r="V3051" s="42"/>
      <c r="W3051" s="42"/>
      <c r="X3051" s="42"/>
      <c r="Y3051" s="42"/>
      <c r="Z3051" s="42"/>
      <c r="AA3051" s="42"/>
      <c r="AB3051" s="42"/>
      <c r="AC3051" s="50"/>
      <c r="AD3051" s="50"/>
      <c r="AE3051" s="50"/>
      <c r="AF3051" s="50"/>
      <c r="AG3051" s="50"/>
      <c r="AH3051" s="50"/>
      <c r="AI3051" s="42"/>
      <c r="AJ3051" s="42"/>
      <c r="AK3051" s="42"/>
    </row>
    <row r="3052" spans="1:37" x14ac:dyDescent="0.25">
      <c r="A3052" s="5" t="s">
        <v>236</v>
      </c>
      <c r="B3052" s="31" t="s">
        <v>224</v>
      </c>
      <c r="C3052" s="4" t="s">
        <v>289</v>
      </c>
      <c r="D3052" s="4" t="s">
        <v>440</v>
      </c>
      <c r="E3052" s="31" t="s">
        <v>154</v>
      </c>
      <c r="F3052" s="4" t="s">
        <v>335</v>
      </c>
      <c r="G3052" s="4" t="s">
        <v>331</v>
      </c>
      <c r="H3052" s="4" t="s">
        <v>406</v>
      </c>
      <c r="I3052" s="113">
        <v>9.1024868431000012</v>
      </c>
      <c r="J3052" s="120">
        <v>7.1623227519698393E-2</v>
      </c>
      <c r="K3052" s="116">
        <v>2.6649708342894006E-4</v>
      </c>
      <c r="L3052" s="116">
        <v>0.75528247520000003</v>
      </c>
      <c r="M3052" s="116">
        <v>2.8102695184000002E-3</v>
      </c>
      <c r="N3052" s="116">
        <v>0.52116446948000006</v>
      </c>
      <c r="O3052" s="116">
        <v>1.9391585881E-3</v>
      </c>
      <c r="P3052" s="116">
        <v>8.094284789999999E-2</v>
      </c>
      <c r="Q3052" s="116">
        <v>3.0117368740999997E-4</v>
      </c>
      <c r="R3052" s="116">
        <v>7.8514562462999996E-2</v>
      </c>
      <c r="S3052" s="116">
        <v>2.9213847678769998E-4</v>
      </c>
      <c r="T3052" s="116">
        <v>1.891075625E-3</v>
      </c>
      <c r="U3052" s="118">
        <v>7.0363497989999998E-6</v>
      </c>
      <c r="V3052" s="42"/>
      <c r="W3052" s="42"/>
      <c r="X3052" s="42"/>
      <c r="Y3052" s="42"/>
      <c r="Z3052" s="42"/>
      <c r="AA3052" s="42"/>
      <c r="AB3052" s="42"/>
      <c r="AC3052" s="50"/>
      <c r="AD3052" s="50"/>
      <c r="AE3052" s="50"/>
      <c r="AF3052" s="50"/>
      <c r="AG3052" s="50"/>
      <c r="AH3052" s="50"/>
      <c r="AI3052" s="42"/>
      <c r="AJ3052" s="42"/>
      <c r="AK3052" s="42"/>
    </row>
    <row r="3053" spans="1:37" x14ac:dyDescent="0.25">
      <c r="A3053" s="5" t="s">
        <v>236</v>
      </c>
      <c r="B3053" s="31" t="s">
        <v>224</v>
      </c>
      <c r="C3053" s="4" t="s">
        <v>289</v>
      </c>
      <c r="D3053" s="4" t="s">
        <v>440</v>
      </c>
      <c r="E3053" s="31" t="s">
        <v>155</v>
      </c>
      <c r="F3053" s="4" t="s">
        <v>364</v>
      </c>
      <c r="G3053" s="4" t="s">
        <v>331</v>
      </c>
      <c r="H3053" s="4" t="s">
        <v>406</v>
      </c>
      <c r="I3053" s="113">
        <v>20.136985840999998</v>
      </c>
      <c r="J3053" s="120">
        <v>5.4714948851861997E-2</v>
      </c>
      <c r="K3053" s="116">
        <v>2.0358439848279001E-4</v>
      </c>
      <c r="L3053" s="116">
        <v>0.492811371</v>
      </c>
      <c r="M3053" s="116">
        <v>1.8336619290000001E-3</v>
      </c>
      <c r="N3053" s="116">
        <v>0.2328672319</v>
      </c>
      <c r="O3053" s="116">
        <v>8.6645677E-4</v>
      </c>
      <c r="P3053" s="116">
        <v>3.9511072400000007E-2</v>
      </c>
      <c r="Q3053" s="116">
        <v>1.4701356679999998E-4</v>
      </c>
      <c r="R3053" s="116">
        <v>3.8325740227999998E-2</v>
      </c>
      <c r="S3053" s="116">
        <v>1.4260315979599999E-4</v>
      </c>
      <c r="T3053" s="116">
        <v>8.92439182E-4</v>
      </c>
      <c r="U3053" s="118">
        <v>3.3206041739999997E-6</v>
      </c>
      <c r="V3053" s="42"/>
      <c r="W3053" s="42"/>
      <c r="X3053" s="42"/>
      <c r="Y3053" s="42"/>
      <c r="Z3053" s="42"/>
      <c r="AA3053" s="42"/>
      <c r="AB3053" s="42"/>
      <c r="AC3053" s="50"/>
      <c r="AD3053" s="50"/>
      <c r="AE3053" s="50"/>
      <c r="AF3053" s="50"/>
      <c r="AG3053" s="50"/>
      <c r="AH3053" s="50"/>
      <c r="AI3053" s="42"/>
      <c r="AJ3053" s="42"/>
      <c r="AK3053" s="42"/>
    </row>
    <row r="3054" spans="1:37" x14ac:dyDescent="0.25">
      <c r="A3054" s="5" t="s">
        <v>236</v>
      </c>
      <c r="B3054" s="31" t="s">
        <v>224</v>
      </c>
      <c r="C3054" s="4" t="s">
        <v>289</v>
      </c>
      <c r="D3054" s="4" t="s">
        <v>440</v>
      </c>
      <c r="E3054" s="31" t="s">
        <v>156</v>
      </c>
      <c r="F3054" s="4" t="s">
        <v>365</v>
      </c>
      <c r="G3054" s="4" t="s">
        <v>331</v>
      </c>
      <c r="H3054" s="4" t="s">
        <v>406</v>
      </c>
      <c r="I3054" s="113">
        <v>46.076479960000007</v>
      </c>
      <c r="J3054" s="120">
        <v>1.4161250412054205</v>
      </c>
      <c r="K3054" s="116">
        <v>5.2691451987008824E-3</v>
      </c>
      <c r="L3054" s="116">
        <v>20.825380477300001</v>
      </c>
      <c r="M3054" s="116">
        <v>7.7487474847199991E-2</v>
      </c>
      <c r="N3054" s="116">
        <v>5.4365549849299999</v>
      </c>
      <c r="O3054" s="116">
        <v>2.0228437223000002E-2</v>
      </c>
      <c r="P3054" s="116">
        <v>1.037667975925</v>
      </c>
      <c r="Q3054" s="116">
        <v>3.8609748797600002E-3</v>
      </c>
      <c r="R3054" s="116">
        <v>1.00653793664725</v>
      </c>
      <c r="S3054" s="116">
        <v>3.7451456333671999E-3</v>
      </c>
      <c r="T3054" s="116">
        <v>5.1218862550899996E-2</v>
      </c>
      <c r="U3054" s="118">
        <v>1.9057610564199998E-4</v>
      </c>
      <c r="V3054" s="42"/>
      <c r="W3054" s="42"/>
      <c r="X3054" s="42"/>
      <c r="Y3054" s="42"/>
      <c r="Z3054" s="42"/>
      <c r="AA3054" s="42"/>
      <c r="AB3054" s="42"/>
      <c r="AC3054" s="50"/>
      <c r="AD3054" s="50"/>
      <c r="AE3054" s="50"/>
      <c r="AF3054" s="50"/>
      <c r="AG3054" s="50"/>
      <c r="AH3054" s="50"/>
      <c r="AI3054" s="42"/>
      <c r="AJ3054" s="42"/>
      <c r="AK3054" s="42"/>
    </row>
    <row r="3055" spans="1:37" x14ac:dyDescent="0.25">
      <c r="A3055" s="5" t="s">
        <v>236</v>
      </c>
      <c r="B3055" s="31" t="s">
        <v>224</v>
      </c>
      <c r="C3055" s="4" t="s">
        <v>289</v>
      </c>
      <c r="D3055" s="4" t="s">
        <v>440</v>
      </c>
      <c r="E3055" s="31" t="s">
        <v>157</v>
      </c>
      <c r="F3055" s="4" t="s">
        <v>409</v>
      </c>
      <c r="G3055" s="4" t="s">
        <v>331</v>
      </c>
      <c r="H3055" s="4" t="s">
        <v>406</v>
      </c>
      <c r="I3055" s="113">
        <v>42.186527376999997</v>
      </c>
      <c r="J3055" s="120">
        <v>1.3919991960112792</v>
      </c>
      <c r="K3055" s="116">
        <v>5.1793767398130618E-3</v>
      </c>
      <c r="L3055" s="116">
        <v>17.919440659299998</v>
      </c>
      <c r="M3055" s="116">
        <v>6.6674995124000005E-2</v>
      </c>
      <c r="N3055" s="116">
        <v>6.8974521348</v>
      </c>
      <c r="O3055" s="116">
        <v>2.5664169443500001E-2</v>
      </c>
      <c r="P3055" s="116">
        <v>1.32961544019</v>
      </c>
      <c r="Q3055" s="116">
        <v>4.9472590041499996E-3</v>
      </c>
      <c r="R3055" s="116">
        <v>1.2897269769843001</v>
      </c>
      <c r="S3055" s="116">
        <v>4.7988412340254994E-3</v>
      </c>
      <c r="T3055" s="116">
        <v>5.5368889441199998E-2</v>
      </c>
      <c r="U3055" s="118">
        <v>2.0601762029199999E-4</v>
      </c>
      <c r="V3055" s="42"/>
      <c r="W3055" s="42"/>
      <c r="X3055" s="42"/>
      <c r="Y3055" s="42"/>
      <c r="Z3055" s="42"/>
      <c r="AA3055" s="42"/>
      <c r="AB3055" s="42"/>
      <c r="AC3055" s="50"/>
      <c r="AD3055" s="50"/>
      <c r="AE3055" s="50"/>
      <c r="AF3055" s="50"/>
      <c r="AG3055" s="50"/>
      <c r="AH3055" s="50"/>
      <c r="AI3055" s="42"/>
      <c r="AJ3055" s="42"/>
      <c r="AK3055" s="42"/>
    </row>
    <row r="3056" spans="1:37" x14ac:dyDescent="0.25">
      <c r="A3056" s="5" t="s">
        <v>236</v>
      </c>
      <c r="B3056" s="31" t="s">
        <v>224</v>
      </c>
      <c r="C3056" s="4" t="s">
        <v>289</v>
      </c>
      <c r="D3056" s="4" t="s">
        <v>440</v>
      </c>
      <c r="E3056" s="31" t="s">
        <v>158</v>
      </c>
      <c r="F3056" s="4" t="s">
        <v>410</v>
      </c>
      <c r="G3056" s="4" t="s">
        <v>331</v>
      </c>
      <c r="H3056" s="4" t="s">
        <v>406</v>
      </c>
      <c r="I3056" s="113">
        <v>22.211625685000001</v>
      </c>
      <c r="J3056" s="120">
        <v>4.2445263570039717</v>
      </c>
      <c r="K3056" s="116">
        <v>1.579311388322694E-2</v>
      </c>
      <c r="L3056" s="116">
        <v>71.179581255000002</v>
      </c>
      <c r="M3056" s="116">
        <v>0.26484633602499996</v>
      </c>
      <c r="N3056" s="116">
        <v>25.597572866600004</v>
      </c>
      <c r="O3056" s="116">
        <v>9.5243937400999998E-2</v>
      </c>
      <c r="P3056" s="116">
        <v>3.7495662517000001</v>
      </c>
      <c r="Q3056" s="116">
        <v>1.39514572991E-2</v>
      </c>
      <c r="R3056" s="116">
        <v>3.6370792641489995</v>
      </c>
      <c r="S3056" s="116">
        <v>1.3532913580126999E-2</v>
      </c>
      <c r="T3056" s="116">
        <v>0.18721396408399998</v>
      </c>
      <c r="U3056" s="118">
        <v>6.9658931256999989E-4</v>
      </c>
      <c r="V3056" s="42"/>
      <c r="W3056" s="42"/>
      <c r="X3056" s="42"/>
      <c r="Y3056" s="42"/>
      <c r="Z3056" s="42"/>
      <c r="AA3056" s="42"/>
      <c r="AB3056" s="42"/>
      <c r="AC3056" s="50"/>
      <c r="AD3056" s="50"/>
      <c r="AE3056" s="50"/>
      <c r="AF3056" s="50"/>
      <c r="AG3056" s="50"/>
      <c r="AH3056" s="50"/>
      <c r="AI3056" s="42"/>
      <c r="AJ3056" s="42"/>
      <c r="AK3056" s="42"/>
    </row>
    <row r="3057" spans="1:37" x14ac:dyDescent="0.25">
      <c r="A3057" s="5" t="s">
        <v>236</v>
      </c>
      <c r="B3057" s="31" t="s">
        <v>224</v>
      </c>
      <c r="C3057" s="4" t="s">
        <v>289</v>
      </c>
      <c r="D3057" s="4" t="s">
        <v>440</v>
      </c>
      <c r="E3057" s="31" t="s">
        <v>159</v>
      </c>
      <c r="F3057" s="4" t="s">
        <v>336</v>
      </c>
      <c r="G3057" s="4" t="s">
        <v>331</v>
      </c>
      <c r="H3057" s="4" t="s">
        <v>406</v>
      </c>
      <c r="I3057" s="113">
        <v>12.480262327999998</v>
      </c>
      <c r="J3057" s="120">
        <v>0.27720026906933787</v>
      </c>
      <c r="K3057" s="116">
        <v>1.0314120162692969E-3</v>
      </c>
      <c r="L3057" s="116">
        <v>3.8920380033000006</v>
      </c>
      <c r="M3057" s="116">
        <v>1.4481567309999999E-2</v>
      </c>
      <c r="N3057" s="116">
        <v>1.3456217955000001</v>
      </c>
      <c r="O3057" s="116">
        <v>5.0068156257E-3</v>
      </c>
      <c r="P3057" s="116">
        <v>0.22342665947000001</v>
      </c>
      <c r="Q3057" s="116">
        <v>8.3132997620000008E-4</v>
      </c>
      <c r="R3057" s="116">
        <v>0.21672385968589999</v>
      </c>
      <c r="S3057" s="116">
        <v>8.0639007691399995E-4</v>
      </c>
      <c r="T3057" s="116">
        <v>9.1128182446000017E-3</v>
      </c>
      <c r="U3057" s="118">
        <v>3.3907147365999997E-5</v>
      </c>
      <c r="V3057" s="42"/>
      <c r="W3057" s="42"/>
      <c r="X3057" s="42"/>
      <c r="Y3057" s="42"/>
      <c r="Z3057" s="42"/>
      <c r="AA3057" s="42"/>
      <c r="AB3057" s="42"/>
      <c r="AC3057" s="50"/>
      <c r="AD3057" s="50"/>
      <c r="AE3057" s="50"/>
      <c r="AF3057" s="50"/>
      <c r="AG3057" s="50"/>
      <c r="AH3057" s="50"/>
      <c r="AI3057" s="42"/>
      <c r="AJ3057" s="42"/>
      <c r="AK3057" s="42"/>
    </row>
    <row r="3058" spans="1:37" x14ac:dyDescent="0.25">
      <c r="A3058" s="5" t="s">
        <v>236</v>
      </c>
      <c r="B3058" s="31" t="s">
        <v>224</v>
      </c>
      <c r="C3058" s="4" t="s">
        <v>289</v>
      </c>
      <c r="D3058" s="4" t="s">
        <v>440</v>
      </c>
      <c r="E3058" s="31" t="s">
        <v>160</v>
      </c>
      <c r="F3058" s="4" t="s">
        <v>366</v>
      </c>
      <c r="G3058" s="4" t="s">
        <v>331</v>
      </c>
      <c r="H3058" s="4" t="s">
        <v>406</v>
      </c>
      <c r="I3058" s="113">
        <v>157.23187934700002</v>
      </c>
      <c r="J3058" s="120">
        <v>2.579770836568493</v>
      </c>
      <c r="K3058" s="116">
        <v>9.5988602941583963E-3</v>
      </c>
      <c r="L3058" s="116">
        <v>28.32256054522</v>
      </c>
      <c r="M3058" s="116">
        <v>0.10538311862899999</v>
      </c>
      <c r="N3058" s="116">
        <v>18.666766221499998</v>
      </c>
      <c r="O3058" s="116">
        <v>6.9455664540900006E-2</v>
      </c>
      <c r="P3058" s="116">
        <v>2.955346339324</v>
      </c>
      <c r="Q3058" s="116">
        <v>1.099630872991E-2</v>
      </c>
      <c r="R3058" s="116">
        <v>2.86668594914428</v>
      </c>
      <c r="S3058" s="116">
        <v>1.06664194680127E-2</v>
      </c>
      <c r="T3058" s="116">
        <v>7.291996541689999E-2</v>
      </c>
      <c r="U3058" s="118">
        <v>2.7132200230660001E-4</v>
      </c>
      <c r="V3058" s="42"/>
      <c r="W3058" s="42"/>
      <c r="X3058" s="42"/>
      <c r="Y3058" s="42"/>
      <c r="Z3058" s="42"/>
      <c r="AA3058" s="42"/>
      <c r="AB3058" s="42"/>
      <c r="AC3058" s="50"/>
      <c r="AD3058" s="50"/>
      <c r="AE3058" s="50"/>
      <c r="AF3058" s="50"/>
      <c r="AG3058" s="50"/>
      <c r="AH3058" s="50"/>
      <c r="AI3058" s="42"/>
      <c r="AJ3058" s="42"/>
      <c r="AK3058" s="42"/>
    </row>
    <row r="3059" spans="1:37" x14ac:dyDescent="0.25">
      <c r="A3059" s="5" t="s">
        <v>236</v>
      </c>
      <c r="B3059" s="31" t="s">
        <v>224</v>
      </c>
      <c r="C3059" s="4" t="s">
        <v>289</v>
      </c>
      <c r="D3059" s="4" t="s">
        <v>440</v>
      </c>
      <c r="E3059" s="31" t="s">
        <v>161</v>
      </c>
      <c r="F3059" s="4" t="s">
        <v>367</v>
      </c>
      <c r="G3059" s="4" t="s">
        <v>331</v>
      </c>
      <c r="H3059" s="4" t="s">
        <v>406</v>
      </c>
      <c r="I3059" s="113">
        <v>195.78778185199999</v>
      </c>
      <c r="J3059" s="120">
        <v>6.8766684954852089</v>
      </c>
      <c r="K3059" s="116">
        <v>2.5586836540269841E-2</v>
      </c>
      <c r="L3059" s="116">
        <v>97.771925256799989</v>
      </c>
      <c r="M3059" s="116">
        <v>0.36379162792899994</v>
      </c>
      <c r="N3059" s="116">
        <v>40.942146229500004</v>
      </c>
      <c r="O3059" s="116">
        <v>0.15233831794510003</v>
      </c>
      <c r="P3059" s="116">
        <v>6.6172339953799995</v>
      </c>
      <c r="Q3059" s="116">
        <v>2.4621526751199999E-2</v>
      </c>
      <c r="R3059" s="116">
        <v>6.4187169755185982</v>
      </c>
      <c r="S3059" s="116">
        <v>2.3882880948664004E-2</v>
      </c>
      <c r="T3059" s="116">
        <v>0.24393586281189997</v>
      </c>
      <c r="U3059" s="118">
        <v>9.0764118239399991E-4</v>
      </c>
      <c r="V3059" s="42"/>
      <c r="W3059" s="42"/>
      <c r="X3059" s="42"/>
      <c r="Y3059" s="42"/>
      <c r="Z3059" s="42"/>
      <c r="AA3059" s="42"/>
      <c r="AB3059" s="42"/>
      <c r="AC3059" s="50"/>
      <c r="AD3059" s="50"/>
      <c r="AE3059" s="50"/>
      <c r="AF3059" s="50"/>
      <c r="AG3059" s="50"/>
      <c r="AH3059" s="50"/>
      <c r="AI3059" s="42"/>
      <c r="AJ3059" s="42"/>
      <c r="AK3059" s="42"/>
    </row>
    <row r="3060" spans="1:37" x14ac:dyDescent="0.25">
      <c r="A3060" s="5" t="s">
        <v>236</v>
      </c>
      <c r="B3060" s="31" t="s">
        <v>224</v>
      </c>
      <c r="C3060" s="4" t="s">
        <v>289</v>
      </c>
      <c r="D3060" s="4" t="s">
        <v>440</v>
      </c>
      <c r="E3060" s="31" t="s">
        <v>162</v>
      </c>
      <c r="F3060" s="4" t="s">
        <v>368</v>
      </c>
      <c r="G3060" s="4" t="s">
        <v>331</v>
      </c>
      <c r="H3060" s="4" t="s">
        <v>406</v>
      </c>
      <c r="I3060" s="113">
        <v>472.03923634260002</v>
      </c>
      <c r="J3060" s="120">
        <v>14.091320107196571</v>
      </c>
      <c r="K3060" s="116">
        <v>5.243124758250136E-2</v>
      </c>
      <c r="L3060" s="116">
        <v>69.482465761550003</v>
      </c>
      <c r="M3060" s="116">
        <v>0.25853170573942996</v>
      </c>
      <c r="N3060" s="116">
        <v>67.320914291799994</v>
      </c>
      <c r="O3060" s="116">
        <v>0.25048894403360999</v>
      </c>
      <c r="P3060" s="116">
        <v>10.670482183376</v>
      </c>
      <c r="Q3060" s="116">
        <v>3.9702935314187005E-2</v>
      </c>
      <c r="R3060" s="116">
        <v>10.35036771787472</v>
      </c>
      <c r="S3060" s="116">
        <v>3.8511847254761387E-2</v>
      </c>
      <c r="T3060" s="116">
        <v>0.15055264338711999</v>
      </c>
      <c r="U3060" s="118">
        <v>5.6017909294229997E-4</v>
      </c>
      <c r="V3060" s="42"/>
      <c r="W3060" s="42"/>
      <c r="X3060" s="42"/>
      <c r="Y3060" s="42"/>
      <c r="Z3060" s="42"/>
      <c r="AA3060" s="42"/>
      <c r="AB3060" s="42"/>
      <c r="AC3060" s="50"/>
      <c r="AD3060" s="50"/>
      <c r="AE3060" s="50"/>
      <c r="AF3060" s="50"/>
      <c r="AG3060" s="50"/>
      <c r="AH3060" s="50"/>
      <c r="AI3060" s="42"/>
      <c r="AJ3060" s="42"/>
      <c r="AK3060" s="42"/>
    </row>
    <row r="3061" spans="1:37" x14ac:dyDescent="0.25">
      <c r="A3061" s="5" t="s">
        <v>236</v>
      </c>
      <c r="B3061" s="31" t="s">
        <v>224</v>
      </c>
      <c r="C3061" s="4" t="s">
        <v>289</v>
      </c>
      <c r="D3061" s="4" t="s">
        <v>440</v>
      </c>
      <c r="E3061" s="31" t="s">
        <v>163</v>
      </c>
      <c r="F3061" s="4" t="s">
        <v>411</v>
      </c>
      <c r="G3061" s="4" t="s">
        <v>331</v>
      </c>
      <c r="H3061" s="4" t="s">
        <v>406</v>
      </c>
      <c r="I3061" s="113">
        <v>135.97327506600001</v>
      </c>
      <c r="J3061" s="120">
        <v>5.6567361053838949</v>
      </c>
      <c r="K3061" s="116">
        <v>2.1047689005343647E-2</v>
      </c>
      <c r="L3061" s="116">
        <v>81.946374562000017</v>
      </c>
      <c r="M3061" s="116">
        <v>0.30490764750999999</v>
      </c>
      <c r="N3061" s="116">
        <v>35.623449954999998</v>
      </c>
      <c r="O3061" s="116">
        <v>0.13254840746900001</v>
      </c>
      <c r="P3061" s="116">
        <v>5.5846039729000001</v>
      </c>
      <c r="Q3061" s="116">
        <v>2.0779301827E-2</v>
      </c>
      <c r="R3061" s="116">
        <v>5.4170658537129999</v>
      </c>
      <c r="S3061" s="116">
        <v>2.0155922772190003E-2</v>
      </c>
      <c r="T3061" s="116">
        <v>0.22243171864</v>
      </c>
      <c r="U3061" s="118">
        <v>8.2762805598999992E-4</v>
      </c>
      <c r="V3061" s="42"/>
      <c r="W3061" s="42"/>
      <c r="X3061" s="42"/>
      <c r="Y3061" s="42"/>
      <c r="Z3061" s="42"/>
      <c r="AA3061" s="42"/>
      <c r="AB3061" s="42"/>
      <c r="AC3061" s="50"/>
      <c r="AD3061" s="50"/>
      <c r="AE3061" s="50"/>
      <c r="AF3061" s="50"/>
      <c r="AG3061" s="50"/>
      <c r="AH3061" s="50"/>
      <c r="AI3061" s="42"/>
      <c r="AJ3061" s="42"/>
      <c r="AK3061" s="42"/>
    </row>
    <row r="3062" spans="1:37" x14ac:dyDescent="0.25">
      <c r="A3062" s="5" t="s">
        <v>236</v>
      </c>
      <c r="B3062" s="31" t="s">
        <v>224</v>
      </c>
      <c r="C3062" s="4" t="s">
        <v>289</v>
      </c>
      <c r="D3062" s="4" t="s">
        <v>440</v>
      </c>
      <c r="E3062" s="31" t="s">
        <v>164</v>
      </c>
      <c r="F3062" s="4" t="s">
        <v>369</v>
      </c>
      <c r="G3062" s="4" t="s">
        <v>331</v>
      </c>
      <c r="H3062" s="4" t="s">
        <v>406</v>
      </c>
      <c r="I3062" s="113">
        <v>734.5979959</v>
      </c>
      <c r="J3062" s="120">
        <v>12.496841878870089</v>
      </c>
      <c r="K3062" s="116">
        <v>4.6498486806926503E-2</v>
      </c>
      <c r="L3062" s="116">
        <v>48.040051031900006</v>
      </c>
      <c r="M3062" s="116">
        <v>0.1787483321794</v>
      </c>
      <c r="N3062" s="116">
        <v>56.363024977899997</v>
      </c>
      <c r="O3062" s="116">
        <v>0.20971658616900002</v>
      </c>
      <c r="P3062" s="116">
        <v>8.7047226889600005</v>
      </c>
      <c r="Q3062" s="116">
        <v>3.2388699083400002E-2</v>
      </c>
      <c r="R3062" s="116">
        <v>8.4435810082912006</v>
      </c>
      <c r="S3062" s="116">
        <v>3.1417038110898E-2</v>
      </c>
      <c r="T3062" s="116">
        <v>0.103200830663</v>
      </c>
      <c r="U3062" s="118">
        <v>3.8399160364800005E-4</v>
      </c>
      <c r="V3062" s="42"/>
      <c r="W3062" s="42"/>
      <c r="X3062" s="42"/>
      <c r="Y3062" s="42"/>
      <c r="Z3062" s="42"/>
      <c r="AA3062" s="42"/>
      <c r="AB3062" s="42"/>
      <c r="AC3062" s="50"/>
      <c r="AD3062" s="50"/>
      <c r="AE3062" s="50"/>
      <c r="AF3062" s="50"/>
      <c r="AG3062" s="50"/>
      <c r="AH3062" s="50"/>
      <c r="AI3062" s="42"/>
      <c r="AJ3062" s="42"/>
      <c r="AK3062" s="42"/>
    </row>
    <row r="3063" spans="1:37" x14ac:dyDescent="0.25">
      <c r="A3063" s="5" t="s">
        <v>236</v>
      </c>
      <c r="B3063" s="31" t="s">
        <v>224</v>
      </c>
      <c r="C3063" s="4" t="s">
        <v>289</v>
      </c>
      <c r="D3063" s="4" t="s">
        <v>440</v>
      </c>
      <c r="E3063" s="31" t="s">
        <v>165</v>
      </c>
      <c r="F3063" s="4" t="s">
        <v>412</v>
      </c>
      <c r="G3063" s="4" t="s">
        <v>331</v>
      </c>
      <c r="H3063" s="4" t="s">
        <v>406</v>
      </c>
      <c r="I3063" s="113">
        <v>5.7700953559999988</v>
      </c>
      <c r="J3063" s="120">
        <v>0.68881188914810998</v>
      </c>
      <c r="K3063" s="116">
        <v>2.5629442218162899E-3</v>
      </c>
      <c r="L3063" s="116">
        <v>10.78148064</v>
      </c>
      <c r="M3063" s="116">
        <v>4.0115938080000003E-2</v>
      </c>
      <c r="N3063" s="116">
        <v>4.6906711139999997</v>
      </c>
      <c r="O3063" s="116">
        <v>1.7453136099999999E-2</v>
      </c>
      <c r="P3063" s="116">
        <v>0.6086127871</v>
      </c>
      <c r="Q3063" s="116">
        <v>2.2645382919999997E-3</v>
      </c>
      <c r="R3063" s="116">
        <v>0.59035440348699997</v>
      </c>
      <c r="S3063" s="116">
        <v>2.1966021432399999E-3</v>
      </c>
      <c r="T3063" s="116">
        <v>2.3864844199999995E-2</v>
      </c>
      <c r="U3063" s="118">
        <v>8.8796768869999997E-5</v>
      </c>
      <c r="V3063" s="42"/>
      <c r="W3063" s="42"/>
      <c r="X3063" s="42"/>
      <c r="Y3063" s="42"/>
      <c r="Z3063" s="42"/>
      <c r="AA3063" s="42"/>
      <c r="AB3063" s="42"/>
      <c r="AC3063" s="50"/>
      <c r="AD3063" s="50"/>
      <c r="AE3063" s="50"/>
      <c r="AF3063" s="50"/>
      <c r="AG3063" s="50"/>
      <c r="AH3063" s="50"/>
      <c r="AI3063" s="42"/>
      <c r="AJ3063" s="42"/>
      <c r="AK3063" s="42"/>
    </row>
    <row r="3064" spans="1:37" x14ac:dyDescent="0.25">
      <c r="A3064" s="5" t="s">
        <v>236</v>
      </c>
      <c r="B3064" s="31" t="s">
        <v>224</v>
      </c>
      <c r="C3064" s="4" t="s">
        <v>289</v>
      </c>
      <c r="D3064" s="4" t="s">
        <v>440</v>
      </c>
      <c r="E3064" s="31" t="s">
        <v>166</v>
      </c>
      <c r="F3064" s="4" t="s">
        <v>370</v>
      </c>
      <c r="G3064" s="4" t="s">
        <v>331</v>
      </c>
      <c r="H3064" s="4" t="s">
        <v>406</v>
      </c>
      <c r="I3064" s="113">
        <v>5.5107644799999997</v>
      </c>
      <c r="J3064" s="120">
        <v>4.3001069136830994E-2</v>
      </c>
      <c r="K3064" s="116">
        <v>1.5999918700872599E-4</v>
      </c>
      <c r="L3064" s="116">
        <v>0.15666505529999997</v>
      </c>
      <c r="M3064" s="116">
        <v>5.8292238700000001E-4</v>
      </c>
      <c r="N3064" s="116">
        <v>0.1756185593</v>
      </c>
      <c r="O3064" s="116">
        <v>6.5344484599999997E-4</v>
      </c>
      <c r="P3064" s="116">
        <v>2.7508140440000002E-2</v>
      </c>
      <c r="Q3064" s="116">
        <v>1.0235280849999999E-4</v>
      </c>
      <c r="R3064" s="116">
        <v>2.66828962268E-2</v>
      </c>
      <c r="S3064" s="116">
        <v>9.9282224244999999E-5</v>
      </c>
      <c r="T3064" s="116">
        <v>3.1873351900000007E-4</v>
      </c>
      <c r="U3064" s="118">
        <v>1.1859497859999999E-6</v>
      </c>
      <c r="V3064" s="42"/>
      <c r="W3064" s="42"/>
      <c r="X3064" s="42"/>
      <c r="Y3064" s="42"/>
      <c r="Z3064" s="42"/>
      <c r="AA3064" s="42"/>
      <c r="AB3064" s="42"/>
      <c r="AC3064" s="50"/>
      <c r="AD3064" s="50"/>
      <c r="AE3064" s="50"/>
      <c r="AF3064" s="50"/>
      <c r="AG3064" s="50"/>
      <c r="AH3064" s="50"/>
      <c r="AI3064" s="42"/>
      <c r="AJ3064" s="42"/>
      <c r="AK3064" s="42"/>
    </row>
    <row r="3065" spans="1:37" x14ac:dyDescent="0.25">
      <c r="A3065" s="5" t="s">
        <v>236</v>
      </c>
      <c r="B3065" s="31" t="s">
        <v>224</v>
      </c>
      <c r="C3065" s="4" t="s">
        <v>289</v>
      </c>
      <c r="D3065" s="4" t="s">
        <v>440</v>
      </c>
      <c r="E3065" s="31" t="s">
        <v>167</v>
      </c>
      <c r="F3065" s="4" t="s">
        <v>371</v>
      </c>
      <c r="G3065" s="4" t="s">
        <v>331</v>
      </c>
      <c r="H3065" s="4" t="s">
        <v>406</v>
      </c>
      <c r="I3065" s="113">
        <v>17.200068485599996</v>
      </c>
      <c r="J3065" s="120">
        <v>0.74938727594449484</v>
      </c>
      <c r="K3065" s="116">
        <v>2.7883343674932753E-3</v>
      </c>
      <c r="L3065" s="116">
        <v>10.529917890769999</v>
      </c>
      <c r="M3065" s="116">
        <v>3.9179922255800005E-2</v>
      </c>
      <c r="N3065" s="116">
        <v>5.0064010354199997</v>
      </c>
      <c r="O3065" s="116">
        <v>1.8627914055E-2</v>
      </c>
      <c r="P3065" s="116">
        <v>0.71505620736100006</v>
      </c>
      <c r="Q3065" s="116">
        <v>2.6605942912999998E-3</v>
      </c>
      <c r="R3065" s="116">
        <v>0.69360452114017002</v>
      </c>
      <c r="S3065" s="116">
        <v>2.5807764625610003E-3</v>
      </c>
      <c r="T3065" s="116">
        <v>2.3059816456200002E-2</v>
      </c>
      <c r="U3065" s="118">
        <v>8.5801397252400002E-5</v>
      </c>
      <c r="V3065" s="42"/>
      <c r="W3065" s="42"/>
      <c r="X3065" s="42"/>
      <c r="Y3065" s="42"/>
      <c r="Z3065" s="42"/>
      <c r="AA3065" s="42"/>
      <c r="AB3065" s="42"/>
      <c r="AC3065" s="50"/>
      <c r="AD3065" s="50"/>
      <c r="AE3065" s="50"/>
      <c r="AF3065" s="50"/>
      <c r="AG3065" s="50"/>
      <c r="AH3065" s="50"/>
      <c r="AI3065" s="42"/>
      <c r="AJ3065" s="42"/>
      <c r="AK3065" s="42"/>
    </row>
    <row r="3066" spans="1:37" x14ac:dyDescent="0.25">
      <c r="A3066" s="5" t="s">
        <v>236</v>
      </c>
      <c r="B3066" s="31" t="s">
        <v>224</v>
      </c>
      <c r="C3066" s="4" t="s">
        <v>289</v>
      </c>
      <c r="D3066" s="4" t="s">
        <v>440</v>
      </c>
      <c r="E3066" s="31" t="s">
        <v>168</v>
      </c>
      <c r="F3066" s="4" t="s">
        <v>372</v>
      </c>
      <c r="G3066" s="4" t="s">
        <v>338</v>
      </c>
      <c r="H3066" s="4" t="s">
        <v>406</v>
      </c>
      <c r="I3066" s="113">
        <v>200.06594371</v>
      </c>
      <c r="J3066" s="120">
        <v>1.545828959230569</v>
      </c>
      <c r="K3066" s="116">
        <v>4.9007248973053016E-3</v>
      </c>
      <c r="L3066" s="116">
        <v>5.8376205515000006</v>
      </c>
      <c r="M3066" s="116">
        <v>1.8506946702499999E-2</v>
      </c>
      <c r="N3066" s="116">
        <v>6.364837582799999</v>
      </c>
      <c r="O3066" s="116">
        <v>2.0178380551000002E-2</v>
      </c>
      <c r="P3066" s="116">
        <v>0.9490834574</v>
      </c>
      <c r="Q3066" s="116">
        <v>3.0088693741000001E-3</v>
      </c>
      <c r="R3066" s="116">
        <v>0.92061095367800005</v>
      </c>
      <c r="S3066" s="116">
        <v>2.9186032928770001E-3</v>
      </c>
      <c r="T3066" s="116">
        <v>1.1760218107199998E-2</v>
      </c>
      <c r="U3066" s="118">
        <v>3.7283299865999994E-5</v>
      </c>
      <c r="V3066" s="42"/>
      <c r="W3066" s="42"/>
      <c r="X3066" s="42"/>
      <c r="Y3066" s="42"/>
      <c r="Z3066" s="42"/>
      <c r="AA3066" s="42"/>
      <c r="AB3066" s="42"/>
      <c r="AC3066" s="50"/>
      <c r="AD3066" s="50"/>
      <c r="AE3066" s="50"/>
      <c r="AF3066" s="50"/>
      <c r="AG3066" s="50"/>
      <c r="AH3066" s="50"/>
      <c r="AI3066" s="42"/>
      <c r="AJ3066" s="42"/>
      <c r="AK3066" s="42"/>
    </row>
    <row r="3067" spans="1:37" x14ac:dyDescent="0.25">
      <c r="A3067" s="5" t="s">
        <v>236</v>
      </c>
      <c r="B3067" s="31" t="s">
        <v>224</v>
      </c>
      <c r="C3067" s="4" t="s">
        <v>289</v>
      </c>
      <c r="D3067" s="4" t="s">
        <v>440</v>
      </c>
      <c r="E3067" s="31" t="s">
        <v>169</v>
      </c>
      <c r="F3067" s="4" t="s">
        <v>373</v>
      </c>
      <c r="G3067" s="4" t="s">
        <v>338</v>
      </c>
      <c r="H3067" s="4" t="s">
        <v>406</v>
      </c>
      <c r="I3067" s="113">
        <v>146.402538424</v>
      </c>
      <c r="J3067" s="120">
        <v>3.8652641279563391</v>
      </c>
      <c r="K3067" s="116">
        <v>1.2254007285006425E-2</v>
      </c>
      <c r="L3067" s="116">
        <v>50.153562411599999</v>
      </c>
      <c r="M3067" s="116">
        <v>0.1590013274663</v>
      </c>
      <c r="N3067" s="116">
        <v>40.933221693459991</v>
      </c>
      <c r="O3067" s="116">
        <v>0.12977016548260001</v>
      </c>
      <c r="P3067" s="116">
        <v>5.7506432153199993</v>
      </c>
      <c r="Q3067" s="116">
        <v>1.8231204911920002E-2</v>
      </c>
      <c r="R3067" s="116">
        <v>5.578123918860399</v>
      </c>
      <c r="S3067" s="116">
        <v>1.7684268764562402E-2</v>
      </c>
      <c r="T3067" s="116">
        <v>0.1695763463004</v>
      </c>
      <c r="U3067" s="118">
        <v>5.3760614110299999E-4</v>
      </c>
      <c r="V3067" s="42"/>
      <c r="W3067" s="42"/>
      <c r="X3067" s="42"/>
      <c r="Y3067" s="42"/>
      <c r="Z3067" s="42"/>
      <c r="AA3067" s="42"/>
      <c r="AB3067" s="42"/>
      <c r="AC3067" s="50"/>
      <c r="AD3067" s="50"/>
      <c r="AE3067" s="50"/>
      <c r="AF3067" s="50"/>
      <c r="AG3067" s="50"/>
      <c r="AH3067" s="50"/>
      <c r="AI3067" s="42"/>
      <c r="AJ3067" s="42"/>
      <c r="AK3067" s="42"/>
    </row>
    <row r="3068" spans="1:37" x14ac:dyDescent="0.25">
      <c r="A3068" s="5" t="s">
        <v>236</v>
      </c>
      <c r="B3068" s="31" t="s">
        <v>224</v>
      </c>
      <c r="C3068" s="4" t="s">
        <v>289</v>
      </c>
      <c r="D3068" s="4" t="s">
        <v>440</v>
      </c>
      <c r="E3068" s="31" t="s">
        <v>170</v>
      </c>
      <c r="F3068" s="4" t="s">
        <v>337</v>
      </c>
      <c r="G3068" s="4" t="s">
        <v>338</v>
      </c>
      <c r="H3068" s="4" t="s">
        <v>406</v>
      </c>
      <c r="I3068" s="113">
        <v>123.54929902200001</v>
      </c>
      <c r="J3068" s="120">
        <v>2.1045815928004057</v>
      </c>
      <c r="K3068" s="116">
        <v>6.6721329517445806E-3</v>
      </c>
      <c r="L3068" s="116">
        <v>26.459143179599998</v>
      </c>
      <c r="M3068" s="116">
        <v>8.3883148006299993E-2</v>
      </c>
      <c r="N3068" s="116">
        <v>9.8737917815600014</v>
      </c>
      <c r="O3068" s="116">
        <v>3.1302777959099998E-2</v>
      </c>
      <c r="P3068" s="116">
        <v>1.8526747710029998</v>
      </c>
      <c r="Q3068" s="116">
        <v>5.8735159201499989E-3</v>
      </c>
      <c r="R3068" s="116">
        <v>1.79709452787291</v>
      </c>
      <c r="S3068" s="116">
        <v>5.6973104425454999E-3</v>
      </c>
      <c r="T3068" s="116">
        <v>7.4132340524299997E-2</v>
      </c>
      <c r="U3068" s="118">
        <v>2.3502101368970001E-4</v>
      </c>
      <c r="V3068" s="42"/>
      <c r="W3068" s="42"/>
      <c r="X3068" s="42"/>
      <c r="Y3068" s="42"/>
      <c r="Z3068" s="42"/>
      <c r="AA3068" s="42"/>
      <c r="AB3068" s="42"/>
      <c r="AC3068" s="50"/>
      <c r="AD3068" s="50"/>
      <c r="AE3068" s="50"/>
      <c r="AF3068" s="50"/>
      <c r="AG3068" s="50"/>
      <c r="AH3068" s="50"/>
      <c r="AI3068" s="42"/>
      <c r="AJ3068" s="42"/>
      <c r="AK3068" s="42"/>
    </row>
    <row r="3069" spans="1:37" x14ac:dyDescent="0.25">
      <c r="A3069" s="5" t="s">
        <v>236</v>
      </c>
      <c r="B3069" s="31" t="s">
        <v>224</v>
      </c>
      <c r="C3069" s="4" t="s">
        <v>289</v>
      </c>
      <c r="D3069" s="4" t="s">
        <v>440</v>
      </c>
      <c r="E3069" s="31" t="s">
        <v>171</v>
      </c>
      <c r="F3069" s="4" t="s">
        <v>339</v>
      </c>
      <c r="G3069" s="4" t="s">
        <v>338</v>
      </c>
      <c r="H3069" s="4" t="s">
        <v>406</v>
      </c>
      <c r="I3069" s="113">
        <v>145.90044397</v>
      </c>
      <c r="J3069" s="120">
        <v>2.4361708030134932</v>
      </c>
      <c r="K3069" s="116">
        <v>7.7233675750034295E-3</v>
      </c>
      <c r="L3069" s="116">
        <v>30.460168459999998</v>
      </c>
      <c r="M3069" s="116">
        <v>9.6567566478000008E-2</v>
      </c>
      <c r="N3069" s="116">
        <v>10.056765103</v>
      </c>
      <c r="O3069" s="116">
        <v>3.1882857500999999E-2</v>
      </c>
      <c r="P3069" s="116">
        <v>1.9802723045000004</v>
      </c>
      <c r="Q3069" s="116">
        <v>6.2780375137999993E-3</v>
      </c>
      <c r="R3069" s="116">
        <v>1.9208641353649998</v>
      </c>
      <c r="S3069" s="116">
        <v>6.0896963883859999E-3</v>
      </c>
      <c r="T3069" s="116">
        <v>7.5143074904999982E-2</v>
      </c>
      <c r="U3069" s="118">
        <v>2.3822532095999998E-4</v>
      </c>
      <c r="V3069" s="42"/>
      <c r="W3069" s="42"/>
      <c r="X3069" s="42"/>
      <c r="Y3069" s="42"/>
      <c r="Z3069" s="42"/>
      <c r="AA3069" s="42"/>
      <c r="AB3069" s="42"/>
      <c r="AC3069" s="50"/>
      <c r="AD3069" s="50"/>
      <c r="AE3069" s="50"/>
      <c r="AF3069" s="50"/>
      <c r="AG3069" s="50"/>
      <c r="AH3069" s="50"/>
      <c r="AI3069" s="42"/>
      <c r="AJ3069" s="42"/>
      <c r="AK3069" s="42"/>
    </row>
    <row r="3070" spans="1:37" x14ac:dyDescent="0.25">
      <c r="A3070" s="5" t="s">
        <v>236</v>
      </c>
      <c r="B3070" s="31" t="s">
        <v>224</v>
      </c>
      <c r="C3070" s="4" t="s">
        <v>289</v>
      </c>
      <c r="D3070" s="4" t="s">
        <v>440</v>
      </c>
      <c r="E3070" s="31" t="s">
        <v>172</v>
      </c>
      <c r="F3070" s="4" t="s">
        <v>374</v>
      </c>
      <c r="G3070" s="4" t="s">
        <v>338</v>
      </c>
      <c r="H3070" s="4" t="s">
        <v>406</v>
      </c>
      <c r="I3070" s="113">
        <v>18.965001609999998</v>
      </c>
      <c r="J3070" s="120">
        <v>0.28103115600612</v>
      </c>
      <c r="K3070" s="116">
        <v>8.909501553774899E-4</v>
      </c>
      <c r="L3070" s="116">
        <v>1.5717509119999999</v>
      </c>
      <c r="M3070" s="116">
        <v>4.9829056360000002E-3</v>
      </c>
      <c r="N3070" s="116">
        <v>1.0785497360000003</v>
      </c>
      <c r="O3070" s="116">
        <v>3.4193152100000001E-3</v>
      </c>
      <c r="P3070" s="116">
        <v>0.18014738099999997</v>
      </c>
      <c r="Q3070" s="116">
        <v>5.7111940499999993E-4</v>
      </c>
      <c r="R3070" s="116">
        <v>0.17474295956999999</v>
      </c>
      <c r="S3070" s="116">
        <v>5.5398582285000005E-4</v>
      </c>
      <c r="T3070" s="116">
        <v>2.8893991329999999E-3</v>
      </c>
      <c r="U3070" s="118">
        <v>9.1602313200000001E-6</v>
      </c>
      <c r="V3070" s="42"/>
      <c r="W3070" s="42"/>
      <c r="X3070" s="42"/>
      <c r="Y3070" s="42"/>
      <c r="Z3070" s="42"/>
      <c r="AA3070" s="42"/>
      <c r="AB3070" s="42"/>
      <c r="AC3070" s="50"/>
      <c r="AD3070" s="50"/>
      <c r="AE3070" s="50"/>
      <c r="AF3070" s="50"/>
      <c r="AG3070" s="50"/>
      <c r="AH3070" s="50"/>
      <c r="AI3070" s="42"/>
      <c r="AJ3070" s="42"/>
      <c r="AK3070" s="42"/>
    </row>
    <row r="3071" spans="1:37" x14ac:dyDescent="0.25">
      <c r="A3071" s="5" t="s">
        <v>236</v>
      </c>
      <c r="B3071" s="31" t="s">
        <v>224</v>
      </c>
      <c r="C3071" s="4" t="s">
        <v>289</v>
      </c>
      <c r="D3071" s="4" t="s">
        <v>440</v>
      </c>
      <c r="E3071" s="31" t="s">
        <v>173</v>
      </c>
      <c r="F3071" s="4" t="s">
        <v>375</v>
      </c>
      <c r="G3071" s="4" t="s">
        <v>338</v>
      </c>
      <c r="H3071" s="4" t="s">
        <v>406</v>
      </c>
      <c r="I3071" s="113">
        <v>477.77368300000001</v>
      </c>
      <c r="J3071" s="120">
        <v>4.9343491974254396</v>
      </c>
      <c r="K3071" s="116">
        <v>1.340855712490437E-2</v>
      </c>
      <c r="L3071" s="116">
        <v>60.07710479</v>
      </c>
      <c r="M3071" s="116">
        <v>0.16325301539999998</v>
      </c>
      <c r="N3071" s="116">
        <v>33.386747819999997</v>
      </c>
      <c r="O3071" s="116">
        <v>9.0724864580000009E-2</v>
      </c>
      <c r="P3071" s="116">
        <v>4.6012888470000002</v>
      </c>
      <c r="Q3071" s="116">
        <v>1.2503503845E-2</v>
      </c>
      <c r="R3071" s="116">
        <v>4.4632501815899994</v>
      </c>
      <c r="S3071" s="116">
        <v>1.2128398729649999E-2</v>
      </c>
      <c r="T3071" s="116">
        <v>0.16135859967000002</v>
      </c>
      <c r="U3071" s="118">
        <v>4.3847448619999997E-4</v>
      </c>
      <c r="V3071" s="42"/>
      <c r="W3071" s="42"/>
      <c r="X3071" s="42"/>
      <c r="Y3071" s="42"/>
      <c r="Z3071" s="42"/>
      <c r="AA3071" s="42"/>
      <c r="AB3071" s="42"/>
      <c r="AC3071" s="50"/>
      <c r="AD3071" s="50"/>
      <c r="AE3071" s="50"/>
      <c r="AF3071" s="50"/>
      <c r="AG3071" s="50"/>
      <c r="AH3071" s="50"/>
      <c r="AI3071" s="42"/>
      <c r="AJ3071" s="42"/>
      <c r="AK3071" s="42"/>
    </row>
    <row r="3072" spans="1:37" x14ac:dyDescent="0.25">
      <c r="A3072" s="5" t="s">
        <v>236</v>
      </c>
      <c r="B3072" s="31" t="s">
        <v>224</v>
      </c>
      <c r="C3072" s="4" t="s">
        <v>289</v>
      </c>
      <c r="D3072" s="4" t="s">
        <v>440</v>
      </c>
      <c r="E3072" s="31" t="s">
        <v>174</v>
      </c>
      <c r="F3072" s="4" t="s">
        <v>376</v>
      </c>
      <c r="G3072" s="4" t="s">
        <v>338</v>
      </c>
      <c r="H3072" s="4" t="s">
        <v>406</v>
      </c>
      <c r="I3072" s="113">
        <v>75.409354640000004</v>
      </c>
      <c r="J3072" s="120">
        <v>2.5014046115310236</v>
      </c>
      <c r="K3072" s="116">
        <v>7.930177239842141E-3</v>
      </c>
      <c r="L3072" s="116">
        <v>30.883101909600001</v>
      </c>
      <c r="M3072" s="116">
        <v>9.7908376953400003E-2</v>
      </c>
      <c r="N3072" s="116">
        <v>14.981702720520001</v>
      </c>
      <c r="O3072" s="116">
        <v>4.7496340076600002E-2</v>
      </c>
      <c r="P3072" s="116">
        <v>2.7124299491799997</v>
      </c>
      <c r="Q3072" s="116">
        <v>8.59918817381E-3</v>
      </c>
      <c r="R3072" s="116">
        <v>2.6310570507045998</v>
      </c>
      <c r="S3072" s="116">
        <v>8.3412125285956991E-3</v>
      </c>
      <c r="T3072" s="116">
        <v>0.10460178609740001</v>
      </c>
      <c r="U3072" s="118">
        <v>3.3161795245000003E-4</v>
      </c>
      <c r="V3072" s="42"/>
      <c r="W3072" s="42"/>
      <c r="X3072" s="42"/>
      <c r="Y3072" s="42"/>
      <c r="Z3072" s="42"/>
      <c r="AA3072" s="42"/>
      <c r="AB3072" s="42"/>
      <c r="AC3072" s="50"/>
      <c r="AD3072" s="50"/>
      <c r="AE3072" s="50"/>
      <c r="AF3072" s="50"/>
      <c r="AG3072" s="50"/>
      <c r="AH3072" s="50"/>
      <c r="AI3072" s="42"/>
      <c r="AJ3072" s="42"/>
      <c r="AK3072" s="42"/>
    </row>
    <row r="3073" spans="1:37" x14ac:dyDescent="0.25">
      <c r="A3073" s="5" t="s">
        <v>236</v>
      </c>
      <c r="B3073" s="31" t="s">
        <v>224</v>
      </c>
      <c r="C3073" s="4" t="s">
        <v>289</v>
      </c>
      <c r="D3073" s="4" t="s">
        <v>440</v>
      </c>
      <c r="E3073" s="31" t="s">
        <v>175</v>
      </c>
      <c r="F3073" s="4" t="s">
        <v>345</v>
      </c>
      <c r="G3073" s="4" t="s">
        <v>342</v>
      </c>
      <c r="H3073" s="4" t="s">
        <v>406</v>
      </c>
      <c r="I3073" s="113">
        <v>1.8453385099999999</v>
      </c>
      <c r="J3073" s="120">
        <v>1.0921031583695999E-3</v>
      </c>
      <c r="K3073" s="116">
        <v>5.3100824449139998E-6</v>
      </c>
      <c r="L3073" s="116">
        <v>6.6238961000000002E-3</v>
      </c>
      <c r="M3073" s="116">
        <v>3.2207060999999999E-5</v>
      </c>
      <c r="N3073" s="116">
        <v>4.0377618999999998E-3</v>
      </c>
      <c r="O3073" s="116">
        <v>1.9632624600000001E-5</v>
      </c>
      <c r="P3073" s="116">
        <v>6.2720218999999999E-4</v>
      </c>
      <c r="Q3073" s="116">
        <v>3.0496160999999999E-6</v>
      </c>
      <c r="R3073" s="116">
        <v>6.0838612430000002E-4</v>
      </c>
      <c r="S3073" s="116">
        <v>2.9581276170000002E-6</v>
      </c>
      <c r="T3073" s="116">
        <v>1.2099094400000001E-5</v>
      </c>
      <c r="U3073" s="118">
        <v>5.8828864999999997E-8</v>
      </c>
      <c r="V3073" s="42"/>
      <c r="W3073" s="42"/>
      <c r="X3073" s="42"/>
      <c r="Y3073" s="42"/>
      <c r="Z3073" s="42"/>
      <c r="AA3073" s="42"/>
      <c r="AB3073" s="42"/>
      <c r="AC3073" s="50"/>
      <c r="AD3073" s="50"/>
      <c r="AE3073" s="50"/>
      <c r="AF3073" s="50"/>
      <c r="AG3073" s="50"/>
      <c r="AH3073" s="50"/>
      <c r="AI3073" s="42"/>
      <c r="AJ3073" s="42"/>
      <c r="AK3073" s="42"/>
    </row>
    <row r="3074" spans="1:37" x14ac:dyDescent="0.25">
      <c r="A3074" s="5" t="s">
        <v>236</v>
      </c>
      <c r="B3074" s="31" t="s">
        <v>224</v>
      </c>
      <c r="C3074" s="4" t="s">
        <v>289</v>
      </c>
      <c r="D3074" s="4" t="s">
        <v>440</v>
      </c>
      <c r="E3074" s="31" t="s">
        <v>176</v>
      </c>
      <c r="F3074" s="4" t="s">
        <v>346</v>
      </c>
      <c r="G3074" s="4" t="s">
        <v>342</v>
      </c>
      <c r="H3074" s="4" t="s">
        <v>406</v>
      </c>
      <c r="I3074" s="113">
        <v>5.0992968100000002</v>
      </c>
      <c r="J3074" s="120">
        <v>0.12528901344059098</v>
      </c>
      <c r="K3074" s="116">
        <v>0</v>
      </c>
      <c r="L3074" s="116">
        <v>1.591339507</v>
      </c>
      <c r="M3074" s="116">
        <v>0</v>
      </c>
      <c r="N3074" s="116">
        <v>0.50570965700000003</v>
      </c>
      <c r="O3074" s="116">
        <v>0</v>
      </c>
      <c r="P3074" s="116">
        <v>8.4061094200000006E-2</v>
      </c>
      <c r="Q3074" s="116">
        <v>0</v>
      </c>
      <c r="R3074" s="116">
        <v>8.1539261373999999E-2</v>
      </c>
      <c r="S3074" s="116">
        <v>0</v>
      </c>
      <c r="T3074" s="116">
        <v>3.1386682559999997E-3</v>
      </c>
      <c r="U3074" s="118">
        <v>0</v>
      </c>
      <c r="V3074" s="42"/>
      <c r="W3074" s="42"/>
      <c r="X3074" s="42"/>
      <c r="Y3074" s="42"/>
      <c r="Z3074" s="42"/>
      <c r="AA3074" s="42"/>
      <c r="AB3074" s="42"/>
      <c r="AC3074" s="50"/>
      <c r="AD3074" s="50"/>
      <c r="AE3074" s="50"/>
      <c r="AF3074" s="50"/>
      <c r="AG3074" s="50"/>
      <c r="AH3074" s="50"/>
      <c r="AI3074" s="42"/>
      <c r="AJ3074" s="42"/>
      <c r="AK3074" s="42"/>
    </row>
    <row r="3075" spans="1:37" x14ac:dyDescent="0.25">
      <c r="A3075" s="5" t="s">
        <v>236</v>
      </c>
      <c r="B3075" s="31" t="s">
        <v>224</v>
      </c>
      <c r="C3075" s="4" t="s">
        <v>289</v>
      </c>
      <c r="D3075" s="4" t="s">
        <v>440</v>
      </c>
      <c r="E3075" s="31" t="s">
        <v>177</v>
      </c>
      <c r="F3075" s="4" t="s">
        <v>379</v>
      </c>
      <c r="G3075" s="4" t="s">
        <v>342</v>
      </c>
      <c r="H3075" s="4" t="s">
        <v>406</v>
      </c>
      <c r="I3075" s="113">
        <v>1102.9486525999998</v>
      </c>
      <c r="J3075" s="120">
        <v>4.4746644203556745</v>
      </c>
      <c r="K3075" s="116">
        <v>2.1756955433331334E-2</v>
      </c>
      <c r="L3075" s="116">
        <v>37.667845075100004</v>
      </c>
      <c r="M3075" s="116">
        <v>0.18315060613599998</v>
      </c>
      <c r="N3075" s="116">
        <v>19.1068019503</v>
      </c>
      <c r="O3075" s="116">
        <v>9.2902115881000003E-2</v>
      </c>
      <c r="P3075" s="116">
        <v>3.2931199369000002</v>
      </c>
      <c r="Q3075" s="116">
        <v>1.6011987077800001E-2</v>
      </c>
      <c r="R3075" s="116">
        <v>3.1943263387930001</v>
      </c>
      <c r="S3075" s="116">
        <v>1.5531627465465998E-2</v>
      </c>
      <c r="T3075" s="116">
        <v>8.4318614413000009E-2</v>
      </c>
      <c r="U3075" s="118">
        <v>4.0997849737399997E-4</v>
      </c>
      <c r="V3075" s="42"/>
      <c r="W3075" s="42"/>
      <c r="X3075" s="42"/>
      <c r="Y3075" s="42"/>
      <c r="Z3075" s="42"/>
      <c r="AA3075" s="42"/>
      <c r="AB3075" s="42"/>
      <c r="AC3075" s="50"/>
      <c r="AD3075" s="50"/>
      <c r="AE3075" s="50"/>
      <c r="AF3075" s="50"/>
      <c r="AG3075" s="50"/>
      <c r="AH3075" s="50"/>
      <c r="AI3075" s="42"/>
      <c r="AJ3075" s="42"/>
      <c r="AK3075" s="42"/>
    </row>
    <row r="3076" spans="1:37" x14ac:dyDescent="0.25">
      <c r="A3076" s="5" t="s">
        <v>236</v>
      </c>
      <c r="B3076" s="31" t="s">
        <v>224</v>
      </c>
      <c r="C3076" s="4" t="s">
        <v>289</v>
      </c>
      <c r="D3076" s="4" t="s">
        <v>440</v>
      </c>
      <c r="E3076" s="31" t="s">
        <v>178</v>
      </c>
      <c r="F3076" s="4" t="s">
        <v>381</v>
      </c>
      <c r="G3076" s="4" t="s">
        <v>342</v>
      </c>
      <c r="H3076" s="4" t="s">
        <v>406</v>
      </c>
      <c r="I3076" s="113">
        <v>278.54361807000004</v>
      </c>
      <c r="J3076" s="120">
        <v>0.94384375615508942</v>
      </c>
      <c r="K3076" s="116">
        <v>4.5892083955244665E-3</v>
      </c>
      <c r="L3076" s="116">
        <v>7.4808748227000006</v>
      </c>
      <c r="M3076" s="116">
        <v>3.6373911639000001E-2</v>
      </c>
      <c r="N3076" s="116">
        <v>4.020064754599999</v>
      </c>
      <c r="O3076" s="116">
        <v>1.9546572282000005E-2</v>
      </c>
      <c r="P3076" s="116">
        <v>0.61629214474999994</v>
      </c>
      <c r="Q3076" s="116">
        <v>2.9965684418999999E-3</v>
      </c>
      <c r="R3076" s="116">
        <v>0.59780338040749992</v>
      </c>
      <c r="S3076" s="116">
        <v>2.9066713886429997E-3</v>
      </c>
      <c r="T3076" s="116">
        <v>1.7401780379799999E-2</v>
      </c>
      <c r="U3076" s="118">
        <v>8.461187081199999E-5</v>
      </c>
      <c r="V3076" s="42"/>
      <c r="W3076" s="42"/>
      <c r="X3076" s="42"/>
      <c r="Y3076" s="42"/>
      <c r="Z3076" s="42"/>
      <c r="AA3076" s="42"/>
      <c r="AB3076" s="42"/>
      <c r="AC3076" s="50"/>
      <c r="AD3076" s="50"/>
      <c r="AE3076" s="50"/>
      <c r="AF3076" s="50"/>
      <c r="AG3076" s="50"/>
      <c r="AH3076" s="50"/>
      <c r="AI3076" s="42"/>
      <c r="AJ3076" s="42"/>
      <c r="AK3076" s="42"/>
    </row>
    <row r="3077" spans="1:37" x14ac:dyDescent="0.25">
      <c r="A3077" s="5" t="s">
        <v>236</v>
      </c>
      <c r="B3077" s="31" t="s">
        <v>224</v>
      </c>
      <c r="C3077" s="4" t="s">
        <v>289</v>
      </c>
      <c r="D3077" s="4" t="s">
        <v>440</v>
      </c>
      <c r="E3077" s="31" t="s">
        <v>179</v>
      </c>
      <c r="F3077" s="4" t="s">
        <v>382</v>
      </c>
      <c r="G3077" s="4" t="s">
        <v>342</v>
      </c>
      <c r="H3077" s="4" t="s">
        <v>406</v>
      </c>
      <c r="I3077" s="113">
        <v>335.32197329300004</v>
      </c>
      <c r="J3077" s="120">
        <v>5.2182468467456173</v>
      </c>
      <c r="K3077" s="116">
        <v>2.5372440586866787E-2</v>
      </c>
      <c r="L3077" s="116">
        <v>56.206915994500001</v>
      </c>
      <c r="M3077" s="116">
        <v>0.27329229115529996</v>
      </c>
      <c r="N3077" s="116">
        <v>22.790695846189998</v>
      </c>
      <c r="O3077" s="116">
        <v>0.11081414571029999</v>
      </c>
      <c r="P3077" s="116">
        <v>4.02668954524</v>
      </c>
      <c r="Q3077" s="116">
        <v>1.9578785046290001E-2</v>
      </c>
      <c r="R3077" s="116">
        <v>3.9058888588828</v>
      </c>
      <c r="S3077" s="116">
        <v>1.8991421494901302E-2</v>
      </c>
      <c r="T3077" s="116">
        <v>0.113841364736</v>
      </c>
      <c r="U3077" s="118">
        <v>5.5352560171899995E-4</v>
      </c>
      <c r="V3077" s="42"/>
      <c r="W3077" s="42"/>
      <c r="X3077" s="42"/>
      <c r="Y3077" s="42"/>
      <c r="Z3077" s="42"/>
      <c r="AA3077" s="42"/>
      <c r="AB3077" s="42"/>
      <c r="AC3077" s="50"/>
      <c r="AD3077" s="50"/>
      <c r="AE3077" s="50"/>
      <c r="AF3077" s="50"/>
      <c r="AG3077" s="50"/>
      <c r="AH3077" s="50"/>
      <c r="AI3077" s="42"/>
      <c r="AJ3077" s="42"/>
      <c r="AK3077" s="42"/>
    </row>
    <row r="3078" spans="1:37" x14ac:dyDescent="0.25">
      <c r="A3078" s="5" t="s">
        <v>236</v>
      </c>
      <c r="B3078" s="31" t="s">
        <v>224</v>
      </c>
      <c r="C3078" s="4" t="s">
        <v>289</v>
      </c>
      <c r="D3078" s="4" t="s">
        <v>440</v>
      </c>
      <c r="E3078" s="31" t="s">
        <v>180</v>
      </c>
      <c r="F3078" s="4" t="s">
        <v>347</v>
      </c>
      <c r="G3078" s="4" t="s">
        <v>342</v>
      </c>
      <c r="H3078" s="4" t="s">
        <v>406</v>
      </c>
      <c r="I3078" s="113">
        <v>48.901467370000006</v>
      </c>
      <c r="J3078" s="120">
        <v>0.41894759318291097</v>
      </c>
      <c r="K3078" s="116">
        <v>2.0370293632809896E-3</v>
      </c>
      <c r="L3078" s="116">
        <v>5.2762026290000001</v>
      </c>
      <c r="M3078" s="116">
        <v>2.5654236146999999E-2</v>
      </c>
      <c r="N3078" s="116">
        <v>2.1370318035000002</v>
      </c>
      <c r="O3078" s="116">
        <v>1.0390790818999998E-2</v>
      </c>
      <c r="P3078" s="116">
        <v>0.38819818550000001</v>
      </c>
      <c r="Q3078" s="116">
        <v>1.8875181394000001E-3</v>
      </c>
      <c r="R3078" s="116">
        <v>0.37655223993499998</v>
      </c>
      <c r="S3078" s="116">
        <v>1.8308925952179999E-3</v>
      </c>
      <c r="T3078" s="116">
        <v>1.3545380486E-2</v>
      </c>
      <c r="U3078" s="118">
        <v>6.5861071810000002E-5</v>
      </c>
      <c r="V3078" s="42"/>
      <c r="W3078" s="42"/>
      <c r="X3078" s="42"/>
      <c r="Y3078" s="42"/>
      <c r="Z3078" s="42"/>
      <c r="AA3078" s="42"/>
      <c r="AB3078" s="42"/>
      <c r="AC3078" s="50"/>
      <c r="AD3078" s="50"/>
      <c r="AE3078" s="50"/>
      <c r="AF3078" s="50"/>
      <c r="AG3078" s="50"/>
      <c r="AH3078" s="50"/>
      <c r="AI3078" s="42"/>
      <c r="AJ3078" s="42"/>
      <c r="AK3078" s="42"/>
    </row>
    <row r="3079" spans="1:37" x14ac:dyDescent="0.25">
      <c r="A3079" s="5" t="s">
        <v>236</v>
      </c>
      <c r="B3079" s="31" t="s">
        <v>224</v>
      </c>
      <c r="C3079" s="4" t="s">
        <v>289</v>
      </c>
      <c r="D3079" s="4" t="s">
        <v>440</v>
      </c>
      <c r="E3079" s="31" t="s">
        <v>181</v>
      </c>
      <c r="F3079" s="4" t="s">
        <v>383</v>
      </c>
      <c r="G3079" s="4" t="s">
        <v>342</v>
      </c>
      <c r="H3079" s="4" t="s">
        <v>406</v>
      </c>
      <c r="I3079" s="113">
        <v>3.3318609260000001</v>
      </c>
      <c r="J3079" s="120">
        <v>1.8963068440738497E-2</v>
      </c>
      <c r="K3079" s="116">
        <v>9.2203258478994012E-5</v>
      </c>
      <c r="L3079" s="116">
        <v>0.15172023670000001</v>
      </c>
      <c r="M3079" s="116">
        <v>7.3770226020000002E-4</v>
      </c>
      <c r="N3079" s="116">
        <v>8.3727353350000006E-2</v>
      </c>
      <c r="O3079" s="116">
        <v>4.0710365509999998E-4</v>
      </c>
      <c r="P3079" s="116">
        <v>1.466368203E-2</v>
      </c>
      <c r="Q3079" s="116">
        <v>7.1298549480000001E-5</v>
      </c>
      <c r="R3079" s="116">
        <v>1.4223771569099999E-2</v>
      </c>
      <c r="S3079" s="116">
        <v>6.9159592995600005E-5</v>
      </c>
      <c r="T3079" s="116">
        <v>3.2015007049999999E-4</v>
      </c>
      <c r="U3079" s="118">
        <v>1.5566509960000002E-6</v>
      </c>
      <c r="V3079" s="42"/>
      <c r="W3079" s="42"/>
      <c r="X3079" s="42"/>
      <c r="Y3079" s="42"/>
      <c r="Z3079" s="42"/>
      <c r="AA3079" s="42"/>
      <c r="AB3079" s="42"/>
      <c r="AC3079" s="50"/>
      <c r="AD3079" s="50"/>
      <c r="AE3079" s="50"/>
      <c r="AF3079" s="50"/>
      <c r="AG3079" s="50"/>
      <c r="AH3079" s="50"/>
      <c r="AI3079" s="42"/>
      <c r="AJ3079" s="42"/>
      <c r="AK3079" s="42"/>
    </row>
    <row r="3080" spans="1:37" x14ac:dyDescent="0.25">
      <c r="A3080" s="5" t="s">
        <v>236</v>
      </c>
      <c r="B3080" s="31" t="s">
        <v>224</v>
      </c>
      <c r="C3080" s="4" t="s">
        <v>289</v>
      </c>
      <c r="D3080" s="4" t="s">
        <v>440</v>
      </c>
      <c r="E3080" s="31" t="s">
        <v>182</v>
      </c>
      <c r="F3080" s="4" t="s">
        <v>384</v>
      </c>
      <c r="G3080" s="4" t="s">
        <v>349</v>
      </c>
      <c r="H3080" s="4" t="s">
        <v>406</v>
      </c>
      <c r="I3080" s="113">
        <v>1.29947558E-2</v>
      </c>
      <c r="J3080" s="120">
        <v>2.5965482828804996E-5</v>
      </c>
      <c r="K3080" s="116">
        <v>1.3151121803235E-7</v>
      </c>
      <c r="L3080" s="116">
        <v>1.6993210500000001E-4</v>
      </c>
      <c r="M3080" s="116">
        <v>8.6067993999999994E-7</v>
      </c>
      <c r="N3080" s="116">
        <v>2.0817904699999999E-4</v>
      </c>
      <c r="O3080" s="116">
        <v>1.05439532E-6</v>
      </c>
      <c r="P3080" s="116">
        <v>2.17223147E-5</v>
      </c>
      <c r="Q3080" s="116">
        <v>1.10020196E-7</v>
      </c>
      <c r="R3080" s="116">
        <v>2.1070645258999999E-5</v>
      </c>
      <c r="S3080" s="116">
        <v>1.0671959011999999E-7</v>
      </c>
      <c r="T3080" s="116">
        <v>4.2546375600000002E-7</v>
      </c>
      <c r="U3080" s="118">
        <v>2.15490926E-9</v>
      </c>
      <c r="V3080" s="42"/>
      <c r="W3080" s="42"/>
      <c r="X3080" s="42"/>
      <c r="Y3080" s="42"/>
      <c r="Z3080" s="42"/>
      <c r="AA3080" s="42"/>
      <c r="AB3080" s="42"/>
      <c r="AC3080" s="50"/>
      <c r="AD3080" s="50"/>
      <c r="AE3080" s="50"/>
      <c r="AF3080" s="50"/>
      <c r="AG3080" s="50"/>
      <c r="AH3080" s="50"/>
      <c r="AI3080" s="42"/>
      <c r="AJ3080" s="42"/>
      <c r="AK3080" s="42"/>
    </row>
    <row r="3081" spans="1:37" x14ac:dyDescent="0.25">
      <c r="A3081" s="5" t="s">
        <v>236</v>
      </c>
      <c r="B3081" s="31" t="s">
        <v>224</v>
      </c>
      <c r="C3081" s="4" t="s">
        <v>289</v>
      </c>
      <c r="D3081" s="4" t="s">
        <v>440</v>
      </c>
      <c r="E3081" s="31" t="s">
        <v>183</v>
      </c>
      <c r="F3081" s="4" t="s">
        <v>385</v>
      </c>
      <c r="G3081" s="4" t="s">
        <v>349</v>
      </c>
      <c r="H3081" s="4" t="s">
        <v>406</v>
      </c>
      <c r="I3081" s="113">
        <v>45.464291599999996</v>
      </c>
      <c r="J3081" s="120">
        <v>0.84578755319721</v>
      </c>
      <c r="K3081" s="116">
        <v>4.2837846859547996E-3</v>
      </c>
      <c r="L3081" s="116">
        <v>9.158641621000001</v>
      </c>
      <c r="M3081" s="116">
        <v>4.6387122459999999E-2</v>
      </c>
      <c r="N3081" s="116">
        <v>4.6792018629999994</v>
      </c>
      <c r="O3081" s="116">
        <v>2.369944077E-2</v>
      </c>
      <c r="P3081" s="116">
        <v>0.8198017447999999</v>
      </c>
      <c r="Q3081" s="116">
        <v>4.1521708589999998E-3</v>
      </c>
      <c r="R3081" s="116">
        <v>0.79520769245600009</v>
      </c>
      <c r="S3081" s="116">
        <v>4.0276057332299994E-3</v>
      </c>
      <c r="T3081" s="116">
        <v>1.974657677E-2</v>
      </c>
      <c r="U3081" s="118">
        <v>1.0001339215000001E-4</v>
      </c>
      <c r="V3081" s="42"/>
      <c r="W3081" s="42"/>
      <c r="X3081" s="42"/>
      <c r="Y3081" s="42"/>
      <c r="Z3081" s="42"/>
      <c r="AA3081" s="42"/>
      <c r="AB3081" s="42"/>
      <c r="AC3081" s="50"/>
      <c r="AD3081" s="50"/>
      <c r="AE3081" s="50"/>
      <c r="AF3081" s="50"/>
      <c r="AG3081" s="50"/>
      <c r="AH3081" s="50"/>
      <c r="AI3081" s="42"/>
      <c r="AJ3081" s="42"/>
      <c r="AK3081" s="42"/>
    </row>
    <row r="3082" spans="1:37" x14ac:dyDescent="0.25">
      <c r="A3082" s="5" t="s">
        <v>236</v>
      </c>
      <c r="B3082" s="31" t="s">
        <v>224</v>
      </c>
      <c r="C3082" s="4" t="s">
        <v>289</v>
      </c>
      <c r="D3082" s="4" t="s">
        <v>440</v>
      </c>
      <c r="E3082" s="31" t="s">
        <v>184</v>
      </c>
      <c r="F3082" s="4" t="s">
        <v>386</v>
      </c>
      <c r="G3082" s="4" t="s">
        <v>349</v>
      </c>
      <c r="H3082" s="4" t="s">
        <v>406</v>
      </c>
      <c r="I3082" s="113">
        <v>9.1699622099999996</v>
      </c>
      <c r="J3082" s="120">
        <v>8.3171890955790001E-2</v>
      </c>
      <c r="K3082" s="116">
        <v>4.2125287507874997E-4</v>
      </c>
      <c r="L3082" s="116">
        <v>0.96343314099999999</v>
      </c>
      <c r="M3082" s="116">
        <v>4.8796410999999993E-3</v>
      </c>
      <c r="N3082" s="116">
        <v>0.38114815299999999</v>
      </c>
      <c r="O3082" s="116">
        <v>1.9304569530000002E-3</v>
      </c>
      <c r="P3082" s="116">
        <v>8.6987687100000002E-2</v>
      </c>
      <c r="Q3082" s="116">
        <v>4.4057933399999999E-4</v>
      </c>
      <c r="R3082" s="116">
        <v>8.4378056487000003E-2</v>
      </c>
      <c r="S3082" s="116">
        <v>4.2736195398000005E-4</v>
      </c>
      <c r="T3082" s="116">
        <v>1.7723902530000001E-3</v>
      </c>
      <c r="U3082" s="118">
        <v>8.9768852100000007E-6</v>
      </c>
      <c r="V3082" s="42"/>
      <c r="W3082" s="42"/>
      <c r="X3082" s="42"/>
      <c r="Y3082" s="42"/>
      <c r="Z3082" s="42"/>
      <c r="AA3082" s="42"/>
      <c r="AB3082" s="42"/>
      <c r="AC3082" s="50"/>
      <c r="AD3082" s="50"/>
      <c r="AE3082" s="50"/>
      <c r="AF3082" s="50"/>
      <c r="AG3082" s="50"/>
      <c r="AH3082" s="50"/>
      <c r="AI3082" s="42"/>
      <c r="AJ3082" s="42"/>
      <c r="AK3082" s="42"/>
    </row>
    <row r="3083" spans="1:37" x14ac:dyDescent="0.25">
      <c r="A3083" s="5" t="s">
        <v>236</v>
      </c>
      <c r="B3083" s="31" t="s">
        <v>224</v>
      </c>
      <c r="C3083" s="4" t="s">
        <v>289</v>
      </c>
      <c r="D3083" s="4" t="s">
        <v>440</v>
      </c>
      <c r="E3083" s="31" t="s">
        <v>185</v>
      </c>
      <c r="F3083" s="4" t="s">
        <v>387</v>
      </c>
      <c r="G3083" s="4" t="s">
        <v>349</v>
      </c>
      <c r="H3083" s="4" t="s">
        <v>406</v>
      </c>
      <c r="I3083" s="113">
        <v>0.17759489179999999</v>
      </c>
      <c r="J3083" s="120">
        <v>7.1917291016648983E-4</v>
      </c>
      <c r="K3083" s="116">
        <v>3.6425007402614994E-6</v>
      </c>
      <c r="L3083" s="116">
        <v>4.85340628E-3</v>
      </c>
      <c r="M3083" s="116">
        <v>2.4581758200000001E-5</v>
      </c>
      <c r="N3083" s="116">
        <v>3.3902697460000001E-3</v>
      </c>
      <c r="O3083" s="116">
        <v>1.7171198720000001E-5</v>
      </c>
      <c r="P3083" s="116">
        <v>5.8227544049999991E-4</v>
      </c>
      <c r="Q3083" s="116">
        <v>2.9491359449999997E-6</v>
      </c>
      <c r="R3083" s="116">
        <v>5.6480717728500001E-4</v>
      </c>
      <c r="S3083" s="116">
        <v>2.8606618666499999E-6</v>
      </c>
      <c r="T3083" s="116">
        <v>1.0144951309999999E-5</v>
      </c>
      <c r="U3083" s="118">
        <v>5.1382622759999991E-8</v>
      </c>
      <c r="V3083" s="42"/>
      <c r="W3083" s="42"/>
      <c r="X3083" s="42"/>
      <c r="Y3083" s="42"/>
      <c r="Z3083" s="42"/>
      <c r="AA3083" s="42"/>
      <c r="AB3083" s="42"/>
      <c r="AC3083" s="50"/>
      <c r="AD3083" s="50"/>
      <c r="AE3083" s="50"/>
      <c r="AF3083" s="50"/>
      <c r="AG3083" s="50"/>
      <c r="AH3083" s="50"/>
      <c r="AI3083" s="42"/>
      <c r="AJ3083" s="42"/>
      <c r="AK3083" s="42"/>
    </row>
    <row r="3084" spans="1:37" x14ac:dyDescent="0.25">
      <c r="A3084" s="5" t="s">
        <v>236</v>
      </c>
      <c r="B3084" s="31" t="s">
        <v>224</v>
      </c>
      <c r="C3084" s="4" t="s">
        <v>289</v>
      </c>
      <c r="D3084" s="4" t="s">
        <v>440</v>
      </c>
      <c r="E3084" s="31" t="s">
        <v>186</v>
      </c>
      <c r="F3084" s="4" t="s">
        <v>388</v>
      </c>
      <c r="G3084" s="4" t="s">
        <v>349</v>
      </c>
      <c r="H3084" s="4" t="s">
        <v>406</v>
      </c>
      <c r="I3084" s="113">
        <v>8.6631672000000003E-3</v>
      </c>
      <c r="J3084" s="120">
        <v>1.1168248824719999E-4</v>
      </c>
      <c r="K3084" s="116">
        <v>5.6565475200000002E-7</v>
      </c>
      <c r="L3084" s="116">
        <v>8.5073417999999995E-4</v>
      </c>
      <c r="M3084" s="116">
        <v>4.3088384999999996E-6</v>
      </c>
      <c r="N3084" s="116">
        <v>7.2994363000000002E-4</v>
      </c>
      <c r="O3084" s="116">
        <v>3.6970528E-6</v>
      </c>
      <c r="P3084" s="116">
        <v>1.2211854000000001E-4</v>
      </c>
      <c r="Q3084" s="116">
        <v>6.1851175999999998E-7</v>
      </c>
      <c r="R3084" s="116">
        <v>1.184549838E-4</v>
      </c>
      <c r="S3084" s="116">
        <v>5.9995640719999996E-7</v>
      </c>
      <c r="T3084" s="116">
        <v>1.8106729E-6</v>
      </c>
      <c r="U3084" s="118">
        <v>9.1707824E-9</v>
      </c>
      <c r="V3084" s="42"/>
      <c r="W3084" s="42"/>
      <c r="X3084" s="42"/>
      <c r="Y3084" s="42"/>
      <c r="Z3084" s="42"/>
      <c r="AA3084" s="42"/>
      <c r="AB3084" s="42"/>
      <c r="AC3084" s="50"/>
      <c r="AD3084" s="50"/>
      <c r="AE3084" s="50"/>
      <c r="AF3084" s="50"/>
      <c r="AG3084" s="50"/>
      <c r="AH3084" s="50"/>
      <c r="AI3084" s="42"/>
      <c r="AJ3084" s="42"/>
      <c r="AK3084" s="42"/>
    </row>
    <row r="3085" spans="1:37" x14ac:dyDescent="0.25">
      <c r="A3085" s="5" t="s">
        <v>236</v>
      </c>
      <c r="B3085" s="31" t="s">
        <v>224</v>
      </c>
      <c r="C3085" s="4" t="s">
        <v>289</v>
      </c>
      <c r="D3085" s="4" t="s">
        <v>440</v>
      </c>
      <c r="E3085" s="31" t="s">
        <v>187</v>
      </c>
      <c r="F3085" s="4" t="s">
        <v>348</v>
      </c>
      <c r="G3085" s="4" t="s">
        <v>349</v>
      </c>
      <c r="H3085" s="4" t="s">
        <v>406</v>
      </c>
      <c r="I3085" s="113">
        <v>1.4510805250000001</v>
      </c>
      <c r="J3085" s="120">
        <v>9.4614022543095897E-3</v>
      </c>
      <c r="K3085" s="116">
        <v>4.7920554350861393E-5</v>
      </c>
      <c r="L3085" s="116">
        <v>7.5428825790000001E-2</v>
      </c>
      <c r="M3085" s="116">
        <v>3.8203546419999997E-4</v>
      </c>
      <c r="N3085" s="116">
        <v>3.8443616979999998E-2</v>
      </c>
      <c r="O3085" s="116">
        <v>1.947109936E-4</v>
      </c>
      <c r="P3085" s="116">
        <v>6.9981944680000008E-3</v>
      </c>
      <c r="Q3085" s="116">
        <v>3.5444785060000001E-5</v>
      </c>
      <c r="R3085" s="116">
        <v>6.7882486339599993E-3</v>
      </c>
      <c r="S3085" s="116">
        <v>3.4381441508199997E-5</v>
      </c>
      <c r="T3085" s="116">
        <v>1.5053719212999999E-4</v>
      </c>
      <c r="U3085" s="118">
        <v>7.6244790740000001E-7</v>
      </c>
      <c r="V3085" s="42"/>
      <c r="W3085" s="42"/>
      <c r="X3085" s="42"/>
      <c r="Y3085" s="42"/>
      <c r="Z3085" s="42"/>
      <c r="AA3085" s="42"/>
      <c r="AB3085" s="42"/>
      <c r="AC3085" s="50"/>
      <c r="AD3085" s="50"/>
      <c r="AE3085" s="50"/>
      <c r="AF3085" s="50"/>
      <c r="AG3085" s="50"/>
      <c r="AH3085" s="50"/>
      <c r="AI3085" s="42"/>
      <c r="AJ3085" s="42"/>
      <c r="AK3085" s="42"/>
    </row>
    <row r="3086" spans="1:37" x14ac:dyDescent="0.25">
      <c r="A3086" s="5" t="s">
        <v>236</v>
      </c>
      <c r="B3086" s="31" t="s">
        <v>224</v>
      </c>
      <c r="C3086" s="4" t="s">
        <v>289</v>
      </c>
      <c r="D3086" s="4" t="s">
        <v>440</v>
      </c>
      <c r="E3086" s="31" t="s">
        <v>188</v>
      </c>
      <c r="F3086" s="4" t="s">
        <v>389</v>
      </c>
      <c r="G3086" s="4" t="s">
        <v>349</v>
      </c>
      <c r="H3086" s="4" t="s">
        <v>406</v>
      </c>
      <c r="I3086" s="113">
        <v>0</v>
      </c>
      <c r="J3086" s="120">
        <v>0</v>
      </c>
      <c r="K3086" s="116">
        <v>0</v>
      </c>
      <c r="L3086" s="116">
        <v>0</v>
      </c>
      <c r="M3086" s="116">
        <v>0</v>
      </c>
      <c r="N3086" s="116">
        <v>0</v>
      </c>
      <c r="O3086" s="116">
        <v>0</v>
      </c>
      <c r="P3086" s="116">
        <v>0</v>
      </c>
      <c r="Q3086" s="116">
        <v>0</v>
      </c>
      <c r="R3086" s="116">
        <v>0</v>
      </c>
      <c r="S3086" s="116">
        <v>0</v>
      </c>
      <c r="T3086" s="116">
        <v>0</v>
      </c>
      <c r="U3086" s="118">
        <v>0</v>
      </c>
      <c r="V3086" s="42"/>
      <c r="W3086" s="42"/>
      <c r="X3086" s="42"/>
      <c r="Y3086" s="42"/>
      <c r="Z3086" s="42"/>
      <c r="AA3086" s="42"/>
      <c r="AB3086" s="42"/>
      <c r="AC3086" s="50"/>
      <c r="AD3086" s="50"/>
      <c r="AE3086" s="50"/>
      <c r="AF3086" s="50"/>
      <c r="AG3086" s="50"/>
      <c r="AH3086" s="50"/>
      <c r="AI3086" s="42"/>
      <c r="AJ3086" s="42"/>
      <c r="AK3086" s="42"/>
    </row>
    <row r="3087" spans="1:37" x14ac:dyDescent="0.25">
      <c r="A3087" s="5" t="s">
        <v>236</v>
      </c>
      <c r="B3087" s="31" t="s">
        <v>224</v>
      </c>
      <c r="C3087" s="4" t="s">
        <v>289</v>
      </c>
      <c r="D3087" s="4" t="s">
        <v>440</v>
      </c>
      <c r="E3087" s="31" t="s">
        <v>189</v>
      </c>
      <c r="F3087" s="4" t="s">
        <v>390</v>
      </c>
      <c r="G3087" s="4" t="s">
        <v>349</v>
      </c>
      <c r="H3087" s="4" t="s">
        <v>406</v>
      </c>
      <c r="I3087" s="113">
        <v>1.9145597300000001</v>
      </c>
      <c r="J3087" s="120">
        <v>8.0345802695183984E-3</v>
      </c>
      <c r="K3087" s="116">
        <v>4.0693917392668794E-5</v>
      </c>
      <c r="L3087" s="116">
        <v>7.1193650099999992E-2</v>
      </c>
      <c r="M3087" s="116">
        <v>3.6058497840000002E-4</v>
      </c>
      <c r="N3087" s="116">
        <v>4.6417062729999993E-2</v>
      </c>
      <c r="O3087" s="116">
        <v>2.3509536940000001E-4</v>
      </c>
      <c r="P3087" s="116">
        <v>8.6333018239999997E-3</v>
      </c>
      <c r="Q3087" s="116">
        <v>4.3726356160000006E-5</v>
      </c>
      <c r="R3087" s="116">
        <v>8.3743027692799992E-3</v>
      </c>
      <c r="S3087" s="116">
        <v>4.2414565475199994E-5</v>
      </c>
      <c r="T3087" s="116">
        <v>1.4046373670000001E-4</v>
      </c>
      <c r="U3087" s="118">
        <v>7.1142736500000004E-7</v>
      </c>
      <c r="V3087" s="42"/>
      <c r="W3087" s="42"/>
      <c r="X3087" s="42"/>
      <c r="Y3087" s="42"/>
      <c r="Z3087" s="42"/>
      <c r="AA3087" s="42"/>
      <c r="AB3087" s="42"/>
      <c r="AC3087" s="50"/>
      <c r="AD3087" s="50"/>
      <c r="AE3087" s="50"/>
      <c r="AF3087" s="50"/>
      <c r="AG3087" s="50"/>
      <c r="AH3087" s="50"/>
      <c r="AI3087" s="42"/>
      <c r="AJ3087" s="42"/>
      <c r="AK3087" s="42"/>
    </row>
    <row r="3088" spans="1:37" x14ac:dyDescent="0.25">
      <c r="A3088" s="5" t="s">
        <v>236</v>
      </c>
      <c r="B3088" s="31" t="s">
        <v>224</v>
      </c>
      <c r="C3088" s="4" t="s">
        <v>289</v>
      </c>
      <c r="D3088" s="4" t="s">
        <v>440</v>
      </c>
      <c r="E3088" s="31" t="s">
        <v>190</v>
      </c>
      <c r="F3088" s="4" t="s">
        <v>391</v>
      </c>
      <c r="G3088" s="4" t="s">
        <v>349</v>
      </c>
      <c r="H3088" s="4" t="s">
        <v>406</v>
      </c>
      <c r="I3088" s="113">
        <v>0.8619850092000001</v>
      </c>
      <c r="J3088" s="120">
        <v>1.9395202592773799E-2</v>
      </c>
      <c r="K3088" s="116">
        <v>9.8233726194641685E-5</v>
      </c>
      <c r="L3088" s="116">
        <v>0.19382143884999997</v>
      </c>
      <c r="M3088" s="116">
        <v>9.8167594440000004E-4</v>
      </c>
      <c r="N3088" s="116">
        <v>9.7996030989999983E-2</v>
      </c>
      <c r="O3088" s="116">
        <v>4.9633498260999995E-4</v>
      </c>
      <c r="P3088" s="116">
        <v>1.8436563863000001E-2</v>
      </c>
      <c r="Q3088" s="116">
        <v>9.3378383949999994E-5</v>
      </c>
      <c r="R3088" s="116">
        <v>1.7883466947109999E-2</v>
      </c>
      <c r="S3088" s="116">
        <v>9.0577032431500001E-5</v>
      </c>
      <c r="T3088" s="116">
        <v>3.8477956489000003E-4</v>
      </c>
      <c r="U3088" s="118">
        <v>1.9488497025000001E-6</v>
      </c>
      <c r="V3088" s="42"/>
      <c r="W3088" s="42"/>
      <c r="X3088" s="42"/>
      <c r="Y3088" s="42"/>
      <c r="Z3088" s="42"/>
      <c r="AA3088" s="42"/>
      <c r="AB3088" s="42"/>
      <c r="AC3088" s="50"/>
      <c r="AD3088" s="50"/>
      <c r="AE3088" s="50"/>
      <c r="AF3088" s="50"/>
      <c r="AG3088" s="50"/>
      <c r="AH3088" s="50"/>
      <c r="AI3088" s="42"/>
      <c r="AJ3088" s="42"/>
      <c r="AK3088" s="42"/>
    </row>
    <row r="3089" spans="1:37" x14ac:dyDescent="0.25">
      <c r="A3089" s="5" t="s">
        <v>236</v>
      </c>
      <c r="B3089" s="31" t="s">
        <v>224</v>
      </c>
      <c r="C3089" s="4" t="s">
        <v>289</v>
      </c>
      <c r="D3089" s="4" t="s">
        <v>440</v>
      </c>
      <c r="E3089" s="31" t="s">
        <v>191</v>
      </c>
      <c r="F3089" s="4" t="s">
        <v>392</v>
      </c>
      <c r="G3089" s="4" t="s">
        <v>349</v>
      </c>
      <c r="H3089" s="4" t="s">
        <v>406</v>
      </c>
      <c r="I3089" s="113">
        <v>0.72554029259999997</v>
      </c>
      <c r="J3089" s="120">
        <v>1.1186767409325298E-2</v>
      </c>
      <c r="K3089" s="116">
        <v>5.6659267213508693E-5</v>
      </c>
      <c r="L3089" s="116">
        <v>0.12216844122999999</v>
      </c>
      <c r="M3089" s="116">
        <v>6.1876453209999986E-4</v>
      </c>
      <c r="N3089" s="116">
        <v>4.864710119E-2</v>
      </c>
      <c r="O3089" s="116">
        <v>2.4639012100000004E-4</v>
      </c>
      <c r="P3089" s="116">
        <v>9.481300195999999E-3</v>
      </c>
      <c r="Q3089" s="116">
        <v>4.8021335429999992E-5</v>
      </c>
      <c r="R3089" s="116">
        <v>9.1968611901200002E-3</v>
      </c>
      <c r="S3089" s="116">
        <v>4.6580695367099999E-5</v>
      </c>
      <c r="T3089" s="116">
        <v>2.8427763109999999E-4</v>
      </c>
      <c r="U3089" s="118">
        <v>1.4398226669000003E-6</v>
      </c>
      <c r="V3089" s="42"/>
      <c r="W3089" s="42"/>
      <c r="X3089" s="42"/>
      <c r="Y3089" s="42"/>
      <c r="Z3089" s="42"/>
      <c r="AA3089" s="42"/>
      <c r="AB3089" s="42"/>
      <c r="AC3089" s="50"/>
      <c r="AD3089" s="50"/>
      <c r="AE3089" s="50"/>
      <c r="AF3089" s="50"/>
      <c r="AG3089" s="50"/>
      <c r="AH3089" s="50"/>
      <c r="AI3089" s="42"/>
      <c r="AJ3089" s="42"/>
      <c r="AK3089" s="42"/>
    </row>
    <row r="3090" spans="1:37" x14ac:dyDescent="0.25">
      <c r="A3090" s="5" t="s">
        <v>236</v>
      </c>
      <c r="B3090" s="31" t="s">
        <v>224</v>
      </c>
      <c r="C3090" s="4" t="s">
        <v>289</v>
      </c>
      <c r="D3090" s="4" t="s">
        <v>440</v>
      </c>
      <c r="E3090" s="31" t="s">
        <v>192</v>
      </c>
      <c r="F3090" s="4" t="s">
        <v>350</v>
      </c>
      <c r="G3090" s="4" t="s">
        <v>351</v>
      </c>
      <c r="H3090" s="4" t="s">
        <v>406</v>
      </c>
      <c r="I3090" s="113">
        <v>2360.6082919999999</v>
      </c>
      <c r="J3090" s="120">
        <v>12.321876640975198</v>
      </c>
      <c r="K3090" s="116">
        <v>3.9063919215438003E-2</v>
      </c>
      <c r="L3090" s="116">
        <v>103.99526520000001</v>
      </c>
      <c r="M3090" s="116">
        <v>0.32969511619999997</v>
      </c>
      <c r="N3090" s="116">
        <v>50.040221899999992</v>
      </c>
      <c r="O3090" s="116">
        <v>0.15864201159999999</v>
      </c>
      <c r="P3090" s="116">
        <v>8.9233493100000008</v>
      </c>
      <c r="Q3090" s="116">
        <v>2.8289603269999998E-2</v>
      </c>
      <c r="R3090" s="116">
        <v>8.6556488307000006</v>
      </c>
      <c r="S3090" s="116">
        <v>2.7440915171900001E-2</v>
      </c>
      <c r="T3090" s="116">
        <v>0.20786554089999998</v>
      </c>
      <c r="U3090" s="118">
        <v>6.5899397669999993E-4</v>
      </c>
      <c r="V3090" s="42"/>
      <c r="W3090" s="42"/>
      <c r="X3090" s="42"/>
      <c r="Y3090" s="42"/>
      <c r="Z3090" s="42"/>
      <c r="AA3090" s="42"/>
      <c r="AB3090" s="42"/>
      <c r="AC3090" s="50"/>
      <c r="AD3090" s="50"/>
      <c r="AE3090" s="50"/>
      <c r="AF3090" s="50"/>
      <c r="AG3090" s="50"/>
      <c r="AH3090" s="50"/>
      <c r="AI3090" s="42"/>
      <c r="AJ3090" s="42"/>
      <c r="AK3090" s="42"/>
    </row>
    <row r="3091" spans="1:37" x14ac:dyDescent="0.25">
      <c r="A3091" s="5" t="s">
        <v>236</v>
      </c>
      <c r="B3091" s="31" t="s">
        <v>224</v>
      </c>
      <c r="C3091" s="4" t="s">
        <v>289</v>
      </c>
      <c r="D3091" s="4" t="s">
        <v>440</v>
      </c>
      <c r="E3091" s="31" t="s">
        <v>193</v>
      </c>
      <c r="F3091" s="4" t="s">
        <v>352</v>
      </c>
      <c r="G3091" s="4" t="s">
        <v>351</v>
      </c>
      <c r="H3091" s="4" t="s">
        <v>406</v>
      </c>
      <c r="I3091" s="113">
        <v>439.27228878</v>
      </c>
      <c r="J3091" s="120">
        <v>2.7730347472321748</v>
      </c>
      <c r="K3091" s="116">
        <v>8.791323335344426E-3</v>
      </c>
      <c r="L3091" s="116">
        <v>24.538852903709998</v>
      </c>
      <c r="M3091" s="116">
        <v>7.7795267338999996E-2</v>
      </c>
      <c r="N3091" s="116">
        <v>11.96388995071</v>
      </c>
      <c r="O3091" s="116">
        <v>3.792899548104E-2</v>
      </c>
      <c r="P3091" s="116">
        <v>2.1721280597449999</v>
      </c>
      <c r="Q3091" s="116">
        <v>6.8862748138900009E-3</v>
      </c>
      <c r="R3091" s="116">
        <v>2.1069642179526502</v>
      </c>
      <c r="S3091" s="116">
        <v>6.6796865694732999E-3</v>
      </c>
      <c r="T3091" s="116">
        <v>4.9094546728019994E-2</v>
      </c>
      <c r="U3091" s="118">
        <v>1.5564393164939997E-4</v>
      </c>
      <c r="V3091" s="42"/>
      <c r="W3091" s="42"/>
      <c r="X3091" s="42"/>
      <c r="Y3091" s="42"/>
      <c r="Z3091" s="42"/>
      <c r="AA3091" s="42"/>
      <c r="AB3091" s="42"/>
      <c r="AC3091" s="50"/>
      <c r="AD3091" s="50"/>
      <c r="AE3091" s="50"/>
      <c r="AF3091" s="50"/>
      <c r="AG3091" s="50"/>
      <c r="AH3091" s="50"/>
      <c r="AI3091" s="42"/>
      <c r="AJ3091" s="42"/>
      <c r="AK3091" s="42"/>
    </row>
    <row r="3092" spans="1:37" x14ac:dyDescent="0.25">
      <c r="A3092" s="5" t="s">
        <v>236</v>
      </c>
      <c r="B3092" s="31" t="s">
        <v>224</v>
      </c>
      <c r="C3092" s="4" t="s">
        <v>289</v>
      </c>
      <c r="D3092" s="4" t="s">
        <v>440</v>
      </c>
      <c r="E3092" s="31" t="s">
        <v>194</v>
      </c>
      <c r="F3092" s="4" t="s">
        <v>353</v>
      </c>
      <c r="G3092" s="4" t="s">
        <v>351</v>
      </c>
      <c r="H3092" s="4" t="s">
        <v>406</v>
      </c>
      <c r="I3092" s="113">
        <v>379.57953111</v>
      </c>
      <c r="J3092" s="120">
        <v>5.0401312636053595</v>
      </c>
      <c r="K3092" s="116">
        <v>1.597867615656234E-2</v>
      </c>
      <c r="L3092" s="116">
        <v>56.332422258000001</v>
      </c>
      <c r="M3092" s="116">
        <v>0.17859010685600002</v>
      </c>
      <c r="N3092" s="116">
        <v>26.364001999300001</v>
      </c>
      <c r="O3092" s="116">
        <v>8.3581531356000008E-2</v>
      </c>
      <c r="P3092" s="116">
        <v>4.5326097642400001</v>
      </c>
      <c r="Q3092" s="116">
        <v>1.43696860074E-2</v>
      </c>
      <c r="R3092" s="116">
        <v>4.3966314713127996</v>
      </c>
      <c r="S3092" s="116">
        <v>1.3938595427177999E-2</v>
      </c>
      <c r="T3092" s="116">
        <v>0.13599303934199999</v>
      </c>
      <c r="U3092" s="118">
        <v>4.3113732617700002E-4</v>
      </c>
      <c r="V3092" s="42"/>
      <c r="W3092" s="42"/>
      <c r="X3092" s="42"/>
      <c r="Y3092" s="42"/>
      <c r="Z3092" s="42"/>
      <c r="AA3092" s="42"/>
      <c r="AB3092" s="42"/>
      <c r="AC3092" s="50"/>
      <c r="AD3092" s="50"/>
      <c r="AE3092" s="50"/>
      <c r="AF3092" s="50"/>
      <c r="AG3092" s="50"/>
      <c r="AH3092" s="50"/>
      <c r="AI3092" s="42"/>
      <c r="AJ3092" s="42"/>
      <c r="AK3092" s="42"/>
    </row>
    <row r="3093" spans="1:37" x14ac:dyDescent="0.25">
      <c r="A3093" s="5" t="s">
        <v>236</v>
      </c>
      <c r="B3093" s="31" t="s">
        <v>224</v>
      </c>
      <c r="C3093" s="4" t="s">
        <v>289</v>
      </c>
      <c r="D3093" s="4" t="s">
        <v>440</v>
      </c>
      <c r="E3093" s="31" t="s">
        <v>195</v>
      </c>
      <c r="F3093" s="4" t="s">
        <v>404</v>
      </c>
      <c r="G3093" s="4" t="s">
        <v>351</v>
      </c>
      <c r="H3093" s="4" t="s">
        <v>406</v>
      </c>
      <c r="I3093" s="113">
        <v>0</v>
      </c>
      <c r="J3093" s="120">
        <v>0</v>
      </c>
      <c r="K3093" s="116">
        <v>0</v>
      </c>
      <c r="L3093" s="116">
        <v>0</v>
      </c>
      <c r="M3093" s="116">
        <v>0</v>
      </c>
      <c r="N3093" s="116">
        <v>0</v>
      </c>
      <c r="O3093" s="116">
        <v>0</v>
      </c>
      <c r="P3093" s="116">
        <v>0</v>
      </c>
      <c r="Q3093" s="116">
        <v>0</v>
      </c>
      <c r="R3093" s="116">
        <v>0</v>
      </c>
      <c r="S3093" s="116">
        <v>0</v>
      </c>
      <c r="T3093" s="116">
        <v>0</v>
      </c>
      <c r="U3093" s="118">
        <v>0</v>
      </c>
      <c r="V3093" s="42"/>
      <c r="W3093" s="42"/>
      <c r="X3093" s="42"/>
      <c r="Y3093" s="42"/>
      <c r="Z3093" s="42"/>
      <c r="AA3093" s="42"/>
      <c r="AB3093" s="42"/>
      <c r="AC3093" s="50"/>
      <c r="AD3093" s="50"/>
      <c r="AE3093" s="50"/>
      <c r="AF3093" s="50"/>
      <c r="AG3093" s="50"/>
      <c r="AH3093" s="50"/>
      <c r="AI3093" s="42"/>
      <c r="AJ3093" s="42"/>
      <c r="AK3093" s="42"/>
    </row>
    <row r="3094" spans="1:37" x14ac:dyDescent="0.25">
      <c r="A3094" s="5" t="s">
        <v>236</v>
      </c>
      <c r="B3094" s="31" t="s">
        <v>224</v>
      </c>
      <c r="C3094" s="4" t="s">
        <v>289</v>
      </c>
      <c r="D3094" s="4" t="s">
        <v>440</v>
      </c>
      <c r="E3094" s="31" t="s">
        <v>196</v>
      </c>
      <c r="F3094" s="4" t="s">
        <v>393</v>
      </c>
      <c r="G3094" s="4" t="s">
        <v>351</v>
      </c>
      <c r="H3094" s="4" t="s">
        <v>406</v>
      </c>
      <c r="I3094" s="113">
        <v>779.81376431600017</v>
      </c>
      <c r="J3094" s="120">
        <v>8.8149124242195089</v>
      </c>
      <c r="K3094" s="116">
        <v>2.7945825596108548E-2</v>
      </c>
      <c r="L3094" s="116">
        <v>31.286936226999998</v>
      </c>
      <c r="M3094" s="116">
        <v>9.9188648939000007E-2</v>
      </c>
      <c r="N3094" s="116">
        <v>37.658231019999995</v>
      </c>
      <c r="O3094" s="116">
        <v>0.11938751324300001</v>
      </c>
      <c r="P3094" s="116">
        <v>5.6102415797999994</v>
      </c>
      <c r="Q3094" s="116">
        <v>1.7786091117499996E-2</v>
      </c>
      <c r="R3094" s="116">
        <v>5.4419343324060003</v>
      </c>
      <c r="S3094" s="116">
        <v>1.7252508383974997E-2</v>
      </c>
      <c r="T3094" s="116">
        <v>6.9239632182000008E-2</v>
      </c>
      <c r="U3094" s="118">
        <v>2.1950968726000002E-4</v>
      </c>
      <c r="V3094" s="42"/>
      <c r="W3094" s="42"/>
      <c r="X3094" s="42"/>
      <c r="Y3094" s="42"/>
      <c r="Z3094" s="42"/>
      <c r="AA3094" s="42"/>
      <c r="AB3094" s="42"/>
      <c r="AC3094" s="50"/>
      <c r="AD3094" s="50"/>
      <c r="AE3094" s="50"/>
      <c r="AF3094" s="50"/>
      <c r="AG3094" s="50"/>
      <c r="AH3094" s="50"/>
      <c r="AI3094" s="42"/>
      <c r="AJ3094" s="42"/>
      <c r="AK3094" s="42"/>
    </row>
    <row r="3095" spans="1:37" x14ac:dyDescent="0.25">
      <c r="A3095" s="5" t="s">
        <v>236</v>
      </c>
      <c r="B3095" s="31" t="s">
        <v>224</v>
      </c>
      <c r="C3095" s="4" t="s">
        <v>289</v>
      </c>
      <c r="D3095" s="4" t="s">
        <v>440</v>
      </c>
      <c r="E3095" s="31" t="s">
        <v>197</v>
      </c>
      <c r="F3095" s="4" t="s">
        <v>394</v>
      </c>
      <c r="G3095" s="4" t="s">
        <v>351</v>
      </c>
      <c r="H3095" s="4" t="s">
        <v>406</v>
      </c>
      <c r="I3095" s="113">
        <v>169.78085736000003</v>
      </c>
      <c r="J3095" s="120">
        <v>0.41097848364307799</v>
      </c>
      <c r="K3095" s="116">
        <v>1.3029208728314221E-3</v>
      </c>
      <c r="L3095" s="116">
        <v>3.4541827207999996</v>
      </c>
      <c r="M3095" s="116">
        <v>1.0950761364E-2</v>
      </c>
      <c r="N3095" s="116">
        <v>1.4837143717000001</v>
      </c>
      <c r="O3095" s="116">
        <v>4.7038043969999986E-3</v>
      </c>
      <c r="P3095" s="116">
        <v>0.24398166402999999</v>
      </c>
      <c r="Q3095" s="116">
        <v>7.7349256750000009E-4</v>
      </c>
      <c r="R3095" s="116">
        <v>0.23666221410909999</v>
      </c>
      <c r="S3095" s="116">
        <v>7.5028779047500011E-4</v>
      </c>
      <c r="T3095" s="116">
        <v>6.6301994979999996E-3</v>
      </c>
      <c r="U3095" s="118">
        <v>2.1019653492999999E-5</v>
      </c>
      <c r="V3095" s="42"/>
      <c r="W3095" s="42"/>
      <c r="X3095" s="42"/>
      <c r="Y3095" s="42"/>
      <c r="Z3095" s="42"/>
      <c r="AA3095" s="42"/>
      <c r="AB3095" s="42"/>
      <c r="AC3095" s="50"/>
      <c r="AD3095" s="50"/>
      <c r="AE3095" s="50"/>
      <c r="AF3095" s="50"/>
      <c r="AG3095" s="50"/>
      <c r="AH3095" s="50"/>
      <c r="AI3095" s="42"/>
      <c r="AJ3095" s="42"/>
      <c r="AK3095" s="42"/>
    </row>
    <row r="3096" spans="1:37" x14ac:dyDescent="0.25">
      <c r="A3096" s="5" t="s">
        <v>236</v>
      </c>
      <c r="B3096" s="31" t="s">
        <v>224</v>
      </c>
      <c r="C3096" s="4" t="s">
        <v>289</v>
      </c>
      <c r="D3096" s="4" t="s">
        <v>440</v>
      </c>
      <c r="E3096" s="31" t="s">
        <v>198</v>
      </c>
      <c r="F3096" s="4" t="s">
        <v>354</v>
      </c>
      <c r="G3096" s="4" t="s">
        <v>351</v>
      </c>
      <c r="H3096" s="4" t="s">
        <v>406</v>
      </c>
      <c r="I3096" s="113">
        <v>22.614429146999999</v>
      </c>
      <c r="J3096" s="120">
        <v>0.22433636116208069</v>
      </c>
      <c r="K3096" s="116">
        <v>7.1121130951700686E-4</v>
      </c>
      <c r="L3096" s="116">
        <v>2.4574998358999998</v>
      </c>
      <c r="M3096" s="116">
        <v>7.7909872550000004E-3</v>
      </c>
      <c r="N3096" s="116">
        <v>1.1550382490999997</v>
      </c>
      <c r="O3096" s="116">
        <v>3.6618056109999999E-3</v>
      </c>
      <c r="P3096" s="116">
        <v>0.20152850566000002</v>
      </c>
      <c r="Q3096" s="116">
        <v>6.3890377670000012E-4</v>
      </c>
      <c r="R3096" s="116">
        <v>0.19548265049019997</v>
      </c>
      <c r="S3096" s="116">
        <v>6.1973666339899998E-4</v>
      </c>
      <c r="T3096" s="116">
        <v>5.9127190319999993E-3</v>
      </c>
      <c r="U3096" s="118">
        <v>1.8745033375E-5</v>
      </c>
      <c r="V3096" s="42"/>
      <c r="W3096" s="42"/>
      <c r="X3096" s="42"/>
      <c r="Y3096" s="42"/>
      <c r="Z3096" s="42"/>
      <c r="AA3096" s="42"/>
      <c r="AB3096" s="42"/>
      <c r="AC3096" s="50"/>
      <c r="AD3096" s="50"/>
      <c r="AE3096" s="50"/>
      <c r="AF3096" s="50"/>
      <c r="AG3096" s="50"/>
      <c r="AH3096" s="50"/>
      <c r="AI3096" s="42"/>
      <c r="AJ3096" s="42"/>
      <c r="AK3096" s="42"/>
    </row>
    <row r="3097" spans="1:37" x14ac:dyDescent="0.25">
      <c r="A3097" s="5" t="s">
        <v>236</v>
      </c>
      <c r="B3097" s="31" t="s">
        <v>224</v>
      </c>
      <c r="C3097" s="4" t="s">
        <v>289</v>
      </c>
      <c r="D3097" s="4" t="s">
        <v>440</v>
      </c>
      <c r="E3097" s="31" t="s">
        <v>199</v>
      </c>
      <c r="F3097" s="4" t="s">
        <v>395</v>
      </c>
      <c r="G3097" s="4" t="s">
        <v>356</v>
      </c>
      <c r="H3097" s="4" t="s">
        <v>406</v>
      </c>
      <c r="I3097" s="113">
        <v>0</v>
      </c>
      <c r="J3097" s="120">
        <v>0</v>
      </c>
      <c r="K3097" s="116">
        <v>0</v>
      </c>
      <c r="L3097" s="116">
        <v>0</v>
      </c>
      <c r="M3097" s="116">
        <v>0</v>
      </c>
      <c r="N3097" s="116">
        <v>0</v>
      </c>
      <c r="O3097" s="116">
        <v>0</v>
      </c>
      <c r="P3097" s="116">
        <v>0</v>
      </c>
      <c r="Q3097" s="116">
        <v>0</v>
      </c>
      <c r="R3097" s="116">
        <v>0</v>
      </c>
      <c r="S3097" s="116">
        <v>0</v>
      </c>
      <c r="T3097" s="116">
        <v>0</v>
      </c>
      <c r="U3097" s="118">
        <v>0</v>
      </c>
      <c r="V3097" s="42"/>
      <c r="W3097" s="42"/>
      <c r="X3097" s="42"/>
      <c r="Y3097" s="42"/>
      <c r="Z3097" s="42"/>
      <c r="AA3097" s="42"/>
      <c r="AB3097" s="42"/>
      <c r="AC3097" s="50"/>
      <c r="AD3097" s="50"/>
      <c r="AE3097" s="50"/>
      <c r="AF3097" s="50"/>
      <c r="AG3097" s="50"/>
      <c r="AH3097" s="50"/>
      <c r="AI3097" s="42"/>
      <c r="AJ3097" s="42"/>
      <c r="AK3097" s="42"/>
    </row>
    <row r="3098" spans="1:37" x14ac:dyDescent="0.25">
      <c r="A3098" s="5" t="s">
        <v>236</v>
      </c>
      <c r="B3098" s="31" t="s">
        <v>224</v>
      </c>
      <c r="C3098" s="4" t="s">
        <v>289</v>
      </c>
      <c r="D3098" s="4" t="s">
        <v>440</v>
      </c>
      <c r="E3098" s="31" t="s">
        <v>200</v>
      </c>
      <c r="F3098" s="4" t="s">
        <v>396</v>
      </c>
      <c r="G3098" s="4" t="s">
        <v>356</v>
      </c>
      <c r="H3098" s="4" t="s">
        <v>406</v>
      </c>
      <c r="I3098" s="113">
        <v>7.9108494230000002</v>
      </c>
      <c r="J3098" s="120">
        <v>0.31710250828168501</v>
      </c>
      <c r="K3098" s="116">
        <v>1.0053068257376094E-3</v>
      </c>
      <c r="L3098" s="116">
        <v>4.1150398270999995</v>
      </c>
      <c r="M3098" s="116">
        <v>1.30458676536E-2</v>
      </c>
      <c r="N3098" s="116">
        <v>1.7680908398299999</v>
      </c>
      <c r="O3098" s="116">
        <v>5.6053600583000004E-3</v>
      </c>
      <c r="P3098" s="116">
        <v>0.33416277360899999</v>
      </c>
      <c r="Q3098" s="116">
        <v>1.0593928232099999E-3</v>
      </c>
      <c r="R3098" s="116">
        <v>0.32413789040073004</v>
      </c>
      <c r="S3098" s="116">
        <v>1.0276110385136999E-3</v>
      </c>
      <c r="T3098" s="116">
        <v>1.3662929069399999E-2</v>
      </c>
      <c r="U3098" s="118">
        <v>4.3315441093499997E-5</v>
      </c>
      <c r="V3098" s="42"/>
      <c r="W3098" s="42"/>
      <c r="X3098" s="42"/>
      <c r="Y3098" s="42"/>
      <c r="Z3098" s="42"/>
      <c r="AA3098" s="42"/>
      <c r="AB3098" s="42"/>
      <c r="AC3098" s="50"/>
      <c r="AD3098" s="50"/>
      <c r="AE3098" s="50"/>
      <c r="AF3098" s="50"/>
      <c r="AG3098" s="50"/>
      <c r="AH3098" s="50"/>
      <c r="AI3098" s="42"/>
      <c r="AJ3098" s="42"/>
      <c r="AK3098" s="42"/>
    </row>
    <row r="3099" spans="1:37" x14ac:dyDescent="0.25">
      <c r="A3099" s="5" t="s">
        <v>236</v>
      </c>
      <c r="B3099" s="31" t="s">
        <v>224</v>
      </c>
      <c r="C3099" s="4" t="s">
        <v>289</v>
      </c>
      <c r="D3099" s="4" t="s">
        <v>440</v>
      </c>
      <c r="E3099" s="31" t="s">
        <v>201</v>
      </c>
      <c r="F3099" s="4" t="s">
        <v>413</v>
      </c>
      <c r="G3099" s="4" t="s">
        <v>331</v>
      </c>
      <c r="H3099" s="4" t="s">
        <v>406</v>
      </c>
      <c r="I3099" s="113">
        <v>0</v>
      </c>
      <c r="J3099" s="120">
        <v>0</v>
      </c>
      <c r="K3099" s="116">
        <v>0</v>
      </c>
      <c r="L3099" s="116">
        <v>0</v>
      </c>
      <c r="M3099" s="116">
        <v>0</v>
      </c>
      <c r="N3099" s="116">
        <v>0</v>
      </c>
      <c r="O3099" s="116">
        <v>0</v>
      </c>
      <c r="P3099" s="116">
        <v>0</v>
      </c>
      <c r="Q3099" s="116">
        <v>0</v>
      </c>
      <c r="R3099" s="116">
        <v>0</v>
      </c>
      <c r="S3099" s="116">
        <v>0</v>
      </c>
      <c r="T3099" s="116">
        <v>0</v>
      </c>
      <c r="U3099" s="118">
        <v>0</v>
      </c>
      <c r="V3099" s="42"/>
      <c r="W3099" s="42"/>
      <c r="X3099" s="42"/>
      <c r="Y3099" s="42"/>
      <c r="Z3099" s="42"/>
      <c r="AA3099" s="42"/>
      <c r="AB3099" s="42"/>
      <c r="AC3099" s="50"/>
      <c r="AD3099" s="50"/>
      <c r="AE3099" s="50"/>
      <c r="AF3099" s="50"/>
      <c r="AG3099" s="50"/>
      <c r="AH3099" s="50"/>
      <c r="AI3099" s="42"/>
      <c r="AJ3099" s="42"/>
      <c r="AK3099" s="42"/>
    </row>
    <row r="3100" spans="1:37" x14ac:dyDescent="0.25">
      <c r="A3100" s="5" t="s">
        <v>236</v>
      </c>
      <c r="B3100" s="31" t="s">
        <v>224</v>
      </c>
      <c r="C3100" s="4" t="s">
        <v>289</v>
      </c>
      <c r="D3100" s="4" t="s">
        <v>440</v>
      </c>
      <c r="E3100" s="31" t="s">
        <v>202</v>
      </c>
      <c r="F3100" s="4" t="s">
        <v>397</v>
      </c>
      <c r="G3100" s="4" t="s">
        <v>338</v>
      </c>
      <c r="H3100" s="4" t="s">
        <v>406</v>
      </c>
      <c r="I3100" s="113">
        <v>0.23021937510000001</v>
      </c>
      <c r="J3100" s="120">
        <v>1.4538566330127451E-2</v>
      </c>
      <c r="K3100" s="116">
        <v>4.9174838845480532E-5</v>
      </c>
      <c r="L3100" s="116">
        <v>0.23227512468</v>
      </c>
      <c r="M3100" s="116">
        <v>7.8564089480000004E-4</v>
      </c>
      <c r="N3100" s="116">
        <v>6.2650681350000001E-2</v>
      </c>
      <c r="O3100" s="116">
        <v>2.1190793111999995E-4</v>
      </c>
      <c r="P3100" s="116">
        <v>1.0238838023E-2</v>
      </c>
      <c r="Q3100" s="116">
        <v>3.4631562059999997E-5</v>
      </c>
      <c r="R3100" s="116">
        <v>9.9316728823100001E-3</v>
      </c>
      <c r="S3100" s="116">
        <v>3.3592615198199999E-5</v>
      </c>
      <c r="T3100" s="116">
        <v>5.0592430809999998E-4</v>
      </c>
      <c r="U3100" s="118">
        <v>1.7112242228000002E-6</v>
      </c>
      <c r="V3100" s="42"/>
      <c r="W3100" s="42"/>
      <c r="X3100" s="42"/>
      <c r="Y3100" s="42"/>
      <c r="Z3100" s="42"/>
      <c r="AA3100" s="42"/>
      <c r="AB3100" s="42"/>
      <c r="AC3100" s="50"/>
      <c r="AD3100" s="50"/>
      <c r="AE3100" s="50"/>
      <c r="AF3100" s="50"/>
      <c r="AG3100" s="50"/>
      <c r="AH3100" s="50"/>
      <c r="AI3100" s="42"/>
      <c r="AJ3100" s="42"/>
      <c r="AK3100" s="42"/>
    </row>
    <row r="3101" spans="1:37" x14ac:dyDescent="0.25">
      <c r="A3101" s="5" t="s">
        <v>236</v>
      </c>
      <c r="B3101" s="31" t="s">
        <v>224</v>
      </c>
      <c r="C3101" s="4" t="s">
        <v>289</v>
      </c>
      <c r="D3101" s="4" t="s">
        <v>440</v>
      </c>
      <c r="E3101" s="31" t="s">
        <v>203</v>
      </c>
      <c r="F3101" s="4" t="s">
        <v>414</v>
      </c>
      <c r="G3101" s="4" t="s">
        <v>415</v>
      </c>
      <c r="H3101" s="4" t="s">
        <v>326</v>
      </c>
      <c r="I3101" s="113">
        <v>3216.3694589999996</v>
      </c>
      <c r="J3101" s="120">
        <v>141.83418460572997</v>
      </c>
      <c r="K3101" s="116">
        <v>0.42571076883258002</v>
      </c>
      <c r="L3101" s="116">
        <v>11.3019214879</v>
      </c>
      <c r="M3101" s="116">
        <v>2.9438998894E-2</v>
      </c>
      <c r="N3101" s="116">
        <v>275.28167500999996</v>
      </c>
      <c r="O3101" s="116">
        <v>0.71704771310000004</v>
      </c>
      <c r="P3101" s="116">
        <v>2.2771715847</v>
      </c>
      <c r="Q3101" s="116">
        <v>5.9315253017999999E-3</v>
      </c>
      <c r="R3101" s="116">
        <v>2.0949978579240001</v>
      </c>
      <c r="S3101" s="116">
        <v>5.4570032776560008E-3</v>
      </c>
      <c r="T3101" s="116">
        <v>5.0477719898999997E-2</v>
      </c>
      <c r="U3101" s="118">
        <v>1.2388422239400002E-4</v>
      </c>
      <c r="V3101" s="42"/>
      <c r="W3101" s="42"/>
      <c r="X3101" s="42"/>
      <c r="Y3101" s="42"/>
      <c r="Z3101" s="42"/>
      <c r="AA3101" s="42"/>
      <c r="AB3101" s="42"/>
      <c r="AC3101" s="50"/>
      <c r="AD3101" s="50"/>
      <c r="AE3101" s="50"/>
      <c r="AF3101" s="50"/>
      <c r="AG3101" s="50"/>
      <c r="AH3101" s="50"/>
      <c r="AI3101" s="42"/>
      <c r="AJ3101" s="42"/>
      <c r="AK3101" s="42"/>
    </row>
    <row r="3102" spans="1:37" x14ac:dyDescent="0.25">
      <c r="A3102" s="5" t="s">
        <v>236</v>
      </c>
      <c r="B3102" s="31" t="s">
        <v>224</v>
      </c>
      <c r="C3102" s="4" t="s">
        <v>289</v>
      </c>
      <c r="D3102" s="4" t="s">
        <v>440</v>
      </c>
      <c r="E3102" s="31" t="s">
        <v>204</v>
      </c>
      <c r="F3102" s="4" t="s">
        <v>416</v>
      </c>
      <c r="G3102" s="4" t="s">
        <v>415</v>
      </c>
      <c r="H3102" s="4" t="s">
        <v>326</v>
      </c>
      <c r="I3102" s="113">
        <v>959.82648941000002</v>
      </c>
      <c r="J3102" s="120">
        <v>82.420882598332611</v>
      </c>
      <c r="K3102" s="116">
        <v>0.22316887160114657</v>
      </c>
      <c r="L3102" s="116">
        <v>10.038364070208999</v>
      </c>
      <c r="M3102" s="116">
        <v>2.6147710821390002E-2</v>
      </c>
      <c r="N3102" s="116">
        <v>269.86386440730001</v>
      </c>
      <c r="O3102" s="116">
        <v>0.70293545874099994</v>
      </c>
      <c r="P3102" s="116">
        <v>1.4740433274439999</v>
      </c>
      <c r="Q3102" s="116">
        <v>3.8395560305530003E-3</v>
      </c>
      <c r="R3102" s="116">
        <v>1.3561198612484802</v>
      </c>
      <c r="S3102" s="116">
        <v>3.5323915481087599E-3</v>
      </c>
      <c r="T3102" s="116">
        <v>4.7448745117020005E-2</v>
      </c>
      <c r="U3102" s="118">
        <v>1.164504002873E-4</v>
      </c>
      <c r="V3102" s="42"/>
      <c r="W3102" s="42"/>
      <c r="X3102" s="42"/>
      <c r="Y3102" s="42"/>
      <c r="Z3102" s="42"/>
      <c r="AA3102" s="42"/>
      <c r="AB3102" s="42"/>
      <c r="AC3102" s="50"/>
      <c r="AD3102" s="50"/>
      <c r="AE3102" s="50"/>
      <c r="AF3102" s="50"/>
      <c r="AG3102" s="50"/>
      <c r="AH3102" s="50"/>
      <c r="AI3102" s="42"/>
      <c r="AJ3102" s="42"/>
      <c r="AK3102" s="42"/>
    </row>
    <row r="3103" spans="1:37" x14ac:dyDescent="0.25">
      <c r="A3103" s="5" t="s">
        <v>236</v>
      </c>
      <c r="B3103" s="31" t="s">
        <v>224</v>
      </c>
      <c r="C3103" s="4" t="s">
        <v>289</v>
      </c>
      <c r="D3103" s="4" t="s">
        <v>440</v>
      </c>
      <c r="E3103" s="31" t="s">
        <v>205</v>
      </c>
      <c r="F3103" s="4" t="s">
        <v>417</v>
      </c>
      <c r="G3103" s="4" t="s">
        <v>415</v>
      </c>
      <c r="H3103" s="4" t="s">
        <v>357</v>
      </c>
      <c r="I3103" s="113">
        <v>295.95784506000001</v>
      </c>
      <c r="J3103" s="120">
        <v>4.7090845238560517</v>
      </c>
      <c r="K3103" s="116">
        <v>1.6463556504617331E-2</v>
      </c>
      <c r="L3103" s="116">
        <v>5.0351725951299997</v>
      </c>
      <c r="M3103" s="116">
        <v>1.0910963016869998E-2</v>
      </c>
      <c r="N3103" s="116">
        <v>60.092676215399997</v>
      </c>
      <c r="O3103" s="116">
        <v>0.16203035477769998</v>
      </c>
      <c r="P3103" s="116">
        <v>3.5570366717099997E-2</v>
      </c>
      <c r="Q3103" s="116">
        <v>9.2652914634899983E-5</v>
      </c>
      <c r="R3103" s="116">
        <v>3.2724737379732E-2</v>
      </c>
      <c r="S3103" s="116">
        <v>8.5240681464108007E-5</v>
      </c>
      <c r="T3103" s="116">
        <v>1.1125350183979999E-2</v>
      </c>
      <c r="U3103" s="118">
        <v>2.730422677724E-5</v>
      </c>
      <c r="V3103" s="42"/>
      <c r="W3103" s="42"/>
      <c r="X3103" s="42"/>
      <c r="Y3103" s="42"/>
      <c r="Z3103" s="42"/>
      <c r="AA3103" s="42"/>
      <c r="AB3103" s="42"/>
      <c r="AC3103" s="50"/>
      <c r="AD3103" s="50"/>
      <c r="AE3103" s="50"/>
      <c r="AF3103" s="50"/>
      <c r="AG3103" s="50"/>
      <c r="AH3103" s="50"/>
      <c r="AI3103" s="42"/>
      <c r="AJ3103" s="42"/>
      <c r="AK3103" s="42"/>
    </row>
    <row r="3104" spans="1:37" x14ac:dyDescent="0.25">
      <c r="A3104" s="5" t="s">
        <v>236</v>
      </c>
      <c r="B3104" s="31" t="s">
        <v>224</v>
      </c>
      <c r="C3104" s="4" t="s">
        <v>289</v>
      </c>
      <c r="D3104" s="4" t="s">
        <v>440</v>
      </c>
      <c r="E3104" s="31" t="s">
        <v>206</v>
      </c>
      <c r="F3104" s="4" t="s">
        <v>417</v>
      </c>
      <c r="G3104" s="4" t="s">
        <v>415</v>
      </c>
      <c r="H3104" s="4" t="s">
        <v>406</v>
      </c>
      <c r="I3104" s="113">
        <v>554.07273070000008</v>
      </c>
      <c r="J3104" s="120">
        <v>1.073834532913077</v>
      </c>
      <c r="K3104" s="116">
        <v>2.7971010720702267E-3</v>
      </c>
      <c r="L3104" s="116">
        <v>26.053968714900005</v>
      </c>
      <c r="M3104" s="116">
        <v>6.7864801315999992E-2</v>
      </c>
      <c r="N3104" s="116">
        <v>4.6286077106999999</v>
      </c>
      <c r="O3104" s="116">
        <v>1.2056495714999997E-2</v>
      </c>
      <c r="P3104" s="116">
        <v>0.56454068638999988</v>
      </c>
      <c r="Q3104" s="116">
        <v>1.4705030804E-3</v>
      </c>
      <c r="R3104" s="116">
        <v>0.54760446579830002</v>
      </c>
      <c r="S3104" s="116">
        <v>1.4263879879879997E-3</v>
      </c>
      <c r="T3104" s="116">
        <v>0.36656730390000003</v>
      </c>
      <c r="U3104" s="118">
        <v>9.5482666494999999E-4</v>
      </c>
      <c r="V3104" s="42"/>
      <c r="W3104" s="42"/>
      <c r="X3104" s="42"/>
      <c r="Y3104" s="42"/>
      <c r="Z3104" s="42"/>
      <c r="AA3104" s="42"/>
      <c r="AB3104" s="42"/>
      <c r="AC3104" s="50"/>
      <c r="AD3104" s="50"/>
      <c r="AE3104" s="50"/>
      <c r="AF3104" s="50"/>
      <c r="AG3104" s="50"/>
      <c r="AH3104" s="50"/>
      <c r="AI3104" s="42"/>
      <c r="AJ3104" s="42"/>
      <c r="AK3104" s="42"/>
    </row>
    <row r="3105" spans="1:37" x14ac:dyDescent="0.25">
      <c r="A3105" s="5" t="s">
        <v>236</v>
      </c>
      <c r="B3105" s="31" t="s">
        <v>224</v>
      </c>
      <c r="C3105" s="4" t="s">
        <v>289</v>
      </c>
      <c r="D3105" s="4" t="s">
        <v>440</v>
      </c>
      <c r="E3105" s="31" t="s">
        <v>207</v>
      </c>
      <c r="F3105" s="4" t="s">
        <v>418</v>
      </c>
      <c r="G3105" s="4" t="s">
        <v>415</v>
      </c>
      <c r="H3105" s="4" t="s">
        <v>406</v>
      </c>
      <c r="I3105" s="113">
        <v>3.7412093</v>
      </c>
      <c r="J3105" s="120">
        <v>7.19443728783E-3</v>
      </c>
      <c r="K3105" s="116">
        <v>1.8739910831849997E-5</v>
      </c>
      <c r="L3105" s="116">
        <v>3.6019838999999998E-2</v>
      </c>
      <c r="M3105" s="116">
        <v>9.3823698999999998E-5</v>
      </c>
      <c r="N3105" s="116">
        <v>2.1884661E-2</v>
      </c>
      <c r="O3105" s="116">
        <v>5.7004686999999998E-5</v>
      </c>
      <c r="P3105" s="116">
        <v>3.8243538999999998E-3</v>
      </c>
      <c r="Q3105" s="116">
        <v>9.9615944999999996E-6</v>
      </c>
      <c r="R3105" s="116">
        <v>3.7096232829999997E-3</v>
      </c>
      <c r="S3105" s="116">
        <v>9.6627466649999992E-6</v>
      </c>
      <c r="T3105" s="116">
        <v>5.9305906000000003E-4</v>
      </c>
      <c r="U3105" s="118">
        <v>1.5447872999999999E-6</v>
      </c>
      <c r="V3105" s="42"/>
      <c r="W3105" s="42"/>
      <c r="X3105" s="42"/>
      <c r="Y3105" s="42"/>
      <c r="Z3105" s="42"/>
      <c r="AA3105" s="42"/>
      <c r="AB3105" s="42"/>
      <c r="AC3105" s="50"/>
      <c r="AD3105" s="50"/>
      <c r="AE3105" s="50"/>
      <c r="AF3105" s="50"/>
      <c r="AG3105" s="50"/>
      <c r="AH3105" s="50"/>
      <c r="AI3105" s="42"/>
      <c r="AJ3105" s="42"/>
      <c r="AK3105" s="42"/>
    </row>
    <row r="3106" spans="1:37" x14ac:dyDescent="0.25">
      <c r="A3106" s="5" t="s">
        <v>236</v>
      </c>
      <c r="B3106" s="31" t="s">
        <v>224</v>
      </c>
      <c r="C3106" s="4" t="s">
        <v>289</v>
      </c>
      <c r="D3106" s="4" t="s">
        <v>440</v>
      </c>
      <c r="E3106" s="31" t="s">
        <v>208</v>
      </c>
      <c r="F3106" s="4" t="s">
        <v>419</v>
      </c>
      <c r="G3106" s="4" t="s">
        <v>420</v>
      </c>
      <c r="H3106" s="4" t="s">
        <v>406</v>
      </c>
      <c r="I3106" s="113">
        <v>1.3343200032</v>
      </c>
      <c r="J3106" s="120">
        <v>4.2953678151705359E-2</v>
      </c>
      <c r="K3106" s="116">
        <v>1.470696708377988E-4</v>
      </c>
      <c r="L3106" s="116">
        <v>0.24774165854999999</v>
      </c>
      <c r="M3106" s="116">
        <v>8.4824594761999991E-4</v>
      </c>
      <c r="N3106" s="116">
        <v>0.18520645597000002</v>
      </c>
      <c r="O3106" s="116">
        <v>6.3413075920000007E-4</v>
      </c>
      <c r="P3106" s="116">
        <v>3.0690600621999999E-2</v>
      </c>
      <c r="Q3106" s="116">
        <v>1.0508194669999999E-4</v>
      </c>
      <c r="R3106" s="116">
        <v>2.976988260334E-2</v>
      </c>
      <c r="S3106" s="116">
        <v>1.01929488299E-4</v>
      </c>
      <c r="T3106" s="116">
        <v>4.9341728285999997E-4</v>
      </c>
      <c r="U3106" s="118">
        <v>1.6894178980500001E-6</v>
      </c>
      <c r="V3106" s="42"/>
      <c r="W3106" s="42"/>
      <c r="X3106" s="42"/>
      <c r="Y3106" s="42"/>
      <c r="Z3106" s="42"/>
      <c r="AA3106" s="42"/>
      <c r="AB3106" s="42"/>
      <c r="AC3106" s="50"/>
      <c r="AD3106" s="50"/>
      <c r="AE3106" s="50"/>
      <c r="AF3106" s="50"/>
      <c r="AG3106" s="50"/>
      <c r="AH3106" s="50"/>
      <c r="AI3106" s="42"/>
      <c r="AJ3106" s="42"/>
      <c r="AK3106" s="42"/>
    </row>
    <row r="3107" spans="1:37" x14ac:dyDescent="0.25">
      <c r="A3107" s="5" t="s">
        <v>236</v>
      </c>
      <c r="B3107" s="31" t="s">
        <v>224</v>
      </c>
      <c r="C3107" s="4" t="s">
        <v>289</v>
      </c>
      <c r="D3107" s="4" t="s">
        <v>440</v>
      </c>
      <c r="E3107" s="31" t="s">
        <v>209</v>
      </c>
      <c r="F3107" s="4" t="s">
        <v>419</v>
      </c>
      <c r="G3107" s="4" t="s">
        <v>420</v>
      </c>
      <c r="H3107" s="4" t="s">
        <v>357</v>
      </c>
      <c r="I3107" s="113">
        <v>1.3288795686000001</v>
      </c>
      <c r="J3107" s="120">
        <v>1.1290014155539997E-2</v>
      </c>
      <c r="K3107" s="116">
        <v>3.854291112222E-5</v>
      </c>
      <c r="L3107" s="116">
        <v>4.7940366779999997E-3</v>
      </c>
      <c r="M3107" s="116">
        <v>1.3655329678E-5</v>
      </c>
      <c r="N3107" s="116">
        <v>0.30390742808999999</v>
      </c>
      <c r="O3107" s="116">
        <v>1.0771302193E-3</v>
      </c>
      <c r="P3107" s="116">
        <v>1.6583483409999999E-4</v>
      </c>
      <c r="Q3107" s="116">
        <v>5.6780409389999994E-7</v>
      </c>
      <c r="R3107" s="116">
        <v>1.5256804737200002E-4</v>
      </c>
      <c r="S3107" s="116">
        <v>5.2237976638800011E-7</v>
      </c>
      <c r="T3107" s="116">
        <v>2.8318498824000002E-5</v>
      </c>
      <c r="U3107" s="118">
        <v>9.1356294930000005E-8</v>
      </c>
      <c r="V3107" s="42"/>
      <c r="W3107" s="42"/>
      <c r="X3107" s="42"/>
      <c r="Y3107" s="42"/>
      <c r="Z3107" s="42"/>
      <c r="AA3107" s="42"/>
      <c r="AB3107" s="42"/>
      <c r="AC3107" s="50"/>
      <c r="AD3107" s="50"/>
      <c r="AE3107" s="50"/>
      <c r="AF3107" s="50"/>
      <c r="AG3107" s="50"/>
      <c r="AH3107" s="50"/>
      <c r="AI3107" s="42"/>
      <c r="AJ3107" s="42"/>
      <c r="AK3107" s="42"/>
    </row>
    <row r="3108" spans="1:37" x14ac:dyDescent="0.25">
      <c r="A3108" s="5" t="s">
        <v>236</v>
      </c>
      <c r="B3108" s="31" t="s">
        <v>224</v>
      </c>
      <c r="C3108" s="4" t="s">
        <v>289</v>
      </c>
      <c r="D3108" s="4" t="s">
        <v>440</v>
      </c>
      <c r="E3108" s="31" t="s">
        <v>210</v>
      </c>
      <c r="F3108" s="4" t="s">
        <v>419</v>
      </c>
      <c r="G3108" s="4" t="s">
        <v>420</v>
      </c>
      <c r="H3108" s="4" t="s">
        <v>399</v>
      </c>
      <c r="I3108" s="113">
        <v>1.4814923000000001E-2</v>
      </c>
      <c r="J3108" s="120">
        <v>1.0478998333659999E-4</v>
      </c>
      <c r="K3108" s="116">
        <v>3.5879178845689997E-7</v>
      </c>
      <c r="L3108" s="116">
        <v>3.7562392999999998E-4</v>
      </c>
      <c r="M3108" s="116">
        <v>1.286104E-6</v>
      </c>
      <c r="N3108" s="116">
        <v>1.9871984000000001E-3</v>
      </c>
      <c r="O3108" s="116">
        <v>6.8039952999999999E-6</v>
      </c>
      <c r="P3108" s="116">
        <v>3.5346429000000002E-6</v>
      </c>
      <c r="Q3108" s="116">
        <v>1.2102309999999999E-8</v>
      </c>
      <c r="R3108" s="116">
        <v>3.5346429000000002E-6</v>
      </c>
      <c r="S3108" s="116">
        <v>1.2102309999999999E-8</v>
      </c>
      <c r="T3108" s="116">
        <v>7.2462245000000003E-7</v>
      </c>
      <c r="U3108" s="118">
        <v>2.4810447000000002E-9</v>
      </c>
      <c r="V3108" s="42"/>
      <c r="W3108" s="42"/>
      <c r="X3108" s="42"/>
      <c r="Y3108" s="42"/>
      <c r="Z3108" s="42"/>
      <c r="AA3108" s="42"/>
      <c r="AB3108" s="42"/>
      <c r="AC3108" s="50"/>
      <c r="AD3108" s="50"/>
      <c r="AE3108" s="50"/>
      <c r="AF3108" s="50"/>
      <c r="AG3108" s="50"/>
      <c r="AH3108" s="50"/>
      <c r="AI3108" s="42"/>
      <c r="AJ3108" s="42"/>
      <c r="AK3108" s="42"/>
    </row>
    <row r="3109" spans="1:37" x14ac:dyDescent="0.25">
      <c r="A3109" s="5" t="s">
        <v>236</v>
      </c>
      <c r="B3109" s="31" t="s">
        <v>224</v>
      </c>
      <c r="C3109" s="4" t="s">
        <v>289</v>
      </c>
      <c r="D3109" s="4" t="s">
        <v>440</v>
      </c>
      <c r="E3109" s="31" t="s">
        <v>259</v>
      </c>
      <c r="F3109" s="4" t="s">
        <v>422</v>
      </c>
      <c r="G3109" s="4" t="s">
        <v>423</v>
      </c>
      <c r="H3109" s="4"/>
      <c r="I3109" s="113"/>
      <c r="J3109" s="120">
        <v>1.9745464427477943E-2</v>
      </c>
      <c r="K3109" s="116">
        <v>5.4245781394170173E-5</v>
      </c>
      <c r="L3109" s="116">
        <v>0.99259824007933628</v>
      </c>
      <c r="M3109" s="116">
        <v>2.7269182419761987E-3</v>
      </c>
      <c r="N3109" s="116">
        <v>9.0031486210469165</v>
      </c>
      <c r="O3109" s="116">
        <v>2.4733924783095926E-2</v>
      </c>
      <c r="P3109" s="116">
        <v>2.7417065010931871E-2</v>
      </c>
      <c r="Q3109" s="116">
        <v>7.5321607172889758E-5</v>
      </c>
      <c r="R3109" s="116">
        <v>2.6199561368289128E-2</v>
      </c>
      <c r="S3109" s="116">
        <v>7.1976816945849256E-5</v>
      </c>
      <c r="T3109" s="116">
        <v>0.3153770819016305</v>
      </c>
      <c r="U3109" s="118">
        <v>8.6642055467480903E-4</v>
      </c>
      <c r="V3109" s="42"/>
      <c r="W3109" s="42"/>
      <c r="X3109" s="42"/>
      <c r="Y3109" s="42"/>
      <c r="Z3109" s="42"/>
      <c r="AA3109" s="42"/>
      <c r="AB3109" s="42"/>
      <c r="AC3109" s="50"/>
      <c r="AD3109" s="50"/>
      <c r="AE3109" s="50"/>
      <c r="AF3109" s="50"/>
      <c r="AG3109" s="50"/>
      <c r="AH3109" s="50"/>
      <c r="AI3109" s="42"/>
      <c r="AJ3109" s="42"/>
      <c r="AK3109" s="42"/>
    </row>
    <row r="3110" spans="1:37" x14ac:dyDescent="0.25">
      <c r="A3110" s="5" t="s">
        <v>236</v>
      </c>
      <c r="B3110" s="31" t="s">
        <v>224</v>
      </c>
      <c r="C3110" s="4" t="s">
        <v>289</v>
      </c>
      <c r="D3110" s="4" t="s">
        <v>440</v>
      </c>
      <c r="E3110" s="31" t="s">
        <v>260</v>
      </c>
      <c r="F3110" s="4" t="s">
        <v>399</v>
      </c>
      <c r="G3110" s="4" t="s">
        <v>423</v>
      </c>
      <c r="H3110" s="4"/>
      <c r="I3110" s="113"/>
      <c r="J3110" s="120">
        <v>1.9396489396047993E-3</v>
      </c>
      <c r="K3110" s="116">
        <v>5.3287058780351627E-6</v>
      </c>
      <c r="L3110" s="116">
        <v>9.7505537582809304E-2</v>
      </c>
      <c r="M3110" s="116">
        <v>2.6787235599672884E-4</v>
      </c>
      <c r="N3110" s="116">
        <v>0.8844029847997138</v>
      </c>
      <c r="O3110" s="116">
        <v>2.4296785296695433E-3</v>
      </c>
      <c r="P3110" s="116">
        <v>2.693250456116133E-3</v>
      </c>
      <c r="Q3110" s="116">
        <v>7.3990397146047609E-6</v>
      </c>
      <c r="R3110" s="116">
        <v>2.5736518689018131E-3</v>
      </c>
      <c r="S3110" s="116">
        <v>7.0704721673126736E-6</v>
      </c>
      <c r="T3110" s="116">
        <v>3.0980320809009591E-2</v>
      </c>
      <c r="U3110" s="118">
        <v>8.5110771453323047E-5</v>
      </c>
      <c r="V3110" s="42"/>
      <c r="W3110" s="42"/>
      <c r="X3110" s="42"/>
      <c r="Y3110" s="42"/>
      <c r="Z3110" s="42"/>
      <c r="AA3110" s="42"/>
      <c r="AB3110" s="42"/>
      <c r="AC3110" s="50"/>
      <c r="AD3110" s="50"/>
      <c r="AE3110" s="50"/>
      <c r="AF3110" s="50"/>
      <c r="AG3110" s="50"/>
      <c r="AH3110" s="50"/>
      <c r="AI3110" s="42"/>
      <c r="AJ3110" s="42"/>
      <c r="AK3110" s="42"/>
    </row>
    <row r="3111" spans="1:37" x14ac:dyDescent="0.25">
      <c r="A3111" s="5" t="s">
        <v>236</v>
      </c>
      <c r="B3111" s="31" t="s">
        <v>224</v>
      </c>
      <c r="C3111" s="4" t="s">
        <v>289</v>
      </c>
      <c r="D3111" s="4" t="s">
        <v>440</v>
      </c>
      <c r="E3111" s="31" t="s">
        <v>261</v>
      </c>
      <c r="F3111" s="4" t="s">
        <v>402</v>
      </c>
      <c r="G3111" s="4" t="s">
        <v>423</v>
      </c>
      <c r="H3111" s="4"/>
      <c r="I3111" s="113"/>
      <c r="J3111" s="120">
        <v>1.5338647028818367E-3</v>
      </c>
      <c r="K3111" s="116">
        <v>4.2139140189061451E-6</v>
      </c>
      <c r="L3111" s="116">
        <v>7.7106892582459924E-2</v>
      </c>
      <c r="M3111" s="116">
        <v>2.1183212247928552E-4</v>
      </c>
      <c r="N3111" s="116">
        <v>0.69938146734120799</v>
      </c>
      <c r="O3111" s="116">
        <v>1.9213776575307913E-3</v>
      </c>
      <c r="P3111" s="116">
        <v>2.1298090217803257E-3</v>
      </c>
      <c r="Q3111" s="116">
        <v>5.8511236862096859E-6</v>
      </c>
      <c r="R3111" s="116">
        <v>2.0352310557902749E-3</v>
      </c>
      <c r="S3111" s="116">
        <v>5.5912941093139424E-6</v>
      </c>
      <c r="T3111" s="116">
        <v>2.4499083108604974E-2</v>
      </c>
      <c r="U3111" s="118">
        <v>6.730517337528839E-5</v>
      </c>
      <c r="V3111" s="42"/>
      <c r="W3111" s="42"/>
      <c r="X3111" s="42"/>
      <c r="Y3111" s="42"/>
      <c r="Z3111" s="42"/>
      <c r="AA3111" s="42"/>
      <c r="AB3111" s="42"/>
      <c r="AC3111" s="50"/>
      <c r="AD3111" s="50"/>
      <c r="AE3111" s="50"/>
      <c r="AF3111" s="50"/>
      <c r="AG3111" s="50"/>
      <c r="AH3111" s="50"/>
      <c r="AI3111" s="42"/>
      <c r="AJ3111" s="42"/>
      <c r="AK3111" s="42"/>
    </row>
    <row r="3112" spans="1:37" x14ac:dyDescent="0.25">
      <c r="A3112" s="5" t="s">
        <v>236</v>
      </c>
      <c r="B3112" s="31" t="s">
        <v>224</v>
      </c>
      <c r="C3112" s="4" t="s">
        <v>289</v>
      </c>
      <c r="D3112" s="4" t="s">
        <v>440</v>
      </c>
      <c r="E3112" s="31" t="s">
        <v>262</v>
      </c>
      <c r="F3112" s="4" t="s">
        <v>424</v>
      </c>
      <c r="G3112" s="4" t="s">
        <v>423</v>
      </c>
      <c r="H3112" s="4"/>
      <c r="I3112" s="113"/>
      <c r="J3112" s="120">
        <v>9.3882257463290167E-2</v>
      </c>
      <c r="K3112" s="116">
        <v>2.5791828973431363E-4</v>
      </c>
      <c r="L3112" s="116">
        <v>4.7194313344717633</v>
      </c>
      <c r="M3112" s="116">
        <v>1.2965470699098251E-2</v>
      </c>
      <c r="N3112" s="116">
        <v>42.806585782057148</v>
      </c>
      <c r="O3112" s="116">
        <v>0.11760051039026689</v>
      </c>
      <c r="P3112" s="116">
        <v>0.13035783309619728</v>
      </c>
      <c r="Q3112" s="116">
        <v>3.581259150994431E-4</v>
      </c>
      <c r="R3112" s="116">
        <v>0.12456906115513237</v>
      </c>
      <c r="S3112" s="116">
        <v>3.4222269548113291E-4</v>
      </c>
      <c r="T3112" s="116">
        <v>1.4994994171880236</v>
      </c>
      <c r="U3112" s="118">
        <v>4.1195038933736911E-3</v>
      </c>
      <c r="V3112" s="42"/>
      <c r="W3112" s="42"/>
      <c r="X3112" s="42"/>
      <c r="Y3112" s="42"/>
      <c r="Z3112" s="42"/>
      <c r="AA3112" s="42"/>
      <c r="AB3112" s="42"/>
      <c r="AC3112" s="50"/>
      <c r="AD3112" s="50"/>
      <c r="AE3112" s="50"/>
      <c r="AF3112" s="50"/>
      <c r="AG3112" s="50"/>
      <c r="AH3112" s="50"/>
      <c r="AI3112" s="42"/>
      <c r="AJ3112" s="42"/>
      <c r="AK3112" s="42"/>
    </row>
    <row r="3113" spans="1:37" x14ac:dyDescent="0.25">
      <c r="A3113" s="5" t="s">
        <v>236</v>
      </c>
      <c r="B3113" s="31" t="s">
        <v>224</v>
      </c>
      <c r="C3113" s="4" t="s">
        <v>289</v>
      </c>
      <c r="D3113" s="4" t="s">
        <v>440</v>
      </c>
      <c r="E3113" s="31" t="s">
        <v>263</v>
      </c>
      <c r="F3113" s="4" t="s">
        <v>425</v>
      </c>
      <c r="G3113" s="4"/>
      <c r="H3113" s="4"/>
      <c r="I3113" s="113"/>
      <c r="J3113" s="120">
        <v>5.0267676418100392E-2</v>
      </c>
      <c r="K3113" s="116">
        <v>1.3809801213763843E-4</v>
      </c>
      <c r="L3113" s="116">
        <v>0.19457131945581291</v>
      </c>
      <c r="M3113" s="116">
        <v>5.3453659191157396E-4</v>
      </c>
      <c r="N3113" s="116">
        <v>0.69218418893754352</v>
      </c>
      <c r="O3113" s="116">
        <v>1.9016049146635811E-3</v>
      </c>
      <c r="P3113" s="116">
        <v>8.5957607636353295E-3</v>
      </c>
      <c r="Q3113" s="116">
        <v>2.3614727372624532E-5</v>
      </c>
      <c r="R3113" s="116">
        <v>8.5957607636353295E-3</v>
      </c>
      <c r="S3113" s="116">
        <v>2.3614727372624532E-5</v>
      </c>
      <c r="T3113" s="116">
        <v>0.14000270429316528</v>
      </c>
      <c r="U3113" s="118">
        <v>3.8462281399221228E-4</v>
      </c>
      <c r="V3113" s="42"/>
      <c r="W3113" s="42"/>
      <c r="X3113" s="42"/>
      <c r="Y3113" s="42"/>
      <c r="Z3113" s="42"/>
      <c r="AA3113" s="42"/>
      <c r="AB3113" s="42"/>
      <c r="AC3113" s="50"/>
      <c r="AD3113" s="50"/>
      <c r="AE3113" s="50"/>
      <c r="AF3113" s="50"/>
      <c r="AG3113" s="50"/>
      <c r="AH3113" s="50"/>
      <c r="AI3113" s="42"/>
      <c r="AJ3113" s="42"/>
      <c r="AK3113" s="42"/>
    </row>
    <row r="3114" spans="1:37" x14ac:dyDescent="0.25">
      <c r="A3114" s="5" t="s">
        <v>236</v>
      </c>
      <c r="B3114" s="31" t="s">
        <v>224</v>
      </c>
      <c r="C3114" s="4" t="s">
        <v>289</v>
      </c>
      <c r="D3114" s="4" t="s">
        <v>440</v>
      </c>
      <c r="E3114" s="31" t="s">
        <v>264</v>
      </c>
      <c r="F3114" s="4" t="s">
        <v>426</v>
      </c>
      <c r="G3114" s="4" t="s">
        <v>427</v>
      </c>
      <c r="H3114" s="4"/>
      <c r="I3114" s="113"/>
      <c r="J3114" s="120">
        <v>3.9724598949690496E-3</v>
      </c>
      <c r="K3114" s="116">
        <v>1.0913351359805082E-5</v>
      </c>
      <c r="L3114" s="116">
        <v>2.3040594777279558E-2</v>
      </c>
      <c r="M3114" s="116">
        <v>6.3298337300218561E-5</v>
      </c>
      <c r="N3114" s="116">
        <v>5.4120494750415971E-2</v>
      </c>
      <c r="O3114" s="116">
        <v>1.4868267788575816E-4</v>
      </c>
      <c r="P3114" s="116">
        <v>4.0807123771675999E-4</v>
      </c>
      <c r="Q3114" s="116">
        <v>1.1210748288921977E-6</v>
      </c>
      <c r="R3114" s="116">
        <v>4.0807123771675999E-4</v>
      </c>
      <c r="S3114" s="116">
        <v>1.1210748288921977E-6</v>
      </c>
      <c r="T3114" s="116">
        <v>3.41678035435281E-3</v>
      </c>
      <c r="U3114" s="118">
        <v>9.3867592152549726E-6</v>
      </c>
      <c r="V3114" s="42"/>
      <c r="W3114" s="42"/>
      <c r="X3114" s="42"/>
      <c r="Y3114" s="42"/>
      <c r="Z3114" s="42"/>
      <c r="AA3114" s="42"/>
      <c r="AB3114" s="42"/>
      <c r="AC3114" s="50"/>
      <c r="AD3114" s="50"/>
      <c r="AE3114" s="50"/>
      <c r="AF3114" s="50"/>
      <c r="AG3114" s="50"/>
      <c r="AH3114" s="50"/>
      <c r="AI3114" s="42"/>
      <c r="AJ3114" s="42"/>
      <c r="AK3114" s="42"/>
    </row>
    <row r="3115" spans="1:37" x14ac:dyDescent="0.25">
      <c r="A3115" s="5" t="s">
        <v>236</v>
      </c>
      <c r="B3115" s="31" t="s">
        <v>224</v>
      </c>
      <c r="C3115" s="4" t="s">
        <v>289</v>
      </c>
      <c r="D3115" s="4" t="s">
        <v>440</v>
      </c>
      <c r="E3115" s="31">
        <v>2275050011</v>
      </c>
      <c r="F3115" s="4" t="s">
        <v>428</v>
      </c>
      <c r="G3115" s="4" t="s">
        <v>429</v>
      </c>
      <c r="H3115" s="4"/>
      <c r="I3115" s="113"/>
      <c r="J3115" s="120">
        <v>5.5441991339732493</v>
      </c>
      <c r="K3115" s="116">
        <v>1.5231316302124312E-2</v>
      </c>
      <c r="L3115" s="116">
        <v>3.1983423586542328</v>
      </c>
      <c r="M3115" s="116">
        <v>8.7866548314676721E-3</v>
      </c>
      <c r="N3115" s="116">
        <v>1092.9839058103421</v>
      </c>
      <c r="O3115" s="116">
        <v>3.0027030379405004</v>
      </c>
      <c r="P3115" s="116">
        <v>2.4168161215018893</v>
      </c>
      <c r="Q3115" s="116">
        <v>6.6396047294007944E-3</v>
      </c>
      <c r="R3115" s="116">
        <v>2.4140541997677256</v>
      </c>
      <c r="S3115" s="116">
        <v>6.6320170323289169E-3</v>
      </c>
      <c r="T3115" s="116">
        <v>12.034990975119014</v>
      </c>
      <c r="U3115" s="118">
        <v>3.3063162019557731E-2</v>
      </c>
      <c r="V3115" s="42"/>
      <c r="W3115" s="42"/>
      <c r="X3115" s="42"/>
      <c r="Y3115" s="42"/>
      <c r="Z3115" s="42"/>
      <c r="AA3115" s="42"/>
      <c r="AB3115" s="42"/>
      <c r="AC3115" s="50"/>
      <c r="AD3115" s="50"/>
      <c r="AE3115" s="50"/>
      <c r="AF3115" s="50"/>
      <c r="AG3115" s="50"/>
      <c r="AH3115" s="50"/>
      <c r="AI3115" s="42"/>
      <c r="AJ3115" s="42"/>
      <c r="AK3115" s="42"/>
    </row>
    <row r="3116" spans="1:37" x14ac:dyDescent="0.25">
      <c r="A3116" s="5" t="s">
        <v>236</v>
      </c>
      <c r="B3116" s="31" t="s">
        <v>224</v>
      </c>
      <c r="C3116" s="4" t="s">
        <v>289</v>
      </c>
      <c r="D3116" s="4" t="s">
        <v>440</v>
      </c>
      <c r="E3116" s="31" t="s">
        <v>265</v>
      </c>
      <c r="F3116" s="4" t="s">
        <v>428</v>
      </c>
      <c r="G3116" s="4" t="s">
        <v>430</v>
      </c>
      <c r="H3116" s="4"/>
      <c r="I3116" s="113"/>
      <c r="J3116" s="120">
        <v>11.208633181908727</v>
      </c>
      <c r="K3116" s="116">
        <v>3.0792948301947051E-2</v>
      </c>
      <c r="L3116" s="116">
        <v>15.799275484162838</v>
      </c>
      <c r="M3116" s="116">
        <v>4.3404602978469334E-2</v>
      </c>
      <c r="N3116" s="116">
        <v>117.81742078155567</v>
      </c>
      <c r="O3116" s="116">
        <v>0.32367423291636171</v>
      </c>
      <c r="P3116" s="116">
        <v>1.2591771936574601</v>
      </c>
      <c r="Q3116" s="116">
        <v>3.4592780045534619E-3</v>
      </c>
      <c r="R3116" s="116">
        <v>1.2591771936574601</v>
      </c>
      <c r="S3116" s="116">
        <v>3.4592780045534619E-3</v>
      </c>
      <c r="T3116" s="116">
        <v>45.692578126160846</v>
      </c>
      <c r="U3116" s="118">
        <v>0.12552906078615617</v>
      </c>
      <c r="V3116" s="42"/>
      <c r="W3116" s="42"/>
      <c r="X3116" s="42"/>
      <c r="Y3116" s="42"/>
      <c r="Z3116" s="42"/>
      <c r="AA3116" s="42"/>
      <c r="AB3116" s="42"/>
      <c r="AC3116" s="50"/>
      <c r="AD3116" s="50"/>
      <c r="AE3116" s="50"/>
      <c r="AF3116" s="50"/>
      <c r="AG3116" s="50"/>
      <c r="AH3116" s="50"/>
      <c r="AI3116" s="42"/>
      <c r="AJ3116" s="42"/>
      <c r="AK3116" s="42"/>
    </row>
    <row r="3117" spans="1:37" x14ac:dyDescent="0.25">
      <c r="A3117" s="5" t="s">
        <v>236</v>
      </c>
      <c r="B3117" s="31" t="s">
        <v>224</v>
      </c>
      <c r="C3117" s="4" t="s">
        <v>289</v>
      </c>
      <c r="D3117" s="4" t="s">
        <v>440</v>
      </c>
      <c r="E3117" s="31" t="s">
        <v>266</v>
      </c>
      <c r="F3117" s="4" t="s">
        <v>431</v>
      </c>
      <c r="G3117" s="4" t="s">
        <v>430</v>
      </c>
      <c r="H3117" s="4"/>
      <c r="I3117" s="113"/>
      <c r="J3117" s="120">
        <v>0.54544913595553424</v>
      </c>
      <c r="K3117" s="116">
        <v>1.4984866372404787E-3</v>
      </c>
      <c r="L3117" s="116">
        <v>1.1273761991877653</v>
      </c>
      <c r="M3117" s="116">
        <v>3.0971873604059485E-3</v>
      </c>
      <c r="N3117" s="116">
        <v>52.496980588609297</v>
      </c>
      <c r="O3117" s="116">
        <v>0.14422247414453104</v>
      </c>
      <c r="P3117" s="116">
        <v>0.20325707622173056</v>
      </c>
      <c r="Q3117" s="116">
        <v>5.583985610487103E-4</v>
      </c>
      <c r="R3117" s="116">
        <v>0.20325707622173056</v>
      </c>
      <c r="S3117" s="116">
        <v>5.583985610487103E-4</v>
      </c>
      <c r="T3117" s="116">
        <v>9.9481635310927601</v>
      </c>
      <c r="U3117" s="118">
        <v>2.7330119590914175E-2</v>
      </c>
      <c r="V3117" s="42"/>
      <c r="W3117" s="42"/>
      <c r="X3117" s="42"/>
      <c r="Y3117" s="42"/>
      <c r="Z3117" s="42"/>
      <c r="AA3117" s="42"/>
      <c r="AB3117" s="42"/>
      <c r="AC3117" s="50"/>
      <c r="AD3117" s="50"/>
      <c r="AE3117" s="50"/>
      <c r="AF3117" s="50"/>
      <c r="AG3117" s="50"/>
      <c r="AH3117" s="50"/>
      <c r="AI3117" s="42"/>
      <c r="AJ3117" s="42"/>
      <c r="AK3117" s="42"/>
    </row>
    <row r="3118" spans="1:37" x14ac:dyDescent="0.25">
      <c r="A3118" s="5" t="s">
        <v>236</v>
      </c>
      <c r="B3118" s="31" t="s">
        <v>224</v>
      </c>
      <c r="C3118" s="4" t="s">
        <v>289</v>
      </c>
      <c r="D3118" s="4" t="s">
        <v>440</v>
      </c>
      <c r="E3118" s="31" t="s">
        <v>267</v>
      </c>
      <c r="F3118" s="4"/>
      <c r="G3118" s="4" t="s">
        <v>432</v>
      </c>
      <c r="H3118" s="4"/>
      <c r="I3118" s="113"/>
      <c r="J3118" s="120">
        <v>8.8458573424311071E-2</v>
      </c>
      <c r="K3118" s="116">
        <v>2.4301805885799745E-4</v>
      </c>
      <c r="L3118" s="116">
        <v>0.47144878852497246</v>
      </c>
      <c r="M3118" s="116">
        <v>1.2951889794642101E-3</v>
      </c>
      <c r="N3118" s="116">
        <v>2.7488853272694675</v>
      </c>
      <c r="O3118" s="116">
        <v>7.5518827672238116E-3</v>
      </c>
      <c r="P3118" s="116">
        <v>8.2819551105979217E-2</v>
      </c>
      <c r="Q3118" s="116">
        <v>2.2752623930214071E-4</v>
      </c>
      <c r="R3118" s="116">
        <v>8.2819551105979217E-2</v>
      </c>
      <c r="S3118" s="116">
        <v>2.2752623930214071E-4</v>
      </c>
      <c r="T3118" s="116">
        <v>5.7991085647982672E-2</v>
      </c>
      <c r="U3118" s="118">
        <v>1.5931616936258977E-4</v>
      </c>
      <c r="V3118" s="42"/>
      <c r="W3118" s="42"/>
      <c r="X3118" s="42"/>
      <c r="Y3118" s="42"/>
      <c r="Z3118" s="42"/>
      <c r="AA3118" s="42"/>
      <c r="AB3118" s="42"/>
      <c r="AC3118" s="50"/>
      <c r="AD3118" s="50"/>
      <c r="AE3118" s="50"/>
      <c r="AF3118" s="50"/>
      <c r="AG3118" s="50"/>
      <c r="AH3118" s="50"/>
      <c r="AI3118" s="42"/>
      <c r="AJ3118" s="42"/>
      <c r="AK3118" s="42"/>
    </row>
    <row r="3119" spans="1:37" x14ac:dyDescent="0.25">
      <c r="A3119" s="5" t="s">
        <v>236</v>
      </c>
      <c r="B3119" s="31" t="s">
        <v>224</v>
      </c>
      <c r="C3119" s="4" t="s">
        <v>251</v>
      </c>
      <c r="D3119" s="4" t="s">
        <v>440</v>
      </c>
      <c r="E3119" s="31" t="s">
        <v>272</v>
      </c>
      <c r="F3119" s="4" t="s">
        <v>420</v>
      </c>
      <c r="G3119" s="4" t="s">
        <v>406</v>
      </c>
      <c r="H3119" s="4" t="s">
        <v>437</v>
      </c>
      <c r="I3119" s="113"/>
      <c r="J3119" s="120">
        <v>7.0727607560000003E-2</v>
      </c>
      <c r="K3119" s="116">
        <v>1.9430661417582418E-4</v>
      </c>
      <c r="L3119" s="116">
        <v>1.2451127083</v>
      </c>
      <c r="M3119" s="116">
        <v>3.4206393085164833E-3</v>
      </c>
      <c r="N3119" s="116">
        <v>0.20081175447999999</v>
      </c>
      <c r="O3119" s="116">
        <v>5.5168064417582415E-4</v>
      </c>
      <c r="P3119" s="116">
        <v>4.7393666479999999E-2</v>
      </c>
      <c r="Q3119" s="116">
        <v>1.3020238043956044E-4</v>
      </c>
      <c r="R3119" s="116">
        <v>4.3602205589999998E-2</v>
      </c>
      <c r="S3119" s="116">
        <v>1.1978627909340658E-4</v>
      </c>
      <c r="T3119" s="116">
        <v>1.4179915566E-2</v>
      </c>
      <c r="U3119" s="118">
        <v>3.8955811994505497E-5</v>
      </c>
      <c r="V3119" s="42"/>
      <c r="W3119" s="42"/>
      <c r="X3119" s="42"/>
      <c r="Y3119" s="42"/>
      <c r="Z3119" s="42"/>
      <c r="AA3119" s="42"/>
      <c r="AB3119" s="42"/>
      <c r="AC3119" s="50"/>
      <c r="AD3119" s="50"/>
      <c r="AE3119" s="50"/>
      <c r="AF3119" s="50"/>
      <c r="AG3119" s="50"/>
      <c r="AH3119" s="50"/>
      <c r="AI3119" s="42"/>
      <c r="AJ3119" s="42"/>
      <c r="AK3119" s="42"/>
    </row>
    <row r="3120" spans="1:37" x14ac:dyDescent="0.25">
      <c r="A3120" s="5" t="s">
        <v>236</v>
      </c>
      <c r="B3120" s="31" t="s">
        <v>224</v>
      </c>
      <c r="C3120" s="4" t="s">
        <v>251</v>
      </c>
      <c r="D3120" s="4" t="s">
        <v>440</v>
      </c>
      <c r="E3120" s="31" t="s">
        <v>268</v>
      </c>
      <c r="F3120" s="4" t="s">
        <v>420</v>
      </c>
      <c r="G3120" s="4" t="s">
        <v>406</v>
      </c>
      <c r="H3120" s="4" t="s">
        <v>437</v>
      </c>
      <c r="I3120" s="113"/>
      <c r="J3120" s="120">
        <v>1.2678312402193272</v>
      </c>
      <c r="K3120" s="116">
        <v>3.4830528577454046E-3</v>
      </c>
      <c r="L3120" s="116">
        <v>32.608828194941559</v>
      </c>
      <c r="M3120" s="116">
        <v>8.9584692843246036E-2</v>
      </c>
      <c r="N3120" s="116">
        <v>3.2107153915019371</v>
      </c>
      <c r="O3120" s="116">
        <v>8.8206466799503769E-3</v>
      </c>
      <c r="P3120" s="116">
        <v>0.68135093283493275</v>
      </c>
      <c r="Q3120" s="116">
        <v>1.8718432220739911E-3</v>
      </c>
      <c r="R3120" s="116">
        <v>0.62684285820813823</v>
      </c>
      <c r="S3120" s="116">
        <v>1.722095764308072E-3</v>
      </c>
      <c r="T3120" s="116">
        <v>2.6450459577548054E-2</v>
      </c>
      <c r="U3120" s="118">
        <v>7.2666097740516634E-5</v>
      </c>
      <c r="V3120" s="42"/>
      <c r="W3120" s="42"/>
      <c r="X3120" s="42"/>
      <c r="Y3120" s="42"/>
      <c r="Z3120" s="42"/>
      <c r="AA3120" s="42"/>
      <c r="AB3120" s="42"/>
      <c r="AC3120" s="50"/>
      <c r="AD3120" s="50"/>
      <c r="AE3120" s="50"/>
      <c r="AF3120" s="50"/>
      <c r="AG3120" s="50"/>
      <c r="AH3120" s="50"/>
      <c r="AI3120" s="42"/>
      <c r="AJ3120" s="42"/>
      <c r="AK3120" s="42"/>
    </row>
    <row r="3121" spans="1:37" x14ac:dyDescent="0.25">
      <c r="A3121" s="5" t="s">
        <v>236</v>
      </c>
      <c r="B3121" s="31" t="s">
        <v>224</v>
      </c>
      <c r="C3121" s="4" t="s">
        <v>251</v>
      </c>
      <c r="D3121" s="4" t="s">
        <v>440</v>
      </c>
      <c r="E3121" s="31" t="s">
        <v>269</v>
      </c>
      <c r="F3121" s="4" t="s">
        <v>420</v>
      </c>
      <c r="G3121" s="4" t="s">
        <v>406</v>
      </c>
      <c r="H3121" s="4" t="s">
        <v>437</v>
      </c>
      <c r="I3121" s="113"/>
      <c r="J3121" s="120">
        <v>9.1080365037115296</v>
      </c>
      <c r="K3121" s="116">
        <v>2.5022078306899807E-2</v>
      </c>
      <c r="L3121" s="116">
        <v>192.51325126500504</v>
      </c>
      <c r="M3121" s="116">
        <v>0.52888255842034348</v>
      </c>
      <c r="N3121" s="116">
        <v>27.684000673865288</v>
      </c>
      <c r="O3121" s="116">
        <v>7.6054946906223317E-2</v>
      </c>
      <c r="P3121" s="116">
        <v>4.8165110220157388</v>
      </c>
      <c r="Q3121" s="116">
        <v>1.3232173137405876E-2</v>
      </c>
      <c r="R3121" s="116">
        <v>4.4311901402544791</v>
      </c>
      <c r="S3121" s="116">
        <v>1.2173599286413404E-2</v>
      </c>
      <c r="T3121" s="116">
        <v>0.22821114250310023</v>
      </c>
      <c r="U3121" s="118">
        <v>6.2695368819533034E-4</v>
      </c>
      <c r="V3121" s="42"/>
      <c r="W3121" s="42"/>
      <c r="X3121" s="42"/>
      <c r="Y3121" s="42"/>
      <c r="Z3121" s="42"/>
      <c r="AA3121" s="42"/>
      <c r="AB3121" s="42"/>
      <c r="AC3121" s="50"/>
      <c r="AD3121" s="50"/>
      <c r="AE3121" s="50"/>
      <c r="AF3121" s="50"/>
      <c r="AG3121" s="50"/>
      <c r="AH3121" s="50"/>
      <c r="AI3121" s="42"/>
      <c r="AJ3121" s="42"/>
      <c r="AK3121" s="42"/>
    </row>
    <row r="3122" spans="1:37" x14ac:dyDescent="0.25">
      <c r="A3122" s="5" t="s">
        <v>236</v>
      </c>
      <c r="B3122" s="31">
        <v>34027</v>
      </c>
      <c r="C3122" s="4" t="s">
        <v>251</v>
      </c>
      <c r="D3122" s="4" t="s">
        <v>440</v>
      </c>
      <c r="E3122" s="31" t="s">
        <v>273</v>
      </c>
      <c r="F3122" s="4" t="s">
        <v>420</v>
      </c>
      <c r="G3122" s="4" t="s">
        <v>406</v>
      </c>
      <c r="H3122" s="4" t="s">
        <v>442</v>
      </c>
      <c r="I3122" s="113"/>
      <c r="J3122" s="120">
        <v>0.67042218318699154</v>
      </c>
      <c r="K3122" s="116">
        <v>1.8418191845796471E-3</v>
      </c>
      <c r="L3122" s="116">
        <v>15.177926008482675</v>
      </c>
      <c r="M3122" s="116">
        <v>4.1697598924402952E-2</v>
      </c>
      <c r="N3122" s="116">
        <v>1.8652982644804645</v>
      </c>
      <c r="O3122" s="116">
        <v>5.1244457815397375E-3</v>
      </c>
      <c r="P3122" s="116">
        <v>0.36953628496557545</v>
      </c>
      <c r="Q3122" s="116">
        <v>1.0152095740812513E-3</v>
      </c>
      <c r="R3122" s="116">
        <v>0.35845019641660819</v>
      </c>
      <c r="S3122" s="116">
        <v>9.8475328685881372E-4</v>
      </c>
      <c r="T3122" s="116">
        <v>5.0724290860830856E-2</v>
      </c>
      <c r="U3122" s="118">
        <v>1.39352447419865E-4</v>
      </c>
      <c r="V3122" s="42"/>
      <c r="W3122" s="42"/>
      <c r="X3122" s="42"/>
      <c r="Y3122" s="42"/>
      <c r="Z3122" s="42"/>
      <c r="AA3122" s="42"/>
      <c r="AB3122" s="42"/>
      <c r="AC3122" s="50"/>
      <c r="AD3122" s="50"/>
      <c r="AE3122" s="50"/>
      <c r="AF3122" s="50"/>
      <c r="AG3122" s="50"/>
      <c r="AH3122" s="50"/>
      <c r="AI3122" s="42"/>
      <c r="AJ3122" s="42"/>
      <c r="AK3122" s="42"/>
    </row>
    <row r="3123" spans="1:37" x14ac:dyDescent="0.25">
      <c r="A3123" s="5" t="s">
        <v>236</v>
      </c>
      <c r="B3123" s="31" t="s">
        <v>225</v>
      </c>
      <c r="C3123" s="4" t="s">
        <v>252</v>
      </c>
      <c r="D3123" s="4" t="s">
        <v>440</v>
      </c>
      <c r="E3123" s="31" t="s">
        <v>0</v>
      </c>
      <c r="F3123" s="4" t="s">
        <v>324</v>
      </c>
      <c r="G3123" s="4" t="s">
        <v>325</v>
      </c>
      <c r="H3123" s="4" t="s">
        <v>326</v>
      </c>
      <c r="I3123" s="113">
        <v>2520.1898999999999</v>
      </c>
      <c r="J3123" s="120">
        <v>215.99828624</v>
      </c>
      <c r="K3123" s="116">
        <v>0.75634116659999995</v>
      </c>
      <c r="L3123" s="116">
        <v>1.4367445000000001</v>
      </c>
      <c r="M3123" s="116">
        <v>4.9971635000000004E-3</v>
      </c>
      <c r="N3123" s="116">
        <v>186.34894</v>
      </c>
      <c r="O3123" s="116">
        <v>0.64814311000000002</v>
      </c>
      <c r="P3123" s="116">
        <v>7.9629539999999999</v>
      </c>
      <c r="Q3123" s="116">
        <v>2.7696075000000001E-2</v>
      </c>
      <c r="R3123" s="116">
        <v>7.3259176799999999</v>
      </c>
      <c r="S3123" s="116">
        <v>2.5480389000000003E-2</v>
      </c>
      <c r="T3123" s="116">
        <v>2.2193867999999999E-2</v>
      </c>
      <c r="U3123" s="118">
        <v>7.3741851999999995E-5</v>
      </c>
      <c r="V3123" s="42"/>
      <c r="W3123" s="42"/>
      <c r="X3123" s="42"/>
      <c r="Y3123" s="42"/>
      <c r="Z3123" s="42"/>
      <c r="AA3123" s="42"/>
      <c r="AB3123" s="42"/>
      <c r="AC3123" s="50"/>
      <c r="AD3123" s="50"/>
      <c r="AE3123" s="50"/>
      <c r="AF3123" s="50"/>
      <c r="AG3123" s="50"/>
      <c r="AH3123" s="50"/>
      <c r="AI3123" s="42"/>
      <c r="AJ3123" s="42"/>
      <c r="AK3123" s="42"/>
    </row>
    <row r="3124" spans="1:37" x14ac:dyDescent="0.25">
      <c r="A3124" s="5" t="s">
        <v>236</v>
      </c>
      <c r="B3124" s="31" t="s">
        <v>225</v>
      </c>
      <c r="C3124" s="4" t="s">
        <v>252</v>
      </c>
      <c r="D3124" s="4" t="s">
        <v>440</v>
      </c>
      <c r="E3124" s="31" t="s">
        <v>1</v>
      </c>
      <c r="F3124" s="4" t="s">
        <v>327</v>
      </c>
      <c r="G3124" s="4" t="s">
        <v>325</v>
      </c>
      <c r="H3124" s="4" t="s">
        <v>326</v>
      </c>
      <c r="I3124" s="113">
        <v>0</v>
      </c>
      <c r="J3124" s="120">
        <v>0</v>
      </c>
      <c r="K3124" s="116">
        <v>0</v>
      </c>
      <c r="L3124" s="116">
        <v>0</v>
      </c>
      <c r="M3124" s="116">
        <v>0</v>
      </c>
      <c r="N3124" s="116">
        <v>0</v>
      </c>
      <c r="O3124" s="116">
        <v>0</v>
      </c>
      <c r="P3124" s="116">
        <v>0</v>
      </c>
      <c r="Q3124" s="116">
        <v>0</v>
      </c>
      <c r="R3124" s="116">
        <v>0</v>
      </c>
      <c r="S3124" s="116">
        <v>0</v>
      </c>
      <c r="T3124" s="116">
        <v>0</v>
      </c>
      <c r="U3124" s="118">
        <v>0</v>
      </c>
      <c r="V3124" s="42"/>
      <c r="W3124" s="42"/>
      <c r="X3124" s="42"/>
      <c r="Y3124" s="42"/>
      <c r="Z3124" s="42"/>
      <c r="AA3124" s="42"/>
      <c r="AB3124" s="42"/>
      <c r="AC3124" s="50"/>
      <c r="AD3124" s="50"/>
      <c r="AE3124" s="50"/>
      <c r="AF3124" s="50"/>
      <c r="AG3124" s="50"/>
      <c r="AH3124" s="50"/>
      <c r="AI3124" s="42"/>
      <c r="AJ3124" s="42"/>
      <c r="AK3124" s="42"/>
    </row>
    <row r="3125" spans="1:37" x14ac:dyDescent="0.25">
      <c r="A3125" s="5" t="s">
        <v>236</v>
      </c>
      <c r="B3125" s="31" t="s">
        <v>225</v>
      </c>
      <c r="C3125" s="4" t="s">
        <v>252</v>
      </c>
      <c r="D3125" s="4" t="s">
        <v>440</v>
      </c>
      <c r="E3125" s="31" t="s">
        <v>2</v>
      </c>
      <c r="F3125" s="4" t="s">
        <v>328</v>
      </c>
      <c r="G3125" s="4" t="s">
        <v>325</v>
      </c>
      <c r="H3125" s="4" t="s">
        <v>326</v>
      </c>
      <c r="I3125" s="113">
        <v>3579.2529</v>
      </c>
      <c r="J3125" s="120">
        <v>250.72926576</v>
      </c>
      <c r="K3125" s="116">
        <v>0.87806753425999995</v>
      </c>
      <c r="L3125" s="116">
        <v>2.0369381999999998</v>
      </c>
      <c r="M3125" s="116">
        <v>7.0847072999999997E-3</v>
      </c>
      <c r="N3125" s="116">
        <v>272.46541999999999</v>
      </c>
      <c r="O3125" s="116">
        <v>0.94766634999999999</v>
      </c>
      <c r="P3125" s="116">
        <v>9.0165071000000001</v>
      </c>
      <c r="Q3125" s="116">
        <v>3.1360450999999998E-2</v>
      </c>
      <c r="R3125" s="116">
        <v>8.2951865320000007</v>
      </c>
      <c r="S3125" s="116">
        <v>2.8851614919999997E-2</v>
      </c>
      <c r="T3125" s="116">
        <v>2.3329976999999998E-2</v>
      </c>
      <c r="U3125" s="118">
        <v>7.7516721E-5</v>
      </c>
      <c r="V3125" s="42"/>
      <c r="W3125" s="42"/>
      <c r="X3125" s="42"/>
      <c r="Y3125" s="42"/>
      <c r="Z3125" s="42"/>
      <c r="AA3125" s="42"/>
      <c r="AB3125" s="42"/>
      <c r="AC3125" s="50"/>
      <c r="AD3125" s="50"/>
      <c r="AE3125" s="50"/>
      <c r="AF3125" s="50"/>
      <c r="AG3125" s="50"/>
      <c r="AH3125" s="50"/>
      <c r="AI3125" s="42"/>
      <c r="AJ3125" s="42"/>
      <c r="AK3125" s="42"/>
    </row>
    <row r="3126" spans="1:37" x14ac:dyDescent="0.25">
      <c r="A3126" s="5" t="s">
        <v>236</v>
      </c>
      <c r="B3126" s="31" t="s">
        <v>225</v>
      </c>
      <c r="C3126" s="4" t="s">
        <v>252</v>
      </c>
      <c r="D3126" s="4" t="s">
        <v>440</v>
      </c>
      <c r="E3126" s="31" t="s">
        <v>3</v>
      </c>
      <c r="F3126" s="4" t="s">
        <v>329</v>
      </c>
      <c r="G3126" s="4" t="s">
        <v>325</v>
      </c>
      <c r="H3126" s="4" t="s">
        <v>326</v>
      </c>
      <c r="I3126" s="113">
        <v>988.21626471999991</v>
      </c>
      <c r="J3126" s="120">
        <v>5.2567818198279994</v>
      </c>
      <c r="K3126" s="116">
        <v>1.9390769922250004E-2</v>
      </c>
      <c r="L3126" s="116">
        <v>1.3830766719899998</v>
      </c>
      <c r="M3126" s="116">
        <v>4.8105011344999997E-3</v>
      </c>
      <c r="N3126" s="116">
        <v>96.984098799999998</v>
      </c>
      <c r="O3126" s="116">
        <v>0.33732189342999996</v>
      </c>
      <c r="P3126" s="116">
        <v>4.4595781400000006E-2</v>
      </c>
      <c r="Q3126" s="116">
        <v>1.5510929199999998E-4</v>
      </c>
      <c r="R3126" s="116">
        <v>4.1028118888000002E-2</v>
      </c>
      <c r="S3126" s="116">
        <v>1.4270054864000002E-4</v>
      </c>
      <c r="T3126" s="116">
        <v>8.1618278034999991E-3</v>
      </c>
      <c r="U3126" s="118">
        <v>2.7118677034000003E-5</v>
      </c>
      <c r="V3126" s="42"/>
      <c r="W3126" s="42"/>
      <c r="X3126" s="42"/>
      <c r="Y3126" s="42"/>
      <c r="Z3126" s="42"/>
      <c r="AA3126" s="42"/>
      <c r="AB3126" s="42"/>
      <c r="AC3126" s="50"/>
      <c r="AD3126" s="50"/>
      <c r="AE3126" s="50"/>
      <c r="AF3126" s="50"/>
      <c r="AG3126" s="50"/>
      <c r="AH3126" s="50"/>
      <c r="AI3126" s="42"/>
      <c r="AJ3126" s="42"/>
      <c r="AK3126" s="42"/>
    </row>
    <row r="3127" spans="1:37" x14ac:dyDescent="0.25">
      <c r="A3127" s="5" t="s">
        <v>236</v>
      </c>
      <c r="B3127" s="31" t="s">
        <v>225</v>
      </c>
      <c r="C3127" s="4" t="s">
        <v>252</v>
      </c>
      <c r="D3127" s="4" t="s">
        <v>440</v>
      </c>
      <c r="E3127" s="31" t="s">
        <v>4</v>
      </c>
      <c r="F3127" s="4" t="s">
        <v>330</v>
      </c>
      <c r="G3127" s="4" t="s">
        <v>331</v>
      </c>
      <c r="H3127" s="4" t="s">
        <v>326</v>
      </c>
      <c r="I3127" s="113">
        <v>255.82337999999999</v>
      </c>
      <c r="J3127" s="120">
        <v>5.7300388436000009</v>
      </c>
      <c r="K3127" s="116">
        <v>2.1364391742999998E-2</v>
      </c>
      <c r="L3127" s="116">
        <v>0.13871019000000001</v>
      </c>
      <c r="M3127" s="116">
        <v>5.1611550999999996E-4</v>
      </c>
      <c r="N3127" s="116">
        <v>24.119420999999999</v>
      </c>
      <c r="O3127" s="116">
        <v>8.9743986999999997E-2</v>
      </c>
      <c r="P3127" s="116">
        <v>0.86256361000000004</v>
      </c>
      <c r="Q3127" s="116">
        <v>3.2094430999999998E-3</v>
      </c>
      <c r="R3127" s="116">
        <v>0.79355852120000003</v>
      </c>
      <c r="S3127" s="116">
        <v>2.9526876519999998E-3</v>
      </c>
      <c r="T3127" s="116">
        <v>1.5124807000000001E-3</v>
      </c>
      <c r="U3127" s="118">
        <v>5.3760767999999998E-6</v>
      </c>
      <c r="V3127" s="42"/>
      <c r="W3127" s="42"/>
      <c r="X3127" s="42"/>
      <c r="Y3127" s="42"/>
      <c r="Z3127" s="42"/>
      <c r="AA3127" s="42"/>
      <c r="AB3127" s="42"/>
      <c r="AC3127" s="50"/>
      <c r="AD3127" s="50"/>
      <c r="AE3127" s="50"/>
      <c r="AF3127" s="50"/>
      <c r="AG3127" s="50"/>
      <c r="AH3127" s="50"/>
      <c r="AI3127" s="42"/>
      <c r="AJ3127" s="42"/>
      <c r="AK3127" s="42"/>
    </row>
    <row r="3128" spans="1:37" x14ac:dyDescent="0.25">
      <c r="A3128" s="5" t="s">
        <v>236</v>
      </c>
      <c r="B3128" s="31" t="s">
        <v>225</v>
      </c>
      <c r="C3128" s="4" t="s">
        <v>252</v>
      </c>
      <c r="D3128" s="4" t="s">
        <v>440</v>
      </c>
      <c r="E3128" s="31" t="s">
        <v>5</v>
      </c>
      <c r="F3128" s="4" t="s">
        <v>332</v>
      </c>
      <c r="G3128" s="4" t="s">
        <v>331</v>
      </c>
      <c r="H3128" s="4" t="s">
        <v>326</v>
      </c>
      <c r="I3128" s="113">
        <v>24.036695000000002</v>
      </c>
      <c r="J3128" s="120">
        <v>0.20676290394000002</v>
      </c>
      <c r="K3128" s="116">
        <v>7.7160569464E-4</v>
      </c>
      <c r="L3128" s="116">
        <v>9.2652094999999997E-3</v>
      </c>
      <c r="M3128" s="116">
        <v>3.4474166999999999E-5</v>
      </c>
      <c r="N3128" s="116">
        <v>0.90419709999999998</v>
      </c>
      <c r="O3128" s="116">
        <v>3.3643536999999999E-3</v>
      </c>
      <c r="P3128" s="116">
        <v>3.0466515999999999E-2</v>
      </c>
      <c r="Q3128" s="116">
        <v>1.1336039E-4</v>
      </c>
      <c r="R3128" s="116">
        <v>2.8029194720000001E-2</v>
      </c>
      <c r="S3128" s="116">
        <v>1.042915588E-4</v>
      </c>
      <c r="T3128" s="116">
        <v>9.8492185999999994E-5</v>
      </c>
      <c r="U3128" s="118">
        <v>3.5008813000000003E-7</v>
      </c>
      <c r="V3128" s="42"/>
      <c r="W3128" s="42"/>
      <c r="X3128" s="42"/>
      <c r="Y3128" s="42"/>
      <c r="Z3128" s="42"/>
      <c r="AA3128" s="42"/>
      <c r="AB3128" s="42"/>
      <c r="AC3128" s="50"/>
      <c r="AD3128" s="50"/>
      <c r="AE3128" s="50"/>
      <c r="AF3128" s="50"/>
      <c r="AG3128" s="50"/>
      <c r="AH3128" s="50"/>
      <c r="AI3128" s="42"/>
      <c r="AJ3128" s="42"/>
      <c r="AK3128" s="42"/>
    </row>
    <row r="3129" spans="1:37" x14ac:dyDescent="0.25">
      <c r="A3129" s="5" t="s">
        <v>236</v>
      </c>
      <c r="B3129" s="31" t="s">
        <v>225</v>
      </c>
      <c r="C3129" s="4" t="s">
        <v>252</v>
      </c>
      <c r="D3129" s="4" t="s">
        <v>440</v>
      </c>
      <c r="E3129" s="31" t="s">
        <v>6</v>
      </c>
      <c r="F3129" s="4" t="s">
        <v>333</v>
      </c>
      <c r="G3129" s="4" t="s">
        <v>331</v>
      </c>
      <c r="H3129" s="4" t="s">
        <v>326</v>
      </c>
      <c r="I3129" s="113">
        <v>23.023285000000001</v>
      </c>
      <c r="J3129" s="120">
        <v>0.24636032997000001</v>
      </c>
      <c r="K3129" s="116">
        <v>9.1828827850000015E-4</v>
      </c>
      <c r="L3129" s="116">
        <v>1.1095145000000001E-2</v>
      </c>
      <c r="M3129" s="116">
        <v>4.1283023000000001E-5</v>
      </c>
      <c r="N3129" s="116">
        <v>1.0910015</v>
      </c>
      <c r="O3129" s="116">
        <v>4.0594189999999999E-3</v>
      </c>
      <c r="P3129" s="116">
        <v>3.6728963000000003E-2</v>
      </c>
      <c r="Q3129" s="116">
        <v>1.3666180999999999E-4</v>
      </c>
      <c r="R3129" s="116">
        <v>3.3790645960000004E-2</v>
      </c>
      <c r="S3129" s="116">
        <v>1.257288652E-4</v>
      </c>
      <c r="T3129" s="116">
        <v>1.1773106000000001E-4</v>
      </c>
      <c r="U3129" s="118">
        <v>4.1847217999999998E-7</v>
      </c>
      <c r="V3129" s="42"/>
      <c r="W3129" s="42"/>
      <c r="X3129" s="42"/>
      <c r="Y3129" s="42"/>
      <c r="Z3129" s="42"/>
      <c r="AA3129" s="42"/>
      <c r="AB3129" s="42"/>
      <c r="AC3129" s="50"/>
      <c r="AD3129" s="50"/>
      <c r="AE3129" s="50"/>
      <c r="AF3129" s="50"/>
      <c r="AG3129" s="50"/>
      <c r="AH3129" s="50"/>
      <c r="AI3129" s="42"/>
      <c r="AJ3129" s="42"/>
      <c r="AK3129" s="42"/>
    </row>
    <row r="3130" spans="1:37" x14ac:dyDescent="0.25">
      <c r="A3130" s="5" t="s">
        <v>236</v>
      </c>
      <c r="B3130" s="31" t="s">
        <v>225</v>
      </c>
      <c r="C3130" s="4" t="s">
        <v>252</v>
      </c>
      <c r="D3130" s="4" t="s">
        <v>440</v>
      </c>
      <c r="E3130" s="31" t="s">
        <v>7</v>
      </c>
      <c r="F3130" s="4" t="s">
        <v>334</v>
      </c>
      <c r="G3130" s="4" t="s">
        <v>331</v>
      </c>
      <c r="H3130" s="4" t="s">
        <v>326</v>
      </c>
      <c r="I3130" s="113">
        <v>6.0054208999999997E-2</v>
      </c>
      <c r="J3130" s="120">
        <v>2.0143291243E-3</v>
      </c>
      <c r="K3130" s="116">
        <v>7.495254873199999E-6</v>
      </c>
      <c r="L3130" s="116">
        <v>7.7448822000000003E-5</v>
      </c>
      <c r="M3130" s="116">
        <v>2.8817306E-7</v>
      </c>
      <c r="N3130" s="116">
        <v>7.9005946999999993E-3</v>
      </c>
      <c r="O3130" s="116">
        <v>2.9396680000000001E-5</v>
      </c>
      <c r="P3130" s="116">
        <v>2.6581256000000002E-4</v>
      </c>
      <c r="Q3130" s="116">
        <v>9.8904036000000006E-7</v>
      </c>
      <c r="R3130" s="116">
        <v>2.4454755520000003E-4</v>
      </c>
      <c r="S3130" s="116">
        <v>9.099171312000001E-7</v>
      </c>
      <c r="T3130" s="116">
        <v>8.1380563000000004E-7</v>
      </c>
      <c r="U3130" s="118">
        <v>2.8926528E-9</v>
      </c>
      <c r="V3130" s="42"/>
      <c r="W3130" s="42"/>
      <c r="X3130" s="42"/>
      <c r="Y3130" s="42"/>
      <c r="Z3130" s="42"/>
      <c r="AA3130" s="42"/>
      <c r="AB3130" s="42"/>
      <c r="AC3130" s="50"/>
      <c r="AD3130" s="50"/>
      <c r="AE3130" s="50"/>
      <c r="AF3130" s="50"/>
      <c r="AG3130" s="50"/>
      <c r="AH3130" s="50"/>
      <c r="AI3130" s="42"/>
      <c r="AJ3130" s="42"/>
      <c r="AK3130" s="42"/>
    </row>
    <row r="3131" spans="1:37" x14ac:dyDescent="0.25">
      <c r="A3131" s="5" t="s">
        <v>236</v>
      </c>
      <c r="B3131" s="31" t="s">
        <v>225</v>
      </c>
      <c r="C3131" s="4" t="s">
        <v>252</v>
      </c>
      <c r="D3131" s="4" t="s">
        <v>440</v>
      </c>
      <c r="E3131" s="31" t="s">
        <v>8</v>
      </c>
      <c r="F3131" s="4" t="s">
        <v>335</v>
      </c>
      <c r="G3131" s="4" t="s">
        <v>331</v>
      </c>
      <c r="H3131" s="4" t="s">
        <v>326</v>
      </c>
      <c r="I3131" s="113">
        <v>109.48632699999999</v>
      </c>
      <c r="J3131" s="120">
        <v>14.587575992109999</v>
      </c>
      <c r="K3131" s="116">
        <v>5.4260237306900001E-2</v>
      </c>
      <c r="L3131" s="116">
        <v>0.36461884499999997</v>
      </c>
      <c r="M3131" s="116">
        <v>1.3566806999999999E-3</v>
      </c>
      <c r="N3131" s="116">
        <v>62.824348000000001</v>
      </c>
      <c r="O3131" s="116">
        <v>0.23375800400000002</v>
      </c>
      <c r="P3131" s="116">
        <v>2.2488360900000002</v>
      </c>
      <c r="Q3131" s="116">
        <v>8.3675126799999996E-3</v>
      </c>
      <c r="R3131" s="116">
        <v>2.0689292028000001</v>
      </c>
      <c r="S3131" s="116">
        <v>7.6981116656000001E-3</v>
      </c>
      <c r="T3131" s="116">
        <v>3.9086393299999998E-3</v>
      </c>
      <c r="U3131" s="118">
        <v>1.3893166999999999E-5</v>
      </c>
      <c r="V3131" s="42"/>
      <c r="W3131" s="42"/>
      <c r="X3131" s="42"/>
      <c r="Y3131" s="42"/>
      <c r="Z3131" s="42"/>
      <c r="AA3131" s="42"/>
      <c r="AB3131" s="42"/>
      <c r="AC3131" s="50"/>
      <c r="AD3131" s="50"/>
      <c r="AE3131" s="50"/>
      <c r="AF3131" s="50"/>
      <c r="AG3131" s="50"/>
      <c r="AH3131" s="50"/>
      <c r="AI3131" s="42"/>
      <c r="AJ3131" s="42"/>
      <c r="AK3131" s="42"/>
    </row>
    <row r="3132" spans="1:37" x14ac:dyDescent="0.25">
      <c r="A3132" s="5" t="s">
        <v>236</v>
      </c>
      <c r="B3132" s="31" t="s">
        <v>225</v>
      </c>
      <c r="C3132" s="4" t="s">
        <v>252</v>
      </c>
      <c r="D3132" s="4" t="s">
        <v>440</v>
      </c>
      <c r="E3132" s="31" t="s">
        <v>9</v>
      </c>
      <c r="F3132" s="4" t="s">
        <v>336</v>
      </c>
      <c r="G3132" s="4" t="s">
        <v>331</v>
      </c>
      <c r="H3132" s="4" t="s">
        <v>326</v>
      </c>
      <c r="I3132" s="113">
        <v>2.3120866000000002</v>
      </c>
      <c r="J3132" s="120">
        <v>5.0104621703999999E-2</v>
      </c>
      <c r="K3132" s="116">
        <v>1.8678029779999999E-4</v>
      </c>
      <c r="L3132" s="116">
        <v>2.1827379E-3</v>
      </c>
      <c r="M3132" s="116">
        <v>8.1215721000000003E-6</v>
      </c>
      <c r="N3132" s="116">
        <v>0.2226622</v>
      </c>
      <c r="O3132" s="116">
        <v>8.2848570000000003E-4</v>
      </c>
      <c r="P3132" s="116">
        <v>7.4913864999999998E-3</v>
      </c>
      <c r="Q3132" s="116">
        <v>2.7874095000000001E-5</v>
      </c>
      <c r="R3132" s="116">
        <v>6.8920755800000004E-3</v>
      </c>
      <c r="S3132" s="116">
        <v>2.56441674E-5</v>
      </c>
      <c r="T3132" s="116">
        <v>2.2935461000000001E-5</v>
      </c>
      <c r="U3132" s="118">
        <v>8.1523545E-8</v>
      </c>
      <c r="V3132" s="42"/>
      <c r="W3132" s="42"/>
      <c r="X3132" s="42"/>
      <c r="Y3132" s="42"/>
      <c r="Z3132" s="42"/>
      <c r="AA3132" s="42"/>
      <c r="AB3132" s="42"/>
      <c r="AC3132" s="50"/>
      <c r="AD3132" s="50"/>
      <c r="AE3132" s="50"/>
      <c r="AF3132" s="50"/>
      <c r="AG3132" s="50"/>
      <c r="AH3132" s="50"/>
      <c r="AI3132" s="42"/>
      <c r="AJ3132" s="42"/>
      <c r="AK3132" s="42"/>
    </row>
    <row r="3133" spans="1:37" x14ac:dyDescent="0.25">
      <c r="A3133" s="5" t="s">
        <v>236</v>
      </c>
      <c r="B3133" s="31" t="s">
        <v>225</v>
      </c>
      <c r="C3133" s="4" t="s">
        <v>252</v>
      </c>
      <c r="D3133" s="4" t="s">
        <v>440</v>
      </c>
      <c r="E3133" s="31" t="s">
        <v>10</v>
      </c>
      <c r="F3133" s="4" t="s">
        <v>337</v>
      </c>
      <c r="G3133" s="4" t="s">
        <v>338</v>
      </c>
      <c r="H3133" s="4" t="s">
        <v>326</v>
      </c>
      <c r="I3133" s="113">
        <v>0.65761906000000003</v>
      </c>
      <c r="J3133" s="120">
        <v>1.9438657358000003E-2</v>
      </c>
      <c r="K3133" s="116">
        <v>6.1781970858000002E-5</v>
      </c>
      <c r="L3133" s="116">
        <v>7.8708573999999995E-4</v>
      </c>
      <c r="M3133" s="116">
        <v>2.4952891999999998E-6</v>
      </c>
      <c r="N3133" s="116">
        <v>8.0291009999999996E-2</v>
      </c>
      <c r="O3133" s="116">
        <v>2.5454577000000002E-4</v>
      </c>
      <c r="P3133" s="116">
        <v>2.7013610000000002E-3</v>
      </c>
      <c r="Q3133" s="116">
        <v>8.5640976999999996E-6</v>
      </c>
      <c r="R3133" s="116">
        <v>2.4852521200000002E-3</v>
      </c>
      <c r="S3133" s="116">
        <v>7.8789698839999999E-6</v>
      </c>
      <c r="T3133" s="116">
        <v>8.2704254999999994E-6</v>
      </c>
      <c r="U3133" s="118">
        <v>2.504747E-8</v>
      </c>
      <c r="V3133" s="42"/>
      <c r="W3133" s="42"/>
      <c r="X3133" s="42"/>
      <c r="Y3133" s="42"/>
      <c r="Z3133" s="42"/>
      <c r="AA3133" s="42"/>
      <c r="AB3133" s="42"/>
      <c r="AC3133" s="50"/>
      <c r="AD3133" s="50"/>
      <c r="AE3133" s="50"/>
      <c r="AF3133" s="50"/>
      <c r="AG3133" s="50"/>
      <c r="AH3133" s="50"/>
      <c r="AI3133" s="42"/>
      <c r="AJ3133" s="42"/>
      <c r="AK3133" s="42"/>
    </row>
    <row r="3134" spans="1:37" x14ac:dyDescent="0.25">
      <c r="A3134" s="5" t="s">
        <v>236</v>
      </c>
      <c r="B3134" s="31" t="s">
        <v>225</v>
      </c>
      <c r="C3134" s="4" t="s">
        <v>252</v>
      </c>
      <c r="D3134" s="4" t="s">
        <v>440</v>
      </c>
      <c r="E3134" s="31" t="s">
        <v>11</v>
      </c>
      <c r="F3134" s="4" t="s">
        <v>339</v>
      </c>
      <c r="G3134" s="4" t="s">
        <v>338</v>
      </c>
      <c r="H3134" s="4" t="s">
        <v>326</v>
      </c>
      <c r="I3134" s="113">
        <v>3.1125182000000001E-2</v>
      </c>
      <c r="J3134" s="120">
        <v>1.4944759437999998E-3</v>
      </c>
      <c r="K3134" s="116">
        <v>4.7463396332000013E-6</v>
      </c>
      <c r="L3134" s="116">
        <v>6.2714069000000005E-5</v>
      </c>
      <c r="M3134" s="116">
        <v>1.9882176999999999E-7</v>
      </c>
      <c r="N3134" s="116">
        <v>6.3974946000000003E-3</v>
      </c>
      <c r="O3134" s="116">
        <v>2.028191E-5</v>
      </c>
      <c r="P3134" s="116">
        <v>2.1524131E-4</v>
      </c>
      <c r="Q3134" s="116">
        <v>6.8237727999999998E-7</v>
      </c>
      <c r="R3134" s="116">
        <v>1.980220052E-4</v>
      </c>
      <c r="S3134" s="116">
        <v>6.2778709759999996E-7</v>
      </c>
      <c r="T3134" s="116">
        <v>6.5897790999999998E-7</v>
      </c>
      <c r="U3134" s="118">
        <v>1.9957531E-9</v>
      </c>
      <c r="V3134" s="42"/>
      <c r="W3134" s="42"/>
      <c r="X3134" s="42"/>
      <c r="Y3134" s="42"/>
      <c r="Z3134" s="42"/>
      <c r="AA3134" s="42"/>
      <c r="AB3134" s="42"/>
      <c r="AC3134" s="50"/>
      <c r="AD3134" s="50"/>
      <c r="AE3134" s="50"/>
      <c r="AF3134" s="50"/>
      <c r="AG3134" s="50"/>
      <c r="AH3134" s="50"/>
      <c r="AI3134" s="42"/>
      <c r="AJ3134" s="42"/>
      <c r="AK3134" s="42"/>
    </row>
    <row r="3135" spans="1:37" x14ac:dyDescent="0.25">
      <c r="A3135" s="5" t="s">
        <v>236</v>
      </c>
      <c r="B3135" s="31" t="s">
        <v>225</v>
      </c>
      <c r="C3135" s="4" t="s">
        <v>252</v>
      </c>
      <c r="D3135" s="4" t="s">
        <v>440</v>
      </c>
      <c r="E3135" s="31" t="s">
        <v>12</v>
      </c>
      <c r="F3135" s="4" t="s">
        <v>340</v>
      </c>
      <c r="G3135" s="4" t="s">
        <v>341</v>
      </c>
      <c r="H3135" s="4" t="s">
        <v>326</v>
      </c>
      <c r="I3135" s="113">
        <v>1653.3046800000002</v>
      </c>
      <c r="J3135" s="120">
        <v>2.0134622287599999</v>
      </c>
      <c r="K3135" s="116">
        <v>7.3867163234599999E-3</v>
      </c>
      <c r="L3135" s="116">
        <v>6.5382296500000006E-2</v>
      </c>
      <c r="M3135" s="116">
        <v>2.20767569E-4</v>
      </c>
      <c r="N3135" s="116">
        <v>6.2147005499999999</v>
      </c>
      <c r="O3135" s="116">
        <v>2.0984342059999998E-2</v>
      </c>
      <c r="P3135" s="116">
        <v>0.21396715899999999</v>
      </c>
      <c r="Q3135" s="116">
        <v>7.2247403700000004E-4</v>
      </c>
      <c r="R3135" s="116">
        <v>0.19684978627999999</v>
      </c>
      <c r="S3135" s="116">
        <v>6.646761140400001E-4</v>
      </c>
      <c r="T3135" s="116">
        <v>7.1675289400000008E-4</v>
      </c>
      <c r="U3135" s="118">
        <v>2.3119673E-6</v>
      </c>
      <c r="V3135" s="42"/>
      <c r="W3135" s="42"/>
      <c r="X3135" s="42"/>
      <c r="Y3135" s="42"/>
      <c r="Z3135" s="42"/>
      <c r="AA3135" s="42"/>
      <c r="AB3135" s="42"/>
      <c r="AC3135" s="50"/>
      <c r="AD3135" s="50"/>
      <c r="AE3135" s="50"/>
      <c r="AF3135" s="50"/>
      <c r="AG3135" s="50"/>
      <c r="AH3135" s="50"/>
      <c r="AI3135" s="42"/>
      <c r="AJ3135" s="42"/>
      <c r="AK3135" s="42"/>
    </row>
    <row r="3136" spans="1:37" x14ac:dyDescent="0.25">
      <c r="A3136" s="5" t="s">
        <v>236</v>
      </c>
      <c r="B3136" s="31" t="s">
        <v>225</v>
      </c>
      <c r="C3136" s="4" t="s">
        <v>252</v>
      </c>
      <c r="D3136" s="4" t="s">
        <v>440</v>
      </c>
      <c r="E3136" s="31" t="s">
        <v>13</v>
      </c>
      <c r="F3136" s="4" t="s">
        <v>340</v>
      </c>
      <c r="G3136" s="4" t="s">
        <v>342</v>
      </c>
      <c r="H3136" s="4" t="s">
        <v>326</v>
      </c>
      <c r="I3136" s="113">
        <v>133.72467600000002</v>
      </c>
      <c r="J3136" s="120">
        <v>3.427378252950001</v>
      </c>
      <c r="K3136" s="116">
        <v>1.6675267168640002E-2</v>
      </c>
      <c r="L3136" s="116">
        <v>0.14975347950000001</v>
      </c>
      <c r="M3136" s="116">
        <v>7.2813950099999999E-4</v>
      </c>
      <c r="N3136" s="116">
        <v>13.776802499999999</v>
      </c>
      <c r="O3136" s="116">
        <v>6.6986309600000002E-2</v>
      </c>
      <c r="P3136" s="116">
        <v>0.48097995900000001</v>
      </c>
      <c r="Q3136" s="116">
        <v>2.3386467699999997E-3</v>
      </c>
      <c r="R3136" s="116">
        <v>0.44250156228000004</v>
      </c>
      <c r="S3136" s="116">
        <v>2.1515550284000001E-3</v>
      </c>
      <c r="T3136" s="116">
        <v>1.610195599E-3</v>
      </c>
      <c r="U3136" s="118">
        <v>7.4791693100000002E-6</v>
      </c>
      <c r="V3136" s="42"/>
      <c r="W3136" s="42"/>
      <c r="X3136" s="42"/>
      <c r="Y3136" s="42"/>
      <c r="Z3136" s="42"/>
      <c r="AA3136" s="42"/>
      <c r="AB3136" s="42"/>
      <c r="AC3136" s="50"/>
      <c r="AD3136" s="50"/>
      <c r="AE3136" s="50"/>
      <c r="AF3136" s="50"/>
      <c r="AG3136" s="50"/>
      <c r="AH3136" s="50"/>
      <c r="AI3136" s="42"/>
      <c r="AJ3136" s="42"/>
      <c r="AK3136" s="42"/>
    </row>
    <row r="3137" spans="1:37" x14ac:dyDescent="0.25">
      <c r="A3137" s="5" t="s">
        <v>236</v>
      </c>
      <c r="B3137" s="31" t="s">
        <v>225</v>
      </c>
      <c r="C3137" s="4" t="s">
        <v>252</v>
      </c>
      <c r="D3137" s="4" t="s">
        <v>440</v>
      </c>
      <c r="E3137" s="31" t="s">
        <v>14</v>
      </c>
      <c r="F3137" s="4" t="s">
        <v>343</v>
      </c>
      <c r="G3137" s="4" t="s">
        <v>341</v>
      </c>
      <c r="H3137" s="4" t="s">
        <v>326</v>
      </c>
      <c r="I3137" s="113">
        <v>18672.393</v>
      </c>
      <c r="J3137" s="120">
        <v>30.325954282000005</v>
      </c>
      <c r="K3137" s="116">
        <v>7.0169170545999998E-2</v>
      </c>
      <c r="L3137" s="116">
        <v>0.91426569000000002</v>
      </c>
      <c r="M3137" s="116">
        <v>1.9323251E-3</v>
      </c>
      <c r="N3137" s="116">
        <v>86.140693999999996</v>
      </c>
      <c r="O3137" s="116">
        <v>0.18206067000000001</v>
      </c>
      <c r="P3137" s="116">
        <v>2.9145447999999998</v>
      </c>
      <c r="Q3137" s="116">
        <v>6.1599691E-3</v>
      </c>
      <c r="R3137" s="116">
        <v>2.6813812160000001</v>
      </c>
      <c r="S3137" s="116">
        <v>5.6671715719999998E-3</v>
      </c>
      <c r="T3137" s="116">
        <v>9.8492019E-3</v>
      </c>
      <c r="U3137" s="118">
        <v>1.9885929000000001E-5</v>
      </c>
      <c r="V3137" s="42"/>
      <c r="W3137" s="42"/>
      <c r="X3137" s="42"/>
      <c r="Y3137" s="42"/>
      <c r="Z3137" s="42"/>
      <c r="AA3137" s="42"/>
      <c r="AB3137" s="42"/>
      <c r="AC3137" s="50"/>
      <c r="AD3137" s="50"/>
      <c r="AE3137" s="50"/>
      <c r="AF3137" s="50"/>
      <c r="AG3137" s="50"/>
      <c r="AH3137" s="50"/>
      <c r="AI3137" s="42"/>
      <c r="AJ3137" s="42"/>
      <c r="AK3137" s="42"/>
    </row>
    <row r="3138" spans="1:37" x14ac:dyDescent="0.25">
      <c r="A3138" s="5" t="s">
        <v>236</v>
      </c>
      <c r="B3138" s="31" t="s">
        <v>225</v>
      </c>
      <c r="C3138" s="4" t="s">
        <v>252</v>
      </c>
      <c r="D3138" s="4" t="s">
        <v>440</v>
      </c>
      <c r="E3138" s="31" t="s">
        <v>15</v>
      </c>
      <c r="F3138" s="4" t="s">
        <v>343</v>
      </c>
      <c r="G3138" s="4" t="s">
        <v>342</v>
      </c>
      <c r="H3138" s="4" t="s">
        <v>326</v>
      </c>
      <c r="I3138" s="113">
        <v>1264.87021</v>
      </c>
      <c r="J3138" s="120">
        <v>76.453222325400006</v>
      </c>
      <c r="K3138" s="116">
        <v>0.23298543221300003</v>
      </c>
      <c r="L3138" s="116">
        <v>1.66489423</v>
      </c>
      <c r="M3138" s="116">
        <v>5.0670697300000001E-3</v>
      </c>
      <c r="N3138" s="116">
        <v>277.17711099999997</v>
      </c>
      <c r="O3138" s="116">
        <v>0.84358255999999998</v>
      </c>
      <c r="P3138" s="116">
        <v>9.8914877000000008</v>
      </c>
      <c r="Q3138" s="116">
        <v>3.0104532199999999E-2</v>
      </c>
      <c r="R3138" s="116">
        <v>9.1001686839999998</v>
      </c>
      <c r="S3138" s="116">
        <v>2.7696169624000001E-2</v>
      </c>
      <c r="T3138" s="116">
        <v>1.78180925E-2</v>
      </c>
      <c r="U3138" s="118">
        <v>5.18046202E-5</v>
      </c>
      <c r="V3138" s="42"/>
      <c r="W3138" s="42"/>
      <c r="X3138" s="42"/>
      <c r="Y3138" s="42"/>
      <c r="Z3138" s="42"/>
      <c r="AA3138" s="42"/>
      <c r="AB3138" s="42"/>
      <c r="AC3138" s="50"/>
      <c r="AD3138" s="50"/>
      <c r="AE3138" s="50"/>
      <c r="AF3138" s="50"/>
      <c r="AG3138" s="50"/>
      <c r="AH3138" s="50"/>
      <c r="AI3138" s="42"/>
      <c r="AJ3138" s="42"/>
      <c r="AK3138" s="42"/>
    </row>
    <row r="3139" spans="1:37" x14ac:dyDescent="0.25">
      <c r="A3139" s="5" t="s">
        <v>236</v>
      </c>
      <c r="B3139" s="31" t="s">
        <v>225</v>
      </c>
      <c r="C3139" s="4" t="s">
        <v>252</v>
      </c>
      <c r="D3139" s="4" t="s">
        <v>440</v>
      </c>
      <c r="E3139" s="31" t="s">
        <v>16</v>
      </c>
      <c r="F3139" s="4" t="s">
        <v>344</v>
      </c>
      <c r="G3139" s="4" t="s">
        <v>341</v>
      </c>
      <c r="H3139" s="4" t="s">
        <v>326</v>
      </c>
      <c r="I3139" s="113">
        <v>49302.930000000008</v>
      </c>
      <c r="J3139" s="120">
        <v>37.619465982200005</v>
      </c>
      <c r="K3139" s="116">
        <v>0.139193618878</v>
      </c>
      <c r="L3139" s="116">
        <v>1.2819921299999999</v>
      </c>
      <c r="M3139" s="116">
        <v>4.3287300300000001E-3</v>
      </c>
      <c r="N3139" s="116">
        <v>110.59309200000001</v>
      </c>
      <c r="O3139" s="116">
        <v>0.373424796</v>
      </c>
      <c r="P3139" s="116">
        <v>4.20478693</v>
      </c>
      <c r="Q3139" s="116">
        <v>1.41977374E-2</v>
      </c>
      <c r="R3139" s="116">
        <v>3.8684039756000002</v>
      </c>
      <c r="S3139" s="116">
        <v>1.3061918408000001E-2</v>
      </c>
      <c r="T3139" s="116">
        <v>1.3676916899999999E-2</v>
      </c>
      <c r="U3139" s="118">
        <v>4.41164369E-5</v>
      </c>
      <c r="V3139" s="42"/>
      <c r="W3139" s="42"/>
      <c r="X3139" s="42"/>
      <c r="Y3139" s="42"/>
      <c r="Z3139" s="42"/>
      <c r="AA3139" s="42"/>
      <c r="AB3139" s="42"/>
      <c r="AC3139" s="50"/>
      <c r="AD3139" s="50"/>
      <c r="AE3139" s="50"/>
      <c r="AF3139" s="50"/>
      <c r="AG3139" s="50"/>
      <c r="AH3139" s="50"/>
      <c r="AI3139" s="42"/>
      <c r="AJ3139" s="42"/>
      <c r="AK3139" s="42"/>
    </row>
    <row r="3140" spans="1:37" x14ac:dyDescent="0.25">
      <c r="A3140" s="5" t="s">
        <v>236</v>
      </c>
      <c r="B3140" s="31" t="s">
        <v>225</v>
      </c>
      <c r="C3140" s="4" t="s">
        <v>252</v>
      </c>
      <c r="D3140" s="4" t="s">
        <v>440</v>
      </c>
      <c r="E3140" s="31" t="s">
        <v>17</v>
      </c>
      <c r="F3140" s="4" t="s">
        <v>344</v>
      </c>
      <c r="G3140" s="4" t="s">
        <v>342</v>
      </c>
      <c r="H3140" s="4" t="s">
        <v>326</v>
      </c>
      <c r="I3140" s="113">
        <v>3163.0518000000002</v>
      </c>
      <c r="J3140" s="120">
        <v>39.180130695599999</v>
      </c>
      <c r="K3140" s="116">
        <v>0.19062819216500002</v>
      </c>
      <c r="L3140" s="116">
        <v>1.46151578</v>
      </c>
      <c r="M3140" s="116">
        <v>7.1062605300000001E-3</v>
      </c>
      <c r="N3140" s="116">
        <v>151.471531</v>
      </c>
      <c r="O3140" s="116">
        <v>0.73649299999999995</v>
      </c>
      <c r="P3140" s="116">
        <v>5.1637807599999999</v>
      </c>
      <c r="Q3140" s="116">
        <v>2.5107612799999998E-2</v>
      </c>
      <c r="R3140" s="116">
        <v>4.7506782992000005</v>
      </c>
      <c r="S3140" s="116">
        <v>2.3099003776E-2</v>
      </c>
      <c r="T3140" s="116">
        <v>1.56252263E-2</v>
      </c>
      <c r="U3140" s="118">
        <v>7.2577340800000003E-5</v>
      </c>
      <c r="V3140" s="42"/>
      <c r="W3140" s="42"/>
      <c r="X3140" s="42"/>
      <c r="Y3140" s="42"/>
      <c r="Z3140" s="42"/>
      <c r="AA3140" s="42"/>
      <c r="AB3140" s="42"/>
      <c r="AC3140" s="50"/>
      <c r="AD3140" s="50"/>
      <c r="AE3140" s="50"/>
      <c r="AF3140" s="50"/>
      <c r="AG3140" s="50"/>
      <c r="AH3140" s="50"/>
      <c r="AI3140" s="42"/>
      <c r="AJ3140" s="42"/>
      <c r="AK3140" s="42"/>
    </row>
    <row r="3141" spans="1:37" x14ac:dyDescent="0.25">
      <c r="A3141" s="5" t="s">
        <v>236</v>
      </c>
      <c r="B3141" s="31" t="s">
        <v>225</v>
      </c>
      <c r="C3141" s="4" t="s">
        <v>252</v>
      </c>
      <c r="D3141" s="4" t="s">
        <v>440</v>
      </c>
      <c r="E3141" s="31" t="s">
        <v>18</v>
      </c>
      <c r="F3141" s="4" t="s">
        <v>345</v>
      </c>
      <c r="G3141" s="4" t="s">
        <v>341</v>
      </c>
      <c r="H3141" s="4" t="s">
        <v>326</v>
      </c>
      <c r="I3141" s="113">
        <v>25013.982400000001</v>
      </c>
      <c r="J3141" s="120">
        <v>24.388449688339996</v>
      </c>
      <c r="K3141" s="116">
        <v>9.2763286689600002E-2</v>
      </c>
      <c r="L3141" s="116">
        <v>0.81962060999999997</v>
      </c>
      <c r="M3141" s="116">
        <v>2.7675023199999998E-3</v>
      </c>
      <c r="N3141" s="116">
        <v>75.393805600000007</v>
      </c>
      <c r="O3141" s="116">
        <v>0.25457211839999999</v>
      </c>
      <c r="P3141" s="116">
        <v>2.6330412699999997</v>
      </c>
      <c r="Q3141" s="116">
        <v>8.8906351000000005E-3</v>
      </c>
      <c r="R3141" s="116">
        <v>2.4223979683999999</v>
      </c>
      <c r="S3141" s="116">
        <v>8.1793842920000019E-3</v>
      </c>
      <c r="T3141" s="116">
        <v>8.8034505400000004E-3</v>
      </c>
      <c r="U3141" s="118">
        <v>2.8396519500000002E-5</v>
      </c>
      <c r="V3141" s="42"/>
      <c r="W3141" s="42"/>
      <c r="X3141" s="42"/>
      <c r="Y3141" s="42"/>
      <c r="Z3141" s="42"/>
      <c r="AA3141" s="42"/>
      <c r="AB3141" s="42"/>
      <c r="AC3141" s="50"/>
      <c r="AD3141" s="50"/>
      <c r="AE3141" s="50"/>
      <c r="AF3141" s="50"/>
      <c r="AG3141" s="50"/>
      <c r="AH3141" s="50"/>
      <c r="AI3141" s="42"/>
      <c r="AJ3141" s="42"/>
      <c r="AK3141" s="42"/>
    </row>
    <row r="3142" spans="1:37" x14ac:dyDescent="0.25">
      <c r="A3142" s="5" t="s">
        <v>236</v>
      </c>
      <c r="B3142" s="31" t="s">
        <v>225</v>
      </c>
      <c r="C3142" s="4" t="s">
        <v>252</v>
      </c>
      <c r="D3142" s="4" t="s">
        <v>440</v>
      </c>
      <c r="E3142" s="31" t="s">
        <v>19</v>
      </c>
      <c r="F3142" s="4" t="s">
        <v>345</v>
      </c>
      <c r="G3142" s="4" t="s">
        <v>342</v>
      </c>
      <c r="H3142" s="4" t="s">
        <v>326</v>
      </c>
      <c r="I3142" s="113">
        <v>1230.0762099999999</v>
      </c>
      <c r="J3142" s="120">
        <v>38.785566242999991</v>
      </c>
      <c r="K3142" s="116">
        <v>0.18852586922699999</v>
      </c>
      <c r="L3142" s="116">
        <v>1.35493815</v>
      </c>
      <c r="M3142" s="116">
        <v>6.5880534999999997E-3</v>
      </c>
      <c r="N3142" s="116">
        <v>168.79127499999998</v>
      </c>
      <c r="O3142" s="116">
        <v>0.82070595000000002</v>
      </c>
      <c r="P3142" s="116">
        <v>5.8713727000000002</v>
      </c>
      <c r="Q3142" s="116">
        <v>2.8548105000000001E-2</v>
      </c>
      <c r="R3142" s="116">
        <v>5.4016628840000003</v>
      </c>
      <c r="S3142" s="116">
        <v>2.6264256600000001E-2</v>
      </c>
      <c r="T3142" s="116">
        <v>1.45738916E-2</v>
      </c>
      <c r="U3142" s="118">
        <v>6.7694007000000005E-5</v>
      </c>
      <c r="V3142" s="42"/>
      <c r="W3142" s="42"/>
      <c r="X3142" s="42"/>
      <c r="Y3142" s="42"/>
      <c r="Z3142" s="42"/>
      <c r="AA3142" s="42"/>
      <c r="AB3142" s="42"/>
      <c r="AC3142" s="50"/>
      <c r="AD3142" s="50"/>
      <c r="AE3142" s="50"/>
      <c r="AF3142" s="50"/>
      <c r="AG3142" s="50"/>
      <c r="AH3142" s="50"/>
      <c r="AI3142" s="42"/>
      <c r="AJ3142" s="42"/>
      <c r="AK3142" s="42"/>
    </row>
    <row r="3143" spans="1:37" x14ac:dyDescent="0.25">
      <c r="A3143" s="5" t="s">
        <v>236</v>
      </c>
      <c r="B3143" s="31" t="s">
        <v>225</v>
      </c>
      <c r="C3143" s="4" t="s">
        <v>252</v>
      </c>
      <c r="D3143" s="4" t="s">
        <v>440</v>
      </c>
      <c r="E3143" s="31" t="s">
        <v>20</v>
      </c>
      <c r="F3143" s="4" t="s">
        <v>346</v>
      </c>
      <c r="G3143" s="4" t="s">
        <v>341</v>
      </c>
      <c r="H3143" s="4" t="s">
        <v>326</v>
      </c>
      <c r="I3143" s="113">
        <v>12384.996499999999</v>
      </c>
      <c r="J3143" s="120">
        <v>30.579884599599996</v>
      </c>
      <c r="K3143" s="116">
        <v>1.3798443800000001E-2</v>
      </c>
      <c r="L3143" s="116">
        <v>0.23925834299999998</v>
      </c>
      <c r="M3143" s="116">
        <v>0</v>
      </c>
      <c r="N3143" s="116">
        <v>74.620746999999994</v>
      </c>
      <c r="O3143" s="116">
        <v>0</v>
      </c>
      <c r="P3143" s="116">
        <v>0.81437755000000001</v>
      </c>
      <c r="Q3143" s="116">
        <v>0</v>
      </c>
      <c r="R3143" s="116">
        <v>0.74922734600000007</v>
      </c>
      <c r="S3143" s="116">
        <v>0</v>
      </c>
      <c r="T3143" s="116">
        <v>3.3939216299999999E-3</v>
      </c>
      <c r="U3143" s="118">
        <v>0</v>
      </c>
      <c r="V3143" s="42"/>
      <c r="W3143" s="42"/>
      <c r="X3143" s="42"/>
      <c r="Y3143" s="42"/>
      <c r="Z3143" s="42"/>
      <c r="AA3143" s="42"/>
      <c r="AB3143" s="42"/>
      <c r="AC3143" s="50"/>
      <c r="AD3143" s="50"/>
      <c r="AE3143" s="50"/>
      <c r="AF3143" s="50"/>
      <c r="AG3143" s="50"/>
      <c r="AH3143" s="50"/>
      <c r="AI3143" s="42"/>
      <c r="AJ3143" s="42"/>
      <c r="AK3143" s="42"/>
    </row>
    <row r="3144" spans="1:37" x14ac:dyDescent="0.25">
      <c r="A3144" s="5" t="s">
        <v>236</v>
      </c>
      <c r="B3144" s="31" t="s">
        <v>225</v>
      </c>
      <c r="C3144" s="4" t="s">
        <v>252</v>
      </c>
      <c r="D3144" s="4" t="s">
        <v>440</v>
      </c>
      <c r="E3144" s="31" t="s">
        <v>21</v>
      </c>
      <c r="F3144" s="4" t="s">
        <v>346</v>
      </c>
      <c r="G3144" s="4" t="s">
        <v>342</v>
      </c>
      <c r="H3144" s="4" t="s">
        <v>326</v>
      </c>
      <c r="I3144" s="113">
        <v>976.70678999999996</v>
      </c>
      <c r="J3144" s="120">
        <v>37.32390979880001</v>
      </c>
      <c r="K3144" s="116">
        <v>1.135309699E-3</v>
      </c>
      <c r="L3144" s="116">
        <v>0.32076325700000002</v>
      </c>
      <c r="M3144" s="116">
        <v>0</v>
      </c>
      <c r="N3144" s="116">
        <v>100.038534</v>
      </c>
      <c r="O3144" s="116">
        <v>0</v>
      </c>
      <c r="P3144" s="116">
        <v>1.09179768</v>
      </c>
      <c r="Q3144" s="116">
        <v>0</v>
      </c>
      <c r="R3144" s="116">
        <v>1.0044538655999999</v>
      </c>
      <c r="S3144" s="116">
        <v>0</v>
      </c>
      <c r="T3144" s="116">
        <v>4.5501098000000004E-3</v>
      </c>
      <c r="U3144" s="118">
        <v>0</v>
      </c>
      <c r="V3144" s="42"/>
      <c r="W3144" s="42"/>
      <c r="X3144" s="42"/>
      <c r="Y3144" s="42"/>
      <c r="Z3144" s="42"/>
      <c r="AA3144" s="42"/>
      <c r="AB3144" s="42"/>
      <c r="AC3144" s="50"/>
      <c r="AD3144" s="50"/>
      <c r="AE3144" s="50"/>
      <c r="AF3144" s="50"/>
      <c r="AG3144" s="50"/>
      <c r="AH3144" s="50"/>
      <c r="AI3144" s="42"/>
      <c r="AJ3144" s="42"/>
      <c r="AK3144" s="42"/>
    </row>
    <row r="3145" spans="1:37" x14ac:dyDescent="0.25">
      <c r="A3145" s="5" t="s">
        <v>236</v>
      </c>
      <c r="B3145" s="31" t="s">
        <v>225</v>
      </c>
      <c r="C3145" s="4" t="s">
        <v>252</v>
      </c>
      <c r="D3145" s="4" t="s">
        <v>440</v>
      </c>
      <c r="E3145" s="31" t="s">
        <v>22</v>
      </c>
      <c r="F3145" s="4" t="s">
        <v>347</v>
      </c>
      <c r="G3145" s="4" t="s">
        <v>342</v>
      </c>
      <c r="H3145" s="4" t="s">
        <v>326</v>
      </c>
      <c r="I3145" s="113">
        <v>0.19825356</v>
      </c>
      <c r="J3145" s="120">
        <v>1.2558633063000002E-2</v>
      </c>
      <c r="K3145" s="116">
        <v>6.0973405777000007E-5</v>
      </c>
      <c r="L3145" s="116">
        <v>6.2311294999999999E-4</v>
      </c>
      <c r="M3145" s="116">
        <v>3.0297340000000001E-6</v>
      </c>
      <c r="N3145" s="116">
        <v>5.9662178000000003E-2</v>
      </c>
      <c r="O3145" s="116">
        <v>2.9009266000000001E-4</v>
      </c>
      <c r="P3145" s="116">
        <v>2.0154992000000001E-3</v>
      </c>
      <c r="Q3145" s="116">
        <v>9.7998690999999993E-6</v>
      </c>
      <c r="R3145" s="116">
        <v>1.8542592640000001E-3</v>
      </c>
      <c r="S3145" s="116">
        <v>9.0158795719999995E-6</v>
      </c>
      <c r="T3145" s="116">
        <v>6.6532870999999997E-6</v>
      </c>
      <c r="U3145" s="118">
        <v>3.0903735000000002E-8</v>
      </c>
      <c r="V3145" s="42"/>
      <c r="W3145" s="42"/>
      <c r="X3145" s="42"/>
      <c r="Y3145" s="42"/>
      <c r="Z3145" s="42"/>
      <c r="AA3145" s="42"/>
      <c r="AB3145" s="42"/>
      <c r="AC3145" s="50"/>
      <c r="AD3145" s="50"/>
      <c r="AE3145" s="50"/>
      <c r="AF3145" s="50"/>
      <c r="AG3145" s="50"/>
      <c r="AH3145" s="50"/>
      <c r="AI3145" s="42"/>
      <c r="AJ3145" s="42"/>
      <c r="AK3145" s="42"/>
    </row>
    <row r="3146" spans="1:37" x14ac:dyDescent="0.25">
      <c r="A3146" s="5" t="s">
        <v>236</v>
      </c>
      <c r="B3146" s="31" t="s">
        <v>225</v>
      </c>
      <c r="C3146" s="4" t="s">
        <v>252</v>
      </c>
      <c r="D3146" s="4" t="s">
        <v>440</v>
      </c>
      <c r="E3146" s="31" t="s">
        <v>23</v>
      </c>
      <c r="F3146" s="4" t="s">
        <v>348</v>
      </c>
      <c r="G3146" s="4" t="s">
        <v>349</v>
      </c>
      <c r="H3146" s="4" t="s">
        <v>326</v>
      </c>
      <c r="I3146" s="113">
        <v>0.50738028000000002</v>
      </c>
      <c r="J3146" s="120">
        <v>2.4286283441599999E-3</v>
      </c>
      <c r="K3146" s="116">
        <v>1.2105580598000001E-5</v>
      </c>
      <c r="L3146" s="116">
        <v>1.15956892E-4</v>
      </c>
      <c r="M3146" s="116">
        <v>5.8730390000000004E-7</v>
      </c>
      <c r="N3146" s="116">
        <v>9.6337183E-3</v>
      </c>
      <c r="O3146" s="116">
        <v>4.8793302499999996E-5</v>
      </c>
      <c r="P3146" s="116">
        <v>3.8764885999999996E-4</v>
      </c>
      <c r="Q3146" s="116">
        <v>1.96338205E-6</v>
      </c>
      <c r="R3146" s="116">
        <v>3.5663695120000002E-4</v>
      </c>
      <c r="S3146" s="116">
        <v>1.8063114860000003E-6</v>
      </c>
      <c r="T3146" s="116">
        <v>1.22415642E-6</v>
      </c>
      <c r="U3146" s="118">
        <v>5.9229809E-9</v>
      </c>
      <c r="V3146" s="42"/>
      <c r="W3146" s="42"/>
      <c r="X3146" s="42"/>
      <c r="Y3146" s="42"/>
      <c r="Z3146" s="42"/>
      <c r="AA3146" s="42"/>
      <c r="AB3146" s="42"/>
      <c r="AC3146" s="50"/>
      <c r="AD3146" s="50"/>
      <c r="AE3146" s="50"/>
      <c r="AF3146" s="50"/>
      <c r="AG3146" s="50"/>
      <c r="AH3146" s="50"/>
      <c r="AI3146" s="42"/>
      <c r="AJ3146" s="42"/>
      <c r="AK3146" s="42"/>
    </row>
    <row r="3147" spans="1:37" x14ac:dyDescent="0.25">
      <c r="A3147" s="5" t="s">
        <v>236</v>
      </c>
      <c r="B3147" s="31" t="s">
        <v>225</v>
      </c>
      <c r="C3147" s="4" t="s">
        <v>252</v>
      </c>
      <c r="D3147" s="4" t="s">
        <v>440</v>
      </c>
      <c r="E3147" s="31" t="s">
        <v>24</v>
      </c>
      <c r="F3147" s="4" t="s">
        <v>350</v>
      </c>
      <c r="G3147" s="4" t="s">
        <v>351</v>
      </c>
      <c r="H3147" s="4" t="s">
        <v>326</v>
      </c>
      <c r="I3147" s="113">
        <v>164.21052280000001</v>
      </c>
      <c r="J3147" s="120">
        <v>1.4714129021</v>
      </c>
      <c r="K3147" s="116">
        <v>4.7104585256140001E-3</v>
      </c>
      <c r="L3147" s="116">
        <v>5.3628442399999997E-2</v>
      </c>
      <c r="M3147" s="116">
        <v>1.700177139E-4</v>
      </c>
      <c r="N3147" s="116">
        <v>5.1503308100000007</v>
      </c>
      <c r="O3147" s="116">
        <v>1.6328040259999999E-2</v>
      </c>
      <c r="P3147" s="116">
        <v>0.17583831599999999</v>
      </c>
      <c r="Q3147" s="116">
        <v>5.5745842700000007E-4</v>
      </c>
      <c r="R3147" s="116">
        <v>0.16177125072000001</v>
      </c>
      <c r="S3147" s="116">
        <v>5.1286175284000006E-4</v>
      </c>
      <c r="T3147" s="116">
        <v>5.7045290899999999E-4</v>
      </c>
      <c r="U3147" s="118">
        <v>1.727650446E-6</v>
      </c>
      <c r="V3147" s="42"/>
      <c r="W3147" s="42"/>
      <c r="X3147" s="42"/>
      <c r="Y3147" s="42"/>
      <c r="Z3147" s="42"/>
      <c r="AA3147" s="42"/>
      <c r="AB3147" s="42"/>
      <c r="AC3147" s="50"/>
      <c r="AD3147" s="50"/>
      <c r="AE3147" s="50"/>
      <c r="AF3147" s="50"/>
      <c r="AG3147" s="50"/>
      <c r="AH3147" s="50"/>
      <c r="AI3147" s="42"/>
      <c r="AJ3147" s="42"/>
      <c r="AK3147" s="42"/>
    </row>
    <row r="3148" spans="1:37" x14ac:dyDescent="0.25">
      <c r="A3148" s="5" t="s">
        <v>236</v>
      </c>
      <c r="B3148" s="31" t="s">
        <v>225</v>
      </c>
      <c r="C3148" s="4" t="s">
        <v>252</v>
      </c>
      <c r="D3148" s="4" t="s">
        <v>440</v>
      </c>
      <c r="E3148" s="31" t="s">
        <v>25</v>
      </c>
      <c r="F3148" s="4" t="s">
        <v>352</v>
      </c>
      <c r="G3148" s="4" t="s">
        <v>351</v>
      </c>
      <c r="H3148" s="4" t="s">
        <v>326</v>
      </c>
      <c r="I3148" s="113">
        <v>561.27603652000005</v>
      </c>
      <c r="J3148" s="120">
        <v>10.4352170658694</v>
      </c>
      <c r="K3148" s="116">
        <v>3.3205747519700006E-2</v>
      </c>
      <c r="L3148" s="116">
        <v>0.36585456317999998</v>
      </c>
      <c r="M3148" s="116">
        <v>1.1598648456999999E-3</v>
      </c>
      <c r="N3148" s="116">
        <v>33.67751037</v>
      </c>
      <c r="O3148" s="116">
        <v>0.10676746016999999</v>
      </c>
      <c r="P3148" s="116">
        <v>1.3005702803999999</v>
      </c>
      <c r="Q3148" s="116">
        <v>4.1231846610000006E-3</v>
      </c>
      <c r="R3148" s="116">
        <v>1.196524657968</v>
      </c>
      <c r="S3148" s="116">
        <v>3.7933298881200001E-3</v>
      </c>
      <c r="T3148" s="116">
        <v>3.8056879256000006E-3</v>
      </c>
      <c r="U3148" s="118">
        <v>1.1525748944E-5</v>
      </c>
      <c r="V3148" s="42"/>
      <c r="W3148" s="42"/>
      <c r="X3148" s="42"/>
      <c r="Y3148" s="42"/>
      <c r="Z3148" s="42"/>
      <c r="AA3148" s="42"/>
      <c r="AB3148" s="42"/>
      <c r="AC3148" s="50"/>
      <c r="AD3148" s="50"/>
      <c r="AE3148" s="50"/>
      <c r="AF3148" s="50"/>
      <c r="AG3148" s="50"/>
      <c r="AH3148" s="50"/>
      <c r="AI3148" s="42"/>
      <c r="AJ3148" s="42"/>
      <c r="AK3148" s="42"/>
    </row>
    <row r="3149" spans="1:37" x14ac:dyDescent="0.25">
      <c r="A3149" s="5" t="s">
        <v>236</v>
      </c>
      <c r="B3149" s="31" t="s">
        <v>225</v>
      </c>
      <c r="C3149" s="4" t="s">
        <v>252</v>
      </c>
      <c r="D3149" s="4" t="s">
        <v>440</v>
      </c>
      <c r="E3149" s="31" t="s">
        <v>26</v>
      </c>
      <c r="F3149" s="4" t="s">
        <v>353</v>
      </c>
      <c r="G3149" s="4" t="s">
        <v>351</v>
      </c>
      <c r="H3149" s="4" t="s">
        <v>326</v>
      </c>
      <c r="I3149" s="113">
        <v>9.1161273000000001E-2</v>
      </c>
      <c r="J3149" s="120">
        <v>3.8867971239999999E-3</v>
      </c>
      <c r="K3149" s="116">
        <v>1.23461864642E-5</v>
      </c>
      <c r="L3149" s="116">
        <v>1.3974246E-4</v>
      </c>
      <c r="M3149" s="116">
        <v>4.4302413000000001E-7</v>
      </c>
      <c r="N3149" s="116">
        <v>1.4255201E-2</v>
      </c>
      <c r="O3149" s="116">
        <v>4.5193116000000003E-5</v>
      </c>
      <c r="P3149" s="116">
        <v>4.7961093000000002E-4</v>
      </c>
      <c r="Q3149" s="116">
        <v>1.5205054E-6</v>
      </c>
      <c r="R3149" s="116">
        <v>4.4124205560000003E-4</v>
      </c>
      <c r="S3149" s="116">
        <v>1.398864968E-6</v>
      </c>
      <c r="T3149" s="116">
        <v>1.4683658E-6</v>
      </c>
      <c r="U3149" s="118">
        <v>4.4470324999999997E-9</v>
      </c>
      <c r="V3149" s="42"/>
      <c r="W3149" s="42"/>
      <c r="X3149" s="42"/>
      <c r="Y3149" s="42"/>
      <c r="Z3149" s="42"/>
      <c r="AA3149" s="42"/>
      <c r="AB3149" s="42"/>
      <c r="AC3149" s="50"/>
      <c r="AD3149" s="50"/>
      <c r="AE3149" s="50"/>
      <c r="AF3149" s="50"/>
      <c r="AG3149" s="50"/>
      <c r="AH3149" s="50"/>
      <c r="AI3149" s="42"/>
      <c r="AJ3149" s="42"/>
      <c r="AK3149" s="42"/>
    </row>
    <row r="3150" spans="1:37" x14ac:dyDescent="0.25">
      <c r="A3150" s="5" t="s">
        <v>236</v>
      </c>
      <c r="B3150" s="31" t="s">
        <v>225</v>
      </c>
      <c r="C3150" s="4" t="s">
        <v>252</v>
      </c>
      <c r="D3150" s="4" t="s">
        <v>440</v>
      </c>
      <c r="E3150" s="31" t="s">
        <v>27</v>
      </c>
      <c r="F3150" s="4" t="s">
        <v>354</v>
      </c>
      <c r="G3150" s="4" t="s">
        <v>351</v>
      </c>
      <c r="H3150" s="4" t="s">
        <v>326</v>
      </c>
      <c r="I3150" s="113">
        <v>1.9972612999999999</v>
      </c>
      <c r="J3150" s="120">
        <v>6.4480585238999993E-2</v>
      </c>
      <c r="K3150" s="116">
        <v>2.0468229170000001E-4</v>
      </c>
      <c r="L3150" s="116">
        <v>2.2022488999999998E-3</v>
      </c>
      <c r="M3150" s="116">
        <v>6.9817664999999998E-6</v>
      </c>
      <c r="N3150" s="116">
        <v>0.22465251</v>
      </c>
      <c r="O3150" s="116">
        <v>7.1221363000000004E-4</v>
      </c>
      <c r="P3150" s="116">
        <v>7.5583504999999999E-3</v>
      </c>
      <c r="Q3150" s="116">
        <v>2.396216E-5</v>
      </c>
      <c r="R3150" s="116">
        <v>6.95368246E-3</v>
      </c>
      <c r="S3150" s="116">
        <v>2.2045187200000001E-5</v>
      </c>
      <c r="T3150" s="116">
        <v>2.3140470000000001E-5</v>
      </c>
      <c r="U3150" s="118">
        <v>7.0082287000000001E-8</v>
      </c>
      <c r="V3150" s="42"/>
      <c r="W3150" s="42"/>
      <c r="X3150" s="42"/>
      <c r="Y3150" s="42"/>
      <c r="Z3150" s="42"/>
      <c r="AA3150" s="42"/>
      <c r="AB3150" s="42"/>
      <c r="AC3150" s="50"/>
      <c r="AD3150" s="50"/>
      <c r="AE3150" s="50"/>
      <c r="AF3150" s="50"/>
      <c r="AG3150" s="50"/>
      <c r="AH3150" s="50"/>
      <c r="AI3150" s="42"/>
      <c r="AJ3150" s="42"/>
      <c r="AK3150" s="42"/>
    </row>
    <row r="3151" spans="1:37" x14ac:dyDescent="0.25">
      <c r="A3151" s="5" t="s">
        <v>236</v>
      </c>
      <c r="B3151" s="31" t="s">
        <v>225</v>
      </c>
      <c r="C3151" s="4" t="s">
        <v>252</v>
      </c>
      <c r="D3151" s="4" t="s">
        <v>440</v>
      </c>
      <c r="E3151" s="31" t="s">
        <v>28</v>
      </c>
      <c r="F3151" s="4" t="s">
        <v>355</v>
      </c>
      <c r="G3151" s="4" t="s">
        <v>356</v>
      </c>
      <c r="H3151" s="4" t="s">
        <v>326</v>
      </c>
      <c r="I3151" s="113">
        <v>0.59209347000000001</v>
      </c>
      <c r="J3151" s="120">
        <v>6.4301014486999999E-2</v>
      </c>
      <c r="K3151" s="116">
        <v>2.0404018780200003E-4</v>
      </c>
      <c r="L3151" s="116">
        <v>1.4051805E-3</v>
      </c>
      <c r="M3151" s="116">
        <v>4.4548292000000002E-6</v>
      </c>
      <c r="N3151" s="116">
        <v>0.25555769</v>
      </c>
      <c r="O3151" s="116">
        <v>8.1019190999999998E-4</v>
      </c>
      <c r="P3151" s="116">
        <v>9.1898106000000007E-3</v>
      </c>
      <c r="Q3151" s="116">
        <v>2.9134360000000001E-5</v>
      </c>
      <c r="R3151" s="116">
        <v>8.4546257520000008E-3</v>
      </c>
      <c r="S3151" s="116">
        <v>2.6803611200000002E-5</v>
      </c>
      <c r="T3151" s="116">
        <v>1.5103819E-5</v>
      </c>
      <c r="U3151" s="118">
        <v>4.5742808999999997E-8</v>
      </c>
      <c r="V3151" s="42"/>
      <c r="W3151" s="42"/>
      <c r="X3151" s="42"/>
      <c r="Y3151" s="42"/>
      <c r="Z3151" s="42"/>
      <c r="AA3151" s="42"/>
      <c r="AB3151" s="42"/>
      <c r="AC3151" s="50"/>
      <c r="AD3151" s="50"/>
      <c r="AE3151" s="50"/>
      <c r="AF3151" s="50"/>
      <c r="AG3151" s="50"/>
      <c r="AH3151" s="50"/>
      <c r="AI3151" s="42"/>
      <c r="AJ3151" s="42"/>
      <c r="AK3151" s="42"/>
    </row>
    <row r="3152" spans="1:37" x14ac:dyDescent="0.25">
      <c r="A3152" s="5" t="s">
        <v>236</v>
      </c>
      <c r="B3152" s="31" t="s">
        <v>225</v>
      </c>
      <c r="C3152" s="4" t="s">
        <v>252</v>
      </c>
      <c r="D3152" s="4" t="s">
        <v>440</v>
      </c>
      <c r="E3152" s="31" t="s">
        <v>29</v>
      </c>
      <c r="F3152" s="4" t="s">
        <v>324</v>
      </c>
      <c r="G3152" s="4" t="s">
        <v>325</v>
      </c>
      <c r="H3152" s="4" t="s">
        <v>357</v>
      </c>
      <c r="I3152" s="113">
        <v>1241.2813000000001</v>
      </c>
      <c r="J3152" s="120">
        <v>8.5936826416299983</v>
      </c>
      <c r="K3152" s="116">
        <v>3.1756640100980005E-2</v>
      </c>
      <c r="L3152" s="116">
        <v>1.3534507</v>
      </c>
      <c r="M3152" s="116">
        <v>3.9344690999999999E-3</v>
      </c>
      <c r="N3152" s="116">
        <v>75.894012000000004</v>
      </c>
      <c r="O3152" s="116">
        <v>0.27379933000000001</v>
      </c>
      <c r="P3152" s="116">
        <v>0.14510097</v>
      </c>
      <c r="Q3152" s="116">
        <v>5.0467787999999999E-4</v>
      </c>
      <c r="R3152" s="116">
        <v>0.13349289240000001</v>
      </c>
      <c r="S3152" s="116">
        <v>4.6430364959999999E-4</v>
      </c>
      <c r="T3152" s="116">
        <v>1.1368069999999999E-2</v>
      </c>
      <c r="U3152" s="118">
        <v>3.7771812999999999E-5</v>
      </c>
      <c r="V3152" s="42"/>
      <c r="W3152" s="42"/>
      <c r="X3152" s="42"/>
      <c r="Y3152" s="42"/>
      <c r="Z3152" s="42"/>
      <c r="AA3152" s="42"/>
      <c r="AB3152" s="42"/>
      <c r="AC3152" s="50"/>
      <c r="AD3152" s="50"/>
      <c r="AE3152" s="50"/>
      <c r="AF3152" s="50"/>
      <c r="AG3152" s="50"/>
      <c r="AH3152" s="50"/>
      <c r="AI3152" s="42"/>
      <c r="AJ3152" s="42"/>
      <c r="AK3152" s="42"/>
    </row>
    <row r="3153" spans="1:37" x14ac:dyDescent="0.25">
      <c r="A3153" s="5" t="s">
        <v>236</v>
      </c>
      <c r="B3153" s="31" t="s">
        <v>225</v>
      </c>
      <c r="C3153" s="4" t="s">
        <v>252</v>
      </c>
      <c r="D3153" s="4" t="s">
        <v>440</v>
      </c>
      <c r="E3153" s="31" t="s">
        <v>30</v>
      </c>
      <c r="F3153" s="4" t="s">
        <v>328</v>
      </c>
      <c r="G3153" s="4" t="s">
        <v>325</v>
      </c>
      <c r="H3153" s="4" t="s">
        <v>357</v>
      </c>
      <c r="I3153" s="113">
        <v>12226.065000000001</v>
      </c>
      <c r="J3153" s="120">
        <v>97.18997794580001</v>
      </c>
      <c r="K3153" s="116">
        <v>0.35274856374690006</v>
      </c>
      <c r="L3153" s="116">
        <v>12.018889</v>
      </c>
      <c r="M3153" s="116">
        <v>3.4938805000000003E-2</v>
      </c>
      <c r="N3153" s="116">
        <v>850.07903999999996</v>
      </c>
      <c r="O3153" s="116">
        <v>3.0667906</v>
      </c>
      <c r="P3153" s="116">
        <v>1.4334985</v>
      </c>
      <c r="Q3153" s="116">
        <v>4.9858741E-3</v>
      </c>
      <c r="R3153" s="116">
        <v>1.3188186200000001</v>
      </c>
      <c r="S3153" s="116">
        <v>4.5870041720000006E-3</v>
      </c>
      <c r="T3153" s="116">
        <v>0.11962267</v>
      </c>
      <c r="U3153" s="118">
        <v>3.9746106000000003E-4</v>
      </c>
      <c r="V3153" s="42"/>
      <c r="W3153" s="42"/>
      <c r="X3153" s="42"/>
      <c r="Y3153" s="42"/>
      <c r="Z3153" s="42"/>
      <c r="AA3153" s="42"/>
      <c r="AB3153" s="42"/>
      <c r="AC3153" s="50"/>
      <c r="AD3153" s="50"/>
      <c r="AE3153" s="50"/>
      <c r="AF3153" s="50"/>
      <c r="AG3153" s="50"/>
      <c r="AH3153" s="50"/>
      <c r="AI3153" s="42"/>
      <c r="AJ3153" s="42"/>
      <c r="AK3153" s="42"/>
    </row>
    <row r="3154" spans="1:37" x14ac:dyDescent="0.25">
      <c r="A3154" s="5" t="s">
        <v>236</v>
      </c>
      <c r="B3154" s="31" t="s">
        <v>225</v>
      </c>
      <c r="C3154" s="4" t="s">
        <v>252</v>
      </c>
      <c r="D3154" s="4" t="s">
        <v>440</v>
      </c>
      <c r="E3154" s="31" t="s">
        <v>31</v>
      </c>
      <c r="F3154" s="4" t="s">
        <v>358</v>
      </c>
      <c r="G3154" s="4" t="s">
        <v>325</v>
      </c>
      <c r="H3154" s="4" t="s">
        <v>357</v>
      </c>
      <c r="I3154" s="113">
        <v>161.80371</v>
      </c>
      <c r="J3154" s="120">
        <v>6.2365176857</v>
      </c>
      <c r="K3154" s="116">
        <v>2.1014119497000001E-2</v>
      </c>
      <c r="L3154" s="116">
        <v>2.3551384999999998</v>
      </c>
      <c r="M3154" s="116">
        <v>6.8463660000000004E-3</v>
      </c>
      <c r="N3154" s="116">
        <v>224.63903999999999</v>
      </c>
      <c r="O3154" s="116">
        <v>0.81041991999999996</v>
      </c>
      <c r="P3154" s="116">
        <v>0.11054344000000001</v>
      </c>
      <c r="Q3154" s="116">
        <v>3.8448288000000002E-4</v>
      </c>
      <c r="R3154" s="116">
        <v>0.10169996480000001</v>
      </c>
      <c r="S3154" s="116">
        <v>3.5372424960000004E-4</v>
      </c>
      <c r="T3154" s="116">
        <v>1.9906498000000002E-2</v>
      </c>
      <c r="U3154" s="118">
        <v>6.6141794000000001E-5</v>
      </c>
      <c r="V3154" s="42"/>
      <c r="W3154" s="42"/>
      <c r="X3154" s="42"/>
      <c r="Y3154" s="42"/>
      <c r="Z3154" s="42"/>
      <c r="AA3154" s="42"/>
      <c r="AB3154" s="42"/>
      <c r="AC3154" s="50"/>
      <c r="AD3154" s="50"/>
      <c r="AE3154" s="50"/>
      <c r="AF3154" s="50"/>
      <c r="AG3154" s="50"/>
      <c r="AH3154" s="50"/>
      <c r="AI3154" s="42"/>
      <c r="AJ3154" s="42"/>
      <c r="AK3154" s="42"/>
    </row>
    <row r="3155" spans="1:37" x14ac:dyDescent="0.25">
      <c r="A3155" s="5" t="s">
        <v>236</v>
      </c>
      <c r="B3155" s="31" t="s">
        <v>225</v>
      </c>
      <c r="C3155" s="4" t="s">
        <v>252</v>
      </c>
      <c r="D3155" s="4" t="s">
        <v>440</v>
      </c>
      <c r="E3155" s="31" t="s">
        <v>32</v>
      </c>
      <c r="F3155" s="4" t="s">
        <v>329</v>
      </c>
      <c r="G3155" s="4" t="s">
        <v>325</v>
      </c>
      <c r="H3155" s="4" t="s">
        <v>357</v>
      </c>
      <c r="I3155" s="113">
        <v>375.32819170700003</v>
      </c>
      <c r="J3155" s="120">
        <v>5.1805239712520512</v>
      </c>
      <c r="K3155" s="116">
        <v>1.9700169322767584E-2</v>
      </c>
      <c r="L3155" s="116">
        <v>1.6864328174499996</v>
      </c>
      <c r="M3155" s="116">
        <v>4.9024438312599995E-3</v>
      </c>
      <c r="N3155" s="116">
        <v>120.33842369999999</v>
      </c>
      <c r="O3155" s="116">
        <v>0.43413929660700007</v>
      </c>
      <c r="P3155" s="116">
        <v>3.8959253102899993E-2</v>
      </c>
      <c r="Q3155" s="116">
        <v>1.3550479254400001E-4</v>
      </c>
      <c r="R3155" s="116">
        <v>3.5842512854667996E-2</v>
      </c>
      <c r="S3155" s="116">
        <v>1.2466440914048004E-4</v>
      </c>
      <c r="T3155" s="116">
        <v>8.1519838528999987E-3</v>
      </c>
      <c r="U3155" s="118">
        <v>2.70859683842E-5</v>
      </c>
      <c r="V3155" s="42"/>
      <c r="W3155" s="42"/>
      <c r="X3155" s="42"/>
      <c r="Y3155" s="42"/>
      <c r="Z3155" s="42"/>
      <c r="AA3155" s="42"/>
      <c r="AB3155" s="42"/>
      <c r="AC3155" s="50"/>
      <c r="AD3155" s="50"/>
      <c r="AE3155" s="50"/>
      <c r="AF3155" s="50"/>
      <c r="AG3155" s="50"/>
      <c r="AH3155" s="50"/>
      <c r="AI3155" s="42"/>
      <c r="AJ3155" s="42"/>
      <c r="AK3155" s="42"/>
    </row>
    <row r="3156" spans="1:37" x14ac:dyDescent="0.25">
      <c r="A3156" s="5" t="s">
        <v>236</v>
      </c>
      <c r="B3156" s="31" t="s">
        <v>225</v>
      </c>
      <c r="C3156" s="4" t="s">
        <v>252</v>
      </c>
      <c r="D3156" s="4" t="s">
        <v>440</v>
      </c>
      <c r="E3156" s="31" t="s">
        <v>33</v>
      </c>
      <c r="F3156" s="4" t="s">
        <v>359</v>
      </c>
      <c r="G3156" s="4" t="s">
        <v>331</v>
      </c>
      <c r="H3156" s="4" t="s">
        <v>357</v>
      </c>
      <c r="I3156" s="113">
        <v>14.37547468</v>
      </c>
      <c r="J3156" s="120">
        <v>0.42202506571824017</v>
      </c>
      <c r="K3156" s="116">
        <v>1.5194309333184E-3</v>
      </c>
      <c r="L3156" s="116">
        <v>0.24399053189999997</v>
      </c>
      <c r="M3156" s="116">
        <v>7.5877179799999995E-4</v>
      </c>
      <c r="N3156" s="116">
        <v>13.335047609999998</v>
      </c>
      <c r="O3156" s="116">
        <v>5.1465231679999994E-2</v>
      </c>
      <c r="P3156" s="116">
        <v>7.2194185399999996E-3</v>
      </c>
      <c r="Q3156" s="116">
        <v>2.686214954E-5</v>
      </c>
      <c r="R3156" s="116">
        <v>6.6418650567999999E-3</v>
      </c>
      <c r="S3156" s="116">
        <v>2.4713177576800001E-5</v>
      </c>
      <c r="T3156" s="116">
        <v>1.3617197030000002E-3</v>
      </c>
      <c r="U3156" s="118">
        <v>4.8402002899999998E-6</v>
      </c>
      <c r="V3156" s="42"/>
      <c r="W3156" s="42"/>
      <c r="X3156" s="42"/>
      <c r="Y3156" s="42"/>
      <c r="Z3156" s="42"/>
      <c r="AA3156" s="42"/>
      <c r="AB3156" s="42"/>
      <c r="AC3156" s="50"/>
      <c r="AD3156" s="50"/>
      <c r="AE3156" s="50"/>
      <c r="AF3156" s="50"/>
      <c r="AG3156" s="50"/>
      <c r="AH3156" s="50"/>
      <c r="AI3156" s="42"/>
      <c r="AJ3156" s="42"/>
      <c r="AK3156" s="42"/>
    </row>
    <row r="3157" spans="1:37" x14ac:dyDescent="0.25">
      <c r="A3157" s="5" t="s">
        <v>236</v>
      </c>
      <c r="B3157" s="31" t="s">
        <v>225</v>
      </c>
      <c r="C3157" s="4" t="s">
        <v>252</v>
      </c>
      <c r="D3157" s="4" t="s">
        <v>440</v>
      </c>
      <c r="E3157" s="31" t="s">
        <v>34</v>
      </c>
      <c r="F3157" s="4" t="s">
        <v>330</v>
      </c>
      <c r="G3157" s="4" t="s">
        <v>331</v>
      </c>
      <c r="H3157" s="4" t="s">
        <v>357</v>
      </c>
      <c r="I3157" s="113">
        <v>0.56300819000000002</v>
      </c>
      <c r="J3157" s="120">
        <v>3.8678593914000001E-3</v>
      </c>
      <c r="K3157" s="116">
        <v>1.42591767519E-5</v>
      </c>
      <c r="L3157" s="116">
        <v>1.6854890000000001E-3</v>
      </c>
      <c r="M3157" s="116">
        <v>5.2416029999999998E-6</v>
      </c>
      <c r="N3157" s="116">
        <v>0.11711146</v>
      </c>
      <c r="O3157" s="116">
        <v>4.5197949000000002E-4</v>
      </c>
      <c r="P3157" s="116">
        <v>4.6840140999999998E-5</v>
      </c>
      <c r="Q3157" s="116">
        <v>1.7428368E-7</v>
      </c>
      <c r="R3157" s="116">
        <v>4.3092929720000002E-5</v>
      </c>
      <c r="S3157" s="116">
        <v>1.6034098560000001E-7</v>
      </c>
      <c r="T3157" s="116">
        <v>1.0113239E-5</v>
      </c>
      <c r="U3157" s="118">
        <v>3.5947266000000003E-8</v>
      </c>
      <c r="V3157" s="42"/>
      <c r="W3157" s="42"/>
      <c r="X3157" s="42"/>
      <c r="Y3157" s="42"/>
      <c r="Z3157" s="42"/>
      <c r="AA3157" s="42"/>
      <c r="AB3157" s="42"/>
      <c r="AC3157" s="50"/>
      <c r="AD3157" s="50"/>
      <c r="AE3157" s="50"/>
      <c r="AF3157" s="50"/>
      <c r="AG3157" s="50"/>
      <c r="AH3157" s="50"/>
      <c r="AI3157" s="42"/>
      <c r="AJ3157" s="42"/>
      <c r="AK3157" s="42"/>
    </row>
    <row r="3158" spans="1:37" x14ac:dyDescent="0.25">
      <c r="A3158" s="5" t="s">
        <v>236</v>
      </c>
      <c r="B3158" s="31" t="s">
        <v>225</v>
      </c>
      <c r="C3158" s="4" t="s">
        <v>252</v>
      </c>
      <c r="D3158" s="4" t="s">
        <v>440</v>
      </c>
      <c r="E3158" s="31" t="s">
        <v>35</v>
      </c>
      <c r="F3158" s="4" t="s">
        <v>332</v>
      </c>
      <c r="G3158" s="4" t="s">
        <v>331</v>
      </c>
      <c r="H3158" s="4" t="s">
        <v>357</v>
      </c>
      <c r="I3158" s="113">
        <v>166.18499059999999</v>
      </c>
      <c r="J3158" s="120">
        <v>1.4621627381519999</v>
      </c>
      <c r="K3158" s="116">
        <v>5.3280681301299997E-3</v>
      </c>
      <c r="L3158" s="116">
        <v>0.38282445100000001</v>
      </c>
      <c r="M3158" s="116">
        <v>1.19052321E-3</v>
      </c>
      <c r="N3158" s="116">
        <v>24.253655699999999</v>
      </c>
      <c r="O3158" s="116">
        <v>9.360447009999999E-2</v>
      </c>
      <c r="P3158" s="116">
        <v>2.9069904799999997E-2</v>
      </c>
      <c r="Q3158" s="116">
        <v>1.0816384719999999E-4</v>
      </c>
      <c r="R3158" s="116">
        <v>2.6744312416000001E-2</v>
      </c>
      <c r="S3158" s="116">
        <v>9.9510739424000003E-5</v>
      </c>
      <c r="T3158" s="116">
        <v>2.4899774599999999E-3</v>
      </c>
      <c r="U3158" s="118">
        <v>8.8505651900000006E-6</v>
      </c>
      <c r="V3158" s="42"/>
      <c r="W3158" s="42"/>
      <c r="X3158" s="42"/>
      <c r="Y3158" s="42"/>
      <c r="Z3158" s="42"/>
      <c r="AA3158" s="42"/>
      <c r="AB3158" s="42"/>
      <c r="AC3158" s="50"/>
      <c r="AD3158" s="50"/>
      <c r="AE3158" s="50"/>
      <c r="AF3158" s="50"/>
      <c r="AG3158" s="50"/>
      <c r="AH3158" s="50"/>
      <c r="AI3158" s="42"/>
      <c r="AJ3158" s="42"/>
      <c r="AK3158" s="42"/>
    </row>
    <row r="3159" spans="1:37" x14ac:dyDescent="0.25">
      <c r="A3159" s="5" t="s">
        <v>236</v>
      </c>
      <c r="B3159" s="31" t="s">
        <v>225</v>
      </c>
      <c r="C3159" s="4" t="s">
        <v>252</v>
      </c>
      <c r="D3159" s="4" t="s">
        <v>440</v>
      </c>
      <c r="E3159" s="31" t="s">
        <v>36</v>
      </c>
      <c r="F3159" s="4" t="s">
        <v>360</v>
      </c>
      <c r="G3159" s="4" t="s">
        <v>331</v>
      </c>
      <c r="H3159" s="4" t="s">
        <v>357</v>
      </c>
      <c r="I3159" s="113">
        <v>16.297208810000001</v>
      </c>
      <c r="J3159" s="120">
        <v>0.67244610988450026</v>
      </c>
      <c r="K3159" s="116">
        <v>2.4162830874062996E-3</v>
      </c>
      <c r="L3159" s="116">
        <v>0.35413476600000005</v>
      </c>
      <c r="M3159" s="116">
        <v>1.101302858E-3</v>
      </c>
      <c r="N3159" s="116">
        <v>23.427337120000001</v>
      </c>
      <c r="O3159" s="116">
        <v>9.041538008000001E-2</v>
      </c>
      <c r="P3159" s="116">
        <v>1.2135269310000002E-2</v>
      </c>
      <c r="Q3159" s="116">
        <v>4.5153140399999996E-5</v>
      </c>
      <c r="R3159" s="116">
        <v>1.1164447765200002E-2</v>
      </c>
      <c r="S3159" s="116">
        <v>4.1540889168000004E-5</v>
      </c>
      <c r="T3159" s="116">
        <v>2.3934824300000002E-3</v>
      </c>
      <c r="U3159" s="118">
        <v>8.5075759499999999E-6</v>
      </c>
      <c r="V3159" s="42"/>
      <c r="W3159" s="42"/>
      <c r="X3159" s="42"/>
      <c r="Y3159" s="42"/>
      <c r="Z3159" s="42"/>
      <c r="AA3159" s="42"/>
      <c r="AB3159" s="42"/>
      <c r="AC3159" s="50"/>
      <c r="AD3159" s="50"/>
      <c r="AE3159" s="50"/>
      <c r="AF3159" s="50"/>
      <c r="AG3159" s="50"/>
      <c r="AH3159" s="50"/>
      <c r="AI3159" s="42"/>
      <c r="AJ3159" s="42"/>
      <c r="AK3159" s="42"/>
    </row>
    <row r="3160" spans="1:37" x14ac:dyDescent="0.25">
      <c r="A3160" s="5" t="s">
        <v>236</v>
      </c>
      <c r="B3160" s="31" t="s">
        <v>225</v>
      </c>
      <c r="C3160" s="4" t="s">
        <v>252</v>
      </c>
      <c r="D3160" s="4" t="s">
        <v>440</v>
      </c>
      <c r="E3160" s="31" t="s">
        <v>37</v>
      </c>
      <c r="F3160" s="4" t="s">
        <v>333</v>
      </c>
      <c r="G3160" s="4" t="s">
        <v>331</v>
      </c>
      <c r="H3160" s="4" t="s">
        <v>357</v>
      </c>
      <c r="I3160" s="113">
        <v>174.10464710799999</v>
      </c>
      <c r="J3160" s="120">
        <v>2.1720842789357802</v>
      </c>
      <c r="K3160" s="116">
        <v>8.0058404871108987E-3</v>
      </c>
      <c r="L3160" s="116">
        <v>0.79275689599999988</v>
      </c>
      <c r="M3160" s="116">
        <v>2.465348102E-3</v>
      </c>
      <c r="N3160" s="116">
        <v>51.620276998000001</v>
      </c>
      <c r="O3160" s="116">
        <v>0.19922311324</v>
      </c>
      <c r="P3160" s="116">
        <v>3.4777566161000001E-2</v>
      </c>
      <c r="Q3160" s="116">
        <v>1.2940102804E-4</v>
      </c>
      <c r="R3160" s="116">
        <v>3.199536086812E-2</v>
      </c>
      <c r="S3160" s="116">
        <v>1.1904894579680003E-4</v>
      </c>
      <c r="T3160" s="116">
        <v>4.7441336610000006E-3</v>
      </c>
      <c r="U3160" s="118">
        <v>1.6862910629999997E-5</v>
      </c>
      <c r="V3160" s="42"/>
      <c r="W3160" s="42"/>
      <c r="X3160" s="42"/>
      <c r="Y3160" s="42"/>
      <c r="Z3160" s="42"/>
      <c r="AA3160" s="42"/>
      <c r="AB3160" s="42"/>
      <c r="AC3160" s="50"/>
      <c r="AD3160" s="50"/>
      <c r="AE3160" s="50"/>
      <c r="AF3160" s="50"/>
      <c r="AG3160" s="50"/>
      <c r="AH3160" s="50"/>
      <c r="AI3160" s="42"/>
      <c r="AJ3160" s="42"/>
      <c r="AK3160" s="42"/>
    </row>
    <row r="3161" spans="1:37" x14ac:dyDescent="0.25">
      <c r="A3161" s="5" t="s">
        <v>236</v>
      </c>
      <c r="B3161" s="31" t="s">
        <v>225</v>
      </c>
      <c r="C3161" s="4" t="s">
        <v>252</v>
      </c>
      <c r="D3161" s="4" t="s">
        <v>440</v>
      </c>
      <c r="E3161" s="31" t="s">
        <v>38</v>
      </c>
      <c r="F3161" s="4" t="s">
        <v>361</v>
      </c>
      <c r="G3161" s="4" t="s">
        <v>331</v>
      </c>
      <c r="H3161" s="4" t="s">
        <v>357</v>
      </c>
      <c r="I3161" s="113">
        <v>31.978866500999995</v>
      </c>
      <c r="J3161" s="120">
        <v>0.83504888166849012</v>
      </c>
      <c r="K3161" s="116">
        <v>3.0154545332906099E-3</v>
      </c>
      <c r="L3161" s="116">
        <v>0.30035580159999997</v>
      </c>
      <c r="M3161" s="116">
        <v>9.3405881500000008E-4</v>
      </c>
      <c r="N3161" s="116">
        <v>21.389759503000004</v>
      </c>
      <c r="O3161" s="116">
        <v>8.2551560120000006E-2</v>
      </c>
      <c r="P3161" s="116">
        <v>1.5094653100000001E-2</v>
      </c>
      <c r="Q3161" s="116">
        <v>5.6164468590000006E-5</v>
      </c>
      <c r="R3161" s="116">
        <v>1.3887080852E-2</v>
      </c>
      <c r="S3161" s="116">
        <v>5.1671311102800002E-5</v>
      </c>
      <c r="T3161" s="116">
        <v>1.9954750439999999E-3</v>
      </c>
      <c r="U3161" s="118">
        <v>7.0928684560000002E-6</v>
      </c>
      <c r="V3161" s="42"/>
      <c r="W3161" s="42"/>
      <c r="X3161" s="42"/>
      <c r="Y3161" s="42"/>
      <c r="Z3161" s="42"/>
      <c r="AA3161" s="42"/>
      <c r="AB3161" s="42"/>
      <c r="AC3161" s="50"/>
      <c r="AD3161" s="50"/>
      <c r="AE3161" s="50"/>
      <c r="AF3161" s="50"/>
      <c r="AG3161" s="50"/>
      <c r="AH3161" s="50"/>
      <c r="AI3161" s="42"/>
      <c r="AJ3161" s="42"/>
      <c r="AK3161" s="42"/>
    </row>
    <row r="3162" spans="1:37" x14ac:dyDescent="0.25">
      <c r="A3162" s="5" t="s">
        <v>236</v>
      </c>
      <c r="B3162" s="31" t="s">
        <v>225</v>
      </c>
      <c r="C3162" s="4" t="s">
        <v>252</v>
      </c>
      <c r="D3162" s="4" t="s">
        <v>440</v>
      </c>
      <c r="E3162" s="31" t="s">
        <v>39</v>
      </c>
      <c r="F3162" s="4" t="s">
        <v>334</v>
      </c>
      <c r="G3162" s="4" t="s">
        <v>331</v>
      </c>
      <c r="H3162" s="4" t="s">
        <v>357</v>
      </c>
      <c r="I3162" s="113">
        <v>2.3045807709999999</v>
      </c>
      <c r="J3162" s="120">
        <v>4.9523223988500002E-2</v>
      </c>
      <c r="K3162" s="116">
        <v>1.7847398777239999E-4</v>
      </c>
      <c r="L3162" s="116">
        <v>1.522573377E-2</v>
      </c>
      <c r="M3162" s="116">
        <v>4.7349613899999998E-5</v>
      </c>
      <c r="N3162" s="116">
        <v>1.0619965020000002</v>
      </c>
      <c r="O3162" s="116">
        <v>4.09866533E-3</v>
      </c>
      <c r="P3162" s="116">
        <v>1.0534370229999999E-3</v>
      </c>
      <c r="Q3162" s="116">
        <v>3.9196485270000001E-6</v>
      </c>
      <c r="R3162" s="116">
        <v>9.6916206116E-4</v>
      </c>
      <c r="S3162" s="116">
        <v>3.6060766448400001E-6</v>
      </c>
      <c r="T3162" s="116">
        <v>1.0270068089999999E-4</v>
      </c>
      <c r="U3162" s="118">
        <v>3.6504709799999996E-7</v>
      </c>
      <c r="V3162" s="42"/>
      <c r="W3162" s="42"/>
      <c r="X3162" s="42"/>
      <c r="Y3162" s="42"/>
      <c r="Z3162" s="42"/>
      <c r="AA3162" s="42"/>
      <c r="AB3162" s="42"/>
      <c r="AC3162" s="50"/>
      <c r="AD3162" s="50"/>
      <c r="AE3162" s="50"/>
      <c r="AF3162" s="50"/>
      <c r="AG3162" s="50"/>
      <c r="AH3162" s="50"/>
      <c r="AI3162" s="42"/>
      <c r="AJ3162" s="42"/>
      <c r="AK3162" s="42"/>
    </row>
    <row r="3163" spans="1:37" x14ac:dyDescent="0.25">
      <c r="A3163" s="5" t="s">
        <v>236</v>
      </c>
      <c r="B3163" s="31" t="s">
        <v>225</v>
      </c>
      <c r="C3163" s="4" t="s">
        <v>252</v>
      </c>
      <c r="D3163" s="4" t="s">
        <v>440</v>
      </c>
      <c r="E3163" s="31" t="s">
        <v>40</v>
      </c>
      <c r="F3163" s="4" t="s">
        <v>362</v>
      </c>
      <c r="G3163" s="4" t="s">
        <v>331</v>
      </c>
      <c r="H3163" s="4" t="s">
        <v>357</v>
      </c>
      <c r="I3163" s="113">
        <v>50.715777410999991</v>
      </c>
      <c r="J3163" s="120">
        <v>1.5734206996551401</v>
      </c>
      <c r="K3163" s="116">
        <v>5.6646822242923016E-3</v>
      </c>
      <c r="L3163" s="116">
        <v>0.76292532146999992</v>
      </c>
      <c r="M3163" s="116">
        <v>2.3725767008900001E-3</v>
      </c>
      <c r="N3163" s="116">
        <v>39.703904124600001</v>
      </c>
      <c r="O3163" s="116">
        <v>0.15323308473200001</v>
      </c>
      <c r="P3163" s="116">
        <v>3.0629495286000005E-2</v>
      </c>
      <c r="Q3163" s="116">
        <v>1.1396681474199999E-4</v>
      </c>
      <c r="R3163" s="116">
        <v>2.8179135663120004E-2</v>
      </c>
      <c r="S3163" s="116">
        <v>1.0484946956264E-4</v>
      </c>
      <c r="T3163" s="116">
        <v>4.2036677354999998E-3</v>
      </c>
      <c r="U3163" s="118">
        <v>1.49418357573E-5</v>
      </c>
      <c r="V3163" s="42"/>
      <c r="W3163" s="42"/>
      <c r="X3163" s="42"/>
      <c r="Y3163" s="42"/>
      <c r="Z3163" s="42"/>
      <c r="AA3163" s="42"/>
      <c r="AB3163" s="42"/>
      <c r="AC3163" s="50"/>
      <c r="AD3163" s="50"/>
      <c r="AE3163" s="50"/>
      <c r="AF3163" s="50"/>
      <c r="AG3163" s="50"/>
      <c r="AH3163" s="50"/>
      <c r="AI3163" s="42"/>
      <c r="AJ3163" s="42"/>
      <c r="AK3163" s="42"/>
    </row>
    <row r="3164" spans="1:37" x14ac:dyDescent="0.25">
      <c r="A3164" s="5" t="s">
        <v>236</v>
      </c>
      <c r="B3164" s="31" t="s">
        <v>225</v>
      </c>
      <c r="C3164" s="4" t="s">
        <v>252</v>
      </c>
      <c r="D3164" s="4" t="s">
        <v>440</v>
      </c>
      <c r="E3164" s="31" t="s">
        <v>41</v>
      </c>
      <c r="F3164" s="4" t="s">
        <v>363</v>
      </c>
      <c r="G3164" s="4" t="s">
        <v>331</v>
      </c>
      <c r="H3164" s="4" t="s">
        <v>357</v>
      </c>
      <c r="I3164" s="113">
        <v>168.76735636999999</v>
      </c>
      <c r="J3164" s="120">
        <v>0.89646606535250983</v>
      </c>
      <c r="K3164" s="116">
        <v>3.2863452991685207E-3</v>
      </c>
      <c r="L3164" s="116">
        <v>0.32440357360000005</v>
      </c>
      <c r="M3164" s="116">
        <v>1.0088436784E-3</v>
      </c>
      <c r="N3164" s="116">
        <v>12.154300359999999</v>
      </c>
      <c r="O3164" s="116">
        <v>4.6908257749999994E-2</v>
      </c>
      <c r="P3164" s="116">
        <v>1.6988738909999999E-2</v>
      </c>
      <c r="Q3164" s="116">
        <v>6.3212014869999997E-5</v>
      </c>
      <c r="R3164" s="116">
        <v>1.5629639797200001E-2</v>
      </c>
      <c r="S3164" s="116">
        <v>5.8155053680399997E-5</v>
      </c>
      <c r="T3164" s="116">
        <v>1.4286342070000001E-3</v>
      </c>
      <c r="U3164" s="118">
        <v>5.07804631E-6</v>
      </c>
      <c r="V3164" s="42"/>
      <c r="W3164" s="42"/>
      <c r="X3164" s="42"/>
      <c r="Y3164" s="42"/>
      <c r="Z3164" s="42"/>
      <c r="AA3164" s="42"/>
      <c r="AB3164" s="42"/>
      <c r="AC3164" s="50"/>
      <c r="AD3164" s="50"/>
      <c r="AE3164" s="50"/>
      <c r="AF3164" s="50"/>
      <c r="AG3164" s="50"/>
      <c r="AH3164" s="50"/>
      <c r="AI3164" s="42"/>
      <c r="AJ3164" s="42"/>
      <c r="AK3164" s="42"/>
    </row>
    <row r="3165" spans="1:37" x14ac:dyDescent="0.25">
      <c r="A3165" s="5" t="s">
        <v>236</v>
      </c>
      <c r="B3165" s="31" t="s">
        <v>225</v>
      </c>
      <c r="C3165" s="4" t="s">
        <v>252</v>
      </c>
      <c r="D3165" s="4" t="s">
        <v>440</v>
      </c>
      <c r="E3165" s="31" t="s">
        <v>42</v>
      </c>
      <c r="F3165" s="4" t="s">
        <v>335</v>
      </c>
      <c r="G3165" s="4" t="s">
        <v>331</v>
      </c>
      <c r="H3165" s="4" t="s">
        <v>357</v>
      </c>
      <c r="I3165" s="113">
        <v>62.456372909999999</v>
      </c>
      <c r="J3165" s="120">
        <v>2.4181596436384001</v>
      </c>
      <c r="K3165" s="116">
        <v>8.6748668031100002E-3</v>
      </c>
      <c r="L3165" s="116">
        <v>1.0755881839999999</v>
      </c>
      <c r="M3165" s="116">
        <v>3.3449082390000001E-3</v>
      </c>
      <c r="N3165" s="116">
        <v>91.879128420000001</v>
      </c>
      <c r="O3165" s="116">
        <v>0.35459799069999998</v>
      </c>
      <c r="P3165" s="116">
        <v>4.6964603199999996E-2</v>
      </c>
      <c r="Q3165" s="116">
        <v>1.747467835E-4</v>
      </c>
      <c r="R3165" s="116">
        <v>4.3207434944000013E-2</v>
      </c>
      <c r="S3165" s="116">
        <v>1.6076704082E-4</v>
      </c>
      <c r="T3165" s="116">
        <v>8.76508103E-3</v>
      </c>
      <c r="U3165" s="118">
        <v>3.1155270400000007E-5</v>
      </c>
      <c r="V3165" s="42"/>
      <c r="W3165" s="42"/>
      <c r="X3165" s="42"/>
      <c r="Y3165" s="42"/>
      <c r="Z3165" s="42"/>
      <c r="AA3165" s="42"/>
      <c r="AB3165" s="42"/>
      <c r="AC3165" s="50"/>
      <c r="AD3165" s="50"/>
      <c r="AE3165" s="50"/>
      <c r="AF3165" s="50"/>
      <c r="AG3165" s="50"/>
      <c r="AH3165" s="50"/>
      <c r="AI3165" s="42"/>
      <c r="AJ3165" s="42"/>
      <c r="AK3165" s="42"/>
    </row>
    <row r="3166" spans="1:37" x14ac:dyDescent="0.25">
      <c r="A3166" s="5" t="s">
        <v>236</v>
      </c>
      <c r="B3166" s="31" t="s">
        <v>225</v>
      </c>
      <c r="C3166" s="4" t="s">
        <v>252</v>
      </c>
      <c r="D3166" s="4" t="s">
        <v>440</v>
      </c>
      <c r="E3166" s="31" t="s">
        <v>43</v>
      </c>
      <c r="F3166" s="4" t="s">
        <v>364</v>
      </c>
      <c r="G3166" s="4" t="s">
        <v>331</v>
      </c>
      <c r="H3166" s="4" t="s">
        <v>357</v>
      </c>
      <c r="I3166" s="113">
        <v>400.5841312</v>
      </c>
      <c r="J3166" s="120">
        <v>2.6085115664574721</v>
      </c>
      <c r="K3166" s="116">
        <v>9.8248264000720519E-3</v>
      </c>
      <c r="L3166" s="116">
        <v>0.73071691139999995</v>
      </c>
      <c r="M3166" s="116">
        <v>2.2724136188E-3</v>
      </c>
      <c r="N3166" s="116">
        <v>50.997729169999999</v>
      </c>
      <c r="O3166" s="116">
        <v>0.19682042287000004</v>
      </c>
      <c r="P3166" s="116">
        <v>3.0909581450000004E-2</v>
      </c>
      <c r="Q3166" s="116">
        <v>1.1500896145999999E-4</v>
      </c>
      <c r="R3166" s="116">
        <v>2.8436814934000004E-2</v>
      </c>
      <c r="S3166" s="116">
        <v>1.0580824454319998E-4</v>
      </c>
      <c r="T3166" s="116">
        <v>4.2084285379999998E-3</v>
      </c>
      <c r="U3166" s="118">
        <v>1.4958760186000001E-5</v>
      </c>
      <c r="V3166" s="42"/>
      <c r="W3166" s="42"/>
      <c r="X3166" s="42"/>
      <c r="Y3166" s="42"/>
      <c r="Z3166" s="42"/>
      <c r="AA3166" s="42"/>
      <c r="AB3166" s="42"/>
      <c r="AC3166" s="50"/>
      <c r="AD3166" s="50"/>
      <c r="AE3166" s="50"/>
      <c r="AF3166" s="50"/>
      <c r="AG3166" s="50"/>
      <c r="AH3166" s="50"/>
      <c r="AI3166" s="42"/>
      <c r="AJ3166" s="42"/>
      <c r="AK3166" s="42"/>
    </row>
    <row r="3167" spans="1:37" x14ac:dyDescent="0.25">
      <c r="A3167" s="5" t="s">
        <v>236</v>
      </c>
      <c r="B3167" s="31" t="s">
        <v>225</v>
      </c>
      <c r="C3167" s="4" t="s">
        <v>252</v>
      </c>
      <c r="D3167" s="4" t="s">
        <v>440</v>
      </c>
      <c r="E3167" s="31" t="s">
        <v>44</v>
      </c>
      <c r="F3167" s="4" t="s">
        <v>365</v>
      </c>
      <c r="G3167" s="4" t="s">
        <v>331</v>
      </c>
      <c r="H3167" s="4" t="s">
        <v>357</v>
      </c>
      <c r="I3167" s="113">
        <v>1.7040379965999999</v>
      </c>
      <c r="J3167" s="120">
        <v>9.0290524217252005E-2</v>
      </c>
      <c r="K3167" s="116">
        <v>3.2181955061683602E-4</v>
      </c>
      <c r="L3167" s="116">
        <v>0.13988712140000001</v>
      </c>
      <c r="M3167" s="116">
        <v>4.3502672702000001E-4</v>
      </c>
      <c r="N3167" s="116">
        <v>1.9864130436</v>
      </c>
      <c r="O3167" s="116">
        <v>7.6663545930999999E-3</v>
      </c>
      <c r="P3167" s="116">
        <v>1.3417264434E-3</v>
      </c>
      <c r="Q3167" s="116">
        <v>4.9923206069999995E-6</v>
      </c>
      <c r="R3167" s="116">
        <v>1.234388327928E-3</v>
      </c>
      <c r="S3167" s="116">
        <v>4.5929349584400002E-6</v>
      </c>
      <c r="T3167" s="116">
        <v>3.4267809979999998E-4</v>
      </c>
      <c r="U3167" s="118">
        <v>1.2180410101999999E-6</v>
      </c>
      <c r="V3167" s="42"/>
      <c r="W3167" s="42"/>
      <c r="X3167" s="42"/>
      <c r="Y3167" s="42"/>
      <c r="Z3167" s="42"/>
      <c r="AA3167" s="42"/>
      <c r="AB3167" s="42"/>
      <c r="AC3167" s="50"/>
      <c r="AD3167" s="50"/>
      <c r="AE3167" s="50"/>
      <c r="AF3167" s="50"/>
      <c r="AG3167" s="50"/>
      <c r="AH3167" s="50"/>
      <c r="AI3167" s="42"/>
      <c r="AJ3167" s="42"/>
      <c r="AK3167" s="42"/>
    </row>
    <row r="3168" spans="1:37" x14ac:dyDescent="0.25">
      <c r="A3168" s="5" t="s">
        <v>236</v>
      </c>
      <c r="B3168" s="31" t="s">
        <v>225</v>
      </c>
      <c r="C3168" s="4" t="s">
        <v>252</v>
      </c>
      <c r="D3168" s="4" t="s">
        <v>440</v>
      </c>
      <c r="E3168" s="31" t="s">
        <v>45</v>
      </c>
      <c r="F3168" s="4" t="s">
        <v>336</v>
      </c>
      <c r="G3168" s="4" t="s">
        <v>331</v>
      </c>
      <c r="H3168" s="4" t="s">
        <v>357</v>
      </c>
      <c r="I3168" s="113">
        <v>10.884825809999999</v>
      </c>
      <c r="J3168" s="120">
        <v>0.21841918417420003</v>
      </c>
      <c r="K3168" s="116">
        <v>7.8857563264899994E-4</v>
      </c>
      <c r="L3168" s="116">
        <v>9.7804406999999996E-2</v>
      </c>
      <c r="M3168" s="116">
        <v>3.0415618300000001E-4</v>
      </c>
      <c r="N3168" s="116">
        <v>5.8947353899999992</v>
      </c>
      <c r="O3168" s="116">
        <v>2.2750118610000002E-2</v>
      </c>
      <c r="P3168" s="116">
        <v>3.9165730600000002E-3</v>
      </c>
      <c r="Q3168" s="116">
        <v>1.45728589E-5</v>
      </c>
      <c r="R3168" s="116">
        <v>3.6032472152000001E-3</v>
      </c>
      <c r="S3168" s="116">
        <v>1.3407030188E-5</v>
      </c>
      <c r="T3168" s="116">
        <v>5.6529773299999998E-4</v>
      </c>
      <c r="U3168" s="118">
        <v>2.0093372999999998E-6</v>
      </c>
      <c r="V3168" s="42"/>
      <c r="W3168" s="42"/>
      <c r="X3168" s="42"/>
      <c r="Y3168" s="42"/>
      <c r="Z3168" s="42"/>
      <c r="AA3168" s="42"/>
      <c r="AB3168" s="42"/>
      <c r="AC3168" s="50"/>
      <c r="AD3168" s="50"/>
      <c r="AE3168" s="50"/>
      <c r="AF3168" s="50"/>
      <c r="AG3168" s="50"/>
      <c r="AH3168" s="50"/>
      <c r="AI3168" s="42"/>
      <c r="AJ3168" s="42"/>
      <c r="AK3168" s="42"/>
    </row>
    <row r="3169" spans="1:37" x14ac:dyDescent="0.25">
      <c r="A3169" s="5" t="s">
        <v>236</v>
      </c>
      <c r="B3169" s="31" t="s">
        <v>225</v>
      </c>
      <c r="C3169" s="4" t="s">
        <v>252</v>
      </c>
      <c r="D3169" s="4" t="s">
        <v>440</v>
      </c>
      <c r="E3169" s="31" t="s">
        <v>46</v>
      </c>
      <c r="F3169" s="4" t="s">
        <v>366</v>
      </c>
      <c r="G3169" s="4" t="s">
        <v>331</v>
      </c>
      <c r="H3169" s="4" t="s">
        <v>357</v>
      </c>
      <c r="I3169" s="113">
        <v>1.5989434081</v>
      </c>
      <c r="J3169" s="120">
        <v>0.10460234208342999</v>
      </c>
      <c r="K3169" s="116">
        <v>3.7164525076986997E-4</v>
      </c>
      <c r="L3169" s="116">
        <v>0.188365112</v>
      </c>
      <c r="M3169" s="116">
        <v>5.8578554899999999E-4</v>
      </c>
      <c r="N3169" s="116">
        <v>2.1753018320000002</v>
      </c>
      <c r="O3169" s="116">
        <v>8.395352331E-3</v>
      </c>
      <c r="P3169" s="116">
        <v>2.066190503E-3</v>
      </c>
      <c r="Q3169" s="116">
        <v>7.6879212800000007E-6</v>
      </c>
      <c r="R3169" s="116">
        <v>1.9008952627600001E-3</v>
      </c>
      <c r="S3169" s="116">
        <v>7.0728875776000007E-6</v>
      </c>
      <c r="T3169" s="116">
        <v>5.2881657979999999E-4</v>
      </c>
      <c r="U3169" s="118">
        <v>1.879666102E-6</v>
      </c>
      <c r="V3169" s="42"/>
      <c r="W3169" s="42"/>
      <c r="X3169" s="42"/>
      <c r="Y3169" s="42"/>
      <c r="Z3169" s="42"/>
      <c r="AA3169" s="42"/>
      <c r="AB3169" s="42"/>
      <c r="AC3169" s="50"/>
      <c r="AD3169" s="50"/>
      <c r="AE3169" s="50"/>
      <c r="AF3169" s="50"/>
      <c r="AG3169" s="50"/>
      <c r="AH3169" s="50"/>
      <c r="AI3169" s="42"/>
      <c r="AJ3169" s="42"/>
      <c r="AK3169" s="42"/>
    </row>
    <row r="3170" spans="1:37" x14ac:dyDescent="0.25">
      <c r="A3170" s="5" t="s">
        <v>236</v>
      </c>
      <c r="B3170" s="31" t="s">
        <v>225</v>
      </c>
      <c r="C3170" s="4" t="s">
        <v>252</v>
      </c>
      <c r="D3170" s="4" t="s">
        <v>440</v>
      </c>
      <c r="E3170" s="31" t="s">
        <v>47</v>
      </c>
      <c r="F3170" s="4" t="s">
        <v>367</v>
      </c>
      <c r="G3170" s="4" t="s">
        <v>331</v>
      </c>
      <c r="H3170" s="4" t="s">
        <v>357</v>
      </c>
      <c r="I3170" s="113">
        <v>2.5598102680000001</v>
      </c>
      <c r="J3170" s="120">
        <v>0.1632844317041042</v>
      </c>
      <c r="K3170" s="116">
        <v>5.7847714073271008E-4</v>
      </c>
      <c r="L3170" s="116">
        <v>0.31036294259999997</v>
      </c>
      <c r="M3170" s="116">
        <v>9.6517948270000002E-4</v>
      </c>
      <c r="N3170" s="116">
        <v>3.5156588029999996</v>
      </c>
      <c r="O3170" s="116">
        <v>1.3568319153E-2</v>
      </c>
      <c r="P3170" s="116">
        <v>5.0668391549999999E-3</v>
      </c>
      <c r="Q3170" s="116">
        <v>1.8852790590000003E-5</v>
      </c>
      <c r="R3170" s="116">
        <v>4.6614920225999997E-3</v>
      </c>
      <c r="S3170" s="116">
        <v>1.7344567342800003E-5</v>
      </c>
      <c r="T3170" s="116">
        <v>1.2470308529999999E-3</v>
      </c>
      <c r="U3170" s="118">
        <v>4.4325412789999998E-6</v>
      </c>
      <c r="V3170" s="42"/>
      <c r="W3170" s="42"/>
      <c r="X3170" s="42"/>
      <c r="Y3170" s="42"/>
      <c r="Z3170" s="42"/>
      <c r="AA3170" s="42"/>
      <c r="AB3170" s="42"/>
      <c r="AC3170" s="50"/>
      <c r="AD3170" s="50"/>
      <c r="AE3170" s="50"/>
      <c r="AF3170" s="50"/>
      <c r="AG3170" s="50"/>
      <c r="AH3170" s="50"/>
      <c r="AI3170" s="42"/>
      <c r="AJ3170" s="42"/>
      <c r="AK3170" s="42"/>
    </row>
    <row r="3171" spans="1:37" x14ac:dyDescent="0.25">
      <c r="A3171" s="5" t="s">
        <v>236</v>
      </c>
      <c r="B3171" s="31" t="s">
        <v>225</v>
      </c>
      <c r="C3171" s="4" t="s">
        <v>252</v>
      </c>
      <c r="D3171" s="4" t="s">
        <v>440</v>
      </c>
      <c r="E3171" s="31" t="s">
        <v>48</v>
      </c>
      <c r="F3171" s="4" t="s">
        <v>368</v>
      </c>
      <c r="G3171" s="4" t="s">
        <v>331</v>
      </c>
      <c r="H3171" s="4" t="s">
        <v>357</v>
      </c>
      <c r="I3171" s="113">
        <v>13.279490559000001</v>
      </c>
      <c r="J3171" s="120">
        <v>0.86488333167807996</v>
      </c>
      <c r="K3171" s="116">
        <v>3.1087825823122596E-3</v>
      </c>
      <c r="L3171" s="116">
        <v>0.42382266057000001</v>
      </c>
      <c r="M3171" s="116">
        <v>1.3180212572999998E-3</v>
      </c>
      <c r="N3171" s="116">
        <v>31.693826142800003</v>
      </c>
      <c r="O3171" s="116">
        <v>0.122319012516</v>
      </c>
      <c r="P3171" s="116">
        <v>1.4289999880000001E-2</v>
      </c>
      <c r="Q3171" s="116">
        <v>5.3170505970000002E-5</v>
      </c>
      <c r="R3171" s="116">
        <v>1.3146799889600004E-2</v>
      </c>
      <c r="S3171" s="116">
        <v>4.8916865492400002E-5</v>
      </c>
      <c r="T3171" s="116">
        <v>2.8794414930000001E-3</v>
      </c>
      <c r="U3171" s="118">
        <v>1.0234906513999998E-5</v>
      </c>
      <c r="V3171" s="42"/>
      <c r="W3171" s="42"/>
      <c r="X3171" s="42"/>
      <c r="Y3171" s="42"/>
      <c r="Z3171" s="42"/>
      <c r="AA3171" s="42"/>
      <c r="AB3171" s="42"/>
      <c r="AC3171" s="50"/>
      <c r="AD3171" s="50"/>
      <c r="AE3171" s="50"/>
      <c r="AF3171" s="50"/>
      <c r="AG3171" s="50"/>
      <c r="AH3171" s="50"/>
      <c r="AI3171" s="42"/>
      <c r="AJ3171" s="42"/>
      <c r="AK3171" s="42"/>
    </row>
    <row r="3172" spans="1:37" x14ac:dyDescent="0.25">
      <c r="A3172" s="5" t="s">
        <v>236</v>
      </c>
      <c r="B3172" s="31" t="s">
        <v>225</v>
      </c>
      <c r="C3172" s="4" t="s">
        <v>252</v>
      </c>
      <c r="D3172" s="4" t="s">
        <v>440</v>
      </c>
      <c r="E3172" s="31" t="s">
        <v>49</v>
      </c>
      <c r="F3172" s="4" t="s">
        <v>369</v>
      </c>
      <c r="G3172" s="4" t="s">
        <v>331</v>
      </c>
      <c r="H3172" s="4" t="s">
        <v>357</v>
      </c>
      <c r="I3172" s="113">
        <v>16.327239390000003</v>
      </c>
      <c r="J3172" s="120">
        <v>0.56389666424389995</v>
      </c>
      <c r="K3172" s="116">
        <v>2.0375671691890002E-3</v>
      </c>
      <c r="L3172" s="116">
        <v>0.59620846580000009</v>
      </c>
      <c r="M3172" s="116">
        <v>1.8541137160000001E-3</v>
      </c>
      <c r="N3172" s="116">
        <v>15.5017865</v>
      </c>
      <c r="O3172" s="116">
        <v>5.9827536600000002E-2</v>
      </c>
      <c r="P3172" s="116">
        <v>8.4738880500000013E-3</v>
      </c>
      <c r="Q3172" s="116">
        <v>3.1529802150000004E-5</v>
      </c>
      <c r="R3172" s="116">
        <v>7.7959770060000017E-3</v>
      </c>
      <c r="S3172" s="116">
        <v>2.9007417978000002E-5</v>
      </c>
      <c r="T3172" s="116">
        <v>2.0106921559999999E-3</v>
      </c>
      <c r="U3172" s="118">
        <v>7.1469574900000001E-6</v>
      </c>
      <c r="V3172" s="42"/>
      <c r="W3172" s="42"/>
      <c r="X3172" s="42"/>
      <c r="Y3172" s="42"/>
      <c r="Z3172" s="42"/>
      <c r="AA3172" s="42"/>
      <c r="AB3172" s="42"/>
      <c r="AC3172" s="50"/>
      <c r="AD3172" s="50"/>
      <c r="AE3172" s="50"/>
      <c r="AF3172" s="50"/>
      <c r="AG3172" s="50"/>
      <c r="AH3172" s="50"/>
      <c r="AI3172" s="42"/>
      <c r="AJ3172" s="42"/>
      <c r="AK3172" s="42"/>
    </row>
    <row r="3173" spans="1:37" x14ac:dyDescent="0.25">
      <c r="A3173" s="5" t="s">
        <v>236</v>
      </c>
      <c r="B3173" s="31" t="s">
        <v>225</v>
      </c>
      <c r="C3173" s="4" t="s">
        <v>252</v>
      </c>
      <c r="D3173" s="4" t="s">
        <v>440</v>
      </c>
      <c r="E3173" s="31" t="s">
        <v>50</v>
      </c>
      <c r="F3173" s="4" t="s">
        <v>370</v>
      </c>
      <c r="G3173" s="4" t="s">
        <v>331</v>
      </c>
      <c r="H3173" s="4" t="s">
        <v>357</v>
      </c>
      <c r="I3173" s="113">
        <v>47.127533130000003</v>
      </c>
      <c r="J3173" s="120">
        <v>0.37426358410805305</v>
      </c>
      <c r="K3173" s="116">
        <v>1.4300699660881292E-3</v>
      </c>
      <c r="L3173" s="116">
        <v>0.12296442029999999</v>
      </c>
      <c r="M3173" s="116">
        <v>3.8239983199999999E-4</v>
      </c>
      <c r="N3173" s="116">
        <v>8.2809139700000003</v>
      </c>
      <c r="O3173" s="116">
        <v>3.1959329809999992E-2</v>
      </c>
      <c r="P3173" s="116">
        <v>3.7453181590000003E-3</v>
      </c>
      <c r="Q3173" s="116">
        <v>1.393565085E-5</v>
      </c>
      <c r="R3173" s="116">
        <v>3.4456927062800008E-3</v>
      </c>
      <c r="S3173" s="116">
        <v>1.2820798781999999E-5</v>
      </c>
      <c r="T3173" s="116">
        <v>6.5755292100000006E-4</v>
      </c>
      <c r="U3173" s="118">
        <v>2.3372561119999997E-6</v>
      </c>
      <c r="V3173" s="42"/>
      <c r="W3173" s="42"/>
      <c r="X3173" s="42"/>
      <c r="Y3173" s="42"/>
      <c r="Z3173" s="42"/>
      <c r="AA3173" s="42"/>
      <c r="AB3173" s="42"/>
      <c r="AC3173" s="50"/>
      <c r="AD3173" s="50"/>
      <c r="AE3173" s="50"/>
      <c r="AF3173" s="50"/>
      <c r="AG3173" s="50"/>
      <c r="AH3173" s="50"/>
      <c r="AI3173" s="42"/>
      <c r="AJ3173" s="42"/>
      <c r="AK3173" s="42"/>
    </row>
    <row r="3174" spans="1:37" x14ac:dyDescent="0.25">
      <c r="A3174" s="5" t="s">
        <v>236</v>
      </c>
      <c r="B3174" s="31" t="s">
        <v>225</v>
      </c>
      <c r="C3174" s="4" t="s">
        <v>252</v>
      </c>
      <c r="D3174" s="4" t="s">
        <v>440</v>
      </c>
      <c r="E3174" s="31" t="s">
        <v>51</v>
      </c>
      <c r="F3174" s="4" t="s">
        <v>371</v>
      </c>
      <c r="G3174" s="4" t="s">
        <v>331</v>
      </c>
      <c r="H3174" s="4" t="s">
        <v>357</v>
      </c>
      <c r="I3174" s="113">
        <v>1.0584554080000002</v>
      </c>
      <c r="J3174" s="120">
        <v>0.12340635898199</v>
      </c>
      <c r="K3174" s="116">
        <v>4.3764701175909993E-4</v>
      </c>
      <c r="L3174" s="116">
        <v>0.22099920782999999</v>
      </c>
      <c r="M3174" s="116">
        <v>6.8727241250000003E-4</v>
      </c>
      <c r="N3174" s="116">
        <v>2.4151828599999998</v>
      </c>
      <c r="O3174" s="116">
        <v>9.3211479099999991E-3</v>
      </c>
      <c r="P3174" s="116">
        <v>1.762087341E-3</v>
      </c>
      <c r="Q3174" s="116">
        <v>6.5564083139999999E-6</v>
      </c>
      <c r="R3174" s="116">
        <v>1.6211203537200001E-3</v>
      </c>
      <c r="S3174" s="116">
        <v>6.0318956488799996E-6</v>
      </c>
      <c r="T3174" s="116">
        <v>4.7261071490000003E-4</v>
      </c>
      <c r="U3174" s="118">
        <v>1.6798835747E-6</v>
      </c>
      <c r="V3174" s="42"/>
      <c r="W3174" s="42"/>
      <c r="X3174" s="42"/>
      <c r="Y3174" s="42"/>
      <c r="Z3174" s="42"/>
      <c r="AA3174" s="42"/>
      <c r="AB3174" s="42"/>
      <c r="AC3174" s="50"/>
      <c r="AD3174" s="50"/>
      <c r="AE3174" s="50"/>
      <c r="AF3174" s="50"/>
      <c r="AG3174" s="50"/>
      <c r="AH3174" s="50"/>
      <c r="AI3174" s="42"/>
      <c r="AJ3174" s="42"/>
      <c r="AK3174" s="42"/>
    </row>
    <row r="3175" spans="1:37" x14ac:dyDescent="0.25">
      <c r="A3175" s="5" t="s">
        <v>236</v>
      </c>
      <c r="B3175" s="31" t="s">
        <v>225</v>
      </c>
      <c r="C3175" s="4" t="s">
        <v>252</v>
      </c>
      <c r="D3175" s="4" t="s">
        <v>440</v>
      </c>
      <c r="E3175" s="31" t="s">
        <v>52</v>
      </c>
      <c r="F3175" s="4" t="s">
        <v>372</v>
      </c>
      <c r="G3175" s="4" t="s">
        <v>338</v>
      </c>
      <c r="H3175" s="4" t="s">
        <v>357</v>
      </c>
      <c r="I3175" s="113">
        <v>7.2262252679999994</v>
      </c>
      <c r="J3175" s="120">
        <v>0.34323555114300008</v>
      </c>
      <c r="K3175" s="116">
        <v>1.0698710366141002E-3</v>
      </c>
      <c r="L3175" s="116">
        <v>0.46441953810000003</v>
      </c>
      <c r="M3175" s="116">
        <v>1.2305778380999998E-3</v>
      </c>
      <c r="N3175" s="116">
        <v>7.9555540649999994</v>
      </c>
      <c r="O3175" s="116">
        <v>2.6160749970000001E-2</v>
      </c>
      <c r="P3175" s="116">
        <v>4.011876573E-3</v>
      </c>
      <c r="Q3175" s="116">
        <v>1.271880998E-5</v>
      </c>
      <c r="R3175" s="116">
        <v>3.6909264471600002E-3</v>
      </c>
      <c r="S3175" s="116">
        <v>1.1701305181600001E-5</v>
      </c>
      <c r="T3175" s="116">
        <v>9.9269742960000017E-4</v>
      </c>
      <c r="U3175" s="118">
        <v>3.0064427440000002E-6</v>
      </c>
      <c r="V3175" s="42"/>
      <c r="W3175" s="42"/>
      <c r="X3175" s="42"/>
      <c r="Y3175" s="42"/>
      <c r="Z3175" s="42"/>
      <c r="AA3175" s="42"/>
      <c r="AB3175" s="42"/>
      <c r="AC3175" s="50"/>
      <c r="AD3175" s="50"/>
      <c r="AE3175" s="50"/>
      <c r="AF3175" s="50"/>
      <c r="AG3175" s="50"/>
      <c r="AH3175" s="50"/>
      <c r="AI3175" s="42"/>
      <c r="AJ3175" s="42"/>
      <c r="AK3175" s="42"/>
    </row>
    <row r="3176" spans="1:37" x14ac:dyDescent="0.25">
      <c r="A3176" s="5" t="s">
        <v>236</v>
      </c>
      <c r="B3176" s="31" t="s">
        <v>225</v>
      </c>
      <c r="C3176" s="4" t="s">
        <v>252</v>
      </c>
      <c r="D3176" s="4" t="s">
        <v>440</v>
      </c>
      <c r="E3176" s="31" t="s">
        <v>53</v>
      </c>
      <c r="F3176" s="4" t="s">
        <v>373</v>
      </c>
      <c r="G3176" s="4" t="s">
        <v>338</v>
      </c>
      <c r="H3176" s="4" t="s">
        <v>357</v>
      </c>
      <c r="I3176" s="113">
        <v>4.0566476665</v>
      </c>
      <c r="J3176" s="120">
        <v>0.52753976626844001</v>
      </c>
      <c r="K3176" s="116">
        <v>1.6137827803223599E-3</v>
      </c>
      <c r="L3176" s="116">
        <v>1.0147211251999999</v>
      </c>
      <c r="M3176" s="116">
        <v>2.688718669E-3</v>
      </c>
      <c r="N3176" s="116">
        <v>11.620459501999999</v>
      </c>
      <c r="O3176" s="116">
        <v>3.8212290080000003E-2</v>
      </c>
      <c r="P3176" s="116">
        <v>1.2577568108999999E-2</v>
      </c>
      <c r="Q3176" s="116">
        <v>3.9874532529999994E-5</v>
      </c>
      <c r="R3176" s="116">
        <v>1.1571362660280001E-2</v>
      </c>
      <c r="S3176" s="116">
        <v>3.668456992760001E-5</v>
      </c>
      <c r="T3176" s="116">
        <v>3.0970667379999995E-3</v>
      </c>
      <c r="U3176" s="118">
        <v>9.3796496950000012E-6</v>
      </c>
      <c r="V3176" s="42"/>
      <c r="W3176" s="42"/>
      <c r="X3176" s="42"/>
      <c r="Y3176" s="42"/>
      <c r="Z3176" s="42"/>
      <c r="AA3176" s="42"/>
      <c r="AB3176" s="42"/>
      <c r="AC3176" s="50"/>
      <c r="AD3176" s="50"/>
      <c r="AE3176" s="50"/>
      <c r="AF3176" s="50"/>
      <c r="AG3176" s="50"/>
      <c r="AH3176" s="50"/>
      <c r="AI3176" s="42"/>
      <c r="AJ3176" s="42"/>
      <c r="AK3176" s="42"/>
    </row>
    <row r="3177" spans="1:37" x14ac:dyDescent="0.25">
      <c r="A3177" s="5" t="s">
        <v>236</v>
      </c>
      <c r="B3177" s="31" t="s">
        <v>225</v>
      </c>
      <c r="C3177" s="4" t="s">
        <v>252</v>
      </c>
      <c r="D3177" s="4" t="s">
        <v>440</v>
      </c>
      <c r="E3177" s="31" t="s">
        <v>54</v>
      </c>
      <c r="F3177" s="4" t="s">
        <v>337</v>
      </c>
      <c r="G3177" s="4" t="s">
        <v>338</v>
      </c>
      <c r="H3177" s="4" t="s">
        <v>357</v>
      </c>
      <c r="I3177" s="113">
        <v>4.2114762815700013</v>
      </c>
      <c r="J3177" s="120">
        <v>0.17544612181887703</v>
      </c>
      <c r="K3177" s="116">
        <v>5.4134961902687999E-4</v>
      </c>
      <c r="L3177" s="116">
        <v>0.13909642181000004</v>
      </c>
      <c r="M3177" s="116">
        <v>3.6856539390000003E-4</v>
      </c>
      <c r="N3177" s="116">
        <v>4.5984786045999995</v>
      </c>
      <c r="O3177" s="116">
        <v>1.5121467288999997E-2</v>
      </c>
      <c r="P3177" s="116">
        <v>4.1801045196999996E-3</v>
      </c>
      <c r="Q3177" s="116">
        <v>1.3252142904999999E-5</v>
      </c>
      <c r="R3177" s="116">
        <v>3.8456961581240004E-3</v>
      </c>
      <c r="S3177" s="116">
        <v>1.2191971472600002E-5</v>
      </c>
      <c r="T3177" s="116">
        <v>7.6283141880000005E-4</v>
      </c>
      <c r="U3177" s="118">
        <v>2.3102798191999996E-6</v>
      </c>
      <c r="V3177" s="42"/>
      <c r="W3177" s="42"/>
      <c r="X3177" s="42"/>
      <c r="Y3177" s="42"/>
      <c r="Z3177" s="42"/>
      <c r="AA3177" s="42"/>
      <c r="AB3177" s="42"/>
      <c r="AC3177" s="50"/>
      <c r="AD3177" s="50"/>
      <c r="AE3177" s="50"/>
      <c r="AF3177" s="50"/>
      <c r="AG3177" s="50"/>
      <c r="AH3177" s="50"/>
      <c r="AI3177" s="42"/>
      <c r="AJ3177" s="42"/>
      <c r="AK3177" s="42"/>
    </row>
    <row r="3178" spans="1:37" x14ac:dyDescent="0.25">
      <c r="A3178" s="5" t="s">
        <v>236</v>
      </c>
      <c r="B3178" s="31" t="s">
        <v>225</v>
      </c>
      <c r="C3178" s="4" t="s">
        <v>252</v>
      </c>
      <c r="D3178" s="4" t="s">
        <v>440</v>
      </c>
      <c r="E3178" s="31" t="s">
        <v>55</v>
      </c>
      <c r="F3178" s="4" t="s">
        <v>339</v>
      </c>
      <c r="G3178" s="4" t="s">
        <v>338</v>
      </c>
      <c r="H3178" s="4" t="s">
        <v>357</v>
      </c>
      <c r="I3178" s="113">
        <v>17.721403546099999</v>
      </c>
      <c r="J3178" s="120">
        <v>0.80222969067821714</v>
      </c>
      <c r="K3178" s="116">
        <v>2.4811140067086995E-3</v>
      </c>
      <c r="L3178" s="116">
        <v>0.2218974118</v>
      </c>
      <c r="M3178" s="116">
        <v>5.8796420659999998E-4</v>
      </c>
      <c r="N3178" s="116">
        <v>12.946772666299999</v>
      </c>
      <c r="O3178" s="116">
        <v>4.2573691339999997E-2</v>
      </c>
      <c r="P3178" s="116">
        <v>1.7491932437E-2</v>
      </c>
      <c r="Q3178" s="116">
        <v>5.5454491850000007E-5</v>
      </c>
      <c r="R3178" s="116">
        <v>1.609257784204E-2</v>
      </c>
      <c r="S3178" s="116">
        <v>5.1018132502000005E-5</v>
      </c>
      <c r="T3178" s="116">
        <v>1.3771693092000002E-3</v>
      </c>
      <c r="U3178" s="118">
        <v>4.1708383744000007E-6</v>
      </c>
      <c r="V3178" s="42"/>
      <c r="W3178" s="42"/>
      <c r="X3178" s="42"/>
      <c r="Y3178" s="42"/>
      <c r="Z3178" s="42"/>
      <c r="AA3178" s="42"/>
      <c r="AB3178" s="42"/>
      <c r="AC3178" s="50"/>
      <c r="AD3178" s="50"/>
      <c r="AE3178" s="50"/>
      <c r="AF3178" s="50"/>
      <c r="AG3178" s="50"/>
      <c r="AH3178" s="50"/>
      <c r="AI3178" s="42"/>
      <c r="AJ3178" s="42"/>
      <c r="AK3178" s="42"/>
    </row>
    <row r="3179" spans="1:37" x14ac:dyDescent="0.25">
      <c r="A3179" s="5" t="s">
        <v>236</v>
      </c>
      <c r="B3179" s="31" t="s">
        <v>225</v>
      </c>
      <c r="C3179" s="4" t="s">
        <v>252</v>
      </c>
      <c r="D3179" s="4" t="s">
        <v>440</v>
      </c>
      <c r="E3179" s="31" t="s">
        <v>56</v>
      </c>
      <c r="F3179" s="4" t="s">
        <v>374</v>
      </c>
      <c r="G3179" s="4" t="s">
        <v>338</v>
      </c>
      <c r="H3179" s="4" t="s">
        <v>357</v>
      </c>
      <c r="I3179" s="113">
        <v>0.41899284170000001</v>
      </c>
      <c r="J3179" s="120">
        <v>2.3364971206882003E-2</v>
      </c>
      <c r="K3179" s="116">
        <v>7.2672736596860003E-5</v>
      </c>
      <c r="L3179" s="116">
        <v>2.9569954297000003E-2</v>
      </c>
      <c r="M3179" s="116">
        <v>7.8351857675E-5</v>
      </c>
      <c r="N3179" s="116">
        <v>0.57510882250000006</v>
      </c>
      <c r="O3179" s="116">
        <v>1.8911664590999999E-3</v>
      </c>
      <c r="P3179" s="116">
        <v>2.8842471550000003E-4</v>
      </c>
      <c r="Q3179" s="116">
        <v>9.1438994960000007E-7</v>
      </c>
      <c r="R3179" s="116">
        <v>2.6535073826000003E-4</v>
      </c>
      <c r="S3179" s="116">
        <v>8.4123875363200004E-7</v>
      </c>
      <c r="T3179" s="116">
        <v>6.951814969E-5</v>
      </c>
      <c r="U3179" s="118">
        <v>2.1053980633000003E-7</v>
      </c>
      <c r="V3179" s="42"/>
      <c r="W3179" s="42"/>
      <c r="X3179" s="42"/>
      <c r="Y3179" s="42"/>
      <c r="Z3179" s="42"/>
      <c r="AA3179" s="42"/>
      <c r="AB3179" s="42"/>
      <c r="AC3179" s="50"/>
      <c r="AD3179" s="50"/>
      <c r="AE3179" s="50"/>
      <c r="AF3179" s="50"/>
      <c r="AG3179" s="50"/>
      <c r="AH3179" s="50"/>
      <c r="AI3179" s="42"/>
      <c r="AJ3179" s="42"/>
      <c r="AK3179" s="42"/>
    </row>
    <row r="3180" spans="1:37" x14ac:dyDescent="0.25">
      <c r="A3180" s="5" t="s">
        <v>236</v>
      </c>
      <c r="B3180" s="31" t="s">
        <v>225</v>
      </c>
      <c r="C3180" s="4" t="s">
        <v>252</v>
      </c>
      <c r="D3180" s="4" t="s">
        <v>440</v>
      </c>
      <c r="E3180" s="31" t="s">
        <v>57</v>
      </c>
      <c r="F3180" s="4" t="s">
        <v>375</v>
      </c>
      <c r="G3180" s="4" t="s">
        <v>338</v>
      </c>
      <c r="H3180" s="4" t="s">
        <v>357</v>
      </c>
      <c r="I3180" s="113">
        <v>0.94678251300000005</v>
      </c>
      <c r="J3180" s="120">
        <v>4.6795654245459992E-2</v>
      </c>
      <c r="K3180" s="116">
        <v>1.2734439030645002E-4</v>
      </c>
      <c r="L3180" s="116">
        <v>2.011493172E-2</v>
      </c>
      <c r="M3180" s="116">
        <v>4.5684662989999995E-5</v>
      </c>
      <c r="N3180" s="116">
        <v>1.455598204</v>
      </c>
      <c r="O3180" s="116">
        <v>4.1027454460000005E-3</v>
      </c>
      <c r="P3180" s="116">
        <v>6.1563275909999994E-4</v>
      </c>
      <c r="Q3180" s="116">
        <v>1.6729151780000001E-6</v>
      </c>
      <c r="R3180" s="116">
        <v>5.663821383720001E-4</v>
      </c>
      <c r="S3180" s="116">
        <v>1.53908196376E-6</v>
      </c>
      <c r="T3180" s="116">
        <v>1.261208525E-4</v>
      </c>
      <c r="U3180" s="118">
        <v>3.2739813390000002E-7</v>
      </c>
      <c r="V3180" s="42"/>
      <c r="W3180" s="42"/>
      <c r="X3180" s="42"/>
      <c r="Y3180" s="42"/>
      <c r="Z3180" s="42"/>
      <c r="AA3180" s="42"/>
      <c r="AB3180" s="42"/>
      <c r="AC3180" s="50"/>
      <c r="AD3180" s="50"/>
      <c r="AE3180" s="50"/>
      <c r="AF3180" s="50"/>
      <c r="AG3180" s="50"/>
      <c r="AH3180" s="50"/>
      <c r="AI3180" s="42"/>
      <c r="AJ3180" s="42"/>
      <c r="AK3180" s="42"/>
    </row>
    <row r="3181" spans="1:37" x14ac:dyDescent="0.25">
      <c r="A3181" s="5" t="s">
        <v>236</v>
      </c>
      <c r="B3181" s="31" t="s">
        <v>225</v>
      </c>
      <c r="C3181" s="4" t="s">
        <v>252</v>
      </c>
      <c r="D3181" s="4" t="s">
        <v>440</v>
      </c>
      <c r="E3181" s="31" t="s">
        <v>58</v>
      </c>
      <c r="F3181" s="4" t="s">
        <v>376</v>
      </c>
      <c r="G3181" s="4" t="s">
        <v>338</v>
      </c>
      <c r="H3181" s="4" t="s">
        <v>357</v>
      </c>
      <c r="I3181" s="113">
        <v>0.27054964650000002</v>
      </c>
      <c r="J3181" s="120">
        <v>1.7015587549983998E-2</v>
      </c>
      <c r="K3181" s="116">
        <v>5.1264649874815016E-5</v>
      </c>
      <c r="L3181" s="116">
        <v>3.5043657091999997E-2</v>
      </c>
      <c r="M3181" s="116">
        <v>9.2855595209999998E-5</v>
      </c>
      <c r="N3181" s="116">
        <v>0.37524022197999995</v>
      </c>
      <c r="O3181" s="116">
        <v>1.2339261322000001E-3</v>
      </c>
      <c r="P3181" s="116">
        <v>1.2990631647999999E-3</v>
      </c>
      <c r="Q3181" s="116">
        <v>4.1184068029999996E-6</v>
      </c>
      <c r="R3181" s="116">
        <v>1.195138111616E-3</v>
      </c>
      <c r="S3181" s="116">
        <v>3.7889342587600001E-6</v>
      </c>
      <c r="T3181" s="116">
        <v>3.0258411875999999E-4</v>
      </c>
      <c r="U3181" s="118">
        <v>9.1639378379999999E-7</v>
      </c>
      <c r="V3181" s="42"/>
      <c r="W3181" s="42"/>
      <c r="X3181" s="42"/>
      <c r="Y3181" s="42"/>
      <c r="Z3181" s="42"/>
      <c r="AA3181" s="42"/>
      <c r="AB3181" s="42"/>
      <c r="AC3181" s="50"/>
      <c r="AD3181" s="50"/>
      <c r="AE3181" s="50"/>
      <c r="AF3181" s="50"/>
      <c r="AG3181" s="50"/>
      <c r="AH3181" s="50"/>
      <c r="AI3181" s="42"/>
      <c r="AJ3181" s="42"/>
      <c r="AK3181" s="42"/>
    </row>
    <row r="3182" spans="1:37" x14ac:dyDescent="0.25">
      <c r="A3182" s="5" t="s">
        <v>236</v>
      </c>
      <c r="B3182" s="31" t="s">
        <v>225</v>
      </c>
      <c r="C3182" s="4" t="s">
        <v>252</v>
      </c>
      <c r="D3182" s="4" t="s">
        <v>440</v>
      </c>
      <c r="E3182" s="31" t="s">
        <v>59</v>
      </c>
      <c r="F3182" s="4" t="s">
        <v>377</v>
      </c>
      <c r="G3182" s="4" t="s">
        <v>341</v>
      </c>
      <c r="H3182" s="4" t="s">
        <v>357</v>
      </c>
      <c r="I3182" s="113">
        <v>117094.44719600001</v>
      </c>
      <c r="J3182" s="120">
        <v>173.52756840307944</v>
      </c>
      <c r="K3182" s="116">
        <v>0.62686668003921242</v>
      </c>
      <c r="L3182" s="116">
        <v>19.554533816399999</v>
      </c>
      <c r="M3182" s="116">
        <v>5.5185154491999996E-2</v>
      </c>
      <c r="N3182" s="116">
        <v>1499.6395971500001</v>
      </c>
      <c r="O3182" s="116">
        <v>5.2522194407000002</v>
      </c>
      <c r="P3182" s="116">
        <v>1.5860438892499999</v>
      </c>
      <c r="Q3182" s="116">
        <v>5.3553802627799999E-3</v>
      </c>
      <c r="R3182" s="116">
        <v>1.45916037811</v>
      </c>
      <c r="S3182" s="116">
        <v>4.9269498417576002E-3</v>
      </c>
      <c r="T3182" s="116">
        <v>0.120717020622</v>
      </c>
      <c r="U3182" s="118">
        <v>3.8938631546999998E-4</v>
      </c>
      <c r="V3182" s="42"/>
      <c r="W3182" s="42"/>
      <c r="X3182" s="42"/>
      <c r="Y3182" s="42"/>
      <c r="Z3182" s="42"/>
      <c r="AA3182" s="42"/>
      <c r="AB3182" s="42"/>
      <c r="AC3182" s="50"/>
      <c r="AD3182" s="50"/>
      <c r="AE3182" s="50"/>
      <c r="AF3182" s="50"/>
      <c r="AG3182" s="50"/>
      <c r="AH3182" s="50"/>
      <c r="AI3182" s="42"/>
      <c r="AJ3182" s="42"/>
      <c r="AK3182" s="42"/>
    </row>
    <row r="3183" spans="1:37" x14ac:dyDescent="0.25">
      <c r="A3183" s="5" t="s">
        <v>236</v>
      </c>
      <c r="B3183" s="31" t="s">
        <v>225</v>
      </c>
      <c r="C3183" s="4" t="s">
        <v>252</v>
      </c>
      <c r="D3183" s="4" t="s">
        <v>440</v>
      </c>
      <c r="E3183" s="31" t="s">
        <v>60</v>
      </c>
      <c r="F3183" s="4" t="s">
        <v>377</v>
      </c>
      <c r="G3183" s="4" t="s">
        <v>342</v>
      </c>
      <c r="H3183" s="4" t="s">
        <v>357</v>
      </c>
      <c r="I3183" s="113">
        <v>2635.8755201100003</v>
      </c>
      <c r="J3183" s="120">
        <v>40.248737523689599</v>
      </c>
      <c r="K3183" s="116">
        <v>0.19090314035828801</v>
      </c>
      <c r="L3183" s="116">
        <v>6.4604398195999995</v>
      </c>
      <c r="M3183" s="116">
        <v>2.6254236048999999E-2</v>
      </c>
      <c r="N3183" s="116">
        <v>375.89250350999998</v>
      </c>
      <c r="O3183" s="116">
        <v>1.8957545563</v>
      </c>
      <c r="P3183" s="116">
        <v>0.72367521161199999</v>
      </c>
      <c r="Q3183" s="116">
        <v>3.51869256271E-3</v>
      </c>
      <c r="R3183" s="116">
        <v>0.66578119468303998</v>
      </c>
      <c r="S3183" s="116">
        <v>3.2371971576932003E-3</v>
      </c>
      <c r="T3183" s="116">
        <v>4.4366463219999999E-2</v>
      </c>
      <c r="U3183" s="118">
        <v>2.0607699643400001E-4</v>
      </c>
      <c r="V3183" s="42"/>
      <c r="W3183" s="42"/>
      <c r="X3183" s="42"/>
      <c r="Y3183" s="42"/>
      <c r="Z3183" s="42"/>
      <c r="AA3183" s="42"/>
      <c r="AB3183" s="42"/>
      <c r="AC3183" s="50"/>
      <c r="AD3183" s="50"/>
      <c r="AE3183" s="50"/>
      <c r="AF3183" s="50"/>
      <c r="AG3183" s="50"/>
      <c r="AH3183" s="50"/>
      <c r="AI3183" s="42"/>
      <c r="AJ3183" s="42"/>
      <c r="AK3183" s="42"/>
    </row>
    <row r="3184" spans="1:37" x14ac:dyDescent="0.25">
      <c r="A3184" s="5" t="s">
        <v>236</v>
      </c>
      <c r="B3184" s="31" t="s">
        <v>225</v>
      </c>
      <c r="C3184" s="4" t="s">
        <v>252</v>
      </c>
      <c r="D3184" s="4" t="s">
        <v>440</v>
      </c>
      <c r="E3184" s="31" t="s">
        <v>61</v>
      </c>
      <c r="F3184" s="4" t="s">
        <v>340</v>
      </c>
      <c r="G3184" s="4" t="s">
        <v>341</v>
      </c>
      <c r="H3184" s="4" t="s">
        <v>357</v>
      </c>
      <c r="I3184" s="113">
        <v>10285.941000000001</v>
      </c>
      <c r="J3184" s="120">
        <v>14.708700769899998</v>
      </c>
      <c r="K3184" s="116">
        <v>5.2917319586000003E-2</v>
      </c>
      <c r="L3184" s="116">
        <v>1.6438307999999999</v>
      </c>
      <c r="M3184" s="116">
        <v>4.6390807000000001E-3</v>
      </c>
      <c r="N3184" s="116">
        <v>125.83096</v>
      </c>
      <c r="O3184" s="116">
        <v>0.44070040999999999</v>
      </c>
      <c r="P3184" s="116">
        <v>0.13490357</v>
      </c>
      <c r="Q3184" s="116">
        <v>4.5551062999999998E-4</v>
      </c>
      <c r="R3184" s="116">
        <v>0.12411128440000001</v>
      </c>
      <c r="S3184" s="116">
        <v>4.190697796E-4</v>
      </c>
      <c r="T3184" s="116">
        <v>1.0138303E-2</v>
      </c>
      <c r="U3184" s="118">
        <v>3.2702239E-5</v>
      </c>
      <c r="V3184" s="42"/>
      <c r="W3184" s="42"/>
      <c r="X3184" s="42"/>
      <c r="Y3184" s="42"/>
      <c r="Z3184" s="42"/>
      <c r="AA3184" s="42"/>
      <c r="AB3184" s="42"/>
      <c r="AC3184" s="50"/>
      <c r="AD3184" s="50"/>
      <c r="AE3184" s="50"/>
      <c r="AF3184" s="50"/>
      <c r="AG3184" s="50"/>
      <c r="AH3184" s="50"/>
      <c r="AI3184" s="42"/>
      <c r="AJ3184" s="42"/>
      <c r="AK3184" s="42"/>
    </row>
    <row r="3185" spans="1:37" x14ac:dyDescent="0.25">
      <c r="A3185" s="5" t="s">
        <v>236</v>
      </c>
      <c r="B3185" s="31" t="s">
        <v>225</v>
      </c>
      <c r="C3185" s="4" t="s">
        <v>252</v>
      </c>
      <c r="D3185" s="4" t="s">
        <v>440</v>
      </c>
      <c r="E3185" s="31" t="s">
        <v>62</v>
      </c>
      <c r="F3185" s="4" t="s">
        <v>340</v>
      </c>
      <c r="G3185" s="4" t="s">
        <v>342</v>
      </c>
      <c r="H3185" s="4" t="s">
        <v>357</v>
      </c>
      <c r="I3185" s="113">
        <v>831.95209</v>
      </c>
      <c r="J3185" s="120">
        <v>24.167298312000003</v>
      </c>
      <c r="K3185" s="116">
        <v>0.11462905509000001</v>
      </c>
      <c r="L3185" s="116">
        <v>3.4921901000000002</v>
      </c>
      <c r="M3185" s="116">
        <v>1.4191725000000001E-2</v>
      </c>
      <c r="N3185" s="116">
        <v>246.3895</v>
      </c>
      <c r="O3185" s="116">
        <v>1.2426268</v>
      </c>
      <c r="P3185" s="116">
        <v>0.32024434000000002</v>
      </c>
      <c r="Q3185" s="116">
        <v>1.5571094E-3</v>
      </c>
      <c r="R3185" s="116">
        <v>0.29462479280000003</v>
      </c>
      <c r="S3185" s="116">
        <v>1.4325406480000002E-3</v>
      </c>
      <c r="T3185" s="116">
        <v>2.276334E-2</v>
      </c>
      <c r="U3185" s="118">
        <v>1.0573303E-4</v>
      </c>
      <c r="V3185" s="42"/>
      <c r="W3185" s="42"/>
      <c r="X3185" s="42"/>
      <c r="Y3185" s="42"/>
      <c r="Z3185" s="42"/>
      <c r="AA3185" s="42"/>
      <c r="AB3185" s="42"/>
      <c r="AC3185" s="50"/>
      <c r="AD3185" s="50"/>
      <c r="AE3185" s="50"/>
      <c r="AF3185" s="50"/>
      <c r="AG3185" s="50"/>
      <c r="AH3185" s="50"/>
      <c r="AI3185" s="42"/>
      <c r="AJ3185" s="42"/>
      <c r="AK3185" s="42"/>
    </row>
    <row r="3186" spans="1:37" x14ac:dyDescent="0.25">
      <c r="A3186" s="5" t="s">
        <v>236</v>
      </c>
      <c r="B3186" s="31" t="s">
        <v>225</v>
      </c>
      <c r="C3186" s="4" t="s">
        <v>252</v>
      </c>
      <c r="D3186" s="4" t="s">
        <v>440</v>
      </c>
      <c r="E3186" s="31" t="s">
        <v>63</v>
      </c>
      <c r="F3186" s="4" t="s">
        <v>344</v>
      </c>
      <c r="G3186" s="4" t="s">
        <v>341</v>
      </c>
      <c r="H3186" s="4" t="s">
        <v>357</v>
      </c>
      <c r="I3186" s="113">
        <v>806.04602</v>
      </c>
      <c r="J3186" s="120">
        <v>0.91530390490000002</v>
      </c>
      <c r="K3186" s="116">
        <v>3.2300774290999995E-3</v>
      </c>
      <c r="L3186" s="116">
        <v>0.10267568000000001</v>
      </c>
      <c r="M3186" s="116">
        <v>2.8976263000000003E-4</v>
      </c>
      <c r="N3186" s="116">
        <v>7.2022127999999999</v>
      </c>
      <c r="O3186" s="116">
        <v>2.5224460000000001E-2</v>
      </c>
      <c r="P3186" s="116">
        <v>9.5311143000000008E-3</v>
      </c>
      <c r="Q3186" s="116">
        <v>3.2182430000000001E-5</v>
      </c>
      <c r="R3186" s="116">
        <v>8.7686251560000015E-3</v>
      </c>
      <c r="S3186" s="116">
        <v>2.9607835600000003E-5</v>
      </c>
      <c r="T3186" s="116">
        <v>6.7050004000000004E-4</v>
      </c>
      <c r="U3186" s="118">
        <v>2.1627739E-6</v>
      </c>
      <c r="V3186" s="42"/>
      <c r="W3186" s="42"/>
      <c r="X3186" s="42"/>
      <c r="Y3186" s="42"/>
      <c r="Z3186" s="42"/>
      <c r="AA3186" s="42"/>
      <c r="AB3186" s="42"/>
      <c r="AC3186" s="50"/>
      <c r="AD3186" s="50"/>
      <c r="AE3186" s="50"/>
      <c r="AF3186" s="50"/>
      <c r="AG3186" s="50"/>
      <c r="AH3186" s="50"/>
      <c r="AI3186" s="42"/>
      <c r="AJ3186" s="42"/>
      <c r="AK3186" s="42"/>
    </row>
    <row r="3187" spans="1:37" x14ac:dyDescent="0.25">
      <c r="A3187" s="5" t="s">
        <v>236</v>
      </c>
      <c r="B3187" s="31" t="s">
        <v>225</v>
      </c>
      <c r="C3187" s="4" t="s">
        <v>252</v>
      </c>
      <c r="D3187" s="4" t="s">
        <v>440</v>
      </c>
      <c r="E3187" s="31" t="s">
        <v>64</v>
      </c>
      <c r="F3187" s="4" t="s">
        <v>344</v>
      </c>
      <c r="G3187" s="4" t="s">
        <v>342</v>
      </c>
      <c r="H3187" s="4" t="s">
        <v>357</v>
      </c>
      <c r="I3187" s="113">
        <v>60.797449090000001</v>
      </c>
      <c r="J3187" s="120">
        <v>0.82175390762729994</v>
      </c>
      <c r="K3187" s="116">
        <v>3.9109214195709998E-3</v>
      </c>
      <c r="L3187" s="116">
        <v>0.15518188790000001</v>
      </c>
      <c r="M3187" s="116">
        <v>6.3063539899999997E-4</v>
      </c>
      <c r="N3187" s="116">
        <v>10.255277850000001</v>
      </c>
      <c r="O3187" s="116">
        <v>5.1720875000000006E-2</v>
      </c>
      <c r="P3187" s="116">
        <v>1.1621983360000001E-2</v>
      </c>
      <c r="Q3187" s="116">
        <v>5.6509034899999988E-5</v>
      </c>
      <c r="R3187" s="116">
        <v>1.06922246912E-2</v>
      </c>
      <c r="S3187" s="116">
        <v>5.1988312107999999E-5</v>
      </c>
      <c r="T3187" s="116">
        <v>1.041205908E-3</v>
      </c>
      <c r="U3187" s="118">
        <v>4.8362788599999997E-6</v>
      </c>
      <c r="V3187" s="42"/>
      <c r="W3187" s="42"/>
      <c r="X3187" s="42"/>
      <c r="Y3187" s="42"/>
      <c r="Z3187" s="42"/>
      <c r="AA3187" s="42"/>
      <c r="AB3187" s="42"/>
      <c r="AC3187" s="50"/>
      <c r="AD3187" s="50"/>
      <c r="AE3187" s="50"/>
      <c r="AF3187" s="50"/>
      <c r="AG3187" s="50"/>
      <c r="AH3187" s="50"/>
      <c r="AI3187" s="42"/>
      <c r="AJ3187" s="42"/>
      <c r="AK3187" s="42"/>
    </row>
    <row r="3188" spans="1:37" x14ac:dyDescent="0.25">
      <c r="A3188" s="5" t="s">
        <v>236</v>
      </c>
      <c r="B3188" s="31" t="s">
        <v>225</v>
      </c>
      <c r="C3188" s="4" t="s">
        <v>252</v>
      </c>
      <c r="D3188" s="4" t="s">
        <v>440</v>
      </c>
      <c r="E3188" s="31" t="s">
        <v>65</v>
      </c>
      <c r="F3188" s="4" t="s">
        <v>345</v>
      </c>
      <c r="G3188" s="4" t="s">
        <v>341</v>
      </c>
      <c r="H3188" s="4" t="s">
        <v>357</v>
      </c>
      <c r="I3188" s="113">
        <v>1300.3331000000001</v>
      </c>
      <c r="J3188" s="120">
        <v>1.6111163934200001</v>
      </c>
      <c r="K3188" s="116">
        <v>5.9454543140000007E-3</v>
      </c>
      <c r="L3188" s="116">
        <v>0.19596264999999999</v>
      </c>
      <c r="M3188" s="116">
        <v>5.5302917999999995E-4</v>
      </c>
      <c r="N3188" s="116">
        <v>13.732564</v>
      </c>
      <c r="O3188" s="116">
        <v>4.8095847999999997E-2</v>
      </c>
      <c r="P3188" s="116">
        <v>1.8250315E-2</v>
      </c>
      <c r="Q3188" s="116">
        <v>6.1623380999999998E-5</v>
      </c>
      <c r="R3188" s="116">
        <v>1.67902898E-2</v>
      </c>
      <c r="S3188" s="116">
        <v>5.669351052E-5</v>
      </c>
      <c r="T3188" s="116">
        <v>1.279552E-3</v>
      </c>
      <c r="U3188" s="118">
        <v>4.1273382999999999E-6</v>
      </c>
      <c r="V3188" s="42"/>
      <c r="W3188" s="42"/>
      <c r="X3188" s="42"/>
      <c r="Y3188" s="42"/>
      <c r="Z3188" s="42"/>
      <c r="AA3188" s="42"/>
      <c r="AB3188" s="42"/>
      <c r="AC3188" s="50"/>
      <c r="AD3188" s="50"/>
      <c r="AE3188" s="50"/>
      <c r="AF3188" s="50"/>
      <c r="AG3188" s="50"/>
      <c r="AH3188" s="50"/>
      <c r="AI3188" s="42"/>
      <c r="AJ3188" s="42"/>
      <c r="AK3188" s="42"/>
    </row>
    <row r="3189" spans="1:37" x14ac:dyDescent="0.25">
      <c r="A3189" s="5" t="s">
        <v>236</v>
      </c>
      <c r="B3189" s="31" t="s">
        <v>225</v>
      </c>
      <c r="C3189" s="4" t="s">
        <v>252</v>
      </c>
      <c r="D3189" s="4" t="s">
        <v>440</v>
      </c>
      <c r="E3189" s="31" t="s">
        <v>66</v>
      </c>
      <c r="F3189" s="4" t="s">
        <v>345</v>
      </c>
      <c r="G3189" s="4" t="s">
        <v>342</v>
      </c>
      <c r="H3189" s="4" t="s">
        <v>357</v>
      </c>
      <c r="I3189" s="113">
        <v>602.81169619999991</v>
      </c>
      <c r="J3189" s="120">
        <v>17.532698057207519</v>
      </c>
      <c r="K3189" s="116">
        <v>8.3289719504861193E-2</v>
      </c>
      <c r="L3189" s="116">
        <v>8.3569715470000006</v>
      </c>
      <c r="M3189" s="116">
        <v>3.396145012E-2</v>
      </c>
      <c r="N3189" s="116">
        <v>435.19416191999994</v>
      </c>
      <c r="O3189" s="116">
        <v>2.1948329968000007</v>
      </c>
      <c r="P3189" s="116">
        <v>0.22238947374999998</v>
      </c>
      <c r="Q3189" s="116">
        <v>1.0813140797999998E-3</v>
      </c>
      <c r="R3189" s="116">
        <v>0.20459831585000002</v>
      </c>
      <c r="S3189" s="116">
        <v>9.9480895341600003E-4</v>
      </c>
      <c r="T3189" s="116">
        <v>4.3932747110000003E-2</v>
      </c>
      <c r="U3189" s="118">
        <v>2.0406244578000002E-4</v>
      </c>
      <c r="V3189" s="42"/>
      <c r="W3189" s="42"/>
      <c r="X3189" s="42"/>
      <c r="Y3189" s="42"/>
      <c r="Z3189" s="42"/>
      <c r="AA3189" s="42"/>
      <c r="AB3189" s="42"/>
      <c r="AC3189" s="50"/>
      <c r="AD3189" s="50"/>
      <c r="AE3189" s="50"/>
      <c r="AF3189" s="50"/>
      <c r="AG3189" s="50"/>
      <c r="AH3189" s="50"/>
      <c r="AI3189" s="42"/>
      <c r="AJ3189" s="42"/>
      <c r="AK3189" s="42"/>
    </row>
    <row r="3190" spans="1:37" x14ac:dyDescent="0.25">
      <c r="A3190" s="5" t="s">
        <v>236</v>
      </c>
      <c r="B3190" s="31" t="s">
        <v>225</v>
      </c>
      <c r="C3190" s="4" t="s">
        <v>252</v>
      </c>
      <c r="D3190" s="4" t="s">
        <v>440</v>
      </c>
      <c r="E3190" s="31" t="s">
        <v>67</v>
      </c>
      <c r="F3190" s="4" t="s">
        <v>346</v>
      </c>
      <c r="G3190" s="4" t="s">
        <v>341</v>
      </c>
      <c r="H3190" s="4" t="s">
        <v>357</v>
      </c>
      <c r="I3190" s="113">
        <v>13230.655790000001</v>
      </c>
      <c r="J3190" s="120">
        <v>12.654843057878999</v>
      </c>
      <c r="K3190" s="116">
        <v>2.6297194170000003E-2</v>
      </c>
      <c r="L3190" s="116">
        <v>1.392527225</v>
      </c>
      <c r="M3190" s="116">
        <v>0</v>
      </c>
      <c r="N3190" s="116">
        <v>205.302289</v>
      </c>
      <c r="O3190" s="116">
        <v>0</v>
      </c>
      <c r="P3190" s="116">
        <v>4.13040951E-2</v>
      </c>
      <c r="Q3190" s="116">
        <v>0</v>
      </c>
      <c r="R3190" s="116">
        <v>3.7999767492E-2</v>
      </c>
      <c r="S3190" s="116">
        <v>0</v>
      </c>
      <c r="T3190" s="116">
        <v>1.1143750689999999E-2</v>
      </c>
      <c r="U3190" s="118">
        <v>0</v>
      </c>
      <c r="V3190" s="42"/>
      <c r="W3190" s="42"/>
      <c r="X3190" s="42"/>
      <c r="Y3190" s="42"/>
      <c r="Z3190" s="42"/>
      <c r="AA3190" s="42"/>
      <c r="AB3190" s="42"/>
      <c r="AC3190" s="50"/>
      <c r="AD3190" s="50"/>
      <c r="AE3190" s="50"/>
      <c r="AF3190" s="50"/>
      <c r="AG3190" s="50"/>
      <c r="AH3190" s="50"/>
      <c r="AI3190" s="42"/>
      <c r="AJ3190" s="42"/>
      <c r="AK3190" s="42"/>
    </row>
    <row r="3191" spans="1:37" x14ac:dyDescent="0.25">
      <c r="A3191" s="5" t="s">
        <v>236</v>
      </c>
      <c r="B3191" s="31" t="s">
        <v>225</v>
      </c>
      <c r="C3191" s="4" t="s">
        <v>252</v>
      </c>
      <c r="D3191" s="4" t="s">
        <v>440</v>
      </c>
      <c r="E3191" s="31" t="s">
        <v>68</v>
      </c>
      <c r="F3191" s="4" t="s">
        <v>346</v>
      </c>
      <c r="G3191" s="4" t="s">
        <v>342</v>
      </c>
      <c r="H3191" s="4" t="s">
        <v>357</v>
      </c>
      <c r="I3191" s="113">
        <v>1043.394029</v>
      </c>
      <c r="J3191" s="120">
        <v>9.9004398778759999</v>
      </c>
      <c r="K3191" s="116">
        <v>2.2736767329999998E-3</v>
      </c>
      <c r="L3191" s="116">
        <v>1.8668915000000001</v>
      </c>
      <c r="M3191" s="116">
        <v>0</v>
      </c>
      <c r="N3191" s="116">
        <v>275.22591999999997</v>
      </c>
      <c r="O3191" s="116">
        <v>0</v>
      </c>
      <c r="P3191" s="116">
        <v>5.5371496399999998E-2</v>
      </c>
      <c r="Q3191" s="116">
        <v>0</v>
      </c>
      <c r="R3191" s="116">
        <v>5.0941776687999998E-2</v>
      </c>
      <c r="S3191" s="116">
        <v>0</v>
      </c>
      <c r="T3191" s="116">
        <v>1.4939900399999999E-2</v>
      </c>
      <c r="U3191" s="118">
        <v>0</v>
      </c>
      <c r="V3191" s="42"/>
      <c r="W3191" s="42"/>
      <c r="X3191" s="42"/>
      <c r="Y3191" s="42"/>
      <c r="Z3191" s="42"/>
      <c r="AA3191" s="42"/>
      <c r="AB3191" s="42"/>
      <c r="AC3191" s="50"/>
      <c r="AD3191" s="50"/>
      <c r="AE3191" s="50"/>
      <c r="AF3191" s="50"/>
      <c r="AG3191" s="50"/>
      <c r="AH3191" s="50"/>
      <c r="AI3191" s="42"/>
      <c r="AJ3191" s="42"/>
      <c r="AK3191" s="42"/>
    </row>
    <row r="3192" spans="1:37" x14ac:dyDescent="0.25">
      <c r="A3192" s="5" t="s">
        <v>236</v>
      </c>
      <c r="B3192" s="31" t="s">
        <v>225</v>
      </c>
      <c r="C3192" s="4" t="s">
        <v>252</v>
      </c>
      <c r="D3192" s="4" t="s">
        <v>440</v>
      </c>
      <c r="E3192" s="31" t="s">
        <v>69</v>
      </c>
      <c r="F3192" s="4" t="s">
        <v>378</v>
      </c>
      <c r="G3192" s="4" t="s">
        <v>341</v>
      </c>
      <c r="H3192" s="4" t="s">
        <v>357</v>
      </c>
      <c r="I3192" s="113">
        <v>6234.2582430000002</v>
      </c>
      <c r="J3192" s="120">
        <v>16.1962378545498</v>
      </c>
      <c r="K3192" s="116">
        <v>6.2159828277352891E-2</v>
      </c>
      <c r="L3192" s="116">
        <v>4.2172602874000003</v>
      </c>
      <c r="M3192" s="116">
        <v>1.1901596786E-2</v>
      </c>
      <c r="N3192" s="116">
        <v>291.60084199000005</v>
      </c>
      <c r="O3192" s="116">
        <v>1.0212798539000001</v>
      </c>
      <c r="P3192" s="116">
        <v>0.1132695411</v>
      </c>
      <c r="Q3192" s="116">
        <v>3.8246193650000001E-4</v>
      </c>
      <c r="R3192" s="116">
        <v>0.104207977812</v>
      </c>
      <c r="S3192" s="116">
        <v>3.5186498158000002E-4</v>
      </c>
      <c r="T3192" s="116">
        <v>2.4749147725E-2</v>
      </c>
      <c r="U3192" s="118">
        <v>7.9831163959999998E-5</v>
      </c>
      <c r="V3192" s="42"/>
      <c r="W3192" s="42"/>
      <c r="X3192" s="42"/>
      <c r="Y3192" s="42"/>
      <c r="Z3192" s="42"/>
      <c r="AA3192" s="42"/>
      <c r="AB3192" s="42"/>
      <c r="AC3192" s="50"/>
      <c r="AD3192" s="50"/>
      <c r="AE3192" s="50"/>
      <c r="AF3192" s="50"/>
      <c r="AG3192" s="50"/>
      <c r="AH3192" s="50"/>
      <c r="AI3192" s="42"/>
      <c r="AJ3192" s="42"/>
      <c r="AK3192" s="42"/>
    </row>
    <row r="3193" spans="1:37" x14ac:dyDescent="0.25">
      <c r="A3193" s="5" t="s">
        <v>236</v>
      </c>
      <c r="B3193" s="31" t="s">
        <v>225</v>
      </c>
      <c r="C3193" s="4" t="s">
        <v>252</v>
      </c>
      <c r="D3193" s="4" t="s">
        <v>440</v>
      </c>
      <c r="E3193" s="31" t="s">
        <v>70</v>
      </c>
      <c r="F3193" s="4" t="s">
        <v>378</v>
      </c>
      <c r="G3193" s="4" t="s">
        <v>342</v>
      </c>
      <c r="H3193" s="4" t="s">
        <v>357</v>
      </c>
      <c r="I3193" s="113">
        <v>80.667748119999999</v>
      </c>
      <c r="J3193" s="120">
        <v>1.7491827894848002</v>
      </c>
      <c r="K3193" s="116">
        <v>8.2306947656409987E-3</v>
      </c>
      <c r="L3193" s="116">
        <v>0.79200793759999999</v>
      </c>
      <c r="M3193" s="116">
        <v>3.2185987581999998E-3</v>
      </c>
      <c r="N3193" s="116">
        <v>57.808882121000003</v>
      </c>
      <c r="O3193" s="116">
        <v>0.29155000337999998</v>
      </c>
      <c r="P3193" s="116">
        <v>2.4084794148999999E-2</v>
      </c>
      <c r="Q3193" s="116">
        <v>1.1710639081E-4</v>
      </c>
      <c r="R3193" s="116">
        <v>2.215801061708E-2</v>
      </c>
      <c r="S3193" s="116">
        <v>1.0773787954520001E-4</v>
      </c>
      <c r="T3193" s="116">
        <v>5.0418599299999999E-3</v>
      </c>
      <c r="U3193" s="118">
        <v>2.3418845175999999E-5</v>
      </c>
      <c r="V3193" s="42"/>
      <c r="W3193" s="42"/>
      <c r="X3193" s="42"/>
      <c r="Y3193" s="42"/>
      <c r="Z3193" s="42"/>
      <c r="AA3193" s="42"/>
      <c r="AB3193" s="42"/>
      <c r="AC3193" s="50"/>
      <c r="AD3193" s="50"/>
      <c r="AE3193" s="50"/>
      <c r="AF3193" s="50"/>
      <c r="AG3193" s="50"/>
      <c r="AH3193" s="50"/>
      <c r="AI3193" s="42"/>
      <c r="AJ3193" s="42"/>
      <c r="AK3193" s="42"/>
    </row>
    <row r="3194" spans="1:37" x14ac:dyDescent="0.25">
      <c r="A3194" s="5" t="s">
        <v>236</v>
      </c>
      <c r="B3194" s="31" t="s">
        <v>225</v>
      </c>
      <c r="C3194" s="4" t="s">
        <v>252</v>
      </c>
      <c r="D3194" s="4" t="s">
        <v>440</v>
      </c>
      <c r="E3194" s="31" t="s">
        <v>71</v>
      </c>
      <c r="F3194" s="4" t="s">
        <v>379</v>
      </c>
      <c r="G3194" s="4" t="s">
        <v>342</v>
      </c>
      <c r="H3194" s="4" t="s">
        <v>357</v>
      </c>
      <c r="I3194" s="113">
        <v>278.02649329999997</v>
      </c>
      <c r="J3194" s="120">
        <v>2.5782329097463004</v>
      </c>
      <c r="K3194" s="116">
        <v>1.2372031294199002E-2</v>
      </c>
      <c r="L3194" s="116">
        <v>1.0676534969999998</v>
      </c>
      <c r="M3194" s="116">
        <v>4.3387801940000005E-3</v>
      </c>
      <c r="N3194" s="116">
        <v>74.796246749999995</v>
      </c>
      <c r="O3194" s="116">
        <v>0.37722307639999997</v>
      </c>
      <c r="P3194" s="116">
        <v>2.6952614910000006E-2</v>
      </c>
      <c r="Q3194" s="116">
        <v>1.3105045726000001E-4</v>
      </c>
      <c r="R3194" s="116">
        <v>2.4796405717200001E-2</v>
      </c>
      <c r="S3194" s="116">
        <v>1.2056642067920001E-4</v>
      </c>
      <c r="T3194" s="116">
        <v>5.8212980960000004E-3</v>
      </c>
      <c r="U3194" s="118">
        <v>2.7039243949999998E-5</v>
      </c>
      <c r="V3194" s="42"/>
      <c r="W3194" s="42"/>
      <c r="X3194" s="42"/>
      <c r="Y3194" s="42"/>
      <c r="Z3194" s="42"/>
      <c r="AA3194" s="42"/>
      <c r="AB3194" s="42"/>
      <c r="AC3194" s="50"/>
      <c r="AD3194" s="50"/>
      <c r="AE3194" s="50"/>
      <c r="AF3194" s="50"/>
      <c r="AG3194" s="50"/>
      <c r="AH3194" s="50"/>
      <c r="AI3194" s="42"/>
      <c r="AJ3194" s="42"/>
      <c r="AK3194" s="42"/>
    </row>
    <row r="3195" spans="1:37" x14ac:dyDescent="0.25">
      <c r="A3195" s="5" t="s">
        <v>236</v>
      </c>
      <c r="B3195" s="31" t="s">
        <v>225</v>
      </c>
      <c r="C3195" s="4" t="s">
        <v>252</v>
      </c>
      <c r="D3195" s="4" t="s">
        <v>440</v>
      </c>
      <c r="E3195" s="31" t="s">
        <v>72</v>
      </c>
      <c r="F3195" s="4" t="s">
        <v>380</v>
      </c>
      <c r="G3195" s="4" t="s">
        <v>342</v>
      </c>
      <c r="H3195" s="4" t="s">
        <v>357</v>
      </c>
      <c r="I3195" s="113">
        <v>506.41985999999997</v>
      </c>
      <c r="J3195" s="120">
        <v>2.9047068182900002</v>
      </c>
      <c r="K3195" s="116">
        <v>1.3789091020099998E-2</v>
      </c>
      <c r="L3195" s="116">
        <v>0.41212195200000001</v>
      </c>
      <c r="M3195" s="116">
        <v>1.6748004500000001E-3</v>
      </c>
      <c r="N3195" s="116">
        <v>30.4294954</v>
      </c>
      <c r="O3195" s="116">
        <v>0.15346637299999999</v>
      </c>
      <c r="P3195" s="116">
        <v>3.5571394100000001E-2</v>
      </c>
      <c r="Q3195" s="116">
        <v>1.7295715999999999E-4</v>
      </c>
      <c r="R3195" s="116">
        <v>3.2725682572000002E-2</v>
      </c>
      <c r="S3195" s="116">
        <v>1.591205872E-4</v>
      </c>
      <c r="T3195" s="116">
        <v>2.61825813E-3</v>
      </c>
      <c r="U3195" s="118">
        <v>1.21615007E-5</v>
      </c>
      <c r="V3195" s="42"/>
      <c r="W3195" s="42"/>
      <c r="X3195" s="42"/>
      <c r="Y3195" s="42"/>
      <c r="Z3195" s="42"/>
      <c r="AA3195" s="42"/>
      <c r="AB3195" s="42"/>
      <c r="AC3195" s="50"/>
      <c r="AD3195" s="50"/>
      <c r="AE3195" s="50"/>
      <c r="AF3195" s="50"/>
      <c r="AG3195" s="50"/>
      <c r="AH3195" s="50"/>
      <c r="AI3195" s="42"/>
      <c r="AJ3195" s="42"/>
      <c r="AK3195" s="42"/>
    </row>
    <row r="3196" spans="1:37" x14ac:dyDescent="0.25">
      <c r="A3196" s="5" t="s">
        <v>236</v>
      </c>
      <c r="B3196" s="31" t="s">
        <v>225</v>
      </c>
      <c r="C3196" s="4" t="s">
        <v>252</v>
      </c>
      <c r="D3196" s="4" t="s">
        <v>440</v>
      </c>
      <c r="E3196" s="31" t="s">
        <v>73</v>
      </c>
      <c r="F3196" s="4" t="s">
        <v>381</v>
      </c>
      <c r="G3196" s="4" t="s">
        <v>341</v>
      </c>
      <c r="H3196" s="4" t="s">
        <v>357</v>
      </c>
      <c r="I3196" s="113">
        <v>42602.921667000002</v>
      </c>
      <c r="J3196" s="120">
        <v>171.36932543411001</v>
      </c>
      <c r="K3196" s="116">
        <v>0.64433607041285001</v>
      </c>
      <c r="L3196" s="116">
        <v>56.600210140000002</v>
      </c>
      <c r="M3196" s="116">
        <v>0.15973234667</v>
      </c>
      <c r="N3196" s="116">
        <v>3900.8889041000002</v>
      </c>
      <c r="O3196" s="116">
        <v>13.662164902000001</v>
      </c>
      <c r="P3196" s="116">
        <v>1.5186154081000001</v>
      </c>
      <c r="Q3196" s="116">
        <v>5.1277031309999999E-3</v>
      </c>
      <c r="R3196" s="116">
        <v>1.3971261754520001</v>
      </c>
      <c r="S3196" s="116">
        <v>4.7174868805200006E-3</v>
      </c>
      <c r="T3196" s="116">
        <v>0.33188053089000003</v>
      </c>
      <c r="U3196" s="118">
        <v>1.0705180519399999E-3</v>
      </c>
      <c r="V3196" s="42"/>
      <c r="W3196" s="42"/>
      <c r="X3196" s="42"/>
      <c r="Y3196" s="42"/>
      <c r="Z3196" s="42"/>
      <c r="AA3196" s="42"/>
      <c r="AB3196" s="42"/>
      <c r="AC3196" s="50"/>
      <c r="AD3196" s="50"/>
      <c r="AE3196" s="50"/>
      <c r="AF3196" s="50"/>
      <c r="AG3196" s="50"/>
      <c r="AH3196" s="50"/>
      <c r="AI3196" s="42"/>
      <c r="AJ3196" s="42"/>
      <c r="AK3196" s="42"/>
    </row>
    <row r="3197" spans="1:37" x14ac:dyDescent="0.25">
      <c r="A3197" s="5" t="s">
        <v>236</v>
      </c>
      <c r="B3197" s="31" t="s">
        <v>225</v>
      </c>
      <c r="C3197" s="4" t="s">
        <v>252</v>
      </c>
      <c r="D3197" s="4" t="s">
        <v>440</v>
      </c>
      <c r="E3197" s="31" t="s">
        <v>74</v>
      </c>
      <c r="F3197" s="4" t="s">
        <v>381</v>
      </c>
      <c r="G3197" s="4" t="s">
        <v>342</v>
      </c>
      <c r="H3197" s="4" t="s">
        <v>357</v>
      </c>
      <c r="I3197" s="113">
        <v>551.25192849999996</v>
      </c>
      <c r="J3197" s="120">
        <v>22.370333813668303</v>
      </c>
      <c r="K3197" s="116">
        <v>0.10536930750558401</v>
      </c>
      <c r="L3197" s="116">
        <v>10.764713648299999</v>
      </c>
      <c r="M3197" s="116">
        <v>4.3746145712999999E-2</v>
      </c>
      <c r="N3197" s="116">
        <v>785.98980515999995</v>
      </c>
      <c r="O3197" s="116">
        <v>3.9640161164000003</v>
      </c>
      <c r="P3197" s="116">
        <v>0.32624996120000005</v>
      </c>
      <c r="Q3197" s="116">
        <v>1.5863102279000002E-3</v>
      </c>
      <c r="R3197" s="116">
        <v>0.30014996430400004</v>
      </c>
      <c r="S3197" s="116">
        <v>1.459405409668E-3</v>
      </c>
      <c r="T3197" s="116">
        <v>6.8528703203999994E-2</v>
      </c>
      <c r="U3197" s="118">
        <v>3.1830770989999999E-4</v>
      </c>
      <c r="V3197" s="42"/>
      <c r="W3197" s="42"/>
      <c r="X3197" s="42"/>
      <c r="Y3197" s="42"/>
      <c r="Z3197" s="42"/>
      <c r="AA3197" s="42"/>
      <c r="AB3197" s="42"/>
      <c r="AC3197" s="50"/>
      <c r="AD3197" s="50"/>
      <c r="AE3197" s="50"/>
      <c r="AF3197" s="50"/>
      <c r="AG3197" s="50"/>
      <c r="AH3197" s="50"/>
      <c r="AI3197" s="42"/>
      <c r="AJ3197" s="42"/>
      <c r="AK3197" s="42"/>
    </row>
    <row r="3198" spans="1:37" x14ac:dyDescent="0.25">
      <c r="A3198" s="5" t="s">
        <v>236</v>
      </c>
      <c r="B3198" s="31" t="s">
        <v>225</v>
      </c>
      <c r="C3198" s="4" t="s">
        <v>252</v>
      </c>
      <c r="D3198" s="4" t="s">
        <v>440</v>
      </c>
      <c r="E3198" s="31" t="s">
        <v>75</v>
      </c>
      <c r="F3198" s="4" t="s">
        <v>382</v>
      </c>
      <c r="G3198" s="4" t="s">
        <v>342</v>
      </c>
      <c r="H3198" s="4" t="s">
        <v>357</v>
      </c>
      <c r="I3198" s="113">
        <v>46.895006067999994</v>
      </c>
      <c r="J3198" s="120">
        <v>2.5527004266340159</v>
      </c>
      <c r="K3198" s="116">
        <v>1.1903085996850447E-2</v>
      </c>
      <c r="L3198" s="116">
        <v>1.9544766091099997</v>
      </c>
      <c r="M3198" s="116">
        <v>7.9426925710000002E-3</v>
      </c>
      <c r="N3198" s="116">
        <v>87.431420048000007</v>
      </c>
      <c r="O3198" s="116">
        <v>0.44094655676</v>
      </c>
      <c r="P3198" s="116">
        <v>5.4236563652999996E-2</v>
      </c>
      <c r="Q3198" s="116">
        <v>2.6371194689999995E-4</v>
      </c>
      <c r="R3198" s="116">
        <v>4.9897638560760002E-2</v>
      </c>
      <c r="S3198" s="116">
        <v>2.4261499114800004E-4</v>
      </c>
      <c r="T3198" s="116">
        <v>1.1560932340700001E-2</v>
      </c>
      <c r="U3198" s="118">
        <v>5.3699168655000002E-5</v>
      </c>
      <c r="V3198" s="42"/>
      <c r="W3198" s="42"/>
      <c r="X3198" s="42"/>
      <c r="Y3198" s="42"/>
      <c r="Z3198" s="42"/>
      <c r="AA3198" s="42"/>
      <c r="AB3198" s="42"/>
      <c r="AC3198" s="50"/>
      <c r="AD3198" s="50"/>
      <c r="AE3198" s="50"/>
      <c r="AF3198" s="50"/>
      <c r="AG3198" s="50"/>
      <c r="AH3198" s="50"/>
      <c r="AI3198" s="42"/>
      <c r="AJ3198" s="42"/>
      <c r="AK3198" s="42"/>
    </row>
    <row r="3199" spans="1:37" x14ac:dyDescent="0.25">
      <c r="A3199" s="5" t="s">
        <v>236</v>
      </c>
      <c r="B3199" s="31" t="s">
        <v>225</v>
      </c>
      <c r="C3199" s="4" t="s">
        <v>252</v>
      </c>
      <c r="D3199" s="4" t="s">
        <v>440</v>
      </c>
      <c r="E3199" s="31" t="s">
        <v>76</v>
      </c>
      <c r="F3199" s="4" t="s">
        <v>347</v>
      </c>
      <c r="G3199" s="4" t="s">
        <v>342</v>
      </c>
      <c r="H3199" s="4" t="s">
        <v>357</v>
      </c>
      <c r="I3199" s="113">
        <v>1608.3131919099999</v>
      </c>
      <c r="J3199" s="120">
        <v>77.99620726124769</v>
      </c>
      <c r="K3199" s="116">
        <v>0.36544252878264</v>
      </c>
      <c r="L3199" s="116">
        <v>32.382119500000002</v>
      </c>
      <c r="M3199" s="116">
        <v>0.13159596314999997</v>
      </c>
      <c r="N3199" s="116">
        <v>2224.1997868200006</v>
      </c>
      <c r="O3199" s="116">
        <v>11.2174009032</v>
      </c>
      <c r="P3199" s="116">
        <v>1.4753517246999999</v>
      </c>
      <c r="Q3199" s="116">
        <v>7.1735346186000007E-3</v>
      </c>
      <c r="R3199" s="116">
        <v>1.3573235867240001</v>
      </c>
      <c r="S3199" s="116">
        <v>6.5996518491120001E-3</v>
      </c>
      <c r="T3199" s="116">
        <v>0.22002791857000001</v>
      </c>
      <c r="U3199" s="118">
        <v>1.0220037235999999E-3</v>
      </c>
      <c r="V3199" s="42"/>
      <c r="W3199" s="42"/>
      <c r="X3199" s="42"/>
      <c r="Y3199" s="42"/>
      <c r="Z3199" s="42"/>
      <c r="AA3199" s="42"/>
      <c r="AB3199" s="42"/>
      <c r="AC3199" s="50"/>
      <c r="AD3199" s="50"/>
      <c r="AE3199" s="50"/>
      <c r="AF3199" s="50"/>
      <c r="AG3199" s="50"/>
      <c r="AH3199" s="50"/>
      <c r="AI3199" s="42"/>
      <c r="AJ3199" s="42"/>
      <c r="AK3199" s="42"/>
    </row>
    <row r="3200" spans="1:37" x14ac:dyDescent="0.25">
      <c r="A3200" s="5" t="s">
        <v>236</v>
      </c>
      <c r="B3200" s="31" t="s">
        <v>225</v>
      </c>
      <c r="C3200" s="4" t="s">
        <v>252</v>
      </c>
      <c r="D3200" s="4" t="s">
        <v>440</v>
      </c>
      <c r="E3200" s="31" t="s">
        <v>77</v>
      </c>
      <c r="F3200" s="4" t="s">
        <v>383</v>
      </c>
      <c r="G3200" s="4" t="s">
        <v>341</v>
      </c>
      <c r="H3200" s="4" t="s">
        <v>357</v>
      </c>
      <c r="I3200" s="113">
        <v>2098.4490636</v>
      </c>
      <c r="J3200" s="120">
        <v>10.449326868944709</v>
      </c>
      <c r="K3200" s="116">
        <v>3.6920526060448801E-2</v>
      </c>
      <c r="L3200" s="116">
        <v>2.0352586440000002</v>
      </c>
      <c r="M3200" s="116">
        <v>5.7437354029999995E-3</v>
      </c>
      <c r="N3200" s="116">
        <v>152.29222600000003</v>
      </c>
      <c r="O3200" s="116">
        <v>0.53337627840000001</v>
      </c>
      <c r="P3200" s="116">
        <v>0.10714789354</v>
      </c>
      <c r="Q3200" s="116">
        <v>3.6179184169999999E-4</v>
      </c>
      <c r="R3200" s="116">
        <v>9.8576062056800001E-2</v>
      </c>
      <c r="S3200" s="116">
        <v>3.32848494364E-4</v>
      </c>
      <c r="T3200" s="116">
        <v>1.1713206163000001E-2</v>
      </c>
      <c r="U3200" s="118">
        <v>3.7782263540000002E-5</v>
      </c>
      <c r="V3200" s="42"/>
      <c r="W3200" s="42"/>
      <c r="X3200" s="42"/>
      <c r="Y3200" s="42"/>
      <c r="Z3200" s="42"/>
      <c r="AA3200" s="42"/>
      <c r="AB3200" s="42"/>
      <c r="AC3200" s="50"/>
      <c r="AD3200" s="50"/>
      <c r="AE3200" s="50"/>
      <c r="AF3200" s="50"/>
      <c r="AG3200" s="50"/>
      <c r="AH3200" s="50"/>
      <c r="AI3200" s="42"/>
      <c r="AJ3200" s="42"/>
      <c r="AK3200" s="42"/>
    </row>
    <row r="3201" spans="1:37" x14ac:dyDescent="0.25">
      <c r="A3201" s="5" t="s">
        <v>236</v>
      </c>
      <c r="B3201" s="31" t="s">
        <v>225</v>
      </c>
      <c r="C3201" s="4" t="s">
        <v>252</v>
      </c>
      <c r="D3201" s="4" t="s">
        <v>440</v>
      </c>
      <c r="E3201" s="31" t="s">
        <v>78</v>
      </c>
      <c r="F3201" s="4" t="s">
        <v>383</v>
      </c>
      <c r="G3201" s="4" t="s">
        <v>342</v>
      </c>
      <c r="H3201" s="4" t="s">
        <v>357</v>
      </c>
      <c r="I3201" s="113">
        <v>1209.2555231939996</v>
      </c>
      <c r="J3201" s="120">
        <v>5.9593769871264612</v>
      </c>
      <c r="K3201" s="116">
        <v>2.728576164629435E-2</v>
      </c>
      <c r="L3201" s="116">
        <v>1.1872641825999999</v>
      </c>
      <c r="M3201" s="116">
        <v>4.8248598631999992E-3</v>
      </c>
      <c r="N3201" s="116">
        <v>87.872852730999995</v>
      </c>
      <c r="O3201" s="116">
        <v>0.44317287886000006</v>
      </c>
      <c r="P3201" s="116">
        <v>6.1817937127199997E-2</v>
      </c>
      <c r="Q3201" s="116">
        <v>3.0057447355499997E-4</v>
      </c>
      <c r="R3201" s="116">
        <v>5.6872502157024003E-2</v>
      </c>
      <c r="S3201" s="116">
        <v>2.7652851567060003E-4</v>
      </c>
      <c r="T3201" s="116">
        <v>6.7755395482000007E-3</v>
      </c>
      <c r="U3201" s="118">
        <v>3.1471583034999997E-5</v>
      </c>
      <c r="V3201" s="42"/>
      <c r="W3201" s="42"/>
      <c r="X3201" s="42"/>
      <c r="Y3201" s="42"/>
      <c r="Z3201" s="42"/>
      <c r="AA3201" s="42"/>
      <c r="AB3201" s="42"/>
      <c r="AC3201" s="50"/>
      <c r="AD3201" s="50"/>
      <c r="AE3201" s="50"/>
      <c r="AF3201" s="50"/>
      <c r="AG3201" s="50"/>
      <c r="AH3201" s="50"/>
      <c r="AI3201" s="42"/>
      <c r="AJ3201" s="42"/>
      <c r="AK3201" s="42"/>
    </row>
    <row r="3202" spans="1:37" x14ac:dyDescent="0.25">
      <c r="A3202" s="5" t="s">
        <v>236</v>
      </c>
      <c r="B3202" s="31" t="s">
        <v>225</v>
      </c>
      <c r="C3202" s="4" t="s">
        <v>252</v>
      </c>
      <c r="D3202" s="4" t="s">
        <v>440</v>
      </c>
      <c r="E3202" s="31" t="s">
        <v>79</v>
      </c>
      <c r="F3202" s="4" t="s">
        <v>384</v>
      </c>
      <c r="G3202" s="4" t="s">
        <v>349</v>
      </c>
      <c r="H3202" s="4" t="s">
        <v>357</v>
      </c>
      <c r="I3202" s="113">
        <v>5.6375581999999994E-2</v>
      </c>
      <c r="J3202" s="120">
        <v>9.6370586590000006E-4</v>
      </c>
      <c r="K3202" s="116">
        <v>4.654850826700001E-6</v>
      </c>
      <c r="L3202" s="116">
        <v>4.5722081000000001E-4</v>
      </c>
      <c r="M3202" s="116">
        <v>1.9354948700000002E-6</v>
      </c>
      <c r="N3202" s="116">
        <v>3.4193846999999999E-2</v>
      </c>
      <c r="O3202" s="116">
        <v>1.79636746E-4</v>
      </c>
      <c r="P3202" s="116">
        <v>1.46219326E-5</v>
      </c>
      <c r="Q3202" s="116">
        <v>7.4057847999999992E-8</v>
      </c>
      <c r="R3202" s="116">
        <v>1.3452177992E-5</v>
      </c>
      <c r="S3202" s="116">
        <v>6.8133220160000007E-8</v>
      </c>
      <c r="T3202" s="116">
        <v>2.9749416000000002E-6</v>
      </c>
      <c r="U3202" s="118">
        <v>1.43940113E-8</v>
      </c>
      <c r="V3202" s="42"/>
      <c r="W3202" s="42"/>
      <c r="X3202" s="42"/>
      <c r="Y3202" s="42"/>
      <c r="Z3202" s="42"/>
      <c r="AA3202" s="42"/>
      <c r="AB3202" s="42"/>
      <c r="AC3202" s="50"/>
      <c r="AD3202" s="50"/>
      <c r="AE3202" s="50"/>
      <c r="AF3202" s="50"/>
      <c r="AG3202" s="50"/>
      <c r="AH3202" s="50"/>
      <c r="AI3202" s="42"/>
      <c r="AJ3202" s="42"/>
      <c r="AK3202" s="42"/>
    </row>
    <row r="3203" spans="1:37" x14ac:dyDescent="0.25">
      <c r="A3203" s="5" t="s">
        <v>236</v>
      </c>
      <c r="B3203" s="31" t="s">
        <v>225</v>
      </c>
      <c r="C3203" s="4" t="s">
        <v>252</v>
      </c>
      <c r="D3203" s="4" t="s">
        <v>440</v>
      </c>
      <c r="E3203" s="31" t="s">
        <v>80</v>
      </c>
      <c r="F3203" s="4" t="s">
        <v>385</v>
      </c>
      <c r="G3203" s="4" t="s">
        <v>349</v>
      </c>
      <c r="H3203" s="4" t="s">
        <v>357</v>
      </c>
      <c r="I3203" s="113">
        <v>3.0966861599999999E-2</v>
      </c>
      <c r="J3203" s="120">
        <v>1.9814140585458604E-3</v>
      </c>
      <c r="K3203" s="116">
        <v>9.523640407087498E-6</v>
      </c>
      <c r="L3203" s="116">
        <v>2.801647116E-3</v>
      </c>
      <c r="M3203" s="116">
        <v>1.185985933E-5</v>
      </c>
      <c r="N3203" s="116">
        <v>5.4982747589999999E-2</v>
      </c>
      <c r="O3203" s="116">
        <v>2.8885085200000001E-4</v>
      </c>
      <c r="P3203" s="116">
        <v>5.04501664E-5</v>
      </c>
      <c r="Q3203" s="116">
        <v>2.5552238039999999E-7</v>
      </c>
      <c r="R3203" s="116">
        <v>4.6414153087999999E-5</v>
      </c>
      <c r="S3203" s="116">
        <v>2.3508058996800003E-7</v>
      </c>
      <c r="T3203" s="116">
        <v>1.1971513900000001E-5</v>
      </c>
      <c r="U3203" s="118">
        <v>5.7923192499999999E-8</v>
      </c>
      <c r="V3203" s="42"/>
      <c r="W3203" s="42"/>
      <c r="X3203" s="42"/>
      <c r="Y3203" s="42"/>
      <c r="Z3203" s="42"/>
      <c r="AA3203" s="42"/>
      <c r="AB3203" s="42"/>
      <c r="AC3203" s="50"/>
      <c r="AD3203" s="50"/>
      <c r="AE3203" s="50"/>
      <c r="AF3203" s="50"/>
      <c r="AG3203" s="50"/>
      <c r="AH3203" s="50"/>
      <c r="AI3203" s="42"/>
      <c r="AJ3203" s="42"/>
      <c r="AK3203" s="42"/>
    </row>
    <row r="3204" spans="1:37" x14ac:dyDescent="0.25">
      <c r="A3204" s="5" t="s">
        <v>236</v>
      </c>
      <c r="B3204" s="31" t="s">
        <v>225</v>
      </c>
      <c r="C3204" s="4" t="s">
        <v>252</v>
      </c>
      <c r="D3204" s="4" t="s">
        <v>440</v>
      </c>
      <c r="E3204" s="31" t="s">
        <v>81</v>
      </c>
      <c r="F3204" s="4" t="s">
        <v>386</v>
      </c>
      <c r="G3204" s="4" t="s">
        <v>349</v>
      </c>
      <c r="H3204" s="4" t="s">
        <v>357</v>
      </c>
      <c r="I3204" s="113">
        <v>0</v>
      </c>
      <c r="J3204" s="120">
        <v>0</v>
      </c>
      <c r="K3204" s="116">
        <v>0</v>
      </c>
      <c r="L3204" s="116">
        <v>0</v>
      </c>
      <c r="M3204" s="116">
        <v>0</v>
      </c>
      <c r="N3204" s="116">
        <v>0</v>
      </c>
      <c r="O3204" s="116">
        <v>0</v>
      </c>
      <c r="P3204" s="116">
        <v>0</v>
      </c>
      <c r="Q3204" s="116">
        <v>0</v>
      </c>
      <c r="R3204" s="116">
        <v>0</v>
      </c>
      <c r="S3204" s="116">
        <v>0</v>
      </c>
      <c r="T3204" s="116">
        <v>0</v>
      </c>
      <c r="U3204" s="118">
        <v>0</v>
      </c>
      <c r="V3204" s="42"/>
      <c r="W3204" s="42"/>
      <c r="X3204" s="42"/>
      <c r="Y3204" s="42"/>
      <c r="Z3204" s="42"/>
      <c r="AA3204" s="42"/>
      <c r="AB3204" s="42"/>
      <c r="AC3204" s="50"/>
      <c r="AD3204" s="50"/>
      <c r="AE3204" s="50"/>
      <c r="AF3204" s="50"/>
      <c r="AG3204" s="50"/>
      <c r="AH3204" s="50"/>
      <c r="AI3204" s="42"/>
      <c r="AJ3204" s="42"/>
      <c r="AK3204" s="42"/>
    </row>
    <row r="3205" spans="1:37" x14ac:dyDescent="0.25">
      <c r="A3205" s="5" t="s">
        <v>236</v>
      </c>
      <c r="B3205" s="31" t="s">
        <v>225</v>
      </c>
      <c r="C3205" s="4" t="s">
        <v>252</v>
      </c>
      <c r="D3205" s="4" t="s">
        <v>440</v>
      </c>
      <c r="E3205" s="31" t="s">
        <v>82</v>
      </c>
      <c r="F3205" s="4" t="s">
        <v>387</v>
      </c>
      <c r="G3205" s="4" t="s">
        <v>349</v>
      </c>
      <c r="H3205" s="4" t="s">
        <v>357</v>
      </c>
      <c r="I3205" s="113">
        <v>0.20962187600000001</v>
      </c>
      <c r="J3205" s="120">
        <v>3.2660237215379998E-3</v>
      </c>
      <c r="K3205" s="116">
        <v>1.3882582253970001E-5</v>
      </c>
      <c r="L3205" s="116">
        <v>4.2091410399999994E-3</v>
      </c>
      <c r="M3205" s="116">
        <v>1.7818021599999998E-5</v>
      </c>
      <c r="N3205" s="116">
        <v>4.4316566199999997E-2</v>
      </c>
      <c r="O3205" s="116">
        <v>2.3281623400000002E-4</v>
      </c>
      <c r="P3205" s="116">
        <v>2.9092122900000004E-5</v>
      </c>
      <c r="Q3205" s="116">
        <v>1.4734714199999999E-7</v>
      </c>
      <c r="R3205" s="116">
        <v>2.6764753068000005E-5</v>
      </c>
      <c r="S3205" s="116">
        <v>1.3555937063999998E-7</v>
      </c>
      <c r="T3205" s="116">
        <v>8.0596570300000003E-6</v>
      </c>
      <c r="U3205" s="118">
        <v>3.89959933E-8</v>
      </c>
      <c r="V3205" s="42"/>
      <c r="W3205" s="42"/>
      <c r="X3205" s="42"/>
      <c r="Y3205" s="42"/>
      <c r="Z3205" s="42"/>
      <c r="AA3205" s="42"/>
      <c r="AB3205" s="42"/>
      <c r="AC3205" s="50"/>
      <c r="AD3205" s="50"/>
      <c r="AE3205" s="50"/>
      <c r="AF3205" s="50"/>
      <c r="AG3205" s="50"/>
      <c r="AH3205" s="50"/>
      <c r="AI3205" s="42"/>
      <c r="AJ3205" s="42"/>
      <c r="AK3205" s="42"/>
    </row>
    <row r="3206" spans="1:37" x14ac:dyDescent="0.25">
      <c r="A3206" s="5" t="s">
        <v>236</v>
      </c>
      <c r="B3206" s="31" t="s">
        <v>225</v>
      </c>
      <c r="C3206" s="4" t="s">
        <v>252</v>
      </c>
      <c r="D3206" s="4" t="s">
        <v>440</v>
      </c>
      <c r="E3206" s="31" t="s">
        <v>83</v>
      </c>
      <c r="F3206" s="4" t="s">
        <v>388</v>
      </c>
      <c r="G3206" s="4" t="s">
        <v>349</v>
      </c>
      <c r="H3206" s="4" t="s">
        <v>357</v>
      </c>
      <c r="I3206" s="113">
        <v>9.5282696219999991E-2</v>
      </c>
      <c r="J3206" s="120">
        <v>9.3625336128470025E-4</v>
      </c>
      <c r="K3206" s="116">
        <v>4.548121687776E-6</v>
      </c>
      <c r="L3206" s="116">
        <v>4.2680081480000001E-4</v>
      </c>
      <c r="M3206" s="116">
        <v>1.8067218244999997E-6</v>
      </c>
      <c r="N3206" s="116">
        <v>2.973597364E-2</v>
      </c>
      <c r="O3206" s="116">
        <v>1.5621737244000001E-4</v>
      </c>
      <c r="P3206" s="116">
        <v>1.1541676199999999E-5</v>
      </c>
      <c r="Q3206" s="116">
        <v>5.8456826590000001E-8</v>
      </c>
      <c r="R3206" s="116">
        <v>1.0618342104000001E-5</v>
      </c>
      <c r="S3206" s="116">
        <v>5.3780280462800001E-8</v>
      </c>
      <c r="T3206" s="116">
        <v>2.4722933060000001E-6</v>
      </c>
      <c r="U3206" s="118">
        <v>1.1961990789E-8</v>
      </c>
      <c r="V3206" s="42"/>
      <c r="W3206" s="42"/>
      <c r="X3206" s="42"/>
      <c r="Y3206" s="42"/>
      <c r="Z3206" s="42"/>
      <c r="AA3206" s="42"/>
      <c r="AB3206" s="42"/>
      <c r="AC3206" s="50"/>
      <c r="AD3206" s="50"/>
      <c r="AE3206" s="50"/>
      <c r="AF3206" s="50"/>
      <c r="AG3206" s="50"/>
      <c r="AH3206" s="50"/>
      <c r="AI3206" s="42"/>
      <c r="AJ3206" s="42"/>
      <c r="AK3206" s="42"/>
    </row>
    <row r="3207" spans="1:37" x14ac:dyDescent="0.25">
      <c r="A3207" s="5" t="s">
        <v>236</v>
      </c>
      <c r="B3207" s="31" t="s">
        <v>225</v>
      </c>
      <c r="C3207" s="4" t="s">
        <v>252</v>
      </c>
      <c r="D3207" s="4" t="s">
        <v>440</v>
      </c>
      <c r="E3207" s="31" t="s">
        <v>84</v>
      </c>
      <c r="F3207" s="4" t="s">
        <v>348</v>
      </c>
      <c r="G3207" s="4" t="s">
        <v>349</v>
      </c>
      <c r="H3207" s="4" t="s">
        <v>357</v>
      </c>
      <c r="I3207" s="113">
        <v>1.7285862980000002</v>
      </c>
      <c r="J3207" s="120">
        <v>1.4613520639848762E-2</v>
      </c>
      <c r="K3207" s="116">
        <v>6.9006094469698404E-5</v>
      </c>
      <c r="L3207" s="116">
        <v>7.2983716200000007E-3</v>
      </c>
      <c r="M3207" s="116">
        <v>3.0895266299999997E-5</v>
      </c>
      <c r="N3207" s="116">
        <v>0.2810618117</v>
      </c>
      <c r="O3207" s="116">
        <v>1.47655279E-3</v>
      </c>
      <c r="P3207" s="116">
        <v>1.840738326E-4</v>
      </c>
      <c r="Q3207" s="116">
        <v>9.3230584700000009E-7</v>
      </c>
      <c r="R3207" s="116">
        <v>1.6934792599200001E-4</v>
      </c>
      <c r="S3207" s="116">
        <v>8.5772137923999991E-7</v>
      </c>
      <c r="T3207" s="116">
        <v>2.7036984299999996E-5</v>
      </c>
      <c r="U3207" s="118">
        <v>1.3081623910000001E-7</v>
      </c>
      <c r="V3207" s="42"/>
      <c r="W3207" s="42"/>
      <c r="X3207" s="42"/>
      <c r="Y3207" s="42"/>
      <c r="Z3207" s="42"/>
      <c r="AA3207" s="42"/>
      <c r="AB3207" s="42"/>
      <c r="AC3207" s="50"/>
      <c r="AD3207" s="50"/>
      <c r="AE3207" s="50"/>
      <c r="AF3207" s="50"/>
      <c r="AG3207" s="50"/>
      <c r="AH3207" s="50"/>
      <c r="AI3207" s="42"/>
      <c r="AJ3207" s="42"/>
      <c r="AK3207" s="42"/>
    </row>
    <row r="3208" spans="1:37" x14ac:dyDescent="0.25">
      <c r="A3208" s="5" t="s">
        <v>236</v>
      </c>
      <c r="B3208" s="31" t="s">
        <v>225</v>
      </c>
      <c r="C3208" s="4" t="s">
        <v>252</v>
      </c>
      <c r="D3208" s="4" t="s">
        <v>440</v>
      </c>
      <c r="E3208" s="31" t="s">
        <v>85</v>
      </c>
      <c r="F3208" s="4" t="s">
        <v>389</v>
      </c>
      <c r="G3208" s="4" t="s">
        <v>349</v>
      </c>
      <c r="H3208" s="4" t="s">
        <v>357</v>
      </c>
      <c r="I3208" s="113">
        <v>8.407898372</v>
      </c>
      <c r="J3208" s="120">
        <v>3.6492157162323999E-2</v>
      </c>
      <c r="K3208" s="116">
        <v>1.8124119756136002E-4</v>
      </c>
      <c r="L3208" s="116">
        <v>9.7517178119999985E-3</v>
      </c>
      <c r="M3208" s="116">
        <v>4.1280703549999995E-5</v>
      </c>
      <c r="N3208" s="116">
        <v>0.9355290503</v>
      </c>
      <c r="O3208" s="116">
        <v>4.9147834790000001E-3</v>
      </c>
      <c r="P3208" s="116">
        <v>2.3589159780000002E-4</v>
      </c>
      <c r="Q3208" s="116">
        <v>1.1947548214E-6</v>
      </c>
      <c r="R3208" s="116">
        <v>2.17020269976E-4</v>
      </c>
      <c r="S3208" s="116">
        <v>1.0991744356880001E-6</v>
      </c>
      <c r="T3208" s="116">
        <v>5.885897336E-5</v>
      </c>
      <c r="U3208" s="118">
        <v>2.8478433540000002E-7</v>
      </c>
      <c r="V3208" s="42"/>
      <c r="W3208" s="42"/>
      <c r="X3208" s="42"/>
      <c r="Y3208" s="42"/>
      <c r="Z3208" s="42"/>
      <c r="AA3208" s="42"/>
      <c r="AB3208" s="42"/>
      <c r="AC3208" s="50"/>
      <c r="AD3208" s="50"/>
      <c r="AE3208" s="50"/>
      <c r="AF3208" s="50"/>
      <c r="AG3208" s="50"/>
      <c r="AH3208" s="50"/>
      <c r="AI3208" s="42"/>
      <c r="AJ3208" s="42"/>
      <c r="AK3208" s="42"/>
    </row>
    <row r="3209" spans="1:37" x14ac:dyDescent="0.25">
      <c r="A3209" s="5" t="s">
        <v>236</v>
      </c>
      <c r="B3209" s="31" t="s">
        <v>225</v>
      </c>
      <c r="C3209" s="4" t="s">
        <v>252</v>
      </c>
      <c r="D3209" s="4" t="s">
        <v>440</v>
      </c>
      <c r="E3209" s="31" t="s">
        <v>86</v>
      </c>
      <c r="F3209" s="4" t="s">
        <v>390</v>
      </c>
      <c r="G3209" s="4" t="s">
        <v>349</v>
      </c>
      <c r="H3209" s="4" t="s">
        <v>357</v>
      </c>
      <c r="I3209" s="113">
        <v>0.13101365400000001</v>
      </c>
      <c r="J3209" s="120">
        <v>4.5753946449400007E-3</v>
      </c>
      <c r="K3209" s="116">
        <v>2.0117973028600005E-5</v>
      </c>
      <c r="L3209" s="116">
        <v>6.6929303000000002E-3</v>
      </c>
      <c r="M3209" s="116">
        <v>2.8332337000000001E-5</v>
      </c>
      <c r="N3209" s="116">
        <v>7.0467509000000011E-2</v>
      </c>
      <c r="O3209" s="116">
        <v>3.7019972000000003E-4</v>
      </c>
      <c r="P3209" s="116">
        <v>4.6259213999999997E-5</v>
      </c>
      <c r="Q3209" s="116">
        <v>2.3429584E-7</v>
      </c>
      <c r="R3209" s="116">
        <v>4.2558476880000002E-5</v>
      </c>
      <c r="S3209" s="116">
        <v>2.155521728E-7</v>
      </c>
      <c r="T3209" s="116">
        <v>1.28156143E-5</v>
      </c>
      <c r="U3209" s="118">
        <v>6.2007302999999995E-8</v>
      </c>
      <c r="V3209" s="42"/>
      <c r="W3209" s="42"/>
      <c r="X3209" s="42"/>
      <c r="Y3209" s="42"/>
      <c r="Z3209" s="42"/>
      <c r="AA3209" s="42"/>
      <c r="AB3209" s="42"/>
      <c r="AC3209" s="50"/>
      <c r="AD3209" s="50"/>
      <c r="AE3209" s="50"/>
      <c r="AF3209" s="50"/>
      <c r="AG3209" s="50"/>
      <c r="AH3209" s="50"/>
      <c r="AI3209" s="42"/>
      <c r="AJ3209" s="42"/>
      <c r="AK3209" s="42"/>
    </row>
    <row r="3210" spans="1:37" x14ac:dyDescent="0.25">
      <c r="A3210" s="5" t="s">
        <v>236</v>
      </c>
      <c r="B3210" s="31" t="s">
        <v>225</v>
      </c>
      <c r="C3210" s="4" t="s">
        <v>252</v>
      </c>
      <c r="D3210" s="4" t="s">
        <v>440</v>
      </c>
      <c r="E3210" s="31" t="s">
        <v>87</v>
      </c>
      <c r="F3210" s="4" t="s">
        <v>391</v>
      </c>
      <c r="G3210" s="4" t="s">
        <v>349</v>
      </c>
      <c r="H3210" s="4" t="s">
        <v>357</v>
      </c>
      <c r="I3210" s="113">
        <v>0.26361542945000005</v>
      </c>
      <c r="J3210" s="120">
        <v>6.1784765483281013E-3</v>
      </c>
      <c r="K3210" s="116">
        <v>2.9052247854743002E-5</v>
      </c>
      <c r="L3210" s="116">
        <v>7.9892142059999997E-3</v>
      </c>
      <c r="M3210" s="116">
        <v>3.3819725879999997E-5</v>
      </c>
      <c r="N3210" s="116">
        <v>0.13315937149000001</v>
      </c>
      <c r="O3210" s="116">
        <v>6.9955028179999996E-4</v>
      </c>
      <c r="P3210" s="116">
        <v>7.3161495379999987E-5</v>
      </c>
      <c r="Q3210" s="116">
        <v>3.7055176689999998E-7</v>
      </c>
      <c r="R3210" s="116">
        <v>6.73085757496E-5</v>
      </c>
      <c r="S3210" s="116">
        <v>3.4090762554800005E-7</v>
      </c>
      <c r="T3210" s="116">
        <v>1.8414485797000002E-5</v>
      </c>
      <c r="U3210" s="118">
        <v>8.9096980490000011E-8</v>
      </c>
      <c r="V3210" s="42"/>
      <c r="W3210" s="42"/>
      <c r="X3210" s="42"/>
      <c r="Y3210" s="42"/>
      <c r="Z3210" s="42"/>
      <c r="AA3210" s="42"/>
      <c r="AB3210" s="42"/>
      <c r="AC3210" s="50"/>
      <c r="AD3210" s="50"/>
      <c r="AE3210" s="50"/>
      <c r="AF3210" s="50"/>
      <c r="AG3210" s="50"/>
      <c r="AH3210" s="50"/>
      <c r="AI3210" s="42"/>
      <c r="AJ3210" s="42"/>
      <c r="AK3210" s="42"/>
    </row>
    <row r="3211" spans="1:37" x14ac:dyDescent="0.25">
      <c r="A3211" s="5" t="s">
        <v>236</v>
      </c>
      <c r="B3211" s="31" t="s">
        <v>225</v>
      </c>
      <c r="C3211" s="4" t="s">
        <v>252</v>
      </c>
      <c r="D3211" s="4" t="s">
        <v>440</v>
      </c>
      <c r="E3211" s="31" t="s">
        <v>88</v>
      </c>
      <c r="F3211" s="4" t="s">
        <v>392</v>
      </c>
      <c r="G3211" s="4" t="s">
        <v>349</v>
      </c>
      <c r="H3211" s="4" t="s">
        <v>357</v>
      </c>
      <c r="I3211" s="113">
        <v>3.6525028599999995E-2</v>
      </c>
      <c r="J3211" s="120">
        <v>2.4178842784498998E-3</v>
      </c>
      <c r="K3211" s="116">
        <v>1.1537420508507997E-5</v>
      </c>
      <c r="L3211" s="116">
        <v>3.6626896720000001E-3</v>
      </c>
      <c r="M3211" s="116">
        <v>1.5504798399999999E-5</v>
      </c>
      <c r="N3211" s="116">
        <v>4.7590382700000003E-2</v>
      </c>
      <c r="O3211" s="116">
        <v>2.5001518399999999E-4</v>
      </c>
      <c r="P3211" s="116">
        <v>9.3797586199999996E-5</v>
      </c>
      <c r="Q3211" s="116">
        <v>4.7507042559999996E-7</v>
      </c>
      <c r="R3211" s="116">
        <v>8.6293779304000002E-5</v>
      </c>
      <c r="S3211" s="116">
        <v>4.3706479155200003E-7</v>
      </c>
      <c r="T3211" s="116">
        <v>2.0295367249999998E-5</v>
      </c>
      <c r="U3211" s="118">
        <v>9.8197477599999996E-8</v>
      </c>
      <c r="V3211" s="42"/>
      <c r="W3211" s="42"/>
      <c r="X3211" s="42"/>
      <c r="Y3211" s="42"/>
      <c r="Z3211" s="42"/>
      <c r="AA3211" s="42"/>
      <c r="AB3211" s="42"/>
      <c r="AC3211" s="50"/>
      <c r="AD3211" s="50"/>
      <c r="AE3211" s="50"/>
      <c r="AF3211" s="50"/>
      <c r="AG3211" s="50"/>
      <c r="AH3211" s="50"/>
      <c r="AI3211" s="42"/>
      <c r="AJ3211" s="42"/>
      <c r="AK3211" s="42"/>
    </row>
    <row r="3212" spans="1:37" x14ac:dyDescent="0.25">
      <c r="A3212" s="5" t="s">
        <v>236</v>
      </c>
      <c r="B3212" s="31" t="s">
        <v>225</v>
      </c>
      <c r="C3212" s="4" t="s">
        <v>252</v>
      </c>
      <c r="D3212" s="4" t="s">
        <v>440</v>
      </c>
      <c r="E3212" s="31" t="s">
        <v>89</v>
      </c>
      <c r="F3212" s="4" t="s">
        <v>350</v>
      </c>
      <c r="G3212" s="4" t="s">
        <v>351</v>
      </c>
      <c r="H3212" s="4" t="s">
        <v>357</v>
      </c>
      <c r="I3212" s="113">
        <v>5210.9494299999997</v>
      </c>
      <c r="J3212" s="120">
        <v>59.53925247446999</v>
      </c>
      <c r="K3212" s="116">
        <v>0.19825710721799</v>
      </c>
      <c r="L3212" s="116">
        <v>20.129448799999999</v>
      </c>
      <c r="M3212" s="116">
        <v>5.3337237899999994E-2</v>
      </c>
      <c r="N3212" s="116">
        <v>1387.7716600000001</v>
      </c>
      <c r="O3212" s="116">
        <v>4.5634975200000003</v>
      </c>
      <c r="P3212" s="116">
        <v>0.67622098200000014</v>
      </c>
      <c r="Q3212" s="116">
        <v>2.1438164400000002E-3</v>
      </c>
      <c r="R3212" s="116">
        <v>0.62212330344</v>
      </c>
      <c r="S3212" s="116">
        <v>1.9723111248000002E-3</v>
      </c>
      <c r="T3212" s="116">
        <v>0.11808488299999999</v>
      </c>
      <c r="U3212" s="118">
        <v>3.57627029E-4</v>
      </c>
      <c r="V3212" s="42"/>
      <c r="W3212" s="42"/>
      <c r="X3212" s="42"/>
      <c r="Y3212" s="42"/>
      <c r="Z3212" s="42"/>
      <c r="AA3212" s="42"/>
      <c r="AB3212" s="42"/>
      <c r="AC3212" s="50"/>
      <c r="AD3212" s="50"/>
      <c r="AE3212" s="50"/>
      <c r="AF3212" s="50"/>
      <c r="AG3212" s="50"/>
      <c r="AH3212" s="50"/>
      <c r="AI3212" s="42"/>
      <c r="AJ3212" s="42"/>
      <c r="AK3212" s="42"/>
    </row>
    <row r="3213" spans="1:37" x14ac:dyDescent="0.25">
      <c r="A3213" s="5" t="s">
        <v>236</v>
      </c>
      <c r="B3213" s="31" t="s">
        <v>225</v>
      </c>
      <c r="C3213" s="4" t="s">
        <v>252</v>
      </c>
      <c r="D3213" s="4" t="s">
        <v>440</v>
      </c>
      <c r="E3213" s="31" t="s">
        <v>90</v>
      </c>
      <c r="F3213" s="4" t="s">
        <v>352</v>
      </c>
      <c r="G3213" s="4" t="s">
        <v>351</v>
      </c>
      <c r="H3213" s="4" t="s">
        <v>357</v>
      </c>
      <c r="I3213" s="113">
        <v>917.04132114999993</v>
      </c>
      <c r="J3213" s="120">
        <v>16.689241357932861</v>
      </c>
      <c r="K3213" s="116">
        <v>5.2393159250252591E-2</v>
      </c>
      <c r="L3213" s="116">
        <v>5.2253803220000004</v>
      </c>
      <c r="M3213" s="116">
        <v>1.3845750911E-2</v>
      </c>
      <c r="N3213" s="116">
        <v>272.58400695400002</v>
      </c>
      <c r="O3213" s="116">
        <v>0.89635519540000008</v>
      </c>
      <c r="P3213" s="116">
        <v>0.27944983952999997</v>
      </c>
      <c r="Q3213" s="116">
        <v>8.8593697139000005E-4</v>
      </c>
      <c r="R3213" s="116">
        <v>0.25709385236760002</v>
      </c>
      <c r="S3213" s="116">
        <v>8.1506201367880003E-4</v>
      </c>
      <c r="T3213" s="116">
        <v>2.9188064143999999E-2</v>
      </c>
      <c r="U3213" s="118">
        <v>8.8397767301999988E-5</v>
      </c>
      <c r="V3213" s="42"/>
      <c r="W3213" s="42"/>
      <c r="X3213" s="42"/>
      <c r="Y3213" s="42"/>
      <c r="Z3213" s="42"/>
      <c r="AA3213" s="42"/>
      <c r="AB3213" s="42"/>
      <c r="AC3213" s="50"/>
      <c r="AD3213" s="50"/>
      <c r="AE3213" s="50"/>
      <c r="AF3213" s="50"/>
      <c r="AG3213" s="50"/>
      <c r="AH3213" s="50"/>
      <c r="AI3213" s="42"/>
      <c r="AJ3213" s="42"/>
      <c r="AK3213" s="42"/>
    </row>
    <row r="3214" spans="1:37" x14ac:dyDescent="0.25">
      <c r="A3214" s="5" t="s">
        <v>236</v>
      </c>
      <c r="B3214" s="31" t="s">
        <v>225</v>
      </c>
      <c r="C3214" s="4" t="s">
        <v>252</v>
      </c>
      <c r="D3214" s="4" t="s">
        <v>440</v>
      </c>
      <c r="E3214" s="31" t="s">
        <v>91</v>
      </c>
      <c r="F3214" s="4" t="s">
        <v>353</v>
      </c>
      <c r="G3214" s="4" t="s">
        <v>351</v>
      </c>
      <c r="H3214" s="4" t="s">
        <v>357</v>
      </c>
      <c r="I3214" s="113">
        <v>190.46496661999998</v>
      </c>
      <c r="J3214" s="120">
        <v>6.8566597391438311</v>
      </c>
      <c r="K3214" s="116">
        <v>2.1311108498949904E-2</v>
      </c>
      <c r="L3214" s="116">
        <v>2.9730281729999999</v>
      </c>
      <c r="M3214" s="116">
        <v>7.8776670319999995E-3</v>
      </c>
      <c r="N3214" s="116">
        <v>131.60689213000001</v>
      </c>
      <c r="O3214" s="116">
        <v>0.43277125022999996</v>
      </c>
      <c r="P3214" s="116">
        <v>0.12430658756000001</v>
      </c>
      <c r="Q3214" s="116">
        <v>3.9408788649999998E-4</v>
      </c>
      <c r="R3214" s="116">
        <v>0.11436206055520001</v>
      </c>
      <c r="S3214" s="116">
        <v>3.6256085558000002E-4</v>
      </c>
      <c r="T3214" s="116">
        <v>1.564493485E-2</v>
      </c>
      <c r="U3214" s="118">
        <v>4.7381607860000005E-5</v>
      </c>
      <c r="V3214" s="42"/>
      <c r="W3214" s="42"/>
      <c r="X3214" s="42"/>
      <c r="Y3214" s="42"/>
      <c r="Z3214" s="42"/>
      <c r="AA3214" s="42"/>
      <c r="AB3214" s="42"/>
      <c r="AC3214" s="50"/>
      <c r="AD3214" s="50"/>
      <c r="AE3214" s="50"/>
      <c r="AF3214" s="50"/>
      <c r="AG3214" s="50"/>
      <c r="AH3214" s="50"/>
      <c r="AI3214" s="42"/>
      <c r="AJ3214" s="42"/>
      <c r="AK3214" s="42"/>
    </row>
    <row r="3215" spans="1:37" x14ac:dyDescent="0.25">
      <c r="A3215" s="5" t="s">
        <v>236</v>
      </c>
      <c r="B3215" s="31" t="s">
        <v>225</v>
      </c>
      <c r="C3215" s="4" t="s">
        <v>252</v>
      </c>
      <c r="D3215" s="4" t="s">
        <v>440</v>
      </c>
      <c r="E3215" s="31" t="s">
        <v>92</v>
      </c>
      <c r="F3215" s="4" t="s">
        <v>393</v>
      </c>
      <c r="G3215" s="4" t="s">
        <v>351</v>
      </c>
      <c r="H3215" s="4" t="s">
        <v>357</v>
      </c>
      <c r="I3215" s="113">
        <v>273.16898025</v>
      </c>
      <c r="J3215" s="120">
        <v>11.582330757032903</v>
      </c>
      <c r="K3215" s="116">
        <v>3.5973426723014998E-2</v>
      </c>
      <c r="L3215" s="116">
        <v>5.7443828200000011</v>
      </c>
      <c r="M3215" s="116">
        <v>1.5220958930000002E-2</v>
      </c>
      <c r="N3215" s="116">
        <v>346.33323766999996</v>
      </c>
      <c r="O3215" s="116">
        <v>1.1388694472000001</v>
      </c>
      <c r="P3215" s="116">
        <v>0.17295018822</v>
      </c>
      <c r="Q3215" s="116">
        <v>5.4830223129999996E-4</v>
      </c>
      <c r="R3215" s="116">
        <v>0.15911417316240001</v>
      </c>
      <c r="S3215" s="116">
        <v>5.0443805279600017E-4</v>
      </c>
      <c r="T3215" s="116">
        <v>3.3674395409999995E-2</v>
      </c>
      <c r="U3215" s="118">
        <v>1.0198488956000001E-4</v>
      </c>
      <c r="V3215" s="42"/>
      <c r="W3215" s="42"/>
      <c r="X3215" s="42"/>
      <c r="Y3215" s="42"/>
      <c r="Z3215" s="42"/>
      <c r="AA3215" s="42"/>
      <c r="AB3215" s="42"/>
      <c r="AC3215" s="50"/>
      <c r="AD3215" s="50"/>
      <c r="AE3215" s="50"/>
      <c r="AF3215" s="50"/>
      <c r="AG3215" s="50"/>
      <c r="AH3215" s="50"/>
      <c r="AI3215" s="42"/>
      <c r="AJ3215" s="42"/>
      <c r="AK3215" s="42"/>
    </row>
    <row r="3216" spans="1:37" x14ac:dyDescent="0.25">
      <c r="A3216" s="5" t="s">
        <v>236</v>
      </c>
      <c r="B3216" s="31" t="s">
        <v>225</v>
      </c>
      <c r="C3216" s="4" t="s">
        <v>252</v>
      </c>
      <c r="D3216" s="4" t="s">
        <v>440</v>
      </c>
      <c r="E3216" s="31" t="s">
        <v>93</v>
      </c>
      <c r="F3216" s="4" t="s">
        <v>394</v>
      </c>
      <c r="G3216" s="4" t="s">
        <v>351</v>
      </c>
      <c r="H3216" s="4" t="s">
        <v>357</v>
      </c>
      <c r="I3216" s="113">
        <v>2515.881946944</v>
      </c>
      <c r="J3216" s="120">
        <v>30.126992315947561</v>
      </c>
      <c r="K3216" s="116">
        <v>9.6139547972082295E-2</v>
      </c>
      <c r="L3216" s="116">
        <v>8.2642590946599999</v>
      </c>
      <c r="M3216" s="116">
        <v>2.189790394485E-2</v>
      </c>
      <c r="N3216" s="116">
        <v>543.14885244100003</v>
      </c>
      <c r="O3216" s="116">
        <v>1.786070844363</v>
      </c>
      <c r="P3216" s="116">
        <v>0.47598960502599996</v>
      </c>
      <c r="Q3216" s="116">
        <v>1.5090250004910002E-3</v>
      </c>
      <c r="R3216" s="116">
        <v>0.4379104366239201</v>
      </c>
      <c r="S3216" s="116">
        <v>1.3883030004517196E-3</v>
      </c>
      <c r="T3216" s="116">
        <v>5.2258327971200003E-2</v>
      </c>
      <c r="U3216" s="118">
        <v>1.5826741769330003E-4</v>
      </c>
      <c r="V3216" s="42"/>
      <c r="W3216" s="42"/>
      <c r="X3216" s="42"/>
      <c r="Y3216" s="42"/>
      <c r="Z3216" s="42"/>
      <c r="AA3216" s="42"/>
      <c r="AB3216" s="42"/>
      <c r="AC3216" s="50"/>
      <c r="AD3216" s="50"/>
      <c r="AE3216" s="50"/>
      <c r="AF3216" s="50"/>
      <c r="AG3216" s="50"/>
      <c r="AH3216" s="50"/>
      <c r="AI3216" s="42"/>
      <c r="AJ3216" s="42"/>
      <c r="AK3216" s="42"/>
    </row>
    <row r="3217" spans="1:37" x14ac:dyDescent="0.25">
      <c r="A3217" s="5" t="s">
        <v>236</v>
      </c>
      <c r="B3217" s="31" t="s">
        <v>225</v>
      </c>
      <c r="C3217" s="4" t="s">
        <v>252</v>
      </c>
      <c r="D3217" s="4" t="s">
        <v>440</v>
      </c>
      <c r="E3217" s="31" t="s">
        <v>94</v>
      </c>
      <c r="F3217" s="4" t="s">
        <v>354</v>
      </c>
      <c r="G3217" s="4" t="s">
        <v>351</v>
      </c>
      <c r="H3217" s="4" t="s">
        <v>357</v>
      </c>
      <c r="I3217" s="113">
        <v>32.097068096999998</v>
      </c>
      <c r="J3217" s="120">
        <v>1.0476195875019549</v>
      </c>
      <c r="K3217" s="116">
        <v>3.2591954055498102E-3</v>
      </c>
      <c r="L3217" s="116">
        <v>0.37532093480000001</v>
      </c>
      <c r="M3217" s="116">
        <v>9.9449218099999996E-4</v>
      </c>
      <c r="N3217" s="116">
        <v>26.733567785000002</v>
      </c>
      <c r="O3217" s="116">
        <v>8.7909678408E-2</v>
      </c>
      <c r="P3217" s="116">
        <v>1.7070348159E-2</v>
      </c>
      <c r="Q3217" s="116">
        <v>5.4117951010000008E-5</v>
      </c>
      <c r="R3217" s="116">
        <v>1.5704720306280003E-2</v>
      </c>
      <c r="S3217" s="116">
        <v>4.9788514929199999E-5</v>
      </c>
      <c r="T3217" s="116">
        <v>2.4713424564000003E-3</v>
      </c>
      <c r="U3217" s="118">
        <v>7.4846062209999999E-6</v>
      </c>
      <c r="V3217" s="42"/>
      <c r="W3217" s="42"/>
      <c r="X3217" s="42"/>
      <c r="Y3217" s="42"/>
      <c r="Z3217" s="42"/>
      <c r="AA3217" s="42"/>
      <c r="AB3217" s="42"/>
      <c r="AC3217" s="50"/>
      <c r="AD3217" s="50"/>
      <c r="AE3217" s="50"/>
      <c r="AF3217" s="50"/>
      <c r="AG3217" s="50"/>
      <c r="AH3217" s="50"/>
      <c r="AI3217" s="42"/>
      <c r="AJ3217" s="42"/>
      <c r="AK3217" s="42"/>
    </row>
    <row r="3218" spans="1:37" x14ac:dyDescent="0.25">
      <c r="A3218" s="5" t="s">
        <v>236</v>
      </c>
      <c r="B3218" s="31" t="s">
        <v>225</v>
      </c>
      <c r="C3218" s="4" t="s">
        <v>252</v>
      </c>
      <c r="D3218" s="4" t="s">
        <v>440</v>
      </c>
      <c r="E3218" s="31" t="s">
        <v>95</v>
      </c>
      <c r="F3218" s="4" t="s">
        <v>395</v>
      </c>
      <c r="G3218" s="4" t="s">
        <v>356</v>
      </c>
      <c r="H3218" s="4" t="s">
        <v>357</v>
      </c>
      <c r="I3218" s="113">
        <v>3.6503789759999998</v>
      </c>
      <c r="J3218" s="120">
        <v>1.6933201940365003E-2</v>
      </c>
      <c r="K3218" s="116">
        <v>5.7618954810907005E-5</v>
      </c>
      <c r="L3218" s="116">
        <v>6.4059604500000004E-3</v>
      </c>
      <c r="M3218" s="116">
        <v>1.697395003E-5</v>
      </c>
      <c r="N3218" s="116">
        <v>0.45718378600000004</v>
      </c>
      <c r="O3218" s="116">
        <v>1.503386174E-3</v>
      </c>
      <c r="P3218" s="116">
        <v>1.6040386790000001E-4</v>
      </c>
      <c r="Q3218" s="116">
        <v>5.0852676699999999E-7</v>
      </c>
      <c r="R3218" s="116">
        <v>1.4757155846800002E-4</v>
      </c>
      <c r="S3218" s="116">
        <v>4.6784462563999997E-7</v>
      </c>
      <c r="T3218" s="116">
        <v>3.4834174299999996E-5</v>
      </c>
      <c r="U3218" s="118">
        <v>1.0549734009999999E-7</v>
      </c>
      <c r="V3218" s="42"/>
      <c r="W3218" s="42"/>
      <c r="X3218" s="42"/>
      <c r="Y3218" s="42"/>
      <c r="Z3218" s="42"/>
      <c r="AA3218" s="42"/>
      <c r="AB3218" s="42"/>
      <c r="AC3218" s="50"/>
      <c r="AD3218" s="50"/>
      <c r="AE3218" s="50"/>
      <c r="AF3218" s="50"/>
      <c r="AG3218" s="50"/>
      <c r="AH3218" s="50"/>
      <c r="AI3218" s="42"/>
      <c r="AJ3218" s="42"/>
      <c r="AK3218" s="42"/>
    </row>
    <row r="3219" spans="1:37" x14ac:dyDescent="0.25">
      <c r="A3219" s="5" t="s">
        <v>236</v>
      </c>
      <c r="B3219" s="31" t="s">
        <v>225</v>
      </c>
      <c r="C3219" s="4" t="s">
        <v>252</v>
      </c>
      <c r="D3219" s="4" t="s">
        <v>440</v>
      </c>
      <c r="E3219" s="31" t="s">
        <v>96</v>
      </c>
      <c r="F3219" s="4" t="s">
        <v>396</v>
      </c>
      <c r="G3219" s="4" t="s">
        <v>356</v>
      </c>
      <c r="H3219" s="4" t="s">
        <v>357</v>
      </c>
      <c r="I3219" s="113">
        <v>8.5120158999999994E-3</v>
      </c>
      <c r="J3219" s="120">
        <v>2.3773174916399996E-4</v>
      </c>
      <c r="K3219" s="116">
        <v>7.3053959120000012E-7</v>
      </c>
      <c r="L3219" s="116">
        <v>5.9121737999999997E-5</v>
      </c>
      <c r="M3219" s="116">
        <v>1.56655556E-7</v>
      </c>
      <c r="N3219" s="116">
        <v>3.8674789000000005E-3</v>
      </c>
      <c r="O3219" s="116">
        <v>1.2717674000000001E-5</v>
      </c>
      <c r="P3219" s="116">
        <v>5.3798475100000003E-6</v>
      </c>
      <c r="Q3219" s="116">
        <v>1.7055677299999999E-8</v>
      </c>
      <c r="R3219" s="116">
        <v>4.9494597092000006E-6</v>
      </c>
      <c r="S3219" s="116">
        <v>1.5691223116E-8</v>
      </c>
      <c r="T3219" s="116">
        <v>3.9854265E-7</v>
      </c>
      <c r="U3219" s="118">
        <v>1.20701002E-9</v>
      </c>
      <c r="V3219" s="42"/>
      <c r="W3219" s="42"/>
      <c r="X3219" s="42"/>
      <c r="Y3219" s="42"/>
      <c r="Z3219" s="42"/>
      <c r="AA3219" s="42"/>
      <c r="AB3219" s="42"/>
      <c r="AC3219" s="50"/>
      <c r="AD3219" s="50"/>
      <c r="AE3219" s="50"/>
      <c r="AF3219" s="50"/>
      <c r="AG3219" s="50"/>
      <c r="AH3219" s="50"/>
      <c r="AI3219" s="42"/>
      <c r="AJ3219" s="42"/>
      <c r="AK3219" s="42"/>
    </row>
    <row r="3220" spans="1:37" x14ac:dyDescent="0.25">
      <c r="A3220" s="5" t="s">
        <v>236</v>
      </c>
      <c r="B3220" s="31" t="s">
        <v>225</v>
      </c>
      <c r="C3220" s="4" t="s">
        <v>252</v>
      </c>
      <c r="D3220" s="4" t="s">
        <v>440</v>
      </c>
      <c r="E3220" s="31" t="s">
        <v>97</v>
      </c>
      <c r="F3220" s="4" t="s">
        <v>397</v>
      </c>
      <c r="G3220" s="4" t="s">
        <v>338</v>
      </c>
      <c r="H3220" s="4" t="s">
        <v>357</v>
      </c>
      <c r="I3220" s="113">
        <v>0.6770159899999999</v>
      </c>
      <c r="J3220" s="120">
        <v>7.0735224427399976E-2</v>
      </c>
      <c r="K3220" s="116">
        <v>2.30143919194E-4</v>
      </c>
      <c r="L3220" s="116">
        <v>2.9292039799999999E-2</v>
      </c>
      <c r="M3220" s="116">
        <v>8.2807691000000012E-5</v>
      </c>
      <c r="N3220" s="116">
        <v>2.9205599900000001</v>
      </c>
      <c r="O3220" s="116">
        <v>1.0246330200000001E-2</v>
      </c>
      <c r="P3220" s="116">
        <v>1.53970183E-3</v>
      </c>
      <c r="Q3220" s="116">
        <v>5.2078449400000003E-6</v>
      </c>
      <c r="R3220" s="116">
        <v>1.4165256836E-3</v>
      </c>
      <c r="S3220" s="116">
        <v>4.7912173448E-6</v>
      </c>
      <c r="T3220" s="116">
        <v>2.5767555800000001E-4</v>
      </c>
      <c r="U3220" s="118">
        <v>8.3259091000000004E-7</v>
      </c>
      <c r="V3220" s="42"/>
      <c r="W3220" s="42"/>
      <c r="X3220" s="42"/>
      <c r="Y3220" s="42"/>
      <c r="Z3220" s="42"/>
      <c r="AA3220" s="42"/>
      <c r="AB3220" s="42"/>
      <c r="AC3220" s="50"/>
      <c r="AD3220" s="50"/>
      <c r="AE3220" s="50"/>
      <c r="AF3220" s="50"/>
      <c r="AG3220" s="50"/>
      <c r="AH3220" s="50"/>
      <c r="AI3220" s="42"/>
      <c r="AJ3220" s="42"/>
      <c r="AK3220" s="42"/>
    </row>
    <row r="3221" spans="1:37" x14ac:dyDescent="0.25">
      <c r="A3221" s="5" t="s">
        <v>236</v>
      </c>
      <c r="B3221" s="31" t="s">
        <v>225</v>
      </c>
      <c r="C3221" s="4" t="s">
        <v>252</v>
      </c>
      <c r="D3221" s="4" t="s">
        <v>440</v>
      </c>
      <c r="E3221" s="31" t="s">
        <v>98</v>
      </c>
      <c r="F3221" s="4" t="s">
        <v>398</v>
      </c>
      <c r="G3221" s="4" t="s">
        <v>325</v>
      </c>
      <c r="H3221" s="4" t="s">
        <v>399</v>
      </c>
      <c r="I3221" s="113">
        <v>13.592459430000002</v>
      </c>
      <c r="J3221" s="120">
        <v>8.9661244717076108E-2</v>
      </c>
      <c r="K3221" s="116">
        <v>3.1185215160311797E-4</v>
      </c>
      <c r="L3221" s="116">
        <v>0.32574436690000003</v>
      </c>
      <c r="M3221" s="116">
        <v>1.1329766239999998E-3</v>
      </c>
      <c r="N3221" s="116">
        <v>1.4825070748</v>
      </c>
      <c r="O3221" s="116">
        <v>5.1563304479999997E-3</v>
      </c>
      <c r="P3221" s="116">
        <v>2.1325071895999998E-3</v>
      </c>
      <c r="Q3221" s="116">
        <v>7.4171064420000008E-6</v>
      </c>
      <c r="R3221" s="116">
        <v>2.1325071895999998E-3</v>
      </c>
      <c r="S3221" s="116">
        <v>7.4171064420000008E-6</v>
      </c>
      <c r="T3221" s="116">
        <v>4.6331710459999998E-4</v>
      </c>
      <c r="U3221" s="118">
        <v>1.6114703998000002E-6</v>
      </c>
      <c r="V3221" s="42"/>
      <c r="W3221" s="42"/>
      <c r="X3221" s="42"/>
      <c r="Y3221" s="42"/>
      <c r="Z3221" s="42"/>
      <c r="AA3221" s="42"/>
      <c r="AB3221" s="42"/>
      <c r="AC3221" s="50"/>
      <c r="AD3221" s="50"/>
      <c r="AE3221" s="50"/>
      <c r="AF3221" s="50"/>
      <c r="AG3221" s="50"/>
      <c r="AH3221" s="50"/>
      <c r="AI3221" s="42"/>
      <c r="AJ3221" s="42"/>
      <c r="AK3221" s="42"/>
    </row>
    <row r="3222" spans="1:37" x14ac:dyDescent="0.25">
      <c r="A3222" s="5" t="s">
        <v>236</v>
      </c>
      <c r="B3222" s="31" t="s">
        <v>225</v>
      </c>
      <c r="C3222" s="4" t="s">
        <v>252</v>
      </c>
      <c r="D3222" s="4" t="s">
        <v>440</v>
      </c>
      <c r="E3222" s="31" t="s">
        <v>99</v>
      </c>
      <c r="F3222" s="4" t="s">
        <v>359</v>
      </c>
      <c r="G3222" s="4" t="s">
        <v>331</v>
      </c>
      <c r="H3222" s="4" t="s">
        <v>399</v>
      </c>
      <c r="I3222" s="113">
        <v>1.3831788899999999</v>
      </c>
      <c r="J3222" s="120">
        <v>2.2474513967946998E-2</v>
      </c>
      <c r="K3222" s="116">
        <v>8.3623583658791012E-5</v>
      </c>
      <c r="L3222" s="116">
        <v>8.1563163999999994E-2</v>
      </c>
      <c r="M3222" s="116">
        <v>3.0348170900000002E-4</v>
      </c>
      <c r="N3222" s="116">
        <v>0.482883334</v>
      </c>
      <c r="O3222" s="116">
        <v>1.79672167E-3</v>
      </c>
      <c r="P3222" s="116">
        <v>1.08536766E-3</v>
      </c>
      <c r="Q3222" s="116">
        <v>4.0384561E-6</v>
      </c>
      <c r="R3222" s="116">
        <v>1.08536766E-3</v>
      </c>
      <c r="S3222" s="116">
        <v>4.0384561E-6</v>
      </c>
      <c r="T3222" s="116">
        <v>2.1366905499999999E-4</v>
      </c>
      <c r="U3222" s="118">
        <v>7.9502388000000003E-7</v>
      </c>
      <c r="V3222" s="42"/>
      <c r="W3222" s="42"/>
      <c r="X3222" s="42"/>
      <c r="Y3222" s="42"/>
      <c r="Z3222" s="42"/>
      <c r="AA3222" s="42"/>
      <c r="AB3222" s="42"/>
      <c r="AC3222" s="50"/>
      <c r="AD3222" s="50"/>
      <c r="AE3222" s="50"/>
      <c r="AF3222" s="50"/>
      <c r="AG3222" s="50"/>
      <c r="AH3222" s="50"/>
      <c r="AI3222" s="42"/>
      <c r="AJ3222" s="42"/>
      <c r="AK3222" s="42"/>
    </row>
    <row r="3223" spans="1:37" x14ac:dyDescent="0.25">
      <c r="A3223" s="5" t="s">
        <v>236</v>
      </c>
      <c r="B3223" s="31" t="s">
        <v>225</v>
      </c>
      <c r="C3223" s="4" t="s">
        <v>252</v>
      </c>
      <c r="D3223" s="4" t="s">
        <v>440</v>
      </c>
      <c r="E3223" s="31" t="s">
        <v>100</v>
      </c>
      <c r="F3223" s="4" t="s">
        <v>360</v>
      </c>
      <c r="G3223" s="4" t="s">
        <v>331</v>
      </c>
      <c r="H3223" s="4" t="s">
        <v>399</v>
      </c>
      <c r="I3223" s="113">
        <v>1.3737694299999998</v>
      </c>
      <c r="J3223" s="120">
        <v>2.0198645869339997E-2</v>
      </c>
      <c r="K3223" s="116">
        <v>7.515549893033999E-5</v>
      </c>
      <c r="L3223" s="116">
        <v>7.7167284000000003E-2</v>
      </c>
      <c r="M3223" s="116">
        <v>2.87125501E-4</v>
      </c>
      <c r="N3223" s="116">
        <v>0.56743661499999998</v>
      </c>
      <c r="O3223" s="116">
        <v>2.1113288799999999E-3</v>
      </c>
      <c r="P3223" s="116">
        <v>1.8425252000000001E-3</v>
      </c>
      <c r="Q3223" s="116">
        <v>6.8557020999999998E-6</v>
      </c>
      <c r="R3223" s="116">
        <v>1.8425252000000001E-3</v>
      </c>
      <c r="S3223" s="116">
        <v>6.8557020999999998E-6</v>
      </c>
      <c r="T3223" s="116">
        <v>3.4642803999999997E-4</v>
      </c>
      <c r="U3223" s="118">
        <v>1.28899595E-6</v>
      </c>
      <c r="V3223" s="42"/>
      <c r="W3223" s="42"/>
      <c r="X3223" s="42"/>
      <c r="Y3223" s="42"/>
      <c r="Z3223" s="42"/>
      <c r="AA3223" s="42"/>
      <c r="AB3223" s="42"/>
      <c r="AC3223" s="50"/>
      <c r="AD3223" s="50"/>
      <c r="AE3223" s="50"/>
      <c r="AF3223" s="50"/>
      <c r="AG3223" s="50"/>
      <c r="AH3223" s="50"/>
      <c r="AI3223" s="42"/>
      <c r="AJ3223" s="42"/>
      <c r="AK3223" s="42"/>
    </row>
    <row r="3224" spans="1:37" x14ac:dyDescent="0.25">
      <c r="A3224" s="5" t="s">
        <v>236</v>
      </c>
      <c r="B3224" s="31" t="s">
        <v>225</v>
      </c>
      <c r="C3224" s="4" t="s">
        <v>252</v>
      </c>
      <c r="D3224" s="4" t="s">
        <v>440</v>
      </c>
      <c r="E3224" s="31" t="s">
        <v>101</v>
      </c>
      <c r="F3224" s="4" t="s">
        <v>333</v>
      </c>
      <c r="G3224" s="4" t="s">
        <v>331</v>
      </c>
      <c r="H3224" s="4" t="s">
        <v>399</v>
      </c>
      <c r="I3224" s="113">
        <v>1.119716385</v>
      </c>
      <c r="J3224" s="120">
        <v>9.3662222983259998E-3</v>
      </c>
      <c r="K3224" s="116">
        <v>3.4850018341569996E-5</v>
      </c>
      <c r="L3224" s="116">
        <v>3.3767124900000001E-2</v>
      </c>
      <c r="M3224" s="116">
        <v>1.2564134700000001E-4</v>
      </c>
      <c r="N3224" s="116">
        <v>0.16988239199999999</v>
      </c>
      <c r="O3224" s="116">
        <v>6.3210160999999999E-4</v>
      </c>
      <c r="P3224" s="116">
        <v>2.8400202799999999E-4</v>
      </c>
      <c r="Q3224" s="116">
        <v>1.05672008E-6</v>
      </c>
      <c r="R3224" s="116">
        <v>2.8400202799999999E-4</v>
      </c>
      <c r="S3224" s="116">
        <v>1.05672008E-6</v>
      </c>
      <c r="T3224" s="116">
        <v>5.9273838399999999E-5</v>
      </c>
      <c r="U3224" s="118">
        <v>2.2054720699999998E-7</v>
      </c>
      <c r="V3224" s="42"/>
      <c r="W3224" s="42"/>
      <c r="X3224" s="42"/>
      <c r="Y3224" s="42"/>
      <c r="Z3224" s="42"/>
      <c r="AA3224" s="42"/>
      <c r="AB3224" s="42"/>
      <c r="AC3224" s="50"/>
      <c r="AD3224" s="50"/>
      <c r="AE3224" s="50"/>
      <c r="AF3224" s="50"/>
      <c r="AG3224" s="50"/>
      <c r="AH3224" s="50"/>
      <c r="AI3224" s="42"/>
      <c r="AJ3224" s="42"/>
      <c r="AK3224" s="42"/>
    </row>
    <row r="3225" spans="1:37" x14ac:dyDescent="0.25">
      <c r="A3225" s="5" t="s">
        <v>236</v>
      </c>
      <c r="B3225" s="31" t="s">
        <v>225</v>
      </c>
      <c r="C3225" s="4" t="s">
        <v>252</v>
      </c>
      <c r="D3225" s="4" t="s">
        <v>440</v>
      </c>
      <c r="E3225" s="31" t="s">
        <v>102</v>
      </c>
      <c r="F3225" s="4" t="s">
        <v>361</v>
      </c>
      <c r="G3225" s="4" t="s">
        <v>331</v>
      </c>
      <c r="H3225" s="4" t="s">
        <v>399</v>
      </c>
      <c r="I3225" s="113">
        <v>0.31991894100000001</v>
      </c>
      <c r="J3225" s="120">
        <v>3.4948263707859999E-3</v>
      </c>
      <c r="K3225" s="116">
        <v>1.3003615580453999E-5</v>
      </c>
      <c r="L3225" s="116">
        <v>1.2766433800000001E-2</v>
      </c>
      <c r="M3225" s="116">
        <v>4.7501585999999994E-5</v>
      </c>
      <c r="N3225" s="116">
        <v>8.0203518000000001E-2</v>
      </c>
      <c r="O3225" s="116">
        <v>2.9842273999999998E-4</v>
      </c>
      <c r="P3225" s="116">
        <v>1.9315214300000001E-4</v>
      </c>
      <c r="Q3225" s="116">
        <v>7.1868413000000003E-7</v>
      </c>
      <c r="R3225" s="116">
        <v>1.9315214300000001E-4</v>
      </c>
      <c r="S3225" s="116">
        <v>7.1868413000000003E-7</v>
      </c>
      <c r="T3225" s="116">
        <v>3.7519717999999995E-5</v>
      </c>
      <c r="U3225" s="118">
        <v>1.3960408299999999E-7</v>
      </c>
      <c r="V3225" s="42"/>
      <c r="W3225" s="42"/>
      <c r="X3225" s="42"/>
      <c r="Y3225" s="42"/>
      <c r="Z3225" s="42"/>
      <c r="AA3225" s="42"/>
      <c r="AB3225" s="42"/>
      <c r="AC3225" s="50"/>
      <c r="AD3225" s="50"/>
      <c r="AE3225" s="50"/>
      <c r="AF3225" s="50"/>
      <c r="AG3225" s="50"/>
      <c r="AH3225" s="50"/>
      <c r="AI3225" s="42"/>
      <c r="AJ3225" s="42"/>
      <c r="AK3225" s="42"/>
    </row>
    <row r="3226" spans="1:37" x14ac:dyDescent="0.25">
      <c r="A3226" s="5" t="s">
        <v>236</v>
      </c>
      <c r="B3226" s="31" t="s">
        <v>225</v>
      </c>
      <c r="C3226" s="4" t="s">
        <v>252</v>
      </c>
      <c r="D3226" s="4" t="s">
        <v>440</v>
      </c>
      <c r="E3226" s="31" t="s">
        <v>103</v>
      </c>
      <c r="F3226" s="4" t="s">
        <v>362</v>
      </c>
      <c r="G3226" s="4" t="s">
        <v>331</v>
      </c>
      <c r="H3226" s="4" t="s">
        <v>399</v>
      </c>
      <c r="I3226" s="113">
        <v>3.6602487199999998</v>
      </c>
      <c r="J3226" s="120">
        <v>7.2939105102669002E-2</v>
      </c>
      <c r="K3226" s="116">
        <v>2.7139320714058001E-4</v>
      </c>
      <c r="L3226" s="116">
        <v>0.26340971299999999</v>
      </c>
      <c r="M3226" s="116">
        <v>9.8009995999999997E-4</v>
      </c>
      <c r="N3226" s="116">
        <v>1.5403021400000001</v>
      </c>
      <c r="O3226" s="116">
        <v>5.7311858999999996E-3</v>
      </c>
      <c r="P3226" s="116">
        <v>3.3205462599999996E-3</v>
      </c>
      <c r="Q3226" s="116">
        <v>1.23551516E-5</v>
      </c>
      <c r="R3226" s="116">
        <v>3.3205462599999996E-3</v>
      </c>
      <c r="S3226" s="116">
        <v>1.23551516E-5</v>
      </c>
      <c r="T3226" s="116">
        <v>6.5682098999999996E-4</v>
      </c>
      <c r="U3226" s="118">
        <v>2.4439120799999998E-6</v>
      </c>
      <c r="V3226" s="42"/>
      <c r="W3226" s="42"/>
      <c r="X3226" s="42"/>
      <c r="Y3226" s="42"/>
      <c r="Z3226" s="42"/>
      <c r="AA3226" s="42"/>
      <c r="AB3226" s="42"/>
      <c r="AC3226" s="50"/>
      <c r="AD3226" s="50"/>
      <c r="AE3226" s="50"/>
      <c r="AF3226" s="50"/>
      <c r="AG3226" s="50"/>
      <c r="AH3226" s="50"/>
      <c r="AI3226" s="42"/>
      <c r="AJ3226" s="42"/>
      <c r="AK3226" s="42"/>
    </row>
    <row r="3227" spans="1:37" x14ac:dyDescent="0.25">
      <c r="A3227" s="5" t="s">
        <v>236</v>
      </c>
      <c r="B3227" s="31" t="s">
        <v>225</v>
      </c>
      <c r="C3227" s="4" t="s">
        <v>252</v>
      </c>
      <c r="D3227" s="4" t="s">
        <v>440</v>
      </c>
      <c r="E3227" s="31" t="s">
        <v>104</v>
      </c>
      <c r="F3227" s="4" t="s">
        <v>363</v>
      </c>
      <c r="G3227" s="4" t="s">
        <v>331</v>
      </c>
      <c r="H3227" s="4" t="s">
        <v>399</v>
      </c>
      <c r="I3227" s="113">
        <v>2.62521732</v>
      </c>
      <c r="J3227" s="120">
        <v>4.3076391110859993E-2</v>
      </c>
      <c r="K3227" s="116">
        <v>1.6027945686027998E-4</v>
      </c>
      <c r="L3227" s="116">
        <v>0.157153195</v>
      </c>
      <c r="M3227" s="116">
        <v>5.8473862200000002E-4</v>
      </c>
      <c r="N3227" s="116">
        <v>0.72226983700000003</v>
      </c>
      <c r="O3227" s="116">
        <v>2.68743505E-3</v>
      </c>
      <c r="P3227" s="116">
        <v>1.0745911300000001E-3</v>
      </c>
      <c r="Q3227" s="116">
        <v>3.9983589000000001E-6</v>
      </c>
      <c r="R3227" s="116">
        <v>1.0745911300000001E-3</v>
      </c>
      <c r="S3227" s="116">
        <v>3.9983589000000001E-6</v>
      </c>
      <c r="T3227" s="116">
        <v>2.3289687899999997E-4</v>
      </c>
      <c r="U3227" s="118">
        <v>8.6656712999999998E-7</v>
      </c>
      <c r="V3227" s="42"/>
      <c r="W3227" s="42"/>
      <c r="X3227" s="42"/>
      <c r="Y3227" s="42"/>
      <c r="Z3227" s="42"/>
      <c r="AA3227" s="42"/>
      <c r="AB3227" s="42"/>
      <c r="AC3227" s="50"/>
      <c r="AD3227" s="50"/>
      <c r="AE3227" s="50"/>
      <c r="AF3227" s="50"/>
      <c r="AG3227" s="50"/>
      <c r="AH3227" s="50"/>
      <c r="AI3227" s="42"/>
      <c r="AJ3227" s="42"/>
      <c r="AK3227" s="42"/>
    </row>
    <row r="3228" spans="1:37" x14ac:dyDescent="0.25">
      <c r="A3228" s="5" t="s">
        <v>236</v>
      </c>
      <c r="B3228" s="31" t="s">
        <v>225</v>
      </c>
      <c r="C3228" s="4" t="s">
        <v>252</v>
      </c>
      <c r="D3228" s="4" t="s">
        <v>440</v>
      </c>
      <c r="E3228" s="31" t="s">
        <v>105</v>
      </c>
      <c r="F3228" s="4" t="s">
        <v>335</v>
      </c>
      <c r="G3228" s="4" t="s">
        <v>331</v>
      </c>
      <c r="H3228" s="4" t="s">
        <v>399</v>
      </c>
      <c r="I3228" s="113">
        <v>2.2864797000000001</v>
      </c>
      <c r="J3228" s="120">
        <v>2.1184253239820001E-2</v>
      </c>
      <c r="K3228" s="116">
        <v>7.8822780514100005E-5</v>
      </c>
      <c r="L3228" s="116">
        <v>9.0109551999999996E-2</v>
      </c>
      <c r="M3228" s="116">
        <v>3.3528134000000004E-4</v>
      </c>
      <c r="N3228" s="116">
        <v>0.67034252000000005</v>
      </c>
      <c r="O3228" s="116">
        <v>2.4942233600000001E-3</v>
      </c>
      <c r="P3228" s="116">
        <v>3.2167354000000002E-3</v>
      </c>
      <c r="Q3228" s="116">
        <v>1.1968889799999999E-5</v>
      </c>
      <c r="R3228" s="116">
        <v>3.2167354000000002E-3</v>
      </c>
      <c r="S3228" s="116">
        <v>1.1968889799999999E-5</v>
      </c>
      <c r="T3228" s="116">
        <v>5.9142420999999993E-4</v>
      </c>
      <c r="U3228" s="118">
        <v>2.2005822999999999E-6</v>
      </c>
      <c r="V3228" s="42"/>
      <c r="W3228" s="42"/>
      <c r="X3228" s="42"/>
      <c r="Y3228" s="42"/>
      <c r="Z3228" s="42"/>
      <c r="AA3228" s="42"/>
      <c r="AB3228" s="42"/>
      <c r="AC3228" s="50"/>
      <c r="AD3228" s="50"/>
      <c r="AE3228" s="50"/>
      <c r="AF3228" s="50"/>
      <c r="AG3228" s="50"/>
      <c r="AH3228" s="50"/>
      <c r="AI3228" s="42"/>
      <c r="AJ3228" s="42"/>
      <c r="AK3228" s="42"/>
    </row>
    <row r="3229" spans="1:37" x14ac:dyDescent="0.25">
      <c r="A3229" s="5" t="s">
        <v>236</v>
      </c>
      <c r="B3229" s="31" t="s">
        <v>225</v>
      </c>
      <c r="C3229" s="4" t="s">
        <v>252</v>
      </c>
      <c r="D3229" s="4" t="s">
        <v>440</v>
      </c>
      <c r="E3229" s="31" t="s">
        <v>106</v>
      </c>
      <c r="F3229" s="4" t="s">
        <v>365</v>
      </c>
      <c r="G3229" s="4" t="s">
        <v>331</v>
      </c>
      <c r="H3229" s="4" t="s">
        <v>399</v>
      </c>
      <c r="I3229" s="113">
        <v>1.2514475911</v>
      </c>
      <c r="J3229" s="120">
        <v>3.784239954934749E-2</v>
      </c>
      <c r="K3229" s="116">
        <v>1.4080472919352047E-4</v>
      </c>
      <c r="L3229" s="116">
        <v>0.13624493240000002</v>
      </c>
      <c r="M3229" s="116">
        <v>5.0694271709000004E-4</v>
      </c>
      <c r="N3229" s="116">
        <v>0.68775590170000012</v>
      </c>
      <c r="O3229" s="116">
        <v>2.5590156862999999E-3</v>
      </c>
      <c r="P3229" s="116">
        <v>1.1523239642E-3</v>
      </c>
      <c r="Q3229" s="116">
        <v>4.287588654E-6</v>
      </c>
      <c r="R3229" s="116">
        <v>1.1523239642E-3</v>
      </c>
      <c r="S3229" s="116">
        <v>4.287588654E-6</v>
      </c>
      <c r="T3229" s="116">
        <v>2.4020649710000002E-4</v>
      </c>
      <c r="U3229" s="118">
        <v>8.9376497790000007E-7</v>
      </c>
      <c r="V3229" s="42"/>
      <c r="W3229" s="42"/>
      <c r="X3229" s="42"/>
      <c r="Y3229" s="42"/>
      <c r="Z3229" s="42"/>
      <c r="AA3229" s="42"/>
      <c r="AB3229" s="42"/>
      <c r="AC3229" s="50"/>
      <c r="AD3229" s="50"/>
      <c r="AE3229" s="50"/>
      <c r="AF3229" s="50"/>
      <c r="AG3229" s="50"/>
      <c r="AH3229" s="50"/>
      <c r="AI3229" s="42"/>
      <c r="AJ3229" s="42"/>
      <c r="AK3229" s="42"/>
    </row>
    <row r="3230" spans="1:37" x14ac:dyDescent="0.25">
      <c r="A3230" s="5" t="s">
        <v>236</v>
      </c>
      <c r="B3230" s="31" t="s">
        <v>225</v>
      </c>
      <c r="C3230" s="4" t="s">
        <v>252</v>
      </c>
      <c r="D3230" s="4" t="s">
        <v>440</v>
      </c>
      <c r="E3230" s="31" t="s">
        <v>107</v>
      </c>
      <c r="F3230" s="4" t="s">
        <v>336</v>
      </c>
      <c r="G3230" s="4" t="s">
        <v>331</v>
      </c>
      <c r="H3230" s="4" t="s">
        <v>399</v>
      </c>
      <c r="I3230" s="113">
        <v>0.23523443999999999</v>
      </c>
      <c r="J3230" s="120">
        <v>6.0401828827399999E-3</v>
      </c>
      <c r="K3230" s="116">
        <v>2.2474430770819997E-5</v>
      </c>
      <c r="L3230" s="116">
        <v>2.1723238999999998E-2</v>
      </c>
      <c r="M3230" s="116">
        <v>8.0828235000000002E-5</v>
      </c>
      <c r="N3230" s="116">
        <v>0.11120714</v>
      </c>
      <c r="O3230" s="116">
        <v>4.1378161E-4</v>
      </c>
      <c r="P3230" s="116">
        <v>1.8964618999999999E-4</v>
      </c>
      <c r="Q3230" s="116">
        <v>7.0563901999999995E-7</v>
      </c>
      <c r="R3230" s="116">
        <v>1.8964618999999999E-4</v>
      </c>
      <c r="S3230" s="116">
        <v>7.0563901999999995E-7</v>
      </c>
      <c r="T3230" s="116">
        <v>3.9342321999999998E-5</v>
      </c>
      <c r="U3230" s="118">
        <v>1.4638566999999999E-7</v>
      </c>
      <c r="V3230" s="42"/>
      <c r="W3230" s="42"/>
      <c r="X3230" s="42"/>
      <c r="Y3230" s="42"/>
      <c r="Z3230" s="42"/>
      <c r="AA3230" s="42"/>
      <c r="AB3230" s="42"/>
      <c r="AC3230" s="50"/>
      <c r="AD3230" s="50"/>
      <c r="AE3230" s="50"/>
      <c r="AF3230" s="50"/>
      <c r="AG3230" s="50"/>
      <c r="AH3230" s="50"/>
      <c r="AI3230" s="42"/>
      <c r="AJ3230" s="42"/>
      <c r="AK3230" s="42"/>
    </row>
    <row r="3231" spans="1:37" x14ac:dyDescent="0.25">
      <c r="A3231" s="5" t="s">
        <v>236</v>
      </c>
      <c r="B3231" s="31" t="s">
        <v>225</v>
      </c>
      <c r="C3231" s="4" t="s">
        <v>252</v>
      </c>
      <c r="D3231" s="4" t="s">
        <v>440</v>
      </c>
      <c r="E3231" s="31" t="s">
        <v>108</v>
      </c>
      <c r="F3231" s="4" t="s">
        <v>366</v>
      </c>
      <c r="G3231" s="4" t="s">
        <v>331</v>
      </c>
      <c r="H3231" s="4" t="s">
        <v>399</v>
      </c>
      <c r="I3231" s="113">
        <v>1.9383328800999999</v>
      </c>
      <c r="J3231" s="120">
        <v>5.3516824115497394E-2</v>
      </c>
      <c r="K3231" s="116">
        <v>1.9912642024071697E-4</v>
      </c>
      <c r="L3231" s="116">
        <v>0.19190490930000001</v>
      </c>
      <c r="M3231" s="116">
        <v>7.1404349550000001E-4</v>
      </c>
      <c r="N3231" s="116">
        <v>1.0816730531999998</v>
      </c>
      <c r="O3231" s="116">
        <v>4.0247091530000003E-3</v>
      </c>
      <c r="P3231" s="116">
        <v>2.106376574E-3</v>
      </c>
      <c r="Q3231" s="116">
        <v>7.8374457410000012E-6</v>
      </c>
      <c r="R3231" s="116">
        <v>2.106376574E-3</v>
      </c>
      <c r="S3231" s="116">
        <v>7.8374457410000012E-6</v>
      </c>
      <c r="T3231" s="116">
        <v>4.232325354E-4</v>
      </c>
      <c r="U3231" s="118">
        <v>1.5747714407E-6</v>
      </c>
      <c r="V3231" s="42"/>
      <c r="W3231" s="42"/>
      <c r="X3231" s="42"/>
      <c r="Y3231" s="42"/>
      <c r="Z3231" s="42"/>
      <c r="AA3231" s="42"/>
      <c r="AB3231" s="42"/>
      <c r="AC3231" s="50"/>
      <c r="AD3231" s="50"/>
      <c r="AE3231" s="50"/>
      <c r="AF3231" s="50"/>
      <c r="AG3231" s="50"/>
      <c r="AH3231" s="50"/>
      <c r="AI3231" s="42"/>
      <c r="AJ3231" s="42"/>
      <c r="AK3231" s="42"/>
    </row>
    <row r="3232" spans="1:37" x14ac:dyDescent="0.25">
      <c r="A3232" s="5" t="s">
        <v>236</v>
      </c>
      <c r="B3232" s="31" t="s">
        <v>225</v>
      </c>
      <c r="C3232" s="4" t="s">
        <v>252</v>
      </c>
      <c r="D3232" s="4" t="s">
        <v>440</v>
      </c>
      <c r="E3232" s="31" t="s">
        <v>109</v>
      </c>
      <c r="F3232" s="4" t="s">
        <v>367</v>
      </c>
      <c r="G3232" s="4" t="s">
        <v>331</v>
      </c>
      <c r="H3232" s="4" t="s">
        <v>399</v>
      </c>
      <c r="I3232" s="113">
        <v>3.2085991579999997</v>
      </c>
      <c r="J3232" s="120">
        <v>8.8140933214806524E-2</v>
      </c>
      <c r="K3232" s="116">
        <v>3.2795643837709462E-4</v>
      </c>
      <c r="L3232" s="116">
        <v>0.3187382426</v>
      </c>
      <c r="M3232" s="116">
        <v>1.1859671643999999E-3</v>
      </c>
      <c r="N3232" s="116">
        <v>2.1952469697000003</v>
      </c>
      <c r="O3232" s="116">
        <v>8.168115539000001E-3</v>
      </c>
      <c r="P3232" s="116">
        <v>5.2755249299999999E-3</v>
      </c>
      <c r="Q3232" s="116">
        <v>1.962927425E-5</v>
      </c>
      <c r="R3232" s="116">
        <v>5.2755249299999999E-3</v>
      </c>
      <c r="S3232" s="116">
        <v>1.962927425E-5</v>
      </c>
      <c r="T3232" s="116">
        <v>1.0151107980000001E-3</v>
      </c>
      <c r="U3232" s="118">
        <v>3.7770432610000001E-6</v>
      </c>
      <c r="V3232" s="42"/>
      <c r="W3232" s="42"/>
      <c r="X3232" s="42"/>
      <c r="Y3232" s="42"/>
      <c r="Z3232" s="42"/>
      <c r="AA3232" s="42"/>
      <c r="AB3232" s="42"/>
      <c r="AC3232" s="50"/>
      <c r="AD3232" s="50"/>
      <c r="AE3232" s="50"/>
      <c r="AF3232" s="50"/>
      <c r="AG3232" s="50"/>
      <c r="AH3232" s="50"/>
      <c r="AI3232" s="42"/>
      <c r="AJ3232" s="42"/>
      <c r="AK3232" s="42"/>
    </row>
    <row r="3233" spans="1:37" x14ac:dyDescent="0.25">
      <c r="A3233" s="5" t="s">
        <v>236</v>
      </c>
      <c r="B3233" s="31" t="s">
        <v>225</v>
      </c>
      <c r="C3233" s="4" t="s">
        <v>252</v>
      </c>
      <c r="D3233" s="4" t="s">
        <v>440</v>
      </c>
      <c r="E3233" s="31" t="s">
        <v>110</v>
      </c>
      <c r="F3233" s="4" t="s">
        <v>368</v>
      </c>
      <c r="G3233" s="4" t="s">
        <v>331</v>
      </c>
      <c r="H3233" s="4" t="s">
        <v>399</v>
      </c>
      <c r="I3233" s="113">
        <v>0.36696600900000004</v>
      </c>
      <c r="J3233" s="120">
        <v>6.7849527845449996E-3</v>
      </c>
      <c r="K3233" s="116">
        <v>2.5245584613900997E-5</v>
      </c>
      <c r="L3233" s="116">
        <v>2.5263510429999997E-2</v>
      </c>
      <c r="M3233" s="116">
        <v>9.4000940599999995E-5</v>
      </c>
      <c r="N3233" s="116">
        <v>0.19677170220000001</v>
      </c>
      <c r="O3233" s="116">
        <v>7.3215192999999997E-4</v>
      </c>
      <c r="P3233" s="116">
        <v>5.6951320099999996E-4</v>
      </c>
      <c r="Q3233" s="116">
        <v>2.11905575E-6</v>
      </c>
      <c r="R3233" s="116">
        <v>5.6951320099999996E-4</v>
      </c>
      <c r="S3233" s="116">
        <v>2.11905575E-6</v>
      </c>
      <c r="T3233" s="116">
        <v>1.071772592E-4</v>
      </c>
      <c r="U3233" s="118">
        <v>3.9878710900000003E-7</v>
      </c>
      <c r="V3233" s="42"/>
      <c r="W3233" s="42"/>
      <c r="X3233" s="42"/>
      <c r="Y3233" s="42"/>
      <c r="Z3233" s="42"/>
      <c r="AA3233" s="42"/>
      <c r="AB3233" s="42"/>
      <c r="AC3233" s="50"/>
      <c r="AD3233" s="50"/>
      <c r="AE3233" s="50"/>
      <c r="AF3233" s="50"/>
      <c r="AG3233" s="50"/>
      <c r="AH3233" s="50"/>
      <c r="AI3233" s="42"/>
      <c r="AJ3233" s="42"/>
      <c r="AK3233" s="42"/>
    </row>
    <row r="3234" spans="1:37" x14ac:dyDescent="0.25">
      <c r="A3234" s="5" t="s">
        <v>236</v>
      </c>
      <c r="B3234" s="31" t="s">
        <v>225</v>
      </c>
      <c r="C3234" s="4" t="s">
        <v>252</v>
      </c>
      <c r="D3234" s="4" t="s">
        <v>440</v>
      </c>
      <c r="E3234" s="31" t="s">
        <v>111</v>
      </c>
      <c r="F3234" s="4" t="s">
        <v>369</v>
      </c>
      <c r="G3234" s="4" t="s">
        <v>331</v>
      </c>
      <c r="H3234" s="4" t="s">
        <v>399</v>
      </c>
      <c r="I3234" s="113">
        <v>7.5086869000000007</v>
      </c>
      <c r="J3234" s="120">
        <v>0.12650809568994997</v>
      </c>
      <c r="K3234" s="116">
        <v>4.7071366859100005E-4</v>
      </c>
      <c r="L3234" s="116">
        <v>0.45663720799999996</v>
      </c>
      <c r="M3234" s="116">
        <v>1.6990643400000001E-3</v>
      </c>
      <c r="N3234" s="116">
        <v>2.4055349499999998</v>
      </c>
      <c r="O3234" s="116">
        <v>8.9505595E-3</v>
      </c>
      <c r="P3234" s="116">
        <v>4.3189952999999996E-3</v>
      </c>
      <c r="Q3234" s="116">
        <v>1.6070198400000002E-5</v>
      </c>
      <c r="R3234" s="116">
        <v>4.3189952999999996E-3</v>
      </c>
      <c r="S3234" s="116">
        <v>1.6070198400000002E-5</v>
      </c>
      <c r="T3234" s="116">
        <v>8.8568410000000001E-4</v>
      </c>
      <c r="U3234" s="118">
        <v>3.29547034E-6</v>
      </c>
      <c r="V3234" s="42"/>
      <c r="W3234" s="42"/>
      <c r="X3234" s="42"/>
      <c r="Y3234" s="42"/>
      <c r="Z3234" s="42"/>
      <c r="AA3234" s="42"/>
      <c r="AB3234" s="42"/>
      <c r="AC3234" s="50"/>
      <c r="AD3234" s="50"/>
      <c r="AE3234" s="50"/>
      <c r="AF3234" s="50"/>
      <c r="AG3234" s="50"/>
      <c r="AH3234" s="50"/>
      <c r="AI3234" s="42"/>
      <c r="AJ3234" s="42"/>
      <c r="AK3234" s="42"/>
    </row>
    <row r="3235" spans="1:37" x14ac:dyDescent="0.25">
      <c r="A3235" s="5" t="s">
        <v>236</v>
      </c>
      <c r="B3235" s="31" t="s">
        <v>225</v>
      </c>
      <c r="C3235" s="4" t="s">
        <v>252</v>
      </c>
      <c r="D3235" s="4" t="s">
        <v>440</v>
      </c>
      <c r="E3235" s="31" t="s">
        <v>112</v>
      </c>
      <c r="F3235" s="4" t="s">
        <v>371</v>
      </c>
      <c r="G3235" s="4" t="s">
        <v>331</v>
      </c>
      <c r="H3235" s="4" t="s">
        <v>399</v>
      </c>
      <c r="I3235" s="113">
        <v>1.2326288000000001</v>
      </c>
      <c r="J3235" s="120">
        <v>6.0045720440399998E-2</v>
      </c>
      <c r="K3235" s="116">
        <v>2.23419290696E-4</v>
      </c>
      <c r="L3235" s="116">
        <v>0.21680052999999999</v>
      </c>
      <c r="M3235" s="116">
        <v>8.0667569999999999E-4</v>
      </c>
      <c r="N3235" s="116">
        <v>1.0683936999999999</v>
      </c>
      <c r="O3235" s="116">
        <v>3.9752991999999999E-3</v>
      </c>
      <c r="P3235" s="116">
        <v>1.7365905E-3</v>
      </c>
      <c r="Q3235" s="116">
        <v>6.4615388E-6</v>
      </c>
      <c r="R3235" s="116">
        <v>1.7365905E-3</v>
      </c>
      <c r="S3235" s="116">
        <v>6.4615388E-6</v>
      </c>
      <c r="T3235" s="116">
        <v>3.6540415E-4</v>
      </c>
      <c r="U3235" s="118">
        <v>1.3596028000000001E-6</v>
      </c>
      <c r="V3235" s="42"/>
      <c r="W3235" s="42"/>
      <c r="X3235" s="42"/>
      <c r="Y3235" s="42"/>
      <c r="Z3235" s="42"/>
      <c r="AA3235" s="42"/>
      <c r="AB3235" s="42"/>
      <c r="AC3235" s="50"/>
      <c r="AD3235" s="50"/>
      <c r="AE3235" s="50"/>
      <c r="AF3235" s="50"/>
      <c r="AG3235" s="50"/>
      <c r="AH3235" s="50"/>
      <c r="AI3235" s="42"/>
      <c r="AJ3235" s="42"/>
      <c r="AK3235" s="42"/>
    </row>
    <row r="3236" spans="1:37" x14ac:dyDescent="0.25">
      <c r="A3236" s="5" t="s">
        <v>236</v>
      </c>
      <c r="B3236" s="31" t="s">
        <v>225</v>
      </c>
      <c r="C3236" s="4" t="s">
        <v>252</v>
      </c>
      <c r="D3236" s="4" t="s">
        <v>440</v>
      </c>
      <c r="E3236" s="31" t="s">
        <v>113</v>
      </c>
      <c r="F3236" s="4" t="s">
        <v>372</v>
      </c>
      <c r="G3236" s="4" t="s">
        <v>338</v>
      </c>
      <c r="H3236" s="4" t="s">
        <v>399</v>
      </c>
      <c r="I3236" s="113">
        <v>12.798499249999999</v>
      </c>
      <c r="J3236" s="120">
        <v>0.22041709912794999</v>
      </c>
      <c r="K3236" s="116">
        <v>6.9878603754729997E-4</v>
      </c>
      <c r="L3236" s="116">
        <v>0.79804132100000003</v>
      </c>
      <c r="M3236" s="116">
        <v>2.5300221460000001E-3</v>
      </c>
      <c r="N3236" s="116">
        <v>4.0228774300000003</v>
      </c>
      <c r="O3236" s="116">
        <v>1.2753687239999999E-2</v>
      </c>
      <c r="P3236" s="116">
        <v>6.8673181600000001E-3</v>
      </c>
      <c r="Q3236" s="116">
        <v>2.1771385560000002E-5</v>
      </c>
      <c r="R3236" s="116">
        <v>6.8673181600000001E-3</v>
      </c>
      <c r="S3236" s="116">
        <v>2.1771385560000002E-5</v>
      </c>
      <c r="T3236" s="116">
        <v>1.431605822E-3</v>
      </c>
      <c r="U3236" s="118">
        <v>4.5386050899999997E-6</v>
      </c>
      <c r="V3236" s="42"/>
      <c r="W3236" s="42"/>
      <c r="X3236" s="42"/>
      <c r="Y3236" s="42"/>
      <c r="Z3236" s="42"/>
      <c r="AA3236" s="42"/>
      <c r="AB3236" s="42"/>
      <c r="AC3236" s="50"/>
      <c r="AD3236" s="50"/>
      <c r="AE3236" s="50"/>
      <c r="AF3236" s="50"/>
      <c r="AG3236" s="50"/>
      <c r="AH3236" s="50"/>
      <c r="AI3236" s="42"/>
      <c r="AJ3236" s="42"/>
      <c r="AK3236" s="42"/>
    </row>
    <row r="3237" spans="1:37" x14ac:dyDescent="0.25">
      <c r="A3237" s="5" t="s">
        <v>236</v>
      </c>
      <c r="B3237" s="31" t="s">
        <v>225</v>
      </c>
      <c r="C3237" s="4" t="s">
        <v>252</v>
      </c>
      <c r="D3237" s="4" t="s">
        <v>440</v>
      </c>
      <c r="E3237" s="31" t="s">
        <v>114</v>
      </c>
      <c r="F3237" s="4" t="s">
        <v>373</v>
      </c>
      <c r="G3237" s="4" t="s">
        <v>338</v>
      </c>
      <c r="H3237" s="4" t="s">
        <v>399</v>
      </c>
      <c r="I3237" s="113">
        <v>268.45540528999999</v>
      </c>
      <c r="J3237" s="120">
        <v>10.871079480697119</v>
      </c>
      <c r="K3237" s="116">
        <v>3.4464468480929399E-2</v>
      </c>
      <c r="L3237" s="116">
        <v>39.37846545</v>
      </c>
      <c r="M3237" s="116">
        <v>0.12484115262999999</v>
      </c>
      <c r="N3237" s="116">
        <v>270.97363285999995</v>
      </c>
      <c r="O3237" s="116">
        <v>0.85906490700000004</v>
      </c>
      <c r="P3237" s="116">
        <v>0.65367517079999993</v>
      </c>
      <c r="Q3237" s="116">
        <v>2.0723397169000002E-3</v>
      </c>
      <c r="R3237" s="116">
        <v>0.65367517079999993</v>
      </c>
      <c r="S3237" s="116">
        <v>2.0723397169000002E-3</v>
      </c>
      <c r="T3237" s="116">
        <v>0.12600103794999998</v>
      </c>
      <c r="U3237" s="118">
        <v>3.9945977199999996E-4</v>
      </c>
      <c r="V3237" s="42"/>
      <c r="W3237" s="42"/>
      <c r="X3237" s="42"/>
      <c r="Y3237" s="42"/>
      <c r="Z3237" s="42"/>
      <c r="AA3237" s="42"/>
      <c r="AB3237" s="42"/>
      <c r="AC3237" s="50"/>
      <c r="AD3237" s="50"/>
      <c r="AE3237" s="50"/>
      <c r="AF3237" s="50"/>
      <c r="AG3237" s="50"/>
      <c r="AH3237" s="50"/>
      <c r="AI3237" s="42"/>
      <c r="AJ3237" s="42"/>
      <c r="AK3237" s="42"/>
    </row>
    <row r="3238" spans="1:37" x14ac:dyDescent="0.25">
      <c r="A3238" s="5" t="s">
        <v>236</v>
      </c>
      <c r="B3238" s="31" t="s">
        <v>225</v>
      </c>
      <c r="C3238" s="4" t="s">
        <v>252</v>
      </c>
      <c r="D3238" s="4" t="s">
        <v>440</v>
      </c>
      <c r="E3238" s="31" t="s">
        <v>115</v>
      </c>
      <c r="F3238" s="4" t="s">
        <v>337</v>
      </c>
      <c r="G3238" s="4" t="s">
        <v>338</v>
      </c>
      <c r="H3238" s="4" t="s">
        <v>399</v>
      </c>
      <c r="I3238" s="113">
        <v>4.3928046005999999</v>
      </c>
      <c r="J3238" s="120">
        <v>4.9085202634254699E-2</v>
      </c>
      <c r="K3238" s="116">
        <v>1.5561431493594569E-4</v>
      </c>
      <c r="L3238" s="116">
        <v>0.19335482029999998</v>
      </c>
      <c r="M3238" s="116">
        <v>6.1299085289999997E-4</v>
      </c>
      <c r="N3238" s="116">
        <v>1.3499174079999998</v>
      </c>
      <c r="O3238" s="116">
        <v>4.2796293760000003E-3</v>
      </c>
      <c r="P3238" s="116">
        <v>5.0530558749999994E-3</v>
      </c>
      <c r="Q3238" s="116">
        <v>1.6019650984000003E-5</v>
      </c>
      <c r="R3238" s="116">
        <v>5.0530558749999994E-3</v>
      </c>
      <c r="S3238" s="116">
        <v>1.6019650984000003E-5</v>
      </c>
      <c r="T3238" s="116">
        <v>9.4563385569999988E-4</v>
      </c>
      <c r="U3238" s="118">
        <v>2.9979333650000004E-6</v>
      </c>
      <c r="V3238" s="42"/>
      <c r="W3238" s="42"/>
      <c r="X3238" s="42"/>
      <c r="Y3238" s="42"/>
      <c r="Z3238" s="42"/>
      <c r="AA3238" s="42"/>
      <c r="AB3238" s="42"/>
      <c r="AC3238" s="50"/>
      <c r="AD3238" s="50"/>
      <c r="AE3238" s="50"/>
      <c r="AF3238" s="50"/>
      <c r="AG3238" s="50"/>
      <c r="AH3238" s="50"/>
      <c r="AI3238" s="42"/>
      <c r="AJ3238" s="42"/>
      <c r="AK3238" s="42"/>
    </row>
    <row r="3239" spans="1:37" x14ac:dyDescent="0.25">
      <c r="A3239" s="5" t="s">
        <v>236</v>
      </c>
      <c r="B3239" s="31" t="s">
        <v>225</v>
      </c>
      <c r="C3239" s="4" t="s">
        <v>252</v>
      </c>
      <c r="D3239" s="4" t="s">
        <v>440</v>
      </c>
      <c r="E3239" s="31" t="s">
        <v>116</v>
      </c>
      <c r="F3239" s="4" t="s">
        <v>400</v>
      </c>
      <c r="G3239" s="4" t="s">
        <v>338</v>
      </c>
      <c r="H3239" s="4" t="s">
        <v>399</v>
      </c>
      <c r="I3239" s="113">
        <v>0.9497955683</v>
      </c>
      <c r="J3239" s="120">
        <v>1.90677207106929E-2</v>
      </c>
      <c r="K3239" s="116">
        <v>6.0450197242345997E-5</v>
      </c>
      <c r="L3239" s="116">
        <v>7.1178935599999993E-2</v>
      </c>
      <c r="M3239" s="116">
        <v>2.2565784149999998E-4</v>
      </c>
      <c r="N3239" s="116">
        <v>0.52800182470000001</v>
      </c>
      <c r="O3239" s="116">
        <v>1.673918862E-3</v>
      </c>
      <c r="P3239" s="116">
        <v>1.5265085209999999E-3</v>
      </c>
      <c r="Q3239" s="116">
        <v>4.8394742439999993E-6</v>
      </c>
      <c r="R3239" s="116">
        <v>1.5265085209999999E-3</v>
      </c>
      <c r="S3239" s="116">
        <v>4.8394742439999993E-6</v>
      </c>
      <c r="T3239" s="116">
        <v>2.8913053960000001E-4</v>
      </c>
      <c r="U3239" s="118">
        <v>9.1662755499999994E-7</v>
      </c>
      <c r="V3239" s="42"/>
      <c r="W3239" s="42"/>
      <c r="X3239" s="42"/>
      <c r="Y3239" s="42"/>
      <c r="Z3239" s="42"/>
      <c r="AA3239" s="42"/>
      <c r="AB3239" s="42"/>
      <c r="AC3239" s="50"/>
      <c r="AD3239" s="50"/>
      <c r="AE3239" s="50"/>
      <c r="AF3239" s="50"/>
      <c r="AG3239" s="50"/>
      <c r="AH3239" s="50"/>
      <c r="AI3239" s="42"/>
      <c r="AJ3239" s="42"/>
      <c r="AK3239" s="42"/>
    </row>
    <row r="3240" spans="1:37" x14ac:dyDescent="0.25">
      <c r="A3240" s="5" t="s">
        <v>236</v>
      </c>
      <c r="B3240" s="31" t="s">
        <v>225</v>
      </c>
      <c r="C3240" s="4" t="s">
        <v>252</v>
      </c>
      <c r="D3240" s="4" t="s">
        <v>440</v>
      </c>
      <c r="E3240" s="31" t="s">
        <v>117</v>
      </c>
      <c r="F3240" s="4" t="s">
        <v>401</v>
      </c>
      <c r="G3240" s="4" t="s">
        <v>338</v>
      </c>
      <c r="H3240" s="4" t="s">
        <v>399</v>
      </c>
      <c r="I3240" s="113">
        <v>0.52766410799999997</v>
      </c>
      <c r="J3240" s="120">
        <v>1.1569178003422999E-2</v>
      </c>
      <c r="K3240" s="116">
        <v>3.6677645132730001E-5</v>
      </c>
      <c r="L3240" s="116">
        <v>4.1691128600000002E-2</v>
      </c>
      <c r="M3240" s="116">
        <v>1.3217295029999999E-4</v>
      </c>
      <c r="N3240" s="116">
        <v>0.21418878499999999</v>
      </c>
      <c r="O3240" s="116">
        <v>6.7904047699999994E-4</v>
      </c>
      <c r="P3240" s="116">
        <v>3.7107535199999996E-4</v>
      </c>
      <c r="Q3240" s="116">
        <v>1.176416266E-6</v>
      </c>
      <c r="R3240" s="116">
        <v>3.7107535199999996E-4</v>
      </c>
      <c r="S3240" s="116">
        <v>1.176416266E-6</v>
      </c>
      <c r="T3240" s="116">
        <v>7.6945181500000009E-5</v>
      </c>
      <c r="U3240" s="118">
        <v>2.43938482E-7</v>
      </c>
      <c r="V3240" s="42"/>
      <c r="W3240" s="42"/>
      <c r="X3240" s="42"/>
      <c r="Y3240" s="42"/>
      <c r="Z3240" s="42"/>
      <c r="AA3240" s="42"/>
      <c r="AB3240" s="42"/>
      <c r="AC3240" s="50"/>
      <c r="AD3240" s="50"/>
      <c r="AE3240" s="50"/>
      <c r="AF3240" s="50"/>
      <c r="AG3240" s="50"/>
      <c r="AH3240" s="50"/>
      <c r="AI3240" s="42"/>
      <c r="AJ3240" s="42"/>
      <c r="AK3240" s="42"/>
    </row>
    <row r="3241" spans="1:37" x14ac:dyDescent="0.25">
      <c r="A3241" s="5" t="s">
        <v>236</v>
      </c>
      <c r="B3241" s="31" t="s">
        <v>225</v>
      </c>
      <c r="C3241" s="4" t="s">
        <v>252</v>
      </c>
      <c r="D3241" s="4" t="s">
        <v>440</v>
      </c>
      <c r="E3241" s="31" t="s">
        <v>118</v>
      </c>
      <c r="F3241" s="4" t="s">
        <v>376</v>
      </c>
      <c r="G3241" s="4" t="s">
        <v>338</v>
      </c>
      <c r="H3241" s="4" t="s">
        <v>399</v>
      </c>
      <c r="I3241" s="113">
        <v>0.84162469220000002</v>
      </c>
      <c r="J3241" s="120">
        <v>1.5015679301592099E-2</v>
      </c>
      <c r="K3241" s="116">
        <v>4.760405335595379E-5</v>
      </c>
      <c r="L3241" s="116">
        <v>7.0380958329999993E-2</v>
      </c>
      <c r="M3241" s="116">
        <v>2.2312801153E-4</v>
      </c>
      <c r="N3241" s="116">
        <v>0.51541757657999998</v>
      </c>
      <c r="O3241" s="116">
        <v>1.6340230665E-3</v>
      </c>
      <c r="P3241" s="116">
        <v>3.0808450600000002E-3</v>
      </c>
      <c r="Q3241" s="116">
        <v>9.7671701290000006E-6</v>
      </c>
      <c r="R3241" s="116">
        <v>3.0808450600000002E-3</v>
      </c>
      <c r="S3241" s="116">
        <v>9.7671701290000006E-6</v>
      </c>
      <c r="T3241" s="116">
        <v>5.6681735629999998E-4</v>
      </c>
      <c r="U3241" s="118">
        <v>1.7969752121000001E-6</v>
      </c>
      <c r="V3241" s="42"/>
      <c r="W3241" s="42"/>
      <c r="X3241" s="42"/>
      <c r="Y3241" s="42"/>
      <c r="Z3241" s="42"/>
      <c r="AA3241" s="42"/>
      <c r="AB3241" s="42"/>
      <c r="AC3241" s="50"/>
      <c r="AD3241" s="50"/>
      <c r="AE3241" s="50"/>
      <c r="AF3241" s="50"/>
      <c r="AG3241" s="50"/>
      <c r="AH3241" s="50"/>
      <c r="AI3241" s="42"/>
      <c r="AJ3241" s="42"/>
      <c r="AK3241" s="42"/>
    </row>
    <row r="3242" spans="1:37" x14ac:dyDescent="0.25">
      <c r="A3242" s="5" t="s">
        <v>236</v>
      </c>
      <c r="B3242" s="31" t="s">
        <v>225</v>
      </c>
      <c r="C3242" s="4" t="s">
        <v>252</v>
      </c>
      <c r="D3242" s="4" t="s">
        <v>440</v>
      </c>
      <c r="E3242" s="31" t="s">
        <v>119</v>
      </c>
      <c r="F3242" s="4" t="s">
        <v>382</v>
      </c>
      <c r="G3242" s="4" t="s">
        <v>342</v>
      </c>
      <c r="H3242" s="4" t="s">
        <v>399</v>
      </c>
      <c r="I3242" s="113">
        <v>10.490842492000001</v>
      </c>
      <c r="J3242" s="120">
        <v>0.23163653746217705</v>
      </c>
      <c r="K3242" s="116">
        <v>1.1262756095802278E-3</v>
      </c>
      <c r="L3242" s="116">
        <v>0.85270086169999992</v>
      </c>
      <c r="M3242" s="116">
        <v>4.1460487589999994E-3</v>
      </c>
      <c r="N3242" s="116">
        <v>6.2594837129999998</v>
      </c>
      <c r="O3242" s="116">
        <v>3.043519997E-2</v>
      </c>
      <c r="P3242" s="116">
        <v>1.6836879690000001E-2</v>
      </c>
      <c r="Q3242" s="116">
        <v>8.186518299E-5</v>
      </c>
      <c r="R3242" s="116">
        <v>1.6836879690000001E-2</v>
      </c>
      <c r="S3242" s="116">
        <v>8.186518299E-5</v>
      </c>
      <c r="T3242" s="116">
        <v>3.2017035289999998E-3</v>
      </c>
      <c r="U3242" s="118">
        <v>1.5567494920000001E-5</v>
      </c>
      <c r="V3242" s="42"/>
      <c r="W3242" s="42"/>
      <c r="X3242" s="42"/>
      <c r="Y3242" s="42"/>
      <c r="Z3242" s="42"/>
      <c r="AA3242" s="42"/>
      <c r="AB3242" s="42"/>
      <c r="AC3242" s="50"/>
      <c r="AD3242" s="50"/>
      <c r="AE3242" s="50"/>
      <c r="AF3242" s="50"/>
      <c r="AG3242" s="50"/>
      <c r="AH3242" s="50"/>
      <c r="AI3242" s="42"/>
      <c r="AJ3242" s="42"/>
      <c r="AK3242" s="42"/>
    </row>
    <row r="3243" spans="1:37" x14ac:dyDescent="0.25">
      <c r="A3243" s="5" t="s">
        <v>236</v>
      </c>
      <c r="B3243" s="31" t="s">
        <v>225</v>
      </c>
      <c r="C3243" s="4" t="s">
        <v>252</v>
      </c>
      <c r="D3243" s="4" t="s">
        <v>440</v>
      </c>
      <c r="E3243" s="31" t="s">
        <v>120</v>
      </c>
      <c r="F3243" s="4" t="s">
        <v>391</v>
      </c>
      <c r="G3243" s="4" t="s">
        <v>349</v>
      </c>
      <c r="H3243" s="4" t="s">
        <v>399</v>
      </c>
      <c r="I3243" s="113">
        <v>6.4519763999999996E-4</v>
      </c>
      <c r="J3243" s="120">
        <v>1.8685300579859998E-5</v>
      </c>
      <c r="K3243" s="116">
        <v>9.4638185100499996E-8</v>
      </c>
      <c r="L3243" s="116">
        <v>6.7599699999999996E-5</v>
      </c>
      <c r="M3243" s="116">
        <v>3.4238217999999999E-7</v>
      </c>
      <c r="N3243" s="116">
        <v>3.0529921000000001E-4</v>
      </c>
      <c r="O3243" s="116">
        <v>1.546294E-6</v>
      </c>
      <c r="P3243" s="116">
        <v>4.2793002000000001E-7</v>
      </c>
      <c r="Q3243" s="116">
        <v>2.1674000000000002E-9</v>
      </c>
      <c r="R3243" s="116">
        <v>4.2793002000000001E-7</v>
      </c>
      <c r="S3243" s="116">
        <v>2.1674000000000002E-9</v>
      </c>
      <c r="T3243" s="116">
        <v>9.3043134000000004E-8</v>
      </c>
      <c r="U3243" s="118">
        <v>4.7124921E-10</v>
      </c>
      <c r="V3243" s="42"/>
      <c r="W3243" s="42"/>
      <c r="X3243" s="42"/>
      <c r="Y3243" s="42"/>
      <c r="Z3243" s="42"/>
      <c r="AA3243" s="42"/>
      <c r="AB3243" s="42"/>
      <c r="AC3243" s="50"/>
      <c r="AD3243" s="50"/>
      <c r="AE3243" s="50"/>
      <c r="AF3243" s="50"/>
      <c r="AG3243" s="50"/>
      <c r="AH3243" s="50"/>
      <c r="AI3243" s="42"/>
      <c r="AJ3243" s="42"/>
      <c r="AK3243" s="42"/>
    </row>
    <row r="3244" spans="1:37" x14ac:dyDescent="0.25">
      <c r="A3244" s="5" t="s">
        <v>236</v>
      </c>
      <c r="B3244" s="31" t="s">
        <v>225</v>
      </c>
      <c r="C3244" s="4" t="s">
        <v>252</v>
      </c>
      <c r="D3244" s="4" t="s">
        <v>440</v>
      </c>
      <c r="E3244" s="31" t="s">
        <v>121</v>
      </c>
      <c r="F3244" s="4" t="s">
        <v>392</v>
      </c>
      <c r="G3244" s="4" t="s">
        <v>349</v>
      </c>
      <c r="H3244" s="4" t="s">
        <v>399</v>
      </c>
      <c r="I3244" s="113">
        <v>0</v>
      </c>
      <c r="J3244" s="120">
        <v>0</v>
      </c>
      <c r="K3244" s="116">
        <v>0</v>
      </c>
      <c r="L3244" s="116">
        <v>0</v>
      </c>
      <c r="M3244" s="116">
        <v>0</v>
      </c>
      <c r="N3244" s="116">
        <v>0</v>
      </c>
      <c r="O3244" s="116">
        <v>0</v>
      </c>
      <c r="P3244" s="116">
        <v>0</v>
      </c>
      <c r="Q3244" s="116">
        <v>0</v>
      </c>
      <c r="R3244" s="116">
        <v>0</v>
      </c>
      <c r="S3244" s="116">
        <v>0</v>
      </c>
      <c r="T3244" s="116">
        <v>0</v>
      </c>
      <c r="U3244" s="118">
        <v>0</v>
      </c>
      <c r="V3244" s="42"/>
      <c r="W3244" s="42"/>
      <c r="X3244" s="42"/>
      <c r="Y3244" s="42"/>
      <c r="Z3244" s="42"/>
      <c r="AA3244" s="42"/>
      <c r="AB3244" s="42"/>
      <c r="AC3244" s="50"/>
      <c r="AD3244" s="50"/>
      <c r="AE3244" s="50"/>
      <c r="AF3244" s="50"/>
      <c r="AG3244" s="50"/>
      <c r="AH3244" s="50"/>
      <c r="AI3244" s="42"/>
      <c r="AJ3244" s="42"/>
      <c r="AK3244" s="42"/>
    </row>
    <row r="3245" spans="1:37" x14ac:dyDescent="0.25">
      <c r="A3245" s="5" t="s">
        <v>236</v>
      </c>
      <c r="B3245" s="31" t="s">
        <v>225</v>
      </c>
      <c r="C3245" s="4" t="s">
        <v>252</v>
      </c>
      <c r="D3245" s="4" t="s">
        <v>440</v>
      </c>
      <c r="E3245" s="31" t="s">
        <v>122</v>
      </c>
      <c r="F3245" s="4" t="s">
        <v>350</v>
      </c>
      <c r="G3245" s="4" t="s">
        <v>351</v>
      </c>
      <c r="H3245" s="4" t="s">
        <v>399</v>
      </c>
      <c r="I3245" s="113">
        <v>215.95026132999999</v>
      </c>
      <c r="J3245" s="120">
        <v>1.5778895283920549</v>
      </c>
      <c r="K3245" s="116">
        <v>5.0023672870442197E-3</v>
      </c>
      <c r="L3245" s="116">
        <v>7.6351449320000011</v>
      </c>
      <c r="M3245" s="116">
        <v>2.4205624204000003E-2</v>
      </c>
      <c r="N3245" s="116">
        <v>25.807437791000002</v>
      </c>
      <c r="O3245" s="116">
        <v>8.1817054540000003E-2</v>
      </c>
      <c r="P3245" s="116">
        <v>5.9088442660000004E-2</v>
      </c>
      <c r="Q3245" s="116">
        <v>1.8732748740000002E-4</v>
      </c>
      <c r="R3245" s="116">
        <v>5.9088442660000004E-2</v>
      </c>
      <c r="S3245" s="116">
        <v>1.8732748740000002E-4</v>
      </c>
      <c r="T3245" s="116">
        <v>1.2788130831E-2</v>
      </c>
      <c r="U3245" s="118">
        <v>4.0542078908000006E-5</v>
      </c>
      <c r="V3245" s="42"/>
      <c r="W3245" s="42"/>
      <c r="X3245" s="42"/>
      <c r="Y3245" s="42"/>
      <c r="Z3245" s="42"/>
      <c r="AA3245" s="42"/>
      <c r="AB3245" s="42"/>
      <c r="AC3245" s="50"/>
      <c r="AD3245" s="50"/>
      <c r="AE3245" s="50"/>
      <c r="AF3245" s="50"/>
      <c r="AG3245" s="50"/>
      <c r="AH3245" s="50"/>
      <c r="AI3245" s="42"/>
      <c r="AJ3245" s="42"/>
      <c r="AK3245" s="42"/>
    </row>
    <row r="3246" spans="1:37" x14ac:dyDescent="0.25">
      <c r="A3246" s="5" t="s">
        <v>236</v>
      </c>
      <c r="B3246" s="31" t="s">
        <v>225</v>
      </c>
      <c r="C3246" s="4" t="s">
        <v>252</v>
      </c>
      <c r="D3246" s="4" t="s">
        <v>440</v>
      </c>
      <c r="E3246" s="31" t="s">
        <v>123</v>
      </c>
      <c r="F3246" s="4" t="s">
        <v>352</v>
      </c>
      <c r="G3246" s="4" t="s">
        <v>351</v>
      </c>
      <c r="H3246" s="4" t="s">
        <v>399</v>
      </c>
      <c r="I3246" s="113">
        <v>33.072658319999995</v>
      </c>
      <c r="J3246" s="120">
        <v>0.27545126731191599</v>
      </c>
      <c r="K3246" s="116">
        <v>8.7326037119115501E-4</v>
      </c>
      <c r="L3246" s="116">
        <v>1.3339029466999999</v>
      </c>
      <c r="M3246" s="116">
        <v>4.2288592479999996E-3</v>
      </c>
      <c r="N3246" s="116">
        <v>5.2396921919999997</v>
      </c>
      <c r="O3246" s="116">
        <v>1.6611342352E-2</v>
      </c>
      <c r="P3246" s="116">
        <v>1.3916579808E-2</v>
      </c>
      <c r="Q3246" s="116">
        <v>4.4119592130000003E-5</v>
      </c>
      <c r="R3246" s="116">
        <v>1.3916579808E-2</v>
      </c>
      <c r="S3246" s="116">
        <v>4.4119592130000003E-5</v>
      </c>
      <c r="T3246" s="116">
        <v>2.867190747E-3</v>
      </c>
      <c r="U3246" s="118">
        <v>9.0898245930000004E-6</v>
      </c>
      <c r="V3246" s="42"/>
      <c r="W3246" s="42"/>
      <c r="X3246" s="42"/>
      <c r="Y3246" s="42"/>
      <c r="Z3246" s="42"/>
      <c r="AA3246" s="42"/>
      <c r="AB3246" s="42"/>
      <c r="AC3246" s="50"/>
      <c r="AD3246" s="50"/>
      <c r="AE3246" s="50"/>
      <c r="AF3246" s="50"/>
      <c r="AG3246" s="50"/>
      <c r="AH3246" s="50"/>
      <c r="AI3246" s="42"/>
      <c r="AJ3246" s="42"/>
      <c r="AK3246" s="42"/>
    </row>
    <row r="3247" spans="1:37" x14ac:dyDescent="0.25">
      <c r="A3247" s="5" t="s">
        <v>236</v>
      </c>
      <c r="B3247" s="31" t="s">
        <v>225</v>
      </c>
      <c r="C3247" s="4" t="s">
        <v>252</v>
      </c>
      <c r="D3247" s="4" t="s">
        <v>440</v>
      </c>
      <c r="E3247" s="31" t="s">
        <v>124</v>
      </c>
      <c r="F3247" s="4" t="s">
        <v>353</v>
      </c>
      <c r="G3247" s="4" t="s">
        <v>351</v>
      </c>
      <c r="H3247" s="4" t="s">
        <v>399</v>
      </c>
      <c r="I3247" s="113">
        <v>15.770704889999999</v>
      </c>
      <c r="J3247" s="120">
        <v>0.26667262691766402</v>
      </c>
      <c r="K3247" s="116">
        <v>8.4542945652810988E-4</v>
      </c>
      <c r="L3247" s="116">
        <v>1.2912661549999997</v>
      </c>
      <c r="M3247" s="116">
        <v>4.0936877169999997E-3</v>
      </c>
      <c r="N3247" s="116">
        <v>5.7207667099999995</v>
      </c>
      <c r="O3247" s="116">
        <v>1.8136487279999999E-2</v>
      </c>
      <c r="P3247" s="116">
        <v>1.6914860499999997E-2</v>
      </c>
      <c r="Q3247" s="116">
        <v>5.3625011300000001E-5</v>
      </c>
      <c r="R3247" s="116">
        <v>1.6914860499999997E-2</v>
      </c>
      <c r="S3247" s="116">
        <v>5.3625011300000001E-5</v>
      </c>
      <c r="T3247" s="116">
        <v>3.3787573100000001E-3</v>
      </c>
      <c r="U3247" s="118">
        <v>1.0711640030000001E-5</v>
      </c>
      <c r="V3247" s="42"/>
      <c r="W3247" s="42"/>
      <c r="X3247" s="42"/>
      <c r="Y3247" s="42"/>
      <c r="Z3247" s="42"/>
      <c r="AA3247" s="42"/>
      <c r="AB3247" s="42"/>
      <c r="AC3247" s="50"/>
      <c r="AD3247" s="50"/>
      <c r="AE3247" s="50"/>
      <c r="AF3247" s="50"/>
      <c r="AG3247" s="50"/>
      <c r="AH3247" s="50"/>
      <c r="AI3247" s="42"/>
      <c r="AJ3247" s="42"/>
      <c r="AK3247" s="42"/>
    </row>
    <row r="3248" spans="1:37" x14ac:dyDescent="0.25">
      <c r="A3248" s="5" t="s">
        <v>236</v>
      </c>
      <c r="B3248" s="31" t="s">
        <v>225</v>
      </c>
      <c r="C3248" s="4" t="s">
        <v>252</v>
      </c>
      <c r="D3248" s="4" t="s">
        <v>440</v>
      </c>
      <c r="E3248" s="31" t="s">
        <v>125</v>
      </c>
      <c r="F3248" s="4" t="s">
        <v>393</v>
      </c>
      <c r="G3248" s="4" t="s">
        <v>351</v>
      </c>
      <c r="H3248" s="4" t="s">
        <v>399</v>
      </c>
      <c r="I3248" s="113">
        <v>18.257587690000001</v>
      </c>
      <c r="J3248" s="120">
        <v>0.47407157321288995</v>
      </c>
      <c r="K3248" s="116">
        <v>1.5029440591109E-3</v>
      </c>
      <c r="L3248" s="116">
        <v>1.710961588</v>
      </c>
      <c r="M3248" s="116">
        <v>5.4242436499999996E-3</v>
      </c>
      <c r="N3248" s="116">
        <v>10.092408580000001</v>
      </c>
      <c r="O3248" s="116">
        <v>3.1995860200000004E-2</v>
      </c>
      <c r="P3248" s="116">
        <v>2.1064260780000003E-2</v>
      </c>
      <c r="Q3248" s="116">
        <v>6.6779809900000003E-5</v>
      </c>
      <c r="R3248" s="116">
        <v>2.1064260780000003E-2</v>
      </c>
      <c r="S3248" s="116">
        <v>6.6779809900000003E-5</v>
      </c>
      <c r="T3248" s="116">
        <v>4.2058789700000002E-3</v>
      </c>
      <c r="U3248" s="118">
        <v>1.333385537E-5</v>
      </c>
      <c r="V3248" s="42"/>
      <c r="W3248" s="42"/>
      <c r="X3248" s="42"/>
      <c r="Y3248" s="42"/>
      <c r="Z3248" s="42"/>
      <c r="AA3248" s="42"/>
      <c r="AB3248" s="42"/>
      <c r="AC3248" s="50"/>
      <c r="AD3248" s="50"/>
      <c r="AE3248" s="50"/>
      <c r="AF3248" s="50"/>
      <c r="AG3248" s="50"/>
      <c r="AH3248" s="50"/>
      <c r="AI3248" s="42"/>
      <c r="AJ3248" s="42"/>
      <c r="AK3248" s="42"/>
    </row>
    <row r="3249" spans="1:37" x14ac:dyDescent="0.25">
      <c r="A3249" s="5" t="s">
        <v>236</v>
      </c>
      <c r="B3249" s="31" t="s">
        <v>225</v>
      </c>
      <c r="C3249" s="4" t="s">
        <v>252</v>
      </c>
      <c r="D3249" s="4" t="s">
        <v>440</v>
      </c>
      <c r="E3249" s="31" t="s">
        <v>126</v>
      </c>
      <c r="F3249" s="4" t="s">
        <v>394</v>
      </c>
      <c r="G3249" s="4" t="s">
        <v>351</v>
      </c>
      <c r="H3249" s="4" t="s">
        <v>399</v>
      </c>
      <c r="I3249" s="113">
        <v>1.1624047799999999</v>
      </c>
      <c r="J3249" s="120">
        <v>8.4346074944549997E-3</v>
      </c>
      <c r="K3249" s="116">
        <v>2.6740148303743999E-5</v>
      </c>
      <c r="L3249" s="116">
        <v>3.0727540799999998E-2</v>
      </c>
      <c r="M3249" s="116">
        <v>9.7415208999999993E-5</v>
      </c>
      <c r="N3249" s="116">
        <v>0.156062271</v>
      </c>
      <c r="O3249" s="116">
        <v>4.9476260999999999E-4</v>
      </c>
      <c r="P3249" s="116">
        <v>2.7346742699999998E-4</v>
      </c>
      <c r="Q3249" s="116">
        <v>8.669709200000001E-7</v>
      </c>
      <c r="R3249" s="116">
        <v>2.7346742699999998E-4</v>
      </c>
      <c r="S3249" s="116">
        <v>8.669709200000001E-7</v>
      </c>
      <c r="T3249" s="116">
        <v>5.7187066E-5</v>
      </c>
      <c r="U3249" s="118">
        <v>1.8129954000000001E-7</v>
      </c>
      <c r="V3249" s="42"/>
      <c r="W3249" s="42"/>
      <c r="X3249" s="42"/>
      <c r="Y3249" s="42"/>
      <c r="Z3249" s="42"/>
      <c r="AA3249" s="42"/>
      <c r="AB3249" s="42"/>
      <c r="AC3249" s="50"/>
      <c r="AD3249" s="50"/>
      <c r="AE3249" s="50"/>
      <c r="AF3249" s="50"/>
      <c r="AG3249" s="50"/>
      <c r="AH3249" s="50"/>
      <c r="AI3249" s="42"/>
      <c r="AJ3249" s="42"/>
      <c r="AK3249" s="42"/>
    </row>
    <row r="3250" spans="1:37" x14ac:dyDescent="0.25">
      <c r="A3250" s="5" t="s">
        <v>236</v>
      </c>
      <c r="B3250" s="31" t="s">
        <v>225</v>
      </c>
      <c r="C3250" s="4" t="s">
        <v>252</v>
      </c>
      <c r="D3250" s="4" t="s">
        <v>440</v>
      </c>
      <c r="E3250" s="31" t="s">
        <v>127</v>
      </c>
      <c r="F3250" s="4" t="s">
        <v>354</v>
      </c>
      <c r="G3250" s="4" t="s">
        <v>351</v>
      </c>
      <c r="H3250" s="4" t="s">
        <v>399</v>
      </c>
      <c r="I3250" s="113">
        <v>0.34089762000000001</v>
      </c>
      <c r="J3250" s="120">
        <v>3.2186017481282995E-3</v>
      </c>
      <c r="K3250" s="116">
        <v>1.02039009947494E-5</v>
      </c>
      <c r="L3250" s="116">
        <v>1.6044524399999999E-2</v>
      </c>
      <c r="M3250" s="116">
        <v>5.0865784600000003E-5</v>
      </c>
      <c r="N3250" s="116">
        <v>7.7262008100000001E-2</v>
      </c>
      <c r="O3250" s="116">
        <v>2.4494292399999999E-4</v>
      </c>
      <c r="P3250" s="116">
        <v>2.6900306399999999E-4</v>
      </c>
      <c r="Q3250" s="116">
        <v>8.5281758999999998E-7</v>
      </c>
      <c r="R3250" s="116">
        <v>2.6900306399999999E-4</v>
      </c>
      <c r="S3250" s="116">
        <v>8.5281758999999998E-7</v>
      </c>
      <c r="T3250" s="116">
        <v>5.2579095199999996E-5</v>
      </c>
      <c r="U3250" s="118">
        <v>1.66690957E-7</v>
      </c>
      <c r="V3250" s="42"/>
      <c r="W3250" s="42"/>
      <c r="X3250" s="42"/>
      <c r="Y3250" s="42"/>
      <c r="Z3250" s="42"/>
      <c r="AA3250" s="42"/>
      <c r="AB3250" s="42"/>
      <c r="AC3250" s="50"/>
      <c r="AD3250" s="50"/>
      <c r="AE3250" s="50"/>
      <c r="AF3250" s="50"/>
      <c r="AG3250" s="50"/>
      <c r="AH3250" s="50"/>
      <c r="AI3250" s="42"/>
      <c r="AJ3250" s="42"/>
      <c r="AK3250" s="42"/>
    </row>
    <row r="3251" spans="1:37" x14ac:dyDescent="0.25">
      <c r="A3251" s="5" t="s">
        <v>236</v>
      </c>
      <c r="B3251" s="31" t="s">
        <v>225</v>
      </c>
      <c r="C3251" s="4" t="s">
        <v>252</v>
      </c>
      <c r="D3251" s="4" t="s">
        <v>440</v>
      </c>
      <c r="E3251" s="31" t="s">
        <v>128</v>
      </c>
      <c r="F3251" s="4" t="s">
        <v>371</v>
      </c>
      <c r="G3251" s="4" t="s">
        <v>331</v>
      </c>
      <c r="H3251" s="4" t="s">
        <v>402</v>
      </c>
      <c r="I3251" s="113">
        <v>5.6456289999999999E-2</v>
      </c>
      <c r="J3251" s="120">
        <v>1.355423628E-4</v>
      </c>
      <c r="K3251" s="116">
        <v>5.0432862400000005E-7</v>
      </c>
      <c r="L3251" s="116">
        <v>8.2900570999999996E-3</v>
      </c>
      <c r="M3251" s="116">
        <v>3.0845804E-5</v>
      </c>
      <c r="N3251" s="116">
        <v>4.0778386999999999E-2</v>
      </c>
      <c r="O3251" s="116">
        <v>1.5172901000000001E-4</v>
      </c>
      <c r="P3251" s="116">
        <v>6.6282081999999998E-5</v>
      </c>
      <c r="Q3251" s="116">
        <v>2.4662366999999999E-7</v>
      </c>
      <c r="R3251" s="116">
        <v>6.6282081999999998E-5</v>
      </c>
      <c r="S3251" s="116">
        <v>2.4662366999999999E-7</v>
      </c>
      <c r="T3251" s="116">
        <v>1.2475420000000001E-5</v>
      </c>
      <c r="U3251" s="118">
        <v>4.6418780000000003E-8</v>
      </c>
      <c r="V3251" s="42"/>
      <c r="W3251" s="42"/>
      <c r="X3251" s="42"/>
      <c r="Y3251" s="42"/>
      <c r="Z3251" s="42"/>
      <c r="AA3251" s="42"/>
      <c r="AB3251" s="42"/>
      <c r="AC3251" s="50"/>
      <c r="AD3251" s="50"/>
      <c r="AE3251" s="50"/>
      <c r="AF3251" s="50"/>
      <c r="AG3251" s="50"/>
      <c r="AH3251" s="50"/>
      <c r="AI3251" s="42"/>
      <c r="AJ3251" s="42"/>
      <c r="AK3251" s="42"/>
    </row>
    <row r="3252" spans="1:37" x14ac:dyDescent="0.25">
      <c r="A3252" s="5" t="s">
        <v>236</v>
      </c>
      <c r="B3252" s="31" t="s">
        <v>225</v>
      </c>
      <c r="C3252" s="4" t="s">
        <v>252</v>
      </c>
      <c r="D3252" s="4" t="s">
        <v>440</v>
      </c>
      <c r="E3252" s="31" t="s">
        <v>129</v>
      </c>
      <c r="F3252" s="4" t="s">
        <v>373</v>
      </c>
      <c r="G3252" s="4" t="s">
        <v>338</v>
      </c>
      <c r="H3252" s="4" t="s">
        <v>402</v>
      </c>
      <c r="I3252" s="113">
        <v>27.771111999999999</v>
      </c>
      <c r="J3252" s="120">
        <v>4.5919974400000001E-2</v>
      </c>
      <c r="K3252" s="116">
        <v>1.4557960320000002E-4</v>
      </c>
      <c r="L3252" s="116">
        <v>2.8128419</v>
      </c>
      <c r="M3252" s="116">
        <v>8.9175244999999993E-3</v>
      </c>
      <c r="N3252" s="116">
        <v>19.172775000000001</v>
      </c>
      <c r="O3252" s="116">
        <v>6.0783247999999998E-2</v>
      </c>
      <c r="P3252" s="116">
        <v>4.5745511000000003E-2</v>
      </c>
      <c r="Q3252" s="116">
        <v>1.4502653E-4</v>
      </c>
      <c r="R3252" s="116">
        <v>4.5745511000000003E-2</v>
      </c>
      <c r="S3252" s="116">
        <v>1.4502653E-4</v>
      </c>
      <c r="T3252" s="116">
        <v>8.2747787000000007E-3</v>
      </c>
      <c r="U3252" s="118">
        <v>2.6233447000000001E-5</v>
      </c>
      <c r="V3252" s="42"/>
      <c r="W3252" s="42"/>
      <c r="X3252" s="42"/>
      <c r="Y3252" s="42"/>
      <c r="Z3252" s="42"/>
      <c r="AA3252" s="42"/>
      <c r="AB3252" s="42"/>
      <c r="AC3252" s="50"/>
      <c r="AD3252" s="50"/>
      <c r="AE3252" s="50"/>
      <c r="AF3252" s="50"/>
      <c r="AG3252" s="50"/>
      <c r="AH3252" s="50"/>
      <c r="AI3252" s="42"/>
      <c r="AJ3252" s="42"/>
      <c r="AK3252" s="42"/>
    </row>
    <row r="3253" spans="1:37" x14ac:dyDescent="0.25">
      <c r="A3253" s="5" t="s">
        <v>236</v>
      </c>
      <c r="B3253" s="31" t="s">
        <v>225</v>
      </c>
      <c r="C3253" s="4" t="s">
        <v>252</v>
      </c>
      <c r="D3253" s="4" t="s">
        <v>440</v>
      </c>
      <c r="E3253" s="31" t="s">
        <v>130</v>
      </c>
      <c r="F3253" s="4" t="s">
        <v>337</v>
      </c>
      <c r="G3253" s="4" t="s">
        <v>338</v>
      </c>
      <c r="H3253" s="4" t="s">
        <v>402</v>
      </c>
      <c r="I3253" s="113">
        <v>1.2205654E-2</v>
      </c>
      <c r="J3253" s="120">
        <v>5.2890252399999999E-5</v>
      </c>
      <c r="K3253" s="116">
        <v>1.6767741159999998E-7</v>
      </c>
      <c r="L3253" s="116">
        <v>3.2429055000000001E-3</v>
      </c>
      <c r="M3253" s="116">
        <v>1.0280951E-5</v>
      </c>
      <c r="N3253" s="116">
        <v>2.2373335000000001E-2</v>
      </c>
      <c r="O3253" s="116">
        <v>7.0929949000000001E-5</v>
      </c>
      <c r="P3253" s="116">
        <v>5.4028343999999999E-5</v>
      </c>
      <c r="Q3253" s="116">
        <v>1.7128551000000001E-7</v>
      </c>
      <c r="R3253" s="116">
        <v>5.4028343999999999E-5</v>
      </c>
      <c r="S3253" s="116">
        <v>1.7128551000000001E-7</v>
      </c>
      <c r="T3253" s="116">
        <v>9.7611436999999993E-6</v>
      </c>
      <c r="U3253" s="118">
        <v>3.0945653000000003E-8</v>
      </c>
      <c r="V3253" s="42"/>
      <c r="W3253" s="42"/>
      <c r="X3253" s="42"/>
      <c r="Y3253" s="42"/>
      <c r="Z3253" s="42"/>
      <c r="AA3253" s="42"/>
      <c r="AB3253" s="42"/>
      <c r="AC3253" s="50"/>
      <c r="AD3253" s="50"/>
      <c r="AE3253" s="50"/>
      <c r="AF3253" s="50"/>
      <c r="AG3253" s="50"/>
      <c r="AH3253" s="50"/>
      <c r="AI3253" s="42"/>
      <c r="AJ3253" s="42"/>
      <c r="AK3253" s="42"/>
    </row>
    <row r="3254" spans="1:37" x14ac:dyDescent="0.25">
      <c r="A3254" s="5" t="s">
        <v>236</v>
      </c>
      <c r="B3254" s="31" t="s">
        <v>225</v>
      </c>
      <c r="C3254" s="4" t="s">
        <v>252</v>
      </c>
      <c r="D3254" s="4" t="s">
        <v>440</v>
      </c>
      <c r="E3254" s="31" t="s">
        <v>131</v>
      </c>
      <c r="F3254" s="4" t="s">
        <v>403</v>
      </c>
      <c r="G3254" s="4" t="s">
        <v>338</v>
      </c>
      <c r="H3254" s="4" t="s">
        <v>402</v>
      </c>
      <c r="I3254" s="113">
        <v>1.4646783E-2</v>
      </c>
      <c r="J3254" s="120">
        <v>3.0006477000000002E-5</v>
      </c>
      <c r="K3254" s="116">
        <v>9.5129231599999992E-8</v>
      </c>
      <c r="L3254" s="116">
        <v>1.8582131000000001E-3</v>
      </c>
      <c r="M3254" s="116">
        <v>5.8910740999999999E-6</v>
      </c>
      <c r="N3254" s="116">
        <v>1.3690957E-2</v>
      </c>
      <c r="O3254" s="116">
        <v>4.3404303000000002E-5</v>
      </c>
      <c r="P3254" s="116">
        <v>3.5313289000000003E-5</v>
      </c>
      <c r="Q3254" s="116">
        <v>1.1195335E-7</v>
      </c>
      <c r="R3254" s="116">
        <v>3.5313289000000003E-5</v>
      </c>
      <c r="S3254" s="116">
        <v>1.1195335E-7</v>
      </c>
      <c r="T3254" s="116">
        <v>6.3654265000000001E-6</v>
      </c>
      <c r="U3254" s="118">
        <v>2.0180246999999999E-8</v>
      </c>
      <c r="V3254" s="42"/>
      <c r="W3254" s="42"/>
      <c r="X3254" s="42"/>
      <c r="Y3254" s="42"/>
      <c r="Z3254" s="42"/>
      <c r="AA3254" s="42"/>
      <c r="AB3254" s="42"/>
      <c r="AC3254" s="50"/>
      <c r="AD3254" s="50"/>
      <c r="AE3254" s="50"/>
      <c r="AF3254" s="50"/>
      <c r="AG3254" s="50"/>
      <c r="AH3254" s="50"/>
      <c r="AI3254" s="42"/>
      <c r="AJ3254" s="42"/>
      <c r="AK3254" s="42"/>
    </row>
    <row r="3255" spans="1:37" x14ac:dyDescent="0.25">
      <c r="A3255" s="5" t="s">
        <v>236</v>
      </c>
      <c r="B3255" s="31" t="s">
        <v>225</v>
      </c>
      <c r="C3255" s="4" t="s">
        <v>252</v>
      </c>
      <c r="D3255" s="4" t="s">
        <v>440</v>
      </c>
      <c r="E3255" s="31" t="s">
        <v>132</v>
      </c>
      <c r="F3255" s="4" t="s">
        <v>375</v>
      </c>
      <c r="G3255" s="4" t="s">
        <v>338</v>
      </c>
      <c r="H3255" s="4" t="s">
        <v>402</v>
      </c>
      <c r="I3255" s="113">
        <v>0.41494495999999997</v>
      </c>
      <c r="J3255" s="120">
        <v>3.1187394520000003E-4</v>
      </c>
      <c r="K3255" s="116">
        <v>8.4748364960000004E-7</v>
      </c>
      <c r="L3255" s="116">
        <v>1.99336679E-2</v>
      </c>
      <c r="M3255" s="116">
        <v>5.4167586000000001E-5</v>
      </c>
      <c r="N3255" s="116">
        <v>0.132499017</v>
      </c>
      <c r="O3255" s="116">
        <v>3.6005173000000002E-4</v>
      </c>
      <c r="P3255" s="116">
        <v>4.0173131999999997E-4</v>
      </c>
      <c r="Q3255" s="116">
        <v>1.09166121E-6</v>
      </c>
      <c r="R3255" s="116">
        <v>4.0173131999999997E-4</v>
      </c>
      <c r="S3255" s="116">
        <v>1.09166121E-6</v>
      </c>
      <c r="T3255" s="116">
        <v>7.2634046000000002E-5</v>
      </c>
      <c r="U3255" s="118">
        <v>1.97375144E-7</v>
      </c>
      <c r="V3255" s="42"/>
      <c r="W3255" s="42"/>
      <c r="X3255" s="42"/>
      <c r="Y3255" s="42"/>
      <c r="Z3255" s="42"/>
      <c r="AA3255" s="42"/>
      <c r="AB3255" s="42"/>
      <c r="AC3255" s="50"/>
      <c r="AD3255" s="50"/>
      <c r="AE3255" s="50"/>
      <c r="AF3255" s="50"/>
      <c r="AG3255" s="50"/>
      <c r="AH3255" s="50"/>
      <c r="AI3255" s="42"/>
      <c r="AJ3255" s="42"/>
      <c r="AK3255" s="42"/>
    </row>
    <row r="3256" spans="1:37" x14ac:dyDescent="0.25">
      <c r="A3256" s="5" t="s">
        <v>236</v>
      </c>
      <c r="B3256" s="31" t="s">
        <v>225</v>
      </c>
      <c r="C3256" s="4" t="s">
        <v>252</v>
      </c>
      <c r="D3256" s="4" t="s">
        <v>440</v>
      </c>
      <c r="E3256" s="31" t="s">
        <v>133</v>
      </c>
      <c r="F3256" s="4" t="s">
        <v>376</v>
      </c>
      <c r="G3256" s="4" t="s">
        <v>338</v>
      </c>
      <c r="H3256" s="4" t="s">
        <v>402</v>
      </c>
      <c r="I3256" s="113">
        <v>4.8822615E-2</v>
      </c>
      <c r="J3256" s="120">
        <v>6.2598043332000002E-5</v>
      </c>
      <c r="K3256" s="116">
        <v>1.9845392924000003E-7</v>
      </c>
      <c r="L3256" s="116">
        <v>4.9383721700000001E-3</v>
      </c>
      <c r="M3256" s="116">
        <v>1.56560701E-5</v>
      </c>
      <c r="N3256" s="116">
        <v>3.5250109299999999E-2</v>
      </c>
      <c r="O3256" s="116">
        <v>1.11753051E-4</v>
      </c>
      <c r="P3256" s="116">
        <v>2.0886781600000002E-4</v>
      </c>
      <c r="Q3256" s="116">
        <v>6.6217152600000004E-7</v>
      </c>
      <c r="R3256" s="116">
        <v>2.0886781600000002E-4</v>
      </c>
      <c r="S3256" s="116">
        <v>6.6217152600000004E-7</v>
      </c>
      <c r="T3256" s="116">
        <v>3.75730105E-5</v>
      </c>
      <c r="U3256" s="118">
        <v>1.1911734100000001E-7</v>
      </c>
      <c r="V3256" s="42"/>
      <c r="W3256" s="42"/>
      <c r="X3256" s="42"/>
      <c r="Y3256" s="42"/>
      <c r="Z3256" s="42"/>
      <c r="AA3256" s="42"/>
      <c r="AB3256" s="42"/>
      <c r="AC3256" s="50"/>
      <c r="AD3256" s="50"/>
      <c r="AE3256" s="50"/>
      <c r="AF3256" s="50"/>
      <c r="AG3256" s="50"/>
      <c r="AH3256" s="50"/>
      <c r="AI3256" s="42"/>
      <c r="AJ3256" s="42"/>
      <c r="AK3256" s="42"/>
    </row>
    <row r="3257" spans="1:37" x14ac:dyDescent="0.25">
      <c r="A3257" s="5" t="s">
        <v>236</v>
      </c>
      <c r="B3257" s="31" t="s">
        <v>225</v>
      </c>
      <c r="C3257" s="4" t="s">
        <v>252</v>
      </c>
      <c r="D3257" s="4" t="s">
        <v>440</v>
      </c>
      <c r="E3257" s="31" t="s">
        <v>134</v>
      </c>
      <c r="F3257" s="4" t="s">
        <v>391</v>
      </c>
      <c r="G3257" s="4" t="s">
        <v>349</v>
      </c>
      <c r="H3257" s="4" t="s">
        <v>402</v>
      </c>
      <c r="I3257" s="113">
        <v>3.4314650000000002E-4</v>
      </c>
      <c r="J3257" s="120">
        <v>8.1764905600000009E-7</v>
      </c>
      <c r="K3257" s="116">
        <v>4.1412673600000003E-9</v>
      </c>
      <c r="L3257" s="116">
        <v>4.7133616999999999E-5</v>
      </c>
      <c r="M3257" s="116">
        <v>2.3872460000000002E-7</v>
      </c>
      <c r="N3257" s="116">
        <v>2.1029083000000001E-4</v>
      </c>
      <c r="O3257" s="116">
        <v>1.0650912E-6</v>
      </c>
      <c r="P3257" s="116">
        <v>2.3992108999999998E-7</v>
      </c>
      <c r="Q3257" s="116">
        <v>1.2151636000000001E-9</v>
      </c>
      <c r="R3257" s="116">
        <v>2.3992108999999998E-7</v>
      </c>
      <c r="S3257" s="116">
        <v>1.2151636000000001E-9</v>
      </c>
      <c r="T3257" s="116">
        <v>4.1879911000000003E-8</v>
      </c>
      <c r="U3257" s="118">
        <v>2.1211532999999999E-10</v>
      </c>
      <c r="V3257" s="42"/>
      <c r="W3257" s="42"/>
      <c r="X3257" s="42"/>
      <c r="Y3257" s="42"/>
      <c r="Z3257" s="42"/>
      <c r="AA3257" s="42"/>
      <c r="AB3257" s="42"/>
      <c r="AC3257" s="50"/>
      <c r="AD3257" s="50"/>
      <c r="AE3257" s="50"/>
      <c r="AF3257" s="50"/>
      <c r="AG3257" s="50"/>
      <c r="AH3257" s="50"/>
      <c r="AI3257" s="42"/>
      <c r="AJ3257" s="42"/>
      <c r="AK3257" s="42"/>
    </row>
    <row r="3258" spans="1:37" x14ac:dyDescent="0.25">
      <c r="A3258" s="5" t="s">
        <v>236</v>
      </c>
      <c r="B3258" s="31" t="s">
        <v>225</v>
      </c>
      <c r="C3258" s="4" t="s">
        <v>252</v>
      </c>
      <c r="D3258" s="4" t="s">
        <v>440</v>
      </c>
      <c r="E3258" s="31" t="s">
        <v>135</v>
      </c>
      <c r="F3258" s="4" t="s">
        <v>392</v>
      </c>
      <c r="G3258" s="4" t="s">
        <v>349</v>
      </c>
      <c r="H3258" s="4" t="s">
        <v>402</v>
      </c>
      <c r="I3258" s="113">
        <v>3.8907414779999999E-4</v>
      </c>
      <c r="J3258" s="120">
        <v>3.8983378132E-6</v>
      </c>
      <c r="K3258" s="116">
        <v>1.9744485928E-8</v>
      </c>
      <c r="L3258" s="116">
        <v>2.2427764741000001E-4</v>
      </c>
      <c r="M3258" s="116">
        <v>1.1359320312E-6</v>
      </c>
      <c r="N3258" s="116">
        <v>1.0066114615999999E-3</v>
      </c>
      <c r="O3258" s="116">
        <v>5.0983332019999999E-6</v>
      </c>
      <c r="P3258" s="116">
        <v>1.1596295169999999E-6</v>
      </c>
      <c r="Q3258" s="116">
        <v>5.8733460270000001E-9</v>
      </c>
      <c r="R3258" s="116">
        <v>1.1596295169999999E-6</v>
      </c>
      <c r="S3258" s="116">
        <v>5.8733460270000001E-9</v>
      </c>
      <c r="T3258" s="116">
        <v>2.0159604489999998E-7</v>
      </c>
      <c r="U3258" s="118">
        <v>1.0210531450000002E-9</v>
      </c>
      <c r="V3258" s="42"/>
      <c r="W3258" s="42"/>
      <c r="X3258" s="42"/>
      <c r="Y3258" s="42"/>
      <c r="Z3258" s="42"/>
      <c r="AA3258" s="42"/>
      <c r="AB3258" s="42"/>
      <c r="AC3258" s="50"/>
      <c r="AD3258" s="50"/>
      <c r="AE3258" s="50"/>
      <c r="AF3258" s="50"/>
      <c r="AG3258" s="50"/>
      <c r="AH3258" s="50"/>
      <c r="AI3258" s="42"/>
      <c r="AJ3258" s="42"/>
      <c r="AK3258" s="42"/>
    </row>
    <row r="3259" spans="1:37" x14ac:dyDescent="0.25">
      <c r="A3259" s="5" t="s">
        <v>236</v>
      </c>
      <c r="B3259" s="31" t="s">
        <v>225</v>
      </c>
      <c r="C3259" s="4" t="s">
        <v>252</v>
      </c>
      <c r="D3259" s="4" t="s">
        <v>440</v>
      </c>
      <c r="E3259" s="31" t="s">
        <v>136</v>
      </c>
      <c r="F3259" s="4" t="s">
        <v>350</v>
      </c>
      <c r="G3259" s="4" t="s">
        <v>351</v>
      </c>
      <c r="H3259" s="4" t="s">
        <v>402</v>
      </c>
      <c r="I3259" s="113">
        <v>41.033461709999997</v>
      </c>
      <c r="J3259" s="120">
        <v>2.8788194832E-2</v>
      </c>
      <c r="K3259" s="116">
        <v>9.1266916475999993E-5</v>
      </c>
      <c r="L3259" s="116">
        <v>2.343265868</v>
      </c>
      <c r="M3259" s="116">
        <v>7.4288306259999992E-3</v>
      </c>
      <c r="N3259" s="116">
        <v>7.6576766919999999</v>
      </c>
      <c r="O3259" s="116">
        <v>2.4277052300000001E-2</v>
      </c>
      <c r="P3259" s="116">
        <v>1.661194035E-2</v>
      </c>
      <c r="Q3259" s="116">
        <v>5.2664662669999999E-5</v>
      </c>
      <c r="R3259" s="116">
        <v>1.661194035E-2</v>
      </c>
      <c r="S3259" s="116">
        <v>5.2664662669999999E-5</v>
      </c>
      <c r="T3259" s="116">
        <v>3.311178462E-3</v>
      </c>
      <c r="U3259" s="118">
        <v>1.0497394775000001E-5</v>
      </c>
      <c r="V3259" s="42"/>
      <c r="W3259" s="42"/>
      <c r="X3259" s="42"/>
      <c r="Y3259" s="42"/>
      <c r="Z3259" s="42"/>
      <c r="AA3259" s="42"/>
      <c r="AB3259" s="42"/>
      <c r="AC3259" s="50"/>
      <c r="AD3259" s="50"/>
      <c r="AE3259" s="50"/>
      <c r="AF3259" s="50"/>
      <c r="AG3259" s="50"/>
      <c r="AH3259" s="50"/>
      <c r="AI3259" s="42"/>
      <c r="AJ3259" s="42"/>
      <c r="AK3259" s="42"/>
    </row>
    <row r="3260" spans="1:37" x14ac:dyDescent="0.25">
      <c r="A3260" s="5" t="s">
        <v>236</v>
      </c>
      <c r="B3260" s="31" t="s">
        <v>225</v>
      </c>
      <c r="C3260" s="4" t="s">
        <v>252</v>
      </c>
      <c r="D3260" s="4" t="s">
        <v>440</v>
      </c>
      <c r="E3260" s="31" t="s">
        <v>137</v>
      </c>
      <c r="F3260" s="4" t="s">
        <v>352</v>
      </c>
      <c r="G3260" s="4" t="s">
        <v>351</v>
      </c>
      <c r="H3260" s="4" t="s">
        <v>402</v>
      </c>
      <c r="I3260" s="113">
        <v>0.78951334060000011</v>
      </c>
      <c r="J3260" s="120">
        <v>1.21737822792E-3</v>
      </c>
      <c r="K3260" s="116">
        <v>3.8594418568000007E-6</v>
      </c>
      <c r="L3260" s="116">
        <v>9.8812148259999996E-2</v>
      </c>
      <c r="M3260" s="116">
        <v>3.1326317590000001E-4</v>
      </c>
      <c r="N3260" s="116">
        <v>0.35423780650000003</v>
      </c>
      <c r="O3260" s="116">
        <v>1.1230365017000001E-3</v>
      </c>
      <c r="P3260" s="116">
        <v>8.4634074249999997E-4</v>
      </c>
      <c r="Q3260" s="116">
        <v>2.683145451E-6</v>
      </c>
      <c r="R3260" s="116">
        <v>8.4634074249999997E-4</v>
      </c>
      <c r="S3260" s="116">
        <v>2.683145451E-6</v>
      </c>
      <c r="T3260" s="116">
        <v>1.6511271138000002E-4</v>
      </c>
      <c r="U3260" s="118">
        <v>5.2345515450000006E-7</v>
      </c>
      <c r="V3260" s="42"/>
      <c r="W3260" s="42"/>
      <c r="X3260" s="42"/>
      <c r="Y3260" s="42"/>
      <c r="Z3260" s="42"/>
      <c r="AA3260" s="42"/>
      <c r="AB3260" s="42"/>
      <c r="AC3260" s="50"/>
      <c r="AD3260" s="50"/>
      <c r="AE3260" s="50"/>
      <c r="AF3260" s="50"/>
      <c r="AG3260" s="50"/>
      <c r="AH3260" s="50"/>
      <c r="AI3260" s="42"/>
      <c r="AJ3260" s="42"/>
      <c r="AK3260" s="42"/>
    </row>
    <row r="3261" spans="1:37" x14ac:dyDescent="0.25">
      <c r="A3261" s="5" t="s">
        <v>236</v>
      </c>
      <c r="B3261" s="31" t="s">
        <v>225</v>
      </c>
      <c r="C3261" s="4" t="s">
        <v>252</v>
      </c>
      <c r="D3261" s="4" t="s">
        <v>440</v>
      </c>
      <c r="E3261" s="31" t="s">
        <v>138</v>
      </c>
      <c r="F3261" s="4" t="s">
        <v>353</v>
      </c>
      <c r="G3261" s="4" t="s">
        <v>351</v>
      </c>
      <c r="H3261" s="4" t="s">
        <v>402</v>
      </c>
      <c r="I3261" s="113">
        <v>0.63245971999999995</v>
      </c>
      <c r="J3261" s="120">
        <v>1.2454531599999999E-3</v>
      </c>
      <c r="K3261" s="116">
        <v>3.9484473879999997E-6</v>
      </c>
      <c r="L3261" s="116">
        <v>0.10123737299999999</v>
      </c>
      <c r="M3261" s="116">
        <v>3.2095178699999998E-4</v>
      </c>
      <c r="N3261" s="116">
        <v>0.43318260899999994</v>
      </c>
      <c r="O3261" s="116">
        <v>1.3733144899999998E-3</v>
      </c>
      <c r="P3261" s="116">
        <v>1.2041710800000001E-3</v>
      </c>
      <c r="Q3261" s="116">
        <v>3.8175716400000001E-6</v>
      </c>
      <c r="R3261" s="116">
        <v>1.2041710800000001E-3</v>
      </c>
      <c r="S3261" s="116">
        <v>3.8175716400000001E-6</v>
      </c>
      <c r="T3261" s="116">
        <v>2.2826519399999999E-4</v>
      </c>
      <c r="U3261" s="118">
        <v>7.2366684999999998E-7</v>
      </c>
      <c r="V3261" s="42"/>
      <c r="W3261" s="42"/>
      <c r="X3261" s="42"/>
      <c r="Y3261" s="42"/>
      <c r="Z3261" s="42"/>
      <c r="AA3261" s="42"/>
      <c r="AB3261" s="42"/>
      <c r="AC3261" s="50"/>
      <c r="AD3261" s="50"/>
      <c r="AE3261" s="50"/>
      <c r="AF3261" s="50"/>
      <c r="AG3261" s="50"/>
      <c r="AH3261" s="50"/>
      <c r="AI3261" s="42"/>
      <c r="AJ3261" s="42"/>
      <c r="AK3261" s="42"/>
    </row>
    <row r="3262" spans="1:37" x14ac:dyDescent="0.25">
      <c r="A3262" s="5" t="s">
        <v>236</v>
      </c>
      <c r="B3262" s="31" t="s">
        <v>225</v>
      </c>
      <c r="C3262" s="4" t="s">
        <v>252</v>
      </c>
      <c r="D3262" s="4" t="s">
        <v>440</v>
      </c>
      <c r="E3262" s="31" t="s">
        <v>139</v>
      </c>
      <c r="F3262" s="4" t="s">
        <v>404</v>
      </c>
      <c r="G3262" s="4" t="s">
        <v>351</v>
      </c>
      <c r="H3262" s="4" t="s">
        <v>402</v>
      </c>
      <c r="I3262" s="113">
        <v>1.1927594260000001</v>
      </c>
      <c r="J3262" s="120">
        <v>7.8595917999999994E-3</v>
      </c>
      <c r="K3262" s="116">
        <v>2.4917183240000002E-5</v>
      </c>
      <c r="L3262" s="116">
        <v>0.78105983000000001</v>
      </c>
      <c r="M3262" s="116">
        <v>2.4761859779999997E-3</v>
      </c>
      <c r="N3262" s="116">
        <v>4.0683798739999997</v>
      </c>
      <c r="O3262" s="116">
        <v>1.2897941939999998E-2</v>
      </c>
      <c r="P3262" s="116">
        <v>4.8076964919999993E-2</v>
      </c>
      <c r="Q3262" s="116">
        <v>1.5241790589999999E-4</v>
      </c>
      <c r="R3262" s="116">
        <v>4.8076964919999993E-2</v>
      </c>
      <c r="S3262" s="116">
        <v>1.5241790589999999E-4</v>
      </c>
      <c r="T3262" s="116">
        <v>8.0614516000000001E-3</v>
      </c>
      <c r="U3262" s="118">
        <v>2.5557137859999996E-5</v>
      </c>
      <c r="V3262" s="42"/>
      <c r="W3262" s="42"/>
      <c r="X3262" s="42"/>
      <c r="Y3262" s="42"/>
      <c r="Z3262" s="42"/>
      <c r="AA3262" s="42"/>
      <c r="AB3262" s="42"/>
      <c r="AC3262" s="50"/>
      <c r="AD3262" s="50"/>
      <c r="AE3262" s="50"/>
      <c r="AF3262" s="50"/>
      <c r="AG3262" s="50"/>
      <c r="AH3262" s="50"/>
      <c r="AI3262" s="42"/>
      <c r="AJ3262" s="42"/>
      <c r="AK3262" s="42"/>
    </row>
    <row r="3263" spans="1:37" x14ac:dyDescent="0.25">
      <c r="A3263" s="5" t="s">
        <v>236</v>
      </c>
      <c r="B3263" s="31" t="s">
        <v>225</v>
      </c>
      <c r="C3263" s="4" t="s">
        <v>252</v>
      </c>
      <c r="D3263" s="4" t="s">
        <v>440</v>
      </c>
      <c r="E3263" s="31" t="s">
        <v>140</v>
      </c>
      <c r="F3263" s="4" t="s">
        <v>354</v>
      </c>
      <c r="G3263" s="4" t="s">
        <v>351</v>
      </c>
      <c r="H3263" s="4" t="s">
        <v>402</v>
      </c>
      <c r="I3263" s="113">
        <v>0</v>
      </c>
      <c r="J3263" s="120">
        <v>0</v>
      </c>
      <c r="K3263" s="116">
        <v>0</v>
      </c>
      <c r="L3263" s="116">
        <v>0</v>
      </c>
      <c r="M3263" s="116">
        <v>0</v>
      </c>
      <c r="N3263" s="116">
        <v>0</v>
      </c>
      <c r="O3263" s="116">
        <v>0</v>
      </c>
      <c r="P3263" s="116">
        <v>0</v>
      </c>
      <c r="Q3263" s="116">
        <v>0</v>
      </c>
      <c r="R3263" s="116">
        <v>0</v>
      </c>
      <c r="S3263" s="116">
        <v>0</v>
      </c>
      <c r="T3263" s="116">
        <v>0</v>
      </c>
      <c r="U3263" s="118">
        <v>0</v>
      </c>
      <c r="V3263" s="42"/>
      <c r="W3263" s="42"/>
      <c r="X3263" s="42"/>
      <c r="Y3263" s="42"/>
      <c r="Z3263" s="42"/>
      <c r="AA3263" s="42"/>
      <c r="AB3263" s="42"/>
      <c r="AC3263" s="50"/>
      <c r="AD3263" s="50"/>
      <c r="AE3263" s="50"/>
      <c r="AF3263" s="50"/>
      <c r="AG3263" s="50"/>
      <c r="AH3263" s="50"/>
      <c r="AI3263" s="42"/>
      <c r="AJ3263" s="42"/>
      <c r="AK3263" s="42"/>
    </row>
    <row r="3264" spans="1:37" x14ac:dyDescent="0.25">
      <c r="A3264" s="5" t="s">
        <v>236</v>
      </c>
      <c r="B3264" s="31" t="s">
        <v>225</v>
      </c>
      <c r="C3264" s="4" t="s">
        <v>252</v>
      </c>
      <c r="D3264" s="4" t="s">
        <v>440</v>
      </c>
      <c r="E3264" s="31" t="s">
        <v>141</v>
      </c>
      <c r="F3264" s="4" t="s">
        <v>397</v>
      </c>
      <c r="G3264" s="4" t="s">
        <v>338</v>
      </c>
      <c r="H3264" s="4" t="s">
        <v>402</v>
      </c>
      <c r="I3264" s="113">
        <v>0.32792962899999994</v>
      </c>
      <c r="J3264" s="120">
        <v>1.5542528680000001E-4</v>
      </c>
      <c r="K3264" s="116">
        <v>5.2570614800000007E-7</v>
      </c>
      <c r="L3264" s="116">
        <v>1.5857496200000001E-2</v>
      </c>
      <c r="M3264" s="116">
        <v>5.3635951800000005E-5</v>
      </c>
      <c r="N3264" s="116">
        <v>8.4394206700000002E-2</v>
      </c>
      <c r="O3264" s="116">
        <v>2.8545261899999997E-4</v>
      </c>
      <c r="P3264" s="116">
        <v>9.3731232999999991E-4</v>
      </c>
      <c r="Q3264" s="116">
        <v>3.1703389699999997E-6</v>
      </c>
      <c r="R3264" s="116">
        <v>9.3731232999999991E-4</v>
      </c>
      <c r="S3264" s="116">
        <v>3.1703389699999997E-6</v>
      </c>
      <c r="T3264" s="116">
        <v>1.6453001400000002E-4</v>
      </c>
      <c r="U3264" s="118">
        <v>5.5650173200000002E-7</v>
      </c>
      <c r="V3264" s="42"/>
      <c r="W3264" s="42"/>
      <c r="X3264" s="42"/>
      <c r="Y3264" s="42"/>
      <c r="Z3264" s="42"/>
      <c r="AA3264" s="42"/>
      <c r="AB3264" s="42"/>
      <c r="AC3264" s="50"/>
      <c r="AD3264" s="50"/>
      <c r="AE3264" s="50"/>
      <c r="AF3264" s="50"/>
      <c r="AG3264" s="50"/>
      <c r="AH3264" s="50"/>
      <c r="AI3264" s="42"/>
      <c r="AJ3264" s="42"/>
      <c r="AK3264" s="42"/>
    </row>
    <row r="3265" spans="1:37" x14ac:dyDescent="0.25">
      <c r="A3265" s="5" t="s">
        <v>236</v>
      </c>
      <c r="B3265" s="31" t="s">
        <v>225</v>
      </c>
      <c r="C3265" s="4" t="s">
        <v>252</v>
      </c>
      <c r="D3265" s="4" t="s">
        <v>440</v>
      </c>
      <c r="E3265" s="31" t="s">
        <v>142</v>
      </c>
      <c r="F3265" s="4" t="s">
        <v>405</v>
      </c>
      <c r="G3265" s="4" t="s">
        <v>325</v>
      </c>
      <c r="H3265" s="4" t="s">
        <v>406</v>
      </c>
      <c r="I3265" s="113">
        <v>126.40648026</v>
      </c>
      <c r="J3265" s="120">
        <v>1.110989897849286</v>
      </c>
      <c r="K3265" s="116">
        <v>3.8641513603726793E-3</v>
      </c>
      <c r="L3265" s="116">
        <v>4.3235622318000004</v>
      </c>
      <c r="M3265" s="116">
        <v>1.5037847534999999E-2</v>
      </c>
      <c r="N3265" s="116">
        <v>4.2731425373</v>
      </c>
      <c r="O3265" s="116">
        <v>1.4862484174000001E-2</v>
      </c>
      <c r="P3265" s="116">
        <v>0.61788191061000008</v>
      </c>
      <c r="Q3265" s="116">
        <v>2.1490649466999997E-3</v>
      </c>
      <c r="R3265" s="116">
        <v>0.59934545329170008</v>
      </c>
      <c r="S3265" s="116">
        <v>2.084592998299E-3</v>
      </c>
      <c r="T3265" s="116">
        <v>8.6122651242000001E-3</v>
      </c>
      <c r="U3265" s="118">
        <v>2.9954454992999997E-5</v>
      </c>
      <c r="V3265" s="42"/>
      <c r="W3265" s="42"/>
      <c r="X3265" s="42"/>
      <c r="Y3265" s="42"/>
      <c r="Z3265" s="42"/>
      <c r="AA3265" s="42"/>
      <c r="AB3265" s="42"/>
      <c r="AC3265" s="50"/>
      <c r="AD3265" s="50"/>
      <c r="AE3265" s="50"/>
      <c r="AF3265" s="50"/>
      <c r="AG3265" s="50"/>
      <c r="AH3265" s="50"/>
      <c r="AI3265" s="42"/>
      <c r="AJ3265" s="42"/>
      <c r="AK3265" s="42"/>
    </row>
    <row r="3266" spans="1:37" x14ac:dyDescent="0.25">
      <c r="A3266" s="5" t="s">
        <v>236</v>
      </c>
      <c r="B3266" s="31" t="s">
        <v>225</v>
      </c>
      <c r="C3266" s="4" t="s">
        <v>252</v>
      </c>
      <c r="D3266" s="4" t="s">
        <v>440</v>
      </c>
      <c r="E3266" s="31" t="s">
        <v>143</v>
      </c>
      <c r="F3266" s="4" t="s">
        <v>359</v>
      </c>
      <c r="G3266" s="4" t="s">
        <v>331</v>
      </c>
      <c r="H3266" s="4" t="s">
        <v>406</v>
      </c>
      <c r="I3266" s="113">
        <v>46.434827069999997</v>
      </c>
      <c r="J3266" s="120">
        <v>0.94333996480391447</v>
      </c>
      <c r="K3266" s="116">
        <v>3.5099973392739843E-3</v>
      </c>
      <c r="L3266" s="116">
        <v>11.607193268</v>
      </c>
      <c r="M3266" s="116">
        <v>4.3188260823000001E-2</v>
      </c>
      <c r="N3266" s="116">
        <v>5.6324699209000002</v>
      </c>
      <c r="O3266" s="116">
        <v>2.0957401366999997E-2</v>
      </c>
      <c r="P3266" s="116">
        <v>0.97639121837999987</v>
      </c>
      <c r="Q3266" s="116">
        <v>3.6329748612E-3</v>
      </c>
      <c r="R3266" s="116">
        <v>0.94709948182860004</v>
      </c>
      <c r="S3266" s="116">
        <v>3.5239856153639997E-3</v>
      </c>
      <c r="T3266" s="116">
        <v>3.2809462439999999E-2</v>
      </c>
      <c r="U3266" s="118">
        <v>1.2207807603E-4</v>
      </c>
      <c r="V3266" s="42"/>
      <c r="W3266" s="42"/>
      <c r="X3266" s="42"/>
      <c r="Y3266" s="42"/>
      <c r="Z3266" s="42"/>
      <c r="AA3266" s="42"/>
      <c r="AB3266" s="42"/>
      <c r="AC3266" s="50"/>
      <c r="AD3266" s="50"/>
      <c r="AE3266" s="50"/>
      <c r="AF3266" s="50"/>
      <c r="AG3266" s="50"/>
      <c r="AH3266" s="50"/>
      <c r="AI3266" s="42"/>
      <c r="AJ3266" s="42"/>
      <c r="AK3266" s="42"/>
    </row>
    <row r="3267" spans="1:37" x14ac:dyDescent="0.25">
      <c r="A3267" s="5" t="s">
        <v>236</v>
      </c>
      <c r="B3267" s="31" t="s">
        <v>225</v>
      </c>
      <c r="C3267" s="4" t="s">
        <v>252</v>
      </c>
      <c r="D3267" s="4" t="s">
        <v>440</v>
      </c>
      <c r="E3267" s="31" t="s">
        <v>144</v>
      </c>
      <c r="F3267" s="4" t="s">
        <v>330</v>
      </c>
      <c r="G3267" s="4" t="s">
        <v>331</v>
      </c>
      <c r="H3267" s="4" t="s">
        <v>406</v>
      </c>
      <c r="I3267" s="113">
        <v>5.1338844000000003</v>
      </c>
      <c r="J3267" s="120">
        <v>4.073872077405E-3</v>
      </c>
      <c r="K3267" s="116">
        <v>1.5158141651249999E-5</v>
      </c>
      <c r="L3267" s="116">
        <v>2.6912018999999999E-2</v>
      </c>
      <c r="M3267" s="116">
        <v>1.0013476E-4</v>
      </c>
      <c r="N3267" s="116">
        <v>2.1711181999999999E-2</v>
      </c>
      <c r="O3267" s="116">
        <v>8.0783370999999997E-5</v>
      </c>
      <c r="P3267" s="116">
        <v>2.9224303999999999E-3</v>
      </c>
      <c r="Q3267" s="116">
        <v>1.0873837E-5</v>
      </c>
      <c r="R3267" s="116">
        <v>2.8347574879999996E-3</v>
      </c>
      <c r="S3267" s="116">
        <v>1.0547621890000001E-5</v>
      </c>
      <c r="T3267" s="116">
        <v>5.4190019E-5</v>
      </c>
      <c r="U3267" s="118">
        <v>2.0163121000000001E-7</v>
      </c>
      <c r="V3267" s="42"/>
      <c r="W3267" s="42"/>
      <c r="X3267" s="42"/>
      <c r="Y3267" s="42"/>
      <c r="Z3267" s="42"/>
      <c r="AA3267" s="42"/>
      <c r="AB3267" s="42"/>
      <c r="AC3267" s="50"/>
      <c r="AD3267" s="50"/>
      <c r="AE3267" s="50"/>
      <c r="AF3267" s="50"/>
      <c r="AG3267" s="50"/>
      <c r="AH3267" s="50"/>
      <c r="AI3267" s="42"/>
      <c r="AJ3267" s="42"/>
      <c r="AK3267" s="42"/>
    </row>
    <row r="3268" spans="1:37" x14ac:dyDescent="0.25">
      <c r="A3268" s="5" t="s">
        <v>236</v>
      </c>
      <c r="B3268" s="31" t="s">
        <v>225</v>
      </c>
      <c r="C3268" s="4" t="s">
        <v>252</v>
      </c>
      <c r="D3268" s="4" t="s">
        <v>440</v>
      </c>
      <c r="E3268" s="31" t="s">
        <v>145</v>
      </c>
      <c r="F3268" s="4" t="s">
        <v>332</v>
      </c>
      <c r="G3268" s="4" t="s">
        <v>331</v>
      </c>
      <c r="H3268" s="4" t="s">
        <v>406</v>
      </c>
      <c r="I3268" s="113">
        <v>44.806544170000002</v>
      </c>
      <c r="J3268" s="120">
        <v>6.2209844748675004E-2</v>
      </c>
      <c r="K3268" s="116">
        <v>2.3147155901609998E-4</v>
      </c>
      <c r="L3268" s="116">
        <v>0.42326837500000003</v>
      </c>
      <c r="M3268" s="116">
        <v>1.5749051059999999E-3</v>
      </c>
      <c r="N3268" s="116">
        <v>0.31173926790000001</v>
      </c>
      <c r="O3268" s="116">
        <v>1.159925276E-3</v>
      </c>
      <c r="P3268" s="116">
        <v>4.2918214599999997E-2</v>
      </c>
      <c r="Q3268" s="116">
        <v>1.596908898E-4</v>
      </c>
      <c r="R3268" s="116">
        <v>4.1630668161999999E-2</v>
      </c>
      <c r="S3268" s="116">
        <v>1.5490016310599998E-4</v>
      </c>
      <c r="T3268" s="116">
        <v>8.9263145399999999E-4</v>
      </c>
      <c r="U3268" s="118">
        <v>3.3213198700000002E-6</v>
      </c>
      <c r="V3268" s="42"/>
      <c r="W3268" s="42"/>
      <c r="X3268" s="42"/>
      <c r="Y3268" s="42"/>
      <c r="Z3268" s="42"/>
      <c r="AA3268" s="42"/>
      <c r="AB3268" s="42"/>
      <c r="AC3268" s="50"/>
      <c r="AD3268" s="50"/>
      <c r="AE3268" s="50"/>
      <c r="AF3268" s="50"/>
      <c r="AG3268" s="50"/>
      <c r="AH3268" s="50"/>
      <c r="AI3268" s="42"/>
      <c r="AJ3268" s="42"/>
      <c r="AK3268" s="42"/>
    </row>
    <row r="3269" spans="1:37" x14ac:dyDescent="0.25">
      <c r="A3269" s="5" t="s">
        <v>236</v>
      </c>
      <c r="B3269" s="31" t="s">
        <v>225</v>
      </c>
      <c r="C3269" s="4" t="s">
        <v>252</v>
      </c>
      <c r="D3269" s="4" t="s">
        <v>440</v>
      </c>
      <c r="E3269" s="31" t="s">
        <v>146</v>
      </c>
      <c r="F3269" s="4" t="s">
        <v>360</v>
      </c>
      <c r="G3269" s="4" t="s">
        <v>331</v>
      </c>
      <c r="H3269" s="4" t="s">
        <v>406</v>
      </c>
      <c r="I3269" s="113">
        <v>166.52555430000001</v>
      </c>
      <c r="J3269" s="120">
        <v>2.561664478560759</v>
      </c>
      <c r="K3269" s="116">
        <v>9.531490469328361E-3</v>
      </c>
      <c r="L3269" s="116">
        <v>30.748760123</v>
      </c>
      <c r="M3269" s="116">
        <v>0.11441056857999998</v>
      </c>
      <c r="N3269" s="116">
        <v>16.868089009000002</v>
      </c>
      <c r="O3269" s="116">
        <v>6.2763109390000002E-2</v>
      </c>
      <c r="P3269" s="116">
        <v>2.7881488691</v>
      </c>
      <c r="Q3269" s="116">
        <v>1.0374197228999999E-2</v>
      </c>
      <c r="R3269" s="116">
        <v>2.7045044030270002</v>
      </c>
      <c r="S3269" s="116">
        <v>1.0062971312129999E-2</v>
      </c>
      <c r="T3269" s="116">
        <v>8.2617892511000005E-2</v>
      </c>
      <c r="U3269" s="118">
        <v>3.0740622763E-4</v>
      </c>
      <c r="V3269" s="42"/>
      <c r="W3269" s="42"/>
      <c r="X3269" s="42"/>
      <c r="Y3269" s="42"/>
      <c r="Z3269" s="42"/>
      <c r="AA3269" s="42"/>
      <c r="AB3269" s="42"/>
      <c r="AC3269" s="50"/>
      <c r="AD3269" s="50"/>
      <c r="AE3269" s="50"/>
      <c r="AF3269" s="50"/>
      <c r="AG3269" s="50"/>
      <c r="AH3269" s="50"/>
      <c r="AI3269" s="42"/>
      <c r="AJ3269" s="42"/>
      <c r="AK3269" s="42"/>
    </row>
    <row r="3270" spans="1:37" x14ac:dyDescent="0.25">
      <c r="A3270" s="5" t="s">
        <v>236</v>
      </c>
      <c r="B3270" s="31" t="s">
        <v>225</v>
      </c>
      <c r="C3270" s="4" t="s">
        <v>252</v>
      </c>
      <c r="D3270" s="4" t="s">
        <v>440</v>
      </c>
      <c r="E3270" s="31" t="s">
        <v>147</v>
      </c>
      <c r="F3270" s="4" t="s">
        <v>407</v>
      </c>
      <c r="G3270" s="4" t="s">
        <v>331</v>
      </c>
      <c r="H3270" s="4" t="s">
        <v>406</v>
      </c>
      <c r="I3270" s="113">
        <v>35.391234179099996</v>
      </c>
      <c r="J3270" s="120">
        <v>1.9377163401474293</v>
      </c>
      <c r="K3270" s="116">
        <v>7.2098918205473006E-3</v>
      </c>
      <c r="L3270" s="116">
        <v>32.313763183799999</v>
      </c>
      <c r="M3270" s="116">
        <v>0.1202336567349</v>
      </c>
      <c r="N3270" s="116">
        <v>14.5026580838</v>
      </c>
      <c r="O3270" s="116">
        <v>5.39617534663E-2</v>
      </c>
      <c r="P3270" s="116">
        <v>1.9556566552400001</v>
      </c>
      <c r="Q3270" s="116">
        <v>7.27664533709E-3</v>
      </c>
      <c r="R3270" s="116">
        <v>1.8969869555828003</v>
      </c>
      <c r="S3270" s="116">
        <v>7.0583459769773E-3</v>
      </c>
      <c r="T3270" s="116">
        <v>8.8201808360900011E-2</v>
      </c>
      <c r="U3270" s="118">
        <v>3.2818292703499998E-4</v>
      </c>
      <c r="V3270" s="42"/>
      <c r="W3270" s="42"/>
      <c r="X3270" s="42"/>
      <c r="Y3270" s="42"/>
      <c r="Z3270" s="42"/>
      <c r="AA3270" s="42"/>
      <c r="AB3270" s="42"/>
      <c r="AC3270" s="50"/>
      <c r="AD3270" s="50"/>
      <c r="AE3270" s="50"/>
      <c r="AF3270" s="50"/>
      <c r="AG3270" s="50"/>
      <c r="AH3270" s="50"/>
      <c r="AI3270" s="42"/>
      <c r="AJ3270" s="42"/>
      <c r="AK3270" s="42"/>
    </row>
    <row r="3271" spans="1:37" x14ac:dyDescent="0.25">
      <c r="A3271" s="5" t="s">
        <v>236</v>
      </c>
      <c r="B3271" s="31" t="s">
        <v>225</v>
      </c>
      <c r="C3271" s="4" t="s">
        <v>252</v>
      </c>
      <c r="D3271" s="4" t="s">
        <v>440</v>
      </c>
      <c r="E3271" s="31" t="s">
        <v>148</v>
      </c>
      <c r="F3271" s="4" t="s">
        <v>333</v>
      </c>
      <c r="G3271" s="4" t="s">
        <v>331</v>
      </c>
      <c r="H3271" s="4" t="s">
        <v>406</v>
      </c>
      <c r="I3271" s="113">
        <v>16.292417683</v>
      </c>
      <c r="J3271" s="120">
        <v>0.1719670883687523</v>
      </c>
      <c r="K3271" s="116">
        <v>6.3985839721853409E-4</v>
      </c>
      <c r="L3271" s="116">
        <v>1.9443133333</v>
      </c>
      <c r="M3271" s="116">
        <v>7.2344387520000006E-3</v>
      </c>
      <c r="N3271" s="116">
        <v>1.0310970501000001</v>
      </c>
      <c r="O3271" s="116">
        <v>3.8365252440000002E-3</v>
      </c>
      <c r="P3271" s="116">
        <v>0.17475486813999999</v>
      </c>
      <c r="Q3271" s="116">
        <v>6.5023122699999999E-4</v>
      </c>
      <c r="R3271" s="116">
        <v>0.16951222209579997</v>
      </c>
      <c r="S3271" s="116">
        <v>6.3072429019E-4</v>
      </c>
      <c r="T3271" s="116">
        <v>4.9677423809999996E-3</v>
      </c>
      <c r="U3271" s="118">
        <v>1.8484071300999997E-5</v>
      </c>
      <c r="V3271" s="42"/>
      <c r="W3271" s="42"/>
      <c r="X3271" s="42"/>
      <c r="Y3271" s="42"/>
      <c r="Z3271" s="42"/>
      <c r="AA3271" s="42"/>
      <c r="AB3271" s="42"/>
      <c r="AC3271" s="50"/>
      <c r="AD3271" s="50"/>
      <c r="AE3271" s="50"/>
      <c r="AF3271" s="50"/>
      <c r="AG3271" s="50"/>
      <c r="AH3271" s="50"/>
      <c r="AI3271" s="42"/>
      <c r="AJ3271" s="42"/>
      <c r="AK3271" s="42"/>
    </row>
    <row r="3272" spans="1:37" x14ac:dyDescent="0.25">
      <c r="A3272" s="5" t="s">
        <v>236</v>
      </c>
      <c r="B3272" s="31" t="s">
        <v>225</v>
      </c>
      <c r="C3272" s="4" t="s">
        <v>252</v>
      </c>
      <c r="D3272" s="4" t="s">
        <v>440</v>
      </c>
      <c r="E3272" s="31" t="s">
        <v>149</v>
      </c>
      <c r="F3272" s="4" t="s">
        <v>361</v>
      </c>
      <c r="G3272" s="4" t="s">
        <v>331</v>
      </c>
      <c r="H3272" s="4" t="s">
        <v>406</v>
      </c>
      <c r="I3272" s="113">
        <v>7.0207772660000014</v>
      </c>
      <c r="J3272" s="120">
        <v>0.11410663385875221</v>
      </c>
      <c r="K3272" s="116">
        <v>4.2457007931349044E-4</v>
      </c>
      <c r="L3272" s="116">
        <v>1.3935836079499999</v>
      </c>
      <c r="M3272" s="116">
        <v>5.1852723298000001E-3</v>
      </c>
      <c r="N3272" s="116">
        <v>0.7847366121399999</v>
      </c>
      <c r="O3272" s="116">
        <v>2.9198627418E-3</v>
      </c>
      <c r="P3272" s="116">
        <v>0.11308902440599999</v>
      </c>
      <c r="Q3272" s="116">
        <v>4.2078384789999998E-4</v>
      </c>
      <c r="R3272" s="116">
        <v>0.10969635367382</v>
      </c>
      <c r="S3272" s="116">
        <v>4.0816033246300008E-4</v>
      </c>
      <c r="T3272" s="116">
        <v>2.9926172997000004E-3</v>
      </c>
      <c r="U3272" s="118">
        <v>1.1134988600199999E-5</v>
      </c>
      <c r="V3272" s="42"/>
      <c r="W3272" s="42"/>
      <c r="X3272" s="42"/>
      <c r="Y3272" s="42"/>
      <c r="Z3272" s="42"/>
      <c r="AA3272" s="42"/>
      <c r="AB3272" s="42"/>
      <c r="AC3272" s="50"/>
      <c r="AD3272" s="50"/>
      <c r="AE3272" s="50"/>
      <c r="AF3272" s="50"/>
      <c r="AG3272" s="50"/>
      <c r="AH3272" s="50"/>
      <c r="AI3272" s="42"/>
      <c r="AJ3272" s="42"/>
      <c r="AK3272" s="42"/>
    </row>
    <row r="3273" spans="1:37" x14ac:dyDescent="0.25">
      <c r="A3273" s="5" t="s">
        <v>236</v>
      </c>
      <c r="B3273" s="31" t="s">
        <v>225</v>
      </c>
      <c r="C3273" s="4" t="s">
        <v>252</v>
      </c>
      <c r="D3273" s="4" t="s">
        <v>440</v>
      </c>
      <c r="E3273" s="31" t="s">
        <v>150</v>
      </c>
      <c r="F3273" s="4" t="s">
        <v>334</v>
      </c>
      <c r="G3273" s="4" t="s">
        <v>331</v>
      </c>
      <c r="H3273" s="4" t="s">
        <v>406</v>
      </c>
      <c r="I3273" s="113">
        <v>131.38335091200003</v>
      </c>
      <c r="J3273" s="120">
        <v>0.48468319528122006</v>
      </c>
      <c r="K3273" s="116">
        <v>1.8034183453246738E-3</v>
      </c>
      <c r="L3273" s="116">
        <v>4.0516905664000005</v>
      </c>
      <c r="M3273" s="116">
        <v>1.50756072533E-2</v>
      </c>
      <c r="N3273" s="116">
        <v>2.0670082260999996</v>
      </c>
      <c r="O3273" s="116">
        <v>7.6909626146000002E-3</v>
      </c>
      <c r="P3273" s="116">
        <v>0.3377510367599999</v>
      </c>
      <c r="Q3273" s="116">
        <v>1.2567104742699997E-3</v>
      </c>
      <c r="R3273" s="116">
        <v>0.32761850565720002</v>
      </c>
      <c r="S3273" s="116">
        <v>1.2190091600419002E-3</v>
      </c>
      <c r="T3273" s="116">
        <v>9.188919306099998E-3</v>
      </c>
      <c r="U3273" s="118">
        <v>3.4190306887999994E-5</v>
      </c>
      <c r="V3273" s="42"/>
      <c r="W3273" s="42"/>
      <c r="X3273" s="42"/>
      <c r="Y3273" s="42"/>
      <c r="Z3273" s="42"/>
      <c r="AA3273" s="42"/>
      <c r="AB3273" s="42"/>
      <c r="AC3273" s="50"/>
      <c r="AD3273" s="50"/>
      <c r="AE3273" s="50"/>
      <c r="AF3273" s="50"/>
      <c r="AG3273" s="50"/>
      <c r="AH3273" s="50"/>
      <c r="AI3273" s="42"/>
      <c r="AJ3273" s="42"/>
      <c r="AK3273" s="42"/>
    </row>
    <row r="3274" spans="1:37" x14ac:dyDescent="0.25">
      <c r="A3274" s="5" t="s">
        <v>236</v>
      </c>
      <c r="B3274" s="31" t="s">
        <v>225</v>
      </c>
      <c r="C3274" s="4" t="s">
        <v>252</v>
      </c>
      <c r="D3274" s="4" t="s">
        <v>440</v>
      </c>
      <c r="E3274" s="31" t="s">
        <v>151</v>
      </c>
      <c r="F3274" s="4" t="s">
        <v>362</v>
      </c>
      <c r="G3274" s="4" t="s">
        <v>331</v>
      </c>
      <c r="H3274" s="4" t="s">
        <v>406</v>
      </c>
      <c r="I3274" s="113">
        <v>119.22870665049997</v>
      </c>
      <c r="J3274" s="120">
        <v>1.4425789668259787</v>
      </c>
      <c r="K3274" s="116">
        <v>5.367575300363186E-3</v>
      </c>
      <c r="L3274" s="116">
        <v>15.873901763320001</v>
      </c>
      <c r="M3274" s="116">
        <v>5.906391366798E-2</v>
      </c>
      <c r="N3274" s="116">
        <v>10.101319381230001</v>
      </c>
      <c r="O3274" s="116">
        <v>3.758518158653E-2</v>
      </c>
      <c r="P3274" s="116">
        <v>1.5562009923410001</v>
      </c>
      <c r="Q3274" s="116">
        <v>5.7903416395680002E-3</v>
      </c>
      <c r="R3274" s="116">
        <v>1.50951496257077</v>
      </c>
      <c r="S3274" s="116">
        <v>5.6166313903809615E-3</v>
      </c>
      <c r="T3274" s="116">
        <v>3.9257509467219995E-2</v>
      </c>
      <c r="U3274" s="118">
        <v>1.4607008678740001E-4</v>
      </c>
      <c r="V3274" s="42"/>
      <c r="W3274" s="42"/>
      <c r="X3274" s="42"/>
      <c r="Y3274" s="42"/>
      <c r="Z3274" s="42"/>
      <c r="AA3274" s="42"/>
      <c r="AB3274" s="42"/>
      <c r="AC3274" s="50"/>
      <c r="AD3274" s="50"/>
      <c r="AE3274" s="50"/>
      <c r="AF3274" s="50"/>
      <c r="AG3274" s="50"/>
      <c r="AH3274" s="50"/>
      <c r="AI3274" s="42"/>
      <c r="AJ3274" s="42"/>
      <c r="AK3274" s="42"/>
    </row>
    <row r="3275" spans="1:37" x14ac:dyDescent="0.25">
      <c r="A3275" s="5" t="s">
        <v>236</v>
      </c>
      <c r="B3275" s="31" t="s">
        <v>225</v>
      </c>
      <c r="C3275" s="4" t="s">
        <v>252</v>
      </c>
      <c r="D3275" s="4" t="s">
        <v>440</v>
      </c>
      <c r="E3275" s="31" t="s">
        <v>152</v>
      </c>
      <c r="F3275" s="4" t="s">
        <v>363</v>
      </c>
      <c r="G3275" s="4" t="s">
        <v>331</v>
      </c>
      <c r="H3275" s="4" t="s">
        <v>406</v>
      </c>
      <c r="I3275" s="113">
        <v>82.831769900999987</v>
      </c>
      <c r="J3275" s="120">
        <v>1.5230174146588791</v>
      </c>
      <c r="K3275" s="116">
        <v>5.6668711912151387E-3</v>
      </c>
      <c r="L3275" s="116">
        <v>18.575270479299999</v>
      </c>
      <c r="M3275" s="116">
        <v>6.9115219127800012E-2</v>
      </c>
      <c r="N3275" s="116">
        <v>6.3805458851199992</v>
      </c>
      <c r="O3275" s="116">
        <v>2.3740855813900001E-2</v>
      </c>
      <c r="P3275" s="116">
        <v>1.1314978019299999</v>
      </c>
      <c r="Q3275" s="116">
        <v>4.2100986231000002E-3</v>
      </c>
      <c r="R3275" s="116">
        <v>1.0975528678720998</v>
      </c>
      <c r="S3275" s="116">
        <v>4.0837956644069993E-3</v>
      </c>
      <c r="T3275" s="116">
        <v>3.3598495808600005E-2</v>
      </c>
      <c r="U3275" s="118">
        <v>1.2501391612760001E-4</v>
      </c>
      <c r="V3275" s="42"/>
      <c r="W3275" s="42"/>
      <c r="X3275" s="42"/>
      <c r="Y3275" s="42"/>
      <c r="Z3275" s="42"/>
      <c r="AA3275" s="42"/>
      <c r="AB3275" s="42"/>
      <c r="AC3275" s="50"/>
      <c r="AD3275" s="50"/>
      <c r="AE3275" s="50"/>
      <c r="AF3275" s="50"/>
      <c r="AG3275" s="50"/>
      <c r="AH3275" s="50"/>
      <c r="AI3275" s="42"/>
      <c r="AJ3275" s="42"/>
      <c r="AK3275" s="42"/>
    </row>
    <row r="3276" spans="1:37" x14ac:dyDescent="0.25">
      <c r="A3276" s="5" t="s">
        <v>236</v>
      </c>
      <c r="B3276" s="31" t="s">
        <v>225</v>
      </c>
      <c r="C3276" s="4" t="s">
        <v>252</v>
      </c>
      <c r="D3276" s="4" t="s">
        <v>440</v>
      </c>
      <c r="E3276" s="31" t="s">
        <v>153</v>
      </c>
      <c r="F3276" s="4" t="s">
        <v>408</v>
      </c>
      <c r="G3276" s="4" t="s">
        <v>331</v>
      </c>
      <c r="H3276" s="4" t="s">
        <v>406</v>
      </c>
      <c r="I3276" s="113">
        <v>261.39705901849999</v>
      </c>
      <c r="J3276" s="120">
        <v>8.1322348302199359</v>
      </c>
      <c r="K3276" s="116">
        <v>3.0258574176107608E-2</v>
      </c>
      <c r="L3276" s="116">
        <v>106.7473500122</v>
      </c>
      <c r="M3276" s="116">
        <v>0.3971875655903</v>
      </c>
      <c r="N3276" s="116">
        <v>46.691827876700003</v>
      </c>
      <c r="O3276" s="116">
        <v>0.17373182845399998</v>
      </c>
      <c r="P3276" s="116">
        <v>8.5398010400900013</v>
      </c>
      <c r="Q3276" s="116">
        <v>3.1775049298840001E-2</v>
      </c>
      <c r="R3276" s="116">
        <v>8.2836070088873015</v>
      </c>
      <c r="S3276" s="116">
        <v>3.0821797819874798E-2</v>
      </c>
      <c r="T3276" s="116">
        <v>0.33010929099559999</v>
      </c>
      <c r="U3276" s="118">
        <v>1.22827683134E-3</v>
      </c>
      <c r="V3276" s="42"/>
      <c r="W3276" s="42"/>
      <c r="X3276" s="42"/>
      <c r="Y3276" s="42"/>
      <c r="Z3276" s="42"/>
      <c r="AA3276" s="42"/>
      <c r="AB3276" s="42"/>
      <c r="AC3276" s="50"/>
      <c r="AD3276" s="50"/>
      <c r="AE3276" s="50"/>
      <c r="AF3276" s="50"/>
      <c r="AG3276" s="50"/>
      <c r="AH3276" s="50"/>
      <c r="AI3276" s="42"/>
      <c r="AJ3276" s="42"/>
      <c r="AK3276" s="42"/>
    </row>
    <row r="3277" spans="1:37" x14ac:dyDescent="0.25">
      <c r="A3277" s="5" t="s">
        <v>236</v>
      </c>
      <c r="B3277" s="31" t="s">
        <v>225</v>
      </c>
      <c r="C3277" s="4" t="s">
        <v>252</v>
      </c>
      <c r="D3277" s="4" t="s">
        <v>440</v>
      </c>
      <c r="E3277" s="31" t="s">
        <v>154</v>
      </c>
      <c r="F3277" s="4" t="s">
        <v>335</v>
      </c>
      <c r="G3277" s="4" t="s">
        <v>331</v>
      </c>
      <c r="H3277" s="4" t="s">
        <v>406</v>
      </c>
      <c r="I3277" s="113">
        <v>13.447708309500001</v>
      </c>
      <c r="J3277" s="120">
        <v>0.10581374727400228</v>
      </c>
      <c r="K3277" s="116">
        <v>3.9371385517623892E-4</v>
      </c>
      <c r="L3277" s="116">
        <v>1.1158289673999997</v>
      </c>
      <c r="M3277" s="116">
        <v>4.1517977390000006E-3</v>
      </c>
      <c r="N3277" s="116">
        <v>0.76995089839999997</v>
      </c>
      <c r="O3277" s="116">
        <v>2.8648477659999998E-3</v>
      </c>
      <c r="P3277" s="116">
        <v>0.11958224512999999</v>
      </c>
      <c r="Q3277" s="116">
        <v>4.4494390838999999E-4</v>
      </c>
      <c r="R3277" s="116">
        <v>0.11599477777609998</v>
      </c>
      <c r="S3277" s="116">
        <v>4.315955911383001E-4</v>
      </c>
      <c r="T3277" s="116">
        <v>2.7938116645000004E-3</v>
      </c>
      <c r="U3277" s="118">
        <v>1.0395267048999999E-5</v>
      </c>
      <c r="V3277" s="42"/>
      <c r="W3277" s="42"/>
      <c r="X3277" s="42"/>
      <c r="Y3277" s="42"/>
      <c r="Z3277" s="42"/>
      <c r="AA3277" s="42"/>
      <c r="AB3277" s="42"/>
      <c r="AC3277" s="50"/>
      <c r="AD3277" s="50"/>
      <c r="AE3277" s="50"/>
      <c r="AF3277" s="50"/>
      <c r="AG3277" s="50"/>
      <c r="AH3277" s="50"/>
      <c r="AI3277" s="42"/>
      <c r="AJ3277" s="42"/>
      <c r="AK3277" s="42"/>
    </row>
    <row r="3278" spans="1:37" x14ac:dyDescent="0.25">
      <c r="A3278" s="5" t="s">
        <v>236</v>
      </c>
      <c r="B3278" s="31" t="s">
        <v>225</v>
      </c>
      <c r="C3278" s="4" t="s">
        <v>252</v>
      </c>
      <c r="D3278" s="4" t="s">
        <v>440</v>
      </c>
      <c r="E3278" s="31" t="s">
        <v>155</v>
      </c>
      <c r="F3278" s="4" t="s">
        <v>364</v>
      </c>
      <c r="G3278" s="4" t="s">
        <v>331</v>
      </c>
      <c r="H3278" s="4" t="s">
        <v>406</v>
      </c>
      <c r="I3278" s="113">
        <v>29.749706048999997</v>
      </c>
      <c r="J3278" s="120">
        <v>8.0834030445635988E-2</v>
      </c>
      <c r="K3278" s="116">
        <v>3.0076875016811998E-4</v>
      </c>
      <c r="L3278" s="116">
        <v>0.72806297399999997</v>
      </c>
      <c r="M3278" s="116">
        <v>2.70899057E-3</v>
      </c>
      <c r="N3278" s="116">
        <v>0.34403022830000002</v>
      </c>
      <c r="O3278" s="116">
        <v>1.2800741460000003E-3</v>
      </c>
      <c r="P3278" s="116">
        <v>5.8372331199999995E-2</v>
      </c>
      <c r="Q3278" s="116">
        <v>2.1719290540000001E-4</v>
      </c>
      <c r="R3278" s="116">
        <v>5.6621161263999999E-2</v>
      </c>
      <c r="S3278" s="116">
        <v>2.10677118238E-4</v>
      </c>
      <c r="T3278" s="116">
        <v>1.3184596639999999E-3</v>
      </c>
      <c r="U3278" s="118">
        <v>4.90574906E-6</v>
      </c>
      <c r="V3278" s="42"/>
      <c r="W3278" s="42"/>
      <c r="X3278" s="42"/>
      <c r="Y3278" s="42"/>
      <c r="Z3278" s="42"/>
      <c r="AA3278" s="42"/>
      <c r="AB3278" s="42"/>
      <c r="AC3278" s="50"/>
      <c r="AD3278" s="50"/>
      <c r="AE3278" s="50"/>
      <c r="AF3278" s="50"/>
      <c r="AG3278" s="50"/>
      <c r="AH3278" s="50"/>
      <c r="AI3278" s="42"/>
      <c r="AJ3278" s="42"/>
      <c r="AK3278" s="42"/>
    </row>
    <row r="3279" spans="1:37" x14ac:dyDescent="0.25">
      <c r="A3279" s="5" t="s">
        <v>236</v>
      </c>
      <c r="B3279" s="31" t="s">
        <v>225</v>
      </c>
      <c r="C3279" s="4" t="s">
        <v>252</v>
      </c>
      <c r="D3279" s="4" t="s">
        <v>440</v>
      </c>
      <c r="E3279" s="31" t="s">
        <v>156</v>
      </c>
      <c r="F3279" s="4" t="s">
        <v>365</v>
      </c>
      <c r="G3279" s="4" t="s">
        <v>331</v>
      </c>
      <c r="H3279" s="4" t="s">
        <v>406</v>
      </c>
      <c r="I3279" s="113">
        <v>68.071843149499998</v>
      </c>
      <c r="J3279" s="120">
        <v>2.0921355821293628</v>
      </c>
      <c r="K3279" s="116">
        <v>7.7844581475903334E-3</v>
      </c>
      <c r="L3279" s="116">
        <v>30.7667169594</v>
      </c>
      <c r="M3279" s="116">
        <v>0.114477391387</v>
      </c>
      <c r="N3279" s="116">
        <v>8.0317836631299997</v>
      </c>
      <c r="O3279" s="116">
        <v>2.9884813439699998E-2</v>
      </c>
      <c r="P3279" s="116">
        <v>1.5330157879199999</v>
      </c>
      <c r="Q3279" s="116">
        <v>5.7040746798500009E-3</v>
      </c>
      <c r="R3279" s="116">
        <v>1.4870253142823999</v>
      </c>
      <c r="S3279" s="116">
        <v>5.5329524394545004E-3</v>
      </c>
      <c r="T3279" s="116">
        <v>7.5669027072400002E-2</v>
      </c>
      <c r="U3279" s="118">
        <v>2.8155073556299998E-4</v>
      </c>
      <c r="V3279" s="42"/>
      <c r="W3279" s="42"/>
      <c r="X3279" s="42"/>
      <c r="Y3279" s="42"/>
      <c r="Z3279" s="42"/>
      <c r="AA3279" s="42"/>
      <c r="AB3279" s="42"/>
      <c r="AC3279" s="50"/>
      <c r="AD3279" s="50"/>
      <c r="AE3279" s="50"/>
      <c r="AF3279" s="50"/>
      <c r="AG3279" s="50"/>
      <c r="AH3279" s="50"/>
      <c r="AI3279" s="42"/>
      <c r="AJ3279" s="42"/>
      <c r="AK3279" s="42"/>
    </row>
    <row r="3280" spans="1:37" x14ac:dyDescent="0.25">
      <c r="A3280" s="5" t="s">
        <v>236</v>
      </c>
      <c r="B3280" s="31" t="s">
        <v>225</v>
      </c>
      <c r="C3280" s="4" t="s">
        <v>252</v>
      </c>
      <c r="D3280" s="4" t="s">
        <v>440</v>
      </c>
      <c r="E3280" s="31" t="s">
        <v>157</v>
      </c>
      <c r="F3280" s="4" t="s">
        <v>409</v>
      </c>
      <c r="G3280" s="4" t="s">
        <v>331</v>
      </c>
      <c r="H3280" s="4" t="s">
        <v>406</v>
      </c>
      <c r="I3280" s="113">
        <v>62.324963697999998</v>
      </c>
      <c r="J3280" s="120">
        <v>2.056492943627183</v>
      </c>
      <c r="K3280" s="116">
        <v>7.6518376539929517E-3</v>
      </c>
      <c r="L3280" s="116">
        <v>26.473581050499998</v>
      </c>
      <c r="M3280" s="116">
        <v>9.8503399946999998E-2</v>
      </c>
      <c r="N3280" s="116">
        <v>10.190064407600001</v>
      </c>
      <c r="O3280" s="116">
        <v>3.7915383423999999E-2</v>
      </c>
      <c r="P3280" s="116">
        <v>1.96432933541</v>
      </c>
      <c r="Q3280" s="116">
        <v>7.3089145094000002E-3</v>
      </c>
      <c r="R3280" s="116">
        <v>1.9053994553476998</v>
      </c>
      <c r="S3280" s="116">
        <v>7.0896470741180001E-3</v>
      </c>
      <c r="T3280" s="116">
        <v>8.1800143255999991E-2</v>
      </c>
      <c r="U3280" s="118">
        <v>3.0436353140500001E-4</v>
      </c>
      <c r="V3280" s="42"/>
      <c r="W3280" s="42"/>
      <c r="X3280" s="42"/>
      <c r="Y3280" s="42"/>
      <c r="Z3280" s="42"/>
      <c r="AA3280" s="42"/>
      <c r="AB3280" s="42"/>
      <c r="AC3280" s="50"/>
      <c r="AD3280" s="50"/>
      <c r="AE3280" s="50"/>
      <c r="AF3280" s="50"/>
      <c r="AG3280" s="50"/>
      <c r="AH3280" s="50"/>
      <c r="AI3280" s="42"/>
      <c r="AJ3280" s="42"/>
      <c r="AK3280" s="42"/>
    </row>
    <row r="3281" spans="1:37" x14ac:dyDescent="0.25">
      <c r="A3281" s="5" t="s">
        <v>236</v>
      </c>
      <c r="B3281" s="31" t="s">
        <v>225</v>
      </c>
      <c r="C3281" s="4" t="s">
        <v>252</v>
      </c>
      <c r="D3281" s="4" t="s">
        <v>440</v>
      </c>
      <c r="E3281" s="31" t="s">
        <v>158</v>
      </c>
      <c r="F3281" s="4" t="s">
        <v>410</v>
      </c>
      <c r="G3281" s="4" t="s">
        <v>331</v>
      </c>
      <c r="H3281" s="4" t="s">
        <v>406</v>
      </c>
      <c r="I3281" s="113">
        <v>32.814709524999998</v>
      </c>
      <c r="J3281" s="120">
        <v>6.2707206126304351</v>
      </c>
      <c r="K3281" s="116">
        <v>2.3332216579090379E-2</v>
      </c>
      <c r="L3281" s="116">
        <v>105.15832354599999</v>
      </c>
      <c r="M3281" s="116">
        <v>0.39127509328999999</v>
      </c>
      <c r="N3281" s="116">
        <v>37.816994967000007</v>
      </c>
      <c r="O3281" s="116">
        <v>0.14071019099199999</v>
      </c>
      <c r="P3281" s="116">
        <v>5.5394834966000008</v>
      </c>
      <c r="Q3281" s="116">
        <v>2.0611414888999997E-2</v>
      </c>
      <c r="R3281" s="116">
        <v>5.3732989917019998</v>
      </c>
      <c r="S3281" s="116">
        <v>1.9993072442330003E-2</v>
      </c>
      <c r="T3281" s="116">
        <v>0.27658362390000002</v>
      </c>
      <c r="U3281" s="118">
        <v>1.02911767083E-3</v>
      </c>
      <c r="V3281" s="42"/>
      <c r="W3281" s="42"/>
      <c r="X3281" s="42"/>
      <c r="Y3281" s="42"/>
      <c r="Z3281" s="42"/>
      <c r="AA3281" s="42"/>
      <c r="AB3281" s="42"/>
      <c r="AC3281" s="50"/>
      <c r="AD3281" s="50"/>
      <c r="AE3281" s="50"/>
      <c r="AF3281" s="50"/>
      <c r="AG3281" s="50"/>
      <c r="AH3281" s="50"/>
      <c r="AI3281" s="42"/>
      <c r="AJ3281" s="42"/>
      <c r="AK3281" s="42"/>
    </row>
    <row r="3282" spans="1:37" x14ac:dyDescent="0.25">
      <c r="A3282" s="5" t="s">
        <v>236</v>
      </c>
      <c r="B3282" s="31" t="s">
        <v>225</v>
      </c>
      <c r="C3282" s="4" t="s">
        <v>252</v>
      </c>
      <c r="D3282" s="4" t="s">
        <v>440</v>
      </c>
      <c r="E3282" s="31" t="s">
        <v>159</v>
      </c>
      <c r="F3282" s="4" t="s">
        <v>336</v>
      </c>
      <c r="G3282" s="4" t="s">
        <v>331</v>
      </c>
      <c r="H3282" s="4" t="s">
        <v>406</v>
      </c>
      <c r="I3282" s="113">
        <v>18.437920246999997</v>
      </c>
      <c r="J3282" s="120">
        <v>0.40952637170193057</v>
      </c>
      <c r="K3282" s="116">
        <v>1.5237734680052821E-3</v>
      </c>
      <c r="L3282" s="116">
        <v>5.7499662931000008</v>
      </c>
      <c r="M3282" s="116">
        <v>2.1394580715E-2</v>
      </c>
      <c r="N3282" s="116">
        <v>1.9879764713999999</v>
      </c>
      <c r="O3282" s="116">
        <v>7.3969012570000003E-3</v>
      </c>
      <c r="P3282" s="116">
        <v>0.33008304065999999</v>
      </c>
      <c r="Q3282" s="116">
        <v>1.2281790027000002E-3</v>
      </c>
      <c r="R3282" s="116">
        <v>0.32018054944020002</v>
      </c>
      <c r="S3282" s="116">
        <v>1.1913336326190001E-3</v>
      </c>
      <c r="T3282" s="116">
        <v>1.3462971112E-2</v>
      </c>
      <c r="U3282" s="118">
        <v>5.0093280231000002E-5</v>
      </c>
      <c r="V3282" s="42"/>
      <c r="W3282" s="42"/>
      <c r="X3282" s="42"/>
      <c r="Y3282" s="42"/>
      <c r="Z3282" s="42"/>
      <c r="AA3282" s="42"/>
      <c r="AB3282" s="42"/>
      <c r="AC3282" s="50"/>
      <c r="AD3282" s="50"/>
      <c r="AE3282" s="50"/>
      <c r="AF3282" s="50"/>
      <c r="AG3282" s="50"/>
      <c r="AH3282" s="50"/>
      <c r="AI3282" s="42"/>
      <c r="AJ3282" s="42"/>
      <c r="AK3282" s="42"/>
    </row>
    <row r="3283" spans="1:37" x14ac:dyDescent="0.25">
      <c r="A3283" s="5" t="s">
        <v>236</v>
      </c>
      <c r="B3283" s="31" t="s">
        <v>225</v>
      </c>
      <c r="C3283" s="4" t="s">
        <v>252</v>
      </c>
      <c r="D3283" s="4" t="s">
        <v>440</v>
      </c>
      <c r="E3283" s="31" t="s">
        <v>160</v>
      </c>
      <c r="F3283" s="4" t="s">
        <v>366</v>
      </c>
      <c r="G3283" s="4" t="s">
        <v>331</v>
      </c>
      <c r="H3283" s="4" t="s">
        <v>406</v>
      </c>
      <c r="I3283" s="113">
        <v>232.28909289799998</v>
      </c>
      <c r="J3283" s="120">
        <v>3.811266710520103</v>
      </c>
      <c r="K3283" s="116">
        <v>1.4181033668066048E-2</v>
      </c>
      <c r="L3283" s="116">
        <v>41.842800891979998</v>
      </c>
      <c r="M3283" s="116">
        <v>0.15568948451559997</v>
      </c>
      <c r="N3283" s="116">
        <v>27.577654004919999</v>
      </c>
      <c r="O3283" s="116">
        <v>0.1026114692807</v>
      </c>
      <c r="P3283" s="116">
        <v>4.3661293450150005</v>
      </c>
      <c r="Q3283" s="116">
        <v>1.6245576785669999E-2</v>
      </c>
      <c r="R3283" s="116">
        <v>4.2351454646645497</v>
      </c>
      <c r="S3283" s="116">
        <v>1.5758209482099897E-2</v>
      </c>
      <c r="T3283" s="116">
        <v>0.10772950679579998</v>
      </c>
      <c r="U3283" s="118">
        <v>4.0084201226369998E-4</v>
      </c>
      <c r="V3283" s="42"/>
      <c r="W3283" s="42"/>
      <c r="X3283" s="42"/>
      <c r="Y3283" s="42"/>
      <c r="Z3283" s="42"/>
      <c r="AA3283" s="42"/>
      <c r="AB3283" s="42"/>
      <c r="AC3283" s="50"/>
      <c r="AD3283" s="50"/>
      <c r="AE3283" s="50"/>
      <c r="AF3283" s="50"/>
      <c r="AG3283" s="50"/>
      <c r="AH3283" s="50"/>
      <c r="AI3283" s="42"/>
      <c r="AJ3283" s="42"/>
      <c r="AK3283" s="42"/>
    </row>
    <row r="3284" spans="1:37" x14ac:dyDescent="0.25">
      <c r="A3284" s="5" t="s">
        <v>236</v>
      </c>
      <c r="B3284" s="31" t="s">
        <v>225</v>
      </c>
      <c r="C3284" s="4" t="s">
        <v>252</v>
      </c>
      <c r="D3284" s="4" t="s">
        <v>440</v>
      </c>
      <c r="E3284" s="31" t="s">
        <v>161</v>
      </c>
      <c r="F3284" s="4" t="s">
        <v>367</v>
      </c>
      <c r="G3284" s="4" t="s">
        <v>331</v>
      </c>
      <c r="H3284" s="4" t="s">
        <v>406</v>
      </c>
      <c r="I3284" s="113">
        <v>289.25029115199999</v>
      </c>
      <c r="J3284" s="120">
        <v>10.159359108713462</v>
      </c>
      <c r="K3284" s="116">
        <v>3.7801132517527827E-2</v>
      </c>
      <c r="L3284" s="116">
        <v>144.44495759389997</v>
      </c>
      <c r="M3284" s="116">
        <v>0.53745352850899997</v>
      </c>
      <c r="N3284" s="116">
        <v>60.486550528799995</v>
      </c>
      <c r="O3284" s="116">
        <v>0.225059511879</v>
      </c>
      <c r="P3284" s="116">
        <v>9.7760787472599997</v>
      </c>
      <c r="Q3284" s="116">
        <v>3.6375016777300005E-2</v>
      </c>
      <c r="R3284" s="116">
        <v>9.4827963848422012</v>
      </c>
      <c r="S3284" s="116">
        <v>3.5283766273981006E-2</v>
      </c>
      <c r="T3284" s="116">
        <v>0.36038264552999999</v>
      </c>
      <c r="U3284" s="118">
        <v>1.3409185882630001E-3</v>
      </c>
      <c r="V3284" s="42"/>
      <c r="W3284" s="42"/>
      <c r="X3284" s="42"/>
      <c r="Y3284" s="42"/>
      <c r="Z3284" s="42"/>
      <c r="AA3284" s="42"/>
      <c r="AB3284" s="42"/>
      <c r="AC3284" s="50"/>
      <c r="AD3284" s="50"/>
      <c r="AE3284" s="50"/>
      <c r="AF3284" s="50"/>
      <c r="AG3284" s="50"/>
      <c r="AH3284" s="50"/>
      <c r="AI3284" s="42"/>
      <c r="AJ3284" s="42"/>
      <c r="AK3284" s="42"/>
    </row>
    <row r="3285" spans="1:37" x14ac:dyDescent="0.25">
      <c r="A3285" s="5" t="s">
        <v>236</v>
      </c>
      <c r="B3285" s="31" t="s">
        <v>225</v>
      </c>
      <c r="C3285" s="4" t="s">
        <v>252</v>
      </c>
      <c r="D3285" s="4" t="s">
        <v>440</v>
      </c>
      <c r="E3285" s="31" t="s">
        <v>162</v>
      </c>
      <c r="F3285" s="4" t="s">
        <v>368</v>
      </c>
      <c r="G3285" s="4" t="s">
        <v>331</v>
      </c>
      <c r="H3285" s="4" t="s">
        <v>406</v>
      </c>
      <c r="I3285" s="113">
        <v>697.37494763860002</v>
      </c>
      <c r="J3285" s="120">
        <v>20.818042513080304</v>
      </c>
      <c r="K3285" s="116">
        <v>7.7460167937354815E-2</v>
      </c>
      <c r="L3285" s="116">
        <v>102.65106513200999</v>
      </c>
      <c r="M3285" s="116">
        <v>0.38194605353431998</v>
      </c>
      <c r="N3285" s="116">
        <v>99.457655663319997</v>
      </c>
      <c r="O3285" s="116">
        <v>0.37006395608796999</v>
      </c>
      <c r="P3285" s="116">
        <v>15.764211469737001</v>
      </c>
      <c r="Q3285" s="116">
        <v>5.8655785338230002E-2</v>
      </c>
      <c r="R3285" s="116">
        <v>15.29128512564489</v>
      </c>
      <c r="S3285" s="116">
        <v>5.689611177808309E-2</v>
      </c>
      <c r="T3285" s="116">
        <v>0.22242142437817</v>
      </c>
      <c r="U3285" s="118">
        <v>8.2758982947839991E-4</v>
      </c>
      <c r="V3285" s="42"/>
      <c r="W3285" s="42"/>
      <c r="X3285" s="42"/>
      <c r="Y3285" s="42"/>
      <c r="Z3285" s="42"/>
      <c r="AA3285" s="42"/>
      <c r="AB3285" s="42"/>
      <c r="AC3285" s="50"/>
      <c r="AD3285" s="50"/>
      <c r="AE3285" s="50"/>
      <c r="AF3285" s="50"/>
      <c r="AG3285" s="50"/>
      <c r="AH3285" s="50"/>
      <c r="AI3285" s="42"/>
      <c r="AJ3285" s="42"/>
      <c r="AK3285" s="42"/>
    </row>
    <row r="3286" spans="1:37" x14ac:dyDescent="0.25">
      <c r="A3286" s="5" t="s">
        <v>236</v>
      </c>
      <c r="B3286" s="31" t="s">
        <v>225</v>
      </c>
      <c r="C3286" s="4" t="s">
        <v>252</v>
      </c>
      <c r="D3286" s="4" t="s">
        <v>440</v>
      </c>
      <c r="E3286" s="31" t="s">
        <v>163</v>
      </c>
      <c r="F3286" s="4" t="s">
        <v>411</v>
      </c>
      <c r="G3286" s="4" t="s">
        <v>331</v>
      </c>
      <c r="H3286" s="4" t="s">
        <v>406</v>
      </c>
      <c r="I3286" s="113">
        <v>200.88235007899996</v>
      </c>
      <c r="J3286" s="120">
        <v>8.3570718735094491</v>
      </c>
      <c r="K3286" s="116">
        <v>3.1095148736192579E-2</v>
      </c>
      <c r="L3286" s="116">
        <v>121.06481818099999</v>
      </c>
      <c r="M3286" s="116">
        <v>0.45046031128999992</v>
      </c>
      <c r="N3286" s="116">
        <v>52.628887936999995</v>
      </c>
      <c r="O3286" s="116">
        <v>0.19582257125000002</v>
      </c>
      <c r="P3286" s="116">
        <v>8.2505060737000004</v>
      </c>
      <c r="Q3286" s="116">
        <v>3.0698641929000004E-2</v>
      </c>
      <c r="R3286" s="116">
        <v>8.0029908914890004</v>
      </c>
      <c r="S3286" s="116">
        <v>2.9777682671129999E-2</v>
      </c>
      <c r="T3286" s="116">
        <v>0.32861314966999999</v>
      </c>
      <c r="U3286" s="118">
        <v>1.2227098823599999E-3</v>
      </c>
      <c r="V3286" s="42"/>
      <c r="W3286" s="42"/>
      <c r="X3286" s="42"/>
      <c r="Y3286" s="42"/>
      <c r="Z3286" s="42"/>
      <c r="AA3286" s="42"/>
      <c r="AB3286" s="42"/>
      <c r="AC3286" s="50"/>
      <c r="AD3286" s="50"/>
      <c r="AE3286" s="50"/>
      <c r="AF3286" s="50"/>
      <c r="AG3286" s="50"/>
      <c r="AH3286" s="50"/>
      <c r="AI3286" s="42"/>
      <c r="AJ3286" s="42"/>
      <c r="AK3286" s="42"/>
    </row>
    <row r="3287" spans="1:37" x14ac:dyDescent="0.25">
      <c r="A3287" s="5" t="s">
        <v>236</v>
      </c>
      <c r="B3287" s="31" t="s">
        <v>225</v>
      </c>
      <c r="C3287" s="4" t="s">
        <v>252</v>
      </c>
      <c r="D3287" s="4" t="s">
        <v>440</v>
      </c>
      <c r="E3287" s="31" t="s">
        <v>164</v>
      </c>
      <c r="F3287" s="4" t="s">
        <v>369</v>
      </c>
      <c r="G3287" s="4" t="s">
        <v>331</v>
      </c>
      <c r="H3287" s="4" t="s">
        <v>406</v>
      </c>
      <c r="I3287" s="113">
        <v>1085.2704112900001</v>
      </c>
      <c r="J3287" s="120">
        <v>18.462414047903398</v>
      </c>
      <c r="K3287" s="116">
        <v>6.8695301176418463E-2</v>
      </c>
      <c r="L3287" s="116">
        <v>70.972753897600001</v>
      </c>
      <c r="M3287" s="116">
        <v>0.26407677274300001</v>
      </c>
      <c r="N3287" s="116">
        <v>83.268838764099996</v>
      </c>
      <c r="O3287" s="116">
        <v>0.309828253946</v>
      </c>
      <c r="P3287" s="116">
        <v>12.8600650556</v>
      </c>
      <c r="Q3287" s="116">
        <v>4.7849975840699999E-2</v>
      </c>
      <c r="R3287" s="116">
        <v>12.474263103932</v>
      </c>
      <c r="S3287" s="116">
        <v>4.6414476565478993E-2</v>
      </c>
      <c r="T3287" s="116">
        <v>0.15246544478490001</v>
      </c>
      <c r="U3287" s="118">
        <v>5.6729627216300005E-4</v>
      </c>
      <c r="V3287" s="42"/>
      <c r="W3287" s="42"/>
      <c r="X3287" s="42"/>
      <c r="Y3287" s="42"/>
      <c r="Z3287" s="42"/>
      <c r="AA3287" s="42"/>
      <c r="AB3287" s="42"/>
      <c r="AC3287" s="50"/>
      <c r="AD3287" s="50"/>
      <c r="AE3287" s="50"/>
      <c r="AF3287" s="50"/>
      <c r="AG3287" s="50"/>
      <c r="AH3287" s="50"/>
      <c r="AI3287" s="42"/>
      <c r="AJ3287" s="42"/>
      <c r="AK3287" s="42"/>
    </row>
    <row r="3288" spans="1:37" x14ac:dyDescent="0.25">
      <c r="A3288" s="5" t="s">
        <v>236</v>
      </c>
      <c r="B3288" s="31" t="s">
        <v>225</v>
      </c>
      <c r="C3288" s="4" t="s">
        <v>252</v>
      </c>
      <c r="D3288" s="4" t="s">
        <v>440</v>
      </c>
      <c r="E3288" s="31" t="s">
        <v>165</v>
      </c>
      <c r="F3288" s="4" t="s">
        <v>412</v>
      </c>
      <c r="G3288" s="4" t="s">
        <v>331</v>
      </c>
      <c r="H3288" s="4" t="s">
        <v>406</v>
      </c>
      <c r="I3288" s="113">
        <v>8.5245451389999989</v>
      </c>
      <c r="J3288" s="120">
        <v>1.0176274985350497</v>
      </c>
      <c r="K3288" s="116">
        <v>3.7864076105278794E-3</v>
      </c>
      <c r="L3288" s="116">
        <v>15.928196870000001</v>
      </c>
      <c r="M3288" s="116">
        <v>5.9265937069999997E-2</v>
      </c>
      <c r="N3288" s="116">
        <v>6.9298399340000003</v>
      </c>
      <c r="O3288" s="116">
        <v>2.5784676999999999E-2</v>
      </c>
      <c r="P3288" s="116">
        <v>0.89914407660000006</v>
      </c>
      <c r="Q3288" s="116">
        <v>3.345552852E-3</v>
      </c>
      <c r="R3288" s="116">
        <v>0.87216975430200006</v>
      </c>
      <c r="S3288" s="116">
        <v>3.24518626644E-3</v>
      </c>
      <c r="T3288" s="116">
        <v>3.5257118609999999E-2</v>
      </c>
      <c r="U3288" s="118">
        <v>1.3118536288E-4</v>
      </c>
      <c r="V3288" s="42"/>
      <c r="W3288" s="42"/>
      <c r="X3288" s="42"/>
      <c r="Y3288" s="42"/>
      <c r="Z3288" s="42"/>
      <c r="AA3288" s="42"/>
      <c r="AB3288" s="42"/>
      <c r="AC3288" s="50"/>
      <c r="AD3288" s="50"/>
      <c r="AE3288" s="50"/>
      <c r="AF3288" s="50"/>
      <c r="AG3288" s="50"/>
      <c r="AH3288" s="50"/>
      <c r="AI3288" s="42"/>
      <c r="AJ3288" s="42"/>
      <c r="AK3288" s="42"/>
    </row>
    <row r="3289" spans="1:37" x14ac:dyDescent="0.25">
      <c r="A3289" s="5" t="s">
        <v>236</v>
      </c>
      <c r="B3289" s="31" t="s">
        <v>225</v>
      </c>
      <c r="C3289" s="4" t="s">
        <v>252</v>
      </c>
      <c r="D3289" s="4" t="s">
        <v>440</v>
      </c>
      <c r="E3289" s="31" t="s">
        <v>166</v>
      </c>
      <c r="F3289" s="4" t="s">
        <v>370</v>
      </c>
      <c r="G3289" s="4" t="s">
        <v>331</v>
      </c>
      <c r="H3289" s="4" t="s">
        <v>406</v>
      </c>
      <c r="I3289" s="113">
        <v>8.1414183600000012</v>
      </c>
      <c r="J3289" s="120">
        <v>6.3528334551278987E-2</v>
      </c>
      <c r="K3289" s="116">
        <v>2.3637742705862996E-4</v>
      </c>
      <c r="L3289" s="116">
        <v>0.23145169500000001</v>
      </c>
      <c r="M3289" s="116">
        <v>8.6118995099999994E-4</v>
      </c>
      <c r="N3289" s="116">
        <v>0.25945296159999998</v>
      </c>
      <c r="O3289" s="116">
        <v>9.6537747499999996E-4</v>
      </c>
      <c r="P3289" s="116">
        <v>4.0639602200000007E-2</v>
      </c>
      <c r="Q3289" s="116">
        <v>1.5121260180000001E-4</v>
      </c>
      <c r="R3289" s="116">
        <v>3.9420414133999999E-2</v>
      </c>
      <c r="S3289" s="116">
        <v>1.4667622374599999E-4</v>
      </c>
      <c r="T3289" s="116">
        <v>4.7088620999999998E-4</v>
      </c>
      <c r="U3289" s="118">
        <v>1.752082386E-6</v>
      </c>
      <c r="V3289" s="42"/>
      <c r="W3289" s="42"/>
      <c r="X3289" s="42"/>
      <c r="Y3289" s="42"/>
      <c r="Z3289" s="42"/>
      <c r="AA3289" s="42"/>
      <c r="AB3289" s="42"/>
      <c r="AC3289" s="50"/>
      <c r="AD3289" s="50"/>
      <c r="AE3289" s="50"/>
      <c r="AF3289" s="50"/>
      <c r="AG3289" s="50"/>
      <c r="AH3289" s="50"/>
      <c r="AI3289" s="42"/>
      <c r="AJ3289" s="42"/>
      <c r="AK3289" s="42"/>
    </row>
    <row r="3290" spans="1:37" x14ac:dyDescent="0.25">
      <c r="A3290" s="5" t="s">
        <v>236</v>
      </c>
      <c r="B3290" s="31" t="s">
        <v>225</v>
      </c>
      <c r="C3290" s="4" t="s">
        <v>252</v>
      </c>
      <c r="D3290" s="4" t="s">
        <v>440</v>
      </c>
      <c r="E3290" s="31" t="s">
        <v>167</v>
      </c>
      <c r="F3290" s="4" t="s">
        <v>371</v>
      </c>
      <c r="G3290" s="4" t="s">
        <v>331</v>
      </c>
      <c r="H3290" s="4" t="s">
        <v>406</v>
      </c>
      <c r="I3290" s="113">
        <v>25.410803983599997</v>
      </c>
      <c r="J3290" s="120">
        <v>1.1071195696359712</v>
      </c>
      <c r="K3290" s="116">
        <v>4.1193915824211452E-3</v>
      </c>
      <c r="L3290" s="116">
        <v>15.55654704134</v>
      </c>
      <c r="M3290" s="116">
        <v>5.7883102023199989E-2</v>
      </c>
      <c r="N3290" s="116">
        <v>7.3962888256799992</v>
      </c>
      <c r="O3290" s="116">
        <v>2.7520254530800002E-2</v>
      </c>
      <c r="P3290" s="116">
        <v>1.05640004278</v>
      </c>
      <c r="Q3290" s="116">
        <v>3.9306725192500003E-3</v>
      </c>
      <c r="R3290" s="116">
        <v>1.0247080414965999</v>
      </c>
      <c r="S3290" s="116">
        <v>3.8127523436724993E-3</v>
      </c>
      <c r="T3290" s="116">
        <v>3.4067798241200001E-2</v>
      </c>
      <c r="U3290" s="118">
        <v>1.267601027349E-4</v>
      </c>
      <c r="V3290" s="42"/>
      <c r="W3290" s="42"/>
      <c r="X3290" s="42"/>
      <c r="Y3290" s="42"/>
      <c r="Z3290" s="42"/>
      <c r="AA3290" s="42"/>
      <c r="AB3290" s="42"/>
      <c r="AC3290" s="50"/>
      <c r="AD3290" s="50"/>
      <c r="AE3290" s="50"/>
      <c r="AF3290" s="50"/>
      <c r="AG3290" s="50"/>
      <c r="AH3290" s="50"/>
      <c r="AI3290" s="42"/>
      <c r="AJ3290" s="42"/>
      <c r="AK3290" s="42"/>
    </row>
    <row r="3291" spans="1:37" x14ac:dyDescent="0.25">
      <c r="A3291" s="5" t="s">
        <v>236</v>
      </c>
      <c r="B3291" s="31" t="s">
        <v>225</v>
      </c>
      <c r="C3291" s="4" t="s">
        <v>252</v>
      </c>
      <c r="D3291" s="4" t="s">
        <v>440</v>
      </c>
      <c r="E3291" s="31" t="s">
        <v>168</v>
      </c>
      <c r="F3291" s="4" t="s">
        <v>372</v>
      </c>
      <c r="G3291" s="4" t="s">
        <v>338</v>
      </c>
      <c r="H3291" s="4" t="s">
        <v>406</v>
      </c>
      <c r="I3291" s="113">
        <v>38.625218624999995</v>
      </c>
      <c r="J3291" s="120">
        <v>0.29844151041824729</v>
      </c>
      <c r="K3291" s="116">
        <v>9.4614593857038451E-4</v>
      </c>
      <c r="L3291" s="116">
        <v>1.12702528507</v>
      </c>
      <c r="M3291" s="116">
        <v>3.5729963657E-3</v>
      </c>
      <c r="N3291" s="116">
        <v>1.2288110887899999</v>
      </c>
      <c r="O3291" s="116">
        <v>3.8956875677E-3</v>
      </c>
      <c r="P3291" s="116">
        <v>0.18323237288899999</v>
      </c>
      <c r="Q3291" s="116">
        <v>5.8089969409000006E-4</v>
      </c>
      <c r="R3291" s="116">
        <v>0.17773540170233001</v>
      </c>
      <c r="S3291" s="116">
        <v>5.6347270326730006E-4</v>
      </c>
      <c r="T3291" s="116">
        <v>2.2704564272499998E-3</v>
      </c>
      <c r="U3291" s="118">
        <v>7.1980048619000006E-6</v>
      </c>
      <c r="V3291" s="42"/>
      <c r="W3291" s="42"/>
      <c r="X3291" s="42"/>
      <c r="Y3291" s="42"/>
      <c r="Z3291" s="42"/>
      <c r="AA3291" s="42"/>
      <c r="AB3291" s="42"/>
      <c r="AC3291" s="50"/>
      <c r="AD3291" s="50"/>
      <c r="AE3291" s="50"/>
      <c r="AF3291" s="50"/>
      <c r="AG3291" s="50"/>
      <c r="AH3291" s="50"/>
      <c r="AI3291" s="42"/>
      <c r="AJ3291" s="42"/>
      <c r="AK3291" s="42"/>
    </row>
    <row r="3292" spans="1:37" x14ac:dyDescent="0.25">
      <c r="A3292" s="5" t="s">
        <v>236</v>
      </c>
      <c r="B3292" s="31" t="s">
        <v>225</v>
      </c>
      <c r="C3292" s="4" t="s">
        <v>252</v>
      </c>
      <c r="D3292" s="4" t="s">
        <v>440</v>
      </c>
      <c r="E3292" s="31" t="s">
        <v>169</v>
      </c>
      <c r="F3292" s="4" t="s">
        <v>373</v>
      </c>
      <c r="G3292" s="4" t="s">
        <v>338</v>
      </c>
      <c r="H3292" s="4" t="s">
        <v>406</v>
      </c>
      <c r="I3292" s="113">
        <v>28.264833081500001</v>
      </c>
      <c r="J3292" s="120">
        <v>0.74623737676212443</v>
      </c>
      <c r="K3292" s="116">
        <v>2.3657885595779428E-3</v>
      </c>
      <c r="L3292" s="116">
        <v>9.682769283739999</v>
      </c>
      <c r="M3292" s="116">
        <v>3.0697184736289997E-2</v>
      </c>
      <c r="N3292" s="116">
        <v>7.9026679420100008</v>
      </c>
      <c r="O3292" s="116">
        <v>2.5053745660189999E-2</v>
      </c>
      <c r="P3292" s="116">
        <v>1.110233238503</v>
      </c>
      <c r="Q3292" s="116">
        <v>3.5197609266830006E-3</v>
      </c>
      <c r="R3292" s="116">
        <v>1.0769262413479099</v>
      </c>
      <c r="S3292" s="116">
        <v>3.4141680988825098E-3</v>
      </c>
      <c r="T3292" s="116">
        <v>3.273882283402E-2</v>
      </c>
      <c r="U3292" s="118">
        <v>1.0379155851800001E-4</v>
      </c>
      <c r="V3292" s="42"/>
      <c r="W3292" s="42"/>
      <c r="X3292" s="42"/>
      <c r="Y3292" s="42"/>
      <c r="Z3292" s="42"/>
      <c r="AA3292" s="42"/>
      <c r="AB3292" s="42"/>
      <c r="AC3292" s="50"/>
      <c r="AD3292" s="50"/>
      <c r="AE3292" s="50"/>
      <c r="AF3292" s="50"/>
      <c r="AG3292" s="50"/>
      <c r="AH3292" s="50"/>
      <c r="AI3292" s="42"/>
      <c r="AJ3292" s="42"/>
      <c r="AK3292" s="42"/>
    </row>
    <row r="3293" spans="1:37" x14ac:dyDescent="0.25">
      <c r="A3293" s="5" t="s">
        <v>236</v>
      </c>
      <c r="B3293" s="31" t="s">
        <v>225</v>
      </c>
      <c r="C3293" s="4" t="s">
        <v>252</v>
      </c>
      <c r="D3293" s="4" t="s">
        <v>440</v>
      </c>
      <c r="E3293" s="31" t="s">
        <v>170</v>
      </c>
      <c r="F3293" s="4" t="s">
        <v>337</v>
      </c>
      <c r="G3293" s="4" t="s">
        <v>338</v>
      </c>
      <c r="H3293" s="4" t="s">
        <v>406</v>
      </c>
      <c r="I3293" s="113">
        <v>23.852729557400004</v>
      </c>
      <c r="J3293" s="120">
        <v>0.40631565313083773</v>
      </c>
      <c r="K3293" s="116">
        <v>1.2881383209684568E-3</v>
      </c>
      <c r="L3293" s="116">
        <v>5.1082670350099999</v>
      </c>
      <c r="M3293" s="116">
        <v>1.6194685302010001E-2</v>
      </c>
      <c r="N3293" s="116">
        <v>1.9062583901899997</v>
      </c>
      <c r="O3293" s="116">
        <v>6.0433909695299997E-3</v>
      </c>
      <c r="P3293" s="116">
        <v>0.35768193618400002</v>
      </c>
      <c r="Q3293" s="116">
        <v>1.133955322343E-3</v>
      </c>
      <c r="R3293" s="116">
        <v>0.34695147809847993</v>
      </c>
      <c r="S3293" s="116">
        <v>1.09993666267271E-3</v>
      </c>
      <c r="T3293" s="116">
        <v>1.431217100655E-2</v>
      </c>
      <c r="U3293" s="118">
        <v>4.5373731085099998E-5</v>
      </c>
      <c r="V3293" s="42"/>
      <c r="W3293" s="42"/>
      <c r="X3293" s="42"/>
      <c r="Y3293" s="42"/>
      <c r="Z3293" s="42"/>
      <c r="AA3293" s="42"/>
      <c r="AB3293" s="42"/>
      <c r="AC3293" s="50"/>
      <c r="AD3293" s="50"/>
      <c r="AE3293" s="50"/>
      <c r="AF3293" s="50"/>
      <c r="AG3293" s="50"/>
      <c r="AH3293" s="50"/>
      <c r="AI3293" s="42"/>
      <c r="AJ3293" s="42"/>
      <c r="AK3293" s="42"/>
    </row>
    <row r="3294" spans="1:37" x14ac:dyDescent="0.25">
      <c r="A3294" s="5" t="s">
        <v>236</v>
      </c>
      <c r="B3294" s="31" t="s">
        <v>225</v>
      </c>
      <c r="C3294" s="4" t="s">
        <v>252</v>
      </c>
      <c r="D3294" s="4" t="s">
        <v>440</v>
      </c>
      <c r="E3294" s="31" t="s">
        <v>171</v>
      </c>
      <c r="F3294" s="4" t="s">
        <v>339</v>
      </c>
      <c r="G3294" s="4" t="s">
        <v>338</v>
      </c>
      <c r="H3294" s="4" t="s">
        <v>406</v>
      </c>
      <c r="I3294" s="113">
        <v>28.167896792999997</v>
      </c>
      <c r="J3294" s="120">
        <v>0.47033308980568167</v>
      </c>
      <c r="K3294" s="116">
        <v>1.491092256360096E-3</v>
      </c>
      <c r="L3294" s="116">
        <v>5.8807146034000004</v>
      </c>
      <c r="M3294" s="116">
        <v>1.8643569700000001E-2</v>
      </c>
      <c r="N3294" s="116">
        <v>1.9415836355999998</v>
      </c>
      <c r="O3294" s="116">
        <v>6.1553824259000002E-3</v>
      </c>
      <c r="P3294" s="116">
        <v>0.38231622011999999</v>
      </c>
      <c r="Q3294" s="116">
        <v>1.2120532375E-3</v>
      </c>
      <c r="R3294" s="116">
        <v>0.37084673351640002</v>
      </c>
      <c r="S3294" s="116">
        <v>1.175691640375E-3</v>
      </c>
      <c r="T3294" s="116">
        <v>1.4507305610999999E-2</v>
      </c>
      <c r="U3294" s="118">
        <v>4.5992363526000002E-5</v>
      </c>
      <c r="V3294" s="42"/>
      <c r="W3294" s="42"/>
      <c r="X3294" s="42"/>
      <c r="Y3294" s="42"/>
      <c r="Z3294" s="42"/>
      <c r="AA3294" s="42"/>
      <c r="AB3294" s="42"/>
      <c r="AC3294" s="50"/>
      <c r="AD3294" s="50"/>
      <c r="AE3294" s="50"/>
      <c r="AF3294" s="50"/>
      <c r="AG3294" s="50"/>
      <c r="AH3294" s="50"/>
      <c r="AI3294" s="42"/>
      <c r="AJ3294" s="42"/>
      <c r="AK3294" s="42"/>
    </row>
    <row r="3295" spans="1:37" x14ac:dyDescent="0.25">
      <c r="A3295" s="5" t="s">
        <v>236</v>
      </c>
      <c r="B3295" s="31" t="s">
        <v>225</v>
      </c>
      <c r="C3295" s="4" t="s">
        <v>252</v>
      </c>
      <c r="D3295" s="4" t="s">
        <v>440</v>
      </c>
      <c r="E3295" s="31" t="s">
        <v>172</v>
      </c>
      <c r="F3295" s="4" t="s">
        <v>374</v>
      </c>
      <c r="G3295" s="4" t="s">
        <v>338</v>
      </c>
      <c r="H3295" s="4" t="s">
        <v>406</v>
      </c>
      <c r="I3295" s="113">
        <v>3.661429585</v>
      </c>
      <c r="J3295" s="120">
        <v>5.4256561120709992E-2</v>
      </c>
      <c r="K3295" s="116">
        <v>1.7200901607084001E-4</v>
      </c>
      <c r="L3295" s="116">
        <v>0.30344608230000003</v>
      </c>
      <c r="M3295" s="116">
        <v>9.6201191500000006E-4</v>
      </c>
      <c r="N3295" s="116">
        <v>0.20822744679999997</v>
      </c>
      <c r="O3295" s="116">
        <v>6.6014133299999991E-4</v>
      </c>
      <c r="P3295" s="116">
        <v>3.4779692120000004E-2</v>
      </c>
      <c r="Q3295" s="116">
        <v>1.102617067E-4</v>
      </c>
      <c r="R3295" s="116">
        <v>3.3736301356400003E-2</v>
      </c>
      <c r="S3295" s="116">
        <v>1.06953855499E-4</v>
      </c>
      <c r="T3295" s="116">
        <v>5.5783445200000004E-4</v>
      </c>
      <c r="U3295" s="118">
        <v>1.7684966109999998E-6</v>
      </c>
      <c r="V3295" s="42"/>
      <c r="W3295" s="42"/>
      <c r="X3295" s="42"/>
      <c r="Y3295" s="42"/>
      <c r="Z3295" s="42"/>
      <c r="AA3295" s="42"/>
      <c r="AB3295" s="42"/>
      <c r="AC3295" s="50"/>
      <c r="AD3295" s="50"/>
      <c r="AE3295" s="50"/>
      <c r="AF3295" s="50"/>
      <c r="AG3295" s="50"/>
      <c r="AH3295" s="50"/>
      <c r="AI3295" s="42"/>
      <c r="AJ3295" s="42"/>
      <c r="AK3295" s="42"/>
    </row>
    <row r="3296" spans="1:37" x14ac:dyDescent="0.25">
      <c r="A3296" s="5" t="s">
        <v>236</v>
      </c>
      <c r="B3296" s="31" t="s">
        <v>225</v>
      </c>
      <c r="C3296" s="4" t="s">
        <v>252</v>
      </c>
      <c r="D3296" s="4" t="s">
        <v>440</v>
      </c>
      <c r="E3296" s="31" t="s">
        <v>173</v>
      </c>
      <c r="F3296" s="4" t="s">
        <v>375</v>
      </c>
      <c r="G3296" s="4" t="s">
        <v>338</v>
      </c>
      <c r="H3296" s="4" t="s">
        <v>406</v>
      </c>
      <c r="I3296" s="113">
        <v>562.62925800000005</v>
      </c>
      <c r="J3296" s="120">
        <v>5.810720502274739</v>
      </c>
      <c r="K3296" s="116">
        <v>1.5790001154595199E-2</v>
      </c>
      <c r="L3296" s="116">
        <v>70.747172110000008</v>
      </c>
      <c r="M3296" s="116">
        <v>0.19224775969999999</v>
      </c>
      <c r="N3296" s="116">
        <v>39.316440999999998</v>
      </c>
      <c r="O3296" s="116">
        <v>0.1068381652</v>
      </c>
      <c r="P3296" s="116">
        <v>5.418506313</v>
      </c>
      <c r="Q3296" s="116">
        <v>1.4724204080000001E-2</v>
      </c>
      <c r="R3296" s="116">
        <v>5.2559511236100001</v>
      </c>
      <c r="S3296" s="116">
        <v>1.4282477957600001E-2</v>
      </c>
      <c r="T3296" s="116">
        <v>0.19001689029999999</v>
      </c>
      <c r="U3296" s="118">
        <v>5.1635028930000003E-4</v>
      </c>
      <c r="V3296" s="42"/>
      <c r="W3296" s="42"/>
      <c r="X3296" s="42"/>
      <c r="Y3296" s="42"/>
      <c r="Z3296" s="42"/>
      <c r="AA3296" s="42"/>
      <c r="AB3296" s="42"/>
      <c r="AC3296" s="50"/>
      <c r="AD3296" s="50"/>
      <c r="AE3296" s="50"/>
      <c r="AF3296" s="50"/>
      <c r="AG3296" s="50"/>
      <c r="AH3296" s="50"/>
      <c r="AI3296" s="42"/>
      <c r="AJ3296" s="42"/>
      <c r="AK3296" s="42"/>
    </row>
    <row r="3297" spans="1:37" x14ac:dyDescent="0.25">
      <c r="A3297" s="5" t="s">
        <v>236</v>
      </c>
      <c r="B3297" s="31" t="s">
        <v>225</v>
      </c>
      <c r="C3297" s="4" t="s">
        <v>252</v>
      </c>
      <c r="D3297" s="4" t="s">
        <v>440</v>
      </c>
      <c r="E3297" s="31" t="s">
        <v>174</v>
      </c>
      <c r="F3297" s="4" t="s">
        <v>376</v>
      </c>
      <c r="G3297" s="4" t="s">
        <v>338</v>
      </c>
      <c r="H3297" s="4" t="s">
        <v>406</v>
      </c>
      <c r="I3297" s="113">
        <v>14.558714031199997</v>
      </c>
      <c r="J3297" s="120">
        <v>0.48292729574305143</v>
      </c>
      <c r="K3297" s="116">
        <v>1.5310193770738372E-3</v>
      </c>
      <c r="L3297" s="116">
        <v>5.9623671720800004</v>
      </c>
      <c r="M3297" s="116">
        <v>1.8902430816600001E-2</v>
      </c>
      <c r="N3297" s="116">
        <v>2.8924041790800001</v>
      </c>
      <c r="O3297" s="116">
        <v>9.16975976744E-3</v>
      </c>
      <c r="P3297" s="116">
        <v>0.52366836743699996</v>
      </c>
      <c r="Q3297" s="116">
        <v>1.6601803546679999E-3</v>
      </c>
      <c r="R3297" s="116">
        <v>0.50795831641388989</v>
      </c>
      <c r="S3297" s="116">
        <v>1.6103749440279597E-3</v>
      </c>
      <c r="T3297" s="116">
        <v>2.0194677097710001E-2</v>
      </c>
      <c r="U3297" s="118">
        <v>6.4022973332799997E-5</v>
      </c>
      <c r="V3297" s="42"/>
      <c r="W3297" s="42"/>
      <c r="X3297" s="42"/>
      <c r="Y3297" s="42"/>
      <c r="Z3297" s="42"/>
      <c r="AA3297" s="42"/>
      <c r="AB3297" s="42"/>
      <c r="AC3297" s="50"/>
      <c r="AD3297" s="50"/>
      <c r="AE3297" s="50"/>
      <c r="AF3297" s="50"/>
      <c r="AG3297" s="50"/>
      <c r="AH3297" s="50"/>
      <c r="AI3297" s="42"/>
      <c r="AJ3297" s="42"/>
      <c r="AK3297" s="42"/>
    </row>
    <row r="3298" spans="1:37" x14ac:dyDescent="0.25">
      <c r="A3298" s="5" t="s">
        <v>236</v>
      </c>
      <c r="B3298" s="31" t="s">
        <v>225</v>
      </c>
      <c r="C3298" s="4" t="s">
        <v>252</v>
      </c>
      <c r="D3298" s="4" t="s">
        <v>440</v>
      </c>
      <c r="E3298" s="31" t="s">
        <v>175</v>
      </c>
      <c r="F3298" s="4" t="s">
        <v>345</v>
      </c>
      <c r="G3298" s="4" t="s">
        <v>342</v>
      </c>
      <c r="H3298" s="4" t="s">
        <v>406</v>
      </c>
      <c r="I3298" s="113">
        <v>0.72032373999999999</v>
      </c>
      <c r="J3298" s="120">
        <v>4.2630001975079996E-4</v>
      </c>
      <c r="K3298" s="116">
        <v>2.072778739785E-6</v>
      </c>
      <c r="L3298" s="116">
        <v>2.585623E-3</v>
      </c>
      <c r="M3298" s="116">
        <v>1.2571954800000001E-5</v>
      </c>
      <c r="N3298" s="116">
        <v>1.5761312699999999E-3</v>
      </c>
      <c r="O3298" s="116">
        <v>7.6635512999999997E-6</v>
      </c>
      <c r="P3298" s="116">
        <v>2.4482696000000003E-4</v>
      </c>
      <c r="Q3298" s="116">
        <v>1.19041079E-6</v>
      </c>
      <c r="R3298" s="116">
        <v>2.3748215120000002E-4</v>
      </c>
      <c r="S3298" s="116">
        <v>1.1546984662999999E-6</v>
      </c>
      <c r="T3298" s="116">
        <v>4.7228546000000006E-6</v>
      </c>
      <c r="U3298" s="118">
        <v>2.2963714999999998E-8</v>
      </c>
      <c r="V3298" s="42"/>
      <c r="W3298" s="42"/>
      <c r="X3298" s="42"/>
      <c r="Y3298" s="42"/>
      <c r="Z3298" s="42"/>
      <c r="AA3298" s="42"/>
      <c r="AB3298" s="42"/>
      <c r="AC3298" s="50"/>
      <c r="AD3298" s="50"/>
      <c r="AE3298" s="50"/>
      <c r="AF3298" s="50"/>
      <c r="AG3298" s="50"/>
      <c r="AH3298" s="50"/>
      <c r="AI3298" s="42"/>
      <c r="AJ3298" s="42"/>
      <c r="AK3298" s="42"/>
    </row>
    <row r="3299" spans="1:37" x14ac:dyDescent="0.25">
      <c r="A3299" s="5" t="s">
        <v>236</v>
      </c>
      <c r="B3299" s="31" t="s">
        <v>225</v>
      </c>
      <c r="C3299" s="4" t="s">
        <v>252</v>
      </c>
      <c r="D3299" s="4" t="s">
        <v>440</v>
      </c>
      <c r="E3299" s="31" t="s">
        <v>176</v>
      </c>
      <c r="F3299" s="4" t="s">
        <v>346</v>
      </c>
      <c r="G3299" s="4" t="s">
        <v>342</v>
      </c>
      <c r="H3299" s="4" t="s">
        <v>406</v>
      </c>
      <c r="I3299" s="113">
        <v>1.990499029</v>
      </c>
      <c r="J3299" s="120">
        <v>4.8906285110864998E-2</v>
      </c>
      <c r="K3299" s="116">
        <v>0</v>
      </c>
      <c r="L3299" s="116">
        <v>0.62117576900000004</v>
      </c>
      <c r="M3299" s="116">
        <v>0</v>
      </c>
      <c r="N3299" s="116">
        <v>0.19740263250000001</v>
      </c>
      <c r="O3299" s="116">
        <v>0</v>
      </c>
      <c r="P3299" s="116">
        <v>3.2813059700000001E-2</v>
      </c>
      <c r="Q3299" s="116">
        <v>0</v>
      </c>
      <c r="R3299" s="116">
        <v>3.1828667908999998E-2</v>
      </c>
      <c r="S3299" s="116">
        <v>0</v>
      </c>
      <c r="T3299" s="116">
        <v>1.225172071E-3</v>
      </c>
      <c r="U3299" s="118">
        <v>0</v>
      </c>
      <c r="V3299" s="42"/>
      <c r="W3299" s="42"/>
      <c r="X3299" s="42"/>
      <c r="Y3299" s="42"/>
      <c r="Z3299" s="42"/>
      <c r="AA3299" s="42"/>
      <c r="AB3299" s="42"/>
      <c r="AC3299" s="50"/>
      <c r="AD3299" s="50"/>
      <c r="AE3299" s="50"/>
      <c r="AF3299" s="50"/>
      <c r="AG3299" s="50"/>
      <c r="AH3299" s="50"/>
      <c r="AI3299" s="42"/>
      <c r="AJ3299" s="42"/>
      <c r="AK3299" s="42"/>
    </row>
    <row r="3300" spans="1:37" x14ac:dyDescent="0.25">
      <c r="A3300" s="5" t="s">
        <v>236</v>
      </c>
      <c r="B3300" s="31" t="s">
        <v>225</v>
      </c>
      <c r="C3300" s="4" t="s">
        <v>252</v>
      </c>
      <c r="D3300" s="4" t="s">
        <v>440</v>
      </c>
      <c r="E3300" s="31" t="s">
        <v>177</v>
      </c>
      <c r="F3300" s="4" t="s">
        <v>379</v>
      </c>
      <c r="G3300" s="4" t="s">
        <v>342</v>
      </c>
      <c r="H3300" s="4" t="s">
        <v>406</v>
      </c>
      <c r="I3300" s="113">
        <v>430.53351486999998</v>
      </c>
      <c r="J3300" s="120">
        <v>1.7466751563081793</v>
      </c>
      <c r="K3300" s="116">
        <v>8.4927782247036301E-3</v>
      </c>
      <c r="L3300" s="116">
        <v>14.703558668299999</v>
      </c>
      <c r="M3300" s="116">
        <v>7.1492428448000009E-2</v>
      </c>
      <c r="N3300" s="116">
        <v>7.4582971196000001</v>
      </c>
      <c r="O3300" s="116">
        <v>3.6264132356999997E-2</v>
      </c>
      <c r="P3300" s="116">
        <v>1.2854619438600001</v>
      </c>
      <c r="Q3300" s="116">
        <v>6.2502430375999994E-3</v>
      </c>
      <c r="R3300" s="116">
        <v>1.2468980855441998</v>
      </c>
      <c r="S3300" s="116">
        <v>6.0627357464719993E-3</v>
      </c>
      <c r="T3300" s="116">
        <v>3.2913582346600002E-2</v>
      </c>
      <c r="U3300" s="118">
        <v>1.6003418283499999E-4</v>
      </c>
      <c r="V3300" s="42"/>
      <c r="W3300" s="42"/>
      <c r="X3300" s="42"/>
      <c r="Y3300" s="42"/>
      <c r="Z3300" s="42"/>
      <c r="AA3300" s="42"/>
      <c r="AB3300" s="42"/>
      <c r="AC3300" s="50"/>
      <c r="AD3300" s="50"/>
      <c r="AE3300" s="50"/>
      <c r="AF3300" s="50"/>
      <c r="AG3300" s="50"/>
      <c r="AH3300" s="50"/>
      <c r="AI3300" s="42"/>
      <c r="AJ3300" s="42"/>
      <c r="AK3300" s="42"/>
    </row>
    <row r="3301" spans="1:37" x14ac:dyDescent="0.25">
      <c r="A3301" s="5" t="s">
        <v>236</v>
      </c>
      <c r="B3301" s="31" t="s">
        <v>225</v>
      </c>
      <c r="C3301" s="4" t="s">
        <v>252</v>
      </c>
      <c r="D3301" s="4" t="s">
        <v>440</v>
      </c>
      <c r="E3301" s="31" t="s">
        <v>178</v>
      </c>
      <c r="F3301" s="4" t="s">
        <v>381</v>
      </c>
      <c r="G3301" s="4" t="s">
        <v>342</v>
      </c>
      <c r="H3301" s="4" t="s">
        <v>406</v>
      </c>
      <c r="I3301" s="113">
        <v>108.728878444</v>
      </c>
      <c r="J3301" s="120">
        <v>0.36842733563765218</v>
      </c>
      <c r="K3301" s="116">
        <v>1.7913874277978639E-3</v>
      </c>
      <c r="L3301" s="116">
        <v>2.9201427754299996</v>
      </c>
      <c r="M3301" s="116">
        <v>1.41984767944E-2</v>
      </c>
      <c r="N3301" s="116">
        <v>1.5692233129200002</v>
      </c>
      <c r="O3301" s="116">
        <v>7.6299611869E-3</v>
      </c>
      <c r="P3301" s="116">
        <v>0.24056827258499999</v>
      </c>
      <c r="Q3301" s="116">
        <v>1.1697039813600002E-3</v>
      </c>
      <c r="R3301" s="116">
        <v>0.23335122440745001</v>
      </c>
      <c r="S3301" s="116">
        <v>1.1346128619192E-3</v>
      </c>
      <c r="T3301" s="116">
        <v>6.79274658E-3</v>
      </c>
      <c r="U3301" s="118">
        <v>3.3028055516999997E-5</v>
      </c>
      <c r="V3301" s="42"/>
      <c r="W3301" s="42"/>
      <c r="X3301" s="42"/>
      <c r="Y3301" s="42"/>
      <c r="Z3301" s="42"/>
      <c r="AA3301" s="42"/>
      <c r="AB3301" s="42"/>
      <c r="AC3301" s="50"/>
      <c r="AD3301" s="50"/>
      <c r="AE3301" s="50"/>
      <c r="AF3301" s="50"/>
      <c r="AG3301" s="50"/>
      <c r="AH3301" s="50"/>
      <c r="AI3301" s="42"/>
      <c r="AJ3301" s="42"/>
      <c r="AK3301" s="42"/>
    </row>
    <row r="3302" spans="1:37" x14ac:dyDescent="0.25">
      <c r="A3302" s="5" t="s">
        <v>236</v>
      </c>
      <c r="B3302" s="31" t="s">
        <v>225</v>
      </c>
      <c r="C3302" s="4" t="s">
        <v>252</v>
      </c>
      <c r="D3302" s="4" t="s">
        <v>440</v>
      </c>
      <c r="E3302" s="31" t="s">
        <v>179</v>
      </c>
      <c r="F3302" s="4" t="s">
        <v>382</v>
      </c>
      <c r="G3302" s="4" t="s">
        <v>342</v>
      </c>
      <c r="H3302" s="4" t="s">
        <v>406</v>
      </c>
      <c r="I3302" s="113">
        <v>130.89217915900002</v>
      </c>
      <c r="J3302" s="120">
        <v>2.0369309428397822</v>
      </c>
      <c r="K3302" s="116">
        <v>9.9040748662161757E-3</v>
      </c>
      <c r="L3302" s="116">
        <v>21.940243613300002</v>
      </c>
      <c r="M3302" s="116">
        <v>0.10667902983790002</v>
      </c>
      <c r="N3302" s="116">
        <v>8.8962971049900013</v>
      </c>
      <c r="O3302" s="116">
        <v>4.3256053936100006E-2</v>
      </c>
      <c r="P3302" s="116">
        <v>1.571809197059</v>
      </c>
      <c r="Q3302" s="116">
        <v>7.6425348379399989E-3</v>
      </c>
      <c r="R3302" s="116">
        <v>1.5246549211472298</v>
      </c>
      <c r="S3302" s="116">
        <v>7.4132587928017989E-3</v>
      </c>
      <c r="T3302" s="116">
        <v>4.4437721877100003E-2</v>
      </c>
      <c r="U3302" s="118">
        <v>2.160674764402E-4</v>
      </c>
      <c r="V3302" s="42"/>
      <c r="W3302" s="42"/>
      <c r="X3302" s="42"/>
      <c r="Y3302" s="42"/>
      <c r="Z3302" s="42"/>
      <c r="AA3302" s="42"/>
      <c r="AB3302" s="42"/>
      <c r="AC3302" s="50"/>
      <c r="AD3302" s="50"/>
      <c r="AE3302" s="50"/>
      <c r="AF3302" s="50"/>
      <c r="AG3302" s="50"/>
      <c r="AH3302" s="50"/>
      <c r="AI3302" s="42"/>
      <c r="AJ3302" s="42"/>
      <c r="AK3302" s="42"/>
    </row>
    <row r="3303" spans="1:37" x14ac:dyDescent="0.25">
      <c r="A3303" s="5" t="s">
        <v>236</v>
      </c>
      <c r="B3303" s="31" t="s">
        <v>225</v>
      </c>
      <c r="C3303" s="4" t="s">
        <v>252</v>
      </c>
      <c r="D3303" s="4" t="s">
        <v>440</v>
      </c>
      <c r="E3303" s="31" t="s">
        <v>180</v>
      </c>
      <c r="F3303" s="4" t="s">
        <v>347</v>
      </c>
      <c r="G3303" s="4" t="s">
        <v>342</v>
      </c>
      <c r="H3303" s="4" t="s">
        <v>406</v>
      </c>
      <c r="I3303" s="113">
        <v>19.088578251000001</v>
      </c>
      <c r="J3303" s="120">
        <v>0.16353525178575001</v>
      </c>
      <c r="K3303" s="116">
        <v>7.9514985781108788E-4</v>
      </c>
      <c r="L3303" s="116">
        <v>2.0595539154</v>
      </c>
      <c r="M3303" s="116">
        <v>1.0014073465E-2</v>
      </c>
      <c r="N3303" s="116">
        <v>0.83418555950000006</v>
      </c>
      <c r="O3303" s="116">
        <v>4.0560219119999998E-3</v>
      </c>
      <c r="P3303" s="116">
        <v>0.15153229114</v>
      </c>
      <c r="Q3303" s="116">
        <v>7.3678847050000001E-4</v>
      </c>
      <c r="R3303" s="116">
        <v>0.14698632240579998</v>
      </c>
      <c r="S3303" s="116">
        <v>7.1468481638500001E-4</v>
      </c>
      <c r="T3303" s="116">
        <v>5.2874088639999995E-3</v>
      </c>
      <c r="U3303" s="118">
        <v>2.5708721101000003E-5</v>
      </c>
      <c r="V3303" s="42"/>
      <c r="W3303" s="42"/>
      <c r="X3303" s="42"/>
      <c r="Y3303" s="42"/>
      <c r="Z3303" s="42"/>
      <c r="AA3303" s="42"/>
      <c r="AB3303" s="42"/>
      <c r="AC3303" s="50"/>
      <c r="AD3303" s="50"/>
      <c r="AE3303" s="50"/>
      <c r="AF3303" s="50"/>
      <c r="AG3303" s="50"/>
      <c r="AH3303" s="50"/>
      <c r="AI3303" s="42"/>
      <c r="AJ3303" s="42"/>
      <c r="AK3303" s="42"/>
    </row>
    <row r="3304" spans="1:37" x14ac:dyDescent="0.25">
      <c r="A3304" s="5" t="s">
        <v>236</v>
      </c>
      <c r="B3304" s="31" t="s">
        <v>225</v>
      </c>
      <c r="C3304" s="4" t="s">
        <v>252</v>
      </c>
      <c r="D3304" s="4" t="s">
        <v>440</v>
      </c>
      <c r="E3304" s="31" t="s">
        <v>181</v>
      </c>
      <c r="F3304" s="4" t="s">
        <v>383</v>
      </c>
      <c r="G3304" s="4" t="s">
        <v>342</v>
      </c>
      <c r="H3304" s="4" t="s">
        <v>406</v>
      </c>
      <c r="I3304" s="113">
        <v>1.300584416</v>
      </c>
      <c r="J3304" s="120">
        <v>7.4021915819709001E-3</v>
      </c>
      <c r="K3304" s="116">
        <v>3.5991336493745094E-5</v>
      </c>
      <c r="L3304" s="116">
        <v>5.9223654480000006E-2</v>
      </c>
      <c r="M3304" s="116">
        <v>2.8796043130000003E-4</v>
      </c>
      <c r="N3304" s="116">
        <v>3.2682784020000001E-2</v>
      </c>
      <c r="O3304" s="116">
        <v>1.5891199999999999E-4</v>
      </c>
      <c r="P3304" s="116">
        <v>5.7239355069999996E-3</v>
      </c>
      <c r="Q3304" s="116">
        <v>2.7831228329999996E-5</v>
      </c>
      <c r="R3304" s="116">
        <v>5.5522174417900003E-3</v>
      </c>
      <c r="S3304" s="116">
        <v>2.6996291480100002E-5</v>
      </c>
      <c r="T3304" s="116">
        <v>1.249698642E-4</v>
      </c>
      <c r="U3304" s="118">
        <v>6.076352496E-7</v>
      </c>
      <c r="V3304" s="42"/>
      <c r="W3304" s="42"/>
      <c r="X3304" s="42"/>
      <c r="Y3304" s="42"/>
      <c r="Z3304" s="42"/>
      <c r="AA3304" s="42"/>
      <c r="AB3304" s="42"/>
      <c r="AC3304" s="50"/>
      <c r="AD3304" s="50"/>
      <c r="AE3304" s="50"/>
      <c r="AF3304" s="50"/>
      <c r="AG3304" s="50"/>
      <c r="AH3304" s="50"/>
      <c r="AI3304" s="42"/>
      <c r="AJ3304" s="42"/>
      <c r="AK3304" s="42"/>
    </row>
    <row r="3305" spans="1:37" x14ac:dyDescent="0.25">
      <c r="A3305" s="5" t="s">
        <v>236</v>
      </c>
      <c r="B3305" s="31" t="s">
        <v>225</v>
      </c>
      <c r="C3305" s="4" t="s">
        <v>252</v>
      </c>
      <c r="D3305" s="4" t="s">
        <v>440</v>
      </c>
      <c r="E3305" s="31" t="s">
        <v>182</v>
      </c>
      <c r="F3305" s="4" t="s">
        <v>384</v>
      </c>
      <c r="G3305" s="4" t="s">
        <v>349</v>
      </c>
      <c r="H3305" s="4" t="s">
        <v>406</v>
      </c>
      <c r="I3305" s="113">
        <v>4.9603450699999994E-3</v>
      </c>
      <c r="J3305" s="120">
        <v>9.9115178543549979E-6</v>
      </c>
      <c r="K3305" s="116">
        <v>5.0200327022858998E-8</v>
      </c>
      <c r="L3305" s="116">
        <v>6.4866308400000008E-5</v>
      </c>
      <c r="M3305" s="116">
        <v>3.2853786999999995E-7</v>
      </c>
      <c r="N3305" s="116">
        <v>7.9465893999999991E-5</v>
      </c>
      <c r="O3305" s="116">
        <v>4.0248272000000001E-7</v>
      </c>
      <c r="P3305" s="116">
        <v>8.2918196000000008E-6</v>
      </c>
      <c r="Q3305" s="116">
        <v>4.1996797E-8</v>
      </c>
      <c r="R3305" s="116">
        <v>8.0430650120000007E-6</v>
      </c>
      <c r="S3305" s="116">
        <v>4.0736893090000002E-8</v>
      </c>
      <c r="T3305" s="116">
        <v>1.6240759200000001E-7</v>
      </c>
      <c r="U3305" s="118">
        <v>8.2256970000000009E-10</v>
      </c>
      <c r="V3305" s="42"/>
      <c r="W3305" s="42"/>
      <c r="X3305" s="42"/>
      <c r="Y3305" s="42"/>
      <c r="Z3305" s="42"/>
      <c r="AA3305" s="42"/>
      <c r="AB3305" s="42"/>
      <c r="AC3305" s="50"/>
      <c r="AD3305" s="50"/>
      <c r="AE3305" s="50"/>
      <c r="AF3305" s="50"/>
      <c r="AG3305" s="50"/>
      <c r="AH3305" s="50"/>
      <c r="AI3305" s="42"/>
      <c r="AJ3305" s="42"/>
      <c r="AK3305" s="42"/>
    </row>
    <row r="3306" spans="1:37" x14ac:dyDescent="0.25">
      <c r="A3306" s="5" t="s">
        <v>236</v>
      </c>
      <c r="B3306" s="31" t="s">
        <v>225</v>
      </c>
      <c r="C3306" s="4" t="s">
        <v>252</v>
      </c>
      <c r="D3306" s="4" t="s">
        <v>440</v>
      </c>
      <c r="E3306" s="31" t="s">
        <v>183</v>
      </c>
      <c r="F3306" s="4" t="s">
        <v>385</v>
      </c>
      <c r="G3306" s="4" t="s">
        <v>349</v>
      </c>
      <c r="H3306" s="4" t="s">
        <v>406</v>
      </c>
      <c r="I3306" s="113">
        <v>17.354582699999998</v>
      </c>
      <c r="J3306" s="120">
        <v>0.32285317003699499</v>
      </c>
      <c r="K3306" s="116">
        <v>1.6352019507458698E-3</v>
      </c>
      <c r="L3306" s="116">
        <v>3.4960272800000003</v>
      </c>
      <c r="M3306" s="116">
        <v>1.770684464E-2</v>
      </c>
      <c r="N3306" s="116">
        <v>1.7861401880000001</v>
      </c>
      <c r="O3306" s="116">
        <v>9.0465262799999998E-3</v>
      </c>
      <c r="P3306" s="116">
        <v>0.31293388839999997</v>
      </c>
      <c r="Q3306" s="116">
        <v>1.5849623620000002E-3</v>
      </c>
      <c r="R3306" s="116">
        <v>0.30354587174799996</v>
      </c>
      <c r="S3306" s="116">
        <v>1.53741349114E-3</v>
      </c>
      <c r="T3306" s="116">
        <v>7.5376429749999998E-3</v>
      </c>
      <c r="U3306" s="118">
        <v>3.8177009769999999E-5</v>
      </c>
      <c r="V3306" s="42"/>
      <c r="W3306" s="42"/>
      <c r="X3306" s="42"/>
      <c r="Y3306" s="42"/>
      <c r="Z3306" s="42"/>
      <c r="AA3306" s="42"/>
      <c r="AB3306" s="42"/>
      <c r="AC3306" s="50"/>
      <c r="AD3306" s="50"/>
      <c r="AE3306" s="50"/>
      <c r="AF3306" s="50"/>
      <c r="AG3306" s="50"/>
      <c r="AH3306" s="50"/>
      <c r="AI3306" s="42"/>
      <c r="AJ3306" s="42"/>
      <c r="AK3306" s="42"/>
    </row>
    <row r="3307" spans="1:37" x14ac:dyDescent="0.25">
      <c r="A3307" s="5" t="s">
        <v>236</v>
      </c>
      <c r="B3307" s="31" t="s">
        <v>225</v>
      </c>
      <c r="C3307" s="4" t="s">
        <v>252</v>
      </c>
      <c r="D3307" s="4" t="s">
        <v>440</v>
      </c>
      <c r="E3307" s="31" t="s">
        <v>184</v>
      </c>
      <c r="F3307" s="4" t="s">
        <v>386</v>
      </c>
      <c r="G3307" s="4" t="s">
        <v>349</v>
      </c>
      <c r="H3307" s="4" t="s">
        <v>406</v>
      </c>
      <c r="I3307" s="113">
        <v>3.500348646</v>
      </c>
      <c r="J3307" s="120">
        <v>3.1748287751856001E-2</v>
      </c>
      <c r="K3307" s="116">
        <v>1.60800215418999E-4</v>
      </c>
      <c r="L3307" s="116">
        <v>0.3677607235</v>
      </c>
      <c r="M3307" s="116">
        <v>1.8626517119999999E-3</v>
      </c>
      <c r="N3307" s="116">
        <v>0.1454914853</v>
      </c>
      <c r="O3307" s="116">
        <v>7.3689204599999998E-4</v>
      </c>
      <c r="P3307" s="116">
        <v>3.3204851400000006E-2</v>
      </c>
      <c r="Q3307" s="116">
        <v>1.6817749580000003E-4</v>
      </c>
      <c r="R3307" s="116">
        <v>3.2208705858000002E-2</v>
      </c>
      <c r="S3307" s="116">
        <v>1.6313217092599999E-4</v>
      </c>
      <c r="T3307" s="116">
        <v>6.7655499300000004E-4</v>
      </c>
      <c r="U3307" s="118">
        <v>3.4266472800000003E-6</v>
      </c>
      <c r="V3307" s="42"/>
      <c r="W3307" s="42"/>
      <c r="X3307" s="42"/>
      <c r="Y3307" s="42"/>
      <c r="Z3307" s="42"/>
      <c r="AA3307" s="42"/>
      <c r="AB3307" s="42"/>
      <c r="AC3307" s="50"/>
      <c r="AD3307" s="50"/>
      <c r="AE3307" s="50"/>
      <c r="AF3307" s="50"/>
      <c r="AG3307" s="50"/>
      <c r="AH3307" s="50"/>
      <c r="AI3307" s="42"/>
      <c r="AJ3307" s="42"/>
      <c r="AK3307" s="42"/>
    </row>
    <row r="3308" spans="1:37" x14ac:dyDescent="0.25">
      <c r="A3308" s="5" t="s">
        <v>236</v>
      </c>
      <c r="B3308" s="31" t="s">
        <v>225</v>
      </c>
      <c r="C3308" s="4" t="s">
        <v>252</v>
      </c>
      <c r="D3308" s="4" t="s">
        <v>440</v>
      </c>
      <c r="E3308" s="31" t="s">
        <v>185</v>
      </c>
      <c r="F3308" s="4" t="s">
        <v>387</v>
      </c>
      <c r="G3308" s="4" t="s">
        <v>349</v>
      </c>
      <c r="H3308" s="4" t="s">
        <v>406</v>
      </c>
      <c r="I3308" s="113">
        <v>6.7791346259999996E-2</v>
      </c>
      <c r="J3308" s="120">
        <v>2.7452195182386003E-4</v>
      </c>
      <c r="K3308" s="116">
        <v>1.3904116802222399E-6</v>
      </c>
      <c r="L3308" s="116">
        <v>1.8526373739999999E-3</v>
      </c>
      <c r="M3308" s="116">
        <v>9.3833241200000007E-6</v>
      </c>
      <c r="N3308" s="116">
        <v>1.2941303729999999E-3</v>
      </c>
      <c r="O3308" s="116">
        <v>6.5545726299999999E-6</v>
      </c>
      <c r="P3308" s="116">
        <v>2.2226558640000001E-4</v>
      </c>
      <c r="Q3308" s="116">
        <v>1.125741194E-6</v>
      </c>
      <c r="R3308" s="116">
        <v>2.1559761880799997E-4</v>
      </c>
      <c r="S3308" s="116">
        <v>1.0919689581799997E-6</v>
      </c>
      <c r="T3308" s="116">
        <v>3.8725205800000003E-6</v>
      </c>
      <c r="U3308" s="118">
        <v>1.9613723780000001E-8</v>
      </c>
      <c r="V3308" s="42"/>
      <c r="W3308" s="42"/>
      <c r="X3308" s="42"/>
      <c r="Y3308" s="42"/>
      <c r="Z3308" s="42"/>
      <c r="AA3308" s="42"/>
      <c r="AB3308" s="42"/>
      <c r="AC3308" s="50"/>
      <c r="AD3308" s="50"/>
      <c r="AE3308" s="50"/>
      <c r="AF3308" s="50"/>
      <c r="AG3308" s="50"/>
      <c r="AH3308" s="50"/>
      <c r="AI3308" s="42"/>
      <c r="AJ3308" s="42"/>
      <c r="AK3308" s="42"/>
    </row>
    <row r="3309" spans="1:37" x14ac:dyDescent="0.25">
      <c r="A3309" s="5" t="s">
        <v>236</v>
      </c>
      <c r="B3309" s="31" t="s">
        <v>225</v>
      </c>
      <c r="C3309" s="4" t="s">
        <v>252</v>
      </c>
      <c r="D3309" s="4" t="s">
        <v>440</v>
      </c>
      <c r="E3309" s="31" t="s">
        <v>186</v>
      </c>
      <c r="F3309" s="4" t="s">
        <v>388</v>
      </c>
      <c r="G3309" s="4" t="s">
        <v>349</v>
      </c>
      <c r="H3309" s="4" t="s">
        <v>406</v>
      </c>
      <c r="I3309" s="113">
        <v>3.3068955E-3</v>
      </c>
      <c r="J3309" s="120">
        <v>4.2631324343009995E-5</v>
      </c>
      <c r="K3309" s="116">
        <v>2.1592116028079999E-7</v>
      </c>
      <c r="L3309" s="116">
        <v>3.2474138000000003E-4</v>
      </c>
      <c r="M3309" s="116">
        <v>1.6447654999999999E-6</v>
      </c>
      <c r="N3309" s="116">
        <v>2.7863334999999998E-4</v>
      </c>
      <c r="O3309" s="116">
        <v>1.4112353000000001E-6</v>
      </c>
      <c r="P3309" s="116">
        <v>4.6614964999999998E-5</v>
      </c>
      <c r="Q3309" s="116">
        <v>2.3609768E-7</v>
      </c>
      <c r="R3309" s="116">
        <v>4.5216516049999996E-5</v>
      </c>
      <c r="S3309" s="116">
        <v>2.290147496E-7</v>
      </c>
      <c r="T3309" s="116">
        <v>6.9116821999999996E-7</v>
      </c>
      <c r="U3309" s="118">
        <v>3.5006617999999999E-9</v>
      </c>
      <c r="V3309" s="42"/>
      <c r="W3309" s="42"/>
      <c r="X3309" s="42"/>
      <c r="Y3309" s="42"/>
      <c r="Z3309" s="42"/>
      <c r="AA3309" s="42"/>
      <c r="AB3309" s="42"/>
      <c r="AC3309" s="50"/>
      <c r="AD3309" s="50"/>
      <c r="AE3309" s="50"/>
      <c r="AF3309" s="50"/>
      <c r="AG3309" s="50"/>
      <c r="AH3309" s="50"/>
      <c r="AI3309" s="42"/>
      <c r="AJ3309" s="42"/>
      <c r="AK3309" s="42"/>
    </row>
    <row r="3310" spans="1:37" x14ac:dyDescent="0.25">
      <c r="A3310" s="5" t="s">
        <v>236</v>
      </c>
      <c r="B3310" s="31" t="s">
        <v>225</v>
      </c>
      <c r="C3310" s="4" t="s">
        <v>252</v>
      </c>
      <c r="D3310" s="4" t="s">
        <v>440</v>
      </c>
      <c r="E3310" s="31" t="s">
        <v>187</v>
      </c>
      <c r="F3310" s="4" t="s">
        <v>348</v>
      </c>
      <c r="G3310" s="4" t="s">
        <v>349</v>
      </c>
      <c r="H3310" s="4" t="s">
        <v>406</v>
      </c>
      <c r="I3310" s="113">
        <v>0.55390497319999987</v>
      </c>
      <c r="J3310" s="120">
        <v>3.6115967253880802E-3</v>
      </c>
      <c r="K3310" s="116">
        <v>1.8292184874486898E-5</v>
      </c>
      <c r="L3310" s="116">
        <v>2.8792614865000003E-2</v>
      </c>
      <c r="M3310" s="116">
        <v>1.4583018761E-4</v>
      </c>
      <c r="N3310" s="116">
        <v>1.4674657867999999E-2</v>
      </c>
      <c r="O3310" s="116">
        <v>7.4324881689999997E-5</v>
      </c>
      <c r="P3310" s="116">
        <v>2.6713437069999998E-3</v>
      </c>
      <c r="Q3310" s="116">
        <v>1.352994734E-5</v>
      </c>
      <c r="R3310" s="116">
        <v>2.59120339579E-3</v>
      </c>
      <c r="S3310" s="116">
        <v>1.3124048919800001E-5</v>
      </c>
      <c r="T3310" s="116">
        <v>5.7462903610000003E-5</v>
      </c>
      <c r="U3310" s="118">
        <v>2.9104083701999999E-7</v>
      </c>
      <c r="V3310" s="42"/>
      <c r="W3310" s="42"/>
      <c r="X3310" s="42"/>
      <c r="Y3310" s="42"/>
      <c r="Z3310" s="42"/>
      <c r="AA3310" s="42"/>
      <c r="AB3310" s="42"/>
      <c r="AC3310" s="50"/>
      <c r="AD3310" s="50"/>
      <c r="AE3310" s="50"/>
      <c r="AF3310" s="50"/>
      <c r="AG3310" s="50"/>
      <c r="AH3310" s="50"/>
      <c r="AI3310" s="42"/>
      <c r="AJ3310" s="42"/>
      <c r="AK3310" s="42"/>
    </row>
    <row r="3311" spans="1:37" x14ac:dyDescent="0.25">
      <c r="A3311" s="5" t="s">
        <v>236</v>
      </c>
      <c r="B3311" s="31" t="s">
        <v>225</v>
      </c>
      <c r="C3311" s="4" t="s">
        <v>252</v>
      </c>
      <c r="D3311" s="4" t="s">
        <v>440</v>
      </c>
      <c r="E3311" s="31" t="s">
        <v>188</v>
      </c>
      <c r="F3311" s="4" t="s">
        <v>389</v>
      </c>
      <c r="G3311" s="4" t="s">
        <v>349</v>
      </c>
      <c r="H3311" s="4" t="s">
        <v>406</v>
      </c>
      <c r="I3311" s="113">
        <v>0</v>
      </c>
      <c r="J3311" s="120">
        <v>0</v>
      </c>
      <c r="K3311" s="116">
        <v>0</v>
      </c>
      <c r="L3311" s="116">
        <v>0</v>
      </c>
      <c r="M3311" s="116">
        <v>0</v>
      </c>
      <c r="N3311" s="116">
        <v>0</v>
      </c>
      <c r="O3311" s="116">
        <v>0</v>
      </c>
      <c r="P3311" s="116">
        <v>0</v>
      </c>
      <c r="Q3311" s="116">
        <v>0</v>
      </c>
      <c r="R3311" s="116">
        <v>0</v>
      </c>
      <c r="S3311" s="116">
        <v>0</v>
      </c>
      <c r="T3311" s="116">
        <v>0</v>
      </c>
      <c r="U3311" s="118">
        <v>0</v>
      </c>
      <c r="V3311" s="42"/>
      <c r="W3311" s="42"/>
      <c r="X3311" s="42"/>
      <c r="Y3311" s="42"/>
      <c r="Z3311" s="42"/>
      <c r="AA3311" s="42"/>
      <c r="AB3311" s="42"/>
      <c r="AC3311" s="50"/>
      <c r="AD3311" s="50"/>
      <c r="AE3311" s="50"/>
      <c r="AF3311" s="50"/>
      <c r="AG3311" s="50"/>
      <c r="AH3311" s="50"/>
      <c r="AI3311" s="42"/>
      <c r="AJ3311" s="42"/>
      <c r="AK3311" s="42"/>
    </row>
    <row r="3312" spans="1:37" x14ac:dyDescent="0.25">
      <c r="A3312" s="5" t="s">
        <v>236</v>
      </c>
      <c r="B3312" s="31" t="s">
        <v>225</v>
      </c>
      <c r="C3312" s="4" t="s">
        <v>252</v>
      </c>
      <c r="D3312" s="4" t="s">
        <v>440</v>
      </c>
      <c r="E3312" s="31" t="s">
        <v>189</v>
      </c>
      <c r="F3312" s="4" t="s">
        <v>390</v>
      </c>
      <c r="G3312" s="4" t="s">
        <v>349</v>
      </c>
      <c r="H3312" s="4" t="s">
        <v>406</v>
      </c>
      <c r="I3312" s="113">
        <v>0.73082376280000005</v>
      </c>
      <c r="J3312" s="120">
        <v>3.0669519671025296E-3</v>
      </c>
      <c r="K3312" s="116">
        <v>1.55336416214148E-5</v>
      </c>
      <c r="L3312" s="116">
        <v>2.7175966749999999E-2</v>
      </c>
      <c r="M3312" s="116">
        <v>1.3764212830000001E-4</v>
      </c>
      <c r="N3312" s="116">
        <v>1.771827451E-2</v>
      </c>
      <c r="O3312" s="116">
        <v>8.9740366239999988E-5</v>
      </c>
      <c r="P3312" s="116">
        <v>3.2954953429999998E-3</v>
      </c>
      <c r="Q3312" s="116">
        <v>1.6691179480000001E-5</v>
      </c>
      <c r="R3312" s="116">
        <v>3.1966304827100002E-3</v>
      </c>
      <c r="S3312" s="116">
        <v>1.6190444095600001E-5</v>
      </c>
      <c r="T3312" s="116">
        <v>5.3617675379999998E-5</v>
      </c>
      <c r="U3312" s="118">
        <v>2.7156532969999998E-7</v>
      </c>
      <c r="V3312" s="42"/>
      <c r="W3312" s="42"/>
      <c r="X3312" s="42"/>
      <c r="Y3312" s="42"/>
      <c r="Z3312" s="42"/>
      <c r="AA3312" s="42"/>
      <c r="AB3312" s="42"/>
      <c r="AC3312" s="50"/>
      <c r="AD3312" s="50"/>
      <c r="AE3312" s="50"/>
      <c r="AF3312" s="50"/>
      <c r="AG3312" s="50"/>
      <c r="AH3312" s="50"/>
      <c r="AI3312" s="42"/>
      <c r="AJ3312" s="42"/>
      <c r="AK3312" s="42"/>
    </row>
    <row r="3313" spans="1:37" x14ac:dyDescent="0.25">
      <c r="A3313" s="5" t="s">
        <v>236</v>
      </c>
      <c r="B3313" s="31" t="s">
        <v>225</v>
      </c>
      <c r="C3313" s="4" t="s">
        <v>252</v>
      </c>
      <c r="D3313" s="4" t="s">
        <v>440</v>
      </c>
      <c r="E3313" s="31" t="s">
        <v>190</v>
      </c>
      <c r="F3313" s="4" t="s">
        <v>391</v>
      </c>
      <c r="G3313" s="4" t="s">
        <v>349</v>
      </c>
      <c r="H3313" s="4" t="s">
        <v>406</v>
      </c>
      <c r="I3313" s="113">
        <v>0.32903604339999998</v>
      </c>
      <c r="J3313" s="120">
        <v>7.4035171068896708E-3</v>
      </c>
      <c r="K3313" s="116">
        <v>3.7497679149033083E-5</v>
      </c>
      <c r="L3313" s="116">
        <v>7.3985325076000003E-2</v>
      </c>
      <c r="M3313" s="116">
        <v>3.7472435313000001E-4</v>
      </c>
      <c r="N3313" s="116">
        <v>3.7406945534000001E-2</v>
      </c>
      <c r="O3313" s="116">
        <v>1.8946048745000001E-4</v>
      </c>
      <c r="P3313" s="116">
        <v>7.0375862767999998E-3</v>
      </c>
      <c r="Q3313" s="116">
        <v>3.5644301962E-5</v>
      </c>
      <c r="R3313" s="116">
        <v>6.8264586884960003E-3</v>
      </c>
      <c r="S3313" s="116">
        <v>3.457497290314E-5</v>
      </c>
      <c r="T3313" s="116">
        <v>1.4687766829999999E-4</v>
      </c>
      <c r="U3313" s="118">
        <v>7.4391294625999998E-7</v>
      </c>
      <c r="V3313" s="42"/>
      <c r="W3313" s="42"/>
      <c r="X3313" s="42"/>
      <c r="Y3313" s="42"/>
      <c r="Z3313" s="42"/>
      <c r="AA3313" s="42"/>
      <c r="AB3313" s="42"/>
      <c r="AC3313" s="50"/>
      <c r="AD3313" s="50"/>
      <c r="AE3313" s="50"/>
      <c r="AF3313" s="50"/>
      <c r="AG3313" s="50"/>
      <c r="AH3313" s="50"/>
      <c r="AI3313" s="42"/>
      <c r="AJ3313" s="42"/>
      <c r="AK3313" s="42"/>
    </row>
    <row r="3314" spans="1:37" x14ac:dyDescent="0.25">
      <c r="A3314" s="5" t="s">
        <v>236</v>
      </c>
      <c r="B3314" s="31" t="s">
        <v>225</v>
      </c>
      <c r="C3314" s="4" t="s">
        <v>252</v>
      </c>
      <c r="D3314" s="4" t="s">
        <v>440</v>
      </c>
      <c r="E3314" s="31" t="s">
        <v>191</v>
      </c>
      <c r="F3314" s="4" t="s">
        <v>392</v>
      </c>
      <c r="G3314" s="4" t="s">
        <v>349</v>
      </c>
      <c r="H3314" s="4" t="s">
        <v>406</v>
      </c>
      <c r="I3314" s="113">
        <v>0.27695250849999997</v>
      </c>
      <c r="J3314" s="120">
        <v>4.2702016336235091E-3</v>
      </c>
      <c r="K3314" s="116">
        <v>2.1627917703755999E-5</v>
      </c>
      <c r="L3314" s="116">
        <v>4.6634012490000001E-2</v>
      </c>
      <c r="M3314" s="116">
        <v>2.361941661E-4</v>
      </c>
      <c r="N3314" s="116">
        <v>1.856952177E-2</v>
      </c>
      <c r="O3314" s="116">
        <v>9.4051789060000009E-5</v>
      </c>
      <c r="P3314" s="116">
        <v>3.6191921370000001E-3</v>
      </c>
      <c r="Q3314" s="116">
        <v>1.8330655980000001E-5</v>
      </c>
      <c r="R3314" s="116">
        <v>3.51061637289E-3</v>
      </c>
      <c r="S3314" s="116">
        <v>1.7780736300599998E-5</v>
      </c>
      <c r="T3314" s="116">
        <v>1.0851417274999999E-4</v>
      </c>
      <c r="U3314" s="118">
        <v>5.496076381999999E-7</v>
      </c>
      <c r="V3314" s="42"/>
      <c r="W3314" s="42"/>
      <c r="X3314" s="42"/>
      <c r="Y3314" s="42"/>
      <c r="Z3314" s="42"/>
      <c r="AA3314" s="42"/>
      <c r="AB3314" s="42"/>
      <c r="AC3314" s="50"/>
      <c r="AD3314" s="50"/>
      <c r="AE3314" s="50"/>
      <c r="AF3314" s="50"/>
      <c r="AG3314" s="50"/>
      <c r="AH3314" s="50"/>
      <c r="AI3314" s="42"/>
      <c r="AJ3314" s="42"/>
      <c r="AK3314" s="42"/>
    </row>
    <row r="3315" spans="1:37" x14ac:dyDescent="0.25">
      <c r="A3315" s="5" t="s">
        <v>236</v>
      </c>
      <c r="B3315" s="31" t="s">
        <v>225</v>
      </c>
      <c r="C3315" s="4" t="s">
        <v>252</v>
      </c>
      <c r="D3315" s="4" t="s">
        <v>440</v>
      </c>
      <c r="E3315" s="31" t="s">
        <v>192</v>
      </c>
      <c r="F3315" s="4" t="s">
        <v>350</v>
      </c>
      <c r="G3315" s="4" t="s">
        <v>351</v>
      </c>
      <c r="H3315" s="4" t="s">
        <v>406</v>
      </c>
      <c r="I3315" s="113">
        <v>849.599739</v>
      </c>
      <c r="J3315" s="120">
        <v>4.4347313065770004</v>
      </c>
      <c r="K3315" s="116">
        <v>1.4059383108731997E-2</v>
      </c>
      <c r="L3315" s="116">
        <v>37.428637109999997</v>
      </c>
      <c r="M3315" s="116">
        <v>0.11865961920000001</v>
      </c>
      <c r="N3315" s="116">
        <v>18.009832619999997</v>
      </c>
      <c r="O3315" s="116">
        <v>5.7096391000000003E-2</v>
      </c>
      <c r="P3315" s="116">
        <v>3.2115770029999999</v>
      </c>
      <c r="Q3315" s="116">
        <v>1.018162982E-2</v>
      </c>
      <c r="R3315" s="116">
        <v>3.1152296929099998</v>
      </c>
      <c r="S3315" s="116">
        <v>9.8761809253999997E-3</v>
      </c>
      <c r="T3315" s="116">
        <v>7.4812287899999996E-2</v>
      </c>
      <c r="U3315" s="118">
        <v>2.3717662450000002E-4</v>
      </c>
      <c r="V3315" s="42"/>
      <c r="W3315" s="42"/>
      <c r="X3315" s="42"/>
      <c r="Y3315" s="42"/>
      <c r="Z3315" s="42"/>
      <c r="AA3315" s="42"/>
      <c r="AB3315" s="42"/>
      <c r="AC3315" s="50"/>
      <c r="AD3315" s="50"/>
      <c r="AE3315" s="50"/>
      <c r="AF3315" s="50"/>
      <c r="AG3315" s="50"/>
      <c r="AH3315" s="50"/>
      <c r="AI3315" s="42"/>
      <c r="AJ3315" s="42"/>
      <c r="AK3315" s="42"/>
    </row>
    <row r="3316" spans="1:37" x14ac:dyDescent="0.25">
      <c r="A3316" s="5" t="s">
        <v>236</v>
      </c>
      <c r="B3316" s="31" t="s">
        <v>225</v>
      </c>
      <c r="C3316" s="4" t="s">
        <v>252</v>
      </c>
      <c r="D3316" s="4" t="s">
        <v>440</v>
      </c>
      <c r="E3316" s="31" t="s">
        <v>193</v>
      </c>
      <c r="F3316" s="4" t="s">
        <v>352</v>
      </c>
      <c r="G3316" s="4" t="s">
        <v>351</v>
      </c>
      <c r="H3316" s="4" t="s">
        <v>406</v>
      </c>
      <c r="I3316" s="113">
        <v>158.09722111899998</v>
      </c>
      <c r="J3316" s="120">
        <v>0.99803495293332589</v>
      </c>
      <c r="K3316" s="116">
        <v>3.164059909804283E-3</v>
      </c>
      <c r="L3316" s="116">
        <v>8.8317079360299999</v>
      </c>
      <c r="M3316" s="116">
        <v>2.799907018301E-2</v>
      </c>
      <c r="N3316" s="116">
        <v>4.3058892822699999</v>
      </c>
      <c r="O3316" s="116">
        <v>1.3650915651079999E-2</v>
      </c>
      <c r="P3316" s="116">
        <v>0.78176433632800013</v>
      </c>
      <c r="Q3316" s="116">
        <v>2.4784193471890001E-3</v>
      </c>
      <c r="R3316" s="116">
        <v>0.75831140623815996</v>
      </c>
      <c r="S3316" s="116">
        <v>2.40406676677333E-3</v>
      </c>
      <c r="T3316" s="116">
        <v>1.7669476751009997E-2</v>
      </c>
      <c r="U3316" s="118">
        <v>5.6017359505319993E-5</v>
      </c>
      <c r="V3316" s="42"/>
      <c r="W3316" s="42"/>
      <c r="X3316" s="42"/>
      <c r="Y3316" s="42"/>
      <c r="Z3316" s="42"/>
      <c r="AA3316" s="42"/>
      <c r="AB3316" s="42"/>
      <c r="AC3316" s="50"/>
      <c r="AD3316" s="50"/>
      <c r="AE3316" s="50"/>
      <c r="AF3316" s="50"/>
      <c r="AG3316" s="50"/>
      <c r="AH3316" s="50"/>
      <c r="AI3316" s="42"/>
      <c r="AJ3316" s="42"/>
      <c r="AK3316" s="42"/>
    </row>
    <row r="3317" spans="1:37" x14ac:dyDescent="0.25">
      <c r="A3317" s="5" t="s">
        <v>236</v>
      </c>
      <c r="B3317" s="31" t="s">
        <v>225</v>
      </c>
      <c r="C3317" s="4" t="s">
        <v>252</v>
      </c>
      <c r="D3317" s="4" t="s">
        <v>440</v>
      </c>
      <c r="E3317" s="31" t="s">
        <v>194</v>
      </c>
      <c r="F3317" s="4" t="s">
        <v>353</v>
      </c>
      <c r="G3317" s="4" t="s">
        <v>351</v>
      </c>
      <c r="H3317" s="4" t="s">
        <v>406</v>
      </c>
      <c r="I3317" s="113">
        <v>136.61336931000002</v>
      </c>
      <c r="J3317" s="120">
        <v>1.8139790591443286</v>
      </c>
      <c r="K3317" s="116">
        <v>5.7508390829361421E-3</v>
      </c>
      <c r="L3317" s="116">
        <v>20.2744392006</v>
      </c>
      <c r="M3317" s="116">
        <v>6.4275851412000012E-2</v>
      </c>
      <c r="N3317" s="116">
        <v>9.4885917126000017</v>
      </c>
      <c r="O3317" s="116">
        <v>3.0081586870399999E-2</v>
      </c>
      <c r="P3317" s="116">
        <v>1.6313184957899998</v>
      </c>
      <c r="Q3317" s="116">
        <v>5.1717520764E-3</v>
      </c>
      <c r="R3317" s="116">
        <v>1.5823789409163</v>
      </c>
      <c r="S3317" s="116">
        <v>5.0165995141079993E-3</v>
      </c>
      <c r="T3317" s="116">
        <v>4.8944860897000002E-2</v>
      </c>
      <c r="U3317" s="118">
        <v>1.5516939475099999E-4</v>
      </c>
      <c r="V3317" s="42"/>
      <c r="W3317" s="42"/>
      <c r="X3317" s="42"/>
      <c r="Y3317" s="42"/>
      <c r="Z3317" s="42"/>
      <c r="AA3317" s="42"/>
      <c r="AB3317" s="42"/>
      <c r="AC3317" s="50"/>
      <c r="AD3317" s="50"/>
      <c r="AE3317" s="50"/>
      <c r="AF3317" s="50"/>
      <c r="AG3317" s="50"/>
      <c r="AH3317" s="50"/>
      <c r="AI3317" s="42"/>
      <c r="AJ3317" s="42"/>
      <c r="AK3317" s="42"/>
    </row>
    <row r="3318" spans="1:37" x14ac:dyDescent="0.25">
      <c r="A3318" s="5" t="s">
        <v>236</v>
      </c>
      <c r="B3318" s="31" t="s">
        <v>225</v>
      </c>
      <c r="C3318" s="4" t="s">
        <v>252</v>
      </c>
      <c r="D3318" s="4" t="s">
        <v>440</v>
      </c>
      <c r="E3318" s="31" t="s">
        <v>195</v>
      </c>
      <c r="F3318" s="4" t="s">
        <v>404</v>
      </c>
      <c r="G3318" s="4" t="s">
        <v>351</v>
      </c>
      <c r="H3318" s="4" t="s">
        <v>406</v>
      </c>
      <c r="I3318" s="113">
        <v>0</v>
      </c>
      <c r="J3318" s="120">
        <v>0</v>
      </c>
      <c r="K3318" s="116">
        <v>0</v>
      </c>
      <c r="L3318" s="116">
        <v>0</v>
      </c>
      <c r="M3318" s="116">
        <v>0</v>
      </c>
      <c r="N3318" s="116">
        <v>0</v>
      </c>
      <c r="O3318" s="116">
        <v>0</v>
      </c>
      <c r="P3318" s="116">
        <v>0</v>
      </c>
      <c r="Q3318" s="116">
        <v>0</v>
      </c>
      <c r="R3318" s="116">
        <v>0</v>
      </c>
      <c r="S3318" s="116">
        <v>0</v>
      </c>
      <c r="T3318" s="116">
        <v>0</v>
      </c>
      <c r="U3318" s="118">
        <v>0</v>
      </c>
      <c r="V3318" s="42"/>
      <c r="W3318" s="42"/>
      <c r="X3318" s="42"/>
      <c r="Y3318" s="42"/>
      <c r="Z3318" s="42"/>
      <c r="AA3318" s="42"/>
      <c r="AB3318" s="42"/>
      <c r="AC3318" s="50"/>
      <c r="AD3318" s="50"/>
      <c r="AE3318" s="50"/>
      <c r="AF3318" s="50"/>
      <c r="AG3318" s="50"/>
      <c r="AH3318" s="50"/>
      <c r="AI3318" s="42"/>
      <c r="AJ3318" s="42"/>
      <c r="AK3318" s="42"/>
    </row>
    <row r="3319" spans="1:37" x14ac:dyDescent="0.25">
      <c r="A3319" s="5" t="s">
        <v>236</v>
      </c>
      <c r="B3319" s="31" t="s">
        <v>225</v>
      </c>
      <c r="C3319" s="4" t="s">
        <v>252</v>
      </c>
      <c r="D3319" s="4" t="s">
        <v>440</v>
      </c>
      <c r="E3319" s="31" t="s">
        <v>196</v>
      </c>
      <c r="F3319" s="4" t="s">
        <v>393</v>
      </c>
      <c r="G3319" s="4" t="s">
        <v>351</v>
      </c>
      <c r="H3319" s="4" t="s">
        <v>406</v>
      </c>
      <c r="I3319" s="113">
        <v>280.66053953200003</v>
      </c>
      <c r="J3319" s="120">
        <v>3.1725498038741913</v>
      </c>
      <c r="K3319" s="116">
        <v>1.0057901736517478E-2</v>
      </c>
      <c r="L3319" s="116">
        <v>11.260391074200001</v>
      </c>
      <c r="M3319" s="116">
        <v>3.5698700931999998E-2</v>
      </c>
      <c r="N3319" s="116">
        <v>13.5534660584</v>
      </c>
      <c r="O3319" s="116">
        <v>4.2968415843999998E-2</v>
      </c>
      <c r="P3319" s="116">
        <v>2.0191659429</v>
      </c>
      <c r="Q3319" s="116">
        <v>6.401340893499999E-3</v>
      </c>
      <c r="R3319" s="116">
        <v>1.958590964613</v>
      </c>
      <c r="S3319" s="116">
        <v>6.2093006666950005E-3</v>
      </c>
      <c r="T3319" s="116">
        <v>2.4919837391E-2</v>
      </c>
      <c r="U3319" s="118">
        <v>7.900310327199999E-5</v>
      </c>
      <c r="V3319" s="42"/>
      <c r="W3319" s="42"/>
      <c r="X3319" s="42"/>
      <c r="Y3319" s="42"/>
      <c r="Z3319" s="42"/>
      <c r="AA3319" s="42"/>
      <c r="AB3319" s="42"/>
      <c r="AC3319" s="50"/>
      <c r="AD3319" s="50"/>
      <c r="AE3319" s="50"/>
      <c r="AF3319" s="50"/>
      <c r="AG3319" s="50"/>
      <c r="AH3319" s="50"/>
      <c r="AI3319" s="42"/>
      <c r="AJ3319" s="42"/>
      <c r="AK3319" s="42"/>
    </row>
    <row r="3320" spans="1:37" x14ac:dyDescent="0.25">
      <c r="A3320" s="5" t="s">
        <v>236</v>
      </c>
      <c r="B3320" s="31" t="s">
        <v>225</v>
      </c>
      <c r="C3320" s="4" t="s">
        <v>252</v>
      </c>
      <c r="D3320" s="4" t="s">
        <v>440</v>
      </c>
      <c r="E3320" s="31" t="s">
        <v>197</v>
      </c>
      <c r="F3320" s="4" t="s">
        <v>394</v>
      </c>
      <c r="G3320" s="4" t="s">
        <v>351</v>
      </c>
      <c r="H3320" s="4" t="s">
        <v>406</v>
      </c>
      <c r="I3320" s="113">
        <v>61.105340820000009</v>
      </c>
      <c r="J3320" s="120">
        <v>0.14791407997117051</v>
      </c>
      <c r="K3320" s="116">
        <v>4.6893050683876795E-4</v>
      </c>
      <c r="L3320" s="116">
        <v>1.2431849258999998</v>
      </c>
      <c r="M3320" s="116">
        <v>3.9412570253999999E-3</v>
      </c>
      <c r="N3320" s="116">
        <v>0.53399935730000003</v>
      </c>
      <c r="O3320" s="116">
        <v>1.6929326536000002E-3</v>
      </c>
      <c r="P3320" s="116">
        <v>8.7810736360000002E-2</v>
      </c>
      <c r="Q3320" s="116">
        <v>2.7838547886000002E-4</v>
      </c>
      <c r="R3320" s="116">
        <v>8.5176414269199988E-2</v>
      </c>
      <c r="S3320" s="116">
        <v>2.7003391449419997E-4</v>
      </c>
      <c r="T3320" s="116">
        <v>2.3862559616999999E-3</v>
      </c>
      <c r="U3320" s="118">
        <v>7.5651229209999994E-6</v>
      </c>
      <c r="V3320" s="42"/>
      <c r="W3320" s="42"/>
      <c r="X3320" s="42"/>
      <c r="Y3320" s="42"/>
      <c r="Z3320" s="42"/>
      <c r="AA3320" s="42"/>
      <c r="AB3320" s="42"/>
      <c r="AC3320" s="50"/>
      <c r="AD3320" s="50"/>
      <c r="AE3320" s="50"/>
      <c r="AF3320" s="50"/>
      <c r="AG3320" s="50"/>
      <c r="AH3320" s="50"/>
      <c r="AI3320" s="42"/>
      <c r="AJ3320" s="42"/>
      <c r="AK3320" s="42"/>
    </row>
    <row r="3321" spans="1:37" x14ac:dyDescent="0.25">
      <c r="A3321" s="5" t="s">
        <v>236</v>
      </c>
      <c r="B3321" s="31" t="s">
        <v>225</v>
      </c>
      <c r="C3321" s="4" t="s">
        <v>252</v>
      </c>
      <c r="D3321" s="4" t="s">
        <v>440</v>
      </c>
      <c r="E3321" s="31" t="s">
        <v>198</v>
      </c>
      <c r="F3321" s="4" t="s">
        <v>354</v>
      </c>
      <c r="G3321" s="4" t="s">
        <v>351</v>
      </c>
      <c r="H3321" s="4" t="s">
        <v>406</v>
      </c>
      <c r="I3321" s="113">
        <v>8.1390943609999997</v>
      </c>
      <c r="J3321" s="120">
        <v>8.0740258666575276E-2</v>
      </c>
      <c r="K3321" s="116">
        <v>2.5597001977251116E-4</v>
      </c>
      <c r="L3321" s="116">
        <v>0.8844716977</v>
      </c>
      <c r="M3321" s="116">
        <v>2.8040317482999999E-3</v>
      </c>
      <c r="N3321" s="116">
        <v>0.41570650329999997</v>
      </c>
      <c r="O3321" s="116">
        <v>1.3179100276999999E-3</v>
      </c>
      <c r="P3321" s="116">
        <v>7.2531547170000002E-2</v>
      </c>
      <c r="Q3321" s="116">
        <v>2.2994602347999998E-4</v>
      </c>
      <c r="R3321" s="116">
        <v>7.0355600754900008E-2</v>
      </c>
      <c r="S3321" s="116">
        <v>2.2304764277559998E-4</v>
      </c>
      <c r="T3321" s="116">
        <v>2.1280297312000003E-3</v>
      </c>
      <c r="U3321" s="118">
        <v>6.7464711513000002E-6</v>
      </c>
      <c r="V3321" s="42"/>
      <c r="W3321" s="42"/>
      <c r="X3321" s="42"/>
      <c r="Y3321" s="42"/>
      <c r="Z3321" s="42"/>
      <c r="AA3321" s="42"/>
      <c r="AB3321" s="42"/>
      <c r="AC3321" s="50"/>
      <c r="AD3321" s="50"/>
      <c r="AE3321" s="50"/>
      <c r="AF3321" s="50"/>
      <c r="AG3321" s="50"/>
      <c r="AH3321" s="50"/>
      <c r="AI3321" s="42"/>
      <c r="AJ3321" s="42"/>
      <c r="AK3321" s="42"/>
    </row>
    <row r="3322" spans="1:37" x14ac:dyDescent="0.25">
      <c r="A3322" s="5" t="s">
        <v>236</v>
      </c>
      <c r="B3322" s="31" t="s">
        <v>225</v>
      </c>
      <c r="C3322" s="4" t="s">
        <v>252</v>
      </c>
      <c r="D3322" s="4" t="s">
        <v>440</v>
      </c>
      <c r="E3322" s="31" t="s">
        <v>199</v>
      </c>
      <c r="F3322" s="4" t="s">
        <v>395</v>
      </c>
      <c r="G3322" s="4" t="s">
        <v>356</v>
      </c>
      <c r="H3322" s="4" t="s">
        <v>406</v>
      </c>
      <c r="I3322" s="113">
        <v>0</v>
      </c>
      <c r="J3322" s="120">
        <v>0</v>
      </c>
      <c r="K3322" s="116">
        <v>0</v>
      </c>
      <c r="L3322" s="116">
        <v>0</v>
      </c>
      <c r="M3322" s="116">
        <v>0</v>
      </c>
      <c r="N3322" s="116">
        <v>0</v>
      </c>
      <c r="O3322" s="116">
        <v>0</v>
      </c>
      <c r="P3322" s="116">
        <v>0</v>
      </c>
      <c r="Q3322" s="116">
        <v>0</v>
      </c>
      <c r="R3322" s="116">
        <v>0</v>
      </c>
      <c r="S3322" s="116">
        <v>0</v>
      </c>
      <c r="T3322" s="116">
        <v>0</v>
      </c>
      <c r="U3322" s="118">
        <v>0</v>
      </c>
      <c r="V3322" s="42"/>
      <c r="W3322" s="42"/>
      <c r="X3322" s="42"/>
      <c r="Y3322" s="42"/>
      <c r="Z3322" s="42"/>
      <c r="AA3322" s="42"/>
      <c r="AB3322" s="42"/>
      <c r="AC3322" s="50"/>
      <c r="AD3322" s="50"/>
      <c r="AE3322" s="50"/>
      <c r="AF3322" s="50"/>
      <c r="AG3322" s="50"/>
      <c r="AH3322" s="50"/>
      <c r="AI3322" s="42"/>
      <c r="AJ3322" s="42"/>
      <c r="AK3322" s="42"/>
    </row>
    <row r="3323" spans="1:37" x14ac:dyDescent="0.25">
      <c r="A3323" s="5" t="s">
        <v>236</v>
      </c>
      <c r="B3323" s="31" t="s">
        <v>225</v>
      </c>
      <c r="C3323" s="4" t="s">
        <v>252</v>
      </c>
      <c r="D3323" s="4" t="s">
        <v>440</v>
      </c>
      <c r="E3323" s="31" t="s">
        <v>200</v>
      </c>
      <c r="F3323" s="4" t="s">
        <v>396</v>
      </c>
      <c r="G3323" s="4" t="s">
        <v>356</v>
      </c>
      <c r="H3323" s="4" t="s">
        <v>406</v>
      </c>
      <c r="I3323" s="113">
        <v>0.23807701898000003</v>
      </c>
      <c r="J3323" s="120">
        <v>9.5432008805705851E-3</v>
      </c>
      <c r="K3323" s="116">
        <v>3.025470948915917E-5</v>
      </c>
      <c r="L3323" s="116">
        <v>0.123842132014</v>
      </c>
      <c r="M3323" s="116">
        <v>3.9261542895E-4</v>
      </c>
      <c r="N3323" s="116">
        <v>5.3210698117999999E-2</v>
      </c>
      <c r="O3323" s="116">
        <v>1.6869332706600002E-4</v>
      </c>
      <c r="P3323" s="116">
        <v>1.0056629279400001E-2</v>
      </c>
      <c r="Q3323" s="116">
        <v>3.1882427760800005E-5</v>
      </c>
      <c r="R3323" s="116">
        <v>9.7549304010180003E-3</v>
      </c>
      <c r="S3323" s="116">
        <v>3.0925954927975994E-5</v>
      </c>
      <c r="T3323" s="116">
        <v>4.1118588061999999E-4</v>
      </c>
      <c r="U3323" s="118">
        <v>1.3035782377800001E-6</v>
      </c>
      <c r="V3323" s="42"/>
      <c r="W3323" s="42"/>
      <c r="X3323" s="42"/>
      <c r="Y3323" s="42"/>
      <c r="Z3323" s="42"/>
      <c r="AA3323" s="42"/>
      <c r="AB3323" s="42"/>
      <c r="AC3323" s="50"/>
      <c r="AD3323" s="50"/>
      <c r="AE3323" s="50"/>
      <c r="AF3323" s="50"/>
      <c r="AG3323" s="50"/>
      <c r="AH3323" s="50"/>
      <c r="AI3323" s="42"/>
      <c r="AJ3323" s="42"/>
      <c r="AK3323" s="42"/>
    </row>
    <row r="3324" spans="1:37" x14ac:dyDescent="0.25">
      <c r="A3324" s="5" t="s">
        <v>236</v>
      </c>
      <c r="B3324" s="31" t="s">
        <v>225</v>
      </c>
      <c r="C3324" s="4" t="s">
        <v>252</v>
      </c>
      <c r="D3324" s="4" t="s">
        <v>440</v>
      </c>
      <c r="E3324" s="31" t="s">
        <v>201</v>
      </c>
      <c r="F3324" s="4" t="s">
        <v>413</v>
      </c>
      <c r="G3324" s="4" t="s">
        <v>331</v>
      </c>
      <c r="H3324" s="4" t="s">
        <v>406</v>
      </c>
      <c r="I3324" s="113">
        <v>0</v>
      </c>
      <c r="J3324" s="120">
        <v>0</v>
      </c>
      <c r="K3324" s="116">
        <v>0</v>
      </c>
      <c r="L3324" s="116">
        <v>0</v>
      </c>
      <c r="M3324" s="116">
        <v>0</v>
      </c>
      <c r="N3324" s="116">
        <v>0</v>
      </c>
      <c r="O3324" s="116">
        <v>0</v>
      </c>
      <c r="P3324" s="116">
        <v>0</v>
      </c>
      <c r="Q3324" s="116">
        <v>0</v>
      </c>
      <c r="R3324" s="116">
        <v>0</v>
      </c>
      <c r="S3324" s="116">
        <v>0</v>
      </c>
      <c r="T3324" s="116">
        <v>0</v>
      </c>
      <c r="U3324" s="118">
        <v>0</v>
      </c>
      <c r="V3324" s="42"/>
      <c r="W3324" s="42"/>
      <c r="X3324" s="42"/>
      <c r="Y3324" s="42"/>
      <c r="Z3324" s="42"/>
      <c r="AA3324" s="42"/>
      <c r="AB3324" s="42"/>
      <c r="AC3324" s="50"/>
      <c r="AD3324" s="50"/>
      <c r="AE3324" s="50"/>
      <c r="AF3324" s="50"/>
      <c r="AG3324" s="50"/>
      <c r="AH3324" s="50"/>
      <c r="AI3324" s="42"/>
      <c r="AJ3324" s="42"/>
      <c r="AK3324" s="42"/>
    </row>
    <row r="3325" spans="1:37" x14ac:dyDescent="0.25">
      <c r="A3325" s="5" t="s">
        <v>236</v>
      </c>
      <c r="B3325" s="31" t="s">
        <v>225</v>
      </c>
      <c r="C3325" s="4" t="s">
        <v>252</v>
      </c>
      <c r="D3325" s="4" t="s">
        <v>440</v>
      </c>
      <c r="E3325" s="31" t="s">
        <v>202</v>
      </c>
      <c r="F3325" s="4" t="s">
        <v>397</v>
      </c>
      <c r="G3325" s="4" t="s">
        <v>338</v>
      </c>
      <c r="H3325" s="4" t="s">
        <v>406</v>
      </c>
      <c r="I3325" s="113">
        <v>0.34532906399999991</v>
      </c>
      <c r="J3325" s="120">
        <v>2.1807850108063499E-2</v>
      </c>
      <c r="K3325" s="116">
        <v>7.3762258266836102E-5</v>
      </c>
      <c r="L3325" s="116">
        <v>0.34841270670000002</v>
      </c>
      <c r="M3325" s="116">
        <v>1.1784613682999999E-3</v>
      </c>
      <c r="N3325" s="116">
        <v>9.3976022529999995E-2</v>
      </c>
      <c r="O3325" s="116">
        <v>3.1786189369999998E-4</v>
      </c>
      <c r="P3325" s="116">
        <v>1.5358257764999999E-2</v>
      </c>
      <c r="Q3325" s="116">
        <v>5.1947341929999996E-5</v>
      </c>
      <c r="R3325" s="116">
        <v>1.4897510032049999E-2</v>
      </c>
      <c r="S3325" s="116">
        <v>5.0388921672099995E-5</v>
      </c>
      <c r="T3325" s="116">
        <v>7.5888648849999996E-4</v>
      </c>
      <c r="U3325" s="118">
        <v>2.5668363608999999E-6</v>
      </c>
      <c r="V3325" s="42"/>
      <c r="W3325" s="42"/>
      <c r="X3325" s="42"/>
      <c r="Y3325" s="42"/>
      <c r="Z3325" s="42"/>
      <c r="AA3325" s="42"/>
      <c r="AB3325" s="42"/>
      <c r="AC3325" s="50"/>
      <c r="AD3325" s="50"/>
      <c r="AE3325" s="50"/>
      <c r="AF3325" s="50"/>
      <c r="AG3325" s="50"/>
      <c r="AH3325" s="50"/>
      <c r="AI3325" s="42"/>
      <c r="AJ3325" s="42"/>
      <c r="AK3325" s="42"/>
    </row>
    <row r="3326" spans="1:37" x14ac:dyDescent="0.25">
      <c r="A3326" s="5" t="s">
        <v>236</v>
      </c>
      <c r="B3326" s="31" t="s">
        <v>225</v>
      </c>
      <c r="C3326" s="4" t="s">
        <v>252</v>
      </c>
      <c r="D3326" s="4" t="s">
        <v>440</v>
      </c>
      <c r="E3326" s="31" t="s">
        <v>203</v>
      </c>
      <c r="F3326" s="4" t="s">
        <v>414</v>
      </c>
      <c r="G3326" s="4" t="s">
        <v>415</v>
      </c>
      <c r="H3326" s="4" t="s">
        <v>326</v>
      </c>
      <c r="I3326" s="113">
        <v>35681.600740000002</v>
      </c>
      <c r="J3326" s="120">
        <v>1590.9864897510997</v>
      </c>
      <c r="K3326" s="116">
        <v>4.7769297945347997</v>
      </c>
      <c r="L3326" s="116">
        <v>125.38069653300001</v>
      </c>
      <c r="M3326" s="116">
        <v>0.32658890794000001</v>
      </c>
      <c r="N3326" s="116">
        <v>3053.9062760000002</v>
      </c>
      <c r="O3326" s="116">
        <v>7.954748329000001</v>
      </c>
      <c r="P3326" s="116">
        <v>25.262373947999997</v>
      </c>
      <c r="Q3326" s="116">
        <v>6.5802862714000002E-2</v>
      </c>
      <c r="R3326" s="116">
        <v>23.241384032159999</v>
      </c>
      <c r="S3326" s="116">
        <v>6.0538633696880007E-2</v>
      </c>
      <c r="T3326" s="116">
        <v>0.54993720357999998</v>
      </c>
      <c r="U3326" s="118">
        <v>1.3684244601000002E-3</v>
      </c>
      <c r="V3326" s="42"/>
      <c r="W3326" s="42"/>
      <c r="X3326" s="42"/>
      <c r="Y3326" s="42"/>
      <c r="Z3326" s="42"/>
      <c r="AA3326" s="42"/>
      <c r="AB3326" s="42"/>
      <c r="AC3326" s="50"/>
      <c r="AD3326" s="50"/>
      <c r="AE3326" s="50"/>
      <c r="AF3326" s="50"/>
      <c r="AG3326" s="50"/>
      <c r="AH3326" s="50"/>
      <c r="AI3326" s="42"/>
      <c r="AJ3326" s="42"/>
      <c r="AK3326" s="42"/>
    </row>
    <row r="3327" spans="1:37" x14ac:dyDescent="0.25">
      <c r="A3327" s="5" t="s">
        <v>236</v>
      </c>
      <c r="B3327" s="31" t="s">
        <v>225</v>
      </c>
      <c r="C3327" s="4" t="s">
        <v>252</v>
      </c>
      <c r="D3327" s="4" t="s">
        <v>440</v>
      </c>
      <c r="E3327" s="31" t="s">
        <v>204</v>
      </c>
      <c r="F3327" s="4" t="s">
        <v>416</v>
      </c>
      <c r="G3327" s="4" t="s">
        <v>415</v>
      </c>
      <c r="H3327" s="4" t="s">
        <v>326</v>
      </c>
      <c r="I3327" s="113">
        <v>10648.075559400002</v>
      </c>
      <c r="J3327" s="120">
        <v>916.7619724365079</v>
      </c>
      <c r="K3327" s="116">
        <v>2.4844718802485768</v>
      </c>
      <c r="L3327" s="116">
        <v>111.36310068050999</v>
      </c>
      <c r="M3327" s="116">
        <v>0.29007619335980001</v>
      </c>
      <c r="N3327" s="116">
        <v>2993.8024568509995</v>
      </c>
      <c r="O3327" s="116">
        <v>7.7981903840899989</v>
      </c>
      <c r="P3327" s="116">
        <v>16.352668927539998</v>
      </c>
      <c r="Q3327" s="116">
        <v>4.2595075778220005E-2</v>
      </c>
      <c r="R3327" s="116">
        <v>15.0444554133368</v>
      </c>
      <c r="S3327" s="116">
        <v>3.9187469715962396E-2</v>
      </c>
      <c r="T3327" s="116">
        <v>0.51693764773009998</v>
      </c>
      <c r="U3327" s="118">
        <v>1.28631076101E-3</v>
      </c>
      <c r="V3327" s="42"/>
      <c r="W3327" s="42"/>
      <c r="X3327" s="42"/>
      <c r="Y3327" s="42"/>
      <c r="Z3327" s="42"/>
      <c r="AA3327" s="42"/>
      <c r="AB3327" s="42"/>
      <c r="AC3327" s="50"/>
      <c r="AD3327" s="50"/>
      <c r="AE3327" s="50"/>
      <c r="AF3327" s="50"/>
      <c r="AG3327" s="50"/>
      <c r="AH3327" s="50"/>
      <c r="AI3327" s="42"/>
      <c r="AJ3327" s="42"/>
      <c r="AK3327" s="42"/>
    </row>
    <row r="3328" spans="1:37" x14ac:dyDescent="0.25">
      <c r="A3328" s="5" t="s">
        <v>236</v>
      </c>
      <c r="B3328" s="31" t="s">
        <v>225</v>
      </c>
      <c r="C3328" s="4" t="s">
        <v>252</v>
      </c>
      <c r="D3328" s="4" t="s">
        <v>440</v>
      </c>
      <c r="E3328" s="31" t="s">
        <v>205</v>
      </c>
      <c r="F3328" s="4" t="s">
        <v>417</v>
      </c>
      <c r="G3328" s="4" t="s">
        <v>415</v>
      </c>
      <c r="H3328" s="4" t="s">
        <v>357</v>
      </c>
      <c r="I3328" s="113">
        <v>5974.6486439</v>
      </c>
      <c r="J3328" s="120">
        <v>97.864568668637318</v>
      </c>
      <c r="K3328" s="116">
        <v>0.34044767564993494</v>
      </c>
      <c r="L3328" s="116">
        <v>100.0434018051</v>
      </c>
      <c r="M3328" s="116">
        <v>0.217800495299</v>
      </c>
      <c r="N3328" s="116">
        <v>1216.540145899</v>
      </c>
      <c r="O3328" s="116">
        <v>3.2868359406500001</v>
      </c>
      <c r="P3328" s="116">
        <v>0.71807674580600001</v>
      </c>
      <c r="Q3328" s="116">
        <v>1.8704306268280003E-3</v>
      </c>
      <c r="R3328" s="116">
        <v>0.66063060614152003</v>
      </c>
      <c r="S3328" s="116">
        <v>1.7207961766817601E-3</v>
      </c>
      <c r="T3328" s="116">
        <v>0.22056223803430003</v>
      </c>
      <c r="U3328" s="118">
        <v>5.4883140814799994E-4</v>
      </c>
      <c r="V3328" s="42"/>
      <c r="W3328" s="42"/>
      <c r="X3328" s="42"/>
      <c r="Y3328" s="42"/>
      <c r="Z3328" s="42"/>
      <c r="AA3328" s="42"/>
      <c r="AB3328" s="42"/>
      <c r="AC3328" s="50"/>
      <c r="AD3328" s="50"/>
      <c r="AE3328" s="50"/>
      <c r="AF3328" s="50"/>
      <c r="AG3328" s="50"/>
      <c r="AH3328" s="50"/>
      <c r="AI3328" s="42"/>
      <c r="AJ3328" s="42"/>
      <c r="AK3328" s="42"/>
    </row>
    <row r="3329" spans="1:37" x14ac:dyDescent="0.25">
      <c r="A3329" s="5" t="s">
        <v>236</v>
      </c>
      <c r="B3329" s="31" t="s">
        <v>225</v>
      </c>
      <c r="C3329" s="4" t="s">
        <v>252</v>
      </c>
      <c r="D3329" s="4" t="s">
        <v>440</v>
      </c>
      <c r="E3329" s="31" t="s">
        <v>206</v>
      </c>
      <c r="F3329" s="4" t="s">
        <v>417</v>
      </c>
      <c r="G3329" s="4" t="s">
        <v>415</v>
      </c>
      <c r="H3329" s="4" t="s">
        <v>406</v>
      </c>
      <c r="I3329" s="113">
        <v>11185.341774499999</v>
      </c>
      <c r="J3329" s="120">
        <v>21.678033142591019</v>
      </c>
      <c r="K3329" s="116">
        <v>5.6466472336279196E-2</v>
      </c>
      <c r="L3329" s="116">
        <v>525.96441416000005</v>
      </c>
      <c r="M3329" s="116">
        <v>1.3700205649600001</v>
      </c>
      <c r="N3329" s="116">
        <v>93.440010111999996</v>
      </c>
      <c r="O3329" s="116">
        <v>0.24339048750000003</v>
      </c>
      <c r="P3329" s="116">
        <v>11.396663722000001</v>
      </c>
      <c r="Q3329" s="116">
        <v>2.9685780345999994E-2</v>
      </c>
      <c r="R3329" s="116">
        <v>11.054763810339999</v>
      </c>
      <c r="S3329" s="116">
        <v>2.8795206935619995E-2</v>
      </c>
      <c r="T3329" s="116">
        <v>7.4000763994999987</v>
      </c>
      <c r="U3329" s="118">
        <v>1.9275562148699996E-2</v>
      </c>
      <c r="V3329" s="42"/>
      <c r="W3329" s="42"/>
      <c r="X3329" s="42"/>
      <c r="Y3329" s="42"/>
      <c r="Z3329" s="42"/>
      <c r="AA3329" s="42"/>
      <c r="AB3329" s="42"/>
      <c r="AC3329" s="50"/>
      <c r="AD3329" s="50"/>
      <c r="AE3329" s="50"/>
      <c r="AF3329" s="50"/>
      <c r="AG3329" s="50"/>
      <c r="AH3329" s="50"/>
      <c r="AI3329" s="42"/>
      <c r="AJ3329" s="42"/>
      <c r="AK3329" s="42"/>
    </row>
    <row r="3330" spans="1:37" x14ac:dyDescent="0.25">
      <c r="A3330" s="5" t="s">
        <v>236</v>
      </c>
      <c r="B3330" s="31" t="s">
        <v>225</v>
      </c>
      <c r="C3330" s="4" t="s">
        <v>252</v>
      </c>
      <c r="D3330" s="4" t="s">
        <v>440</v>
      </c>
      <c r="E3330" s="31" t="s">
        <v>207</v>
      </c>
      <c r="F3330" s="4" t="s">
        <v>418</v>
      </c>
      <c r="G3330" s="4" t="s">
        <v>415</v>
      </c>
      <c r="H3330" s="4" t="s">
        <v>406</v>
      </c>
      <c r="I3330" s="113">
        <v>41.504040000000003</v>
      </c>
      <c r="J3330" s="120">
        <v>7.981328814029999E-2</v>
      </c>
      <c r="K3330" s="116">
        <v>2.0789589420989999E-4</v>
      </c>
      <c r="L3330" s="116">
        <v>0.39959510999999998</v>
      </c>
      <c r="M3330" s="116">
        <v>1.0408567E-3</v>
      </c>
      <c r="N3330" s="116">
        <v>0.24278298000000001</v>
      </c>
      <c r="O3330" s="116">
        <v>6.3239578999999999E-4</v>
      </c>
      <c r="P3330" s="116">
        <v>4.2426426000000003E-2</v>
      </c>
      <c r="Q3330" s="116">
        <v>1.1051144E-4</v>
      </c>
      <c r="R3330" s="116">
        <v>4.1153633219999999E-2</v>
      </c>
      <c r="S3330" s="116">
        <v>1.071960968E-4</v>
      </c>
      <c r="T3330" s="116">
        <v>6.5792491999999998E-3</v>
      </c>
      <c r="U3330" s="118">
        <v>1.7137484999999999E-5</v>
      </c>
      <c r="V3330" s="42"/>
      <c r="W3330" s="42"/>
      <c r="X3330" s="42"/>
      <c r="Y3330" s="42"/>
      <c r="Z3330" s="42"/>
      <c r="AA3330" s="42"/>
      <c r="AB3330" s="42"/>
      <c r="AC3330" s="50"/>
      <c r="AD3330" s="50"/>
      <c r="AE3330" s="50"/>
      <c r="AF3330" s="50"/>
      <c r="AG3330" s="50"/>
      <c r="AH3330" s="50"/>
      <c r="AI3330" s="42"/>
      <c r="AJ3330" s="42"/>
      <c r="AK3330" s="42"/>
    </row>
    <row r="3331" spans="1:37" x14ac:dyDescent="0.25">
      <c r="A3331" s="5" t="s">
        <v>236</v>
      </c>
      <c r="B3331" s="31" t="s">
        <v>225</v>
      </c>
      <c r="C3331" s="4" t="s">
        <v>252</v>
      </c>
      <c r="D3331" s="4" t="s">
        <v>440</v>
      </c>
      <c r="E3331" s="31" t="s">
        <v>208</v>
      </c>
      <c r="F3331" s="4" t="s">
        <v>419</v>
      </c>
      <c r="G3331" s="4" t="s">
        <v>420</v>
      </c>
      <c r="H3331" s="4" t="s">
        <v>406</v>
      </c>
      <c r="I3331" s="113">
        <v>0</v>
      </c>
      <c r="J3331" s="120">
        <v>0</v>
      </c>
      <c r="K3331" s="116">
        <v>0</v>
      </c>
      <c r="L3331" s="116">
        <v>0</v>
      </c>
      <c r="M3331" s="116">
        <v>0</v>
      </c>
      <c r="N3331" s="116">
        <v>0</v>
      </c>
      <c r="O3331" s="116">
        <v>0</v>
      </c>
      <c r="P3331" s="116">
        <v>0</v>
      </c>
      <c r="Q3331" s="116">
        <v>0</v>
      </c>
      <c r="R3331" s="116">
        <v>0</v>
      </c>
      <c r="S3331" s="116">
        <v>0</v>
      </c>
      <c r="T3331" s="116">
        <v>0</v>
      </c>
      <c r="U3331" s="118">
        <v>0</v>
      </c>
      <c r="V3331" s="42"/>
      <c r="W3331" s="42"/>
      <c r="X3331" s="42"/>
      <c r="Y3331" s="42"/>
      <c r="Z3331" s="42"/>
      <c r="AA3331" s="42"/>
      <c r="AB3331" s="42"/>
      <c r="AC3331" s="50"/>
      <c r="AD3331" s="50"/>
      <c r="AE3331" s="50"/>
      <c r="AF3331" s="50"/>
      <c r="AG3331" s="50"/>
      <c r="AH3331" s="50"/>
      <c r="AI3331" s="42"/>
      <c r="AJ3331" s="42"/>
      <c r="AK3331" s="42"/>
    </row>
    <row r="3332" spans="1:37" x14ac:dyDescent="0.25">
      <c r="A3332" s="5" t="s">
        <v>236</v>
      </c>
      <c r="B3332" s="31" t="s">
        <v>225</v>
      </c>
      <c r="C3332" s="4" t="s">
        <v>252</v>
      </c>
      <c r="D3332" s="4" t="s">
        <v>440</v>
      </c>
      <c r="E3332" s="31" t="s">
        <v>209</v>
      </c>
      <c r="F3332" s="4" t="s">
        <v>419</v>
      </c>
      <c r="G3332" s="4" t="s">
        <v>420</v>
      </c>
      <c r="H3332" s="4" t="s">
        <v>357</v>
      </c>
      <c r="I3332" s="113">
        <v>0</v>
      </c>
      <c r="J3332" s="120">
        <v>0</v>
      </c>
      <c r="K3332" s="116">
        <v>0</v>
      </c>
      <c r="L3332" s="116">
        <v>0</v>
      </c>
      <c r="M3332" s="116">
        <v>0</v>
      </c>
      <c r="N3332" s="116">
        <v>0</v>
      </c>
      <c r="O3332" s="116">
        <v>0</v>
      </c>
      <c r="P3332" s="116">
        <v>0</v>
      </c>
      <c r="Q3332" s="116">
        <v>0</v>
      </c>
      <c r="R3332" s="116">
        <v>0</v>
      </c>
      <c r="S3332" s="116">
        <v>0</v>
      </c>
      <c r="T3332" s="116">
        <v>0</v>
      </c>
      <c r="U3332" s="118">
        <v>0</v>
      </c>
      <c r="V3332" s="42"/>
      <c r="W3332" s="42"/>
      <c r="X3332" s="42"/>
      <c r="Y3332" s="42"/>
      <c r="Z3332" s="42"/>
      <c r="AA3332" s="42"/>
      <c r="AB3332" s="42"/>
      <c r="AC3332" s="50"/>
      <c r="AD3332" s="50"/>
      <c r="AE3332" s="50"/>
      <c r="AF3332" s="50"/>
      <c r="AG3332" s="50"/>
      <c r="AH3332" s="50"/>
      <c r="AI3332" s="42"/>
      <c r="AJ3332" s="42"/>
      <c r="AK3332" s="42"/>
    </row>
    <row r="3333" spans="1:37" x14ac:dyDescent="0.25">
      <c r="A3333" s="5" t="s">
        <v>236</v>
      </c>
      <c r="B3333" s="31" t="s">
        <v>225</v>
      </c>
      <c r="C3333" s="4" t="s">
        <v>252</v>
      </c>
      <c r="D3333" s="4" t="s">
        <v>440</v>
      </c>
      <c r="E3333" s="31" t="s">
        <v>210</v>
      </c>
      <c r="F3333" s="4" t="s">
        <v>419</v>
      </c>
      <c r="G3333" s="4" t="s">
        <v>420</v>
      </c>
      <c r="H3333" s="4" t="s">
        <v>399</v>
      </c>
      <c r="I3333" s="113">
        <v>0</v>
      </c>
      <c r="J3333" s="120">
        <v>0</v>
      </c>
      <c r="K3333" s="116">
        <v>0</v>
      </c>
      <c r="L3333" s="116">
        <v>0</v>
      </c>
      <c r="M3333" s="116">
        <v>0</v>
      </c>
      <c r="N3333" s="116">
        <v>0</v>
      </c>
      <c r="O3333" s="116">
        <v>0</v>
      </c>
      <c r="P3333" s="116">
        <v>0</v>
      </c>
      <c r="Q3333" s="116">
        <v>0</v>
      </c>
      <c r="R3333" s="116">
        <v>0</v>
      </c>
      <c r="S3333" s="116">
        <v>0</v>
      </c>
      <c r="T3333" s="116">
        <v>0</v>
      </c>
      <c r="U3333" s="118">
        <v>0</v>
      </c>
      <c r="V3333" s="42"/>
      <c r="W3333" s="42"/>
      <c r="X3333" s="42"/>
      <c r="Y3333" s="42"/>
      <c r="Z3333" s="42"/>
      <c r="AA3333" s="42"/>
      <c r="AB3333" s="42"/>
      <c r="AC3333" s="50"/>
      <c r="AD3333" s="50"/>
      <c r="AE3333" s="50"/>
      <c r="AF3333" s="50"/>
      <c r="AG3333" s="50"/>
      <c r="AH3333" s="50"/>
      <c r="AI3333" s="42"/>
      <c r="AJ3333" s="42"/>
      <c r="AK3333" s="42"/>
    </row>
    <row r="3334" spans="1:37" x14ac:dyDescent="0.25">
      <c r="A3334" s="5" t="s">
        <v>236</v>
      </c>
      <c r="B3334" s="31" t="s">
        <v>225</v>
      </c>
      <c r="C3334" s="4" t="s">
        <v>252</v>
      </c>
      <c r="D3334" s="4" t="s">
        <v>440</v>
      </c>
      <c r="E3334" s="31" t="s">
        <v>259</v>
      </c>
      <c r="F3334" s="4" t="s">
        <v>422</v>
      </c>
      <c r="G3334" s="4" t="s">
        <v>423</v>
      </c>
      <c r="H3334" s="4"/>
      <c r="I3334" s="113"/>
      <c r="J3334" s="120">
        <v>5.3259353251177539E-2</v>
      </c>
      <c r="K3334" s="116">
        <v>1.4631690453620203E-4</v>
      </c>
      <c r="L3334" s="116">
        <v>0.5463153253804367</v>
      </c>
      <c r="M3334" s="116">
        <v>1.5008662785176833E-3</v>
      </c>
      <c r="N3334" s="116">
        <v>0.49418783042759973</v>
      </c>
      <c r="O3334" s="116">
        <v>1.3576588748010982E-3</v>
      </c>
      <c r="P3334" s="116">
        <v>3.1675193242436984E-2</v>
      </c>
      <c r="Q3334" s="116">
        <v>8.7019761655046665E-5</v>
      </c>
      <c r="R3334" s="116">
        <v>3.0709409924539639E-2</v>
      </c>
      <c r="S3334" s="116">
        <v>8.4366510781702306E-5</v>
      </c>
      <c r="T3334" s="116">
        <v>1.8297342136146223E-3</v>
      </c>
      <c r="U3334" s="118">
        <v>5.0267423450951161E-6</v>
      </c>
      <c r="V3334" s="42"/>
      <c r="W3334" s="42"/>
      <c r="X3334" s="42"/>
      <c r="Y3334" s="42"/>
      <c r="Z3334" s="42"/>
      <c r="AA3334" s="42"/>
      <c r="AB3334" s="42"/>
      <c r="AC3334" s="50"/>
      <c r="AD3334" s="50"/>
      <c r="AE3334" s="50"/>
      <c r="AF3334" s="50"/>
      <c r="AG3334" s="50"/>
      <c r="AH3334" s="50"/>
      <c r="AI3334" s="42"/>
      <c r="AJ3334" s="42"/>
      <c r="AK3334" s="42"/>
    </row>
    <row r="3335" spans="1:37" x14ac:dyDescent="0.25">
      <c r="A3335" s="5" t="s">
        <v>236</v>
      </c>
      <c r="B3335" s="31" t="s">
        <v>225</v>
      </c>
      <c r="C3335" s="4" t="s">
        <v>252</v>
      </c>
      <c r="D3335" s="4" t="s">
        <v>440</v>
      </c>
      <c r="E3335" s="31" t="s">
        <v>260</v>
      </c>
      <c r="F3335" s="4" t="s">
        <v>399</v>
      </c>
      <c r="G3335" s="4" t="s">
        <v>423</v>
      </c>
      <c r="H3335" s="4"/>
      <c r="I3335" s="113"/>
      <c r="J3335" s="120">
        <v>5.2318064453285105E-3</v>
      </c>
      <c r="K3335" s="116">
        <v>1.4373094630023381E-5</v>
      </c>
      <c r="L3335" s="116">
        <v>5.3665992281720344E-2</v>
      </c>
      <c r="M3335" s="116">
        <v>1.4743404473000095E-4</v>
      </c>
      <c r="N3335" s="116">
        <v>4.8545371256021881E-2</v>
      </c>
      <c r="O3335" s="116">
        <v>1.3336640454951067E-4</v>
      </c>
      <c r="P3335" s="116">
        <v>3.1115375994383472E-3</v>
      </c>
      <c r="Q3335" s="116">
        <v>8.5481802182372181E-6</v>
      </c>
      <c r="R3335" s="116">
        <v>3.016666162236763E-3</v>
      </c>
      <c r="S3335" s="116">
        <v>8.2875444017493483E-6</v>
      </c>
      <c r="T3335" s="116">
        <v>1.7973960755551278E-4</v>
      </c>
      <c r="U3335" s="118">
        <v>4.9379013064701313E-7</v>
      </c>
      <c r="V3335" s="42"/>
      <c r="W3335" s="42"/>
      <c r="X3335" s="42"/>
      <c r="Y3335" s="42"/>
      <c r="Z3335" s="42"/>
      <c r="AA3335" s="42"/>
      <c r="AB3335" s="42"/>
      <c r="AC3335" s="50"/>
      <c r="AD3335" s="50"/>
      <c r="AE3335" s="50"/>
      <c r="AF3335" s="50"/>
      <c r="AG3335" s="50"/>
      <c r="AH3335" s="50"/>
      <c r="AI3335" s="42"/>
      <c r="AJ3335" s="42"/>
      <c r="AK3335" s="42"/>
    </row>
    <row r="3336" spans="1:37" x14ac:dyDescent="0.25">
      <c r="A3336" s="5" t="s">
        <v>236</v>
      </c>
      <c r="B3336" s="31" t="s">
        <v>225</v>
      </c>
      <c r="C3336" s="4" t="s">
        <v>252</v>
      </c>
      <c r="D3336" s="4" t="s">
        <v>440</v>
      </c>
      <c r="E3336" s="31" t="s">
        <v>261</v>
      </c>
      <c r="F3336" s="4" t="s">
        <v>402</v>
      </c>
      <c r="G3336" s="4" t="s">
        <v>423</v>
      </c>
      <c r="H3336" s="4"/>
      <c r="I3336" s="113"/>
      <c r="J3336" s="120">
        <v>4.1372864310353771E-3</v>
      </c>
      <c r="K3336" s="116">
        <v>1.1366171513833454E-5</v>
      </c>
      <c r="L3336" s="116">
        <v>4.2438798911122427E-2</v>
      </c>
      <c r="M3336" s="116">
        <v>1.1659010689868799E-4</v>
      </c>
      <c r="N3336" s="116">
        <v>3.8389437355131902E-2</v>
      </c>
      <c r="O3336" s="116">
        <v>1.0546548723937335E-4</v>
      </c>
      <c r="P3336" s="116">
        <v>2.4605884075293498E-3</v>
      </c>
      <c r="Q3336" s="116">
        <v>6.7598582624432683E-6</v>
      </c>
      <c r="R3336" s="116">
        <v>2.3855645483845962E-3</v>
      </c>
      <c r="S3336" s="116">
        <v>6.5537487592983411E-6</v>
      </c>
      <c r="T3336" s="116">
        <v>1.4213718478118379E-4</v>
      </c>
      <c r="U3336" s="118">
        <v>3.9048677137687856E-7</v>
      </c>
      <c r="V3336" s="42"/>
      <c r="W3336" s="42"/>
      <c r="X3336" s="42"/>
      <c r="Y3336" s="42"/>
      <c r="Z3336" s="42"/>
      <c r="AA3336" s="42"/>
      <c r="AB3336" s="42"/>
      <c r="AC3336" s="50"/>
      <c r="AD3336" s="50"/>
      <c r="AE3336" s="50"/>
      <c r="AF3336" s="50"/>
      <c r="AG3336" s="50"/>
      <c r="AH3336" s="50"/>
      <c r="AI3336" s="42"/>
      <c r="AJ3336" s="42"/>
      <c r="AK3336" s="42"/>
    </row>
    <row r="3337" spans="1:37" x14ac:dyDescent="0.25">
      <c r="A3337" s="5" t="s">
        <v>236</v>
      </c>
      <c r="B3337" s="31" t="s">
        <v>225</v>
      </c>
      <c r="C3337" s="4" t="s">
        <v>252</v>
      </c>
      <c r="D3337" s="4" t="s">
        <v>440</v>
      </c>
      <c r="E3337" s="31" t="s">
        <v>262</v>
      </c>
      <c r="F3337" s="4" t="s">
        <v>424</v>
      </c>
      <c r="G3337" s="4" t="s">
        <v>423</v>
      </c>
      <c r="H3337" s="4"/>
      <c r="I3337" s="113"/>
      <c r="J3337" s="120">
        <v>0.25322819489103432</v>
      </c>
      <c r="K3337" s="116">
        <v>6.9568185409624812E-4</v>
      </c>
      <c r="L3337" s="116">
        <v>2.5975239134984687</v>
      </c>
      <c r="M3337" s="116">
        <v>7.1360547074133755E-3</v>
      </c>
      <c r="N3337" s="116">
        <v>2.3496772791459088</v>
      </c>
      <c r="O3337" s="116">
        <v>6.4551573602909581E-3</v>
      </c>
      <c r="P3337" s="116">
        <v>0.15060363143688127</v>
      </c>
      <c r="Q3337" s="116">
        <v>4.137462402112123E-4</v>
      </c>
      <c r="R3337" s="116">
        <v>0.14601169497280841</v>
      </c>
      <c r="S3337" s="116">
        <v>4.0113103014507805E-4</v>
      </c>
      <c r="T3337" s="116">
        <v>8.6996980578947E-3</v>
      </c>
      <c r="U3337" s="118">
        <v>2.3900269389820606E-5</v>
      </c>
      <c r="V3337" s="42"/>
      <c r="W3337" s="42"/>
      <c r="X3337" s="42"/>
      <c r="Y3337" s="42"/>
      <c r="Z3337" s="42"/>
      <c r="AA3337" s="42"/>
      <c r="AB3337" s="42"/>
      <c r="AC3337" s="50"/>
      <c r="AD3337" s="50"/>
      <c r="AE3337" s="50"/>
      <c r="AF3337" s="50"/>
      <c r="AG3337" s="50"/>
      <c r="AH3337" s="50"/>
      <c r="AI3337" s="42"/>
      <c r="AJ3337" s="42"/>
      <c r="AK3337" s="42"/>
    </row>
    <row r="3338" spans="1:37" x14ac:dyDescent="0.25">
      <c r="A3338" s="5" t="s">
        <v>236</v>
      </c>
      <c r="B3338" s="31" t="s">
        <v>225</v>
      </c>
      <c r="C3338" s="4" t="s">
        <v>252</v>
      </c>
      <c r="D3338" s="4" t="s">
        <v>440</v>
      </c>
      <c r="E3338" s="31" t="s">
        <v>263</v>
      </c>
      <c r="F3338" s="4" t="s">
        <v>425</v>
      </c>
      <c r="G3338" s="4"/>
      <c r="H3338" s="4"/>
      <c r="I3338" s="113"/>
      <c r="J3338" s="120">
        <v>29.365373907920997</v>
      </c>
      <c r="K3338" s="116">
        <v>8.0674104142640105E-2</v>
      </c>
      <c r="L3338" s="116">
        <v>392.5907099984222</v>
      </c>
      <c r="M3338" s="116">
        <v>1.0785459065890719</v>
      </c>
      <c r="N3338" s="116">
        <v>84.178104488354776</v>
      </c>
      <c r="O3338" s="116">
        <v>0.23125852881416148</v>
      </c>
      <c r="P3338" s="116">
        <v>2.9400256686012547</v>
      </c>
      <c r="Q3338" s="116">
        <v>8.0769935950583925E-3</v>
      </c>
      <c r="R3338" s="116">
        <v>2.9400256686012547</v>
      </c>
      <c r="S3338" s="116">
        <v>8.0769935950583925E-3</v>
      </c>
      <c r="T3338" s="116">
        <v>19.27640541807984</v>
      </c>
      <c r="U3338" s="118">
        <v>5.2957157741977581E-2</v>
      </c>
      <c r="V3338" s="42"/>
      <c r="W3338" s="42"/>
      <c r="X3338" s="42"/>
      <c r="Y3338" s="42"/>
      <c r="Z3338" s="42"/>
      <c r="AA3338" s="42"/>
      <c r="AB3338" s="42"/>
      <c r="AC3338" s="50"/>
      <c r="AD3338" s="50"/>
      <c r="AE3338" s="50"/>
      <c r="AF3338" s="50"/>
      <c r="AG3338" s="50"/>
      <c r="AH3338" s="50"/>
      <c r="AI3338" s="42"/>
      <c r="AJ3338" s="42"/>
      <c r="AK3338" s="42"/>
    </row>
    <row r="3339" spans="1:37" x14ac:dyDescent="0.25">
      <c r="A3339" s="5" t="s">
        <v>236</v>
      </c>
      <c r="B3339" s="31" t="s">
        <v>225</v>
      </c>
      <c r="C3339" s="4" t="s">
        <v>252</v>
      </c>
      <c r="D3339" s="4" t="s">
        <v>440</v>
      </c>
      <c r="E3339" s="31">
        <v>2275050011</v>
      </c>
      <c r="F3339" s="4" t="s">
        <v>428</v>
      </c>
      <c r="G3339" s="4" t="s">
        <v>429</v>
      </c>
      <c r="H3339" s="4"/>
      <c r="I3339" s="113"/>
      <c r="J3339" s="120">
        <v>7.7616234690202557</v>
      </c>
      <c r="K3339" s="116">
        <v>2.1323141398407297E-2</v>
      </c>
      <c r="L3339" s="116">
        <v>4.1241451342779998</v>
      </c>
      <c r="M3339" s="116">
        <v>1.1330069050214286E-2</v>
      </c>
      <c r="N3339" s="116">
        <v>497.65329214841074</v>
      </c>
      <c r="O3339" s="116">
        <v>1.3671793740340954</v>
      </c>
      <c r="P3339" s="116">
        <v>0.14237736659417372</v>
      </c>
      <c r="Q3339" s="116">
        <v>3.9114661152245527E-4</v>
      </c>
      <c r="R3339" s="116">
        <v>0.13807211583145795</v>
      </c>
      <c r="S3339" s="116">
        <v>3.7931899953697241E-4</v>
      </c>
      <c r="T3339" s="116">
        <v>0.77051869449696608</v>
      </c>
      <c r="U3339" s="118">
        <v>2.1168096002663903E-3</v>
      </c>
      <c r="V3339" s="42"/>
      <c r="W3339" s="42"/>
      <c r="X3339" s="42"/>
      <c r="Y3339" s="42"/>
      <c r="Z3339" s="42"/>
      <c r="AA3339" s="42"/>
      <c r="AB3339" s="42"/>
      <c r="AC3339" s="50"/>
      <c r="AD3339" s="50"/>
      <c r="AE3339" s="50"/>
      <c r="AF3339" s="50"/>
      <c r="AG3339" s="50"/>
      <c r="AH3339" s="50"/>
      <c r="AI3339" s="42"/>
      <c r="AJ3339" s="42"/>
      <c r="AK3339" s="42"/>
    </row>
    <row r="3340" spans="1:37" x14ac:dyDescent="0.25">
      <c r="A3340" s="5" t="s">
        <v>236</v>
      </c>
      <c r="B3340" s="31" t="s">
        <v>225</v>
      </c>
      <c r="C3340" s="4" t="s">
        <v>252</v>
      </c>
      <c r="D3340" s="4" t="s">
        <v>440</v>
      </c>
      <c r="E3340" s="31" t="s">
        <v>265</v>
      </c>
      <c r="F3340" s="4" t="s">
        <v>428</v>
      </c>
      <c r="G3340" s="4" t="s">
        <v>430</v>
      </c>
      <c r="H3340" s="4"/>
      <c r="I3340" s="113"/>
      <c r="J3340" s="120">
        <v>11.988012520649507</v>
      </c>
      <c r="K3340" s="116">
        <v>3.2934100331454691E-2</v>
      </c>
      <c r="L3340" s="116">
        <v>1.390598090587811</v>
      </c>
      <c r="M3340" s="116">
        <v>3.8203244246917886E-3</v>
      </c>
      <c r="N3340" s="116">
        <v>21.601216860434917</v>
      </c>
      <c r="O3340" s="116">
        <v>5.9344002363832186E-2</v>
      </c>
      <c r="P3340" s="116">
        <v>8.7231862850755626E-2</v>
      </c>
      <c r="Q3340" s="116">
        <v>2.3964797486471326E-4</v>
      </c>
      <c r="R3340" s="116">
        <v>8.7231862850755626E-2</v>
      </c>
      <c r="S3340" s="116">
        <v>2.3964797486471326E-4</v>
      </c>
      <c r="T3340" s="116">
        <v>0.48017658012251779</v>
      </c>
      <c r="U3340" s="118">
        <v>1.319166428908016E-3</v>
      </c>
      <c r="V3340" s="42"/>
      <c r="W3340" s="42"/>
      <c r="X3340" s="42"/>
      <c r="Y3340" s="42"/>
      <c r="Z3340" s="42"/>
      <c r="AA3340" s="42"/>
      <c r="AB3340" s="42"/>
      <c r="AC3340" s="50"/>
      <c r="AD3340" s="50"/>
      <c r="AE3340" s="50"/>
      <c r="AF3340" s="50"/>
      <c r="AG3340" s="50"/>
      <c r="AH3340" s="50"/>
      <c r="AI3340" s="42"/>
      <c r="AJ3340" s="42"/>
      <c r="AK3340" s="42"/>
    </row>
    <row r="3341" spans="1:37" x14ac:dyDescent="0.25">
      <c r="A3341" s="5" t="s">
        <v>236</v>
      </c>
      <c r="B3341" s="31" t="s">
        <v>225</v>
      </c>
      <c r="C3341" s="4" t="s">
        <v>252</v>
      </c>
      <c r="D3341" s="4" t="s">
        <v>440</v>
      </c>
      <c r="E3341" s="31" t="s">
        <v>266</v>
      </c>
      <c r="F3341" s="4" t="s">
        <v>431</v>
      </c>
      <c r="G3341" s="4" t="s">
        <v>430</v>
      </c>
      <c r="H3341" s="4"/>
      <c r="I3341" s="113"/>
      <c r="J3341" s="120">
        <v>0.13891801342945562</v>
      </c>
      <c r="K3341" s="116">
        <v>3.81642894036966E-4</v>
      </c>
      <c r="L3341" s="116">
        <v>8.4335893850949167E-2</v>
      </c>
      <c r="M3341" s="116">
        <v>2.3169201607403618E-4</v>
      </c>
      <c r="N3341" s="116">
        <v>0.70884252358647848</v>
      </c>
      <c r="O3341" s="116">
        <v>1.9473695702925233E-3</v>
      </c>
      <c r="P3341" s="116">
        <v>4.7789681695531699E-3</v>
      </c>
      <c r="Q3341" s="116">
        <v>1.3129033432838379E-5</v>
      </c>
      <c r="R3341" s="116">
        <v>4.7789681695531699E-3</v>
      </c>
      <c r="S3341" s="116">
        <v>1.3129033432838379E-5</v>
      </c>
      <c r="T3341" s="116">
        <v>2.4890402125882831E-2</v>
      </c>
      <c r="U3341" s="118">
        <v>6.8380225620557223E-5</v>
      </c>
      <c r="V3341" s="42"/>
      <c r="W3341" s="42"/>
      <c r="X3341" s="42"/>
      <c r="Y3341" s="42"/>
      <c r="Z3341" s="42"/>
      <c r="AA3341" s="42"/>
      <c r="AB3341" s="42"/>
      <c r="AC3341" s="50"/>
      <c r="AD3341" s="50"/>
      <c r="AE3341" s="50"/>
      <c r="AF3341" s="50"/>
      <c r="AG3341" s="50"/>
      <c r="AH3341" s="50"/>
      <c r="AI3341" s="42"/>
      <c r="AJ3341" s="42"/>
      <c r="AK3341" s="42"/>
    </row>
    <row r="3342" spans="1:37" x14ac:dyDescent="0.25">
      <c r="A3342" s="5" t="s">
        <v>236</v>
      </c>
      <c r="B3342" s="31" t="s">
        <v>225</v>
      </c>
      <c r="C3342" s="4" t="s">
        <v>252</v>
      </c>
      <c r="D3342" s="4" t="s">
        <v>440</v>
      </c>
      <c r="E3342" s="31" t="s">
        <v>267</v>
      </c>
      <c r="F3342" s="4"/>
      <c r="G3342" s="4" t="s">
        <v>432</v>
      </c>
      <c r="H3342" s="4"/>
      <c r="I3342" s="113"/>
      <c r="J3342" s="120">
        <v>4.0555168475549302E-3</v>
      </c>
      <c r="K3342" s="116">
        <v>1.1141529800975083E-5</v>
      </c>
      <c r="L3342" s="116">
        <v>7.8433530462969608E-2</v>
      </c>
      <c r="M3342" s="116">
        <v>2.1547673204112529E-4</v>
      </c>
      <c r="N3342" s="116">
        <v>3.554723371223948E-2</v>
      </c>
      <c r="O3342" s="116">
        <v>9.7657235473185388E-5</v>
      </c>
      <c r="P3342" s="116">
        <v>4.9939023403335198E-3</v>
      </c>
      <c r="Q3342" s="116">
        <v>1.3719511923993187E-5</v>
      </c>
      <c r="R3342" s="116">
        <v>4.9939023403335198E-3</v>
      </c>
      <c r="S3342" s="116">
        <v>1.3719511923993187E-5</v>
      </c>
      <c r="T3342" s="116">
        <v>9.5299354272097205E-3</v>
      </c>
      <c r="U3342" s="118">
        <v>2.6181141283543189E-5</v>
      </c>
      <c r="V3342" s="42"/>
      <c r="W3342" s="42"/>
      <c r="X3342" s="42"/>
      <c r="Y3342" s="42"/>
      <c r="Z3342" s="42"/>
      <c r="AA3342" s="42"/>
      <c r="AB3342" s="42"/>
      <c r="AC3342" s="50"/>
      <c r="AD3342" s="50"/>
      <c r="AE3342" s="50"/>
      <c r="AF3342" s="50"/>
      <c r="AG3342" s="50"/>
      <c r="AH3342" s="50"/>
      <c r="AI3342" s="42"/>
      <c r="AJ3342" s="42"/>
      <c r="AK3342" s="42"/>
    </row>
    <row r="3343" spans="1:37" x14ac:dyDescent="0.25">
      <c r="A3343" s="5" t="s">
        <v>236</v>
      </c>
      <c r="B3343" s="31">
        <v>34029</v>
      </c>
      <c r="C3343" s="4" t="s">
        <v>290</v>
      </c>
      <c r="D3343" s="4" t="s">
        <v>421</v>
      </c>
      <c r="E3343" s="31" t="s">
        <v>274</v>
      </c>
      <c r="F3343" s="4" t="s">
        <v>433</v>
      </c>
      <c r="G3343" s="4" t="s">
        <v>406</v>
      </c>
      <c r="H3343" s="4" t="s">
        <v>434</v>
      </c>
      <c r="I3343" s="113"/>
      <c r="J3343" s="120">
        <v>0.69156200000000001</v>
      </c>
      <c r="K3343" s="116">
        <v>1.8998956043956045E-3</v>
      </c>
      <c r="L3343" s="116">
        <v>30.2302</v>
      </c>
      <c r="M3343" s="116">
        <v>8.3049999999999999E-2</v>
      </c>
      <c r="N3343" s="116">
        <v>6.1449199999999999</v>
      </c>
      <c r="O3343" s="116">
        <v>1.6881648351648352E-2</v>
      </c>
      <c r="P3343" s="116">
        <v>0.99911399999999995</v>
      </c>
      <c r="Q3343" s="116">
        <v>2.7448186813186812E-3</v>
      </c>
      <c r="R3343" s="116">
        <v>0.96914100000000003</v>
      </c>
      <c r="S3343" s="116">
        <v>2.6624752747252747E-3</v>
      </c>
      <c r="T3343" s="116">
        <v>0.37148300000000001</v>
      </c>
      <c r="U3343" s="118">
        <v>1.0205576923076924E-3</v>
      </c>
      <c r="V3343" s="42"/>
      <c r="W3343" s="42"/>
      <c r="X3343" s="42"/>
      <c r="Y3343" s="42"/>
      <c r="Z3343" s="42"/>
      <c r="AA3343" s="42"/>
      <c r="AB3343" s="42"/>
      <c r="AC3343" s="50"/>
      <c r="AD3343" s="50"/>
      <c r="AE3343" s="50"/>
      <c r="AF3343" s="50"/>
      <c r="AG3343" s="50"/>
      <c r="AH3343" s="50"/>
      <c r="AI3343" s="42"/>
      <c r="AJ3343" s="42"/>
      <c r="AK3343" s="42"/>
    </row>
    <row r="3344" spans="1:37" x14ac:dyDescent="0.25">
      <c r="A3344" s="5" t="s">
        <v>236</v>
      </c>
      <c r="B3344" s="31">
        <v>34029</v>
      </c>
      <c r="C3344" s="4" t="s">
        <v>290</v>
      </c>
      <c r="D3344" s="4" t="s">
        <v>421</v>
      </c>
      <c r="E3344" s="31" t="s">
        <v>271</v>
      </c>
      <c r="F3344" s="4" t="s">
        <v>433</v>
      </c>
      <c r="G3344" s="4" t="s">
        <v>406</v>
      </c>
      <c r="H3344" s="4" t="s">
        <v>436</v>
      </c>
      <c r="I3344" s="113"/>
      <c r="J3344" s="120">
        <v>1.4013100000000002E-3</v>
      </c>
      <c r="K3344" s="116">
        <v>3.8497527472527476E-6</v>
      </c>
      <c r="L3344" s="116">
        <v>6.1255400000000008E-2</v>
      </c>
      <c r="M3344" s="116">
        <v>1.6828406593406595E-4</v>
      </c>
      <c r="N3344" s="116">
        <v>1.24514E-2</v>
      </c>
      <c r="O3344" s="116">
        <v>3.4207142857142856E-5</v>
      </c>
      <c r="P3344" s="116">
        <v>2.0244999999999998E-3</v>
      </c>
      <c r="Q3344" s="116">
        <v>5.5618131868131864E-6</v>
      </c>
      <c r="R3344" s="116">
        <v>1.9637700000000001E-3</v>
      </c>
      <c r="S3344" s="116">
        <v>5.3949725274725275E-6</v>
      </c>
      <c r="T3344" s="116">
        <v>7.5273600000000005E-4</v>
      </c>
      <c r="U3344" s="118">
        <v>2.0679560439560442E-6</v>
      </c>
      <c r="V3344" s="42"/>
      <c r="W3344" s="42"/>
      <c r="X3344" s="42"/>
      <c r="Y3344" s="42"/>
      <c r="Z3344" s="42"/>
      <c r="AA3344" s="42"/>
      <c r="AB3344" s="42"/>
      <c r="AC3344" s="50"/>
      <c r="AD3344" s="50"/>
      <c r="AE3344" s="50"/>
      <c r="AF3344" s="50"/>
      <c r="AG3344" s="50"/>
      <c r="AH3344" s="50"/>
      <c r="AI3344" s="42"/>
      <c r="AJ3344" s="42"/>
      <c r="AK3344" s="42"/>
    </row>
    <row r="3345" spans="1:37" x14ac:dyDescent="0.25">
      <c r="A3345" s="5" t="s">
        <v>236</v>
      </c>
      <c r="B3345" s="31">
        <v>34029</v>
      </c>
      <c r="C3345" s="4" t="s">
        <v>290</v>
      </c>
      <c r="D3345" s="4" t="s">
        <v>421</v>
      </c>
      <c r="E3345" s="31" t="s">
        <v>270</v>
      </c>
      <c r="F3345" s="4" t="s">
        <v>433</v>
      </c>
      <c r="G3345" s="4" t="s">
        <v>435</v>
      </c>
      <c r="H3345" s="4" t="s">
        <v>436</v>
      </c>
      <c r="I3345" s="113"/>
      <c r="J3345" s="120">
        <v>1.21614</v>
      </c>
      <c r="K3345" s="116">
        <v>3.3410439560439559E-3</v>
      </c>
      <c r="L3345" s="116">
        <v>31.7971</v>
      </c>
      <c r="M3345" s="116">
        <v>8.7354670329670328E-2</v>
      </c>
      <c r="N3345" s="116">
        <v>2.8641800000000006</v>
      </c>
      <c r="O3345" s="116">
        <v>7.8686263736263747E-3</v>
      </c>
      <c r="P3345" s="116">
        <v>0.95438900000000004</v>
      </c>
      <c r="Q3345" s="116">
        <v>2.6219478021978024E-3</v>
      </c>
      <c r="R3345" s="116">
        <v>0.87209800000000004</v>
      </c>
      <c r="S3345" s="116">
        <v>2.3958736263736263E-3</v>
      </c>
      <c r="T3345" s="116">
        <v>7.59206</v>
      </c>
      <c r="U3345" s="118">
        <v>2.0857307692307692E-2</v>
      </c>
      <c r="V3345" s="42"/>
      <c r="W3345" s="42"/>
      <c r="X3345" s="42"/>
      <c r="Y3345" s="42"/>
      <c r="Z3345" s="42"/>
      <c r="AA3345" s="42"/>
      <c r="AB3345" s="42"/>
      <c r="AC3345" s="50"/>
      <c r="AD3345" s="50"/>
      <c r="AE3345" s="50"/>
      <c r="AF3345" s="50"/>
      <c r="AG3345" s="50"/>
      <c r="AH3345" s="50"/>
      <c r="AI3345" s="42"/>
      <c r="AJ3345" s="42"/>
      <c r="AK3345" s="42"/>
    </row>
    <row r="3346" spans="1:37" x14ac:dyDescent="0.25">
      <c r="A3346" s="5" t="s">
        <v>236</v>
      </c>
      <c r="B3346" s="31" t="s">
        <v>225</v>
      </c>
      <c r="C3346" s="4" t="s">
        <v>252</v>
      </c>
      <c r="D3346" s="4" t="s">
        <v>421</v>
      </c>
      <c r="E3346" s="31" t="s">
        <v>268</v>
      </c>
      <c r="F3346" s="4" t="s">
        <v>420</v>
      </c>
      <c r="G3346" s="4" t="s">
        <v>406</v>
      </c>
      <c r="H3346" s="4" t="s">
        <v>437</v>
      </c>
      <c r="I3346" s="113"/>
      <c r="J3346" s="120">
        <v>1.4818125082268971E-2</v>
      </c>
      <c r="K3346" s="116">
        <v>4.0709134841398273E-5</v>
      </c>
      <c r="L3346" s="116">
        <v>0.38112461631350242</v>
      </c>
      <c r="M3346" s="116">
        <v>1.0470456492129188E-3</v>
      </c>
      <c r="N3346" s="116">
        <v>3.7526116067791007E-2</v>
      </c>
      <c r="O3346" s="116">
        <v>1.030937254609643E-4</v>
      </c>
      <c r="P3346" s="116">
        <v>7.9634757587469379E-3</v>
      </c>
      <c r="Q3346" s="116">
        <v>2.1877680655898181E-5</v>
      </c>
      <c r="R3346" s="116">
        <v>7.3263976980471818E-3</v>
      </c>
      <c r="S3346" s="116">
        <v>2.0127466203426323E-5</v>
      </c>
      <c r="T3346" s="116">
        <v>3.0914699533338673E-4</v>
      </c>
      <c r="U3346" s="118">
        <v>8.4930493223457896E-7</v>
      </c>
      <c r="V3346" s="42"/>
      <c r="W3346" s="42"/>
      <c r="X3346" s="42"/>
      <c r="Y3346" s="42"/>
      <c r="Z3346" s="42"/>
      <c r="AA3346" s="42"/>
      <c r="AB3346" s="42"/>
      <c r="AC3346" s="50"/>
      <c r="AD3346" s="50"/>
      <c r="AE3346" s="50"/>
      <c r="AF3346" s="50"/>
      <c r="AG3346" s="50"/>
      <c r="AH3346" s="50"/>
      <c r="AI3346" s="42"/>
      <c r="AJ3346" s="42"/>
      <c r="AK3346" s="42"/>
    </row>
    <row r="3347" spans="1:37" x14ac:dyDescent="0.25">
      <c r="A3347" s="5" t="s">
        <v>236</v>
      </c>
      <c r="B3347" s="31" t="s">
        <v>225</v>
      </c>
      <c r="C3347" s="4" t="s">
        <v>252</v>
      </c>
      <c r="D3347" s="4" t="s">
        <v>421</v>
      </c>
      <c r="E3347" s="31" t="s">
        <v>269</v>
      </c>
      <c r="F3347" s="4" t="s">
        <v>420</v>
      </c>
      <c r="G3347" s="4" t="s">
        <v>406</v>
      </c>
      <c r="H3347" s="4" t="s">
        <v>437</v>
      </c>
      <c r="I3347" s="113"/>
      <c r="J3347" s="120">
        <v>0.70113396279935747</v>
      </c>
      <c r="K3347" s="116">
        <v>1.9261922054927402E-3</v>
      </c>
      <c r="L3347" s="116">
        <v>14.819613282820942</v>
      </c>
      <c r="M3347" s="116">
        <v>4.0713223304453136E-2</v>
      </c>
      <c r="N3347" s="116">
        <v>2.1311062039219526</v>
      </c>
      <c r="O3347" s="116">
        <v>5.8546873734119575E-3</v>
      </c>
      <c r="P3347" s="116">
        <v>0.37077359740011373</v>
      </c>
      <c r="Q3347" s="116">
        <v>1.0186087840662464E-3</v>
      </c>
      <c r="R3347" s="116">
        <v>0.34111170960810461</v>
      </c>
      <c r="S3347" s="116">
        <v>9.3712008134094673E-4</v>
      </c>
      <c r="T3347" s="116">
        <v>1.7567626417940328E-2</v>
      </c>
      <c r="U3347" s="118">
        <v>4.8262709939396502E-5</v>
      </c>
      <c r="V3347" s="42"/>
      <c r="W3347" s="42"/>
      <c r="X3347" s="42"/>
      <c r="Y3347" s="42"/>
      <c r="Z3347" s="42"/>
      <c r="AA3347" s="42"/>
      <c r="AB3347" s="42"/>
      <c r="AC3347" s="50"/>
      <c r="AD3347" s="50"/>
      <c r="AE3347" s="50"/>
      <c r="AF3347" s="50"/>
      <c r="AG3347" s="50"/>
      <c r="AH3347" s="50"/>
      <c r="AI3347" s="42"/>
      <c r="AJ3347" s="42"/>
      <c r="AK3347" s="42"/>
    </row>
    <row r="3348" spans="1:37" x14ac:dyDescent="0.25">
      <c r="A3348" s="5" t="s">
        <v>236</v>
      </c>
      <c r="B3348" s="31">
        <v>34029</v>
      </c>
      <c r="C3348" s="4" t="s">
        <v>252</v>
      </c>
      <c r="D3348" s="4" t="s">
        <v>421</v>
      </c>
      <c r="E3348" s="31" t="s">
        <v>273</v>
      </c>
      <c r="F3348" s="4" t="s">
        <v>420</v>
      </c>
      <c r="G3348" s="4" t="s">
        <v>406</v>
      </c>
      <c r="H3348" s="4" t="s">
        <v>442</v>
      </c>
      <c r="I3348" s="113"/>
      <c r="J3348" s="120">
        <v>1.3904712108707683E-2</v>
      </c>
      <c r="K3348" s="116">
        <v>3.8199758540405724E-5</v>
      </c>
      <c r="L3348" s="116">
        <v>0.22134534691512978</v>
      </c>
      <c r="M3348" s="116">
        <v>6.0809161240420271E-4</v>
      </c>
      <c r="N3348" s="116">
        <v>3.5767081712706733E-2</v>
      </c>
      <c r="O3348" s="116">
        <v>9.826121349644707E-5</v>
      </c>
      <c r="P3348" s="116">
        <v>5.0336680447714928E-3</v>
      </c>
      <c r="Q3348" s="116">
        <v>1.3828758364756848E-5</v>
      </c>
      <c r="R3348" s="116">
        <v>4.8826580034283485E-3</v>
      </c>
      <c r="S3348" s="116">
        <v>1.3413895613814145E-5</v>
      </c>
      <c r="T3348" s="116">
        <v>6.9094498263856414E-4</v>
      </c>
      <c r="U3348" s="118">
        <v>1.8982005017542971E-6</v>
      </c>
      <c r="V3348" s="42"/>
      <c r="W3348" s="42"/>
      <c r="X3348" s="42"/>
      <c r="Y3348" s="42"/>
      <c r="Z3348" s="42"/>
      <c r="AA3348" s="42"/>
      <c r="AB3348" s="42"/>
      <c r="AC3348" s="50"/>
      <c r="AD3348" s="50"/>
      <c r="AE3348" s="50"/>
      <c r="AF3348" s="50"/>
      <c r="AG3348" s="50"/>
      <c r="AH3348" s="50"/>
      <c r="AI3348" s="42"/>
      <c r="AJ3348" s="42"/>
      <c r="AK3348" s="42"/>
    </row>
    <row r="3349" spans="1:37" x14ac:dyDescent="0.25">
      <c r="A3349" s="5" t="s">
        <v>236</v>
      </c>
      <c r="B3349" s="31" t="s">
        <v>226</v>
      </c>
      <c r="C3349" s="4" t="s">
        <v>253</v>
      </c>
      <c r="D3349" s="4" t="s">
        <v>440</v>
      </c>
      <c r="E3349" s="31" t="s">
        <v>0</v>
      </c>
      <c r="F3349" s="4" t="s">
        <v>324</v>
      </c>
      <c r="G3349" s="4" t="s">
        <v>325</v>
      </c>
      <c r="H3349" s="4" t="s">
        <v>326</v>
      </c>
      <c r="I3349" s="113">
        <v>840.06341999999995</v>
      </c>
      <c r="J3349" s="120">
        <v>71.914991938</v>
      </c>
      <c r="K3349" s="116">
        <v>0.25187090638000004</v>
      </c>
      <c r="L3349" s="116">
        <v>0.47891483000000001</v>
      </c>
      <c r="M3349" s="116">
        <v>1.6657213000000001E-3</v>
      </c>
      <c r="N3349" s="116">
        <v>62.116318</v>
      </c>
      <c r="O3349" s="116">
        <v>0.21604772</v>
      </c>
      <c r="P3349" s="116">
        <v>2.6543180999999998</v>
      </c>
      <c r="Q3349" s="116">
        <v>9.2320256000000007E-3</v>
      </c>
      <c r="R3349" s="116">
        <v>2.441972652</v>
      </c>
      <c r="S3349" s="116">
        <v>8.493463552000001E-3</v>
      </c>
      <c r="T3349" s="116">
        <v>7.5331531000000004E-3</v>
      </c>
      <c r="U3349" s="118">
        <v>2.4686888E-5</v>
      </c>
      <c r="V3349" s="42"/>
      <c r="W3349" s="42"/>
      <c r="X3349" s="42"/>
      <c r="Y3349" s="42"/>
      <c r="Z3349" s="42"/>
      <c r="AA3349" s="42"/>
      <c r="AB3349" s="42"/>
      <c r="AC3349" s="50"/>
      <c r="AD3349" s="50"/>
      <c r="AE3349" s="50"/>
      <c r="AF3349" s="50"/>
      <c r="AG3349" s="50"/>
      <c r="AH3349" s="50"/>
      <c r="AI3349" s="42"/>
      <c r="AJ3349" s="42"/>
      <c r="AK3349" s="42"/>
    </row>
    <row r="3350" spans="1:37" x14ac:dyDescent="0.25">
      <c r="A3350" s="5" t="s">
        <v>236</v>
      </c>
      <c r="B3350" s="31" t="s">
        <v>226</v>
      </c>
      <c r="C3350" s="4" t="s">
        <v>253</v>
      </c>
      <c r="D3350" s="4" t="s">
        <v>440</v>
      </c>
      <c r="E3350" s="31" t="s">
        <v>1</v>
      </c>
      <c r="F3350" s="4" t="s">
        <v>327</v>
      </c>
      <c r="G3350" s="4" t="s">
        <v>325</v>
      </c>
      <c r="H3350" s="4" t="s">
        <v>326</v>
      </c>
      <c r="I3350" s="113">
        <v>0</v>
      </c>
      <c r="J3350" s="120">
        <v>0</v>
      </c>
      <c r="K3350" s="116">
        <v>0</v>
      </c>
      <c r="L3350" s="116">
        <v>0</v>
      </c>
      <c r="M3350" s="116">
        <v>0</v>
      </c>
      <c r="N3350" s="116">
        <v>0</v>
      </c>
      <c r="O3350" s="116">
        <v>0</v>
      </c>
      <c r="P3350" s="116">
        <v>0</v>
      </c>
      <c r="Q3350" s="116">
        <v>0</v>
      </c>
      <c r="R3350" s="116">
        <v>0</v>
      </c>
      <c r="S3350" s="116">
        <v>0</v>
      </c>
      <c r="T3350" s="116">
        <v>0</v>
      </c>
      <c r="U3350" s="118">
        <v>0</v>
      </c>
      <c r="V3350" s="42"/>
      <c r="W3350" s="42"/>
      <c r="X3350" s="42"/>
      <c r="Y3350" s="42"/>
      <c r="Z3350" s="42"/>
      <c r="AA3350" s="42"/>
      <c r="AB3350" s="42"/>
      <c r="AC3350" s="50"/>
      <c r="AD3350" s="50"/>
      <c r="AE3350" s="50"/>
      <c r="AF3350" s="50"/>
      <c r="AG3350" s="50"/>
      <c r="AH3350" s="50"/>
      <c r="AI3350" s="42"/>
      <c r="AJ3350" s="42"/>
      <c r="AK3350" s="42"/>
    </row>
    <row r="3351" spans="1:37" x14ac:dyDescent="0.25">
      <c r="A3351" s="5" t="s">
        <v>236</v>
      </c>
      <c r="B3351" s="31" t="s">
        <v>226</v>
      </c>
      <c r="C3351" s="4" t="s">
        <v>253</v>
      </c>
      <c r="D3351" s="4" t="s">
        <v>440</v>
      </c>
      <c r="E3351" s="31" t="s">
        <v>2</v>
      </c>
      <c r="F3351" s="4" t="s">
        <v>328</v>
      </c>
      <c r="G3351" s="4" t="s">
        <v>325</v>
      </c>
      <c r="H3351" s="4" t="s">
        <v>326</v>
      </c>
      <c r="I3351" s="113">
        <v>1193.0842</v>
      </c>
      <c r="J3351" s="120">
        <v>83.453474455999995</v>
      </c>
      <c r="K3351" s="116">
        <v>0.29237877212999996</v>
      </c>
      <c r="L3351" s="116">
        <v>0.67897934000000004</v>
      </c>
      <c r="M3351" s="116">
        <v>2.3615689E-3</v>
      </c>
      <c r="N3351" s="116">
        <v>90.821799999999996</v>
      </c>
      <c r="O3351" s="116">
        <v>0.31588875999999999</v>
      </c>
      <c r="P3351" s="116">
        <v>3.0055022</v>
      </c>
      <c r="Q3351" s="116">
        <v>1.0453483E-2</v>
      </c>
      <c r="R3351" s="116">
        <v>2.7650620240000001</v>
      </c>
      <c r="S3351" s="116">
        <v>9.6172043599999993E-3</v>
      </c>
      <c r="T3351" s="116">
        <v>7.9187751000000008E-3</v>
      </c>
      <c r="U3351" s="118">
        <v>2.5950609E-5</v>
      </c>
      <c r="V3351" s="42"/>
      <c r="W3351" s="42"/>
      <c r="X3351" s="42"/>
      <c r="Y3351" s="42"/>
      <c r="Z3351" s="42"/>
      <c r="AA3351" s="42"/>
      <c r="AB3351" s="42"/>
      <c r="AC3351" s="50"/>
      <c r="AD3351" s="50"/>
      <c r="AE3351" s="50"/>
      <c r="AF3351" s="50"/>
      <c r="AG3351" s="50"/>
      <c r="AH3351" s="50"/>
      <c r="AI3351" s="42"/>
      <c r="AJ3351" s="42"/>
      <c r="AK3351" s="42"/>
    </row>
    <row r="3352" spans="1:37" x14ac:dyDescent="0.25">
      <c r="A3352" s="5" t="s">
        <v>236</v>
      </c>
      <c r="B3352" s="31" t="s">
        <v>226</v>
      </c>
      <c r="C3352" s="4" t="s">
        <v>253</v>
      </c>
      <c r="D3352" s="4" t="s">
        <v>440</v>
      </c>
      <c r="E3352" s="31" t="s">
        <v>3</v>
      </c>
      <c r="F3352" s="4" t="s">
        <v>329</v>
      </c>
      <c r="G3352" s="4" t="s">
        <v>325</v>
      </c>
      <c r="H3352" s="4" t="s">
        <v>326</v>
      </c>
      <c r="I3352" s="113">
        <v>329.40541823000001</v>
      </c>
      <c r="J3352" s="120">
        <v>1.7194330302522001</v>
      </c>
      <c r="K3352" s="116">
        <v>6.3954187389939987E-3</v>
      </c>
      <c r="L3352" s="116">
        <v>0.46102555731</v>
      </c>
      <c r="M3352" s="116">
        <v>1.6035003114399998E-3</v>
      </c>
      <c r="N3352" s="116">
        <v>32.328031927000005</v>
      </c>
      <c r="O3352" s="116">
        <v>0.11244063112</v>
      </c>
      <c r="P3352" s="116">
        <v>1.48652599E-2</v>
      </c>
      <c r="Q3352" s="116">
        <v>5.17030936E-5</v>
      </c>
      <c r="R3352" s="116">
        <v>1.3676039108000001E-2</v>
      </c>
      <c r="S3352" s="116">
        <v>4.7566846112000001E-5</v>
      </c>
      <c r="T3352" s="116">
        <v>2.7703277435000002E-3</v>
      </c>
      <c r="U3352" s="118">
        <v>9.0786372076999996E-6</v>
      </c>
      <c r="V3352" s="42"/>
      <c r="W3352" s="42"/>
      <c r="X3352" s="42"/>
      <c r="Y3352" s="42"/>
      <c r="Z3352" s="42"/>
      <c r="AA3352" s="42"/>
      <c r="AB3352" s="42"/>
      <c r="AC3352" s="50"/>
      <c r="AD3352" s="50"/>
      <c r="AE3352" s="50"/>
      <c r="AF3352" s="50"/>
      <c r="AG3352" s="50"/>
      <c r="AH3352" s="50"/>
      <c r="AI3352" s="42"/>
      <c r="AJ3352" s="42"/>
      <c r="AK3352" s="42"/>
    </row>
    <row r="3353" spans="1:37" x14ac:dyDescent="0.25">
      <c r="A3353" s="5" t="s">
        <v>236</v>
      </c>
      <c r="B3353" s="31" t="s">
        <v>226</v>
      </c>
      <c r="C3353" s="4" t="s">
        <v>253</v>
      </c>
      <c r="D3353" s="4" t="s">
        <v>440</v>
      </c>
      <c r="E3353" s="31" t="s">
        <v>4</v>
      </c>
      <c r="F3353" s="4" t="s">
        <v>330</v>
      </c>
      <c r="G3353" s="4" t="s">
        <v>331</v>
      </c>
      <c r="H3353" s="4" t="s">
        <v>326</v>
      </c>
      <c r="I3353" s="113">
        <v>124.12209</v>
      </c>
      <c r="J3353" s="120">
        <v>2.7773968864</v>
      </c>
      <c r="K3353" s="116">
        <v>1.03595363408E-2</v>
      </c>
      <c r="L3353" s="116">
        <v>6.7300335000000003E-2</v>
      </c>
      <c r="M3353" s="116">
        <v>2.5041235E-4</v>
      </c>
      <c r="N3353" s="116">
        <v>11.702422</v>
      </c>
      <c r="O3353" s="116">
        <v>4.3542586000000001E-2</v>
      </c>
      <c r="P3353" s="116">
        <v>0.41850439</v>
      </c>
      <c r="Q3353" s="116">
        <v>1.5571789999999999E-3</v>
      </c>
      <c r="R3353" s="116">
        <v>0.38502403880000002</v>
      </c>
      <c r="S3353" s="116">
        <v>1.43260468E-3</v>
      </c>
      <c r="T3353" s="116">
        <v>7.4724625999999996E-4</v>
      </c>
      <c r="U3353" s="118">
        <v>2.6196772E-6</v>
      </c>
      <c r="V3353" s="42"/>
      <c r="W3353" s="42"/>
      <c r="X3353" s="42"/>
      <c r="Y3353" s="42"/>
      <c r="Z3353" s="42"/>
      <c r="AA3353" s="42"/>
      <c r="AB3353" s="42"/>
      <c r="AC3353" s="50"/>
      <c r="AD3353" s="50"/>
      <c r="AE3353" s="50"/>
      <c r="AF3353" s="50"/>
      <c r="AG3353" s="50"/>
      <c r="AH3353" s="50"/>
      <c r="AI3353" s="42"/>
      <c r="AJ3353" s="42"/>
      <c r="AK3353" s="42"/>
    </row>
    <row r="3354" spans="1:37" x14ac:dyDescent="0.25">
      <c r="A3354" s="5" t="s">
        <v>236</v>
      </c>
      <c r="B3354" s="31" t="s">
        <v>226</v>
      </c>
      <c r="C3354" s="4" t="s">
        <v>253</v>
      </c>
      <c r="D3354" s="4" t="s">
        <v>440</v>
      </c>
      <c r="E3354" s="31" t="s">
        <v>5</v>
      </c>
      <c r="F3354" s="4" t="s">
        <v>332</v>
      </c>
      <c r="G3354" s="4" t="s">
        <v>331</v>
      </c>
      <c r="H3354" s="4" t="s">
        <v>326</v>
      </c>
      <c r="I3354" s="113">
        <v>11.662285000000001</v>
      </c>
      <c r="J3354" s="120">
        <v>0.100104623478</v>
      </c>
      <c r="K3354" s="116">
        <v>3.7395269922000003E-4</v>
      </c>
      <c r="L3354" s="116">
        <v>4.4953561999999999E-3</v>
      </c>
      <c r="M3354" s="116">
        <v>1.6726405999999999E-5</v>
      </c>
      <c r="N3354" s="116">
        <v>0.43870437000000001</v>
      </c>
      <c r="O3354" s="116">
        <v>1.6323396E-3</v>
      </c>
      <c r="P3354" s="116">
        <v>1.4781948E-2</v>
      </c>
      <c r="Q3354" s="116">
        <v>5.5000953999999998E-5</v>
      </c>
      <c r="R3354" s="116">
        <v>1.3599392159999999E-2</v>
      </c>
      <c r="S3354" s="116">
        <v>5.0600877679999997E-5</v>
      </c>
      <c r="T3354" s="116">
        <v>4.8660396999999998E-5</v>
      </c>
      <c r="U3354" s="118">
        <v>1.7059242999999999E-7</v>
      </c>
      <c r="V3354" s="42"/>
      <c r="W3354" s="42"/>
      <c r="X3354" s="42"/>
      <c r="Y3354" s="42"/>
      <c r="Z3354" s="42"/>
      <c r="AA3354" s="42"/>
      <c r="AB3354" s="42"/>
      <c r="AC3354" s="50"/>
      <c r="AD3354" s="50"/>
      <c r="AE3354" s="50"/>
      <c r="AF3354" s="50"/>
      <c r="AG3354" s="50"/>
      <c r="AH3354" s="50"/>
      <c r="AI3354" s="42"/>
      <c r="AJ3354" s="42"/>
      <c r="AK3354" s="42"/>
    </row>
    <row r="3355" spans="1:37" x14ac:dyDescent="0.25">
      <c r="A3355" s="5" t="s">
        <v>236</v>
      </c>
      <c r="B3355" s="31" t="s">
        <v>226</v>
      </c>
      <c r="C3355" s="4" t="s">
        <v>253</v>
      </c>
      <c r="D3355" s="4" t="s">
        <v>440</v>
      </c>
      <c r="E3355" s="31" t="s">
        <v>6</v>
      </c>
      <c r="F3355" s="4" t="s">
        <v>333</v>
      </c>
      <c r="G3355" s="4" t="s">
        <v>331</v>
      </c>
      <c r="H3355" s="4" t="s">
        <v>326</v>
      </c>
      <c r="I3355" s="113">
        <v>11.170591</v>
      </c>
      <c r="J3355" s="120">
        <v>0.11931083817000002</v>
      </c>
      <c r="K3355" s="116">
        <v>4.4513407914000002E-4</v>
      </c>
      <c r="L3355" s="116">
        <v>5.3832168E-3</v>
      </c>
      <c r="M3355" s="116">
        <v>2.0029972999999999E-5</v>
      </c>
      <c r="N3355" s="116">
        <v>0.52933936999999998</v>
      </c>
      <c r="O3355" s="116">
        <v>1.9695760999999998E-3</v>
      </c>
      <c r="P3355" s="116">
        <v>1.7820402999999999E-2</v>
      </c>
      <c r="Q3355" s="116">
        <v>6.6306492999999994E-5</v>
      </c>
      <c r="R3355" s="116">
        <v>1.639477076E-2</v>
      </c>
      <c r="S3355" s="116">
        <v>6.100197356E-5</v>
      </c>
      <c r="T3355" s="116">
        <v>5.8165424000000003E-5</v>
      </c>
      <c r="U3355" s="118">
        <v>2.0391491E-7</v>
      </c>
      <c r="V3355" s="42"/>
      <c r="W3355" s="42"/>
      <c r="X3355" s="42"/>
      <c r="Y3355" s="42"/>
      <c r="Z3355" s="42"/>
      <c r="AA3355" s="42"/>
      <c r="AB3355" s="42"/>
      <c r="AC3355" s="50"/>
      <c r="AD3355" s="50"/>
      <c r="AE3355" s="50"/>
      <c r="AF3355" s="50"/>
      <c r="AG3355" s="50"/>
      <c r="AH3355" s="50"/>
      <c r="AI3355" s="42"/>
      <c r="AJ3355" s="42"/>
      <c r="AK3355" s="42"/>
    </row>
    <row r="3356" spans="1:37" x14ac:dyDescent="0.25">
      <c r="A3356" s="5" t="s">
        <v>236</v>
      </c>
      <c r="B3356" s="31" t="s">
        <v>226</v>
      </c>
      <c r="C3356" s="4" t="s">
        <v>253</v>
      </c>
      <c r="D3356" s="4" t="s">
        <v>440</v>
      </c>
      <c r="E3356" s="31" t="s">
        <v>7</v>
      </c>
      <c r="F3356" s="4" t="s">
        <v>334</v>
      </c>
      <c r="G3356" s="4" t="s">
        <v>331</v>
      </c>
      <c r="H3356" s="4" t="s">
        <v>326</v>
      </c>
      <c r="I3356" s="113">
        <v>2.9137502999999999E-2</v>
      </c>
      <c r="J3356" s="120">
        <v>9.766640304200002E-4</v>
      </c>
      <c r="K3356" s="116">
        <v>3.6353997461999998E-6</v>
      </c>
      <c r="L3356" s="116">
        <v>3.7577138E-5</v>
      </c>
      <c r="M3356" s="116">
        <v>1.3981772999999999E-7</v>
      </c>
      <c r="N3356" s="116">
        <v>3.8332632E-3</v>
      </c>
      <c r="O3356" s="116">
        <v>1.4262878E-5</v>
      </c>
      <c r="P3356" s="116">
        <v>1.2896871000000001E-4</v>
      </c>
      <c r="Q3356" s="116">
        <v>4.7986918999999999E-7</v>
      </c>
      <c r="R3356" s="116">
        <v>1.1865121320000001E-4</v>
      </c>
      <c r="S3356" s="116">
        <v>4.4147965480000004E-7</v>
      </c>
      <c r="T3356" s="116">
        <v>4.0206342000000001E-7</v>
      </c>
      <c r="U3356" s="118">
        <v>1.4095438E-9</v>
      </c>
      <c r="V3356" s="42"/>
      <c r="W3356" s="42"/>
      <c r="X3356" s="42"/>
      <c r="Y3356" s="42"/>
      <c r="Z3356" s="42"/>
      <c r="AA3356" s="42"/>
      <c r="AB3356" s="42"/>
      <c r="AC3356" s="50"/>
      <c r="AD3356" s="50"/>
      <c r="AE3356" s="50"/>
      <c r="AF3356" s="50"/>
      <c r="AG3356" s="50"/>
      <c r="AH3356" s="50"/>
      <c r="AI3356" s="42"/>
      <c r="AJ3356" s="42"/>
      <c r="AK3356" s="42"/>
    </row>
    <row r="3357" spans="1:37" x14ac:dyDescent="0.25">
      <c r="A3357" s="5" t="s">
        <v>236</v>
      </c>
      <c r="B3357" s="31" t="s">
        <v>226</v>
      </c>
      <c r="C3357" s="4" t="s">
        <v>253</v>
      </c>
      <c r="D3357" s="4" t="s">
        <v>440</v>
      </c>
      <c r="E3357" s="31" t="s">
        <v>8</v>
      </c>
      <c r="F3357" s="4" t="s">
        <v>335</v>
      </c>
      <c r="G3357" s="4" t="s">
        <v>331</v>
      </c>
      <c r="H3357" s="4" t="s">
        <v>326</v>
      </c>
      <c r="I3357" s="113">
        <v>53.121307100000003</v>
      </c>
      <c r="J3357" s="120">
        <v>7.0751059214999996</v>
      </c>
      <c r="K3357" s="116">
        <v>2.6322025489499998E-2</v>
      </c>
      <c r="L3357" s="116">
        <v>0.17690821099999998</v>
      </c>
      <c r="M3357" s="116">
        <v>6.5824342200000003E-4</v>
      </c>
      <c r="N3357" s="116">
        <v>30.481535300000001</v>
      </c>
      <c r="O3357" s="116">
        <v>0.11341626880000001</v>
      </c>
      <c r="P3357" s="116">
        <v>1.091105279</v>
      </c>
      <c r="Q3357" s="116">
        <v>4.05980557E-3</v>
      </c>
      <c r="R3357" s="116">
        <v>1.0038168566800001</v>
      </c>
      <c r="S3357" s="116">
        <v>3.7350211244000001E-3</v>
      </c>
      <c r="T3357" s="116">
        <v>1.93107647E-3</v>
      </c>
      <c r="U3357" s="118">
        <v>6.7699199499999999E-6</v>
      </c>
      <c r="V3357" s="42"/>
      <c r="W3357" s="42"/>
      <c r="X3357" s="42"/>
      <c r="Y3357" s="42"/>
      <c r="Z3357" s="42"/>
      <c r="AA3357" s="42"/>
      <c r="AB3357" s="42"/>
      <c r="AC3357" s="50"/>
      <c r="AD3357" s="50"/>
      <c r="AE3357" s="50"/>
      <c r="AF3357" s="50"/>
      <c r="AG3357" s="50"/>
      <c r="AH3357" s="50"/>
      <c r="AI3357" s="42"/>
      <c r="AJ3357" s="42"/>
      <c r="AK3357" s="42"/>
    </row>
    <row r="3358" spans="1:37" x14ac:dyDescent="0.25">
      <c r="A3358" s="5" t="s">
        <v>236</v>
      </c>
      <c r="B3358" s="31" t="s">
        <v>226</v>
      </c>
      <c r="C3358" s="4" t="s">
        <v>253</v>
      </c>
      <c r="D3358" s="4" t="s">
        <v>440</v>
      </c>
      <c r="E3358" s="31" t="s">
        <v>9</v>
      </c>
      <c r="F3358" s="4" t="s">
        <v>336</v>
      </c>
      <c r="G3358" s="4" t="s">
        <v>331</v>
      </c>
      <c r="H3358" s="4" t="s">
        <v>326</v>
      </c>
      <c r="I3358" s="113">
        <v>1.1217935999999999</v>
      </c>
      <c r="J3358" s="120">
        <v>2.4283483680000002E-2</v>
      </c>
      <c r="K3358" s="116">
        <v>9.0564327834E-5</v>
      </c>
      <c r="L3358" s="116">
        <v>1.0590352999999999E-3</v>
      </c>
      <c r="M3358" s="116">
        <v>3.9404786000000001E-6</v>
      </c>
      <c r="N3358" s="116">
        <v>0.10803272999999999</v>
      </c>
      <c r="O3358" s="116">
        <v>4.0197022999999998E-4</v>
      </c>
      <c r="P3358" s="116">
        <v>3.634721E-3</v>
      </c>
      <c r="Q3358" s="116">
        <v>1.3524139999999999E-5</v>
      </c>
      <c r="R3358" s="116">
        <v>3.3439433200000003E-3</v>
      </c>
      <c r="S3358" s="116">
        <v>1.2442208800000001E-5</v>
      </c>
      <c r="T3358" s="116">
        <v>1.1331341E-5</v>
      </c>
      <c r="U3358" s="118">
        <v>3.9725132999999999E-8</v>
      </c>
      <c r="V3358" s="42"/>
      <c r="W3358" s="42"/>
      <c r="X3358" s="42"/>
      <c r="Y3358" s="42"/>
      <c r="Z3358" s="42"/>
      <c r="AA3358" s="42"/>
      <c r="AB3358" s="42"/>
      <c r="AC3358" s="50"/>
      <c r="AD3358" s="50"/>
      <c r="AE3358" s="50"/>
      <c r="AF3358" s="50"/>
      <c r="AG3358" s="50"/>
      <c r="AH3358" s="50"/>
      <c r="AI3358" s="42"/>
      <c r="AJ3358" s="42"/>
      <c r="AK3358" s="42"/>
    </row>
    <row r="3359" spans="1:37" x14ac:dyDescent="0.25">
      <c r="A3359" s="5" t="s">
        <v>236</v>
      </c>
      <c r="B3359" s="31" t="s">
        <v>226</v>
      </c>
      <c r="C3359" s="4" t="s">
        <v>253</v>
      </c>
      <c r="D3359" s="4" t="s">
        <v>440</v>
      </c>
      <c r="E3359" s="31" t="s">
        <v>10</v>
      </c>
      <c r="F3359" s="4" t="s">
        <v>337</v>
      </c>
      <c r="G3359" s="4" t="s">
        <v>338</v>
      </c>
      <c r="H3359" s="4" t="s">
        <v>326</v>
      </c>
      <c r="I3359" s="113">
        <v>2.6141405</v>
      </c>
      <c r="J3359" s="120">
        <v>7.7219245942000025E-2</v>
      </c>
      <c r="K3359" s="116">
        <v>2.4548489403000001E-4</v>
      </c>
      <c r="L3359" s="116">
        <v>3.1287910000000001E-3</v>
      </c>
      <c r="M3359" s="116">
        <v>9.9191719999999999E-6</v>
      </c>
      <c r="N3359" s="116">
        <v>0.31916955000000002</v>
      </c>
      <c r="O3359" s="116">
        <v>1.0118600000000001E-3</v>
      </c>
      <c r="P3359" s="116">
        <v>1.0738340000000001E-2</v>
      </c>
      <c r="Q3359" s="116">
        <v>3.4043649000000001E-5</v>
      </c>
      <c r="R3359" s="116">
        <v>9.8792728000000017E-3</v>
      </c>
      <c r="S3359" s="116">
        <v>3.132015708E-5</v>
      </c>
      <c r="T3359" s="116">
        <v>3.3477067000000001E-5</v>
      </c>
      <c r="U3359" s="118">
        <v>9.9998117999999998E-8</v>
      </c>
      <c r="V3359" s="42"/>
      <c r="W3359" s="42"/>
      <c r="X3359" s="42"/>
      <c r="Y3359" s="42"/>
      <c r="Z3359" s="42"/>
      <c r="AA3359" s="42"/>
      <c r="AB3359" s="42"/>
      <c r="AC3359" s="50"/>
      <c r="AD3359" s="50"/>
      <c r="AE3359" s="50"/>
      <c r="AF3359" s="50"/>
      <c r="AG3359" s="50"/>
      <c r="AH3359" s="50"/>
      <c r="AI3359" s="42"/>
      <c r="AJ3359" s="42"/>
      <c r="AK3359" s="42"/>
    </row>
    <row r="3360" spans="1:37" x14ac:dyDescent="0.25">
      <c r="A3360" s="5" t="s">
        <v>236</v>
      </c>
      <c r="B3360" s="31" t="s">
        <v>226</v>
      </c>
      <c r="C3360" s="4" t="s">
        <v>253</v>
      </c>
      <c r="D3360" s="4" t="s">
        <v>440</v>
      </c>
      <c r="E3360" s="31" t="s">
        <v>11</v>
      </c>
      <c r="F3360" s="4" t="s">
        <v>339</v>
      </c>
      <c r="G3360" s="4" t="s">
        <v>338</v>
      </c>
      <c r="H3360" s="4" t="s">
        <v>326</v>
      </c>
      <c r="I3360" s="113">
        <v>0.12372755000000001</v>
      </c>
      <c r="J3360" s="120">
        <v>5.9370505612000007E-3</v>
      </c>
      <c r="K3360" s="116">
        <v>1.8860497436999997E-5</v>
      </c>
      <c r="L3360" s="116">
        <v>2.4929841E-4</v>
      </c>
      <c r="M3360" s="116">
        <v>7.9034817000000001E-7</v>
      </c>
      <c r="N3360" s="116">
        <v>2.5431058999999999E-2</v>
      </c>
      <c r="O3360" s="116">
        <v>8.0623817000000005E-5</v>
      </c>
      <c r="P3360" s="116">
        <v>8.5561844999999998E-4</v>
      </c>
      <c r="Q3360" s="116">
        <v>2.7125582000000001E-6</v>
      </c>
      <c r="R3360" s="116">
        <v>7.8716897399999999E-4</v>
      </c>
      <c r="S3360" s="116">
        <v>2.4955535440000003E-6</v>
      </c>
      <c r="T3360" s="116">
        <v>2.6674135999999999E-6</v>
      </c>
      <c r="U3360" s="118">
        <v>7.9677340000000002E-9</v>
      </c>
      <c r="V3360" s="42"/>
      <c r="W3360" s="42"/>
      <c r="X3360" s="42"/>
      <c r="Y3360" s="42"/>
      <c r="Z3360" s="42"/>
      <c r="AA3360" s="42"/>
      <c r="AB3360" s="42"/>
      <c r="AC3360" s="50"/>
      <c r="AD3360" s="50"/>
      <c r="AE3360" s="50"/>
      <c r="AF3360" s="50"/>
      <c r="AG3360" s="50"/>
      <c r="AH3360" s="50"/>
      <c r="AI3360" s="42"/>
      <c r="AJ3360" s="42"/>
      <c r="AK3360" s="42"/>
    </row>
    <row r="3361" spans="1:37" x14ac:dyDescent="0.25">
      <c r="A3361" s="5" t="s">
        <v>236</v>
      </c>
      <c r="B3361" s="31" t="s">
        <v>226</v>
      </c>
      <c r="C3361" s="4" t="s">
        <v>253</v>
      </c>
      <c r="D3361" s="4" t="s">
        <v>440</v>
      </c>
      <c r="E3361" s="31" t="s">
        <v>12</v>
      </c>
      <c r="F3361" s="4" t="s">
        <v>340</v>
      </c>
      <c r="G3361" s="4" t="s">
        <v>341</v>
      </c>
      <c r="H3361" s="4" t="s">
        <v>326</v>
      </c>
      <c r="I3361" s="113">
        <v>817.14904000000001</v>
      </c>
      <c r="J3361" s="120">
        <v>0.98438958510800001</v>
      </c>
      <c r="K3361" s="116">
        <v>3.6155066622999992E-3</v>
      </c>
      <c r="L3361" s="116">
        <v>3.2315324700000002E-2</v>
      </c>
      <c r="M3361" s="116">
        <v>1.0911478689999999E-4</v>
      </c>
      <c r="N3361" s="116">
        <v>3.0716278699999999</v>
      </c>
      <c r="O3361" s="116">
        <v>1.037155109E-2</v>
      </c>
      <c r="P3361" s="116">
        <v>0.1057536779</v>
      </c>
      <c r="Q3361" s="116">
        <v>3.5708417099999999E-4</v>
      </c>
      <c r="R3361" s="116">
        <v>9.7293383668E-2</v>
      </c>
      <c r="S3361" s="116">
        <v>3.2851743732000005E-4</v>
      </c>
      <c r="T3361" s="116">
        <v>3.6073049900000004E-4</v>
      </c>
      <c r="U3361" s="118">
        <v>1.1476343010000001E-6</v>
      </c>
      <c r="V3361" s="42"/>
      <c r="W3361" s="42"/>
      <c r="X3361" s="42"/>
      <c r="Y3361" s="42"/>
      <c r="Z3361" s="42"/>
      <c r="AA3361" s="42"/>
      <c r="AB3361" s="42"/>
      <c r="AC3361" s="50"/>
      <c r="AD3361" s="50"/>
      <c r="AE3361" s="50"/>
      <c r="AF3361" s="50"/>
      <c r="AG3361" s="50"/>
      <c r="AH3361" s="50"/>
      <c r="AI3361" s="42"/>
      <c r="AJ3361" s="42"/>
      <c r="AK3361" s="42"/>
    </row>
    <row r="3362" spans="1:37" x14ac:dyDescent="0.25">
      <c r="A3362" s="5" t="s">
        <v>236</v>
      </c>
      <c r="B3362" s="31" t="s">
        <v>226</v>
      </c>
      <c r="C3362" s="4" t="s">
        <v>253</v>
      </c>
      <c r="D3362" s="4" t="s">
        <v>440</v>
      </c>
      <c r="E3362" s="31" t="s">
        <v>13</v>
      </c>
      <c r="F3362" s="4" t="s">
        <v>340</v>
      </c>
      <c r="G3362" s="4" t="s">
        <v>342</v>
      </c>
      <c r="H3362" s="4" t="s">
        <v>326</v>
      </c>
      <c r="I3362" s="113">
        <v>117.67771500000001</v>
      </c>
      <c r="J3362" s="120">
        <v>3.0139129760099994</v>
      </c>
      <c r="K3362" s="116">
        <v>1.4667335610180002E-2</v>
      </c>
      <c r="L3362" s="116">
        <v>0.13178306349999999</v>
      </c>
      <c r="M3362" s="116">
        <v>6.4076276999999997E-4</v>
      </c>
      <c r="N3362" s="116">
        <v>12.12358592</v>
      </c>
      <c r="O3362" s="116">
        <v>5.8947953900000002E-2</v>
      </c>
      <c r="P3362" s="116">
        <v>0.42326238100000002</v>
      </c>
      <c r="Q3362" s="116">
        <v>2.0580093299999999E-3</v>
      </c>
      <c r="R3362" s="116">
        <v>0.38940139052000006</v>
      </c>
      <c r="S3362" s="116">
        <v>1.8933685836E-3</v>
      </c>
      <c r="T3362" s="116">
        <v>1.44286716E-3</v>
      </c>
      <c r="U3362" s="118">
        <v>6.6101222200000002E-6</v>
      </c>
      <c r="V3362" s="42"/>
      <c r="W3362" s="42"/>
      <c r="X3362" s="42"/>
      <c r="Y3362" s="42"/>
      <c r="Z3362" s="42"/>
      <c r="AA3362" s="42"/>
      <c r="AB3362" s="42"/>
      <c r="AC3362" s="50"/>
      <c r="AD3362" s="50"/>
      <c r="AE3362" s="50"/>
      <c r="AF3362" s="50"/>
      <c r="AG3362" s="50"/>
      <c r="AH3362" s="50"/>
      <c r="AI3362" s="42"/>
      <c r="AJ3362" s="42"/>
      <c r="AK3362" s="42"/>
    </row>
    <row r="3363" spans="1:37" x14ac:dyDescent="0.25">
      <c r="A3363" s="5" t="s">
        <v>236</v>
      </c>
      <c r="B3363" s="31" t="s">
        <v>226</v>
      </c>
      <c r="C3363" s="4" t="s">
        <v>253</v>
      </c>
      <c r="D3363" s="4" t="s">
        <v>440</v>
      </c>
      <c r="E3363" s="31" t="s">
        <v>14</v>
      </c>
      <c r="F3363" s="4" t="s">
        <v>343</v>
      </c>
      <c r="G3363" s="4" t="s">
        <v>341</v>
      </c>
      <c r="H3363" s="4" t="s">
        <v>326</v>
      </c>
      <c r="I3363" s="113">
        <v>9228.8662000000004</v>
      </c>
      <c r="J3363" s="120">
        <v>14.927642044200001</v>
      </c>
      <c r="K3363" s="116">
        <v>3.4460910070000003E-2</v>
      </c>
      <c r="L3363" s="116">
        <v>0.45187761999999998</v>
      </c>
      <c r="M3363" s="116">
        <v>9.5505546999999997E-4</v>
      </c>
      <c r="N3363" s="116">
        <v>42.575206999999999</v>
      </c>
      <c r="O3363" s="116">
        <v>8.9983842999999994E-2</v>
      </c>
      <c r="P3363" s="116">
        <v>1.4405196</v>
      </c>
      <c r="Q3363" s="116">
        <v>3.0445768000000001E-3</v>
      </c>
      <c r="R3363" s="116">
        <v>1.3252780320000002</v>
      </c>
      <c r="S3363" s="116">
        <v>2.801010656E-3</v>
      </c>
      <c r="T3363" s="116">
        <v>4.9569486000000003E-3</v>
      </c>
      <c r="U3363" s="118">
        <v>9.8711497999999996E-6</v>
      </c>
      <c r="V3363" s="42"/>
      <c r="W3363" s="42"/>
      <c r="X3363" s="42"/>
      <c r="Y3363" s="42"/>
      <c r="Z3363" s="42"/>
      <c r="AA3363" s="42"/>
      <c r="AB3363" s="42"/>
      <c r="AC3363" s="50"/>
      <c r="AD3363" s="50"/>
      <c r="AE3363" s="50"/>
      <c r="AF3363" s="50"/>
      <c r="AG3363" s="50"/>
      <c r="AH3363" s="50"/>
      <c r="AI3363" s="42"/>
      <c r="AJ3363" s="42"/>
      <c r="AK3363" s="42"/>
    </row>
    <row r="3364" spans="1:37" x14ac:dyDescent="0.25">
      <c r="A3364" s="5" t="s">
        <v>236</v>
      </c>
      <c r="B3364" s="31" t="s">
        <v>226</v>
      </c>
      <c r="C3364" s="4" t="s">
        <v>253</v>
      </c>
      <c r="D3364" s="4" t="s">
        <v>440</v>
      </c>
      <c r="E3364" s="31" t="s">
        <v>15</v>
      </c>
      <c r="F3364" s="4" t="s">
        <v>343</v>
      </c>
      <c r="G3364" s="4" t="s">
        <v>342</v>
      </c>
      <c r="H3364" s="4" t="s">
        <v>326</v>
      </c>
      <c r="I3364" s="113">
        <v>1113.08583</v>
      </c>
      <c r="J3364" s="120">
        <v>67.261642724600009</v>
      </c>
      <c r="K3364" s="116">
        <v>0.20498383811099999</v>
      </c>
      <c r="L3364" s="116">
        <v>1.46510695</v>
      </c>
      <c r="M3364" s="116">
        <v>4.4590214399999996E-3</v>
      </c>
      <c r="N3364" s="116">
        <v>243.91585999999998</v>
      </c>
      <c r="O3364" s="116">
        <v>0.74235266</v>
      </c>
      <c r="P3364" s="116">
        <v>8.7045091899999996</v>
      </c>
      <c r="Q3364" s="116">
        <v>2.6491988899999999E-2</v>
      </c>
      <c r="R3364" s="116">
        <v>8.0081484548000006</v>
      </c>
      <c r="S3364" s="116">
        <v>2.4372629788000002E-2</v>
      </c>
      <c r="T3364" s="116">
        <v>1.5966469699999999E-2</v>
      </c>
      <c r="U3364" s="118">
        <v>4.57851523E-5</v>
      </c>
      <c r="V3364" s="42"/>
      <c r="W3364" s="42"/>
      <c r="X3364" s="42"/>
      <c r="Y3364" s="42"/>
      <c r="Z3364" s="42"/>
      <c r="AA3364" s="42"/>
      <c r="AB3364" s="42"/>
      <c r="AC3364" s="50"/>
      <c r="AD3364" s="50"/>
      <c r="AE3364" s="50"/>
      <c r="AF3364" s="50"/>
      <c r="AG3364" s="50"/>
      <c r="AH3364" s="50"/>
      <c r="AI3364" s="42"/>
      <c r="AJ3364" s="42"/>
      <c r="AK3364" s="42"/>
    </row>
    <row r="3365" spans="1:37" x14ac:dyDescent="0.25">
      <c r="A3365" s="5" t="s">
        <v>236</v>
      </c>
      <c r="B3365" s="31" t="s">
        <v>226</v>
      </c>
      <c r="C3365" s="4" t="s">
        <v>253</v>
      </c>
      <c r="D3365" s="4" t="s">
        <v>440</v>
      </c>
      <c r="E3365" s="31" t="s">
        <v>16</v>
      </c>
      <c r="F3365" s="4" t="s">
        <v>344</v>
      </c>
      <c r="G3365" s="4" t="s">
        <v>341</v>
      </c>
      <c r="H3365" s="4" t="s">
        <v>326</v>
      </c>
      <c r="I3365" s="113">
        <v>24368.07</v>
      </c>
      <c r="J3365" s="120">
        <v>18.373635481000001</v>
      </c>
      <c r="K3365" s="116">
        <v>6.8068722880999993E-2</v>
      </c>
      <c r="L3365" s="116">
        <v>0.63362715000000003</v>
      </c>
      <c r="M3365" s="116">
        <v>2.13948336E-3</v>
      </c>
      <c r="N3365" s="116">
        <v>54.660851800000003</v>
      </c>
      <c r="O3365" s="116">
        <v>0.18456593699999999</v>
      </c>
      <c r="P3365" s="116">
        <v>2.0782241300000002</v>
      </c>
      <c r="Q3365" s="116">
        <v>7.0172594999999994E-3</v>
      </c>
      <c r="R3365" s="116">
        <v>1.9119661996000001</v>
      </c>
      <c r="S3365" s="116">
        <v>6.4558787400000005E-3</v>
      </c>
      <c r="T3365" s="116">
        <v>6.8833778999999994E-3</v>
      </c>
      <c r="U3365" s="118">
        <v>2.18988987E-5</v>
      </c>
      <c r="V3365" s="42"/>
      <c r="W3365" s="42"/>
      <c r="X3365" s="42"/>
      <c r="Y3365" s="42"/>
      <c r="Z3365" s="42"/>
      <c r="AA3365" s="42"/>
      <c r="AB3365" s="42"/>
      <c r="AC3365" s="50"/>
      <c r="AD3365" s="50"/>
      <c r="AE3365" s="50"/>
      <c r="AF3365" s="50"/>
      <c r="AG3365" s="50"/>
      <c r="AH3365" s="50"/>
      <c r="AI3365" s="42"/>
      <c r="AJ3365" s="42"/>
      <c r="AK3365" s="42"/>
    </row>
    <row r="3366" spans="1:37" x14ac:dyDescent="0.25">
      <c r="A3366" s="5" t="s">
        <v>236</v>
      </c>
      <c r="B3366" s="31" t="s">
        <v>226</v>
      </c>
      <c r="C3366" s="4" t="s">
        <v>253</v>
      </c>
      <c r="D3366" s="4" t="s">
        <v>440</v>
      </c>
      <c r="E3366" s="31" t="s">
        <v>17</v>
      </c>
      <c r="F3366" s="4" t="s">
        <v>344</v>
      </c>
      <c r="G3366" s="4" t="s">
        <v>342</v>
      </c>
      <c r="H3366" s="4" t="s">
        <v>326</v>
      </c>
      <c r="I3366" s="113">
        <v>2783.4856999999997</v>
      </c>
      <c r="J3366" s="120">
        <v>34.449638487500003</v>
      </c>
      <c r="K3366" s="116">
        <v>0.16766212856499998</v>
      </c>
      <c r="L3366" s="116">
        <v>1.2861339899999999</v>
      </c>
      <c r="M3366" s="116">
        <v>6.2535100499999993E-3</v>
      </c>
      <c r="N3366" s="116">
        <v>133.29495600000001</v>
      </c>
      <c r="O3366" s="116">
        <v>0.64811394999999994</v>
      </c>
      <c r="P3366" s="116">
        <v>4.5441275000000001</v>
      </c>
      <c r="Q3366" s="116">
        <v>2.2094702500000001E-2</v>
      </c>
      <c r="R3366" s="116">
        <v>4.1805973000000005</v>
      </c>
      <c r="S3366" s="116">
        <v>2.0327126300000001E-2</v>
      </c>
      <c r="T3366" s="116">
        <v>1.4001483E-2</v>
      </c>
      <c r="U3366" s="118">
        <v>6.4144172599999995E-5</v>
      </c>
      <c r="V3366" s="42"/>
      <c r="W3366" s="42"/>
      <c r="X3366" s="42"/>
      <c r="Y3366" s="42"/>
      <c r="Z3366" s="42"/>
      <c r="AA3366" s="42"/>
      <c r="AB3366" s="42"/>
      <c r="AC3366" s="50"/>
      <c r="AD3366" s="50"/>
      <c r="AE3366" s="50"/>
      <c r="AF3366" s="50"/>
      <c r="AG3366" s="50"/>
      <c r="AH3366" s="50"/>
      <c r="AI3366" s="42"/>
      <c r="AJ3366" s="42"/>
      <c r="AK3366" s="42"/>
    </row>
    <row r="3367" spans="1:37" x14ac:dyDescent="0.25">
      <c r="A3367" s="5" t="s">
        <v>236</v>
      </c>
      <c r="B3367" s="31" t="s">
        <v>226</v>
      </c>
      <c r="C3367" s="4" t="s">
        <v>253</v>
      </c>
      <c r="D3367" s="4" t="s">
        <v>440</v>
      </c>
      <c r="E3367" s="31" t="s">
        <v>18</v>
      </c>
      <c r="F3367" s="4" t="s">
        <v>345</v>
      </c>
      <c r="G3367" s="4" t="s">
        <v>341</v>
      </c>
      <c r="H3367" s="4" t="s">
        <v>326</v>
      </c>
      <c r="I3367" s="113">
        <v>12363.208200000001</v>
      </c>
      <c r="J3367" s="120">
        <v>11.809749164739999</v>
      </c>
      <c r="K3367" s="116">
        <v>4.5175026776600007E-2</v>
      </c>
      <c r="L3367" s="116">
        <v>0.40509905899999998</v>
      </c>
      <c r="M3367" s="116">
        <v>1.367843352E-3</v>
      </c>
      <c r="N3367" s="116">
        <v>37.263530899999999</v>
      </c>
      <c r="O3367" s="116">
        <v>0.1258227573</v>
      </c>
      <c r="P3367" s="116">
        <v>1.3013856819999998</v>
      </c>
      <c r="Q3367" s="116">
        <v>4.3942134799999999E-3</v>
      </c>
      <c r="R3367" s="116">
        <v>1.19727482744</v>
      </c>
      <c r="S3367" s="116">
        <v>4.0426764016E-3</v>
      </c>
      <c r="T3367" s="116">
        <v>4.4306378099999997E-3</v>
      </c>
      <c r="U3367" s="118">
        <v>1.409571022E-5</v>
      </c>
      <c r="V3367" s="42"/>
      <c r="W3367" s="42"/>
      <c r="X3367" s="42"/>
      <c r="Y3367" s="42"/>
      <c r="Z3367" s="42"/>
      <c r="AA3367" s="42"/>
      <c r="AB3367" s="42"/>
      <c r="AC3367" s="50"/>
      <c r="AD3367" s="50"/>
      <c r="AE3367" s="50"/>
      <c r="AF3367" s="50"/>
      <c r="AG3367" s="50"/>
      <c r="AH3367" s="50"/>
      <c r="AI3367" s="42"/>
      <c r="AJ3367" s="42"/>
      <c r="AK3367" s="42"/>
    </row>
    <row r="3368" spans="1:37" x14ac:dyDescent="0.25">
      <c r="A3368" s="5" t="s">
        <v>236</v>
      </c>
      <c r="B3368" s="31" t="s">
        <v>226</v>
      </c>
      <c r="C3368" s="4" t="s">
        <v>253</v>
      </c>
      <c r="D3368" s="4" t="s">
        <v>440</v>
      </c>
      <c r="E3368" s="31" t="s">
        <v>19</v>
      </c>
      <c r="F3368" s="4" t="s">
        <v>345</v>
      </c>
      <c r="G3368" s="4" t="s">
        <v>342</v>
      </c>
      <c r="H3368" s="4" t="s">
        <v>326</v>
      </c>
      <c r="I3368" s="113">
        <v>1082.4670100000001</v>
      </c>
      <c r="J3368" s="120">
        <v>34.1064326403</v>
      </c>
      <c r="K3368" s="116">
        <v>0.16583764917300001</v>
      </c>
      <c r="L3368" s="116">
        <v>1.19234559</v>
      </c>
      <c r="M3368" s="116">
        <v>5.7974867999999995E-3</v>
      </c>
      <c r="N3368" s="116">
        <v>148.53632299999998</v>
      </c>
      <c r="O3368" s="116">
        <v>0.72222125999999998</v>
      </c>
      <c r="P3368" s="116">
        <v>5.1668082000000002</v>
      </c>
      <c r="Q3368" s="116">
        <v>2.5122333E-2</v>
      </c>
      <c r="R3368" s="116">
        <v>4.7534635439999997</v>
      </c>
      <c r="S3368" s="116">
        <v>2.311254636E-2</v>
      </c>
      <c r="T3368" s="116">
        <v>1.3059399100000001E-2</v>
      </c>
      <c r="U3368" s="118">
        <v>5.9828256000000004E-5</v>
      </c>
      <c r="V3368" s="42"/>
      <c r="W3368" s="42"/>
      <c r="X3368" s="42"/>
      <c r="Y3368" s="42"/>
      <c r="Z3368" s="42"/>
      <c r="AA3368" s="42"/>
      <c r="AB3368" s="42"/>
      <c r="AC3368" s="50"/>
      <c r="AD3368" s="50"/>
      <c r="AE3368" s="50"/>
      <c r="AF3368" s="50"/>
      <c r="AG3368" s="50"/>
      <c r="AH3368" s="50"/>
      <c r="AI3368" s="42"/>
      <c r="AJ3368" s="42"/>
      <c r="AK3368" s="42"/>
    </row>
    <row r="3369" spans="1:37" x14ac:dyDescent="0.25">
      <c r="A3369" s="5" t="s">
        <v>236</v>
      </c>
      <c r="B3369" s="31" t="s">
        <v>226</v>
      </c>
      <c r="C3369" s="4" t="s">
        <v>253</v>
      </c>
      <c r="D3369" s="4" t="s">
        <v>440</v>
      </c>
      <c r="E3369" s="31" t="s">
        <v>20</v>
      </c>
      <c r="F3369" s="4" t="s">
        <v>346</v>
      </c>
      <c r="G3369" s="4" t="s">
        <v>341</v>
      </c>
      <c r="H3369" s="4" t="s">
        <v>326</v>
      </c>
      <c r="I3369" s="113">
        <v>8161.8369000000002</v>
      </c>
      <c r="J3369" s="120">
        <v>20.029944435400001</v>
      </c>
      <c r="K3369" s="116">
        <v>8.7271356500000005E-3</v>
      </c>
      <c r="L3369" s="116">
        <v>0.15767365</v>
      </c>
      <c r="M3369" s="116">
        <v>0</v>
      </c>
      <c r="N3369" s="116">
        <v>49.175820999999999</v>
      </c>
      <c r="O3369" s="116">
        <v>0</v>
      </c>
      <c r="P3369" s="116">
        <v>0.53668293</v>
      </c>
      <c r="Q3369" s="116">
        <v>0</v>
      </c>
      <c r="R3369" s="116">
        <v>0.49374829560000005</v>
      </c>
      <c r="S3369" s="116">
        <v>0</v>
      </c>
      <c r="T3369" s="116">
        <v>2.27750228E-3</v>
      </c>
      <c r="U3369" s="118">
        <v>0</v>
      </c>
      <c r="V3369" s="42"/>
      <c r="W3369" s="42"/>
      <c r="X3369" s="42"/>
      <c r="Y3369" s="42"/>
      <c r="Z3369" s="42"/>
      <c r="AA3369" s="42"/>
      <c r="AB3369" s="42"/>
      <c r="AC3369" s="50"/>
      <c r="AD3369" s="50"/>
      <c r="AE3369" s="50"/>
      <c r="AF3369" s="50"/>
      <c r="AG3369" s="50"/>
      <c r="AH3369" s="50"/>
      <c r="AI3369" s="42"/>
      <c r="AJ3369" s="42"/>
      <c r="AK3369" s="42"/>
    </row>
    <row r="3370" spans="1:37" x14ac:dyDescent="0.25">
      <c r="A3370" s="5" t="s">
        <v>236</v>
      </c>
      <c r="B3370" s="31" t="s">
        <v>226</v>
      </c>
      <c r="C3370" s="4" t="s">
        <v>253</v>
      </c>
      <c r="D3370" s="4" t="s">
        <v>440</v>
      </c>
      <c r="E3370" s="31" t="s">
        <v>21</v>
      </c>
      <c r="F3370" s="4" t="s">
        <v>346</v>
      </c>
      <c r="G3370" s="4" t="s">
        <v>342</v>
      </c>
      <c r="H3370" s="4" t="s">
        <v>326</v>
      </c>
      <c r="I3370" s="113">
        <v>859.50200999999993</v>
      </c>
      <c r="J3370" s="120">
        <v>32.828620922200002</v>
      </c>
      <c r="K3370" s="116">
        <v>9.5853207900000001E-4</v>
      </c>
      <c r="L3370" s="116">
        <v>0.282271677</v>
      </c>
      <c r="M3370" s="116">
        <v>0</v>
      </c>
      <c r="N3370" s="116">
        <v>88.033911000000003</v>
      </c>
      <c r="O3370" s="116">
        <v>0</v>
      </c>
      <c r="P3370" s="116">
        <v>0.9607820199999999</v>
      </c>
      <c r="Q3370" s="116">
        <v>0</v>
      </c>
      <c r="R3370" s="116">
        <v>0.88391945840000008</v>
      </c>
      <c r="S3370" s="116">
        <v>0</v>
      </c>
      <c r="T3370" s="116">
        <v>4.0772704999999998E-3</v>
      </c>
      <c r="U3370" s="118">
        <v>0</v>
      </c>
      <c r="V3370" s="42"/>
      <c r="W3370" s="42"/>
      <c r="X3370" s="42"/>
      <c r="Y3370" s="42"/>
      <c r="Z3370" s="42"/>
      <c r="AA3370" s="42"/>
      <c r="AB3370" s="42"/>
      <c r="AC3370" s="50"/>
      <c r="AD3370" s="50"/>
      <c r="AE3370" s="50"/>
      <c r="AF3370" s="50"/>
      <c r="AG3370" s="50"/>
      <c r="AH3370" s="50"/>
      <c r="AI3370" s="42"/>
      <c r="AJ3370" s="42"/>
      <c r="AK3370" s="42"/>
    </row>
    <row r="3371" spans="1:37" x14ac:dyDescent="0.25">
      <c r="A3371" s="5" t="s">
        <v>236</v>
      </c>
      <c r="B3371" s="31" t="s">
        <v>226</v>
      </c>
      <c r="C3371" s="4" t="s">
        <v>253</v>
      </c>
      <c r="D3371" s="4" t="s">
        <v>440</v>
      </c>
      <c r="E3371" s="31" t="s">
        <v>22</v>
      </c>
      <c r="F3371" s="4" t="s">
        <v>347</v>
      </c>
      <c r="G3371" s="4" t="s">
        <v>342</v>
      </c>
      <c r="H3371" s="4" t="s">
        <v>326</v>
      </c>
      <c r="I3371" s="113">
        <v>0.17446313999999999</v>
      </c>
      <c r="J3371" s="120">
        <v>1.10409998232E-2</v>
      </c>
      <c r="K3371" s="116">
        <v>5.3633849897000006E-5</v>
      </c>
      <c r="L3371" s="116">
        <v>5.4833938999999997E-4</v>
      </c>
      <c r="M3371" s="116">
        <v>2.6661659999999999E-6</v>
      </c>
      <c r="N3371" s="116">
        <v>5.2502717999999997E-2</v>
      </c>
      <c r="O3371" s="116">
        <v>2.5528154000000001E-4</v>
      </c>
      <c r="P3371" s="116">
        <v>1.7736392000000001E-3</v>
      </c>
      <c r="Q3371" s="116">
        <v>8.6238842E-6</v>
      </c>
      <c r="R3371" s="116">
        <v>1.6317480640000001E-3</v>
      </c>
      <c r="S3371" s="116">
        <v>7.9339734640000001E-6</v>
      </c>
      <c r="T3371" s="116">
        <v>5.961891E-6</v>
      </c>
      <c r="U3371" s="118">
        <v>2.731286E-8</v>
      </c>
      <c r="V3371" s="42"/>
      <c r="W3371" s="42"/>
      <c r="X3371" s="42"/>
      <c r="Y3371" s="42"/>
      <c r="Z3371" s="42"/>
      <c r="AA3371" s="42"/>
      <c r="AB3371" s="42"/>
      <c r="AC3371" s="50"/>
      <c r="AD3371" s="50"/>
      <c r="AE3371" s="50"/>
      <c r="AF3371" s="50"/>
      <c r="AG3371" s="50"/>
      <c r="AH3371" s="50"/>
      <c r="AI3371" s="42"/>
      <c r="AJ3371" s="42"/>
      <c r="AK3371" s="42"/>
    </row>
    <row r="3372" spans="1:37" x14ac:dyDescent="0.25">
      <c r="A3372" s="5" t="s">
        <v>236</v>
      </c>
      <c r="B3372" s="31" t="s">
        <v>226</v>
      </c>
      <c r="C3372" s="4" t="s">
        <v>253</v>
      </c>
      <c r="D3372" s="4" t="s">
        <v>440</v>
      </c>
      <c r="E3372" s="31" t="s">
        <v>23</v>
      </c>
      <c r="F3372" s="4" t="s">
        <v>348</v>
      </c>
      <c r="G3372" s="4" t="s">
        <v>349</v>
      </c>
      <c r="H3372" s="4" t="s">
        <v>326</v>
      </c>
      <c r="I3372" s="113">
        <v>2.9533812E-2</v>
      </c>
      <c r="J3372" s="120">
        <v>1.40510952126E-4</v>
      </c>
      <c r="K3372" s="116">
        <v>7.0292635650000013E-7</v>
      </c>
      <c r="L3372" s="116">
        <v>6.7496693E-6</v>
      </c>
      <c r="M3372" s="116">
        <v>3.4186041400000002E-8</v>
      </c>
      <c r="N3372" s="116">
        <v>5.6076369399999998E-4</v>
      </c>
      <c r="O3372" s="116">
        <v>2.84018192E-6</v>
      </c>
      <c r="P3372" s="116">
        <v>2.2564434500000001E-5</v>
      </c>
      <c r="Q3372" s="116">
        <v>1.14285406E-7</v>
      </c>
      <c r="R3372" s="116">
        <v>2.0759279740000003E-5</v>
      </c>
      <c r="S3372" s="116">
        <v>1.0514257352E-7</v>
      </c>
      <c r="T3372" s="116">
        <v>7.2558429000000001E-8</v>
      </c>
      <c r="U3372" s="118">
        <v>3.46257919E-10</v>
      </c>
      <c r="V3372" s="42"/>
      <c r="W3372" s="42"/>
      <c r="X3372" s="42"/>
      <c r="Y3372" s="42"/>
      <c r="Z3372" s="42"/>
      <c r="AA3372" s="42"/>
      <c r="AB3372" s="42"/>
      <c r="AC3372" s="50"/>
      <c r="AD3372" s="50"/>
      <c r="AE3372" s="50"/>
      <c r="AF3372" s="50"/>
      <c r="AG3372" s="50"/>
      <c r="AH3372" s="50"/>
      <c r="AI3372" s="42"/>
      <c r="AJ3372" s="42"/>
      <c r="AK3372" s="42"/>
    </row>
    <row r="3373" spans="1:37" x14ac:dyDescent="0.25">
      <c r="A3373" s="5" t="s">
        <v>236</v>
      </c>
      <c r="B3373" s="31" t="s">
        <v>226</v>
      </c>
      <c r="C3373" s="4" t="s">
        <v>253</v>
      </c>
      <c r="D3373" s="4" t="s">
        <v>440</v>
      </c>
      <c r="E3373" s="31" t="s">
        <v>24</v>
      </c>
      <c r="F3373" s="4" t="s">
        <v>350</v>
      </c>
      <c r="G3373" s="4" t="s">
        <v>351</v>
      </c>
      <c r="H3373" s="4" t="s">
        <v>326</v>
      </c>
      <c r="I3373" s="113">
        <v>328.77419600000002</v>
      </c>
      <c r="J3373" s="120">
        <v>2.9401200611360006</v>
      </c>
      <c r="K3373" s="116">
        <v>9.4186751712399992E-3</v>
      </c>
      <c r="L3373" s="116">
        <v>0.107372227</v>
      </c>
      <c r="M3373" s="116">
        <v>3.4040105199999995E-4</v>
      </c>
      <c r="N3373" s="116">
        <v>10.31173837</v>
      </c>
      <c r="O3373" s="116">
        <v>3.2691195190000001E-2</v>
      </c>
      <c r="P3373" s="116">
        <v>0.35205479100000003</v>
      </c>
      <c r="Q3373" s="116">
        <v>1.116115704E-3</v>
      </c>
      <c r="R3373" s="116">
        <v>0.32389040772</v>
      </c>
      <c r="S3373" s="116">
        <v>1.0268264476800001E-3</v>
      </c>
      <c r="T3373" s="116">
        <v>1.1630049119999999E-3</v>
      </c>
      <c r="U3373" s="118">
        <v>3.4739701120000001E-6</v>
      </c>
      <c r="V3373" s="42"/>
      <c r="W3373" s="42"/>
      <c r="X3373" s="42"/>
      <c r="Y3373" s="42"/>
      <c r="Z3373" s="42"/>
      <c r="AA3373" s="42"/>
      <c r="AB3373" s="42"/>
      <c r="AC3373" s="50"/>
      <c r="AD3373" s="50"/>
      <c r="AE3373" s="50"/>
      <c r="AF3373" s="50"/>
      <c r="AG3373" s="50"/>
      <c r="AH3373" s="50"/>
      <c r="AI3373" s="42"/>
      <c r="AJ3373" s="42"/>
      <c r="AK3373" s="42"/>
    </row>
    <row r="3374" spans="1:37" x14ac:dyDescent="0.25">
      <c r="A3374" s="5" t="s">
        <v>236</v>
      </c>
      <c r="B3374" s="31" t="s">
        <v>226</v>
      </c>
      <c r="C3374" s="4" t="s">
        <v>253</v>
      </c>
      <c r="D3374" s="4" t="s">
        <v>440</v>
      </c>
      <c r="E3374" s="31" t="s">
        <v>25</v>
      </c>
      <c r="F3374" s="4" t="s">
        <v>352</v>
      </c>
      <c r="G3374" s="4" t="s">
        <v>351</v>
      </c>
      <c r="H3374" s="4" t="s">
        <v>326</v>
      </c>
      <c r="I3374" s="113">
        <v>1123.7591133679998</v>
      </c>
      <c r="J3374" s="120">
        <v>20.872235608393996</v>
      </c>
      <c r="K3374" s="116">
        <v>6.6443600173060016E-2</v>
      </c>
      <c r="L3374" s="116">
        <v>0.73249597200000005</v>
      </c>
      <c r="M3374" s="116">
        <v>2.3222240501999999E-3</v>
      </c>
      <c r="N3374" s="116">
        <v>67.427444180000009</v>
      </c>
      <c r="O3374" s="116">
        <v>0.21376452678999999</v>
      </c>
      <c r="P3374" s="116">
        <v>2.6039375039000001</v>
      </c>
      <c r="Q3374" s="116">
        <v>8.2552366469999996E-3</v>
      </c>
      <c r="R3374" s="116">
        <v>2.3956225035880001</v>
      </c>
      <c r="S3374" s="116">
        <v>7.5948177152400003E-3</v>
      </c>
      <c r="T3374" s="116">
        <v>7.7588058320000007E-3</v>
      </c>
      <c r="U3374" s="118">
        <v>2.3176045109000001E-5</v>
      </c>
      <c r="V3374" s="42"/>
      <c r="W3374" s="42"/>
      <c r="X3374" s="42"/>
      <c r="Y3374" s="42"/>
      <c r="Z3374" s="42"/>
      <c r="AA3374" s="42"/>
      <c r="AB3374" s="42"/>
      <c r="AC3374" s="50"/>
      <c r="AD3374" s="50"/>
      <c r="AE3374" s="50"/>
      <c r="AF3374" s="50"/>
      <c r="AG3374" s="50"/>
      <c r="AH3374" s="50"/>
      <c r="AI3374" s="42"/>
      <c r="AJ3374" s="42"/>
      <c r="AK3374" s="42"/>
    </row>
    <row r="3375" spans="1:37" x14ac:dyDescent="0.25">
      <c r="A3375" s="5" t="s">
        <v>236</v>
      </c>
      <c r="B3375" s="31" t="s">
        <v>226</v>
      </c>
      <c r="C3375" s="4" t="s">
        <v>253</v>
      </c>
      <c r="D3375" s="4" t="s">
        <v>440</v>
      </c>
      <c r="E3375" s="31" t="s">
        <v>26</v>
      </c>
      <c r="F3375" s="4" t="s">
        <v>353</v>
      </c>
      <c r="G3375" s="4" t="s">
        <v>351</v>
      </c>
      <c r="H3375" s="4" t="s">
        <v>326</v>
      </c>
      <c r="I3375" s="113">
        <v>0.18251859000000001</v>
      </c>
      <c r="J3375" s="120">
        <v>7.7768654072000003E-3</v>
      </c>
      <c r="K3375" s="116">
        <v>2.4709660396000001E-5</v>
      </c>
      <c r="L3375" s="116">
        <v>2.7978545E-4</v>
      </c>
      <c r="M3375" s="116">
        <v>8.8700102000000004E-7</v>
      </c>
      <c r="N3375" s="116">
        <v>2.854106E-2</v>
      </c>
      <c r="O3375" s="116">
        <v>9.0483415999999999E-5</v>
      </c>
      <c r="P3375" s="116">
        <v>9.6025329999999999E-4</v>
      </c>
      <c r="Q3375" s="116">
        <v>3.0442809E-6</v>
      </c>
      <c r="R3375" s="116">
        <v>8.8343303600000006E-4</v>
      </c>
      <c r="S3375" s="116">
        <v>2.8007384280000002E-6</v>
      </c>
      <c r="T3375" s="116">
        <v>2.9936152000000001E-6</v>
      </c>
      <c r="U3375" s="118">
        <v>8.9421199000000001E-9</v>
      </c>
      <c r="V3375" s="42"/>
      <c r="W3375" s="42"/>
      <c r="X3375" s="42"/>
      <c r="Y3375" s="42"/>
      <c r="Z3375" s="42"/>
      <c r="AA3375" s="42"/>
      <c r="AB3375" s="42"/>
      <c r="AC3375" s="50"/>
      <c r="AD3375" s="50"/>
      <c r="AE3375" s="50"/>
      <c r="AF3375" s="50"/>
      <c r="AG3375" s="50"/>
      <c r="AH3375" s="50"/>
      <c r="AI3375" s="42"/>
      <c r="AJ3375" s="42"/>
      <c r="AK3375" s="42"/>
    </row>
    <row r="3376" spans="1:37" x14ac:dyDescent="0.25">
      <c r="A3376" s="5" t="s">
        <v>236</v>
      </c>
      <c r="B3376" s="31" t="s">
        <v>226</v>
      </c>
      <c r="C3376" s="4" t="s">
        <v>253</v>
      </c>
      <c r="D3376" s="4" t="s">
        <v>440</v>
      </c>
      <c r="E3376" s="31" t="s">
        <v>27</v>
      </c>
      <c r="F3376" s="4" t="s">
        <v>354</v>
      </c>
      <c r="G3376" s="4" t="s">
        <v>351</v>
      </c>
      <c r="H3376" s="4" t="s">
        <v>326</v>
      </c>
      <c r="I3376" s="113">
        <v>3.9988182000000001</v>
      </c>
      <c r="J3376" s="120">
        <v>0.129052082608</v>
      </c>
      <c r="K3376" s="116">
        <v>4.0969004931999995E-4</v>
      </c>
      <c r="L3376" s="116">
        <v>4.4092339999999997E-3</v>
      </c>
      <c r="M3376" s="116">
        <v>1.3978549000000001E-5</v>
      </c>
      <c r="N3376" s="116">
        <v>0.44978821000000002</v>
      </c>
      <c r="O3376" s="116">
        <v>1.4259589E-3</v>
      </c>
      <c r="P3376" s="116">
        <v>1.5132957000000001E-2</v>
      </c>
      <c r="Q3376" s="116">
        <v>4.7975856000000002E-5</v>
      </c>
      <c r="R3376" s="116">
        <v>1.3922320440000002E-2</v>
      </c>
      <c r="S3376" s="116">
        <v>4.4137787520000005E-5</v>
      </c>
      <c r="T3376" s="116">
        <v>4.7177396000000002E-5</v>
      </c>
      <c r="U3376" s="118">
        <v>1.4092188000000001E-7</v>
      </c>
      <c r="V3376" s="42"/>
      <c r="W3376" s="42"/>
      <c r="X3376" s="42"/>
      <c r="Y3376" s="42"/>
      <c r="Z3376" s="42"/>
      <c r="AA3376" s="42"/>
      <c r="AB3376" s="42"/>
      <c r="AC3376" s="50"/>
      <c r="AD3376" s="50"/>
      <c r="AE3376" s="50"/>
      <c r="AF3376" s="50"/>
      <c r="AG3376" s="50"/>
      <c r="AH3376" s="50"/>
      <c r="AI3376" s="42"/>
      <c r="AJ3376" s="42"/>
      <c r="AK3376" s="42"/>
    </row>
    <row r="3377" spans="1:37" x14ac:dyDescent="0.25">
      <c r="A3377" s="5" t="s">
        <v>236</v>
      </c>
      <c r="B3377" s="31" t="s">
        <v>226</v>
      </c>
      <c r="C3377" s="4" t="s">
        <v>253</v>
      </c>
      <c r="D3377" s="4" t="s">
        <v>440</v>
      </c>
      <c r="E3377" s="31" t="s">
        <v>28</v>
      </c>
      <c r="F3377" s="4" t="s">
        <v>355</v>
      </c>
      <c r="G3377" s="4" t="s">
        <v>356</v>
      </c>
      <c r="H3377" s="4" t="s">
        <v>326</v>
      </c>
      <c r="I3377" s="113">
        <v>9.3392178000000006E-2</v>
      </c>
      <c r="J3377" s="120">
        <v>1.01398893347E-2</v>
      </c>
      <c r="K3377" s="116">
        <v>3.2177832456200002E-5</v>
      </c>
      <c r="L3377" s="116">
        <v>2.2164215999999999E-4</v>
      </c>
      <c r="M3377" s="116">
        <v>7.0266987000000004E-7</v>
      </c>
      <c r="N3377" s="116">
        <v>4.0309664000000002E-2</v>
      </c>
      <c r="O3377" s="116">
        <v>1.2779332000000001E-4</v>
      </c>
      <c r="P3377" s="116">
        <v>1.4495286E-3</v>
      </c>
      <c r="Q3377" s="116">
        <v>4.5954256999999997E-6</v>
      </c>
      <c r="R3377" s="116">
        <v>1.3335663120000001E-3</v>
      </c>
      <c r="S3377" s="116">
        <v>4.2277916440000002E-6</v>
      </c>
      <c r="T3377" s="116">
        <v>2.4258951999999999E-6</v>
      </c>
      <c r="U3377" s="118">
        <v>7.2463036E-9</v>
      </c>
      <c r="V3377" s="42"/>
      <c r="W3377" s="42"/>
      <c r="X3377" s="42"/>
      <c r="Y3377" s="42"/>
      <c r="Z3377" s="42"/>
      <c r="AA3377" s="42"/>
      <c r="AB3377" s="42"/>
      <c r="AC3377" s="50"/>
      <c r="AD3377" s="50"/>
      <c r="AE3377" s="50"/>
      <c r="AF3377" s="50"/>
      <c r="AG3377" s="50"/>
      <c r="AH3377" s="50"/>
      <c r="AI3377" s="42"/>
      <c r="AJ3377" s="42"/>
      <c r="AK3377" s="42"/>
    </row>
    <row r="3378" spans="1:37" x14ac:dyDescent="0.25">
      <c r="A3378" s="5" t="s">
        <v>236</v>
      </c>
      <c r="B3378" s="31" t="s">
        <v>226</v>
      </c>
      <c r="C3378" s="4" t="s">
        <v>253</v>
      </c>
      <c r="D3378" s="4" t="s">
        <v>440</v>
      </c>
      <c r="E3378" s="31" t="s">
        <v>29</v>
      </c>
      <c r="F3378" s="4" t="s">
        <v>324</v>
      </c>
      <c r="G3378" s="4" t="s">
        <v>325</v>
      </c>
      <c r="H3378" s="4" t="s">
        <v>357</v>
      </c>
      <c r="I3378" s="113">
        <v>413.76040999999998</v>
      </c>
      <c r="J3378" s="120">
        <v>2.8306115346430003</v>
      </c>
      <c r="K3378" s="116">
        <v>1.0460055005059999E-2</v>
      </c>
      <c r="L3378" s="116">
        <v>0.45838406999999998</v>
      </c>
      <c r="M3378" s="116">
        <v>1.3263299999999999E-3</v>
      </c>
      <c r="N3378" s="116">
        <v>25.226897999999998</v>
      </c>
      <c r="O3378" s="116">
        <v>9.0826377E-2</v>
      </c>
      <c r="P3378" s="116">
        <v>4.8366989999999999E-2</v>
      </c>
      <c r="Q3378" s="116">
        <v>1.6822595000000001E-4</v>
      </c>
      <c r="R3378" s="116">
        <v>4.44976308E-2</v>
      </c>
      <c r="S3378" s="116">
        <v>1.5476787400000002E-4</v>
      </c>
      <c r="T3378" s="116">
        <v>3.8586063000000002E-3</v>
      </c>
      <c r="U3378" s="118">
        <v>1.2645036E-5</v>
      </c>
      <c r="V3378" s="42"/>
      <c r="W3378" s="42"/>
      <c r="X3378" s="42"/>
      <c r="Y3378" s="42"/>
      <c r="Z3378" s="42"/>
      <c r="AA3378" s="42"/>
      <c r="AB3378" s="42"/>
      <c r="AC3378" s="50"/>
      <c r="AD3378" s="50"/>
      <c r="AE3378" s="50"/>
      <c r="AF3378" s="50"/>
      <c r="AG3378" s="50"/>
      <c r="AH3378" s="50"/>
      <c r="AI3378" s="42"/>
      <c r="AJ3378" s="42"/>
      <c r="AK3378" s="42"/>
    </row>
    <row r="3379" spans="1:37" x14ac:dyDescent="0.25">
      <c r="A3379" s="5" t="s">
        <v>236</v>
      </c>
      <c r="B3379" s="31" t="s">
        <v>226</v>
      </c>
      <c r="C3379" s="4" t="s">
        <v>253</v>
      </c>
      <c r="D3379" s="4" t="s">
        <v>440</v>
      </c>
      <c r="E3379" s="31" t="s">
        <v>30</v>
      </c>
      <c r="F3379" s="4" t="s">
        <v>328</v>
      </c>
      <c r="G3379" s="4" t="s">
        <v>325</v>
      </c>
      <c r="H3379" s="4" t="s">
        <v>357</v>
      </c>
      <c r="I3379" s="113">
        <v>4075.3552</v>
      </c>
      <c r="J3379" s="120">
        <v>32.03931996883</v>
      </c>
      <c r="K3379" s="116">
        <v>0.11646443949059999</v>
      </c>
      <c r="L3379" s="116">
        <v>4.0705342</v>
      </c>
      <c r="M3379" s="116">
        <v>1.1778054E-2</v>
      </c>
      <c r="N3379" s="116">
        <v>282.56319999999999</v>
      </c>
      <c r="O3379" s="116">
        <v>1.0173345</v>
      </c>
      <c r="P3379" s="116">
        <v>0.47783284999999998</v>
      </c>
      <c r="Q3379" s="116">
        <v>1.6619581000000001E-3</v>
      </c>
      <c r="R3379" s="116">
        <v>0.43960622199999999</v>
      </c>
      <c r="S3379" s="116">
        <v>1.5290014520000002E-3</v>
      </c>
      <c r="T3379" s="116">
        <v>4.0602915000000003E-2</v>
      </c>
      <c r="U3379" s="118">
        <v>1.3305975999999999E-4</v>
      </c>
      <c r="V3379" s="42"/>
      <c r="W3379" s="42"/>
      <c r="X3379" s="42"/>
      <c r="Y3379" s="42"/>
      <c r="Z3379" s="42"/>
      <c r="AA3379" s="42"/>
      <c r="AB3379" s="42"/>
      <c r="AC3379" s="50"/>
      <c r="AD3379" s="50"/>
      <c r="AE3379" s="50"/>
      <c r="AF3379" s="50"/>
      <c r="AG3379" s="50"/>
      <c r="AH3379" s="50"/>
      <c r="AI3379" s="42"/>
      <c r="AJ3379" s="42"/>
      <c r="AK3379" s="42"/>
    </row>
    <row r="3380" spans="1:37" x14ac:dyDescent="0.25">
      <c r="A3380" s="5" t="s">
        <v>236</v>
      </c>
      <c r="B3380" s="31" t="s">
        <v>226</v>
      </c>
      <c r="C3380" s="4" t="s">
        <v>253</v>
      </c>
      <c r="D3380" s="4" t="s">
        <v>440</v>
      </c>
      <c r="E3380" s="31" t="s">
        <v>31</v>
      </c>
      <c r="F3380" s="4" t="s">
        <v>358</v>
      </c>
      <c r="G3380" s="4" t="s">
        <v>325</v>
      </c>
      <c r="H3380" s="4" t="s">
        <v>357</v>
      </c>
      <c r="I3380" s="113">
        <v>113.26261</v>
      </c>
      <c r="J3380" s="120">
        <v>4.3660650754999999</v>
      </c>
      <c r="K3380" s="116">
        <v>1.4667907473100003E-2</v>
      </c>
      <c r="L3380" s="116">
        <v>1.6750311</v>
      </c>
      <c r="M3380" s="116">
        <v>4.8466865E-3</v>
      </c>
      <c r="N3380" s="116">
        <v>156.80534</v>
      </c>
      <c r="O3380" s="116">
        <v>0.56455856999999998</v>
      </c>
      <c r="P3380" s="116">
        <v>7.7380410999999996E-2</v>
      </c>
      <c r="Q3380" s="116">
        <v>2.6913802000000001E-4</v>
      </c>
      <c r="R3380" s="116">
        <v>7.1189978119999997E-2</v>
      </c>
      <c r="S3380" s="116">
        <v>2.476069784E-4</v>
      </c>
      <c r="T3380" s="116">
        <v>1.4189202E-2</v>
      </c>
      <c r="U3380" s="118">
        <v>4.6499414999999998E-5</v>
      </c>
      <c r="V3380" s="42"/>
      <c r="W3380" s="42"/>
      <c r="X3380" s="42"/>
      <c r="Y3380" s="42"/>
      <c r="Z3380" s="42"/>
      <c r="AA3380" s="42"/>
      <c r="AB3380" s="42"/>
      <c r="AC3380" s="50"/>
      <c r="AD3380" s="50"/>
      <c r="AE3380" s="50"/>
      <c r="AF3380" s="50"/>
      <c r="AG3380" s="50"/>
      <c r="AH3380" s="50"/>
      <c r="AI3380" s="42"/>
      <c r="AJ3380" s="42"/>
      <c r="AK3380" s="42"/>
    </row>
    <row r="3381" spans="1:37" x14ac:dyDescent="0.25">
      <c r="A3381" s="5" t="s">
        <v>236</v>
      </c>
      <c r="B3381" s="31" t="s">
        <v>226</v>
      </c>
      <c r="C3381" s="4" t="s">
        <v>253</v>
      </c>
      <c r="D3381" s="4" t="s">
        <v>440</v>
      </c>
      <c r="E3381" s="31" t="s">
        <v>32</v>
      </c>
      <c r="F3381" s="4" t="s">
        <v>329</v>
      </c>
      <c r="G3381" s="4" t="s">
        <v>325</v>
      </c>
      <c r="H3381" s="4" t="s">
        <v>357</v>
      </c>
      <c r="I3381" s="113">
        <v>125.10939662000001</v>
      </c>
      <c r="J3381" s="120">
        <v>1.7024580726434488</v>
      </c>
      <c r="K3381" s="116">
        <v>6.4691802896917599E-3</v>
      </c>
      <c r="L3381" s="116">
        <v>0.57115784189500007</v>
      </c>
      <c r="M3381" s="116">
        <v>1.65263951065E-3</v>
      </c>
      <c r="N3381" s="116">
        <v>40.000060262000005</v>
      </c>
      <c r="O3381" s="116">
        <v>0.14401534412600001</v>
      </c>
      <c r="P3381" s="116">
        <v>1.2986418053900002E-2</v>
      </c>
      <c r="Q3381" s="116">
        <v>4.5168264980999997E-5</v>
      </c>
      <c r="R3381" s="116">
        <v>1.1947504609588001E-2</v>
      </c>
      <c r="S3381" s="116">
        <v>4.1554803782519996E-5</v>
      </c>
      <c r="T3381" s="116">
        <v>2.7669868686600002E-3</v>
      </c>
      <c r="U3381" s="118">
        <v>9.0676884958999995E-6</v>
      </c>
      <c r="V3381" s="42"/>
      <c r="W3381" s="42"/>
      <c r="X3381" s="42"/>
      <c r="Y3381" s="42"/>
      <c r="Z3381" s="42"/>
      <c r="AA3381" s="42"/>
      <c r="AB3381" s="42"/>
      <c r="AC3381" s="50"/>
      <c r="AD3381" s="50"/>
      <c r="AE3381" s="50"/>
      <c r="AF3381" s="50"/>
      <c r="AG3381" s="50"/>
      <c r="AH3381" s="50"/>
      <c r="AI3381" s="42"/>
      <c r="AJ3381" s="42"/>
      <c r="AK3381" s="42"/>
    </row>
    <row r="3382" spans="1:37" x14ac:dyDescent="0.25">
      <c r="A3382" s="5" t="s">
        <v>236</v>
      </c>
      <c r="B3382" s="31" t="s">
        <v>226</v>
      </c>
      <c r="C3382" s="4" t="s">
        <v>253</v>
      </c>
      <c r="D3382" s="4" t="s">
        <v>440</v>
      </c>
      <c r="E3382" s="31" t="s">
        <v>33</v>
      </c>
      <c r="F3382" s="4" t="s">
        <v>359</v>
      </c>
      <c r="G3382" s="4" t="s">
        <v>331</v>
      </c>
      <c r="H3382" s="4" t="s">
        <v>357</v>
      </c>
      <c r="I3382" s="113">
        <v>6.9747885000000016</v>
      </c>
      <c r="J3382" s="120">
        <v>0.20459414519819002</v>
      </c>
      <c r="K3382" s="116">
        <v>7.3477199953377991E-4</v>
      </c>
      <c r="L3382" s="116">
        <v>0.1202791084</v>
      </c>
      <c r="M3382" s="116">
        <v>3.7231177809999997E-4</v>
      </c>
      <c r="N3382" s="116">
        <v>6.451801466</v>
      </c>
      <c r="O3382" s="116">
        <v>2.4849844719999997E-2</v>
      </c>
      <c r="P3382" s="116">
        <v>3.5027656089999999E-3</v>
      </c>
      <c r="Q3382" s="116">
        <v>1.3033156160000001E-5</v>
      </c>
      <c r="R3382" s="116">
        <v>3.2225443602800002E-3</v>
      </c>
      <c r="S3382" s="116">
        <v>1.1990503667200002E-5</v>
      </c>
      <c r="T3382" s="116">
        <v>6.7276219899999989E-4</v>
      </c>
      <c r="U3382" s="118">
        <v>2.3585530020000001E-6</v>
      </c>
      <c r="V3382" s="42"/>
      <c r="W3382" s="42"/>
      <c r="X3382" s="42"/>
      <c r="Y3382" s="42"/>
      <c r="Z3382" s="42"/>
      <c r="AA3382" s="42"/>
      <c r="AB3382" s="42"/>
      <c r="AC3382" s="50"/>
      <c r="AD3382" s="50"/>
      <c r="AE3382" s="50"/>
      <c r="AF3382" s="50"/>
      <c r="AG3382" s="50"/>
      <c r="AH3382" s="50"/>
      <c r="AI3382" s="42"/>
      <c r="AJ3382" s="42"/>
      <c r="AK3382" s="42"/>
    </row>
    <row r="3383" spans="1:37" x14ac:dyDescent="0.25">
      <c r="A3383" s="5" t="s">
        <v>236</v>
      </c>
      <c r="B3383" s="31" t="s">
        <v>226</v>
      </c>
      <c r="C3383" s="4" t="s">
        <v>253</v>
      </c>
      <c r="D3383" s="4" t="s">
        <v>440</v>
      </c>
      <c r="E3383" s="31" t="s">
        <v>34</v>
      </c>
      <c r="F3383" s="4" t="s">
        <v>330</v>
      </c>
      <c r="G3383" s="4" t="s">
        <v>331</v>
      </c>
      <c r="H3383" s="4" t="s">
        <v>357</v>
      </c>
      <c r="I3383" s="113">
        <v>0.27316409000000003</v>
      </c>
      <c r="J3383" s="120">
        <v>1.8709906650999999E-3</v>
      </c>
      <c r="K3383" s="116">
        <v>6.8821710962000015E-6</v>
      </c>
      <c r="L3383" s="116">
        <v>8.3088921000000005E-4</v>
      </c>
      <c r="M3383" s="116">
        <v>2.5719334999999999E-6</v>
      </c>
      <c r="N3383" s="116">
        <v>5.6661211000000003E-2</v>
      </c>
      <c r="O3383" s="116">
        <v>2.1823707E-4</v>
      </c>
      <c r="P3383" s="116">
        <v>2.2726214000000001E-5</v>
      </c>
      <c r="Q3383" s="116">
        <v>8.4560121E-8</v>
      </c>
      <c r="R3383" s="116">
        <v>2.0908116880000003E-5</v>
      </c>
      <c r="S3383" s="116">
        <v>7.7795311320000001E-8</v>
      </c>
      <c r="T3383" s="116">
        <v>4.9964797E-6</v>
      </c>
      <c r="U3383" s="118">
        <v>1.7516534000000001E-8</v>
      </c>
      <c r="V3383" s="42"/>
      <c r="W3383" s="42"/>
      <c r="X3383" s="42"/>
      <c r="Y3383" s="42"/>
      <c r="Z3383" s="42"/>
      <c r="AA3383" s="42"/>
      <c r="AB3383" s="42"/>
      <c r="AC3383" s="50"/>
      <c r="AD3383" s="50"/>
      <c r="AE3383" s="50"/>
      <c r="AF3383" s="50"/>
      <c r="AG3383" s="50"/>
      <c r="AH3383" s="50"/>
      <c r="AI3383" s="42"/>
      <c r="AJ3383" s="42"/>
      <c r="AK3383" s="42"/>
    </row>
    <row r="3384" spans="1:37" x14ac:dyDescent="0.25">
      <c r="A3384" s="5" t="s">
        <v>236</v>
      </c>
      <c r="B3384" s="31" t="s">
        <v>226</v>
      </c>
      <c r="C3384" s="4" t="s">
        <v>253</v>
      </c>
      <c r="D3384" s="4" t="s">
        <v>440</v>
      </c>
      <c r="E3384" s="31" t="s">
        <v>35</v>
      </c>
      <c r="F3384" s="4" t="s">
        <v>332</v>
      </c>
      <c r="G3384" s="4" t="s">
        <v>331</v>
      </c>
      <c r="H3384" s="4" t="s">
        <v>357</v>
      </c>
      <c r="I3384" s="113">
        <v>80.630747100000008</v>
      </c>
      <c r="J3384" s="120">
        <v>0.70884263359800026</v>
      </c>
      <c r="K3384" s="116">
        <v>2.5749477077749998E-3</v>
      </c>
      <c r="L3384" s="116">
        <v>0.18871954299999999</v>
      </c>
      <c r="M3384" s="116">
        <v>5.8416222200000003E-4</v>
      </c>
      <c r="N3384" s="116">
        <v>11.7344749</v>
      </c>
      <c r="O3384" s="116">
        <v>4.5196660100000001E-2</v>
      </c>
      <c r="P3384" s="116">
        <v>1.4104330390000001E-2</v>
      </c>
      <c r="Q3384" s="116">
        <v>5.2479658600000007E-5</v>
      </c>
      <c r="R3384" s="116">
        <v>1.2975983958800001E-2</v>
      </c>
      <c r="S3384" s="116">
        <v>4.8281285912000002E-5</v>
      </c>
      <c r="T3384" s="116">
        <v>1.2301818099999999E-3</v>
      </c>
      <c r="U3384" s="118">
        <v>4.3127406599999999E-6</v>
      </c>
      <c r="V3384" s="42"/>
      <c r="W3384" s="42"/>
      <c r="X3384" s="42"/>
      <c r="Y3384" s="42"/>
      <c r="Z3384" s="42"/>
      <c r="AA3384" s="42"/>
      <c r="AB3384" s="42"/>
      <c r="AC3384" s="50"/>
      <c r="AD3384" s="50"/>
      <c r="AE3384" s="50"/>
      <c r="AF3384" s="50"/>
      <c r="AG3384" s="50"/>
      <c r="AH3384" s="50"/>
      <c r="AI3384" s="42"/>
      <c r="AJ3384" s="42"/>
      <c r="AK3384" s="42"/>
    </row>
    <row r="3385" spans="1:37" x14ac:dyDescent="0.25">
      <c r="A3385" s="5" t="s">
        <v>236</v>
      </c>
      <c r="B3385" s="31" t="s">
        <v>226</v>
      </c>
      <c r="C3385" s="4" t="s">
        <v>253</v>
      </c>
      <c r="D3385" s="4" t="s">
        <v>440</v>
      </c>
      <c r="E3385" s="31" t="s">
        <v>36</v>
      </c>
      <c r="F3385" s="4" t="s">
        <v>360</v>
      </c>
      <c r="G3385" s="4" t="s">
        <v>331</v>
      </c>
      <c r="H3385" s="4" t="s">
        <v>357</v>
      </c>
      <c r="I3385" s="113">
        <v>7.907188360000001</v>
      </c>
      <c r="J3385" s="120">
        <v>0.325931707934</v>
      </c>
      <c r="K3385" s="116">
        <v>1.1683426063672003E-3</v>
      </c>
      <c r="L3385" s="116">
        <v>0.17457649249999999</v>
      </c>
      <c r="M3385" s="116">
        <v>5.4038388300000002E-4</v>
      </c>
      <c r="N3385" s="116">
        <v>11.334682132999999</v>
      </c>
      <c r="O3385" s="116">
        <v>4.36568128E-2</v>
      </c>
      <c r="P3385" s="116">
        <v>5.8878709899999994E-3</v>
      </c>
      <c r="Q3385" s="116">
        <v>2.1907701999999999E-5</v>
      </c>
      <c r="R3385" s="116">
        <v>5.4168413108000016E-3</v>
      </c>
      <c r="S3385" s="116">
        <v>2.0155085839999997E-5</v>
      </c>
      <c r="T3385" s="116">
        <v>1.1825080589999998E-3</v>
      </c>
      <c r="U3385" s="118">
        <v>4.1456074000000003E-6</v>
      </c>
      <c r="V3385" s="42"/>
      <c r="W3385" s="42"/>
      <c r="X3385" s="42"/>
      <c r="Y3385" s="42"/>
      <c r="Z3385" s="42"/>
      <c r="AA3385" s="42"/>
      <c r="AB3385" s="42"/>
      <c r="AC3385" s="50"/>
      <c r="AD3385" s="50"/>
      <c r="AE3385" s="50"/>
      <c r="AF3385" s="50"/>
      <c r="AG3385" s="50"/>
      <c r="AH3385" s="50"/>
      <c r="AI3385" s="42"/>
      <c r="AJ3385" s="42"/>
      <c r="AK3385" s="42"/>
    </row>
    <row r="3386" spans="1:37" x14ac:dyDescent="0.25">
      <c r="A3386" s="5" t="s">
        <v>236</v>
      </c>
      <c r="B3386" s="31" t="s">
        <v>226</v>
      </c>
      <c r="C3386" s="4" t="s">
        <v>253</v>
      </c>
      <c r="D3386" s="4" t="s">
        <v>440</v>
      </c>
      <c r="E3386" s="31" t="s">
        <v>37</v>
      </c>
      <c r="F3386" s="4" t="s">
        <v>333</v>
      </c>
      <c r="G3386" s="4" t="s">
        <v>331</v>
      </c>
      <c r="H3386" s="4" t="s">
        <v>357</v>
      </c>
      <c r="I3386" s="113">
        <v>84.473255241000004</v>
      </c>
      <c r="J3386" s="120">
        <v>1.0465922398579</v>
      </c>
      <c r="K3386" s="116">
        <v>3.8575734272130002E-3</v>
      </c>
      <c r="L3386" s="116">
        <v>0.39080241609999999</v>
      </c>
      <c r="M3386" s="116">
        <v>1.2096894199000001E-3</v>
      </c>
      <c r="N3386" s="116">
        <v>24.975074515999996</v>
      </c>
      <c r="O3386" s="116">
        <v>9.6194329500000009E-2</v>
      </c>
      <c r="P3386" s="116">
        <v>1.6873611892999997E-2</v>
      </c>
      <c r="Q3386" s="116">
        <v>6.2783654764000016E-5</v>
      </c>
      <c r="R3386" s="116">
        <v>1.552372294156E-2</v>
      </c>
      <c r="S3386" s="116">
        <v>5.7760962382880008E-5</v>
      </c>
      <c r="T3386" s="116">
        <v>2.3438552822999999E-3</v>
      </c>
      <c r="U3386" s="118">
        <v>8.2170296659999993E-6</v>
      </c>
      <c r="V3386" s="42"/>
      <c r="W3386" s="42"/>
      <c r="X3386" s="42"/>
      <c r="Y3386" s="42"/>
      <c r="Z3386" s="42"/>
      <c r="AA3386" s="42"/>
      <c r="AB3386" s="42"/>
      <c r="AC3386" s="50"/>
      <c r="AD3386" s="50"/>
      <c r="AE3386" s="50"/>
      <c r="AF3386" s="50"/>
      <c r="AG3386" s="50"/>
      <c r="AH3386" s="50"/>
      <c r="AI3386" s="42"/>
      <c r="AJ3386" s="42"/>
      <c r="AK3386" s="42"/>
    </row>
    <row r="3387" spans="1:37" x14ac:dyDescent="0.25">
      <c r="A3387" s="5" t="s">
        <v>236</v>
      </c>
      <c r="B3387" s="31" t="s">
        <v>226</v>
      </c>
      <c r="C3387" s="4" t="s">
        <v>253</v>
      </c>
      <c r="D3387" s="4" t="s">
        <v>440</v>
      </c>
      <c r="E3387" s="31" t="s">
        <v>38</v>
      </c>
      <c r="F3387" s="4" t="s">
        <v>361</v>
      </c>
      <c r="G3387" s="4" t="s">
        <v>331</v>
      </c>
      <c r="H3387" s="4" t="s">
        <v>357</v>
      </c>
      <c r="I3387" s="113">
        <v>15.515720049999999</v>
      </c>
      <c r="J3387" s="120">
        <v>0.40471422057446704</v>
      </c>
      <c r="K3387" s="116">
        <v>1.4579376708430702E-3</v>
      </c>
      <c r="L3387" s="116">
        <v>0.14806528799999999</v>
      </c>
      <c r="M3387" s="116">
        <v>4.5832109090000002E-4</v>
      </c>
      <c r="N3387" s="116">
        <v>10.348855755000001</v>
      </c>
      <c r="O3387" s="116">
        <v>3.9859792473000005E-2</v>
      </c>
      <c r="P3387" s="116">
        <v>7.3237246510000006E-3</v>
      </c>
      <c r="Q3387" s="116">
        <v>2.7250251420000001E-5</v>
      </c>
      <c r="R3387" s="116">
        <v>6.7378266789199998E-3</v>
      </c>
      <c r="S3387" s="116">
        <v>2.5070231306400004E-5</v>
      </c>
      <c r="T3387" s="116">
        <v>9.8587115399999996E-4</v>
      </c>
      <c r="U3387" s="118">
        <v>3.4562425930000003E-6</v>
      </c>
      <c r="V3387" s="42"/>
      <c r="W3387" s="42"/>
      <c r="X3387" s="42"/>
      <c r="Y3387" s="42"/>
      <c r="Z3387" s="42"/>
      <c r="AA3387" s="42"/>
      <c r="AB3387" s="42"/>
      <c r="AC3387" s="50"/>
      <c r="AD3387" s="50"/>
      <c r="AE3387" s="50"/>
      <c r="AF3387" s="50"/>
      <c r="AG3387" s="50"/>
      <c r="AH3387" s="50"/>
      <c r="AI3387" s="42"/>
      <c r="AJ3387" s="42"/>
      <c r="AK3387" s="42"/>
    </row>
    <row r="3388" spans="1:37" x14ac:dyDescent="0.25">
      <c r="A3388" s="5" t="s">
        <v>236</v>
      </c>
      <c r="B3388" s="31" t="s">
        <v>226</v>
      </c>
      <c r="C3388" s="4" t="s">
        <v>253</v>
      </c>
      <c r="D3388" s="4" t="s">
        <v>440</v>
      </c>
      <c r="E3388" s="31" t="s">
        <v>39</v>
      </c>
      <c r="F3388" s="4" t="s">
        <v>334</v>
      </c>
      <c r="G3388" s="4" t="s">
        <v>331</v>
      </c>
      <c r="H3388" s="4" t="s">
        <v>357</v>
      </c>
      <c r="I3388" s="113">
        <v>1.1181518339999998</v>
      </c>
      <c r="J3388" s="120">
        <v>2.4026225558330002E-2</v>
      </c>
      <c r="K3388" s="116">
        <v>8.630543993340002E-5</v>
      </c>
      <c r="L3388" s="116">
        <v>7.5057732700000001E-3</v>
      </c>
      <c r="M3388" s="116">
        <v>2.3233362599999999E-5</v>
      </c>
      <c r="N3388" s="116">
        <v>0.51381823900000001</v>
      </c>
      <c r="O3388" s="116">
        <v>1.9790292400000001E-3</v>
      </c>
      <c r="P3388" s="116">
        <v>5.1111361099999994E-4</v>
      </c>
      <c r="Q3388" s="116">
        <v>1.9017611780000001E-6</v>
      </c>
      <c r="R3388" s="116">
        <v>4.7022452212E-4</v>
      </c>
      <c r="S3388" s="116">
        <v>1.74962028376E-6</v>
      </c>
      <c r="T3388" s="116">
        <v>5.0739616000000008E-5</v>
      </c>
      <c r="U3388" s="118">
        <v>1.778816926E-7</v>
      </c>
      <c r="V3388" s="42"/>
      <c r="W3388" s="42"/>
      <c r="X3388" s="42"/>
      <c r="Y3388" s="42"/>
      <c r="Z3388" s="42"/>
      <c r="AA3388" s="42"/>
      <c r="AB3388" s="42"/>
      <c r="AC3388" s="50"/>
      <c r="AD3388" s="50"/>
      <c r="AE3388" s="50"/>
      <c r="AF3388" s="50"/>
      <c r="AG3388" s="50"/>
      <c r="AH3388" s="50"/>
      <c r="AI3388" s="42"/>
      <c r="AJ3388" s="42"/>
      <c r="AK3388" s="42"/>
    </row>
    <row r="3389" spans="1:37" x14ac:dyDescent="0.25">
      <c r="A3389" s="5" t="s">
        <v>236</v>
      </c>
      <c r="B3389" s="31" t="s">
        <v>226</v>
      </c>
      <c r="C3389" s="4" t="s">
        <v>253</v>
      </c>
      <c r="D3389" s="4" t="s">
        <v>440</v>
      </c>
      <c r="E3389" s="31" t="s">
        <v>40</v>
      </c>
      <c r="F3389" s="4" t="s">
        <v>362</v>
      </c>
      <c r="G3389" s="4" t="s">
        <v>331</v>
      </c>
      <c r="H3389" s="4" t="s">
        <v>357</v>
      </c>
      <c r="I3389" s="113">
        <v>24.606619874000003</v>
      </c>
      <c r="J3389" s="120">
        <v>0.76270683086029001</v>
      </c>
      <c r="K3389" s="116">
        <v>2.7391388376327504E-3</v>
      </c>
      <c r="L3389" s="116">
        <v>0.37609645301600003</v>
      </c>
      <c r="M3389" s="116">
        <v>1.16416849367E-3</v>
      </c>
      <c r="N3389" s="116">
        <v>19.209657832600001</v>
      </c>
      <c r="O3389" s="116">
        <v>7.3988176377999995E-2</v>
      </c>
      <c r="P3389" s="116">
        <v>1.4861023188E-2</v>
      </c>
      <c r="Q3389" s="116">
        <v>5.5295180525999997E-5</v>
      </c>
      <c r="R3389" s="116">
        <v>1.367214133296E-2</v>
      </c>
      <c r="S3389" s="116">
        <v>5.0871566083920002E-5</v>
      </c>
      <c r="T3389" s="116">
        <v>2.0768362133399996E-3</v>
      </c>
      <c r="U3389" s="118">
        <v>7.2809209117000001E-6</v>
      </c>
      <c r="V3389" s="42"/>
      <c r="W3389" s="42"/>
      <c r="X3389" s="42"/>
      <c r="Y3389" s="42"/>
      <c r="Z3389" s="42"/>
      <c r="AA3389" s="42"/>
      <c r="AB3389" s="42"/>
      <c r="AC3389" s="50"/>
      <c r="AD3389" s="50"/>
      <c r="AE3389" s="50"/>
      <c r="AF3389" s="50"/>
      <c r="AG3389" s="50"/>
      <c r="AH3389" s="50"/>
      <c r="AI3389" s="42"/>
      <c r="AJ3389" s="42"/>
      <c r="AK3389" s="42"/>
    </row>
    <row r="3390" spans="1:37" x14ac:dyDescent="0.25">
      <c r="A3390" s="5" t="s">
        <v>236</v>
      </c>
      <c r="B3390" s="31" t="s">
        <v>226</v>
      </c>
      <c r="C3390" s="4" t="s">
        <v>253</v>
      </c>
      <c r="D3390" s="4" t="s">
        <v>440</v>
      </c>
      <c r="E3390" s="31" t="s">
        <v>41</v>
      </c>
      <c r="F3390" s="4" t="s">
        <v>363</v>
      </c>
      <c r="G3390" s="4" t="s">
        <v>331</v>
      </c>
      <c r="H3390" s="4" t="s">
        <v>357</v>
      </c>
      <c r="I3390" s="113">
        <v>81.883678100000012</v>
      </c>
      <c r="J3390" s="120">
        <v>0.4322433469790099</v>
      </c>
      <c r="K3390" s="116">
        <v>1.5847778817195601E-3</v>
      </c>
      <c r="L3390" s="116">
        <v>0.1599200167</v>
      </c>
      <c r="M3390" s="116">
        <v>4.9501627210000001E-4</v>
      </c>
      <c r="N3390" s="116">
        <v>5.8805286829999988</v>
      </c>
      <c r="O3390" s="116">
        <v>2.2649523919999998E-2</v>
      </c>
      <c r="P3390" s="116">
        <v>8.2427097200000014E-3</v>
      </c>
      <c r="Q3390" s="116">
        <v>3.0669628059999997E-5</v>
      </c>
      <c r="R3390" s="116">
        <v>7.5832929424000019E-3</v>
      </c>
      <c r="S3390" s="116">
        <v>2.82160578152E-5</v>
      </c>
      <c r="T3390" s="116">
        <v>7.0582153939999996E-4</v>
      </c>
      <c r="U3390" s="118">
        <v>2.4744516729999997E-6</v>
      </c>
      <c r="V3390" s="42"/>
      <c r="W3390" s="42"/>
      <c r="X3390" s="42"/>
      <c r="Y3390" s="42"/>
      <c r="Z3390" s="42"/>
      <c r="AA3390" s="42"/>
      <c r="AB3390" s="42"/>
      <c r="AC3390" s="50"/>
      <c r="AD3390" s="50"/>
      <c r="AE3390" s="50"/>
      <c r="AF3390" s="50"/>
      <c r="AG3390" s="50"/>
      <c r="AH3390" s="50"/>
      <c r="AI3390" s="42"/>
      <c r="AJ3390" s="42"/>
      <c r="AK3390" s="42"/>
    </row>
    <row r="3391" spans="1:37" x14ac:dyDescent="0.25">
      <c r="A3391" s="5" t="s">
        <v>236</v>
      </c>
      <c r="B3391" s="31" t="s">
        <v>226</v>
      </c>
      <c r="C3391" s="4" t="s">
        <v>253</v>
      </c>
      <c r="D3391" s="4" t="s">
        <v>440</v>
      </c>
      <c r="E3391" s="31" t="s">
        <v>42</v>
      </c>
      <c r="F3391" s="4" t="s">
        <v>335</v>
      </c>
      <c r="G3391" s="4" t="s">
        <v>331</v>
      </c>
      <c r="H3391" s="4" t="s">
        <v>357</v>
      </c>
      <c r="I3391" s="113">
        <v>30.302998699999996</v>
      </c>
      <c r="J3391" s="120">
        <v>1.1730494093874999</v>
      </c>
      <c r="K3391" s="116">
        <v>4.1957611506202004E-3</v>
      </c>
      <c r="L3391" s="116">
        <v>0.53022866099999999</v>
      </c>
      <c r="M3391" s="116">
        <v>1.6412692639999999E-3</v>
      </c>
      <c r="N3391" s="116">
        <v>44.453232380000003</v>
      </c>
      <c r="O3391" s="116">
        <v>0.17121665845</v>
      </c>
      <c r="P3391" s="116">
        <v>2.2786601060000002E-2</v>
      </c>
      <c r="Q3391" s="116">
        <v>8.4784815800000002E-5</v>
      </c>
      <c r="R3391" s="116">
        <v>2.09636729752E-2</v>
      </c>
      <c r="S3391" s="116">
        <v>7.8002030536000015E-5</v>
      </c>
      <c r="T3391" s="116">
        <v>4.33041778E-3</v>
      </c>
      <c r="U3391" s="118">
        <v>1.518146999E-5</v>
      </c>
      <c r="V3391" s="42"/>
      <c r="W3391" s="42"/>
      <c r="X3391" s="42"/>
      <c r="Y3391" s="42"/>
      <c r="Z3391" s="42"/>
      <c r="AA3391" s="42"/>
      <c r="AB3391" s="42"/>
      <c r="AC3391" s="50"/>
      <c r="AD3391" s="50"/>
      <c r="AE3391" s="50"/>
      <c r="AF3391" s="50"/>
      <c r="AG3391" s="50"/>
      <c r="AH3391" s="50"/>
      <c r="AI3391" s="42"/>
      <c r="AJ3391" s="42"/>
      <c r="AK3391" s="42"/>
    </row>
    <row r="3392" spans="1:37" x14ac:dyDescent="0.25">
      <c r="A3392" s="5" t="s">
        <v>236</v>
      </c>
      <c r="B3392" s="31" t="s">
        <v>226</v>
      </c>
      <c r="C3392" s="4" t="s">
        <v>253</v>
      </c>
      <c r="D3392" s="4" t="s">
        <v>440</v>
      </c>
      <c r="E3392" s="31" t="s">
        <v>43</v>
      </c>
      <c r="F3392" s="4" t="s">
        <v>364</v>
      </c>
      <c r="G3392" s="4" t="s">
        <v>331</v>
      </c>
      <c r="H3392" s="4" t="s">
        <v>357</v>
      </c>
      <c r="I3392" s="113">
        <v>194.35809369999998</v>
      </c>
      <c r="J3392" s="120">
        <v>1.2474020642876211</v>
      </c>
      <c r="K3392" s="116">
        <v>4.7162934376362691E-3</v>
      </c>
      <c r="L3392" s="116">
        <v>0.36021882821000001</v>
      </c>
      <c r="M3392" s="116">
        <v>1.1150208490000001E-3</v>
      </c>
      <c r="N3392" s="116">
        <v>24.673868624000001</v>
      </c>
      <c r="O3392" s="116">
        <v>9.5034201930000006E-2</v>
      </c>
      <c r="P3392" s="116">
        <v>1.4996917334E-2</v>
      </c>
      <c r="Q3392" s="116">
        <v>5.5800815880000002E-5</v>
      </c>
      <c r="R3392" s="116">
        <v>1.379716394728E-2</v>
      </c>
      <c r="S3392" s="116">
        <v>5.1336750609600006E-5</v>
      </c>
      <c r="T3392" s="116">
        <v>2.0791882146000001E-3</v>
      </c>
      <c r="U3392" s="118">
        <v>7.2891668910000007E-6</v>
      </c>
      <c r="V3392" s="42"/>
      <c r="W3392" s="42"/>
      <c r="X3392" s="42"/>
      <c r="Y3392" s="42"/>
      <c r="Z3392" s="42"/>
      <c r="AA3392" s="42"/>
      <c r="AB3392" s="42"/>
      <c r="AC3392" s="50"/>
      <c r="AD3392" s="50"/>
      <c r="AE3392" s="50"/>
      <c r="AF3392" s="50"/>
      <c r="AG3392" s="50"/>
      <c r="AH3392" s="50"/>
      <c r="AI3392" s="42"/>
      <c r="AJ3392" s="42"/>
      <c r="AK3392" s="42"/>
    </row>
    <row r="3393" spans="1:37" x14ac:dyDescent="0.25">
      <c r="A3393" s="5" t="s">
        <v>236</v>
      </c>
      <c r="B3393" s="31" t="s">
        <v>226</v>
      </c>
      <c r="C3393" s="4" t="s">
        <v>253</v>
      </c>
      <c r="D3393" s="4" t="s">
        <v>440</v>
      </c>
      <c r="E3393" s="31" t="s">
        <v>44</v>
      </c>
      <c r="F3393" s="4" t="s">
        <v>365</v>
      </c>
      <c r="G3393" s="4" t="s">
        <v>331</v>
      </c>
      <c r="H3393" s="4" t="s">
        <v>357</v>
      </c>
      <c r="I3393" s="113">
        <v>0.82677655920000004</v>
      </c>
      <c r="J3393" s="120">
        <v>4.3601133643461402E-2</v>
      </c>
      <c r="K3393" s="116">
        <v>1.5566336178337003E-4</v>
      </c>
      <c r="L3393" s="116">
        <v>6.8959631879999997E-2</v>
      </c>
      <c r="M3393" s="116">
        <v>2.1345753005000003E-4</v>
      </c>
      <c r="N3393" s="116">
        <v>0.96107210509999996</v>
      </c>
      <c r="O3393" s="116">
        <v>3.7016781534000005E-3</v>
      </c>
      <c r="P3393" s="116">
        <v>6.5098776749999998E-4</v>
      </c>
      <c r="Q3393" s="116">
        <v>2.4222075443000001E-6</v>
      </c>
      <c r="R3393" s="116">
        <v>5.9890874610000013E-4</v>
      </c>
      <c r="S3393" s="116">
        <v>2.2284309407559999E-6</v>
      </c>
      <c r="T3393" s="116">
        <v>1.693012627E-4</v>
      </c>
      <c r="U3393" s="118">
        <v>5.9353218550000003E-7</v>
      </c>
      <c r="V3393" s="42"/>
      <c r="W3393" s="42"/>
      <c r="X3393" s="42"/>
      <c r="Y3393" s="42"/>
      <c r="Z3393" s="42"/>
      <c r="AA3393" s="42"/>
      <c r="AB3393" s="42"/>
      <c r="AC3393" s="50"/>
      <c r="AD3393" s="50"/>
      <c r="AE3393" s="50"/>
      <c r="AF3393" s="50"/>
      <c r="AG3393" s="50"/>
      <c r="AH3393" s="50"/>
      <c r="AI3393" s="42"/>
      <c r="AJ3393" s="42"/>
      <c r="AK3393" s="42"/>
    </row>
    <row r="3394" spans="1:37" x14ac:dyDescent="0.25">
      <c r="A3394" s="5" t="s">
        <v>236</v>
      </c>
      <c r="B3394" s="31" t="s">
        <v>226</v>
      </c>
      <c r="C3394" s="4" t="s">
        <v>253</v>
      </c>
      <c r="D3394" s="4" t="s">
        <v>440</v>
      </c>
      <c r="E3394" s="31" t="s">
        <v>45</v>
      </c>
      <c r="F3394" s="4" t="s">
        <v>336</v>
      </c>
      <c r="G3394" s="4" t="s">
        <v>331</v>
      </c>
      <c r="H3394" s="4" t="s">
        <v>357</v>
      </c>
      <c r="I3394" s="113">
        <v>5.2811725730000001</v>
      </c>
      <c r="J3394" s="120">
        <v>0.1057022216625</v>
      </c>
      <c r="K3394" s="116">
        <v>3.8102149348080006E-4</v>
      </c>
      <c r="L3394" s="116">
        <v>4.82142734E-2</v>
      </c>
      <c r="M3394" s="116">
        <v>1.49242415E-4</v>
      </c>
      <c r="N3394" s="116">
        <v>2.85200809</v>
      </c>
      <c r="O3394" s="116">
        <v>1.098483244E-2</v>
      </c>
      <c r="P3394" s="116">
        <v>1.900269064E-3</v>
      </c>
      <c r="Q3394" s="116">
        <v>7.0705570499999995E-6</v>
      </c>
      <c r="R3394" s="116">
        <v>1.7482475388800002E-3</v>
      </c>
      <c r="S3394" s="116">
        <v>6.5049124859999999E-6</v>
      </c>
      <c r="T3394" s="116">
        <v>2.7928722900000003E-4</v>
      </c>
      <c r="U3394" s="118">
        <v>9.7911831899999993E-7</v>
      </c>
      <c r="V3394" s="42"/>
      <c r="W3394" s="42"/>
      <c r="X3394" s="42"/>
      <c r="Y3394" s="42"/>
      <c r="Z3394" s="42"/>
      <c r="AA3394" s="42"/>
      <c r="AB3394" s="42"/>
      <c r="AC3394" s="50"/>
      <c r="AD3394" s="50"/>
      <c r="AE3394" s="50"/>
      <c r="AF3394" s="50"/>
      <c r="AG3394" s="50"/>
      <c r="AH3394" s="50"/>
      <c r="AI3394" s="42"/>
      <c r="AJ3394" s="42"/>
      <c r="AK3394" s="42"/>
    </row>
    <row r="3395" spans="1:37" x14ac:dyDescent="0.25">
      <c r="A3395" s="5" t="s">
        <v>236</v>
      </c>
      <c r="B3395" s="31" t="s">
        <v>226</v>
      </c>
      <c r="C3395" s="4" t="s">
        <v>253</v>
      </c>
      <c r="D3395" s="4" t="s">
        <v>440</v>
      </c>
      <c r="E3395" s="31" t="s">
        <v>46</v>
      </c>
      <c r="F3395" s="4" t="s">
        <v>366</v>
      </c>
      <c r="G3395" s="4" t="s">
        <v>331</v>
      </c>
      <c r="H3395" s="4" t="s">
        <v>357</v>
      </c>
      <c r="I3395" s="113">
        <v>0.77578607090000007</v>
      </c>
      <c r="J3395" s="120">
        <v>5.0537501687728012E-2</v>
      </c>
      <c r="K3395" s="116">
        <v>1.7981271090660998E-4</v>
      </c>
      <c r="L3395" s="116">
        <v>9.285763766000002E-2</v>
      </c>
      <c r="M3395" s="116">
        <v>2.874314266E-4</v>
      </c>
      <c r="N3395" s="116">
        <v>1.0524609881</v>
      </c>
      <c r="O3395" s="116">
        <v>4.0536722660000002E-3</v>
      </c>
      <c r="P3395" s="116">
        <v>1.0024881126E-3</v>
      </c>
      <c r="Q3395" s="116">
        <v>3.7300770389999999E-6</v>
      </c>
      <c r="R3395" s="116">
        <v>9.2228906359200001E-4</v>
      </c>
      <c r="S3395" s="116">
        <v>3.4316708758799999E-6</v>
      </c>
      <c r="T3395" s="116">
        <v>2.6126361840000001E-4</v>
      </c>
      <c r="U3395" s="118">
        <v>9.159316447E-7</v>
      </c>
      <c r="V3395" s="42"/>
      <c r="W3395" s="42"/>
      <c r="X3395" s="42"/>
      <c r="Y3395" s="42"/>
      <c r="Z3395" s="42"/>
      <c r="AA3395" s="42"/>
      <c r="AB3395" s="42"/>
      <c r="AC3395" s="50"/>
      <c r="AD3395" s="50"/>
      <c r="AE3395" s="50"/>
      <c r="AF3395" s="50"/>
      <c r="AG3395" s="50"/>
      <c r="AH3395" s="50"/>
      <c r="AI3395" s="42"/>
      <c r="AJ3395" s="42"/>
      <c r="AK3395" s="42"/>
    </row>
    <row r="3396" spans="1:37" x14ac:dyDescent="0.25">
      <c r="A3396" s="5" t="s">
        <v>236</v>
      </c>
      <c r="B3396" s="31" t="s">
        <v>226</v>
      </c>
      <c r="C3396" s="4" t="s">
        <v>253</v>
      </c>
      <c r="D3396" s="4" t="s">
        <v>440</v>
      </c>
      <c r="E3396" s="31" t="s">
        <v>47</v>
      </c>
      <c r="F3396" s="4" t="s">
        <v>367</v>
      </c>
      <c r="G3396" s="4" t="s">
        <v>331</v>
      </c>
      <c r="H3396" s="4" t="s">
        <v>357</v>
      </c>
      <c r="I3396" s="113">
        <v>1.24198578</v>
      </c>
      <c r="J3396" s="120">
        <v>7.8857659411774597E-2</v>
      </c>
      <c r="K3396" s="116">
        <v>2.7977112876329739E-4</v>
      </c>
      <c r="L3396" s="116">
        <v>0.15299846980999998</v>
      </c>
      <c r="M3396" s="116">
        <v>4.7359119580000001E-4</v>
      </c>
      <c r="N3396" s="116">
        <v>1.7009562441000001</v>
      </c>
      <c r="O3396" s="116">
        <v>6.5514251430000003E-3</v>
      </c>
      <c r="P3396" s="116">
        <v>2.4583628279999997E-3</v>
      </c>
      <c r="Q3396" s="116">
        <v>9.1471226589999993E-6</v>
      </c>
      <c r="R3396" s="116">
        <v>2.2616938017599999E-3</v>
      </c>
      <c r="S3396" s="116">
        <v>8.4153528462800005E-6</v>
      </c>
      <c r="T3396" s="116">
        <v>6.1609979649999991E-4</v>
      </c>
      <c r="U3396" s="118">
        <v>2.1599071199999998E-6</v>
      </c>
      <c r="V3396" s="42"/>
      <c r="W3396" s="42"/>
      <c r="X3396" s="42"/>
      <c r="Y3396" s="42"/>
      <c r="Z3396" s="42"/>
      <c r="AA3396" s="42"/>
      <c r="AB3396" s="42"/>
      <c r="AC3396" s="50"/>
      <c r="AD3396" s="50"/>
      <c r="AE3396" s="50"/>
      <c r="AF3396" s="50"/>
      <c r="AG3396" s="50"/>
      <c r="AH3396" s="50"/>
      <c r="AI3396" s="42"/>
      <c r="AJ3396" s="42"/>
      <c r="AK3396" s="42"/>
    </row>
    <row r="3397" spans="1:37" x14ac:dyDescent="0.25">
      <c r="A3397" s="5" t="s">
        <v>236</v>
      </c>
      <c r="B3397" s="31" t="s">
        <v>226</v>
      </c>
      <c r="C3397" s="4" t="s">
        <v>253</v>
      </c>
      <c r="D3397" s="4" t="s">
        <v>440</v>
      </c>
      <c r="E3397" s="31" t="s">
        <v>48</v>
      </c>
      <c r="F3397" s="4" t="s">
        <v>368</v>
      </c>
      <c r="G3397" s="4" t="s">
        <v>331</v>
      </c>
      <c r="H3397" s="4" t="s">
        <v>357</v>
      </c>
      <c r="I3397" s="113">
        <v>6.4430318480000004</v>
      </c>
      <c r="J3397" s="120">
        <v>0.41933335147938999</v>
      </c>
      <c r="K3397" s="116">
        <v>1.5032164357317301E-3</v>
      </c>
      <c r="L3397" s="116">
        <v>0.20893028082000001</v>
      </c>
      <c r="M3397" s="116">
        <v>6.4672255469999998E-4</v>
      </c>
      <c r="N3397" s="116">
        <v>15.334196739900001</v>
      </c>
      <c r="O3397" s="116">
        <v>5.9061400169999993E-2</v>
      </c>
      <c r="P3397" s="116">
        <v>6.9333175859999999E-3</v>
      </c>
      <c r="Q3397" s="116">
        <v>2.5797620763000001E-5</v>
      </c>
      <c r="R3397" s="116">
        <v>6.3786521791200004E-3</v>
      </c>
      <c r="S3397" s="116">
        <v>2.3733811101960002E-5</v>
      </c>
      <c r="T3397" s="116">
        <v>1.4225978613000003E-3</v>
      </c>
      <c r="U3397" s="118">
        <v>4.9873079610000001E-6</v>
      </c>
      <c r="V3397" s="42"/>
      <c r="W3397" s="42"/>
      <c r="X3397" s="42"/>
      <c r="Y3397" s="42"/>
      <c r="Z3397" s="42"/>
      <c r="AA3397" s="42"/>
      <c r="AB3397" s="42"/>
      <c r="AC3397" s="50"/>
      <c r="AD3397" s="50"/>
      <c r="AE3397" s="50"/>
      <c r="AF3397" s="50"/>
      <c r="AG3397" s="50"/>
      <c r="AH3397" s="50"/>
      <c r="AI3397" s="42"/>
      <c r="AJ3397" s="42"/>
      <c r="AK3397" s="42"/>
    </row>
    <row r="3398" spans="1:37" x14ac:dyDescent="0.25">
      <c r="A3398" s="5" t="s">
        <v>236</v>
      </c>
      <c r="B3398" s="31" t="s">
        <v>226</v>
      </c>
      <c r="C3398" s="4" t="s">
        <v>253</v>
      </c>
      <c r="D3398" s="4" t="s">
        <v>440</v>
      </c>
      <c r="E3398" s="31" t="s">
        <v>49</v>
      </c>
      <c r="F3398" s="4" t="s">
        <v>369</v>
      </c>
      <c r="G3398" s="4" t="s">
        <v>331</v>
      </c>
      <c r="H3398" s="4" t="s">
        <v>357</v>
      </c>
      <c r="I3398" s="113">
        <v>7.9217587100000006</v>
      </c>
      <c r="J3398" s="120">
        <v>0.2719714331034</v>
      </c>
      <c r="K3398" s="116">
        <v>9.836918995340001E-4</v>
      </c>
      <c r="L3398" s="116">
        <v>0.29391068550000005</v>
      </c>
      <c r="M3398" s="116">
        <v>9.0977078099999998E-4</v>
      </c>
      <c r="N3398" s="116">
        <v>7.5001194199999999</v>
      </c>
      <c r="O3398" s="116">
        <v>2.888755921E-2</v>
      </c>
      <c r="P3398" s="116">
        <v>4.1114177290000001E-3</v>
      </c>
      <c r="Q3398" s="116">
        <v>1.5297839879999999E-5</v>
      </c>
      <c r="R3398" s="116">
        <v>3.7825043106800007E-3</v>
      </c>
      <c r="S3398" s="116">
        <v>1.4074012689600001E-5</v>
      </c>
      <c r="T3398" s="116">
        <v>9.9338924400000001E-4</v>
      </c>
      <c r="U3398" s="118">
        <v>3.482599233E-6</v>
      </c>
      <c r="V3398" s="42"/>
      <c r="W3398" s="42"/>
      <c r="X3398" s="42"/>
      <c r="Y3398" s="42"/>
      <c r="Z3398" s="42"/>
      <c r="AA3398" s="42"/>
      <c r="AB3398" s="42"/>
      <c r="AC3398" s="50"/>
      <c r="AD3398" s="50"/>
      <c r="AE3398" s="50"/>
      <c r="AF3398" s="50"/>
      <c r="AG3398" s="50"/>
      <c r="AH3398" s="50"/>
      <c r="AI3398" s="42"/>
      <c r="AJ3398" s="42"/>
      <c r="AK3398" s="42"/>
    </row>
    <row r="3399" spans="1:37" x14ac:dyDescent="0.25">
      <c r="A3399" s="5" t="s">
        <v>236</v>
      </c>
      <c r="B3399" s="31" t="s">
        <v>226</v>
      </c>
      <c r="C3399" s="4" t="s">
        <v>253</v>
      </c>
      <c r="D3399" s="4" t="s">
        <v>440</v>
      </c>
      <c r="E3399" s="31" t="s">
        <v>50</v>
      </c>
      <c r="F3399" s="4" t="s">
        <v>370</v>
      </c>
      <c r="G3399" s="4" t="s">
        <v>331</v>
      </c>
      <c r="H3399" s="4" t="s">
        <v>357</v>
      </c>
      <c r="I3399" s="113">
        <v>22.865652658000002</v>
      </c>
      <c r="J3399" s="120">
        <v>0.17870655939735861</v>
      </c>
      <c r="K3399" s="116">
        <v>6.8560376410595507E-4</v>
      </c>
      <c r="L3399" s="116">
        <v>6.0617312100000008E-2</v>
      </c>
      <c r="M3399" s="116">
        <v>1.87634767E-4</v>
      </c>
      <c r="N3399" s="116">
        <v>4.0064966159999997</v>
      </c>
      <c r="O3399" s="116">
        <v>1.54314758E-2</v>
      </c>
      <c r="P3399" s="116">
        <v>1.8171786050000002E-3</v>
      </c>
      <c r="Q3399" s="116">
        <v>6.7613926209999996E-6</v>
      </c>
      <c r="R3399" s="116">
        <v>1.6718043166000002E-3</v>
      </c>
      <c r="S3399" s="116">
        <v>6.2204812113200011E-6</v>
      </c>
      <c r="T3399" s="116">
        <v>3.2486626119999999E-4</v>
      </c>
      <c r="U3399" s="118">
        <v>1.138908044E-6</v>
      </c>
      <c r="V3399" s="42"/>
      <c r="W3399" s="42"/>
      <c r="X3399" s="42"/>
      <c r="Y3399" s="42"/>
      <c r="Z3399" s="42"/>
      <c r="AA3399" s="42"/>
      <c r="AB3399" s="42"/>
      <c r="AC3399" s="50"/>
      <c r="AD3399" s="50"/>
      <c r="AE3399" s="50"/>
      <c r="AF3399" s="50"/>
      <c r="AG3399" s="50"/>
      <c r="AH3399" s="50"/>
      <c r="AI3399" s="42"/>
      <c r="AJ3399" s="42"/>
      <c r="AK3399" s="42"/>
    </row>
    <row r="3400" spans="1:37" x14ac:dyDescent="0.25">
      <c r="A3400" s="5" t="s">
        <v>236</v>
      </c>
      <c r="B3400" s="31" t="s">
        <v>226</v>
      </c>
      <c r="C3400" s="4" t="s">
        <v>253</v>
      </c>
      <c r="D3400" s="4" t="s">
        <v>440</v>
      </c>
      <c r="E3400" s="31" t="s">
        <v>51</v>
      </c>
      <c r="F3400" s="4" t="s">
        <v>371</v>
      </c>
      <c r="G3400" s="4" t="s">
        <v>331</v>
      </c>
      <c r="H3400" s="4" t="s">
        <v>357</v>
      </c>
      <c r="I3400" s="113">
        <v>0.51354847400000003</v>
      </c>
      <c r="J3400" s="120">
        <v>5.9561033229620003E-2</v>
      </c>
      <c r="K3400" s="116">
        <v>2.1176704170260003E-4</v>
      </c>
      <c r="L3400" s="116">
        <v>0.10894516036</v>
      </c>
      <c r="M3400" s="116">
        <v>3.3722876070000002E-4</v>
      </c>
      <c r="N3400" s="116">
        <v>1.1685208820000001</v>
      </c>
      <c r="O3400" s="116">
        <v>4.5006905469999999E-3</v>
      </c>
      <c r="P3400" s="116">
        <v>8.5494127690000001E-4</v>
      </c>
      <c r="Q3400" s="116">
        <v>3.1810821630000001E-6</v>
      </c>
      <c r="R3400" s="116">
        <v>7.8654597474800002E-4</v>
      </c>
      <c r="S3400" s="116">
        <v>2.9265955899600001E-6</v>
      </c>
      <c r="T3400" s="116">
        <v>2.3349489489999999E-4</v>
      </c>
      <c r="U3400" s="118">
        <v>8.1858066980000002E-7</v>
      </c>
      <c r="V3400" s="42"/>
      <c r="W3400" s="42"/>
      <c r="X3400" s="42"/>
      <c r="Y3400" s="42"/>
      <c r="Z3400" s="42"/>
      <c r="AA3400" s="42"/>
      <c r="AB3400" s="42"/>
      <c r="AC3400" s="50"/>
      <c r="AD3400" s="50"/>
      <c r="AE3400" s="50"/>
      <c r="AF3400" s="50"/>
      <c r="AG3400" s="50"/>
      <c r="AH3400" s="50"/>
      <c r="AI3400" s="42"/>
      <c r="AJ3400" s="42"/>
      <c r="AK3400" s="42"/>
    </row>
    <row r="3401" spans="1:37" x14ac:dyDescent="0.25">
      <c r="A3401" s="5" t="s">
        <v>236</v>
      </c>
      <c r="B3401" s="31" t="s">
        <v>226</v>
      </c>
      <c r="C3401" s="4" t="s">
        <v>253</v>
      </c>
      <c r="D3401" s="4" t="s">
        <v>440</v>
      </c>
      <c r="E3401" s="31" t="s">
        <v>52</v>
      </c>
      <c r="F3401" s="4" t="s">
        <v>372</v>
      </c>
      <c r="G3401" s="4" t="s">
        <v>338</v>
      </c>
      <c r="H3401" s="4" t="s">
        <v>357</v>
      </c>
      <c r="I3401" s="113">
        <v>28.72539694</v>
      </c>
      <c r="J3401" s="120">
        <v>1.3571962571375</v>
      </c>
      <c r="K3401" s="116">
        <v>4.2351721983610001E-3</v>
      </c>
      <c r="L3401" s="116">
        <v>1.8757428160999998</v>
      </c>
      <c r="M3401" s="116">
        <v>4.9470963099999994E-3</v>
      </c>
      <c r="N3401" s="116">
        <v>31.535703569999999</v>
      </c>
      <c r="O3401" s="116">
        <v>0.10349171519999999</v>
      </c>
      <c r="P3401" s="116">
        <v>1.594784699E-2</v>
      </c>
      <c r="Q3401" s="116">
        <v>5.0559295399999995E-5</v>
      </c>
      <c r="R3401" s="116">
        <v>1.4672019230800002E-2</v>
      </c>
      <c r="S3401" s="116">
        <v>4.6514551767999999E-5</v>
      </c>
      <c r="T3401" s="116">
        <v>4.0182450329999996E-3</v>
      </c>
      <c r="U3401" s="118">
        <v>1.2002754036999999E-5</v>
      </c>
      <c r="V3401" s="42"/>
      <c r="W3401" s="42"/>
      <c r="X3401" s="42"/>
      <c r="Y3401" s="42"/>
      <c r="Z3401" s="42"/>
      <c r="AA3401" s="42"/>
      <c r="AB3401" s="42"/>
      <c r="AC3401" s="50"/>
      <c r="AD3401" s="50"/>
      <c r="AE3401" s="50"/>
      <c r="AF3401" s="50"/>
      <c r="AG3401" s="50"/>
      <c r="AH3401" s="50"/>
      <c r="AI3401" s="42"/>
      <c r="AJ3401" s="42"/>
      <c r="AK3401" s="42"/>
    </row>
    <row r="3402" spans="1:37" x14ac:dyDescent="0.25">
      <c r="A3402" s="5" t="s">
        <v>236</v>
      </c>
      <c r="B3402" s="31" t="s">
        <v>226</v>
      </c>
      <c r="C3402" s="4" t="s">
        <v>253</v>
      </c>
      <c r="D3402" s="4" t="s">
        <v>440</v>
      </c>
      <c r="E3402" s="31" t="s">
        <v>53</v>
      </c>
      <c r="F3402" s="4" t="s">
        <v>373</v>
      </c>
      <c r="G3402" s="4" t="s">
        <v>338</v>
      </c>
      <c r="H3402" s="4" t="s">
        <v>357</v>
      </c>
      <c r="I3402" s="113">
        <v>16.125820530999999</v>
      </c>
      <c r="J3402" s="120">
        <v>2.0952569655344004</v>
      </c>
      <c r="K3402" s="116">
        <v>6.3989156343024992E-3</v>
      </c>
      <c r="L3402" s="116">
        <v>4.0983550730000005</v>
      </c>
      <c r="M3402" s="116">
        <v>1.0809026761E-2</v>
      </c>
      <c r="N3402" s="116">
        <v>46.06333463</v>
      </c>
      <c r="O3402" s="116">
        <v>0.1511675109</v>
      </c>
      <c r="P3402" s="116">
        <v>4.9997835099999999E-2</v>
      </c>
      <c r="Q3402" s="116">
        <v>1.585076061E-4</v>
      </c>
      <c r="R3402" s="116">
        <v>4.5998008292000001E-2</v>
      </c>
      <c r="S3402" s="116">
        <v>1.45826997612E-4</v>
      </c>
      <c r="T3402" s="116">
        <v>1.2536320823E-2</v>
      </c>
      <c r="U3402" s="118">
        <v>3.7446789279E-5</v>
      </c>
      <c r="V3402" s="42"/>
      <c r="W3402" s="42"/>
      <c r="X3402" s="42"/>
      <c r="Y3402" s="42"/>
      <c r="Z3402" s="42"/>
      <c r="AA3402" s="42"/>
      <c r="AB3402" s="42"/>
      <c r="AC3402" s="50"/>
      <c r="AD3402" s="50"/>
      <c r="AE3402" s="50"/>
      <c r="AF3402" s="50"/>
      <c r="AG3402" s="50"/>
      <c r="AH3402" s="50"/>
      <c r="AI3402" s="42"/>
      <c r="AJ3402" s="42"/>
      <c r="AK3402" s="42"/>
    </row>
    <row r="3403" spans="1:37" x14ac:dyDescent="0.25">
      <c r="A3403" s="5" t="s">
        <v>236</v>
      </c>
      <c r="B3403" s="31" t="s">
        <v>226</v>
      </c>
      <c r="C3403" s="4" t="s">
        <v>253</v>
      </c>
      <c r="D3403" s="4" t="s">
        <v>440</v>
      </c>
      <c r="E3403" s="31" t="s">
        <v>54</v>
      </c>
      <c r="F3403" s="4" t="s">
        <v>337</v>
      </c>
      <c r="G3403" s="4" t="s">
        <v>338</v>
      </c>
      <c r="H3403" s="4" t="s">
        <v>357</v>
      </c>
      <c r="I3403" s="113">
        <v>16.7412889302</v>
      </c>
      <c r="J3403" s="120">
        <v>0.69627587423611015</v>
      </c>
      <c r="K3403" s="116">
        <v>2.1442685563617006E-3</v>
      </c>
      <c r="L3403" s="116">
        <v>0.5617961828000001</v>
      </c>
      <c r="M3403" s="116">
        <v>1.4816848470000001E-3</v>
      </c>
      <c r="N3403" s="116">
        <v>18.228303875999998</v>
      </c>
      <c r="O3403" s="116">
        <v>5.9820406019999994E-2</v>
      </c>
      <c r="P3403" s="116">
        <v>1.6616580637000004E-2</v>
      </c>
      <c r="Q3403" s="116">
        <v>5.2679376940000007E-5</v>
      </c>
      <c r="R3403" s="116">
        <v>1.5287254186040001E-2</v>
      </c>
      <c r="S3403" s="116">
        <v>4.8465026784800002E-5</v>
      </c>
      <c r="T3403" s="116">
        <v>3.0877924514999999E-3</v>
      </c>
      <c r="U3403" s="118">
        <v>9.2234324320000013E-6</v>
      </c>
      <c r="V3403" s="42"/>
      <c r="W3403" s="42"/>
      <c r="X3403" s="42"/>
      <c r="Y3403" s="42"/>
      <c r="Z3403" s="42"/>
      <c r="AA3403" s="42"/>
      <c r="AB3403" s="42"/>
      <c r="AC3403" s="50"/>
      <c r="AD3403" s="50"/>
      <c r="AE3403" s="50"/>
      <c r="AF3403" s="50"/>
      <c r="AG3403" s="50"/>
      <c r="AH3403" s="50"/>
      <c r="AI3403" s="42"/>
      <c r="AJ3403" s="42"/>
      <c r="AK3403" s="42"/>
    </row>
    <row r="3404" spans="1:37" x14ac:dyDescent="0.25">
      <c r="A3404" s="5" t="s">
        <v>236</v>
      </c>
      <c r="B3404" s="31" t="s">
        <v>226</v>
      </c>
      <c r="C3404" s="4" t="s">
        <v>253</v>
      </c>
      <c r="D3404" s="4" t="s">
        <v>440</v>
      </c>
      <c r="E3404" s="31" t="s">
        <v>55</v>
      </c>
      <c r="F3404" s="4" t="s">
        <v>339</v>
      </c>
      <c r="G3404" s="4" t="s">
        <v>338</v>
      </c>
      <c r="H3404" s="4" t="s">
        <v>357</v>
      </c>
      <c r="I3404" s="113">
        <v>70.445396092400003</v>
      </c>
      <c r="J3404" s="120">
        <v>3.1916509341984001</v>
      </c>
      <c r="K3404" s="116">
        <v>9.834475827587591E-3</v>
      </c>
      <c r="L3404" s="116">
        <v>0.89622095960000003</v>
      </c>
      <c r="M3404" s="116">
        <v>2.3636990195000001E-3</v>
      </c>
      <c r="N3404" s="116">
        <v>51.320821359</v>
      </c>
      <c r="O3404" s="116">
        <v>0.168421168023</v>
      </c>
      <c r="P3404" s="116">
        <v>6.9533213654000017E-2</v>
      </c>
      <c r="Q3404" s="116">
        <v>2.2044043088E-4</v>
      </c>
      <c r="R3404" s="116">
        <v>6.3970556561679992E-2</v>
      </c>
      <c r="S3404" s="116">
        <v>2.028051964096E-4</v>
      </c>
      <c r="T3404" s="116">
        <v>5.5745118102999997E-3</v>
      </c>
      <c r="U3404" s="118">
        <v>1.6651422580999998E-5</v>
      </c>
      <c r="V3404" s="42"/>
      <c r="W3404" s="42"/>
      <c r="X3404" s="42"/>
      <c r="Y3404" s="42"/>
      <c r="Z3404" s="42"/>
      <c r="AA3404" s="42"/>
      <c r="AB3404" s="42"/>
      <c r="AC3404" s="50"/>
      <c r="AD3404" s="50"/>
      <c r="AE3404" s="50"/>
      <c r="AF3404" s="50"/>
      <c r="AG3404" s="50"/>
      <c r="AH3404" s="50"/>
      <c r="AI3404" s="42"/>
      <c r="AJ3404" s="42"/>
      <c r="AK3404" s="42"/>
    </row>
    <row r="3405" spans="1:37" x14ac:dyDescent="0.25">
      <c r="A3405" s="5" t="s">
        <v>236</v>
      </c>
      <c r="B3405" s="31" t="s">
        <v>226</v>
      </c>
      <c r="C3405" s="4" t="s">
        <v>253</v>
      </c>
      <c r="D3405" s="4" t="s">
        <v>440</v>
      </c>
      <c r="E3405" s="31" t="s">
        <v>56</v>
      </c>
      <c r="F3405" s="4" t="s">
        <v>374</v>
      </c>
      <c r="G3405" s="4" t="s">
        <v>338</v>
      </c>
      <c r="H3405" s="4" t="s">
        <v>357</v>
      </c>
      <c r="I3405" s="113">
        <v>1.6655632439999999</v>
      </c>
      <c r="J3405" s="120">
        <v>9.2419969651579989E-2</v>
      </c>
      <c r="K3405" s="116">
        <v>2.8771034011550005E-4</v>
      </c>
      <c r="L3405" s="116">
        <v>0.11943003450600001</v>
      </c>
      <c r="M3405" s="116">
        <v>3.1498549713000003E-4</v>
      </c>
      <c r="N3405" s="116">
        <v>2.2797231554000001</v>
      </c>
      <c r="O3405" s="116">
        <v>7.4814393290000003E-3</v>
      </c>
      <c r="P3405" s="116">
        <v>1.1465341136000001E-3</v>
      </c>
      <c r="Q3405" s="116">
        <v>3.6348453680000002E-6</v>
      </c>
      <c r="R3405" s="116">
        <v>1.054811384512E-3</v>
      </c>
      <c r="S3405" s="116">
        <v>3.3440577385600003E-6</v>
      </c>
      <c r="T3405" s="116">
        <v>2.8139584680000001E-4</v>
      </c>
      <c r="U3405" s="118">
        <v>8.4054728439999991E-7</v>
      </c>
      <c r="V3405" s="42"/>
      <c r="W3405" s="42"/>
      <c r="X3405" s="42"/>
      <c r="Y3405" s="42"/>
      <c r="Z3405" s="42"/>
      <c r="AA3405" s="42"/>
      <c r="AB3405" s="42"/>
      <c r="AC3405" s="50"/>
      <c r="AD3405" s="50"/>
      <c r="AE3405" s="50"/>
      <c r="AF3405" s="50"/>
      <c r="AG3405" s="50"/>
      <c r="AH3405" s="50"/>
      <c r="AI3405" s="42"/>
      <c r="AJ3405" s="42"/>
      <c r="AK3405" s="42"/>
    </row>
    <row r="3406" spans="1:37" x14ac:dyDescent="0.25">
      <c r="A3406" s="5" t="s">
        <v>236</v>
      </c>
      <c r="B3406" s="31" t="s">
        <v>226</v>
      </c>
      <c r="C3406" s="4" t="s">
        <v>253</v>
      </c>
      <c r="D3406" s="4" t="s">
        <v>440</v>
      </c>
      <c r="E3406" s="31" t="s">
        <v>57</v>
      </c>
      <c r="F3406" s="4" t="s">
        <v>375</v>
      </c>
      <c r="G3406" s="4" t="s">
        <v>338</v>
      </c>
      <c r="H3406" s="4" t="s">
        <v>357</v>
      </c>
      <c r="I3406" s="113">
        <v>0.83829872700000008</v>
      </c>
      <c r="J3406" s="120">
        <v>4.1340776432090005E-2</v>
      </c>
      <c r="K3406" s="116">
        <v>1.1223756609862001E-4</v>
      </c>
      <c r="L3406" s="116">
        <v>1.8095702119999998E-2</v>
      </c>
      <c r="M3406" s="116">
        <v>4.0907768639999996E-5</v>
      </c>
      <c r="N3406" s="116">
        <v>1.285190864</v>
      </c>
      <c r="O3406" s="116">
        <v>3.6151309670000003E-3</v>
      </c>
      <c r="P3406" s="116">
        <v>5.4509261060000009E-4</v>
      </c>
      <c r="Q3406" s="116">
        <v>1.481229959E-6</v>
      </c>
      <c r="R3406" s="116">
        <v>5.0148520175200006E-4</v>
      </c>
      <c r="S3406" s="116">
        <v>1.3627315622800001E-6</v>
      </c>
      <c r="T3406" s="116">
        <v>1.1371046689999999E-4</v>
      </c>
      <c r="U3406" s="118">
        <v>2.9113756830000003E-7</v>
      </c>
      <c r="V3406" s="42"/>
      <c r="W3406" s="42"/>
      <c r="X3406" s="42"/>
      <c r="Y3406" s="42"/>
      <c r="Z3406" s="42"/>
      <c r="AA3406" s="42"/>
      <c r="AB3406" s="42"/>
      <c r="AC3406" s="50"/>
      <c r="AD3406" s="50"/>
      <c r="AE3406" s="50"/>
      <c r="AF3406" s="50"/>
      <c r="AG3406" s="50"/>
      <c r="AH3406" s="50"/>
      <c r="AI3406" s="42"/>
      <c r="AJ3406" s="42"/>
      <c r="AK3406" s="42"/>
    </row>
    <row r="3407" spans="1:37" x14ac:dyDescent="0.25">
      <c r="A3407" s="5" t="s">
        <v>236</v>
      </c>
      <c r="B3407" s="31" t="s">
        <v>226</v>
      </c>
      <c r="C3407" s="4" t="s">
        <v>253</v>
      </c>
      <c r="D3407" s="4" t="s">
        <v>440</v>
      </c>
      <c r="E3407" s="31" t="s">
        <v>58</v>
      </c>
      <c r="F3407" s="4" t="s">
        <v>376</v>
      </c>
      <c r="G3407" s="4" t="s">
        <v>338</v>
      </c>
      <c r="H3407" s="4" t="s">
        <v>357</v>
      </c>
      <c r="I3407" s="113">
        <v>1.0754779387</v>
      </c>
      <c r="J3407" s="120">
        <v>6.7194562620910003E-2</v>
      </c>
      <c r="K3407" s="116">
        <v>2.0276838367377998E-4</v>
      </c>
      <c r="L3407" s="116">
        <v>0.14153775965000001</v>
      </c>
      <c r="M3407" s="116">
        <v>3.7329257113999999E-4</v>
      </c>
      <c r="N3407" s="116">
        <v>1.4874469278</v>
      </c>
      <c r="O3407" s="116">
        <v>4.8814019508E-3</v>
      </c>
      <c r="P3407" s="116">
        <v>5.1639826919999991E-3</v>
      </c>
      <c r="Q3407" s="116">
        <v>1.6371322082E-5</v>
      </c>
      <c r="R3407" s="116">
        <v>4.7508640766400004E-3</v>
      </c>
      <c r="S3407" s="116">
        <v>1.5061616315440001E-5</v>
      </c>
      <c r="T3407" s="116">
        <v>1.2248012444999999E-3</v>
      </c>
      <c r="U3407" s="118">
        <v>3.6585595400000002E-6</v>
      </c>
      <c r="V3407" s="42"/>
      <c r="W3407" s="42"/>
      <c r="X3407" s="42"/>
      <c r="Y3407" s="42"/>
      <c r="Z3407" s="42"/>
      <c r="AA3407" s="42"/>
      <c r="AB3407" s="42"/>
      <c r="AC3407" s="50"/>
      <c r="AD3407" s="50"/>
      <c r="AE3407" s="50"/>
      <c r="AF3407" s="50"/>
      <c r="AG3407" s="50"/>
      <c r="AH3407" s="50"/>
      <c r="AI3407" s="42"/>
      <c r="AJ3407" s="42"/>
      <c r="AK3407" s="42"/>
    </row>
    <row r="3408" spans="1:37" x14ac:dyDescent="0.25">
      <c r="A3408" s="5" t="s">
        <v>236</v>
      </c>
      <c r="B3408" s="31" t="s">
        <v>226</v>
      </c>
      <c r="C3408" s="4" t="s">
        <v>253</v>
      </c>
      <c r="D3408" s="4" t="s">
        <v>440</v>
      </c>
      <c r="E3408" s="31" t="s">
        <v>59</v>
      </c>
      <c r="F3408" s="4" t="s">
        <v>377</v>
      </c>
      <c r="G3408" s="4" t="s">
        <v>341</v>
      </c>
      <c r="H3408" s="4" t="s">
        <v>357</v>
      </c>
      <c r="I3408" s="113">
        <v>57874.165688999994</v>
      </c>
      <c r="J3408" s="120">
        <v>84.828750704632199</v>
      </c>
      <c r="K3408" s="116">
        <v>0.30618759598424239</v>
      </c>
      <c r="L3408" s="116">
        <v>9.819834975700001</v>
      </c>
      <c r="M3408" s="116">
        <v>2.7584010565000004E-2</v>
      </c>
      <c r="N3408" s="116">
        <v>739.11645118999991</v>
      </c>
      <c r="O3408" s="116">
        <v>2.5834029942000005</v>
      </c>
      <c r="P3408" s="116">
        <v>0.7839054016</v>
      </c>
      <c r="Q3408" s="116">
        <v>2.6469073720399999E-3</v>
      </c>
      <c r="R3408" s="116">
        <v>0.72119296947199996</v>
      </c>
      <c r="S3408" s="116">
        <v>2.4351547822767999E-3</v>
      </c>
      <c r="T3408" s="116">
        <v>6.0754984348000002E-2</v>
      </c>
      <c r="U3408" s="118">
        <v>1.9328697426500001E-4</v>
      </c>
      <c r="V3408" s="42"/>
      <c r="W3408" s="42"/>
      <c r="X3408" s="42"/>
      <c r="Y3408" s="42"/>
      <c r="Z3408" s="42"/>
      <c r="AA3408" s="42"/>
      <c r="AB3408" s="42"/>
      <c r="AC3408" s="50"/>
      <c r="AD3408" s="50"/>
      <c r="AE3408" s="50"/>
      <c r="AF3408" s="50"/>
      <c r="AG3408" s="50"/>
      <c r="AH3408" s="50"/>
      <c r="AI3408" s="42"/>
      <c r="AJ3408" s="42"/>
      <c r="AK3408" s="42"/>
    </row>
    <row r="3409" spans="1:37" x14ac:dyDescent="0.25">
      <c r="A3409" s="5" t="s">
        <v>236</v>
      </c>
      <c r="B3409" s="31" t="s">
        <v>226</v>
      </c>
      <c r="C3409" s="4" t="s">
        <v>253</v>
      </c>
      <c r="D3409" s="4" t="s">
        <v>440</v>
      </c>
      <c r="E3409" s="31" t="s">
        <v>60</v>
      </c>
      <c r="F3409" s="4" t="s">
        <v>377</v>
      </c>
      <c r="G3409" s="4" t="s">
        <v>342</v>
      </c>
      <c r="H3409" s="4" t="s">
        <v>357</v>
      </c>
      <c r="I3409" s="113">
        <v>2319.5705333799997</v>
      </c>
      <c r="J3409" s="120">
        <v>35.458078841346001</v>
      </c>
      <c r="K3409" s="116">
        <v>0.16766409262521803</v>
      </c>
      <c r="L3409" s="116">
        <v>5.7763444212000001</v>
      </c>
      <c r="M3409" s="116">
        <v>2.3365161533999996E-2</v>
      </c>
      <c r="N3409" s="116">
        <v>329.85561982000002</v>
      </c>
      <c r="O3409" s="116">
        <v>1.6602201056499999</v>
      </c>
      <c r="P3409" s="116">
        <v>0.63683415216899997</v>
      </c>
      <c r="Q3409" s="116">
        <v>3.0964496052999996E-3</v>
      </c>
      <c r="R3409" s="116">
        <v>0.58588741999547989</v>
      </c>
      <c r="S3409" s="116">
        <v>2.8487336368759998E-3</v>
      </c>
      <c r="T3409" s="116">
        <v>3.9755984731000005E-2</v>
      </c>
      <c r="U3409" s="118">
        <v>1.8213174061399999E-4</v>
      </c>
      <c r="V3409" s="42"/>
      <c r="W3409" s="42"/>
      <c r="X3409" s="42"/>
      <c r="Y3409" s="42"/>
      <c r="Z3409" s="42"/>
      <c r="AA3409" s="42"/>
      <c r="AB3409" s="42"/>
      <c r="AC3409" s="50"/>
      <c r="AD3409" s="50"/>
      <c r="AE3409" s="50"/>
      <c r="AF3409" s="50"/>
      <c r="AG3409" s="50"/>
      <c r="AH3409" s="50"/>
      <c r="AI3409" s="42"/>
      <c r="AJ3409" s="42"/>
      <c r="AK3409" s="42"/>
    </row>
    <row r="3410" spans="1:37" x14ac:dyDescent="0.25">
      <c r="A3410" s="5" t="s">
        <v>236</v>
      </c>
      <c r="B3410" s="31" t="s">
        <v>226</v>
      </c>
      <c r="C3410" s="4" t="s">
        <v>253</v>
      </c>
      <c r="D3410" s="4" t="s">
        <v>440</v>
      </c>
      <c r="E3410" s="31" t="s">
        <v>61</v>
      </c>
      <c r="F3410" s="4" t="s">
        <v>340</v>
      </c>
      <c r="G3410" s="4" t="s">
        <v>341</v>
      </c>
      <c r="H3410" s="4" t="s">
        <v>357</v>
      </c>
      <c r="I3410" s="113">
        <v>5083.8467000000001</v>
      </c>
      <c r="J3410" s="120">
        <v>7.2012612187999991</v>
      </c>
      <c r="K3410" s="116">
        <v>2.5863765008999999E-2</v>
      </c>
      <c r="L3410" s="116">
        <v>0.82549399000000001</v>
      </c>
      <c r="M3410" s="116">
        <v>2.3188202000000002E-3</v>
      </c>
      <c r="N3410" s="116">
        <v>62.017391000000003</v>
      </c>
      <c r="O3410" s="116">
        <v>0.21676678999999999</v>
      </c>
      <c r="P3410" s="116">
        <v>6.6676347999999996E-2</v>
      </c>
      <c r="Q3410" s="116">
        <v>2.2513702000000001E-4</v>
      </c>
      <c r="R3410" s="116">
        <v>6.1342240159999999E-2</v>
      </c>
      <c r="S3410" s="116">
        <v>2.0712605840000003E-4</v>
      </c>
      <c r="T3410" s="116">
        <v>5.1024490999999998E-3</v>
      </c>
      <c r="U3410" s="118">
        <v>1.6233021999999999E-5</v>
      </c>
      <c r="V3410" s="42"/>
      <c r="W3410" s="42"/>
      <c r="X3410" s="42"/>
      <c r="Y3410" s="42"/>
      <c r="Z3410" s="42"/>
      <c r="AA3410" s="42"/>
      <c r="AB3410" s="42"/>
      <c r="AC3410" s="50"/>
      <c r="AD3410" s="50"/>
      <c r="AE3410" s="50"/>
      <c r="AF3410" s="50"/>
      <c r="AG3410" s="50"/>
      <c r="AH3410" s="50"/>
      <c r="AI3410" s="42"/>
      <c r="AJ3410" s="42"/>
      <c r="AK3410" s="42"/>
    </row>
    <row r="3411" spans="1:37" x14ac:dyDescent="0.25">
      <c r="A3411" s="5" t="s">
        <v>236</v>
      </c>
      <c r="B3411" s="31" t="s">
        <v>226</v>
      </c>
      <c r="C3411" s="4" t="s">
        <v>253</v>
      </c>
      <c r="D3411" s="4" t="s">
        <v>440</v>
      </c>
      <c r="E3411" s="31" t="s">
        <v>62</v>
      </c>
      <c r="F3411" s="4" t="s">
        <v>340</v>
      </c>
      <c r="G3411" s="4" t="s">
        <v>342</v>
      </c>
      <c r="H3411" s="4" t="s">
        <v>357</v>
      </c>
      <c r="I3411" s="113">
        <v>732.11785999999995</v>
      </c>
      <c r="J3411" s="120">
        <v>21.303641252000002</v>
      </c>
      <c r="K3411" s="116">
        <v>0.10069658336400002</v>
      </c>
      <c r="L3411" s="116">
        <v>3.1224021999999998</v>
      </c>
      <c r="M3411" s="116">
        <v>1.2630036000000001E-2</v>
      </c>
      <c r="N3411" s="116">
        <v>216.21333000000001</v>
      </c>
      <c r="O3411" s="116">
        <v>1.0882388000000001</v>
      </c>
      <c r="P3411" s="116">
        <v>0.28181502000000003</v>
      </c>
      <c r="Q3411" s="116">
        <v>1.3702562999999999E-3</v>
      </c>
      <c r="R3411" s="116">
        <v>0.25926981840000002</v>
      </c>
      <c r="S3411" s="116">
        <v>1.260635796E-3</v>
      </c>
      <c r="T3411" s="116">
        <v>2.0397815999999999E-2</v>
      </c>
      <c r="U3411" s="118">
        <v>9.3447313999999994E-5</v>
      </c>
      <c r="V3411" s="42"/>
      <c r="W3411" s="42"/>
      <c r="X3411" s="42"/>
      <c r="Y3411" s="42"/>
      <c r="Z3411" s="42"/>
      <c r="AA3411" s="42"/>
      <c r="AB3411" s="42"/>
      <c r="AC3411" s="50"/>
      <c r="AD3411" s="50"/>
      <c r="AE3411" s="50"/>
      <c r="AF3411" s="50"/>
      <c r="AG3411" s="50"/>
      <c r="AH3411" s="50"/>
      <c r="AI3411" s="42"/>
      <c r="AJ3411" s="42"/>
      <c r="AK3411" s="42"/>
    </row>
    <row r="3412" spans="1:37" x14ac:dyDescent="0.25">
      <c r="A3412" s="5" t="s">
        <v>236</v>
      </c>
      <c r="B3412" s="31" t="s">
        <v>226</v>
      </c>
      <c r="C3412" s="4" t="s">
        <v>253</v>
      </c>
      <c r="D3412" s="4" t="s">
        <v>440</v>
      </c>
      <c r="E3412" s="31" t="s">
        <v>63</v>
      </c>
      <c r="F3412" s="4" t="s">
        <v>344</v>
      </c>
      <c r="G3412" s="4" t="s">
        <v>341</v>
      </c>
      <c r="H3412" s="4" t="s">
        <v>357</v>
      </c>
      <c r="I3412" s="113">
        <v>398.38983000000002</v>
      </c>
      <c r="J3412" s="120">
        <v>0.44917740627000002</v>
      </c>
      <c r="K3412" s="116">
        <v>1.5825810059599999E-3</v>
      </c>
      <c r="L3412" s="116">
        <v>5.1561351999999998E-2</v>
      </c>
      <c r="M3412" s="116">
        <v>1.4483633E-4</v>
      </c>
      <c r="N3412" s="116">
        <v>3.5497024000000001</v>
      </c>
      <c r="O3412" s="116">
        <v>1.2407128E-2</v>
      </c>
      <c r="P3412" s="116">
        <v>4.7107720999999998E-3</v>
      </c>
      <c r="Q3412" s="116">
        <v>1.5906229E-5</v>
      </c>
      <c r="R3412" s="116">
        <v>4.3339103320000003E-3</v>
      </c>
      <c r="S3412" s="116">
        <v>1.4633730680000001E-5</v>
      </c>
      <c r="T3412" s="116">
        <v>3.3745219000000002E-4</v>
      </c>
      <c r="U3412" s="118">
        <v>1.0735763999999999E-6</v>
      </c>
      <c r="V3412" s="42"/>
      <c r="W3412" s="42"/>
      <c r="X3412" s="42"/>
      <c r="Y3412" s="42"/>
      <c r="Z3412" s="42"/>
      <c r="AA3412" s="42"/>
      <c r="AB3412" s="42"/>
      <c r="AC3412" s="50"/>
      <c r="AD3412" s="50"/>
      <c r="AE3412" s="50"/>
      <c r="AF3412" s="50"/>
      <c r="AG3412" s="50"/>
      <c r="AH3412" s="50"/>
      <c r="AI3412" s="42"/>
      <c r="AJ3412" s="42"/>
      <c r="AK3412" s="42"/>
    </row>
    <row r="3413" spans="1:37" x14ac:dyDescent="0.25">
      <c r="A3413" s="5" t="s">
        <v>236</v>
      </c>
      <c r="B3413" s="31" t="s">
        <v>226</v>
      </c>
      <c r="C3413" s="4" t="s">
        <v>253</v>
      </c>
      <c r="D3413" s="4" t="s">
        <v>440</v>
      </c>
      <c r="E3413" s="31" t="s">
        <v>64</v>
      </c>
      <c r="F3413" s="4" t="s">
        <v>344</v>
      </c>
      <c r="G3413" s="4" t="s">
        <v>342</v>
      </c>
      <c r="H3413" s="4" t="s">
        <v>357</v>
      </c>
      <c r="I3413" s="113">
        <v>53.501756219999997</v>
      </c>
      <c r="J3413" s="120">
        <v>0.72379328900840001</v>
      </c>
      <c r="K3413" s="116">
        <v>3.4354827729040005E-3</v>
      </c>
      <c r="L3413" s="116">
        <v>0.13874969990000002</v>
      </c>
      <c r="M3413" s="116">
        <v>5.6123893099999989E-4</v>
      </c>
      <c r="N3413" s="116">
        <v>8.9992775799999993</v>
      </c>
      <c r="O3413" s="116">
        <v>4.5294908799999999E-2</v>
      </c>
      <c r="P3413" s="116">
        <v>1.02273459E-2</v>
      </c>
      <c r="Q3413" s="116">
        <v>4.972795283E-5</v>
      </c>
      <c r="R3413" s="116">
        <v>9.4091582280000016E-3</v>
      </c>
      <c r="S3413" s="116">
        <v>4.5749716603600005E-5</v>
      </c>
      <c r="T3413" s="116">
        <v>9.3300572199999992E-4</v>
      </c>
      <c r="U3413" s="118">
        <v>4.2743241299999991E-6</v>
      </c>
      <c r="V3413" s="42"/>
      <c r="W3413" s="42"/>
      <c r="X3413" s="42"/>
      <c r="Y3413" s="42"/>
      <c r="Z3413" s="42"/>
      <c r="AA3413" s="42"/>
      <c r="AB3413" s="42"/>
      <c r="AC3413" s="50"/>
      <c r="AD3413" s="50"/>
      <c r="AE3413" s="50"/>
      <c r="AF3413" s="50"/>
      <c r="AG3413" s="50"/>
      <c r="AH3413" s="50"/>
      <c r="AI3413" s="42"/>
      <c r="AJ3413" s="42"/>
      <c r="AK3413" s="42"/>
    </row>
    <row r="3414" spans="1:37" x14ac:dyDescent="0.25">
      <c r="A3414" s="5" t="s">
        <v>236</v>
      </c>
      <c r="B3414" s="31" t="s">
        <v>226</v>
      </c>
      <c r="C3414" s="4" t="s">
        <v>253</v>
      </c>
      <c r="D3414" s="4" t="s">
        <v>440</v>
      </c>
      <c r="E3414" s="31" t="s">
        <v>65</v>
      </c>
      <c r="F3414" s="4" t="s">
        <v>345</v>
      </c>
      <c r="G3414" s="4" t="s">
        <v>341</v>
      </c>
      <c r="H3414" s="4" t="s">
        <v>357</v>
      </c>
      <c r="I3414" s="113">
        <v>642.69219999999996</v>
      </c>
      <c r="J3414" s="120">
        <v>0.78161263563000005</v>
      </c>
      <c r="K3414" s="116">
        <v>2.8938722526E-3</v>
      </c>
      <c r="L3414" s="116">
        <v>9.8407909000000002E-2</v>
      </c>
      <c r="M3414" s="116">
        <v>2.7642876E-4</v>
      </c>
      <c r="N3414" s="116">
        <v>6.7682691000000004</v>
      </c>
      <c r="O3414" s="116">
        <v>2.3656849000000001E-2</v>
      </c>
      <c r="P3414" s="116">
        <v>9.0202531000000002E-3</v>
      </c>
      <c r="Q3414" s="116">
        <v>3.0457477000000001E-5</v>
      </c>
      <c r="R3414" s="116">
        <v>8.2986328520000003E-3</v>
      </c>
      <c r="S3414" s="116">
        <v>2.8020878840000003E-5</v>
      </c>
      <c r="T3414" s="116">
        <v>6.4397841999999997E-4</v>
      </c>
      <c r="U3414" s="118">
        <v>2.0487641E-6</v>
      </c>
      <c r="V3414" s="42"/>
      <c r="W3414" s="42"/>
      <c r="X3414" s="42"/>
      <c r="Y3414" s="42"/>
      <c r="Z3414" s="42"/>
      <c r="AA3414" s="42"/>
      <c r="AB3414" s="42"/>
      <c r="AC3414" s="50"/>
      <c r="AD3414" s="50"/>
      <c r="AE3414" s="50"/>
      <c r="AF3414" s="50"/>
      <c r="AG3414" s="50"/>
      <c r="AH3414" s="50"/>
      <c r="AI3414" s="42"/>
      <c r="AJ3414" s="42"/>
      <c r="AK3414" s="42"/>
    </row>
    <row r="3415" spans="1:37" x14ac:dyDescent="0.25">
      <c r="A3415" s="5" t="s">
        <v>236</v>
      </c>
      <c r="B3415" s="31" t="s">
        <v>226</v>
      </c>
      <c r="C3415" s="4" t="s">
        <v>253</v>
      </c>
      <c r="D3415" s="4" t="s">
        <v>440</v>
      </c>
      <c r="E3415" s="31" t="s">
        <v>66</v>
      </c>
      <c r="F3415" s="4" t="s">
        <v>345</v>
      </c>
      <c r="G3415" s="4" t="s">
        <v>342</v>
      </c>
      <c r="H3415" s="4" t="s">
        <v>357</v>
      </c>
      <c r="I3415" s="113">
        <v>530.47427310000012</v>
      </c>
      <c r="J3415" s="120">
        <v>15.437092300549971</v>
      </c>
      <c r="K3415" s="116">
        <v>7.3130608887455706E-2</v>
      </c>
      <c r="L3415" s="116">
        <v>7.472053250000001</v>
      </c>
      <c r="M3415" s="116">
        <v>3.0224257046E-2</v>
      </c>
      <c r="N3415" s="116">
        <v>381.89441410000001</v>
      </c>
      <c r="O3415" s="116">
        <v>1.9221402811000001</v>
      </c>
      <c r="P3415" s="116">
        <v>0.19570274592</v>
      </c>
      <c r="Q3415" s="116">
        <v>9.5155637800000011E-4</v>
      </c>
      <c r="R3415" s="116">
        <v>0.18004652624640002</v>
      </c>
      <c r="S3415" s="116">
        <v>8.7543186776000022E-4</v>
      </c>
      <c r="T3415" s="116">
        <v>3.9367338220000006E-2</v>
      </c>
      <c r="U3415" s="118">
        <v>1.8035127225E-4</v>
      </c>
      <c r="V3415" s="42"/>
      <c r="W3415" s="42"/>
      <c r="X3415" s="42"/>
      <c r="Y3415" s="42"/>
      <c r="Z3415" s="42"/>
      <c r="AA3415" s="42"/>
      <c r="AB3415" s="42"/>
      <c r="AC3415" s="50"/>
      <c r="AD3415" s="50"/>
      <c r="AE3415" s="50"/>
      <c r="AF3415" s="50"/>
      <c r="AG3415" s="50"/>
      <c r="AH3415" s="50"/>
      <c r="AI3415" s="42"/>
      <c r="AJ3415" s="42"/>
      <c r="AK3415" s="42"/>
    </row>
    <row r="3416" spans="1:37" x14ac:dyDescent="0.25">
      <c r="A3416" s="5" t="s">
        <v>236</v>
      </c>
      <c r="B3416" s="31" t="s">
        <v>226</v>
      </c>
      <c r="C3416" s="4" t="s">
        <v>253</v>
      </c>
      <c r="D3416" s="4" t="s">
        <v>440</v>
      </c>
      <c r="E3416" s="31" t="s">
        <v>67</v>
      </c>
      <c r="F3416" s="4" t="s">
        <v>346</v>
      </c>
      <c r="G3416" s="4" t="s">
        <v>341</v>
      </c>
      <c r="H3416" s="4" t="s">
        <v>357</v>
      </c>
      <c r="I3416" s="113">
        <v>8719.1350199999997</v>
      </c>
      <c r="J3416" s="120">
        <v>8.1116183674909994</v>
      </c>
      <c r="K3416" s="116">
        <v>1.6663080490000003E-2</v>
      </c>
      <c r="L3416" s="116">
        <v>0.93240387299999994</v>
      </c>
      <c r="M3416" s="116">
        <v>0</v>
      </c>
      <c r="N3416" s="116">
        <v>134.91599239999999</v>
      </c>
      <c r="O3416" s="116">
        <v>0</v>
      </c>
      <c r="P3416" s="116">
        <v>2.7219813199999998E-2</v>
      </c>
      <c r="Q3416" s="116">
        <v>0</v>
      </c>
      <c r="R3416" s="116">
        <v>2.5042228144000003E-2</v>
      </c>
      <c r="S3416" s="116">
        <v>0</v>
      </c>
      <c r="T3416" s="116">
        <v>7.4780513500000007E-3</v>
      </c>
      <c r="U3416" s="118">
        <v>0</v>
      </c>
      <c r="V3416" s="42"/>
      <c r="W3416" s="42"/>
      <c r="X3416" s="42"/>
      <c r="Y3416" s="42"/>
      <c r="Z3416" s="42"/>
      <c r="AA3416" s="42"/>
      <c r="AB3416" s="42"/>
      <c r="AC3416" s="50"/>
      <c r="AD3416" s="50"/>
      <c r="AE3416" s="50"/>
      <c r="AF3416" s="50"/>
      <c r="AG3416" s="50"/>
      <c r="AH3416" s="50"/>
      <c r="AI3416" s="42"/>
      <c r="AJ3416" s="42"/>
      <c r="AK3416" s="42"/>
    </row>
    <row r="3417" spans="1:37" x14ac:dyDescent="0.25">
      <c r="A3417" s="5" t="s">
        <v>236</v>
      </c>
      <c r="B3417" s="31" t="s">
        <v>226</v>
      </c>
      <c r="C3417" s="4" t="s">
        <v>253</v>
      </c>
      <c r="D3417" s="4" t="s">
        <v>440</v>
      </c>
      <c r="E3417" s="31" t="s">
        <v>68</v>
      </c>
      <c r="F3417" s="4" t="s">
        <v>346</v>
      </c>
      <c r="G3417" s="4" t="s">
        <v>342</v>
      </c>
      <c r="H3417" s="4" t="s">
        <v>357</v>
      </c>
      <c r="I3417" s="113">
        <v>918.18675699999994</v>
      </c>
      <c r="J3417" s="120">
        <v>8.7035068823320003</v>
      </c>
      <c r="K3417" s="116">
        <v>1.9222018060000001E-3</v>
      </c>
      <c r="L3417" s="116">
        <v>1.6692066800000001</v>
      </c>
      <c r="M3417" s="116">
        <v>0</v>
      </c>
      <c r="N3417" s="116">
        <v>241.51804999999999</v>
      </c>
      <c r="O3417" s="116">
        <v>0</v>
      </c>
      <c r="P3417" s="116">
        <v>4.8726922799999996E-2</v>
      </c>
      <c r="Q3417" s="116">
        <v>0</v>
      </c>
      <c r="R3417" s="116">
        <v>4.4828768976000001E-2</v>
      </c>
      <c r="S3417" s="116">
        <v>0</v>
      </c>
      <c r="T3417" s="116">
        <v>1.3387374229999999E-2</v>
      </c>
      <c r="U3417" s="118">
        <v>0</v>
      </c>
      <c r="V3417" s="42"/>
      <c r="W3417" s="42"/>
      <c r="X3417" s="42"/>
      <c r="Y3417" s="42"/>
      <c r="Z3417" s="42"/>
      <c r="AA3417" s="42"/>
      <c r="AB3417" s="42"/>
      <c r="AC3417" s="50"/>
      <c r="AD3417" s="50"/>
      <c r="AE3417" s="50"/>
      <c r="AF3417" s="50"/>
      <c r="AG3417" s="50"/>
      <c r="AH3417" s="50"/>
      <c r="AI3417" s="42"/>
      <c r="AJ3417" s="42"/>
      <c r="AK3417" s="42"/>
    </row>
    <row r="3418" spans="1:37" x14ac:dyDescent="0.25">
      <c r="A3418" s="5" t="s">
        <v>236</v>
      </c>
      <c r="B3418" s="31" t="s">
        <v>226</v>
      </c>
      <c r="C3418" s="4" t="s">
        <v>253</v>
      </c>
      <c r="D3418" s="4" t="s">
        <v>440</v>
      </c>
      <c r="E3418" s="31" t="s">
        <v>69</v>
      </c>
      <c r="F3418" s="4" t="s">
        <v>378</v>
      </c>
      <c r="G3418" s="4" t="s">
        <v>341</v>
      </c>
      <c r="H3418" s="4" t="s">
        <v>357</v>
      </c>
      <c r="I3418" s="113">
        <v>3081.2942662</v>
      </c>
      <c r="J3418" s="120">
        <v>7.7749362291163209</v>
      </c>
      <c r="K3418" s="116">
        <v>3.0120299157684903E-2</v>
      </c>
      <c r="L3418" s="116">
        <v>2.1178107046000001</v>
      </c>
      <c r="M3418" s="116">
        <v>5.9489509420000003E-3</v>
      </c>
      <c r="N3418" s="116">
        <v>143.71918020000001</v>
      </c>
      <c r="O3418" s="116">
        <v>0.50233566750000003</v>
      </c>
      <c r="P3418" s="116">
        <v>5.5983691699999998E-2</v>
      </c>
      <c r="Q3418" s="116">
        <v>1.8903256201000004E-4</v>
      </c>
      <c r="R3418" s="116">
        <v>5.1504996364000008E-2</v>
      </c>
      <c r="S3418" s="116">
        <v>1.7390995704920001E-4</v>
      </c>
      <c r="T3418" s="116">
        <v>1.245585903E-2</v>
      </c>
      <c r="U3418" s="118">
        <v>3.9627288006999995E-5</v>
      </c>
      <c r="V3418" s="42"/>
      <c r="W3418" s="42"/>
      <c r="X3418" s="42"/>
      <c r="Y3418" s="42"/>
      <c r="Z3418" s="42"/>
      <c r="AA3418" s="42"/>
      <c r="AB3418" s="42"/>
      <c r="AC3418" s="50"/>
      <c r="AD3418" s="50"/>
      <c r="AE3418" s="50"/>
      <c r="AF3418" s="50"/>
      <c r="AG3418" s="50"/>
      <c r="AH3418" s="50"/>
      <c r="AI3418" s="42"/>
      <c r="AJ3418" s="42"/>
      <c r="AK3418" s="42"/>
    </row>
    <row r="3419" spans="1:37" x14ac:dyDescent="0.25">
      <c r="A3419" s="5" t="s">
        <v>236</v>
      </c>
      <c r="B3419" s="31" t="s">
        <v>226</v>
      </c>
      <c r="C3419" s="4" t="s">
        <v>253</v>
      </c>
      <c r="D3419" s="4" t="s">
        <v>440</v>
      </c>
      <c r="E3419" s="31" t="s">
        <v>70</v>
      </c>
      <c r="F3419" s="4" t="s">
        <v>378</v>
      </c>
      <c r="G3419" s="4" t="s">
        <v>342</v>
      </c>
      <c r="H3419" s="4" t="s">
        <v>357</v>
      </c>
      <c r="I3419" s="113">
        <v>70.987620490000012</v>
      </c>
      <c r="J3419" s="120">
        <v>1.5372291014782005</v>
      </c>
      <c r="K3419" s="116">
        <v>7.2171213067810016E-3</v>
      </c>
      <c r="L3419" s="116">
        <v>0.70814228520000011</v>
      </c>
      <c r="M3419" s="116">
        <v>2.8644171497999998E-3</v>
      </c>
      <c r="N3419" s="116">
        <v>50.728825385999997</v>
      </c>
      <c r="O3419" s="116">
        <v>0.25532690046000001</v>
      </c>
      <c r="P3419" s="116">
        <v>2.1194618649000001E-2</v>
      </c>
      <c r="Q3419" s="116">
        <v>1.0305362636E-4</v>
      </c>
      <c r="R3419" s="116">
        <v>1.9499049157079999E-2</v>
      </c>
      <c r="S3419" s="116">
        <v>9.48093362512E-5</v>
      </c>
      <c r="T3419" s="116">
        <v>4.517918938599999E-3</v>
      </c>
      <c r="U3419" s="118">
        <v>2.0697675975999997E-5</v>
      </c>
      <c r="V3419" s="42"/>
      <c r="W3419" s="42"/>
      <c r="X3419" s="42"/>
      <c r="Y3419" s="42"/>
      <c r="Z3419" s="42"/>
      <c r="AA3419" s="42"/>
      <c r="AB3419" s="42"/>
      <c r="AC3419" s="50"/>
      <c r="AD3419" s="50"/>
      <c r="AE3419" s="50"/>
      <c r="AF3419" s="50"/>
      <c r="AG3419" s="50"/>
      <c r="AH3419" s="50"/>
      <c r="AI3419" s="42"/>
      <c r="AJ3419" s="42"/>
      <c r="AK3419" s="42"/>
    </row>
    <row r="3420" spans="1:37" x14ac:dyDescent="0.25">
      <c r="A3420" s="5" t="s">
        <v>236</v>
      </c>
      <c r="B3420" s="31" t="s">
        <v>226</v>
      </c>
      <c r="C3420" s="4" t="s">
        <v>253</v>
      </c>
      <c r="D3420" s="4" t="s">
        <v>440</v>
      </c>
      <c r="E3420" s="31" t="s">
        <v>71</v>
      </c>
      <c r="F3420" s="4" t="s">
        <v>379</v>
      </c>
      <c r="G3420" s="4" t="s">
        <v>342</v>
      </c>
      <c r="H3420" s="4" t="s">
        <v>357</v>
      </c>
      <c r="I3420" s="113">
        <v>244.66332642000003</v>
      </c>
      <c r="J3420" s="120">
        <v>2.2402757661957997</v>
      </c>
      <c r="K3420" s="116">
        <v>1.0765326211027999E-2</v>
      </c>
      <c r="L3420" s="116">
        <v>0.95459992900000001</v>
      </c>
      <c r="M3420" s="116">
        <v>3.8613315750000003E-3</v>
      </c>
      <c r="N3420" s="116">
        <v>65.635690199999999</v>
      </c>
      <c r="O3420" s="116">
        <v>0.33035567877999999</v>
      </c>
      <c r="P3420" s="116">
        <v>2.3718302060000002E-2</v>
      </c>
      <c r="Q3420" s="116">
        <v>1.153244038E-4</v>
      </c>
      <c r="R3420" s="116">
        <v>2.18208378952E-2</v>
      </c>
      <c r="S3420" s="116">
        <v>1.0609845149599998E-4</v>
      </c>
      <c r="T3420" s="116">
        <v>5.2163595270000003E-3</v>
      </c>
      <c r="U3420" s="118">
        <v>2.3897400539999997E-5</v>
      </c>
      <c r="V3420" s="42"/>
      <c r="W3420" s="42"/>
      <c r="X3420" s="42"/>
      <c r="Y3420" s="42"/>
      <c r="Z3420" s="42"/>
      <c r="AA3420" s="42"/>
      <c r="AB3420" s="42"/>
      <c r="AC3420" s="50"/>
      <c r="AD3420" s="50"/>
      <c r="AE3420" s="50"/>
      <c r="AF3420" s="50"/>
      <c r="AG3420" s="50"/>
      <c r="AH3420" s="50"/>
      <c r="AI3420" s="42"/>
      <c r="AJ3420" s="42"/>
      <c r="AK3420" s="42"/>
    </row>
    <row r="3421" spans="1:37" x14ac:dyDescent="0.25">
      <c r="A3421" s="5" t="s">
        <v>236</v>
      </c>
      <c r="B3421" s="31" t="s">
        <v>226</v>
      </c>
      <c r="C3421" s="4" t="s">
        <v>253</v>
      </c>
      <c r="D3421" s="4" t="s">
        <v>440</v>
      </c>
      <c r="E3421" s="31" t="s">
        <v>72</v>
      </c>
      <c r="F3421" s="4" t="s">
        <v>380</v>
      </c>
      <c r="G3421" s="4" t="s">
        <v>342</v>
      </c>
      <c r="H3421" s="4" t="s">
        <v>357</v>
      </c>
      <c r="I3421" s="113">
        <v>445.64950999999996</v>
      </c>
      <c r="J3421" s="120">
        <v>2.5547411869000003</v>
      </c>
      <c r="K3421" s="116">
        <v>1.20941500599E-2</v>
      </c>
      <c r="L3421" s="116">
        <v>0.368482435</v>
      </c>
      <c r="M3421" s="116">
        <v>1.4905018500000001E-3</v>
      </c>
      <c r="N3421" s="116">
        <v>26.702691700000003</v>
      </c>
      <c r="O3421" s="116">
        <v>0.13439922600000001</v>
      </c>
      <c r="P3421" s="116">
        <v>3.1302830400000002E-2</v>
      </c>
      <c r="Q3421" s="116">
        <v>1.52202316E-4</v>
      </c>
      <c r="R3421" s="116">
        <v>2.8798603968000002E-2</v>
      </c>
      <c r="S3421" s="116">
        <v>1.4002613072E-4</v>
      </c>
      <c r="T3421" s="116">
        <v>2.3461737899999999E-3</v>
      </c>
      <c r="U3421" s="118">
        <v>1.07483888E-5</v>
      </c>
      <c r="V3421" s="42"/>
      <c r="W3421" s="42"/>
      <c r="X3421" s="42"/>
      <c r="Y3421" s="42"/>
      <c r="Z3421" s="42"/>
      <c r="AA3421" s="42"/>
      <c r="AB3421" s="42"/>
      <c r="AC3421" s="50"/>
      <c r="AD3421" s="50"/>
      <c r="AE3421" s="50"/>
      <c r="AF3421" s="50"/>
      <c r="AG3421" s="50"/>
      <c r="AH3421" s="50"/>
      <c r="AI3421" s="42"/>
      <c r="AJ3421" s="42"/>
      <c r="AK3421" s="42"/>
    </row>
    <row r="3422" spans="1:37" x14ac:dyDescent="0.25">
      <c r="A3422" s="5" t="s">
        <v>236</v>
      </c>
      <c r="B3422" s="31" t="s">
        <v>226</v>
      </c>
      <c r="C3422" s="4" t="s">
        <v>253</v>
      </c>
      <c r="D3422" s="4" t="s">
        <v>440</v>
      </c>
      <c r="E3422" s="31" t="s">
        <v>73</v>
      </c>
      <c r="F3422" s="4" t="s">
        <v>381</v>
      </c>
      <c r="G3422" s="4" t="s">
        <v>341</v>
      </c>
      <c r="H3422" s="4" t="s">
        <v>357</v>
      </c>
      <c r="I3422" s="113">
        <v>21056.576303999998</v>
      </c>
      <c r="J3422" s="120">
        <v>82.867416638099996</v>
      </c>
      <c r="K3422" s="116">
        <v>0.31301097745643003</v>
      </c>
      <c r="L3422" s="116">
        <v>28.423318379000001</v>
      </c>
      <c r="M3422" s="116">
        <v>7.9841366634000002E-2</v>
      </c>
      <c r="N3422" s="116">
        <v>1922.6025936000001</v>
      </c>
      <c r="O3422" s="116">
        <v>6.7199924852999997</v>
      </c>
      <c r="P3422" s="116">
        <v>0.7505785679000001</v>
      </c>
      <c r="Q3422" s="116">
        <v>2.5343772833999996E-3</v>
      </c>
      <c r="R3422" s="116">
        <v>0.69053228246800002</v>
      </c>
      <c r="S3422" s="116">
        <v>2.3316271007279999E-3</v>
      </c>
      <c r="T3422" s="116">
        <v>0.16703027139000001</v>
      </c>
      <c r="U3422" s="118">
        <v>5.3139303441999996E-4</v>
      </c>
      <c r="V3422" s="42"/>
      <c r="W3422" s="42"/>
      <c r="X3422" s="42"/>
      <c r="Y3422" s="42"/>
      <c r="Z3422" s="42"/>
      <c r="AA3422" s="42"/>
      <c r="AB3422" s="42"/>
      <c r="AC3422" s="50"/>
      <c r="AD3422" s="50"/>
      <c r="AE3422" s="50"/>
      <c r="AF3422" s="50"/>
      <c r="AG3422" s="50"/>
      <c r="AH3422" s="50"/>
      <c r="AI3422" s="42"/>
      <c r="AJ3422" s="42"/>
      <c r="AK3422" s="42"/>
    </row>
    <row r="3423" spans="1:37" x14ac:dyDescent="0.25">
      <c r="A3423" s="5" t="s">
        <v>236</v>
      </c>
      <c r="B3423" s="31" t="s">
        <v>226</v>
      </c>
      <c r="C3423" s="4" t="s">
        <v>253</v>
      </c>
      <c r="D3423" s="4" t="s">
        <v>440</v>
      </c>
      <c r="E3423" s="31" t="s">
        <v>74</v>
      </c>
      <c r="F3423" s="4" t="s">
        <v>381</v>
      </c>
      <c r="G3423" s="4" t="s">
        <v>342</v>
      </c>
      <c r="H3423" s="4" t="s">
        <v>357</v>
      </c>
      <c r="I3423" s="113">
        <v>485.10168470000002</v>
      </c>
      <c r="J3423" s="120">
        <v>19.684319768246201</v>
      </c>
      <c r="K3423" s="116">
        <v>9.2424373893965975E-2</v>
      </c>
      <c r="L3423" s="116">
        <v>9.6248393181000012</v>
      </c>
      <c r="M3423" s="116">
        <v>3.8932222168999997E-2</v>
      </c>
      <c r="N3423" s="116">
        <v>689.72694597999998</v>
      </c>
      <c r="O3423" s="116">
        <v>3.4715141910999998</v>
      </c>
      <c r="P3423" s="116">
        <v>0.28709996785999997</v>
      </c>
      <c r="Q3423" s="116">
        <v>1.3959529381E-3</v>
      </c>
      <c r="R3423" s="116">
        <v>0.26413197043120001</v>
      </c>
      <c r="S3423" s="116">
        <v>1.2842767030520001E-3</v>
      </c>
      <c r="T3423" s="116">
        <v>6.1407319380999997E-2</v>
      </c>
      <c r="U3423" s="118">
        <v>2.8132176316999997E-4</v>
      </c>
      <c r="V3423" s="42"/>
      <c r="W3423" s="42"/>
      <c r="X3423" s="42"/>
      <c r="Y3423" s="42"/>
      <c r="Z3423" s="42"/>
      <c r="AA3423" s="42"/>
      <c r="AB3423" s="42"/>
      <c r="AC3423" s="50"/>
      <c r="AD3423" s="50"/>
      <c r="AE3423" s="50"/>
      <c r="AF3423" s="50"/>
      <c r="AG3423" s="50"/>
      <c r="AH3423" s="50"/>
      <c r="AI3423" s="42"/>
      <c r="AJ3423" s="42"/>
      <c r="AK3423" s="42"/>
    </row>
    <row r="3424" spans="1:37" x14ac:dyDescent="0.25">
      <c r="A3424" s="5" t="s">
        <v>236</v>
      </c>
      <c r="B3424" s="31" t="s">
        <v>226</v>
      </c>
      <c r="C3424" s="4" t="s">
        <v>253</v>
      </c>
      <c r="D3424" s="4" t="s">
        <v>440</v>
      </c>
      <c r="E3424" s="31" t="s">
        <v>75</v>
      </c>
      <c r="F3424" s="4" t="s">
        <v>382</v>
      </c>
      <c r="G3424" s="4" t="s">
        <v>342</v>
      </c>
      <c r="H3424" s="4" t="s">
        <v>357</v>
      </c>
      <c r="I3424" s="113">
        <v>41.267606229000002</v>
      </c>
      <c r="J3424" s="120">
        <v>2.241195873557257</v>
      </c>
      <c r="K3424" s="116">
        <v>1.0433871539178284E-2</v>
      </c>
      <c r="L3424" s="116">
        <v>1.7475172849799998</v>
      </c>
      <c r="M3424" s="116">
        <v>7.0686613764000001E-3</v>
      </c>
      <c r="N3424" s="116">
        <v>76.723380758999994</v>
      </c>
      <c r="O3424" s="116">
        <v>0.38616198915799999</v>
      </c>
      <c r="P3424" s="116">
        <v>4.7728176006000003E-2</v>
      </c>
      <c r="Q3424" s="116">
        <v>2.3206651652000001E-4</v>
      </c>
      <c r="R3424" s="116">
        <v>4.3909921925519999E-2</v>
      </c>
      <c r="S3424" s="116">
        <v>2.1350119519840003E-4</v>
      </c>
      <c r="T3424" s="116">
        <v>1.03595417192E-2</v>
      </c>
      <c r="U3424" s="118">
        <v>4.7459559411599997E-5</v>
      </c>
      <c r="V3424" s="42"/>
      <c r="W3424" s="42"/>
      <c r="X3424" s="42"/>
      <c r="Y3424" s="42"/>
      <c r="Z3424" s="42"/>
      <c r="AA3424" s="42"/>
      <c r="AB3424" s="42"/>
      <c r="AC3424" s="50"/>
      <c r="AD3424" s="50"/>
      <c r="AE3424" s="50"/>
      <c r="AF3424" s="50"/>
      <c r="AG3424" s="50"/>
      <c r="AH3424" s="50"/>
      <c r="AI3424" s="42"/>
      <c r="AJ3424" s="42"/>
      <c r="AK3424" s="42"/>
    </row>
    <row r="3425" spans="1:37" x14ac:dyDescent="0.25">
      <c r="A3425" s="5" t="s">
        <v>236</v>
      </c>
      <c r="B3425" s="31" t="s">
        <v>226</v>
      </c>
      <c r="C3425" s="4" t="s">
        <v>253</v>
      </c>
      <c r="D3425" s="4" t="s">
        <v>440</v>
      </c>
      <c r="E3425" s="31" t="s">
        <v>76</v>
      </c>
      <c r="F3425" s="4" t="s">
        <v>347</v>
      </c>
      <c r="G3425" s="4" t="s">
        <v>342</v>
      </c>
      <c r="H3425" s="4" t="s">
        <v>357</v>
      </c>
      <c r="I3425" s="113">
        <v>1415.3156001499999</v>
      </c>
      <c r="J3425" s="120">
        <v>68.615335548963586</v>
      </c>
      <c r="K3425" s="116">
        <v>0.32053639046593402</v>
      </c>
      <c r="L3425" s="116">
        <v>28.953181697999998</v>
      </c>
      <c r="M3425" s="116">
        <v>0.11711485612000001</v>
      </c>
      <c r="N3425" s="116">
        <v>1951.7940706400002</v>
      </c>
      <c r="O3425" s="116">
        <v>9.8237157477000014</v>
      </c>
      <c r="P3425" s="116">
        <v>1.2983095636999999</v>
      </c>
      <c r="Q3425" s="116">
        <v>6.312710776900001E-3</v>
      </c>
      <c r="R3425" s="116">
        <v>1.1944447986040001</v>
      </c>
      <c r="S3425" s="116">
        <v>5.8076939147480014E-3</v>
      </c>
      <c r="T3425" s="116">
        <v>0.19716301402999997</v>
      </c>
      <c r="U3425" s="118">
        <v>9.0325134390000005E-4</v>
      </c>
      <c r="V3425" s="42"/>
      <c r="W3425" s="42"/>
      <c r="X3425" s="42"/>
      <c r="Y3425" s="42"/>
      <c r="Z3425" s="42"/>
      <c r="AA3425" s="42"/>
      <c r="AB3425" s="42"/>
      <c r="AC3425" s="50"/>
      <c r="AD3425" s="50"/>
      <c r="AE3425" s="50"/>
      <c r="AF3425" s="50"/>
      <c r="AG3425" s="50"/>
      <c r="AH3425" s="50"/>
      <c r="AI3425" s="42"/>
      <c r="AJ3425" s="42"/>
      <c r="AK3425" s="42"/>
    </row>
    <row r="3426" spans="1:37" x14ac:dyDescent="0.25">
      <c r="A3426" s="5" t="s">
        <v>236</v>
      </c>
      <c r="B3426" s="31" t="s">
        <v>226</v>
      </c>
      <c r="C3426" s="4" t="s">
        <v>253</v>
      </c>
      <c r="D3426" s="4" t="s">
        <v>440</v>
      </c>
      <c r="E3426" s="31" t="s">
        <v>77</v>
      </c>
      <c r="F3426" s="4" t="s">
        <v>383</v>
      </c>
      <c r="G3426" s="4" t="s">
        <v>341</v>
      </c>
      <c r="H3426" s="4" t="s">
        <v>357</v>
      </c>
      <c r="I3426" s="113">
        <v>1037.1625376</v>
      </c>
      <c r="J3426" s="120">
        <v>5.0812997261855699</v>
      </c>
      <c r="K3426" s="116">
        <v>1.8032293564638119E-2</v>
      </c>
      <c r="L3426" s="116">
        <v>1.0220598377000001</v>
      </c>
      <c r="M3426" s="116">
        <v>2.8709758089999998E-3</v>
      </c>
      <c r="N3426" s="116">
        <v>75.059158600000004</v>
      </c>
      <c r="O3426" s="116">
        <v>0.26235116669999997</v>
      </c>
      <c r="P3426" s="116">
        <v>5.2958055329999996E-2</v>
      </c>
      <c r="Q3426" s="116">
        <v>1.7881632259999998E-4</v>
      </c>
      <c r="R3426" s="116">
        <v>4.87214109036E-2</v>
      </c>
      <c r="S3426" s="116">
        <v>1.64511016792E-4</v>
      </c>
      <c r="T3426" s="116">
        <v>5.8950733380000002E-3</v>
      </c>
      <c r="U3426" s="118">
        <v>1.8754690539999998E-5</v>
      </c>
      <c r="V3426" s="42"/>
      <c r="W3426" s="42"/>
      <c r="X3426" s="42"/>
      <c r="Y3426" s="42"/>
      <c r="Z3426" s="42"/>
      <c r="AA3426" s="42"/>
      <c r="AB3426" s="42"/>
      <c r="AC3426" s="50"/>
      <c r="AD3426" s="50"/>
      <c r="AE3426" s="50"/>
      <c r="AF3426" s="50"/>
      <c r="AG3426" s="50"/>
      <c r="AH3426" s="50"/>
      <c r="AI3426" s="42"/>
      <c r="AJ3426" s="42"/>
      <c r="AK3426" s="42"/>
    </row>
    <row r="3427" spans="1:37" x14ac:dyDescent="0.25">
      <c r="A3427" s="5" t="s">
        <v>236</v>
      </c>
      <c r="B3427" s="31" t="s">
        <v>226</v>
      </c>
      <c r="C3427" s="4" t="s">
        <v>253</v>
      </c>
      <c r="D3427" s="4" t="s">
        <v>440</v>
      </c>
      <c r="E3427" s="31" t="s">
        <v>78</v>
      </c>
      <c r="F3427" s="4" t="s">
        <v>383</v>
      </c>
      <c r="G3427" s="4" t="s">
        <v>342</v>
      </c>
      <c r="H3427" s="4" t="s">
        <v>357</v>
      </c>
      <c r="I3427" s="113">
        <v>1064.1448759769999</v>
      </c>
      <c r="J3427" s="120">
        <v>5.1566923519553205</v>
      </c>
      <c r="K3427" s="116">
        <v>2.3770250019095367E-2</v>
      </c>
      <c r="L3427" s="116">
        <v>1.0615449603999998</v>
      </c>
      <c r="M3427" s="116">
        <v>4.293921715899999E-3</v>
      </c>
      <c r="N3427" s="116">
        <v>77.110755252999994</v>
      </c>
      <c r="O3427" s="116">
        <v>0.38811170780199994</v>
      </c>
      <c r="P3427" s="116">
        <v>5.4399786430499995E-2</v>
      </c>
      <c r="Q3427" s="116">
        <v>2.6450552657599993E-4</v>
      </c>
      <c r="R3427" s="116">
        <v>5.0047803516059995E-2</v>
      </c>
      <c r="S3427" s="116">
        <v>2.4334508444991999E-4</v>
      </c>
      <c r="T3427" s="116">
        <v>6.0714374664000001E-3</v>
      </c>
      <c r="U3427" s="118">
        <v>2.7814721140000002E-5</v>
      </c>
      <c r="V3427" s="42"/>
      <c r="W3427" s="42"/>
      <c r="X3427" s="42"/>
      <c r="Y3427" s="42"/>
      <c r="Z3427" s="42"/>
      <c r="AA3427" s="42"/>
      <c r="AB3427" s="42"/>
      <c r="AC3427" s="50"/>
      <c r="AD3427" s="50"/>
      <c r="AE3427" s="50"/>
      <c r="AF3427" s="50"/>
      <c r="AG3427" s="50"/>
      <c r="AH3427" s="50"/>
      <c r="AI3427" s="42"/>
      <c r="AJ3427" s="42"/>
      <c r="AK3427" s="42"/>
    </row>
    <row r="3428" spans="1:37" x14ac:dyDescent="0.25">
      <c r="A3428" s="5" t="s">
        <v>236</v>
      </c>
      <c r="B3428" s="31" t="s">
        <v>226</v>
      </c>
      <c r="C3428" s="4" t="s">
        <v>253</v>
      </c>
      <c r="D3428" s="4" t="s">
        <v>440</v>
      </c>
      <c r="E3428" s="31" t="s">
        <v>79</v>
      </c>
      <c r="F3428" s="4" t="s">
        <v>384</v>
      </c>
      <c r="G3428" s="4" t="s">
        <v>349</v>
      </c>
      <c r="H3428" s="4" t="s">
        <v>357</v>
      </c>
      <c r="I3428" s="113">
        <v>3.2815344999999998E-3</v>
      </c>
      <c r="J3428" s="120">
        <v>5.5996206453000011E-5</v>
      </c>
      <c r="K3428" s="116">
        <v>2.6996905040899999E-7</v>
      </c>
      <c r="L3428" s="116">
        <v>2.7040847999999998E-5</v>
      </c>
      <c r="M3428" s="116">
        <v>1.1393698799999999E-7</v>
      </c>
      <c r="N3428" s="116">
        <v>1.9847759699999998E-3</v>
      </c>
      <c r="O3428" s="116">
        <v>1.04059559E-5</v>
      </c>
      <c r="P3428" s="116">
        <v>8.5111986000000004E-7</v>
      </c>
      <c r="Q3428" s="116">
        <v>4.3107916999999995E-9</v>
      </c>
      <c r="R3428" s="116">
        <v>7.8303027120000001E-7</v>
      </c>
      <c r="S3428" s="116">
        <v>3.9659283639999997E-9</v>
      </c>
      <c r="T3428" s="116">
        <v>1.7633128299999999E-7</v>
      </c>
      <c r="U3428" s="118">
        <v>8.4147505999999999E-10</v>
      </c>
      <c r="V3428" s="42"/>
      <c r="W3428" s="42"/>
      <c r="X3428" s="42"/>
      <c r="Y3428" s="42"/>
      <c r="Z3428" s="42"/>
      <c r="AA3428" s="42"/>
      <c r="AB3428" s="42"/>
      <c r="AC3428" s="50"/>
      <c r="AD3428" s="50"/>
      <c r="AE3428" s="50"/>
      <c r="AF3428" s="50"/>
      <c r="AG3428" s="50"/>
      <c r="AH3428" s="50"/>
      <c r="AI3428" s="42"/>
      <c r="AJ3428" s="42"/>
      <c r="AK3428" s="42"/>
    </row>
    <row r="3429" spans="1:37" x14ac:dyDescent="0.25">
      <c r="A3429" s="5" t="s">
        <v>236</v>
      </c>
      <c r="B3429" s="31" t="s">
        <v>226</v>
      </c>
      <c r="C3429" s="4" t="s">
        <v>253</v>
      </c>
      <c r="D3429" s="4" t="s">
        <v>440</v>
      </c>
      <c r="E3429" s="31" t="s">
        <v>80</v>
      </c>
      <c r="F3429" s="4" t="s">
        <v>385</v>
      </c>
      <c r="G3429" s="4" t="s">
        <v>349</v>
      </c>
      <c r="H3429" s="4" t="s">
        <v>357</v>
      </c>
      <c r="I3429" s="113">
        <v>1.8025326599999999E-3</v>
      </c>
      <c r="J3429" s="120">
        <v>1.1508947958847003E-4</v>
      </c>
      <c r="K3429" s="116">
        <v>5.5263079727497995E-7</v>
      </c>
      <c r="L3429" s="116">
        <v>1.6569437290000003E-4</v>
      </c>
      <c r="M3429" s="116">
        <v>6.9815557359999995E-7</v>
      </c>
      <c r="N3429" s="116">
        <v>3.1914641719999995E-3</v>
      </c>
      <c r="O3429" s="116">
        <v>1.6732485570999999E-5</v>
      </c>
      <c r="P3429" s="116">
        <v>2.9366252830000003E-6</v>
      </c>
      <c r="Q3429" s="116">
        <v>1.4873558679999998E-8</v>
      </c>
      <c r="R3429" s="116">
        <v>2.7016952603600001E-6</v>
      </c>
      <c r="S3429" s="116">
        <v>1.36836739856E-8</v>
      </c>
      <c r="T3429" s="116">
        <v>7.0957784000000003E-7</v>
      </c>
      <c r="U3429" s="118">
        <v>3.3861945070000003E-9</v>
      </c>
      <c r="V3429" s="42"/>
      <c r="W3429" s="42"/>
      <c r="X3429" s="42"/>
      <c r="Y3429" s="42"/>
      <c r="Z3429" s="42"/>
      <c r="AA3429" s="42"/>
      <c r="AB3429" s="42"/>
      <c r="AC3429" s="50"/>
      <c r="AD3429" s="50"/>
      <c r="AE3429" s="50"/>
      <c r="AF3429" s="50"/>
      <c r="AG3429" s="50"/>
      <c r="AH3429" s="50"/>
      <c r="AI3429" s="42"/>
      <c r="AJ3429" s="42"/>
      <c r="AK3429" s="42"/>
    </row>
    <row r="3430" spans="1:37" x14ac:dyDescent="0.25">
      <c r="A3430" s="5" t="s">
        <v>236</v>
      </c>
      <c r="B3430" s="31" t="s">
        <v>226</v>
      </c>
      <c r="C3430" s="4" t="s">
        <v>253</v>
      </c>
      <c r="D3430" s="4" t="s">
        <v>440</v>
      </c>
      <c r="E3430" s="31" t="s">
        <v>81</v>
      </c>
      <c r="F3430" s="4" t="s">
        <v>386</v>
      </c>
      <c r="G3430" s="4" t="s">
        <v>349</v>
      </c>
      <c r="H3430" s="4" t="s">
        <v>357</v>
      </c>
      <c r="I3430" s="113">
        <v>0</v>
      </c>
      <c r="J3430" s="120">
        <v>0</v>
      </c>
      <c r="K3430" s="116">
        <v>0</v>
      </c>
      <c r="L3430" s="116">
        <v>0</v>
      </c>
      <c r="M3430" s="116">
        <v>0</v>
      </c>
      <c r="N3430" s="116">
        <v>0</v>
      </c>
      <c r="O3430" s="116">
        <v>0</v>
      </c>
      <c r="P3430" s="116">
        <v>0</v>
      </c>
      <c r="Q3430" s="116">
        <v>0</v>
      </c>
      <c r="R3430" s="116">
        <v>0</v>
      </c>
      <c r="S3430" s="116">
        <v>0</v>
      </c>
      <c r="T3430" s="116">
        <v>0</v>
      </c>
      <c r="U3430" s="118">
        <v>0</v>
      </c>
      <c r="V3430" s="42"/>
      <c r="W3430" s="42"/>
      <c r="X3430" s="42"/>
      <c r="Y3430" s="42"/>
      <c r="Z3430" s="42"/>
      <c r="AA3430" s="42"/>
      <c r="AB3430" s="42"/>
      <c r="AC3430" s="50"/>
      <c r="AD3430" s="50"/>
      <c r="AE3430" s="50"/>
      <c r="AF3430" s="50"/>
      <c r="AG3430" s="50"/>
      <c r="AH3430" s="50"/>
      <c r="AI3430" s="42"/>
      <c r="AJ3430" s="42"/>
      <c r="AK3430" s="42"/>
    </row>
    <row r="3431" spans="1:37" x14ac:dyDescent="0.25">
      <c r="A3431" s="5" t="s">
        <v>236</v>
      </c>
      <c r="B3431" s="31" t="s">
        <v>226</v>
      </c>
      <c r="C3431" s="4" t="s">
        <v>253</v>
      </c>
      <c r="D3431" s="4" t="s">
        <v>440</v>
      </c>
      <c r="E3431" s="31" t="s">
        <v>82</v>
      </c>
      <c r="F3431" s="4" t="s">
        <v>387</v>
      </c>
      <c r="G3431" s="4" t="s">
        <v>349</v>
      </c>
      <c r="H3431" s="4" t="s">
        <v>357</v>
      </c>
      <c r="I3431" s="113">
        <v>1.2201760510000001E-2</v>
      </c>
      <c r="J3431" s="120">
        <v>1.8585669451380002E-4</v>
      </c>
      <c r="K3431" s="116">
        <v>8.0489144532300014E-7</v>
      </c>
      <c r="L3431" s="116">
        <v>2.4893603300000003E-4</v>
      </c>
      <c r="M3431" s="116">
        <v>1.0488951930000001E-6</v>
      </c>
      <c r="N3431" s="116">
        <v>2.5723468700000001E-3</v>
      </c>
      <c r="O3431" s="116">
        <v>1.3486522170000001E-5</v>
      </c>
      <c r="P3431" s="116">
        <v>1.6934069499999998E-6</v>
      </c>
      <c r="Q3431" s="116">
        <v>8.5768464599999993E-9</v>
      </c>
      <c r="R3431" s="116">
        <v>1.557934394E-6</v>
      </c>
      <c r="S3431" s="116">
        <v>7.8906987431999997E-9</v>
      </c>
      <c r="T3431" s="116">
        <v>4.7771346900000004E-7</v>
      </c>
      <c r="U3431" s="118">
        <v>2.2797087299999997E-9</v>
      </c>
      <c r="V3431" s="42"/>
      <c r="W3431" s="42"/>
      <c r="X3431" s="42"/>
      <c r="Y3431" s="42"/>
      <c r="Z3431" s="42"/>
      <c r="AA3431" s="42"/>
      <c r="AB3431" s="42"/>
      <c r="AC3431" s="50"/>
      <c r="AD3431" s="50"/>
      <c r="AE3431" s="50"/>
      <c r="AF3431" s="50"/>
      <c r="AG3431" s="50"/>
      <c r="AH3431" s="50"/>
      <c r="AI3431" s="42"/>
      <c r="AJ3431" s="42"/>
      <c r="AK3431" s="42"/>
    </row>
    <row r="3432" spans="1:37" x14ac:dyDescent="0.25">
      <c r="A3432" s="5" t="s">
        <v>236</v>
      </c>
      <c r="B3432" s="31" t="s">
        <v>226</v>
      </c>
      <c r="C3432" s="4" t="s">
        <v>253</v>
      </c>
      <c r="D3432" s="4" t="s">
        <v>440</v>
      </c>
      <c r="E3432" s="31" t="s">
        <v>83</v>
      </c>
      <c r="F3432" s="4" t="s">
        <v>388</v>
      </c>
      <c r="G3432" s="4" t="s">
        <v>349</v>
      </c>
      <c r="H3432" s="4" t="s">
        <v>357</v>
      </c>
      <c r="I3432" s="113">
        <v>5.5462565779999997E-3</v>
      </c>
      <c r="J3432" s="120">
        <v>5.4076800540070007E-5</v>
      </c>
      <c r="K3432" s="116">
        <v>2.6285541897621999E-7</v>
      </c>
      <c r="L3432" s="116">
        <v>2.5241756090000001E-5</v>
      </c>
      <c r="M3432" s="116">
        <v>1.0635647978E-7</v>
      </c>
      <c r="N3432" s="116">
        <v>1.726019353E-3</v>
      </c>
      <c r="O3432" s="116">
        <v>9.0493240520000003E-6</v>
      </c>
      <c r="P3432" s="116">
        <v>6.7182294009999993E-7</v>
      </c>
      <c r="Q3432" s="116">
        <v>3.4026805130000001E-9</v>
      </c>
      <c r="R3432" s="116">
        <v>6.1807710489200004E-7</v>
      </c>
      <c r="S3432" s="116">
        <v>3.1304660719600007E-9</v>
      </c>
      <c r="T3432" s="116">
        <v>1.4653824506E-7</v>
      </c>
      <c r="U3432" s="118">
        <v>6.992989406000001E-10</v>
      </c>
      <c r="V3432" s="42"/>
      <c r="W3432" s="42"/>
      <c r="X3432" s="42"/>
      <c r="Y3432" s="42"/>
      <c r="Z3432" s="42"/>
      <c r="AA3432" s="42"/>
      <c r="AB3432" s="42"/>
      <c r="AC3432" s="50"/>
      <c r="AD3432" s="50"/>
      <c r="AE3432" s="50"/>
      <c r="AF3432" s="50"/>
      <c r="AG3432" s="50"/>
      <c r="AH3432" s="50"/>
      <c r="AI3432" s="42"/>
      <c r="AJ3432" s="42"/>
      <c r="AK3432" s="42"/>
    </row>
    <row r="3433" spans="1:37" x14ac:dyDescent="0.25">
      <c r="A3433" s="5" t="s">
        <v>236</v>
      </c>
      <c r="B3433" s="31" t="s">
        <v>226</v>
      </c>
      <c r="C3433" s="4" t="s">
        <v>253</v>
      </c>
      <c r="D3433" s="4" t="s">
        <v>440</v>
      </c>
      <c r="E3433" s="31" t="s">
        <v>84</v>
      </c>
      <c r="F3433" s="4" t="s">
        <v>348</v>
      </c>
      <c r="G3433" s="4" t="s">
        <v>349</v>
      </c>
      <c r="H3433" s="4" t="s">
        <v>357</v>
      </c>
      <c r="I3433" s="113">
        <v>0.10061830839999999</v>
      </c>
      <c r="J3433" s="120">
        <v>8.3915391750773887E-4</v>
      </c>
      <c r="K3433" s="116">
        <v>3.984337205896821E-6</v>
      </c>
      <c r="L3433" s="116">
        <v>4.3163854600000002E-4</v>
      </c>
      <c r="M3433" s="116">
        <v>1.8187149499999999E-6</v>
      </c>
      <c r="N3433" s="116">
        <v>1.6314182440000002E-2</v>
      </c>
      <c r="O3433" s="116">
        <v>8.5533408299999993E-5</v>
      </c>
      <c r="P3433" s="116">
        <v>1.0714650860000001E-5</v>
      </c>
      <c r="Q3433" s="116">
        <v>5.426806649999999E-8</v>
      </c>
      <c r="R3433" s="116">
        <v>9.8574787911999996E-6</v>
      </c>
      <c r="S3433" s="116">
        <v>4.9926621179999996E-8</v>
      </c>
      <c r="T3433" s="116">
        <v>1.602541215E-6</v>
      </c>
      <c r="U3433" s="118">
        <v>7.6475275299999995E-9</v>
      </c>
      <c r="V3433" s="42"/>
      <c r="W3433" s="42"/>
      <c r="X3433" s="42"/>
      <c r="Y3433" s="42"/>
      <c r="Z3433" s="42"/>
      <c r="AA3433" s="42"/>
      <c r="AB3433" s="42"/>
      <c r="AC3433" s="50"/>
      <c r="AD3433" s="50"/>
      <c r="AE3433" s="50"/>
      <c r="AF3433" s="50"/>
      <c r="AG3433" s="50"/>
      <c r="AH3433" s="50"/>
      <c r="AI3433" s="42"/>
      <c r="AJ3433" s="42"/>
      <c r="AK3433" s="42"/>
    </row>
    <row r="3434" spans="1:37" x14ac:dyDescent="0.25">
      <c r="A3434" s="5" t="s">
        <v>236</v>
      </c>
      <c r="B3434" s="31" t="s">
        <v>226</v>
      </c>
      <c r="C3434" s="4" t="s">
        <v>253</v>
      </c>
      <c r="D3434" s="4" t="s">
        <v>440</v>
      </c>
      <c r="E3434" s="31" t="s">
        <v>85</v>
      </c>
      <c r="F3434" s="4" t="s">
        <v>389</v>
      </c>
      <c r="G3434" s="4" t="s">
        <v>349</v>
      </c>
      <c r="H3434" s="4" t="s">
        <v>357</v>
      </c>
      <c r="I3434" s="113">
        <v>0.48941063829999998</v>
      </c>
      <c r="J3434" s="120">
        <v>2.1083813196642004E-3</v>
      </c>
      <c r="K3434" s="116">
        <v>1.0467512533317499E-5</v>
      </c>
      <c r="L3434" s="116">
        <v>5.7673375669999992E-4</v>
      </c>
      <c r="M3434" s="116">
        <v>2.4300757739999998E-6</v>
      </c>
      <c r="N3434" s="116">
        <v>5.430261829E-2</v>
      </c>
      <c r="O3434" s="116">
        <v>2.8470256090000002E-4</v>
      </c>
      <c r="P3434" s="116">
        <v>1.3730881029E-5</v>
      </c>
      <c r="Q3434" s="116">
        <v>6.9544810000000004E-8</v>
      </c>
      <c r="R3434" s="116">
        <v>1.2632410546679999E-5</v>
      </c>
      <c r="S3434" s="116">
        <v>6.3981225200000008E-8</v>
      </c>
      <c r="T3434" s="116">
        <v>3.4886997380000003E-6</v>
      </c>
      <c r="U3434" s="118">
        <v>1.6648516281000001E-8</v>
      </c>
      <c r="V3434" s="42"/>
      <c r="W3434" s="42"/>
      <c r="X3434" s="42"/>
      <c r="Y3434" s="42"/>
      <c r="Z3434" s="42"/>
      <c r="AA3434" s="42"/>
      <c r="AB3434" s="42"/>
      <c r="AC3434" s="50"/>
      <c r="AD3434" s="50"/>
      <c r="AE3434" s="50"/>
      <c r="AF3434" s="50"/>
      <c r="AG3434" s="50"/>
      <c r="AH3434" s="50"/>
      <c r="AI3434" s="42"/>
      <c r="AJ3434" s="42"/>
      <c r="AK3434" s="42"/>
    </row>
    <row r="3435" spans="1:37" x14ac:dyDescent="0.25">
      <c r="A3435" s="5" t="s">
        <v>236</v>
      </c>
      <c r="B3435" s="31" t="s">
        <v>226</v>
      </c>
      <c r="C3435" s="4" t="s">
        <v>253</v>
      </c>
      <c r="D3435" s="4" t="s">
        <v>440</v>
      </c>
      <c r="E3435" s="31" t="s">
        <v>86</v>
      </c>
      <c r="F3435" s="4" t="s">
        <v>390</v>
      </c>
      <c r="G3435" s="4" t="s">
        <v>349</v>
      </c>
      <c r="H3435" s="4" t="s">
        <v>357</v>
      </c>
      <c r="I3435" s="113">
        <v>7.6260998000000002E-3</v>
      </c>
      <c r="J3435" s="120">
        <v>2.6180914193200001E-4</v>
      </c>
      <c r="K3435" s="116">
        <v>1.1669991881300001E-6</v>
      </c>
      <c r="L3435" s="116">
        <v>3.9583167E-4</v>
      </c>
      <c r="M3435" s="116">
        <v>1.6678424700000001E-6</v>
      </c>
      <c r="N3435" s="116">
        <v>4.0902739999999996E-3</v>
      </c>
      <c r="O3435" s="116">
        <v>2.14448445E-5</v>
      </c>
      <c r="P3435" s="116">
        <v>2.6926765999999999E-6</v>
      </c>
      <c r="Q3435" s="116">
        <v>1.3637994299999999E-8</v>
      </c>
      <c r="R3435" s="116">
        <v>2.4772624720000002E-6</v>
      </c>
      <c r="S3435" s="116">
        <v>1.2546954756E-8</v>
      </c>
      <c r="T3435" s="116">
        <v>7.5960944000000004E-7</v>
      </c>
      <c r="U3435" s="118">
        <v>3.6249519999999998E-9</v>
      </c>
      <c r="V3435" s="42"/>
      <c r="W3435" s="42"/>
      <c r="X3435" s="42"/>
      <c r="Y3435" s="42"/>
      <c r="Z3435" s="42"/>
      <c r="AA3435" s="42"/>
      <c r="AB3435" s="42"/>
      <c r="AC3435" s="50"/>
      <c r="AD3435" s="50"/>
      <c r="AE3435" s="50"/>
      <c r="AF3435" s="50"/>
      <c r="AG3435" s="50"/>
      <c r="AH3435" s="50"/>
      <c r="AI3435" s="42"/>
      <c r="AJ3435" s="42"/>
      <c r="AK3435" s="42"/>
    </row>
    <row r="3436" spans="1:37" x14ac:dyDescent="0.25">
      <c r="A3436" s="5" t="s">
        <v>236</v>
      </c>
      <c r="B3436" s="31" t="s">
        <v>226</v>
      </c>
      <c r="C3436" s="4" t="s">
        <v>253</v>
      </c>
      <c r="D3436" s="4" t="s">
        <v>440</v>
      </c>
      <c r="E3436" s="31" t="s">
        <v>87</v>
      </c>
      <c r="F3436" s="4" t="s">
        <v>391</v>
      </c>
      <c r="G3436" s="4" t="s">
        <v>349</v>
      </c>
      <c r="H3436" s="4" t="s">
        <v>357</v>
      </c>
      <c r="I3436" s="113">
        <v>1.5344642174999999E-2</v>
      </c>
      <c r="J3436" s="120">
        <v>3.5611625903635E-4</v>
      </c>
      <c r="K3436" s="116">
        <v>1.6824434142062001E-6</v>
      </c>
      <c r="L3436" s="116">
        <v>4.7249626340000004E-4</v>
      </c>
      <c r="M3436" s="116">
        <v>1.9908694960000002E-6</v>
      </c>
      <c r="N3436" s="116">
        <v>7.7292123350000009E-3</v>
      </c>
      <c r="O3436" s="116">
        <v>4.0523384099999993E-5</v>
      </c>
      <c r="P3436" s="116">
        <v>4.2586162919999996E-6</v>
      </c>
      <c r="Q3436" s="116">
        <v>2.1569238840000002E-8</v>
      </c>
      <c r="R3436" s="116">
        <v>3.9179269886400006E-6</v>
      </c>
      <c r="S3436" s="116">
        <v>1.9843699732800002E-8</v>
      </c>
      <c r="T3436" s="116">
        <v>1.0914667274999999E-6</v>
      </c>
      <c r="U3436" s="118">
        <v>5.2086164259999996E-9</v>
      </c>
      <c r="V3436" s="42"/>
      <c r="W3436" s="42"/>
      <c r="X3436" s="42"/>
      <c r="Y3436" s="42"/>
      <c r="Z3436" s="42"/>
      <c r="AA3436" s="42"/>
      <c r="AB3436" s="42"/>
      <c r="AC3436" s="50"/>
      <c r="AD3436" s="50"/>
      <c r="AE3436" s="50"/>
      <c r="AF3436" s="50"/>
      <c r="AG3436" s="50"/>
      <c r="AH3436" s="50"/>
      <c r="AI3436" s="42"/>
      <c r="AJ3436" s="42"/>
      <c r="AK3436" s="42"/>
    </row>
    <row r="3437" spans="1:37" x14ac:dyDescent="0.25">
      <c r="A3437" s="5" t="s">
        <v>236</v>
      </c>
      <c r="B3437" s="31" t="s">
        <v>226</v>
      </c>
      <c r="C3437" s="4" t="s">
        <v>253</v>
      </c>
      <c r="D3437" s="4" t="s">
        <v>440</v>
      </c>
      <c r="E3437" s="31" t="s">
        <v>88</v>
      </c>
      <c r="F3437" s="4" t="s">
        <v>392</v>
      </c>
      <c r="G3437" s="4" t="s">
        <v>349</v>
      </c>
      <c r="H3437" s="4" t="s">
        <v>357</v>
      </c>
      <c r="I3437" s="113">
        <v>2.1260647700000004E-3</v>
      </c>
      <c r="J3437" s="120">
        <v>1.4022941068273E-4</v>
      </c>
      <c r="K3437" s="116">
        <v>6.6943144419710026E-7</v>
      </c>
      <c r="L3437" s="116">
        <v>2.1661791890000001E-4</v>
      </c>
      <c r="M3437" s="116">
        <v>9.1272260409999997E-7</v>
      </c>
      <c r="N3437" s="116">
        <v>2.7623755300000001E-3</v>
      </c>
      <c r="O3437" s="116">
        <v>1.4482823450000001E-5</v>
      </c>
      <c r="P3437" s="116">
        <v>5.459810721E-6</v>
      </c>
      <c r="Q3437" s="116">
        <v>2.7653106410000002E-8</v>
      </c>
      <c r="R3437" s="116">
        <v>5.0230258633200009E-6</v>
      </c>
      <c r="S3437" s="116">
        <v>2.5440857897200002E-8</v>
      </c>
      <c r="T3437" s="116">
        <v>1.2029507490000001E-6</v>
      </c>
      <c r="U3437" s="118">
        <v>5.7406321920000006E-9</v>
      </c>
      <c r="V3437" s="42"/>
      <c r="W3437" s="42"/>
      <c r="X3437" s="42"/>
      <c r="Y3437" s="42"/>
      <c r="Z3437" s="42"/>
      <c r="AA3437" s="42"/>
      <c r="AB3437" s="42"/>
      <c r="AC3437" s="50"/>
      <c r="AD3437" s="50"/>
      <c r="AE3437" s="50"/>
      <c r="AF3437" s="50"/>
      <c r="AG3437" s="50"/>
      <c r="AH3437" s="50"/>
      <c r="AI3437" s="42"/>
      <c r="AJ3437" s="42"/>
      <c r="AK3437" s="42"/>
    </row>
    <row r="3438" spans="1:37" x14ac:dyDescent="0.25">
      <c r="A3438" s="5" t="s">
        <v>236</v>
      </c>
      <c r="B3438" s="31" t="s">
        <v>226</v>
      </c>
      <c r="C3438" s="4" t="s">
        <v>253</v>
      </c>
      <c r="D3438" s="4" t="s">
        <v>440</v>
      </c>
      <c r="E3438" s="31" t="s">
        <v>89</v>
      </c>
      <c r="F3438" s="4" t="s">
        <v>350</v>
      </c>
      <c r="G3438" s="4" t="s">
        <v>351</v>
      </c>
      <c r="H3438" s="4" t="s">
        <v>357</v>
      </c>
      <c r="I3438" s="113">
        <v>10433.1054</v>
      </c>
      <c r="J3438" s="120">
        <v>117.88000946186001</v>
      </c>
      <c r="K3438" s="116">
        <v>0.39298957471951995</v>
      </c>
      <c r="L3438" s="116">
        <v>40.948405300000005</v>
      </c>
      <c r="M3438" s="116">
        <v>0.1079975807</v>
      </c>
      <c r="N3438" s="116">
        <v>2770.71812</v>
      </c>
      <c r="O3438" s="116">
        <v>9.0927545100000007</v>
      </c>
      <c r="P3438" s="116">
        <v>1.35389626</v>
      </c>
      <c r="Q3438" s="116">
        <v>4.2922435199999999E-3</v>
      </c>
      <c r="R3438" s="116">
        <v>1.2455845592000001</v>
      </c>
      <c r="S3438" s="116">
        <v>3.9488640384E-3</v>
      </c>
      <c r="T3438" s="116">
        <v>0.24074431800000001</v>
      </c>
      <c r="U3438" s="118">
        <v>7.1911861700000006E-4</v>
      </c>
      <c r="V3438" s="42"/>
      <c r="W3438" s="42"/>
      <c r="X3438" s="42"/>
      <c r="Y3438" s="42"/>
      <c r="Z3438" s="42"/>
      <c r="AA3438" s="42"/>
      <c r="AB3438" s="42"/>
      <c r="AC3438" s="50"/>
      <c r="AD3438" s="50"/>
      <c r="AE3438" s="50"/>
      <c r="AF3438" s="50"/>
      <c r="AG3438" s="50"/>
      <c r="AH3438" s="50"/>
      <c r="AI3438" s="42"/>
      <c r="AJ3438" s="42"/>
      <c r="AK3438" s="42"/>
    </row>
    <row r="3439" spans="1:37" x14ac:dyDescent="0.25">
      <c r="A3439" s="5" t="s">
        <v>236</v>
      </c>
      <c r="B3439" s="31" t="s">
        <v>226</v>
      </c>
      <c r="C3439" s="4" t="s">
        <v>253</v>
      </c>
      <c r="D3439" s="4" t="s">
        <v>440</v>
      </c>
      <c r="E3439" s="31" t="s">
        <v>90</v>
      </c>
      <c r="F3439" s="4" t="s">
        <v>352</v>
      </c>
      <c r="G3439" s="4" t="s">
        <v>351</v>
      </c>
      <c r="H3439" s="4" t="s">
        <v>357</v>
      </c>
      <c r="I3439" s="113">
        <v>1836.0547096000003</v>
      </c>
      <c r="J3439" s="120">
        <v>33.358813152783632</v>
      </c>
      <c r="K3439" s="116">
        <v>0.1045111967867766</v>
      </c>
      <c r="L3439" s="116">
        <v>10.629747518</v>
      </c>
      <c r="M3439" s="116">
        <v>2.8034963524000003E-2</v>
      </c>
      <c r="N3439" s="116">
        <v>544.22018900700004</v>
      </c>
      <c r="O3439" s="116">
        <v>1.78598485864</v>
      </c>
      <c r="P3439" s="116">
        <v>0.55950063784000004</v>
      </c>
      <c r="Q3439" s="116">
        <v>1.7737790021500001E-3</v>
      </c>
      <c r="R3439" s="116">
        <v>0.5147405868128001</v>
      </c>
      <c r="S3439" s="116">
        <v>1.6318766819780001E-3</v>
      </c>
      <c r="T3439" s="116">
        <v>5.9506854914999997E-2</v>
      </c>
      <c r="U3439" s="118">
        <v>1.7775076413000001E-4</v>
      </c>
      <c r="V3439" s="42"/>
      <c r="W3439" s="42"/>
      <c r="X3439" s="42"/>
      <c r="Y3439" s="42"/>
      <c r="Z3439" s="42"/>
      <c r="AA3439" s="42"/>
      <c r="AB3439" s="42"/>
      <c r="AC3439" s="50"/>
      <c r="AD3439" s="50"/>
      <c r="AE3439" s="50"/>
      <c r="AF3439" s="50"/>
      <c r="AG3439" s="50"/>
      <c r="AH3439" s="50"/>
      <c r="AI3439" s="42"/>
      <c r="AJ3439" s="42"/>
      <c r="AK3439" s="42"/>
    </row>
    <row r="3440" spans="1:37" x14ac:dyDescent="0.25">
      <c r="A3440" s="5" t="s">
        <v>236</v>
      </c>
      <c r="B3440" s="31" t="s">
        <v>226</v>
      </c>
      <c r="C3440" s="4" t="s">
        <v>253</v>
      </c>
      <c r="D3440" s="4" t="s">
        <v>440</v>
      </c>
      <c r="E3440" s="31" t="s">
        <v>91</v>
      </c>
      <c r="F3440" s="4" t="s">
        <v>353</v>
      </c>
      <c r="G3440" s="4" t="s">
        <v>351</v>
      </c>
      <c r="H3440" s="4" t="s">
        <v>357</v>
      </c>
      <c r="I3440" s="113">
        <v>381.3395562</v>
      </c>
      <c r="J3440" s="120">
        <v>13.722305415763199</v>
      </c>
      <c r="K3440" s="116">
        <v>4.2541790093505297E-2</v>
      </c>
      <c r="L3440" s="116">
        <v>6.0478925380000002</v>
      </c>
      <c r="M3440" s="116">
        <v>1.5950750650000001E-2</v>
      </c>
      <c r="N3440" s="116">
        <v>262.75617388000001</v>
      </c>
      <c r="O3440" s="116">
        <v>0.86229533499999989</v>
      </c>
      <c r="P3440" s="116">
        <v>0.24888050019999999</v>
      </c>
      <c r="Q3440" s="116">
        <v>7.8902329009999993E-4</v>
      </c>
      <c r="R3440" s="116">
        <v>0.22897006018399998</v>
      </c>
      <c r="S3440" s="116">
        <v>7.2590142689199998E-4</v>
      </c>
      <c r="T3440" s="116">
        <v>3.1895945849999996E-2</v>
      </c>
      <c r="U3440" s="118">
        <v>9.5275221499999994E-5</v>
      </c>
      <c r="V3440" s="42"/>
      <c r="W3440" s="42"/>
      <c r="X3440" s="42"/>
      <c r="Y3440" s="42"/>
      <c r="Z3440" s="42"/>
      <c r="AA3440" s="42"/>
      <c r="AB3440" s="42"/>
      <c r="AC3440" s="50"/>
      <c r="AD3440" s="50"/>
      <c r="AE3440" s="50"/>
      <c r="AF3440" s="50"/>
      <c r="AG3440" s="50"/>
      <c r="AH3440" s="50"/>
      <c r="AI3440" s="42"/>
      <c r="AJ3440" s="42"/>
      <c r="AK3440" s="42"/>
    </row>
    <row r="3441" spans="1:37" x14ac:dyDescent="0.25">
      <c r="A3441" s="5" t="s">
        <v>236</v>
      </c>
      <c r="B3441" s="31" t="s">
        <v>226</v>
      </c>
      <c r="C3441" s="4" t="s">
        <v>253</v>
      </c>
      <c r="D3441" s="4" t="s">
        <v>440</v>
      </c>
      <c r="E3441" s="31" t="s">
        <v>92</v>
      </c>
      <c r="F3441" s="4" t="s">
        <v>393</v>
      </c>
      <c r="G3441" s="4" t="s">
        <v>351</v>
      </c>
      <c r="H3441" s="4" t="s">
        <v>357</v>
      </c>
      <c r="I3441" s="113">
        <v>546.92545426999993</v>
      </c>
      <c r="J3441" s="120">
        <v>23.178343125720996</v>
      </c>
      <c r="K3441" s="116">
        <v>7.1798468907667015E-2</v>
      </c>
      <c r="L3441" s="116">
        <v>11.685530779999999</v>
      </c>
      <c r="M3441" s="116">
        <v>3.0819491629999994E-2</v>
      </c>
      <c r="N3441" s="116">
        <v>691.46215859999995</v>
      </c>
      <c r="O3441" s="116">
        <v>2.2691935314</v>
      </c>
      <c r="P3441" s="116">
        <v>0.34627231469999997</v>
      </c>
      <c r="Q3441" s="116">
        <v>1.0977836546E-3</v>
      </c>
      <c r="R3441" s="116">
        <v>0.31857052952399995</v>
      </c>
      <c r="S3441" s="116">
        <v>1.0099609622320003E-3</v>
      </c>
      <c r="T3441" s="116">
        <v>6.8653320409999996E-2</v>
      </c>
      <c r="U3441" s="118">
        <v>2.050718367E-4</v>
      </c>
      <c r="V3441" s="42"/>
      <c r="W3441" s="42"/>
      <c r="X3441" s="42"/>
      <c r="Y3441" s="42"/>
      <c r="Z3441" s="42"/>
      <c r="AA3441" s="42"/>
      <c r="AB3441" s="42"/>
      <c r="AC3441" s="50"/>
      <c r="AD3441" s="50"/>
      <c r="AE3441" s="50"/>
      <c r="AF3441" s="50"/>
      <c r="AG3441" s="50"/>
      <c r="AH3441" s="50"/>
      <c r="AI3441" s="42"/>
      <c r="AJ3441" s="42"/>
      <c r="AK3441" s="42"/>
    </row>
    <row r="3442" spans="1:37" x14ac:dyDescent="0.25">
      <c r="A3442" s="5" t="s">
        <v>236</v>
      </c>
      <c r="B3442" s="31" t="s">
        <v>226</v>
      </c>
      <c r="C3442" s="4" t="s">
        <v>253</v>
      </c>
      <c r="D3442" s="4" t="s">
        <v>440</v>
      </c>
      <c r="E3442" s="31" t="s">
        <v>93</v>
      </c>
      <c r="F3442" s="4" t="s">
        <v>394</v>
      </c>
      <c r="G3442" s="4" t="s">
        <v>351</v>
      </c>
      <c r="H3442" s="4" t="s">
        <v>357</v>
      </c>
      <c r="I3442" s="113">
        <v>5037.1746282099994</v>
      </c>
      <c r="J3442" s="120">
        <v>60.079606138208312</v>
      </c>
      <c r="K3442" s="116">
        <v>0.191428155356236</v>
      </c>
      <c r="L3442" s="116">
        <v>16.81159722364</v>
      </c>
      <c r="M3442" s="116">
        <v>4.4339012936400003E-2</v>
      </c>
      <c r="N3442" s="116">
        <v>1084.409170957</v>
      </c>
      <c r="O3442" s="116">
        <v>3.55874011578</v>
      </c>
      <c r="P3442" s="116">
        <v>0.95300284790800005</v>
      </c>
      <c r="Q3442" s="116">
        <v>3.0212954455999998E-3</v>
      </c>
      <c r="R3442" s="116">
        <v>0.8767626200753601</v>
      </c>
      <c r="S3442" s="116">
        <v>2.7795918099520001E-3</v>
      </c>
      <c r="T3442" s="116">
        <v>0.106541114943</v>
      </c>
      <c r="U3442" s="118">
        <v>3.1824510797199998E-4</v>
      </c>
      <c r="V3442" s="42"/>
      <c r="W3442" s="42"/>
      <c r="X3442" s="42"/>
      <c r="Y3442" s="42"/>
      <c r="Z3442" s="42"/>
      <c r="AA3442" s="42"/>
      <c r="AB3442" s="42"/>
      <c r="AC3442" s="50"/>
      <c r="AD3442" s="50"/>
      <c r="AE3442" s="50"/>
      <c r="AF3442" s="50"/>
      <c r="AG3442" s="50"/>
      <c r="AH3442" s="50"/>
      <c r="AI3442" s="42"/>
      <c r="AJ3442" s="42"/>
      <c r="AK3442" s="42"/>
    </row>
    <row r="3443" spans="1:37" x14ac:dyDescent="0.25">
      <c r="A3443" s="5" t="s">
        <v>236</v>
      </c>
      <c r="B3443" s="31" t="s">
        <v>226</v>
      </c>
      <c r="C3443" s="4" t="s">
        <v>253</v>
      </c>
      <c r="D3443" s="4" t="s">
        <v>440</v>
      </c>
      <c r="E3443" s="31" t="s">
        <v>94</v>
      </c>
      <c r="F3443" s="4" t="s">
        <v>354</v>
      </c>
      <c r="G3443" s="4" t="s">
        <v>351</v>
      </c>
      <c r="H3443" s="4" t="s">
        <v>357</v>
      </c>
      <c r="I3443" s="113">
        <v>64.263165403000002</v>
      </c>
      <c r="J3443" s="120">
        <v>2.095811837341881</v>
      </c>
      <c r="K3443" s="116">
        <v>6.5030075585463896E-3</v>
      </c>
      <c r="L3443" s="116">
        <v>0.76349792140000006</v>
      </c>
      <c r="M3443" s="116">
        <v>2.0136542677000003E-3</v>
      </c>
      <c r="N3443" s="116">
        <v>53.374178683000004</v>
      </c>
      <c r="O3443" s="116">
        <v>0.175159744806</v>
      </c>
      <c r="P3443" s="116">
        <v>3.4177408156999996E-2</v>
      </c>
      <c r="Q3443" s="116">
        <v>1.0835228666E-4</v>
      </c>
      <c r="R3443" s="116">
        <v>3.144321550444E-2</v>
      </c>
      <c r="S3443" s="116">
        <v>9.9684103727200023E-5</v>
      </c>
      <c r="T3443" s="116">
        <v>5.0384234669999988E-3</v>
      </c>
      <c r="U3443" s="118">
        <v>1.5050092621999998E-5</v>
      </c>
      <c r="V3443" s="42"/>
      <c r="W3443" s="42"/>
      <c r="X3443" s="42"/>
      <c r="Y3443" s="42"/>
      <c r="Z3443" s="42"/>
      <c r="AA3443" s="42"/>
      <c r="AB3443" s="42"/>
      <c r="AC3443" s="50"/>
      <c r="AD3443" s="50"/>
      <c r="AE3443" s="50"/>
      <c r="AF3443" s="50"/>
      <c r="AG3443" s="50"/>
      <c r="AH3443" s="50"/>
      <c r="AI3443" s="42"/>
      <c r="AJ3443" s="42"/>
      <c r="AK3443" s="42"/>
    </row>
    <row r="3444" spans="1:37" x14ac:dyDescent="0.25">
      <c r="A3444" s="5" t="s">
        <v>236</v>
      </c>
      <c r="B3444" s="31" t="s">
        <v>226</v>
      </c>
      <c r="C3444" s="4" t="s">
        <v>253</v>
      </c>
      <c r="D3444" s="4" t="s">
        <v>440</v>
      </c>
      <c r="E3444" s="31" t="s">
        <v>95</v>
      </c>
      <c r="F3444" s="4" t="s">
        <v>395</v>
      </c>
      <c r="G3444" s="4" t="s">
        <v>356</v>
      </c>
      <c r="H3444" s="4" t="s">
        <v>357</v>
      </c>
      <c r="I3444" s="113">
        <v>0.57578212400000006</v>
      </c>
      <c r="J3444" s="120">
        <v>2.6460304980112002E-3</v>
      </c>
      <c r="K3444" s="116">
        <v>8.9856888234378008E-6</v>
      </c>
      <c r="L3444" s="116">
        <v>1.0266273519999999E-3</v>
      </c>
      <c r="M3444" s="116">
        <v>2.7076331499999999E-6</v>
      </c>
      <c r="N3444" s="116">
        <v>7.19098767E-2</v>
      </c>
      <c r="O3444" s="116">
        <v>2.3598894199999999E-4</v>
      </c>
      <c r="P3444" s="116">
        <v>2.5300845400000003E-5</v>
      </c>
      <c r="Q3444" s="116">
        <v>8.0211019199999996E-8</v>
      </c>
      <c r="R3444" s="116">
        <v>2.3276777768E-5</v>
      </c>
      <c r="S3444" s="116">
        <v>7.3794137664000006E-8</v>
      </c>
      <c r="T3444" s="116">
        <v>5.5948790199999993E-6</v>
      </c>
      <c r="U3444" s="118">
        <v>1.6712261479999997E-8</v>
      </c>
      <c r="V3444" s="42"/>
      <c r="W3444" s="42"/>
      <c r="X3444" s="42"/>
      <c r="Y3444" s="42"/>
      <c r="Z3444" s="42"/>
      <c r="AA3444" s="42"/>
      <c r="AB3444" s="42"/>
      <c r="AC3444" s="50"/>
      <c r="AD3444" s="50"/>
      <c r="AE3444" s="50"/>
      <c r="AF3444" s="50"/>
      <c r="AG3444" s="50"/>
      <c r="AH3444" s="50"/>
      <c r="AI3444" s="42"/>
      <c r="AJ3444" s="42"/>
      <c r="AK3444" s="42"/>
    </row>
    <row r="3445" spans="1:37" x14ac:dyDescent="0.25">
      <c r="A3445" s="5" t="s">
        <v>236</v>
      </c>
      <c r="B3445" s="31" t="s">
        <v>226</v>
      </c>
      <c r="C3445" s="4" t="s">
        <v>253</v>
      </c>
      <c r="D3445" s="4" t="s">
        <v>440</v>
      </c>
      <c r="E3445" s="31" t="s">
        <v>96</v>
      </c>
      <c r="F3445" s="4" t="s">
        <v>396</v>
      </c>
      <c r="G3445" s="4" t="s">
        <v>356</v>
      </c>
      <c r="H3445" s="4" t="s">
        <v>357</v>
      </c>
      <c r="I3445" s="113">
        <v>1.3426185800000001E-3</v>
      </c>
      <c r="J3445" s="120">
        <v>3.7581673933500001E-5</v>
      </c>
      <c r="K3445" s="116">
        <v>1.1496560725700002E-7</v>
      </c>
      <c r="L3445" s="116">
        <v>9.4749247999999999E-6</v>
      </c>
      <c r="M3445" s="116">
        <v>2.49892233E-8</v>
      </c>
      <c r="N3445" s="116">
        <v>6.0831106000000003E-4</v>
      </c>
      <c r="O3445" s="116">
        <v>1.9963137999999999E-6</v>
      </c>
      <c r="P3445" s="116">
        <v>8.4857494000000006E-7</v>
      </c>
      <c r="Q3445" s="116">
        <v>2.6902286399999999E-9</v>
      </c>
      <c r="R3445" s="116">
        <v>7.8068894480000009E-7</v>
      </c>
      <c r="S3445" s="116">
        <v>2.4750103488000002E-9</v>
      </c>
      <c r="T3445" s="116">
        <v>6.4011804000000008E-8</v>
      </c>
      <c r="U3445" s="118">
        <v>1.9120733199999999E-10</v>
      </c>
      <c r="V3445" s="42"/>
      <c r="W3445" s="42"/>
      <c r="X3445" s="42"/>
      <c r="Y3445" s="42"/>
      <c r="Z3445" s="42"/>
      <c r="AA3445" s="42"/>
      <c r="AB3445" s="42"/>
      <c r="AC3445" s="50"/>
      <c r="AD3445" s="50"/>
      <c r="AE3445" s="50"/>
      <c r="AF3445" s="50"/>
      <c r="AG3445" s="50"/>
      <c r="AH3445" s="50"/>
      <c r="AI3445" s="42"/>
      <c r="AJ3445" s="42"/>
      <c r="AK3445" s="42"/>
    </row>
    <row r="3446" spans="1:37" x14ac:dyDescent="0.25">
      <c r="A3446" s="5" t="s">
        <v>236</v>
      </c>
      <c r="B3446" s="31" t="s">
        <v>226</v>
      </c>
      <c r="C3446" s="4" t="s">
        <v>253</v>
      </c>
      <c r="D3446" s="4" t="s">
        <v>440</v>
      </c>
      <c r="E3446" s="31" t="s">
        <v>97</v>
      </c>
      <c r="F3446" s="4" t="s">
        <v>397</v>
      </c>
      <c r="G3446" s="4" t="s">
        <v>338</v>
      </c>
      <c r="H3446" s="4" t="s">
        <v>357</v>
      </c>
      <c r="I3446" s="113">
        <v>0</v>
      </c>
      <c r="J3446" s="120">
        <v>0</v>
      </c>
      <c r="K3446" s="116">
        <v>0</v>
      </c>
      <c r="L3446" s="116">
        <v>0</v>
      </c>
      <c r="M3446" s="116">
        <v>0</v>
      </c>
      <c r="N3446" s="116">
        <v>0</v>
      </c>
      <c r="O3446" s="116">
        <v>0</v>
      </c>
      <c r="P3446" s="116">
        <v>0</v>
      </c>
      <c r="Q3446" s="116">
        <v>0</v>
      </c>
      <c r="R3446" s="116">
        <v>0</v>
      </c>
      <c r="S3446" s="116">
        <v>0</v>
      </c>
      <c r="T3446" s="116">
        <v>0</v>
      </c>
      <c r="U3446" s="118">
        <v>0</v>
      </c>
      <c r="V3446" s="42"/>
      <c r="W3446" s="42"/>
      <c r="X3446" s="42"/>
      <c r="Y3446" s="42"/>
      <c r="Z3446" s="42"/>
      <c r="AA3446" s="42"/>
      <c r="AB3446" s="42"/>
      <c r="AC3446" s="50"/>
      <c r="AD3446" s="50"/>
      <c r="AE3446" s="50"/>
      <c r="AF3446" s="50"/>
      <c r="AG3446" s="50"/>
      <c r="AH3446" s="50"/>
      <c r="AI3446" s="42"/>
      <c r="AJ3446" s="42"/>
      <c r="AK3446" s="42"/>
    </row>
    <row r="3447" spans="1:37" x14ac:dyDescent="0.25">
      <c r="A3447" s="5" t="s">
        <v>236</v>
      </c>
      <c r="B3447" s="31" t="s">
        <v>226</v>
      </c>
      <c r="C3447" s="4" t="s">
        <v>253</v>
      </c>
      <c r="D3447" s="4" t="s">
        <v>440</v>
      </c>
      <c r="E3447" s="31" t="s">
        <v>98</v>
      </c>
      <c r="F3447" s="4" t="s">
        <v>398</v>
      </c>
      <c r="G3447" s="4" t="s">
        <v>325</v>
      </c>
      <c r="H3447" s="4" t="s">
        <v>399</v>
      </c>
      <c r="I3447" s="113">
        <v>4.5308195810000003</v>
      </c>
      <c r="J3447" s="120">
        <v>2.9887079440426095E-2</v>
      </c>
      <c r="K3447" s="116">
        <v>1.0395071550737051E-4</v>
      </c>
      <c r="L3447" s="116">
        <v>0.10858145393</v>
      </c>
      <c r="M3447" s="116">
        <v>3.7765885180000001E-4</v>
      </c>
      <c r="N3447" s="116">
        <v>0.4941690225</v>
      </c>
      <c r="O3447" s="116">
        <v>1.7187767746999999E-3</v>
      </c>
      <c r="P3447" s="116">
        <v>7.1083571339999993E-4</v>
      </c>
      <c r="Q3447" s="116">
        <v>2.4723686628999999E-6</v>
      </c>
      <c r="R3447" s="116">
        <v>7.1083571339999993E-4</v>
      </c>
      <c r="S3447" s="116">
        <v>2.4723686628999999E-6</v>
      </c>
      <c r="T3447" s="116">
        <v>1.5443902945999998E-4</v>
      </c>
      <c r="U3447" s="118">
        <v>5.3715678559999998E-7</v>
      </c>
      <c r="V3447" s="42"/>
      <c r="W3447" s="42"/>
      <c r="X3447" s="42"/>
      <c r="Y3447" s="42"/>
      <c r="Z3447" s="42"/>
      <c r="AA3447" s="42"/>
      <c r="AB3447" s="42"/>
      <c r="AC3447" s="50"/>
      <c r="AD3447" s="50"/>
      <c r="AE3447" s="50"/>
      <c r="AF3447" s="50"/>
      <c r="AG3447" s="50"/>
      <c r="AH3447" s="50"/>
      <c r="AI3447" s="42"/>
      <c r="AJ3447" s="42"/>
      <c r="AK3447" s="42"/>
    </row>
    <row r="3448" spans="1:37" x14ac:dyDescent="0.25">
      <c r="A3448" s="5" t="s">
        <v>236</v>
      </c>
      <c r="B3448" s="31" t="s">
        <v>226</v>
      </c>
      <c r="C3448" s="4" t="s">
        <v>253</v>
      </c>
      <c r="D3448" s="4" t="s">
        <v>440</v>
      </c>
      <c r="E3448" s="31" t="s">
        <v>99</v>
      </c>
      <c r="F3448" s="4" t="s">
        <v>359</v>
      </c>
      <c r="G3448" s="4" t="s">
        <v>331</v>
      </c>
      <c r="H3448" s="4" t="s">
        <v>399</v>
      </c>
      <c r="I3448" s="113">
        <v>0.67109996999999999</v>
      </c>
      <c r="J3448" s="120">
        <v>1.0904334543429E-2</v>
      </c>
      <c r="K3448" s="116">
        <v>4.0573048501095995E-5</v>
      </c>
      <c r="L3448" s="116">
        <v>3.95733604E-2</v>
      </c>
      <c r="M3448" s="116">
        <v>1.4724528999999998E-4</v>
      </c>
      <c r="N3448" s="116">
        <v>0.23428855700000001</v>
      </c>
      <c r="O3448" s="116">
        <v>8.7174542999999996E-4</v>
      </c>
      <c r="P3448" s="116">
        <v>5.2660591999999999E-4</v>
      </c>
      <c r="Q3448" s="116">
        <v>1.9594050399999999E-6</v>
      </c>
      <c r="R3448" s="116">
        <v>5.2660591999999999E-4</v>
      </c>
      <c r="S3448" s="116">
        <v>1.9594050399999999E-6</v>
      </c>
      <c r="T3448" s="116">
        <v>1.0366938E-4</v>
      </c>
      <c r="U3448" s="118">
        <v>3.8573499999999998E-7</v>
      </c>
      <c r="V3448" s="42"/>
      <c r="W3448" s="42"/>
      <c r="X3448" s="42"/>
      <c r="Y3448" s="42"/>
      <c r="Z3448" s="42"/>
      <c r="AA3448" s="42"/>
      <c r="AB3448" s="42"/>
      <c r="AC3448" s="50"/>
      <c r="AD3448" s="50"/>
      <c r="AE3448" s="50"/>
      <c r="AF3448" s="50"/>
      <c r="AG3448" s="50"/>
      <c r="AH3448" s="50"/>
      <c r="AI3448" s="42"/>
      <c r="AJ3448" s="42"/>
      <c r="AK3448" s="42"/>
    </row>
    <row r="3449" spans="1:37" x14ac:dyDescent="0.25">
      <c r="A3449" s="5" t="s">
        <v>236</v>
      </c>
      <c r="B3449" s="31" t="s">
        <v>226</v>
      </c>
      <c r="C3449" s="4" t="s">
        <v>253</v>
      </c>
      <c r="D3449" s="4" t="s">
        <v>440</v>
      </c>
      <c r="E3449" s="31" t="s">
        <v>100</v>
      </c>
      <c r="F3449" s="4" t="s">
        <v>360</v>
      </c>
      <c r="G3449" s="4" t="s">
        <v>331</v>
      </c>
      <c r="H3449" s="4" t="s">
        <v>399</v>
      </c>
      <c r="I3449" s="113">
        <v>0.66653464000000007</v>
      </c>
      <c r="J3449" s="120">
        <v>9.8001136191979994E-3</v>
      </c>
      <c r="K3449" s="116">
        <v>3.6464446896229992E-5</v>
      </c>
      <c r="L3449" s="116">
        <v>3.7440538400000001E-2</v>
      </c>
      <c r="M3449" s="116">
        <v>1.39309463E-4</v>
      </c>
      <c r="N3449" s="116">
        <v>0.27531268799999997</v>
      </c>
      <c r="O3449" s="116">
        <v>1.02438866E-3</v>
      </c>
      <c r="P3449" s="116">
        <v>8.9396868999999993E-4</v>
      </c>
      <c r="Q3449" s="116">
        <v>3.3262953000000001E-6</v>
      </c>
      <c r="R3449" s="116">
        <v>8.9396868999999993E-4</v>
      </c>
      <c r="S3449" s="116">
        <v>3.3262953000000001E-6</v>
      </c>
      <c r="T3449" s="116">
        <v>1.6808227499999999E-4</v>
      </c>
      <c r="U3449" s="118">
        <v>6.2540366999999995E-7</v>
      </c>
      <c r="V3449" s="42"/>
      <c r="W3449" s="42"/>
      <c r="X3449" s="42"/>
      <c r="Y3449" s="42"/>
      <c r="Z3449" s="42"/>
      <c r="AA3449" s="42"/>
      <c r="AB3449" s="42"/>
      <c r="AC3449" s="50"/>
      <c r="AD3449" s="50"/>
      <c r="AE3449" s="50"/>
      <c r="AF3449" s="50"/>
      <c r="AG3449" s="50"/>
      <c r="AH3449" s="50"/>
      <c r="AI3449" s="42"/>
      <c r="AJ3449" s="42"/>
      <c r="AK3449" s="42"/>
    </row>
    <row r="3450" spans="1:37" x14ac:dyDescent="0.25">
      <c r="A3450" s="5" t="s">
        <v>236</v>
      </c>
      <c r="B3450" s="31" t="s">
        <v>226</v>
      </c>
      <c r="C3450" s="4" t="s">
        <v>253</v>
      </c>
      <c r="D3450" s="4" t="s">
        <v>440</v>
      </c>
      <c r="E3450" s="31" t="s">
        <v>101</v>
      </c>
      <c r="F3450" s="4" t="s">
        <v>333</v>
      </c>
      <c r="G3450" s="4" t="s">
        <v>331</v>
      </c>
      <c r="H3450" s="4" t="s">
        <v>399</v>
      </c>
      <c r="I3450" s="113">
        <v>0.54327145900000007</v>
      </c>
      <c r="J3450" s="120">
        <v>4.5443664087870001E-3</v>
      </c>
      <c r="K3450" s="116">
        <v>1.690876432924E-5</v>
      </c>
      <c r="L3450" s="116">
        <v>1.6383358600000002E-2</v>
      </c>
      <c r="M3450" s="116">
        <v>6.0959511000000001E-5</v>
      </c>
      <c r="N3450" s="116">
        <v>8.2424668000000006E-2</v>
      </c>
      <c r="O3450" s="116">
        <v>3.0668727200000004E-4</v>
      </c>
      <c r="P3450" s="116">
        <v>1.3779400299999999E-4</v>
      </c>
      <c r="Q3450" s="116">
        <v>5.1270650099999995E-7</v>
      </c>
      <c r="R3450" s="116">
        <v>1.3779400299999999E-4</v>
      </c>
      <c r="S3450" s="116">
        <v>5.1270650099999995E-7</v>
      </c>
      <c r="T3450" s="116">
        <v>2.8758877E-5</v>
      </c>
      <c r="U3450" s="118">
        <v>1.07006569E-7</v>
      </c>
      <c r="V3450" s="42"/>
      <c r="W3450" s="42"/>
      <c r="X3450" s="42"/>
      <c r="Y3450" s="42"/>
      <c r="Z3450" s="42"/>
      <c r="AA3450" s="42"/>
      <c r="AB3450" s="42"/>
      <c r="AC3450" s="50"/>
      <c r="AD3450" s="50"/>
      <c r="AE3450" s="50"/>
      <c r="AF3450" s="50"/>
      <c r="AG3450" s="50"/>
      <c r="AH3450" s="50"/>
      <c r="AI3450" s="42"/>
      <c r="AJ3450" s="42"/>
      <c r="AK3450" s="42"/>
    </row>
    <row r="3451" spans="1:37" x14ac:dyDescent="0.25">
      <c r="A3451" s="5" t="s">
        <v>236</v>
      </c>
      <c r="B3451" s="31" t="s">
        <v>226</v>
      </c>
      <c r="C3451" s="4" t="s">
        <v>253</v>
      </c>
      <c r="D3451" s="4" t="s">
        <v>440</v>
      </c>
      <c r="E3451" s="31" t="s">
        <v>102</v>
      </c>
      <c r="F3451" s="4" t="s">
        <v>361</v>
      </c>
      <c r="G3451" s="4" t="s">
        <v>331</v>
      </c>
      <c r="H3451" s="4" t="s">
        <v>399</v>
      </c>
      <c r="I3451" s="113">
        <v>0.155220413</v>
      </c>
      <c r="J3451" s="120">
        <v>1.6956431843972999E-3</v>
      </c>
      <c r="K3451" s="116">
        <v>6.3091809914010005E-6</v>
      </c>
      <c r="L3451" s="116">
        <v>6.1941037000000001E-3</v>
      </c>
      <c r="M3451" s="116">
        <v>2.3047135200000001E-5</v>
      </c>
      <c r="N3451" s="116">
        <v>3.8913679999999999E-2</v>
      </c>
      <c r="O3451" s="116">
        <v>1.4479074899999999E-4</v>
      </c>
      <c r="P3451" s="116">
        <v>9.3714850999999992E-5</v>
      </c>
      <c r="Q3451" s="116">
        <v>3.4869598000000002E-7</v>
      </c>
      <c r="R3451" s="116">
        <v>9.3714850999999992E-5</v>
      </c>
      <c r="S3451" s="116">
        <v>3.4869598000000002E-7</v>
      </c>
      <c r="T3451" s="116">
        <v>1.82040676E-5</v>
      </c>
      <c r="U3451" s="118">
        <v>6.7734038999999999E-8</v>
      </c>
      <c r="V3451" s="42"/>
      <c r="W3451" s="42"/>
      <c r="X3451" s="42"/>
      <c r="Y3451" s="42"/>
      <c r="Z3451" s="42"/>
      <c r="AA3451" s="42"/>
      <c r="AB3451" s="42"/>
      <c r="AC3451" s="50"/>
      <c r="AD3451" s="50"/>
      <c r="AE3451" s="50"/>
      <c r="AF3451" s="50"/>
      <c r="AG3451" s="50"/>
      <c r="AH3451" s="50"/>
      <c r="AI3451" s="42"/>
      <c r="AJ3451" s="42"/>
      <c r="AK3451" s="42"/>
    </row>
    <row r="3452" spans="1:37" x14ac:dyDescent="0.25">
      <c r="A3452" s="5" t="s">
        <v>236</v>
      </c>
      <c r="B3452" s="31" t="s">
        <v>226</v>
      </c>
      <c r="C3452" s="4" t="s">
        <v>253</v>
      </c>
      <c r="D3452" s="4" t="s">
        <v>440</v>
      </c>
      <c r="E3452" s="31" t="s">
        <v>103</v>
      </c>
      <c r="F3452" s="4" t="s">
        <v>362</v>
      </c>
      <c r="G3452" s="4" t="s">
        <v>331</v>
      </c>
      <c r="H3452" s="4" t="s">
        <v>399</v>
      </c>
      <c r="I3452" s="113">
        <v>1.7759039399999998</v>
      </c>
      <c r="J3452" s="120">
        <v>3.5389082177389994E-2</v>
      </c>
      <c r="K3452" s="116">
        <v>1.3167637053188198E-4</v>
      </c>
      <c r="L3452" s="116">
        <v>0.12780288200000001</v>
      </c>
      <c r="M3452" s="116">
        <v>4.7553145599999998E-4</v>
      </c>
      <c r="N3452" s="116">
        <v>0.74733408899999998</v>
      </c>
      <c r="O3452" s="116">
        <v>2.78069504E-3</v>
      </c>
      <c r="P3452" s="116">
        <v>1.61108483E-3</v>
      </c>
      <c r="Q3452" s="116">
        <v>5.9945550000000004E-6</v>
      </c>
      <c r="R3452" s="116">
        <v>1.61108483E-3</v>
      </c>
      <c r="S3452" s="116">
        <v>5.9945550000000004E-6</v>
      </c>
      <c r="T3452" s="116">
        <v>3.18680789E-4</v>
      </c>
      <c r="U3452" s="118">
        <v>1.1857536E-6</v>
      </c>
      <c r="V3452" s="42"/>
      <c r="W3452" s="42"/>
      <c r="X3452" s="42"/>
      <c r="Y3452" s="42"/>
      <c r="Z3452" s="42"/>
      <c r="AA3452" s="42"/>
      <c r="AB3452" s="42"/>
      <c r="AC3452" s="50"/>
      <c r="AD3452" s="50"/>
      <c r="AE3452" s="50"/>
      <c r="AF3452" s="50"/>
      <c r="AG3452" s="50"/>
      <c r="AH3452" s="50"/>
      <c r="AI3452" s="42"/>
      <c r="AJ3452" s="42"/>
      <c r="AK3452" s="42"/>
    </row>
    <row r="3453" spans="1:37" x14ac:dyDescent="0.25">
      <c r="A3453" s="5" t="s">
        <v>236</v>
      </c>
      <c r="B3453" s="31" t="s">
        <v>226</v>
      </c>
      <c r="C3453" s="4" t="s">
        <v>253</v>
      </c>
      <c r="D3453" s="4" t="s">
        <v>440</v>
      </c>
      <c r="E3453" s="31" t="s">
        <v>104</v>
      </c>
      <c r="F3453" s="4" t="s">
        <v>363</v>
      </c>
      <c r="G3453" s="4" t="s">
        <v>331</v>
      </c>
      <c r="H3453" s="4" t="s">
        <v>399</v>
      </c>
      <c r="I3453" s="113">
        <v>1.2737204800000002</v>
      </c>
      <c r="J3453" s="120">
        <v>2.0900091238009001E-2</v>
      </c>
      <c r="K3453" s="116">
        <v>7.7765459788020007E-5</v>
      </c>
      <c r="L3453" s="116">
        <v>7.6248633900000001E-2</v>
      </c>
      <c r="M3453" s="116">
        <v>2.8370739299999996E-4</v>
      </c>
      <c r="N3453" s="116">
        <v>0.35043569499999999</v>
      </c>
      <c r="O3453" s="116">
        <v>1.3039076599999999E-3</v>
      </c>
      <c r="P3453" s="116">
        <v>5.2137732899999994E-4</v>
      </c>
      <c r="Q3453" s="116">
        <v>1.93995053E-6</v>
      </c>
      <c r="R3453" s="116">
        <v>5.2137732899999994E-4</v>
      </c>
      <c r="S3453" s="116">
        <v>1.93995053E-6</v>
      </c>
      <c r="T3453" s="116">
        <v>1.1299846100000001E-4</v>
      </c>
      <c r="U3453" s="118">
        <v>4.2044682799999996E-7</v>
      </c>
      <c r="V3453" s="42"/>
      <c r="W3453" s="42"/>
      <c r="X3453" s="42"/>
      <c r="Y3453" s="42"/>
      <c r="Z3453" s="42"/>
      <c r="AA3453" s="42"/>
      <c r="AB3453" s="42"/>
      <c r="AC3453" s="50"/>
      <c r="AD3453" s="50"/>
      <c r="AE3453" s="50"/>
      <c r="AF3453" s="50"/>
      <c r="AG3453" s="50"/>
      <c r="AH3453" s="50"/>
      <c r="AI3453" s="42"/>
      <c r="AJ3453" s="42"/>
      <c r="AK3453" s="42"/>
    </row>
    <row r="3454" spans="1:37" x14ac:dyDescent="0.25">
      <c r="A3454" s="5" t="s">
        <v>236</v>
      </c>
      <c r="B3454" s="31" t="s">
        <v>226</v>
      </c>
      <c r="C3454" s="4" t="s">
        <v>253</v>
      </c>
      <c r="D3454" s="4" t="s">
        <v>440</v>
      </c>
      <c r="E3454" s="31" t="s">
        <v>105</v>
      </c>
      <c r="F3454" s="4" t="s">
        <v>335</v>
      </c>
      <c r="G3454" s="4" t="s">
        <v>331</v>
      </c>
      <c r="H3454" s="4" t="s">
        <v>399</v>
      </c>
      <c r="I3454" s="113">
        <v>1.10936945</v>
      </c>
      <c r="J3454" s="120">
        <v>1.0278318074836999E-2</v>
      </c>
      <c r="K3454" s="116">
        <v>3.824376311928E-5</v>
      </c>
      <c r="L3454" s="116">
        <v>4.3719953999999998E-2</v>
      </c>
      <c r="M3454" s="116">
        <v>1.62674039E-4</v>
      </c>
      <c r="N3454" s="116">
        <v>0.32524126799999997</v>
      </c>
      <c r="O3454" s="116">
        <v>1.2101639499999999E-3</v>
      </c>
      <c r="P3454" s="116">
        <v>1.5607171799999998E-3</v>
      </c>
      <c r="Q3454" s="116">
        <v>5.8071459999999998E-6</v>
      </c>
      <c r="R3454" s="116">
        <v>1.5607171799999998E-3</v>
      </c>
      <c r="S3454" s="116">
        <v>5.8071459999999998E-6</v>
      </c>
      <c r="T3454" s="116">
        <v>2.8695114999999997E-4</v>
      </c>
      <c r="U3454" s="118">
        <v>1.06769324E-6</v>
      </c>
      <c r="V3454" s="42"/>
      <c r="W3454" s="42"/>
      <c r="X3454" s="42"/>
      <c r="Y3454" s="42"/>
      <c r="Z3454" s="42"/>
      <c r="AA3454" s="42"/>
      <c r="AB3454" s="42"/>
      <c r="AC3454" s="50"/>
      <c r="AD3454" s="50"/>
      <c r="AE3454" s="50"/>
      <c r="AF3454" s="50"/>
      <c r="AG3454" s="50"/>
      <c r="AH3454" s="50"/>
      <c r="AI3454" s="42"/>
      <c r="AJ3454" s="42"/>
      <c r="AK3454" s="42"/>
    </row>
    <row r="3455" spans="1:37" x14ac:dyDescent="0.25">
      <c r="A3455" s="5" t="s">
        <v>236</v>
      </c>
      <c r="B3455" s="31" t="s">
        <v>226</v>
      </c>
      <c r="C3455" s="4" t="s">
        <v>253</v>
      </c>
      <c r="D3455" s="4" t="s">
        <v>440</v>
      </c>
      <c r="E3455" s="31" t="s">
        <v>106</v>
      </c>
      <c r="F3455" s="4" t="s">
        <v>365</v>
      </c>
      <c r="G3455" s="4" t="s">
        <v>331</v>
      </c>
      <c r="H3455" s="4" t="s">
        <v>399</v>
      </c>
      <c r="I3455" s="113">
        <v>0.60718565449999995</v>
      </c>
      <c r="J3455" s="120">
        <v>1.8360628781181398E-2</v>
      </c>
      <c r="K3455" s="116">
        <v>6.83165798113128E-5</v>
      </c>
      <c r="L3455" s="116">
        <v>6.6104227419999995E-2</v>
      </c>
      <c r="M3455" s="116">
        <v>2.4596185956E-4</v>
      </c>
      <c r="N3455" s="116">
        <v>0.33369000476999999</v>
      </c>
      <c r="O3455" s="116">
        <v>1.2416003433E-3</v>
      </c>
      <c r="P3455" s="116">
        <v>5.5909224300000008E-4</v>
      </c>
      <c r="Q3455" s="116">
        <v>2.0802808389999999E-6</v>
      </c>
      <c r="R3455" s="116">
        <v>5.5909224300000008E-4</v>
      </c>
      <c r="S3455" s="116">
        <v>2.0802808389999999E-6</v>
      </c>
      <c r="T3455" s="116">
        <v>1.1654499607E-4</v>
      </c>
      <c r="U3455" s="118">
        <v>4.3364288080000004E-7</v>
      </c>
      <c r="V3455" s="42"/>
      <c r="W3455" s="42"/>
      <c r="X3455" s="42"/>
      <c r="Y3455" s="42"/>
      <c r="Z3455" s="42"/>
      <c r="AA3455" s="42"/>
      <c r="AB3455" s="42"/>
      <c r="AC3455" s="50"/>
      <c r="AD3455" s="50"/>
      <c r="AE3455" s="50"/>
      <c r="AF3455" s="50"/>
      <c r="AG3455" s="50"/>
      <c r="AH3455" s="50"/>
      <c r="AI3455" s="42"/>
      <c r="AJ3455" s="42"/>
      <c r="AK3455" s="42"/>
    </row>
    <row r="3456" spans="1:37" x14ac:dyDescent="0.25">
      <c r="A3456" s="5" t="s">
        <v>236</v>
      </c>
      <c r="B3456" s="31" t="s">
        <v>226</v>
      </c>
      <c r="C3456" s="4" t="s">
        <v>253</v>
      </c>
      <c r="D3456" s="4" t="s">
        <v>440</v>
      </c>
      <c r="E3456" s="31" t="s">
        <v>107</v>
      </c>
      <c r="F3456" s="4" t="s">
        <v>336</v>
      </c>
      <c r="G3456" s="4" t="s">
        <v>331</v>
      </c>
      <c r="H3456" s="4" t="s">
        <v>399</v>
      </c>
      <c r="I3456" s="113">
        <v>0.11413262</v>
      </c>
      <c r="J3456" s="120">
        <v>2.930616210795E-3</v>
      </c>
      <c r="K3456" s="116">
        <v>1.0904294900630001E-5</v>
      </c>
      <c r="L3456" s="116">
        <v>1.0539826E-2</v>
      </c>
      <c r="M3456" s="116">
        <v>3.9216786000000002E-5</v>
      </c>
      <c r="N3456" s="116">
        <v>5.3956226000000003E-2</v>
      </c>
      <c r="O3456" s="116">
        <v>2.0076134000000001E-4</v>
      </c>
      <c r="P3456" s="116">
        <v>9.2013804999999997E-5</v>
      </c>
      <c r="Q3456" s="116">
        <v>3.4236666000000002E-7</v>
      </c>
      <c r="R3456" s="116">
        <v>9.2013804999999997E-5</v>
      </c>
      <c r="S3456" s="116">
        <v>3.4236666000000002E-7</v>
      </c>
      <c r="T3456" s="116">
        <v>1.9088370999999999E-5</v>
      </c>
      <c r="U3456" s="118">
        <v>7.1024380999999994E-8</v>
      </c>
      <c r="V3456" s="42"/>
      <c r="W3456" s="42"/>
      <c r="X3456" s="42"/>
      <c r="Y3456" s="42"/>
      <c r="Z3456" s="42"/>
      <c r="AA3456" s="42"/>
      <c r="AB3456" s="42"/>
      <c r="AC3456" s="50"/>
      <c r="AD3456" s="50"/>
      <c r="AE3456" s="50"/>
      <c r="AF3456" s="50"/>
      <c r="AG3456" s="50"/>
      <c r="AH3456" s="50"/>
      <c r="AI3456" s="42"/>
      <c r="AJ3456" s="42"/>
      <c r="AK3456" s="42"/>
    </row>
    <row r="3457" spans="1:37" x14ac:dyDescent="0.25">
      <c r="A3457" s="5" t="s">
        <v>236</v>
      </c>
      <c r="B3457" s="31" t="s">
        <v>226</v>
      </c>
      <c r="C3457" s="4" t="s">
        <v>253</v>
      </c>
      <c r="D3457" s="4" t="s">
        <v>440</v>
      </c>
      <c r="E3457" s="31" t="s">
        <v>108</v>
      </c>
      <c r="F3457" s="4" t="s">
        <v>366</v>
      </c>
      <c r="G3457" s="4" t="s">
        <v>331</v>
      </c>
      <c r="H3457" s="4" t="s">
        <v>399</v>
      </c>
      <c r="I3457" s="113">
        <v>0.94045334300000005</v>
      </c>
      <c r="J3457" s="120">
        <v>2.59656506650889E-2</v>
      </c>
      <c r="K3457" s="116">
        <v>9.6613481427417996E-5</v>
      </c>
      <c r="L3457" s="116">
        <v>9.3109710329999998E-2</v>
      </c>
      <c r="M3457" s="116">
        <v>3.4644437969999996E-4</v>
      </c>
      <c r="N3457" s="116">
        <v>0.52481333900000005</v>
      </c>
      <c r="O3457" s="116">
        <v>1.9527353E-3</v>
      </c>
      <c r="P3457" s="116">
        <v>1.0219858547E-3</v>
      </c>
      <c r="Q3457" s="116">
        <v>3.8026242619999999E-6</v>
      </c>
      <c r="R3457" s="116">
        <v>1.0219858547E-3</v>
      </c>
      <c r="S3457" s="116">
        <v>3.8026242619999999E-6</v>
      </c>
      <c r="T3457" s="116">
        <v>2.0534678619999998E-4</v>
      </c>
      <c r="U3457" s="118">
        <v>7.6405818199999994E-7</v>
      </c>
      <c r="V3457" s="42"/>
      <c r="W3457" s="42"/>
      <c r="X3457" s="42"/>
      <c r="Y3457" s="42"/>
      <c r="Z3457" s="42"/>
      <c r="AA3457" s="42"/>
      <c r="AB3457" s="42"/>
      <c r="AC3457" s="50"/>
      <c r="AD3457" s="50"/>
      <c r="AE3457" s="50"/>
      <c r="AF3457" s="50"/>
      <c r="AG3457" s="50"/>
      <c r="AH3457" s="50"/>
      <c r="AI3457" s="42"/>
      <c r="AJ3457" s="42"/>
      <c r="AK3457" s="42"/>
    </row>
    <row r="3458" spans="1:37" x14ac:dyDescent="0.25">
      <c r="A3458" s="5" t="s">
        <v>236</v>
      </c>
      <c r="B3458" s="31" t="s">
        <v>226</v>
      </c>
      <c r="C3458" s="4" t="s">
        <v>253</v>
      </c>
      <c r="D3458" s="4" t="s">
        <v>440</v>
      </c>
      <c r="E3458" s="31" t="s">
        <v>109</v>
      </c>
      <c r="F3458" s="4" t="s">
        <v>367</v>
      </c>
      <c r="G3458" s="4" t="s">
        <v>331</v>
      </c>
      <c r="H3458" s="4" t="s">
        <v>399</v>
      </c>
      <c r="I3458" s="113">
        <v>1.5567695080000001</v>
      </c>
      <c r="J3458" s="120">
        <v>4.2764805014452546E-2</v>
      </c>
      <c r="K3458" s="116">
        <v>1.5912010003677903E-4</v>
      </c>
      <c r="L3458" s="116">
        <v>0.15464755088000001</v>
      </c>
      <c r="M3458" s="116">
        <v>5.7541544259999996E-4</v>
      </c>
      <c r="N3458" s="116">
        <v>1.0651045816</v>
      </c>
      <c r="O3458" s="116">
        <v>3.9630609079999999E-3</v>
      </c>
      <c r="P3458" s="116">
        <v>2.559614547E-3</v>
      </c>
      <c r="Q3458" s="116">
        <v>9.5238619299999993E-6</v>
      </c>
      <c r="R3458" s="116">
        <v>2.559614547E-3</v>
      </c>
      <c r="S3458" s="116">
        <v>9.5238619299999993E-6</v>
      </c>
      <c r="T3458" s="116">
        <v>4.9251824780000009E-4</v>
      </c>
      <c r="U3458" s="118">
        <v>1.8325711159999999E-6</v>
      </c>
      <c r="V3458" s="42"/>
      <c r="W3458" s="42"/>
      <c r="X3458" s="42"/>
      <c r="Y3458" s="42"/>
      <c r="Z3458" s="42"/>
      <c r="AA3458" s="42"/>
      <c r="AB3458" s="42"/>
      <c r="AC3458" s="50"/>
      <c r="AD3458" s="50"/>
      <c r="AE3458" s="50"/>
      <c r="AF3458" s="50"/>
      <c r="AG3458" s="50"/>
      <c r="AH3458" s="50"/>
      <c r="AI3458" s="42"/>
      <c r="AJ3458" s="42"/>
      <c r="AK3458" s="42"/>
    </row>
    <row r="3459" spans="1:37" x14ac:dyDescent="0.25">
      <c r="A3459" s="5" t="s">
        <v>236</v>
      </c>
      <c r="B3459" s="31" t="s">
        <v>226</v>
      </c>
      <c r="C3459" s="4" t="s">
        <v>253</v>
      </c>
      <c r="D3459" s="4" t="s">
        <v>440</v>
      </c>
      <c r="E3459" s="31" t="s">
        <v>110</v>
      </c>
      <c r="F3459" s="4" t="s">
        <v>368</v>
      </c>
      <c r="G3459" s="4" t="s">
        <v>331</v>
      </c>
      <c r="H3459" s="4" t="s">
        <v>399</v>
      </c>
      <c r="I3459" s="113">
        <v>0.17804701199999998</v>
      </c>
      <c r="J3459" s="120">
        <v>3.2919688424526998E-3</v>
      </c>
      <c r="K3459" s="116">
        <v>1.2248820837894998E-5</v>
      </c>
      <c r="L3459" s="116">
        <v>1.22575181E-2</v>
      </c>
      <c r="M3459" s="116">
        <v>4.5608005499999999E-5</v>
      </c>
      <c r="N3459" s="116">
        <v>9.5471010800000006E-2</v>
      </c>
      <c r="O3459" s="116">
        <v>3.5523035340000002E-4</v>
      </c>
      <c r="P3459" s="116">
        <v>2.76320213E-4</v>
      </c>
      <c r="Q3459" s="116">
        <v>1.028137606E-6</v>
      </c>
      <c r="R3459" s="116">
        <v>2.76320213E-4</v>
      </c>
      <c r="S3459" s="116">
        <v>1.028137606E-6</v>
      </c>
      <c r="T3459" s="116">
        <v>5.2000977500000008E-5</v>
      </c>
      <c r="U3459" s="118">
        <v>1.9348620400000001E-7</v>
      </c>
      <c r="V3459" s="42"/>
      <c r="W3459" s="42"/>
      <c r="X3459" s="42"/>
      <c r="Y3459" s="42"/>
      <c r="Z3459" s="42"/>
      <c r="AA3459" s="42"/>
      <c r="AB3459" s="42"/>
      <c r="AC3459" s="50"/>
      <c r="AD3459" s="50"/>
      <c r="AE3459" s="50"/>
      <c r="AF3459" s="50"/>
      <c r="AG3459" s="50"/>
      <c r="AH3459" s="50"/>
      <c r="AI3459" s="42"/>
      <c r="AJ3459" s="42"/>
      <c r="AK3459" s="42"/>
    </row>
    <row r="3460" spans="1:37" x14ac:dyDescent="0.25">
      <c r="A3460" s="5" t="s">
        <v>236</v>
      </c>
      <c r="B3460" s="31" t="s">
        <v>226</v>
      </c>
      <c r="C3460" s="4" t="s">
        <v>253</v>
      </c>
      <c r="D3460" s="4" t="s">
        <v>440</v>
      </c>
      <c r="E3460" s="31" t="s">
        <v>111</v>
      </c>
      <c r="F3460" s="4" t="s">
        <v>369</v>
      </c>
      <c r="G3460" s="4" t="s">
        <v>331</v>
      </c>
      <c r="H3460" s="4" t="s">
        <v>399</v>
      </c>
      <c r="I3460" s="113">
        <v>3.6431148499999999</v>
      </c>
      <c r="J3460" s="120">
        <v>6.1380043009949994E-2</v>
      </c>
      <c r="K3460" s="116">
        <v>2.2838400723976997E-4</v>
      </c>
      <c r="L3460" s="116">
        <v>0.22155428900000002</v>
      </c>
      <c r="M3460" s="116">
        <v>8.2436339999999997E-4</v>
      </c>
      <c r="N3460" s="116">
        <v>1.1671335300000001</v>
      </c>
      <c r="O3460" s="116">
        <v>4.3426920900000001E-3</v>
      </c>
      <c r="P3460" s="116">
        <v>2.0955189800000002E-3</v>
      </c>
      <c r="Q3460" s="116">
        <v>7.7970465000000006E-6</v>
      </c>
      <c r="R3460" s="116">
        <v>2.0955189800000002E-3</v>
      </c>
      <c r="S3460" s="116">
        <v>7.7970465000000006E-6</v>
      </c>
      <c r="T3460" s="116">
        <v>4.2972213000000003E-4</v>
      </c>
      <c r="U3460" s="118">
        <v>1.5989182899999999E-6</v>
      </c>
      <c r="V3460" s="42"/>
      <c r="W3460" s="42"/>
      <c r="X3460" s="42"/>
      <c r="Y3460" s="42"/>
      <c r="Z3460" s="42"/>
      <c r="AA3460" s="42"/>
      <c r="AB3460" s="42"/>
      <c r="AC3460" s="50"/>
      <c r="AD3460" s="50"/>
      <c r="AE3460" s="50"/>
      <c r="AF3460" s="50"/>
      <c r="AG3460" s="50"/>
      <c r="AH3460" s="50"/>
      <c r="AI3460" s="42"/>
      <c r="AJ3460" s="42"/>
      <c r="AK3460" s="42"/>
    </row>
    <row r="3461" spans="1:37" x14ac:dyDescent="0.25">
      <c r="A3461" s="5" t="s">
        <v>236</v>
      </c>
      <c r="B3461" s="31" t="s">
        <v>226</v>
      </c>
      <c r="C3461" s="4" t="s">
        <v>253</v>
      </c>
      <c r="D3461" s="4" t="s">
        <v>440</v>
      </c>
      <c r="E3461" s="31" t="s">
        <v>112</v>
      </c>
      <c r="F3461" s="4" t="s">
        <v>371</v>
      </c>
      <c r="G3461" s="4" t="s">
        <v>331</v>
      </c>
      <c r="H3461" s="4" t="s">
        <v>399</v>
      </c>
      <c r="I3461" s="113">
        <v>0.59805505999999997</v>
      </c>
      <c r="J3461" s="120">
        <v>2.9133384596929997E-2</v>
      </c>
      <c r="K3461" s="116">
        <v>1.0840005885849999E-4</v>
      </c>
      <c r="L3461" s="116">
        <v>0.10518872999999999</v>
      </c>
      <c r="M3461" s="116">
        <v>3.9138831000000001E-4</v>
      </c>
      <c r="N3461" s="116">
        <v>0.51837038999999996</v>
      </c>
      <c r="O3461" s="116">
        <v>1.9287621999999999E-3</v>
      </c>
      <c r="P3461" s="116">
        <v>8.4257061999999997E-4</v>
      </c>
      <c r="Q3461" s="116">
        <v>3.1350525999999999E-6</v>
      </c>
      <c r="R3461" s="116">
        <v>8.4257061999999997E-4</v>
      </c>
      <c r="S3461" s="116">
        <v>3.1350525999999999E-6</v>
      </c>
      <c r="T3461" s="116">
        <v>1.7728922999999999E-4</v>
      </c>
      <c r="U3461" s="118">
        <v>6.5966116999999997E-7</v>
      </c>
      <c r="V3461" s="42"/>
      <c r="W3461" s="42"/>
      <c r="X3461" s="42"/>
      <c r="Y3461" s="42"/>
      <c r="Z3461" s="42"/>
      <c r="AA3461" s="42"/>
      <c r="AB3461" s="42"/>
      <c r="AC3461" s="50"/>
      <c r="AD3461" s="50"/>
      <c r="AE3461" s="50"/>
      <c r="AF3461" s="50"/>
      <c r="AG3461" s="50"/>
      <c r="AH3461" s="50"/>
      <c r="AI3461" s="42"/>
      <c r="AJ3461" s="42"/>
      <c r="AK3461" s="42"/>
    </row>
    <row r="3462" spans="1:37" x14ac:dyDescent="0.25">
      <c r="A3462" s="5" t="s">
        <v>236</v>
      </c>
      <c r="B3462" s="31" t="s">
        <v>226</v>
      </c>
      <c r="C3462" s="4" t="s">
        <v>253</v>
      </c>
      <c r="D3462" s="4" t="s">
        <v>440</v>
      </c>
      <c r="E3462" s="31" t="s">
        <v>113</v>
      </c>
      <c r="F3462" s="4" t="s">
        <v>372</v>
      </c>
      <c r="G3462" s="4" t="s">
        <v>338</v>
      </c>
      <c r="H3462" s="4" t="s">
        <v>399</v>
      </c>
      <c r="I3462" s="113">
        <v>50.876070890000001</v>
      </c>
      <c r="J3462" s="120">
        <v>0.87619305623252974</v>
      </c>
      <c r="K3462" s="116">
        <v>2.7777857768013E-3</v>
      </c>
      <c r="L3462" s="116">
        <v>3.1723412099999995</v>
      </c>
      <c r="M3462" s="116">
        <v>1.005724006E-2</v>
      </c>
      <c r="N3462" s="116">
        <v>15.99157815</v>
      </c>
      <c r="O3462" s="116">
        <v>5.0697936700000001E-2</v>
      </c>
      <c r="P3462" s="116">
        <v>2.7298682009999999E-2</v>
      </c>
      <c r="Q3462" s="116">
        <v>8.6544728200000005E-5</v>
      </c>
      <c r="R3462" s="116">
        <v>2.7298682009999999E-2</v>
      </c>
      <c r="S3462" s="116">
        <v>8.6544728200000005E-5</v>
      </c>
      <c r="T3462" s="116">
        <v>5.6908607700000002E-3</v>
      </c>
      <c r="U3462" s="118">
        <v>1.8041676750000002E-5</v>
      </c>
      <c r="V3462" s="42"/>
      <c r="W3462" s="42"/>
      <c r="X3462" s="42"/>
      <c r="Y3462" s="42"/>
      <c r="Z3462" s="42"/>
      <c r="AA3462" s="42"/>
      <c r="AB3462" s="42"/>
      <c r="AC3462" s="50"/>
      <c r="AD3462" s="50"/>
      <c r="AE3462" s="50"/>
      <c r="AF3462" s="50"/>
      <c r="AG3462" s="50"/>
      <c r="AH3462" s="50"/>
      <c r="AI3462" s="42"/>
      <c r="AJ3462" s="42"/>
      <c r="AK3462" s="42"/>
    </row>
    <row r="3463" spans="1:37" x14ac:dyDescent="0.25">
      <c r="A3463" s="5" t="s">
        <v>236</v>
      </c>
      <c r="B3463" s="31" t="s">
        <v>226</v>
      </c>
      <c r="C3463" s="4" t="s">
        <v>253</v>
      </c>
      <c r="D3463" s="4" t="s">
        <v>440</v>
      </c>
      <c r="E3463" s="31" t="s">
        <v>114</v>
      </c>
      <c r="F3463" s="4" t="s">
        <v>373</v>
      </c>
      <c r="G3463" s="4" t="s">
        <v>338</v>
      </c>
      <c r="H3463" s="4" t="s">
        <v>399</v>
      </c>
      <c r="I3463" s="113">
        <v>1067.1529607000002</v>
      </c>
      <c r="J3463" s="120">
        <v>43.214270258732</v>
      </c>
      <c r="K3463" s="116">
        <v>0.13700175042423829</v>
      </c>
      <c r="L3463" s="116">
        <v>156.53566612</v>
      </c>
      <c r="M3463" s="116">
        <v>0.49626344389999993</v>
      </c>
      <c r="N3463" s="116">
        <v>1077.1632729</v>
      </c>
      <c r="O3463" s="116">
        <v>3.4149197170000001</v>
      </c>
      <c r="P3463" s="116">
        <v>2.5984628638999996</v>
      </c>
      <c r="Q3463" s="116">
        <v>8.2378798120000003E-3</v>
      </c>
      <c r="R3463" s="116">
        <v>2.5984628638999996</v>
      </c>
      <c r="S3463" s="116">
        <v>8.2378798120000003E-3</v>
      </c>
      <c r="T3463" s="116">
        <v>0.50087418399999994</v>
      </c>
      <c r="U3463" s="118">
        <v>1.5879162145999999E-3</v>
      </c>
      <c r="V3463" s="42"/>
      <c r="W3463" s="42"/>
      <c r="X3463" s="42"/>
      <c r="Y3463" s="42"/>
      <c r="Z3463" s="42"/>
      <c r="AA3463" s="42"/>
      <c r="AB3463" s="42"/>
      <c r="AC3463" s="50"/>
      <c r="AD3463" s="50"/>
      <c r="AE3463" s="50"/>
      <c r="AF3463" s="50"/>
      <c r="AG3463" s="50"/>
      <c r="AH3463" s="50"/>
      <c r="AI3463" s="42"/>
      <c r="AJ3463" s="42"/>
      <c r="AK3463" s="42"/>
    </row>
    <row r="3464" spans="1:37" x14ac:dyDescent="0.25">
      <c r="A3464" s="5" t="s">
        <v>236</v>
      </c>
      <c r="B3464" s="31" t="s">
        <v>226</v>
      </c>
      <c r="C3464" s="4" t="s">
        <v>253</v>
      </c>
      <c r="D3464" s="4" t="s">
        <v>440</v>
      </c>
      <c r="E3464" s="31" t="s">
        <v>115</v>
      </c>
      <c r="F3464" s="4" t="s">
        <v>337</v>
      </c>
      <c r="G3464" s="4" t="s">
        <v>338</v>
      </c>
      <c r="H3464" s="4" t="s">
        <v>399</v>
      </c>
      <c r="I3464" s="113">
        <v>17.462097887000002</v>
      </c>
      <c r="J3464" s="120">
        <v>0.19512149108440399</v>
      </c>
      <c r="K3464" s="116">
        <v>6.1859165229728405E-4</v>
      </c>
      <c r="L3464" s="116">
        <v>0.76861616050000003</v>
      </c>
      <c r="M3464" s="116">
        <v>2.4367361190000005E-3</v>
      </c>
      <c r="N3464" s="116">
        <v>5.3661366140000002</v>
      </c>
      <c r="O3464" s="116">
        <v>1.7012208070000003E-2</v>
      </c>
      <c r="P3464" s="116">
        <v>2.0086701509999999E-2</v>
      </c>
      <c r="Q3464" s="116">
        <v>6.368066402000001E-5</v>
      </c>
      <c r="R3464" s="116">
        <v>2.0086701509999999E-2</v>
      </c>
      <c r="S3464" s="116">
        <v>6.368066402000001E-5</v>
      </c>
      <c r="T3464" s="116">
        <v>3.759045312E-3</v>
      </c>
      <c r="U3464" s="118">
        <v>1.1917262590999998E-5</v>
      </c>
      <c r="V3464" s="42"/>
      <c r="W3464" s="42"/>
      <c r="X3464" s="42"/>
      <c r="Y3464" s="42"/>
      <c r="Z3464" s="42"/>
      <c r="AA3464" s="42"/>
      <c r="AB3464" s="42"/>
      <c r="AC3464" s="50"/>
      <c r="AD3464" s="50"/>
      <c r="AE3464" s="50"/>
      <c r="AF3464" s="50"/>
      <c r="AG3464" s="50"/>
      <c r="AH3464" s="50"/>
      <c r="AI3464" s="42"/>
      <c r="AJ3464" s="42"/>
      <c r="AK3464" s="42"/>
    </row>
    <row r="3465" spans="1:37" x14ac:dyDescent="0.25">
      <c r="A3465" s="5" t="s">
        <v>236</v>
      </c>
      <c r="B3465" s="31" t="s">
        <v>226</v>
      </c>
      <c r="C3465" s="4" t="s">
        <v>253</v>
      </c>
      <c r="D3465" s="4" t="s">
        <v>440</v>
      </c>
      <c r="E3465" s="31" t="s">
        <v>116</v>
      </c>
      <c r="F3465" s="4" t="s">
        <v>400</v>
      </c>
      <c r="G3465" s="4" t="s">
        <v>338</v>
      </c>
      <c r="H3465" s="4" t="s">
        <v>399</v>
      </c>
      <c r="I3465" s="113">
        <v>3.7755884430000002</v>
      </c>
      <c r="J3465" s="120">
        <v>7.5797224696576002E-2</v>
      </c>
      <c r="K3465" s="116">
        <v>2.40299151543099E-4</v>
      </c>
      <c r="L3465" s="116">
        <v>0.2829475917</v>
      </c>
      <c r="M3465" s="116">
        <v>8.9702582600000003E-4</v>
      </c>
      <c r="N3465" s="116">
        <v>2.0988912180000003</v>
      </c>
      <c r="O3465" s="116">
        <v>6.6540937600000002E-3</v>
      </c>
      <c r="P3465" s="116">
        <v>6.0681144300000012E-3</v>
      </c>
      <c r="Q3465" s="116">
        <v>1.9237679419999999E-5</v>
      </c>
      <c r="R3465" s="116">
        <v>6.0681144300000012E-3</v>
      </c>
      <c r="S3465" s="116">
        <v>1.9237679419999999E-5</v>
      </c>
      <c r="T3465" s="116">
        <v>1.1493399070000002E-3</v>
      </c>
      <c r="U3465" s="118">
        <v>3.6437404940000001E-6</v>
      </c>
      <c r="V3465" s="42"/>
      <c r="W3465" s="42"/>
      <c r="X3465" s="42"/>
      <c r="Y3465" s="42"/>
      <c r="Z3465" s="42"/>
      <c r="AA3465" s="42"/>
      <c r="AB3465" s="42"/>
      <c r="AC3465" s="50"/>
      <c r="AD3465" s="50"/>
      <c r="AE3465" s="50"/>
      <c r="AF3465" s="50"/>
      <c r="AG3465" s="50"/>
      <c r="AH3465" s="50"/>
      <c r="AI3465" s="42"/>
      <c r="AJ3465" s="42"/>
      <c r="AK3465" s="42"/>
    </row>
    <row r="3466" spans="1:37" x14ac:dyDescent="0.25">
      <c r="A3466" s="5" t="s">
        <v>236</v>
      </c>
      <c r="B3466" s="31" t="s">
        <v>226</v>
      </c>
      <c r="C3466" s="4" t="s">
        <v>253</v>
      </c>
      <c r="D3466" s="4" t="s">
        <v>440</v>
      </c>
      <c r="E3466" s="31" t="s">
        <v>117</v>
      </c>
      <c r="F3466" s="4" t="s">
        <v>401</v>
      </c>
      <c r="G3466" s="4" t="s">
        <v>338</v>
      </c>
      <c r="H3466" s="4" t="s">
        <v>399</v>
      </c>
      <c r="I3466" s="113">
        <v>2.0975488210000002</v>
      </c>
      <c r="J3466" s="120">
        <v>4.5989322910879003E-2</v>
      </c>
      <c r="K3466" s="116">
        <v>1.4579946907625002E-4</v>
      </c>
      <c r="L3466" s="116">
        <v>0.1657288693</v>
      </c>
      <c r="M3466" s="116">
        <v>5.2540853300000003E-4</v>
      </c>
      <c r="N3466" s="116">
        <v>0.85143451999999997</v>
      </c>
      <c r="O3466" s="116">
        <v>2.6992940399999999E-3</v>
      </c>
      <c r="P3466" s="116">
        <v>1.4750835440000001E-3</v>
      </c>
      <c r="Q3466" s="116">
        <v>4.6764416899999992E-6</v>
      </c>
      <c r="R3466" s="116">
        <v>1.4750835440000001E-3</v>
      </c>
      <c r="S3466" s="116">
        <v>4.6764416899999992E-6</v>
      </c>
      <c r="T3466" s="116">
        <v>3.0586933800000001E-4</v>
      </c>
      <c r="U3466" s="118">
        <v>9.6969428800000004E-7</v>
      </c>
      <c r="V3466" s="42"/>
      <c r="W3466" s="42"/>
      <c r="X3466" s="42"/>
      <c r="Y3466" s="42"/>
      <c r="Z3466" s="42"/>
      <c r="AA3466" s="42"/>
      <c r="AB3466" s="42"/>
      <c r="AC3466" s="50"/>
      <c r="AD3466" s="50"/>
      <c r="AE3466" s="50"/>
      <c r="AF3466" s="50"/>
      <c r="AG3466" s="50"/>
      <c r="AH3466" s="50"/>
      <c r="AI3466" s="42"/>
      <c r="AJ3466" s="42"/>
      <c r="AK3466" s="42"/>
    </row>
    <row r="3467" spans="1:37" x14ac:dyDescent="0.25">
      <c r="A3467" s="5" t="s">
        <v>236</v>
      </c>
      <c r="B3467" s="31" t="s">
        <v>226</v>
      </c>
      <c r="C3467" s="4" t="s">
        <v>253</v>
      </c>
      <c r="D3467" s="4" t="s">
        <v>440</v>
      </c>
      <c r="E3467" s="31" t="s">
        <v>118</v>
      </c>
      <c r="F3467" s="4" t="s">
        <v>376</v>
      </c>
      <c r="G3467" s="4" t="s">
        <v>338</v>
      </c>
      <c r="H3467" s="4" t="s">
        <v>399</v>
      </c>
      <c r="I3467" s="113">
        <v>3.3455921260000001</v>
      </c>
      <c r="J3467" s="120">
        <v>5.9689715186385994E-2</v>
      </c>
      <c r="K3467" s="116">
        <v>1.8923369650448698E-4</v>
      </c>
      <c r="L3467" s="116">
        <v>0.27977550179999999</v>
      </c>
      <c r="M3467" s="116">
        <v>8.8696934849999995E-4</v>
      </c>
      <c r="N3467" s="116">
        <v>2.0488669390999998</v>
      </c>
      <c r="O3467" s="116">
        <v>6.4955014950000001E-3</v>
      </c>
      <c r="P3467" s="116">
        <v>1.2246848845E-2</v>
      </c>
      <c r="Q3467" s="116">
        <v>3.8826054989999998E-5</v>
      </c>
      <c r="R3467" s="116">
        <v>1.2246848845E-2</v>
      </c>
      <c r="S3467" s="116">
        <v>3.8826054989999998E-5</v>
      </c>
      <c r="T3467" s="116">
        <v>2.2531892047999999E-3</v>
      </c>
      <c r="U3467" s="118">
        <v>7.1432626780000002E-6</v>
      </c>
      <c r="V3467" s="42"/>
      <c r="W3467" s="42"/>
      <c r="X3467" s="42"/>
      <c r="Y3467" s="42"/>
      <c r="Z3467" s="42"/>
      <c r="AA3467" s="42"/>
      <c r="AB3467" s="42"/>
      <c r="AC3467" s="50"/>
      <c r="AD3467" s="50"/>
      <c r="AE3467" s="50"/>
      <c r="AF3467" s="50"/>
      <c r="AG3467" s="50"/>
      <c r="AH3467" s="50"/>
      <c r="AI3467" s="42"/>
      <c r="AJ3467" s="42"/>
      <c r="AK3467" s="42"/>
    </row>
    <row r="3468" spans="1:37" x14ac:dyDescent="0.25">
      <c r="A3468" s="5" t="s">
        <v>236</v>
      </c>
      <c r="B3468" s="31" t="s">
        <v>226</v>
      </c>
      <c r="C3468" s="4" t="s">
        <v>253</v>
      </c>
      <c r="D3468" s="4" t="s">
        <v>440</v>
      </c>
      <c r="E3468" s="31" t="s">
        <v>119</v>
      </c>
      <c r="F3468" s="4" t="s">
        <v>382</v>
      </c>
      <c r="G3468" s="4" t="s">
        <v>342</v>
      </c>
      <c r="H3468" s="4" t="s">
        <v>399</v>
      </c>
      <c r="I3468" s="113">
        <v>9.2319416620000005</v>
      </c>
      <c r="J3468" s="120">
        <v>0.20384014509667964</v>
      </c>
      <c r="K3468" s="116">
        <v>9.9112254530469516E-4</v>
      </c>
      <c r="L3468" s="116">
        <v>0.75037672180000003</v>
      </c>
      <c r="M3468" s="116">
        <v>3.6485228829999999E-3</v>
      </c>
      <c r="N3468" s="116">
        <v>5.508345855</v>
      </c>
      <c r="O3468" s="116">
        <v>2.6782975850000001E-2</v>
      </c>
      <c r="P3468" s="116">
        <v>1.4816454079999999E-2</v>
      </c>
      <c r="Q3468" s="116">
        <v>7.204135799E-5</v>
      </c>
      <c r="R3468" s="116">
        <v>1.4816454079999999E-2</v>
      </c>
      <c r="S3468" s="116">
        <v>7.204135799E-5</v>
      </c>
      <c r="T3468" s="116">
        <v>2.817499054E-3</v>
      </c>
      <c r="U3468" s="118">
        <v>1.369939498E-5</v>
      </c>
      <c r="V3468" s="42"/>
      <c r="W3468" s="42"/>
      <c r="X3468" s="42"/>
      <c r="Y3468" s="42"/>
      <c r="Z3468" s="42"/>
      <c r="AA3468" s="42"/>
      <c r="AB3468" s="42"/>
      <c r="AC3468" s="50"/>
      <c r="AD3468" s="50"/>
      <c r="AE3468" s="50"/>
      <c r="AF3468" s="50"/>
      <c r="AG3468" s="50"/>
      <c r="AH3468" s="50"/>
      <c r="AI3468" s="42"/>
      <c r="AJ3468" s="42"/>
      <c r="AK3468" s="42"/>
    </row>
    <row r="3469" spans="1:37" x14ac:dyDescent="0.25">
      <c r="A3469" s="5" t="s">
        <v>236</v>
      </c>
      <c r="B3469" s="31" t="s">
        <v>226</v>
      </c>
      <c r="C3469" s="4" t="s">
        <v>253</v>
      </c>
      <c r="D3469" s="4" t="s">
        <v>440</v>
      </c>
      <c r="E3469" s="31" t="s">
        <v>120</v>
      </c>
      <c r="F3469" s="4" t="s">
        <v>391</v>
      </c>
      <c r="G3469" s="4" t="s">
        <v>349</v>
      </c>
      <c r="H3469" s="4" t="s">
        <v>399</v>
      </c>
      <c r="I3469" s="113">
        <v>3.7555946999999999E-5</v>
      </c>
      <c r="J3469" s="120">
        <v>1.0876422021779999E-6</v>
      </c>
      <c r="K3469" s="116">
        <v>5.5087414524399994E-9</v>
      </c>
      <c r="L3469" s="116">
        <v>3.9348733000000004E-6</v>
      </c>
      <c r="M3469" s="116">
        <v>1.9929534000000001E-8</v>
      </c>
      <c r="N3469" s="116">
        <v>1.7770992000000001E-5</v>
      </c>
      <c r="O3469" s="116">
        <v>9.0007361999999996E-8</v>
      </c>
      <c r="P3469" s="116">
        <v>2.490914E-8</v>
      </c>
      <c r="Q3469" s="116">
        <v>1.2616097000000001E-10</v>
      </c>
      <c r="R3469" s="116">
        <v>2.490914E-8</v>
      </c>
      <c r="S3469" s="116">
        <v>1.2616097000000001E-10</v>
      </c>
      <c r="T3469" s="116">
        <v>5.4158957000000002E-9</v>
      </c>
      <c r="U3469" s="118">
        <v>2.7430682999999999E-11</v>
      </c>
      <c r="V3469" s="42"/>
      <c r="W3469" s="42"/>
      <c r="X3469" s="42"/>
      <c r="Y3469" s="42"/>
      <c r="Z3469" s="42"/>
      <c r="AA3469" s="42"/>
      <c r="AB3469" s="42"/>
      <c r="AC3469" s="50"/>
      <c r="AD3469" s="50"/>
      <c r="AE3469" s="50"/>
      <c r="AF3469" s="50"/>
      <c r="AG3469" s="50"/>
      <c r="AH3469" s="50"/>
      <c r="AI3469" s="42"/>
      <c r="AJ3469" s="42"/>
      <c r="AK3469" s="42"/>
    </row>
    <row r="3470" spans="1:37" x14ac:dyDescent="0.25">
      <c r="A3470" s="5" t="s">
        <v>236</v>
      </c>
      <c r="B3470" s="31" t="s">
        <v>226</v>
      </c>
      <c r="C3470" s="4" t="s">
        <v>253</v>
      </c>
      <c r="D3470" s="4" t="s">
        <v>440</v>
      </c>
      <c r="E3470" s="31" t="s">
        <v>121</v>
      </c>
      <c r="F3470" s="4" t="s">
        <v>392</v>
      </c>
      <c r="G3470" s="4" t="s">
        <v>349</v>
      </c>
      <c r="H3470" s="4" t="s">
        <v>399</v>
      </c>
      <c r="I3470" s="113">
        <v>0</v>
      </c>
      <c r="J3470" s="120">
        <v>0</v>
      </c>
      <c r="K3470" s="116">
        <v>0</v>
      </c>
      <c r="L3470" s="116">
        <v>0</v>
      </c>
      <c r="M3470" s="116">
        <v>0</v>
      </c>
      <c r="N3470" s="116">
        <v>0</v>
      </c>
      <c r="O3470" s="116">
        <v>0</v>
      </c>
      <c r="P3470" s="116">
        <v>0</v>
      </c>
      <c r="Q3470" s="116">
        <v>0</v>
      </c>
      <c r="R3470" s="116">
        <v>0</v>
      </c>
      <c r="S3470" s="116">
        <v>0</v>
      </c>
      <c r="T3470" s="116">
        <v>0</v>
      </c>
      <c r="U3470" s="118">
        <v>0</v>
      </c>
      <c r="V3470" s="42"/>
      <c r="W3470" s="42"/>
      <c r="X3470" s="42"/>
      <c r="Y3470" s="42"/>
      <c r="Z3470" s="42"/>
      <c r="AA3470" s="42"/>
      <c r="AB3470" s="42"/>
      <c r="AC3470" s="50"/>
      <c r="AD3470" s="50"/>
      <c r="AE3470" s="50"/>
      <c r="AF3470" s="50"/>
      <c r="AG3470" s="50"/>
      <c r="AH3470" s="50"/>
      <c r="AI3470" s="42"/>
      <c r="AJ3470" s="42"/>
      <c r="AK3470" s="42"/>
    </row>
    <row r="3471" spans="1:37" x14ac:dyDescent="0.25">
      <c r="A3471" s="5" t="s">
        <v>236</v>
      </c>
      <c r="B3471" s="31" t="s">
        <v>226</v>
      </c>
      <c r="C3471" s="4" t="s">
        <v>253</v>
      </c>
      <c r="D3471" s="4" t="s">
        <v>440</v>
      </c>
      <c r="E3471" s="31" t="s">
        <v>122</v>
      </c>
      <c r="F3471" s="4" t="s">
        <v>350</v>
      </c>
      <c r="G3471" s="4" t="s">
        <v>351</v>
      </c>
      <c r="H3471" s="4" t="s">
        <v>399</v>
      </c>
      <c r="I3471" s="113">
        <v>432.36495679999996</v>
      </c>
      <c r="J3471" s="120">
        <v>3.1591724368838996</v>
      </c>
      <c r="K3471" s="116">
        <v>1.0015492528039471E-2</v>
      </c>
      <c r="L3471" s="116">
        <v>15.286709429</v>
      </c>
      <c r="M3471" s="116">
        <v>4.8463303982000001E-2</v>
      </c>
      <c r="N3471" s="116">
        <v>51.670374783999996</v>
      </c>
      <c r="O3471" s="116">
        <v>0.16381006477999996</v>
      </c>
      <c r="P3471" s="116">
        <v>0.11830395972</v>
      </c>
      <c r="Q3471" s="116">
        <v>3.7505783113999996E-4</v>
      </c>
      <c r="R3471" s="116">
        <v>0.11830395972</v>
      </c>
      <c r="S3471" s="116">
        <v>3.7505783113999996E-4</v>
      </c>
      <c r="T3471" s="116">
        <v>2.5603763675999997E-2</v>
      </c>
      <c r="U3471" s="118">
        <v>8.1171345639999992E-5</v>
      </c>
      <c r="V3471" s="42"/>
      <c r="W3471" s="42"/>
      <c r="X3471" s="42"/>
      <c r="Y3471" s="42"/>
      <c r="Z3471" s="42"/>
      <c r="AA3471" s="42"/>
      <c r="AB3471" s="42"/>
      <c r="AC3471" s="50"/>
      <c r="AD3471" s="50"/>
      <c r="AE3471" s="50"/>
      <c r="AF3471" s="50"/>
      <c r="AG3471" s="50"/>
      <c r="AH3471" s="50"/>
      <c r="AI3471" s="42"/>
      <c r="AJ3471" s="42"/>
      <c r="AK3471" s="42"/>
    </row>
    <row r="3472" spans="1:37" x14ac:dyDescent="0.25">
      <c r="A3472" s="5" t="s">
        <v>236</v>
      </c>
      <c r="B3472" s="31" t="s">
        <v>226</v>
      </c>
      <c r="C3472" s="4" t="s">
        <v>253</v>
      </c>
      <c r="D3472" s="4" t="s">
        <v>440</v>
      </c>
      <c r="E3472" s="31" t="s">
        <v>123</v>
      </c>
      <c r="F3472" s="4" t="s">
        <v>352</v>
      </c>
      <c r="G3472" s="4" t="s">
        <v>351</v>
      </c>
      <c r="H3472" s="4" t="s">
        <v>399</v>
      </c>
      <c r="I3472" s="113">
        <v>66.216444629999998</v>
      </c>
      <c r="J3472" s="120">
        <v>0.55149490747412699</v>
      </c>
      <c r="K3472" s="116">
        <v>1.7483987271732101E-3</v>
      </c>
      <c r="L3472" s="116">
        <v>2.6706745380000001</v>
      </c>
      <c r="M3472" s="116">
        <v>8.4668130249999987E-3</v>
      </c>
      <c r="N3472" s="116">
        <v>10.490653217</v>
      </c>
      <c r="O3472" s="116">
        <v>3.325840846E-2</v>
      </c>
      <c r="P3472" s="116">
        <v>2.7863088649999999E-2</v>
      </c>
      <c r="Q3472" s="116">
        <v>8.8334071279999994E-5</v>
      </c>
      <c r="R3472" s="116">
        <v>2.7863088649999999E-2</v>
      </c>
      <c r="S3472" s="116">
        <v>8.8334071279999994E-5</v>
      </c>
      <c r="T3472" s="116">
        <v>5.7405477629999995E-3</v>
      </c>
      <c r="U3472" s="118">
        <v>1.8199197369999999E-5</v>
      </c>
      <c r="V3472" s="42"/>
      <c r="W3472" s="42"/>
      <c r="X3472" s="42"/>
      <c r="Y3472" s="42"/>
      <c r="Z3472" s="42"/>
      <c r="AA3472" s="42"/>
      <c r="AB3472" s="42"/>
      <c r="AC3472" s="50"/>
      <c r="AD3472" s="50"/>
      <c r="AE3472" s="50"/>
      <c r="AF3472" s="50"/>
      <c r="AG3472" s="50"/>
      <c r="AH3472" s="50"/>
      <c r="AI3472" s="42"/>
      <c r="AJ3472" s="42"/>
      <c r="AK3472" s="42"/>
    </row>
    <row r="3473" spans="1:37" x14ac:dyDescent="0.25">
      <c r="A3473" s="5" t="s">
        <v>236</v>
      </c>
      <c r="B3473" s="31" t="s">
        <v>226</v>
      </c>
      <c r="C3473" s="4" t="s">
        <v>253</v>
      </c>
      <c r="D3473" s="4" t="s">
        <v>440</v>
      </c>
      <c r="E3473" s="31" t="s">
        <v>124</v>
      </c>
      <c r="F3473" s="4" t="s">
        <v>353</v>
      </c>
      <c r="G3473" s="4" t="s">
        <v>351</v>
      </c>
      <c r="H3473" s="4" t="s">
        <v>399</v>
      </c>
      <c r="I3473" s="113">
        <v>31.575328500000001</v>
      </c>
      <c r="J3473" s="120">
        <v>0.53391878902073697</v>
      </c>
      <c r="K3473" s="116">
        <v>1.6926771380445199E-3</v>
      </c>
      <c r="L3473" s="116">
        <v>2.585309455</v>
      </c>
      <c r="M3473" s="116">
        <v>8.1961794900000003E-3</v>
      </c>
      <c r="N3473" s="116">
        <v>11.453837049999999</v>
      </c>
      <c r="O3473" s="116">
        <v>3.6311980000000001E-2</v>
      </c>
      <c r="P3473" s="116">
        <v>3.3866099599999998E-2</v>
      </c>
      <c r="Q3473" s="116">
        <v>1.0736535259999999E-4</v>
      </c>
      <c r="R3473" s="116">
        <v>3.3866099599999998E-2</v>
      </c>
      <c r="S3473" s="116">
        <v>1.0736535259999999E-4</v>
      </c>
      <c r="T3473" s="116">
        <v>6.7647812200000001E-3</v>
      </c>
      <c r="U3473" s="118">
        <v>2.1446317700000003E-5</v>
      </c>
      <c r="V3473" s="42"/>
      <c r="W3473" s="42"/>
      <c r="X3473" s="42"/>
      <c r="Y3473" s="42"/>
      <c r="Z3473" s="42"/>
      <c r="AA3473" s="42"/>
      <c r="AB3473" s="42"/>
      <c r="AC3473" s="50"/>
      <c r="AD3473" s="50"/>
      <c r="AE3473" s="50"/>
      <c r="AF3473" s="50"/>
      <c r="AG3473" s="50"/>
      <c r="AH3473" s="50"/>
      <c r="AI3473" s="42"/>
      <c r="AJ3473" s="42"/>
      <c r="AK3473" s="42"/>
    </row>
    <row r="3474" spans="1:37" x14ac:dyDescent="0.25">
      <c r="A3474" s="5" t="s">
        <v>236</v>
      </c>
      <c r="B3474" s="31" t="s">
        <v>226</v>
      </c>
      <c r="C3474" s="4" t="s">
        <v>253</v>
      </c>
      <c r="D3474" s="4" t="s">
        <v>440</v>
      </c>
      <c r="E3474" s="31" t="s">
        <v>125</v>
      </c>
      <c r="F3474" s="4" t="s">
        <v>393</v>
      </c>
      <c r="G3474" s="4" t="s">
        <v>351</v>
      </c>
      <c r="H3474" s="4" t="s">
        <v>399</v>
      </c>
      <c r="I3474" s="113">
        <v>36.554437489999998</v>
      </c>
      <c r="J3474" s="120">
        <v>0.94916262067029988</v>
      </c>
      <c r="K3474" s="116">
        <v>3.0091201409822993E-3</v>
      </c>
      <c r="L3474" s="116">
        <v>3.4256024199999997</v>
      </c>
      <c r="M3474" s="116">
        <v>1.08601527E-2</v>
      </c>
      <c r="N3474" s="116">
        <v>20.20652084</v>
      </c>
      <c r="O3474" s="116">
        <v>6.4060528700000008E-2</v>
      </c>
      <c r="P3474" s="116">
        <v>4.2173822799999997E-2</v>
      </c>
      <c r="Q3474" s="116">
        <v>1.3370323520000001E-4</v>
      </c>
      <c r="R3474" s="116">
        <v>4.2173822799999997E-2</v>
      </c>
      <c r="S3474" s="116">
        <v>1.3370323520000001E-4</v>
      </c>
      <c r="T3474" s="116">
        <v>8.4208023400000002E-3</v>
      </c>
      <c r="U3474" s="118">
        <v>2.6696385370000003E-5</v>
      </c>
      <c r="V3474" s="42"/>
      <c r="W3474" s="42"/>
      <c r="X3474" s="42"/>
      <c r="Y3474" s="42"/>
      <c r="Z3474" s="42"/>
      <c r="AA3474" s="42"/>
      <c r="AB3474" s="42"/>
      <c r="AC3474" s="50"/>
      <c r="AD3474" s="50"/>
      <c r="AE3474" s="50"/>
      <c r="AF3474" s="50"/>
      <c r="AG3474" s="50"/>
      <c r="AH3474" s="50"/>
      <c r="AI3474" s="42"/>
      <c r="AJ3474" s="42"/>
      <c r="AK3474" s="42"/>
    </row>
    <row r="3475" spans="1:37" x14ac:dyDescent="0.25">
      <c r="A3475" s="5" t="s">
        <v>236</v>
      </c>
      <c r="B3475" s="31" t="s">
        <v>226</v>
      </c>
      <c r="C3475" s="4" t="s">
        <v>253</v>
      </c>
      <c r="D3475" s="4" t="s">
        <v>440</v>
      </c>
      <c r="E3475" s="31" t="s">
        <v>126</v>
      </c>
      <c r="F3475" s="4" t="s">
        <v>394</v>
      </c>
      <c r="G3475" s="4" t="s">
        <v>351</v>
      </c>
      <c r="H3475" s="4" t="s">
        <v>399</v>
      </c>
      <c r="I3475" s="113">
        <v>2.3273096299999998</v>
      </c>
      <c r="J3475" s="120">
        <v>1.6887354430939999E-2</v>
      </c>
      <c r="K3475" s="116">
        <v>5.3537805877539992E-5</v>
      </c>
      <c r="L3475" s="116">
        <v>6.1521164500000003E-2</v>
      </c>
      <c r="M3475" s="116">
        <v>1.9503992999999998E-4</v>
      </c>
      <c r="N3475" s="116">
        <v>0.31246018399999997</v>
      </c>
      <c r="O3475" s="116">
        <v>9.9058931999999986E-4</v>
      </c>
      <c r="P3475" s="116">
        <v>5.4752298000000003E-4</v>
      </c>
      <c r="Q3475" s="116">
        <v>1.73580642E-6</v>
      </c>
      <c r="R3475" s="116">
        <v>5.4752298000000003E-4</v>
      </c>
      <c r="S3475" s="116">
        <v>1.73580642E-6</v>
      </c>
      <c r="T3475" s="116">
        <v>1.14497116E-4</v>
      </c>
      <c r="U3475" s="118">
        <v>3.6298898899999998E-7</v>
      </c>
      <c r="V3475" s="42"/>
      <c r="W3475" s="42"/>
      <c r="X3475" s="42"/>
      <c r="Y3475" s="42"/>
      <c r="Z3475" s="42"/>
      <c r="AA3475" s="42"/>
      <c r="AB3475" s="42"/>
      <c r="AC3475" s="50"/>
      <c r="AD3475" s="50"/>
      <c r="AE3475" s="50"/>
      <c r="AF3475" s="50"/>
      <c r="AG3475" s="50"/>
      <c r="AH3475" s="50"/>
      <c r="AI3475" s="42"/>
      <c r="AJ3475" s="42"/>
      <c r="AK3475" s="42"/>
    </row>
    <row r="3476" spans="1:37" x14ac:dyDescent="0.25">
      <c r="A3476" s="5" t="s">
        <v>236</v>
      </c>
      <c r="B3476" s="31" t="s">
        <v>226</v>
      </c>
      <c r="C3476" s="4" t="s">
        <v>253</v>
      </c>
      <c r="D3476" s="4" t="s">
        <v>440</v>
      </c>
      <c r="E3476" s="31" t="s">
        <v>127</v>
      </c>
      <c r="F3476" s="4" t="s">
        <v>354</v>
      </c>
      <c r="G3476" s="4" t="s">
        <v>351</v>
      </c>
      <c r="H3476" s="4" t="s">
        <v>399</v>
      </c>
      <c r="I3476" s="113">
        <v>0.68252840999999997</v>
      </c>
      <c r="J3476" s="120">
        <v>6.4441259023101001E-3</v>
      </c>
      <c r="K3476" s="116">
        <v>2.0429746497268999E-5</v>
      </c>
      <c r="L3476" s="116">
        <v>3.2123556800000001E-2</v>
      </c>
      <c r="M3476" s="116">
        <v>1.0184096800000001E-4</v>
      </c>
      <c r="N3476" s="116">
        <v>0.15469018200000001</v>
      </c>
      <c r="O3476" s="116">
        <v>4.9041265399999995E-4</v>
      </c>
      <c r="P3476" s="116">
        <v>5.3858467100000008E-4</v>
      </c>
      <c r="Q3476" s="116">
        <v>1.7074693500000002E-6</v>
      </c>
      <c r="R3476" s="116">
        <v>5.3858467100000008E-4</v>
      </c>
      <c r="S3476" s="116">
        <v>1.7074693500000002E-6</v>
      </c>
      <c r="T3476" s="116">
        <v>1.05271272E-4</v>
      </c>
      <c r="U3476" s="118">
        <v>3.3374042000000001E-7</v>
      </c>
      <c r="V3476" s="42"/>
      <c r="W3476" s="42"/>
      <c r="X3476" s="42"/>
      <c r="Y3476" s="42"/>
      <c r="Z3476" s="42"/>
      <c r="AA3476" s="42"/>
      <c r="AB3476" s="42"/>
      <c r="AC3476" s="50"/>
      <c r="AD3476" s="50"/>
      <c r="AE3476" s="50"/>
      <c r="AF3476" s="50"/>
      <c r="AG3476" s="50"/>
      <c r="AH3476" s="50"/>
      <c r="AI3476" s="42"/>
      <c r="AJ3476" s="42"/>
      <c r="AK3476" s="42"/>
    </row>
    <row r="3477" spans="1:37" x14ac:dyDescent="0.25">
      <c r="A3477" s="5" t="s">
        <v>236</v>
      </c>
      <c r="B3477" s="31" t="s">
        <v>226</v>
      </c>
      <c r="C3477" s="4" t="s">
        <v>253</v>
      </c>
      <c r="D3477" s="4" t="s">
        <v>440</v>
      </c>
      <c r="E3477" s="31" t="s">
        <v>128</v>
      </c>
      <c r="F3477" s="4" t="s">
        <v>371</v>
      </c>
      <c r="G3477" s="4" t="s">
        <v>331</v>
      </c>
      <c r="H3477" s="4" t="s">
        <v>402</v>
      </c>
      <c r="I3477" s="113">
        <v>2.7391840000000001E-2</v>
      </c>
      <c r="J3477" s="120">
        <v>6.5763349999999998E-5</v>
      </c>
      <c r="K3477" s="116">
        <v>2.4469352400000003E-7</v>
      </c>
      <c r="L3477" s="116">
        <v>4.0222252999999996E-3</v>
      </c>
      <c r="M3477" s="116">
        <v>1.4965973E-5</v>
      </c>
      <c r="N3477" s="116">
        <v>1.9785130000000001E-2</v>
      </c>
      <c r="O3477" s="116">
        <v>7.3616894999999996E-5</v>
      </c>
      <c r="P3477" s="116">
        <v>3.2159187E-5</v>
      </c>
      <c r="Q3477" s="116">
        <v>1.1965852000000001E-7</v>
      </c>
      <c r="R3477" s="116">
        <v>3.2159187E-5</v>
      </c>
      <c r="S3477" s="116">
        <v>1.1965852000000001E-7</v>
      </c>
      <c r="T3477" s="116">
        <v>6.0529072999999999E-6</v>
      </c>
      <c r="U3477" s="118">
        <v>2.2521774999999999E-8</v>
      </c>
      <c r="V3477" s="42"/>
      <c r="W3477" s="42"/>
      <c r="X3477" s="42"/>
      <c r="Y3477" s="42"/>
      <c r="Z3477" s="42"/>
      <c r="AA3477" s="42"/>
      <c r="AB3477" s="42"/>
      <c r="AC3477" s="50"/>
      <c r="AD3477" s="50"/>
      <c r="AE3477" s="50"/>
      <c r="AF3477" s="50"/>
      <c r="AG3477" s="50"/>
      <c r="AH3477" s="50"/>
      <c r="AI3477" s="42"/>
      <c r="AJ3477" s="42"/>
      <c r="AK3477" s="42"/>
    </row>
    <row r="3478" spans="1:37" x14ac:dyDescent="0.25">
      <c r="A3478" s="5" t="s">
        <v>236</v>
      </c>
      <c r="B3478" s="31" t="s">
        <v>226</v>
      </c>
      <c r="C3478" s="4" t="s">
        <v>253</v>
      </c>
      <c r="D3478" s="4" t="s">
        <v>440</v>
      </c>
      <c r="E3478" s="31" t="s">
        <v>129</v>
      </c>
      <c r="F3478" s="4" t="s">
        <v>373</v>
      </c>
      <c r="G3478" s="4" t="s">
        <v>338</v>
      </c>
      <c r="H3478" s="4" t="s">
        <v>402</v>
      </c>
      <c r="I3478" s="113">
        <v>110.39458999999999</v>
      </c>
      <c r="J3478" s="120">
        <v>0.1825392076</v>
      </c>
      <c r="K3478" s="116">
        <v>5.7870209999999998E-4</v>
      </c>
      <c r="L3478" s="116">
        <v>11.181494000000001</v>
      </c>
      <c r="M3478" s="116">
        <v>3.5448581E-2</v>
      </c>
      <c r="N3478" s="116">
        <v>76.214836000000005</v>
      </c>
      <c r="O3478" s="116">
        <v>0.24162309000000001</v>
      </c>
      <c r="P3478" s="116">
        <v>0.18184568000000001</v>
      </c>
      <c r="Q3478" s="116">
        <v>5.7650352E-4</v>
      </c>
      <c r="R3478" s="116">
        <v>0.18184568000000001</v>
      </c>
      <c r="S3478" s="116">
        <v>5.7650352E-4</v>
      </c>
      <c r="T3478" s="116">
        <v>3.2893565E-2</v>
      </c>
      <c r="U3478" s="118">
        <v>1.0428212E-4</v>
      </c>
      <c r="V3478" s="42"/>
      <c r="W3478" s="42"/>
      <c r="X3478" s="42"/>
      <c r="Y3478" s="42"/>
      <c r="Z3478" s="42"/>
      <c r="AA3478" s="42"/>
      <c r="AB3478" s="42"/>
      <c r="AC3478" s="50"/>
      <c r="AD3478" s="50"/>
      <c r="AE3478" s="50"/>
      <c r="AF3478" s="50"/>
      <c r="AG3478" s="50"/>
      <c r="AH3478" s="50"/>
      <c r="AI3478" s="42"/>
      <c r="AJ3478" s="42"/>
      <c r="AK3478" s="42"/>
    </row>
    <row r="3479" spans="1:37" x14ac:dyDescent="0.25">
      <c r="A3479" s="5" t="s">
        <v>236</v>
      </c>
      <c r="B3479" s="31" t="s">
        <v>226</v>
      </c>
      <c r="C3479" s="4" t="s">
        <v>253</v>
      </c>
      <c r="D3479" s="4" t="s">
        <v>440</v>
      </c>
      <c r="E3479" s="31" t="s">
        <v>130</v>
      </c>
      <c r="F3479" s="4" t="s">
        <v>337</v>
      </c>
      <c r="G3479" s="4" t="s">
        <v>338</v>
      </c>
      <c r="H3479" s="4" t="s">
        <v>402</v>
      </c>
      <c r="I3479" s="113">
        <v>4.8519413999999997E-2</v>
      </c>
      <c r="J3479" s="120">
        <v>2.102471604E-4</v>
      </c>
      <c r="K3479" s="116">
        <v>6.6654439199999998E-7</v>
      </c>
      <c r="L3479" s="116">
        <v>1.2891065E-2</v>
      </c>
      <c r="M3479" s="116">
        <v>4.0868417000000003E-5</v>
      </c>
      <c r="N3479" s="116">
        <v>8.8937573000000006E-2</v>
      </c>
      <c r="O3479" s="116">
        <v>2.8195781999999997E-4</v>
      </c>
      <c r="P3479" s="116">
        <v>2.1477125E-4</v>
      </c>
      <c r="Q3479" s="116">
        <v>6.8088713000000002E-7</v>
      </c>
      <c r="R3479" s="116">
        <v>2.1477125E-4</v>
      </c>
      <c r="S3479" s="116">
        <v>6.8088713000000002E-7</v>
      </c>
      <c r="T3479" s="116">
        <v>3.8802099999999999E-5</v>
      </c>
      <c r="U3479" s="118">
        <v>1.2301388999999999E-7</v>
      </c>
      <c r="V3479" s="42"/>
      <c r="W3479" s="42"/>
      <c r="X3479" s="42"/>
      <c r="Y3479" s="42"/>
      <c r="Z3479" s="42"/>
      <c r="AA3479" s="42"/>
      <c r="AB3479" s="42"/>
      <c r="AC3479" s="50"/>
      <c r="AD3479" s="50"/>
      <c r="AE3479" s="50"/>
      <c r="AF3479" s="50"/>
      <c r="AG3479" s="50"/>
      <c r="AH3479" s="50"/>
      <c r="AI3479" s="42"/>
      <c r="AJ3479" s="42"/>
      <c r="AK3479" s="42"/>
    </row>
    <row r="3480" spans="1:37" x14ac:dyDescent="0.25">
      <c r="A3480" s="5" t="s">
        <v>236</v>
      </c>
      <c r="B3480" s="31" t="s">
        <v>226</v>
      </c>
      <c r="C3480" s="4" t="s">
        <v>253</v>
      </c>
      <c r="D3480" s="4" t="s">
        <v>440</v>
      </c>
      <c r="E3480" s="31" t="s">
        <v>131</v>
      </c>
      <c r="F3480" s="4" t="s">
        <v>403</v>
      </c>
      <c r="G3480" s="4" t="s">
        <v>338</v>
      </c>
      <c r="H3480" s="4" t="s">
        <v>402</v>
      </c>
      <c r="I3480" s="113">
        <v>5.8223296000000001E-2</v>
      </c>
      <c r="J3480" s="120">
        <v>1.192805244E-4</v>
      </c>
      <c r="K3480" s="116">
        <v>3.7815383999999999E-7</v>
      </c>
      <c r="L3480" s="116">
        <v>7.3866927999999997E-3</v>
      </c>
      <c r="M3480" s="116">
        <v>2.3417957000000001E-5</v>
      </c>
      <c r="N3480" s="116">
        <v>5.4423735000000001E-2</v>
      </c>
      <c r="O3480" s="116">
        <v>1.7253902000000001E-4</v>
      </c>
      <c r="P3480" s="116">
        <v>1.4037593999999999E-4</v>
      </c>
      <c r="Q3480" s="116">
        <v>4.4503238000000001E-7</v>
      </c>
      <c r="R3480" s="116">
        <v>1.4037593999999999E-4</v>
      </c>
      <c r="S3480" s="116">
        <v>4.4503238000000001E-7</v>
      </c>
      <c r="T3480" s="116">
        <v>2.5303583E-5</v>
      </c>
      <c r="U3480" s="118">
        <v>8.0219691999999994E-8</v>
      </c>
      <c r="V3480" s="42"/>
      <c r="W3480" s="42"/>
      <c r="X3480" s="42"/>
      <c r="Y3480" s="42"/>
      <c r="Z3480" s="42"/>
      <c r="AA3480" s="42"/>
      <c r="AB3480" s="42"/>
      <c r="AC3480" s="50"/>
      <c r="AD3480" s="50"/>
      <c r="AE3480" s="50"/>
      <c r="AF3480" s="50"/>
      <c r="AG3480" s="50"/>
      <c r="AH3480" s="50"/>
      <c r="AI3480" s="42"/>
      <c r="AJ3480" s="42"/>
      <c r="AK3480" s="42"/>
    </row>
    <row r="3481" spans="1:37" x14ac:dyDescent="0.25">
      <c r="A3481" s="5" t="s">
        <v>236</v>
      </c>
      <c r="B3481" s="31" t="s">
        <v>226</v>
      </c>
      <c r="C3481" s="4" t="s">
        <v>253</v>
      </c>
      <c r="D3481" s="4" t="s">
        <v>440</v>
      </c>
      <c r="E3481" s="31" t="s">
        <v>132</v>
      </c>
      <c r="F3481" s="4" t="s">
        <v>375</v>
      </c>
      <c r="G3481" s="4" t="s">
        <v>338</v>
      </c>
      <c r="H3481" s="4" t="s">
        <v>402</v>
      </c>
      <c r="I3481" s="113">
        <v>0.36739993299999996</v>
      </c>
      <c r="J3481" s="120">
        <v>2.7613895919999996E-4</v>
      </c>
      <c r="K3481" s="116">
        <v>7.5037766079999997E-7</v>
      </c>
      <c r="L3481" s="116">
        <v>1.7649638299999999E-2</v>
      </c>
      <c r="M3481" s="116">
        <v>4.7960982999999997E-5</v>
      </c>
      <c r="N3481" s="116">
        <v>0.11731707299999999</v>
      </c>
      <c r="O3481" s="116">
        <v>3.1879645000000003E-4</v>
      </c>
      <c r="P3481" s="116">
        <v>3.5570031999999999E-4</v>
      </c>
      <c r="Q3481" s="116">
        <v>9.6657705999999999E-7</v>
      </c>
      <c r="R3481" s="116">
        <v>3.5570031999999999E-4</v>
      </c>
      <c r="S3481" s="116">
        <v>9.6657705999999999E-7</v>
      </c>
      <c r="T3481" s="116">
        <v>6.4311529000000002E-5</v>
      </c>
      <c r="U3481" s="118">
        <v>1.7475960099999999E-7</v>
      </c>
      <c r="V3481" s="42"/>
      <c r="W3481" s="42"/>
      <c r="X3481" s="42"/>
      <c r="Y3481" s="42"/>
      <c r="Z3481" s="42"/>
      <c r="AA3481" s="42"/>
      <c r="AB3481" s="42"/>
      <c r="AC3481" s="50"/>
      <c r="AD3481" s="50"/>
      <c r="AE3481" s="50"/>
      <c r="AF3481" s="50"/>
      <c r="AG3481" s="50"/>
      <c r="AH3481" s="50"/>
      <c r="AI3481" s="42"/>
      <c r="AJ3481" s="42"/>
      <c r="AK3481" s="42"/>
    </row>
    <row r="3482" spans="1:37" x14ac:dyDescent="0.25">
      <c r="A3482" s="5" t="s">
        <v>236</v>
      </c>
      <c r="B3482" s="31" t="s">
        <v>226</v>
      </c>
      <c r="C3482" s="4" t="s">
        <v>253</v>
      </c>
      <c r="D3482" s="4" t="s">
        <v>440</v>
      </c>
      <c r="E3482" s="31" t="s">
        <v>133</v>
      </c>
      <c r="F3482" s="4" t="s">
        <v>376</v>
      </c>
      <c r="G3482" s="4" t="s">
        <v>338</v>
      </c>
      <c r="H3482" s="4" t="s">
        <v>402</v>
      </c>
      <c r="I3482" s="113">
        <v>0.19407765999999999</v>
      </c>
      <c r="J3482" s="120">
        <v>2.4883718331999998E-4</v>
      </c>
      <c r="K3482" s="116">
        <v>7.888859434E-7</v>
      </c>
      <c r="L3482" s="116">
        <v>1.9630816499999999E-2</v>
      </c>
      <c r="M3482" s="116">
        <v>6.2235371299999999E-5</v>
      </c>
      <c r="N3482" s="116">
        <v>0.14012479</v>
      </c>
      <c r="O3482" s="116">
        <v>4.4423616099999999E-4</v>
      </c>
      <c r="P3482" s="116">
        <v>8.3028282000000009E-4</v>
      </c>
      <c r="Q3482" s="116">
        <v>2.6322371200000004E-6</v>
      </c>
      <c r="R3482" s="116">
        <v>8.3028282000000009E-4</v>
      </c>
      <c r="S3482" s="116">
        <v>2.6322371200000004E-6</v>
      </c>
      <c r="T3482" s="116">
        <v>1.49358695E-4</v>
      </c>
      <c r="U3482" s="118">
        <v>4.7351038000000001E-7</v>
      </c>
      <c r="V3482" s="42"/>
      <c r="W3482" s="42"/>
      <c r="X3482" s="42"/>
      <c r="Y3482" s="42"/>
      <c r="Z3482" s="42"/>
      <c r="AA3482" s="42"/>
      <c r="AB3482" s="42"/>
      <c r="AC3482" s="50"/>
      <c r="AD3482" s="50"/>
      <c r="AE3482" s="50"/>
      <c r="AF3482" s="50"/>
      <c r="AG3482" s="50"/>
      <c r="AH3482" s="50"/>
      <c r="AI3482" s="42"/>
      <c r="AJ3482" s="42"/>
      <c r="AK3482" s="42"/>
    </row>
    <row r="3483" spans="1:37" x14ac:dyDescent="0.25">
      <c r="A3483" s="5" t="s">
        <v>236</v>
      </c>
      <c r="B3483" s="31" t="s">
        <v>226</v>
      </c>
      <c r="C3483" s="4" t="s">
        <v>253</v>
      </c>
      <c r="D3483" s="4" t="s">
        <v>440</v>
      </c>
      <c r="E3483" s="31" t="s">
        <v>134</v>
      </c>
      <c r="F3483" s="4" t="s">
        <v>391</v>
      </c>
      <c r="G3483" s="4" t="s">
        <v>349</v>
      </c>
      <c r="H3483" s="4" t="s">
        <v>402</v>
      </c>
      <c r="I3483" s="113">
        <v>1.9974022999999998E-5</v>
      </c>
      <c r="J3483" s="120">
        <v>4.7594078400000001E-8</v>
      </c>
      <c r="K3483" s="116">
        <v>2.4105671200000001E-10</v>
      </c>
      <c r="L3483" s="116">
        <v>2.7435741999999999E-6</v>
      </c>
      <c r="M3483" s="116">
        <v>1.3895786E-8</v>
      </c>
      <c r="N3483" s="116">
        <v>1.2240701000000001E-5</v>
      </c>
      <c r="O3483" s="116">
        <v>6.1997298000000005E-8</v>
      </c>
      <c r="P3483" s="116">
        <v>1.3965433E-8</v>
      </c>
      <c r="Q3483" s="116">
        <v>7.0732780999999994E-11</v>
      </c>
      <c r="R3483" s="116">
        <v>1.3965433E-8</v>
      </c>
      <c r="S3483" s="116">
        <v>7.0732780999999994E-11</v>
      </c>
      <c r="T3483" s="116">
        <v>2.4377643999999998E-9</v>
      </c>
      <c r="U3483" s="118">
        <v>1.2346902E-11</v>
      </c>
      <c r="V3483" s="42"/>
      <c r="W3483" s="42"/>
      <c r="X3483" s="42"/>
      <c r="Y3483" s="42"/>
      <c r="Z3483" s="42"/>
      <c r="AA3483" s="42"/>
      <c r="AB3483" s="42"/>
      <c r="AC3483" s="50"/>
      <c r="AD3483" s="50"/>
      <c r="AE3483" s="50"/>
      <c r="AF3483" s="50"/>
      <c r="AG3483" s="50"/>
      <c r="AH3483" s="50"/>
      <c r="AI3483" s="42"/>
      <c r="AJ3483" s="42"/>
      <c r="AK3483" s="42"/>
    </row>
    <row r="3484" spans="1:37" x14ac:dyDescent="0.25">
      <c r="A3484" s="5" t="s">
        <v>236</v>
      </c>
      <c r="B3484" s="31" t="s">
        <v>226</v>
      </c>
      <c r="C3484" s="4" t="s">
        <v>253</v>
      </c>
      <c r="D3484" s="4" t="s">
        <v>440</v>
      </c>
      <c r="E3484" s="31" t="s">
        <v>135</v>
      </c>
      <c r="F3484" s="4" t="s">
        <v>392</v>
      </c>
      <c r="G3484" s="4" t="s">
        <v>349</v>
      </c>
      <c r="H3484" s="4" t="s">
        <v>402</v>
      </c>
      <c r="I3484" s="113">
        <v>2.2647397339999999E-5</v>
      </c>
      <c r="J3484" s="120">
        <v>2.2691615324E-7</v>
      </c>
      <c r="K3484" s="116">
        <v>1.14929564784E-9</v>
      </c>
      <c r="L3484" s="116">
        <v>1.3054851823999999E-5</v>
      </c>
      <c r="M3484" s="116">
        <v>6.6120828329999998E-8</v>
      </c>
      <c r="N3484" s="116">
        <v>5.859328131E-5</v>
      </c>
      <c r="O3484" s="116">
        <v>2.9676600910000003E-7</v>
      </c>
      <c r="P3484" s="116">
        <v>6.7500219499999991E-8</v>
      </c>
      <c r="Q3484" s="116">
        <v>3.4187829170000003E-10</v>
      </c>
      <c r="R3484" s="116">
        <v>6.7500219499999991E-8</v>
      </c>
      <c r="S3484" s="116">
        <v>3.4187829170000003E-10</v>
      </c>
      <c r="T3484" s="116">
        <v>1.173459034E-8</v>
      </c>
      <c r="U3484" s="118">
        <v>5.943390768E-11</v>
      </c>
      <c r="V3484" s="42"/>
      <c r="W3484" s="42"/>
      <c r="X3484" s="42"/>
      <c r="Y3484" s="42"/>
      <c r="Z3484" s="42"/>
      <c r="AA3484" s="42"/>
      <c r="AB3484" s="42"/>
      <c r="AC3484" s="50"/>
      <c r="AD3484" s="50"/>
      <c r="AE3484" s="50"/>
      <c r="AF3484" s="50"/>
      <c r="AG3484" s="50"/>
      <c r="AH3484" s="50"/>
      <c r="AI3484" s="42"/>
      <c r="AJ3484" s="42"/>
      <c r="AK3484" s="42"/>
    </row>
    <row r="3485" spans="1:37" x14ac:dyDescent="0.25">
      <c r="A3485" s="5" t="s">
        <v>236</v>
      </c>
      <c r="B3485" s="31" t="s">
        <v>226</v>
      </c>
      <c r="C3485" s="4" t="s">
        <v>253</v>
      </c>
      <c r="D3485" s="4" t="s">
        <v>440</v>
      </c>
      <c r="E3485" s="31" t="s">
        <v>136</v>
      </c>
      <c r="F3485" s="4" t="s">
        <v>350</v>
      </c>
      <c r="G3485" s="4" t="s">
        <v>351</v>
      </c>
      <c r="H3485" s="4" t="s">
        <v>402</v>
      </c>
      <c r="I3485" s="113">
        <v>82.155170099999992</v>
      </c>
      <c r="J3485" s="120">
        <v>5.7638301500000003E-2</v>
      </c>
      <c r="K3485" s="116">
        <v>1.8273011765599999E-4</v>
      </c>
      <c r="L3485" s="116">
        <v>4.6915711529999999</v>
      </c>
      <c r="M3485" s="116">
        <v>1.4873637799E-2</v>
      </c>
      <c r="N3485" s="116">
        <v>15.33182219</v>
      </c>
      <c r="O3485" s="116">
        <v>4.8606315999999997E-2</v>
      </c>
      <c r="P3485" s="116">
        <v>3.3259605909999997E-2</v>
      </c>
      <c r="Q3485" s="116">
        <v>1.0544258447E-4</v>
      </c>
      <c r="R3485" s="116">
        <v>3.3259605909999997E-2</v>
      </c>
      <c r="S3485" s="116">
        <v>1.0544258447E-4</v>
      </c>
      <c r="T3485" s="116">
        <v>6.6294778050000006E-3</v>
      </c>
      <c r="U3485" s="118">
        <v>2.1017364790000001E-5</v>
      </c>
      <c r="V3485" s="42"/>
      <c r="W3485" s="42"/>
      <c r="X3485" s="42"/>
      <c r="Y3485" s="42"/>
      <c r="Z3485" s="42"/>
      <c r="AA3485" s="42"/>
      <c r="AB3485" s="42"/>
      <c r="AC3485" s="50"/>
      <c r="AD3485" s="50"/>
      <c r="AE3485" s="50"/>
      <c r="AF3485" s="50"/>
      <c r="AG3485" s="50"/>
      <c r="AH3485" s="50"/>
      <c r="AI3485" s="42"/>
      <c r="AJ3485" s="42"/>
      <c r="AK3485" s="42"/>
    </row>
    <row r="3486" spans="1:37" x14ac:dyDescent="0.25">
      <c r="A3486" s="5" t="s">
        <v>236</v>
      </c>
      <c r="B3486" s="31" t="s">
        <v>226</v>
      </c>
      <c r="C3486" s="4" t="s">
        <v>253</v>
      </c>
      <c r="D3486" s="4" t="s">
        <v>440</v>
      </c>
      <c r="E3486" s="31" t="s">
        <v>137</v>
      </c>
      <c r="F3486" s="4" t="s">
        <v>352</v>
      </c>
      <c r="G3486" s="4" t="s">
        <v>351</v>
      </c>
      <c r="H3486" s="4" t="s">
        <v>402</v>
      </c>
      <c r="I3486" s="113">
        <v>1.5807246150000003</v>
      </c>
      <c r="J3486" s="120">
        <v>2.4373745632799999E-3</v>
      </c>
      <c r="K3486" s="116">
        <v>7.7271837636E-6</v>
      </c>
      <c r="L3486" s="116">
        <v>0.19783680300000001</v>
      </c>
      <c r="M3486" s="116">
        <v>6.2720006600000002E-4</v>
      </c>
      <c r="N3486" s="116">
        <v>0.70923743880000001</v>
      </c>
      <c r="O3486" s="116">
        <v>2.2484881600000001E-3</v>
      </c>
      <c r="P3486" s="116">
        <v>1.6945016780999999E-3</v>
      </c>
      <c r="Q3486" s="116">
        <v>5.372061399E-6</v>
      </c>
      <c r="R3486" s="116">
        <v>1.6945016780999999E-3</v>
      </c>
      <c r="S3486" s="116">
        <v>5.372061399E-6</v>
      </c>
      <c r="T3486" s="116">
        <v>3.3058049660000002E-4</v>
      </c>
      <c r="U3486" s="118">
        <v>1.0480360511E-6</v>
      </c>
      <c r="V3486" s="42"/>
      <c r="W3486" s="42"/>
      <c r="X3486" s="42"/>
      <c r="Y3486" s="42"/>
      <c r="Z3486" s="42"/>
      <c r="AA3486" s="42"/>
      <c r="AB3486" s="42"/>
      <c r="AC3486" s="50"/>
      <c r="AD3486" s="50"/>
      <c r="AE3486" s="50"/>
      <c r="AF3486" s="50"/>
      <c r="AG3486" s="50"/>
      <c r="AH3486" s="50"/>
      <c r="AI3486" s="42"/>
      <c r="AJ3486" s="42"/>
      <c r="AK3486" s="42"/>
    </row>
    <row r="3487" spans="1:37" x14ac:dyDescent="0.25">
      <c r="A3487" s="5" t="s">
        <v>236</v>
      </c>
      <c r="B3487" s="31" t="s">
        <v>226</v>
      </c>
      <c r="C3487" s="4" t="s">
        <v>253</v>
      </c>
      <c r="D3487" s="4" t="s">
        <v>440</v>
      </c>
      <c r="E3487" s="31" t="s">
        <v>138</v>
      </c>
      <c r="F3487" s="4" t="s">
        <v>353</v>
      </c>
      <c r="G3487" s="4" t="s">
        <v>351</v>
      </c>
      <c r="H3487" s="4" t="s">
        <v>402</v>
      </c>
      <c r="I3487" s="113">
        <v>1.2662795199999999</v>
      </c>
      <c r="J3487" s="120">
        <v>2.4935845879999999E-3</v>
      </c>
      <c r="K3487" s="116">
        <v>7.9053856919999999E-6</v>
      </c>
      <c r="L3487" s="116">
        <v>0.20269246399999999</v>
      </c>
      <c r="M3487" s="116">
        <v>6.4259383000000005E-4</v>
      </c>
      <c r="N3487" s="116">
        <v>0.86729682999999991</v>
      </c>
      <c r="O3487" s="116">
        <v>2.7495825699999999E-3</v>
      </c>
      <c r="P3487" s="116">
        <v>2.4109316900000001E-3</v>
      </c>
      <c r="Q3487" s="116">
        <v>7.6433529000000002E-6</v>
      </c>
      <c r="R3487" s="116">
        <v>2.4109316900000001E-3</v>
      </c>
      <c r="S3487" s="116">
        <v>7.6433529000000002E-6</v>
      </c>
      <c r="T3487" s="116">
        <v>4.5702128699999999E-4</v>
      </c>
      <c r="U3487" s="118">
        <v>1.4488899399999999E-6</v>
      </c>
      <c r="V3487" s="42"/>
      <c r="W3487" s="42"/>
      <c r="X3487" s="42"/>
      <c r="Y3487" s="42"/>
      <c r="Z3487" s="42"/>
      <c r="AA3487" s="42"/>
      <c r="AB3487" s="42"/>
      <c r="AC3487" s="50"/>
      <c r="AD3487" s="50"/>
      <c r="AE3487" s="50"/>
      <c r="AF3487" s="50"/>
      <c r="AG3487" s="50"/>
      <c r="AH3487" s="50"/>
      <c r="AI3487" s="42"/>
      <c r="AJ3487" s="42"/>
      <c r="AK3487" s="42"/>
    </row>
    <row r="3488" spans="1:37" x14ac:dyDescent="0.25">
      <c r="A3488" s="5" t="s">
        <v>236</v>
      </c>
      <c r="B3488" s="31" t="s">
        <v>226</v>
      </c>
      <c r="C3488" s="4" t="s">
        <v>253</v>
      </c>
      <c r="D3488" s="4" t="s">
        <v>440</v>
      </c>
      <c r="E3488" s="31" t="s">
        <v>139</v>
      </c>
      <c r="F3488" s="4" t="s">
        <v>404</v>
      </c>
      <c r="G3488" s="4" t="s">
        <v>351</v>
      </c>
      <c r="H3488" s="4" t="s">
        <v>402</v>
      </c>
      <c r="I3488" s="113">
        <v>2.3880839049999998</v>
      </c>
      <c r="J3488" s="120">
        <v>1.5736086579999999E-2</v>
      </c>
      <c r="K3488" s="116">
        <v>4.9887953039999998E-5</v>
      </c>
      <c r="L3488" s="116">
        <v>1.5637993649999999</v>
      </c>
      <c r="M3488" s="116">
        <v>4.9576972719999994E-3</v>
      </c>
      <c r="N3488" s="116">
        <v>8.1455092100000002</v>
      </c>
      <c r="O3488" s="116">
        <v>2.582362199E-2</v>
      </c>
      <c r="P3488" s="116">
        <v>9.6257322700000009E-2</v>
      </c>
      <c r="Q3488" s="116">
        <v>3.0516359789999997E-4</v>
      </c>
      <c r="R3488" s="116">
        <v>9.6257322700000009E-2</v>
      </c>
      <c r="S3488" s="116">
        <v>3.0516359789999997E-4</v>
      </c>
      <c r="T3488" s="116">
        <v>1.6140240399999999E-2</v>
      </c>
      <c r="U3488" s="118">
        <v>5.1169237709999997E-5</v>
      </c>
      <c r="V3488" s="42"/>
      <c r="W3488" s="42"/>
      <c r="X3488" s="42"/>
      <c r="Y3488" s="42"/>
      <c r="Z3488" s="42"/>
      <c r="AA3488" s="42"/>
      <c r="AB3488" s="42"/>
      <c r="AC3488" s="50"/>
      <c r="AD3488" s="50"/>
      <c r="AE3488" s="50"/>
      <c r="AF3488" s="50"/>
      <c r="AG3488" s="50"/>
      <c r="AH3488" s="50"/>
      <c r="AI3488" s="42"/>
      <c r="AJ3488" s="42"/>
      <c r="AK3488" s="42"/>
    </row>
    <row r="3489" spans="1:37" x14ac:dyDescent="0.25">
      <c r="A3489" s="5" t="s">
        <v>236</v>
      </c>
      <c r="B3489" s="31" t="s">
        <v>226</v>
      </c>
      <c r="C3489" s="4" t="s">
        <v>253</v>
      </c>
      <c r="D3489" s="4" t="s">
        <v>440</v>
      </c>
      <c r="E3489" s="31" t="s">
        <v>140</v>
      </c>
      <c r="F3489" s="4" t="s">
        <v>354</v>
      </c>
      <c r="G3489" s="4" t="s">
        <v>351</v>
      </c>
      <c r="H3489" s="4" t="s">
        <v>402</v>
      </c>
      <c r="I3489" s="113">
        <v>0</v>
      </c>
      <c r="J3489" s="120">
        <v>0</v>
      </c>
      <c r="K3489" s="116">
        <v>0</v>
      </c>
      <c r="L3489" s="116">
        <v>0</v>
      </c>
      <c r="M3489" s="116">
        <v>0</v>
      </c>
      <c r="N3489" s="116">
        <v>0</v>
      </c>
      <c r="O3489" s="116">
        <v>0</v>
      </c>
      <c r="P3489" s="116">
        <v>0</v>
      </c>
      <c r="Q3489" s="116">
        <v>0</v>
      </c>
      <c r="R3489" s="116">
        <v>0</v>
      </c>
      <c r="S3489" s="116">
        <v>0</v>
      </c>
      <c r="T3489" s="116">
        <v>0</v>
      </c>
      <c r="U3489" s="118">
        <v>0</v>
      </c>
      <c r="V3489" s="42"/>
      <c r="W3489" s="42"/>
      <c r="X3489" s="42"/>
      <c r="Y3489" s="42"/>
      <c r="Z3489" s="42"/>
      <c r="AA3489" s="42"/>
      <c r="AB3489" s="42"/>
      <c r="AC3489" s="50"/>
      <c r="AD3489" s="50"/>
      <c r="AE3489" s="50"/>
      <c r="AF3489" s="50"/>
      <c r="AG3489" s="50"/>
      <c r="AH3489" s="50"/>
      <c r="AI3489" s="42"/>
      <c r="AJ3489" s="42"/>
      <c r="AK3489" s="42"/>
    </row>
    <row r="3490" spans="1:37" x14ac:dyDescent="0.25">
      <c r="A3490" s="5" t="s">
        <v>236</v>
      </c>
      <c r="B3490" s="31" t="s">
        <v>226</v>
      </c>
      <c r="C3490" s="4" t="s">
        <v>253</v>
      </c>
      <c r="D3490" s="4" t="s">
        <v>440</v>
      </c>
      <c r="E3490" s="31" t="s">
        <v>141</v>
      </c>
      <c r="F3490" s="4" t="s">
        <v>397</v>
      </c>
      <c r="G3490" s="4" t="s">
        <v>338</v>
      </c>
      <c r="H3490" s="4" t="s">
        <v>402</v>
      </c>
      <c r="I3490" s="113">
        <v>0</v>
      </c>
      <c r="J3490" s="120">
        <v>0</v>
      </c>
      <c r="K3490" s="116">
        <v>0</v>
      </c>
      <c r="L3490" s="116">
        <v>0</v>
      </c>
      <c r="M3490" s="116">
        <v>0</v>
      </c>
      <c r="N3490" s="116">
        <v>0</v>
      </c>
      <c r="O3490" s="116">
        <v>0</v>
      </c>
      <c r="P3490" s="116">
        <v>0</v>
      </c>
      <c r="Q3490" s="116">
        <v>0</v>
      </c>
      <c r="R3490" s="116">
        <v>0</v>
      </c>
      <c r="S3490" s="116">
        <v>0</v>
      </c>
      <c r="T3490" s="116">
        <v>0</v>
      </c>
      <c r="U3490" s="118">
        <v>0</v>
      </c>
      <c r="V3490" s="42"/>
      <c r="W3490" s="42"/>
      <c r="X3490" s="42"/>
      <c r="Y3490" s="42"/>
      <c r="Z3490" s="42"/>
      <c r="AA3490" s="42"/>
      <c r="AB3490" s="42"/>
      <c r="AC3490" s="50"/>
      <c r="AD3490" s="50"/>
      <c r="AE3490" s="50"/>
      <c r="AF3490" s="50"/>
      <c r="AG3490" s="50"/>
      <c r="AH3490" s="50"/>
      <c r="AI3490" s="42"/>
      <c r="AJ3490" s="42"/>
      <c r="AK3490" s="42"/>
    </row>
    <row r="3491" spans="1:37" x14ac:dyDescent="0.25">
      <c r="A3491" s="5" t="s">
        <v>236</v>
      </c>
      <c r="B3491" s="31" t="s">
        <v>226</v>
      </c>
      <c r="C3491" s="4" t="s">
        <v>253</v>
      </c>
      <c r="D3491" s="4" t="s">
        <v>440</v>
      </c>
      <c r="E3491" s="31" t="s">
        <v>142</v>
      </c>
      <c r="F3491" s="4" t="s">
        <v>405</v>
      </c>
      <c r="G3491" s="4" t="s">
        <v>325</v>
      </c>
      <c r="H3491" s="4" t="s">
        <v>406</v>
      </c>
      <c r="I3491" s="113">
        <v>42.135492433000003</v>
      </c>
      <c r="J3491" s="120">
        <v>0.37032994990871099</v>
      </c>
      <c r="K3491" s="116">
        <v>1.2880503765682022E-3</v>
      </c>
      <c r="L3491" s="116">
        <v>1.4411872856000001</v>
      </c>
      <c r="M3491" s="116">
        <v>5.0126155093000004E-3</v>
      </c>
      <c r="N3491" s="116">
        <v>1.4243807785</v>
      </c>
      <c r="O3491" s="116">
        <v>4.9541613159999999E-3</v>
      </c>
      <c r="P3491" s="116">
        <v>0.20596063001999998</v>
      </c>
      <c r="Q3491" s="116">
        <v>7.1635496076000009E-4</v>
      </c>
      <c r="R3491" s="116">
        <v>0.19978181111939997</v>
      </c>
      <c r="S3491" s="116">
        <v>6.9486431193720004E-4</v>
      </c>
      <c r="T3491" s="116">
        <v>2.8707549107999998E-3</v>
      </c>
      <c r="U3491" s="118">
        <v>9.984817857999999E-6</v>
      </c>
      <c r="V3491" s="42"/>
      <c r="W3491" s="42"/>
      <c r="X3491" s="42"/>
      <c r="Y3491" s="42"/>
      <c r="Z3491" s="42"/>
      <c r="AA3491" s="42"/>
      <c r="AB3491" s="42"/>
      <c r="AC3491" s="50"/>
      <c r="AD3491" s="50"/>
      <c r="AE3491" s="50"/>
      <c r="AF3491" s="50"/>
      <c r="AG3491" s="50"/>
      <c r="AH3491" s="50"/>
      <c r="AI3491" s="42"/>
      <c r="AJ3491" s="42"/>
      <c r="AK3491" s="42"/>
    </row>
    <row r="3492" spans="1:37" x14ac:dyDescent="0.25">
      <c r="A3492" s="5" t="s">
        <v>236</v>
      </c>
      <c r="B3492" s="31" t="s">
        <v>226</v>
      </c>
      <c r="C3492" s="4" t="s">
        <v>253</v>
      </c>
      <c r="D3492" s="4" t="s">
        <v>440</v>
      </c>
      <c r="E3492" s="31" t="s">
        <v>143</v>
      </c>
      <c r="F3492" s="4" t="s">
        <v>359</v>
      </c>
      <c r="G3492" s="4" t="s">
        <v>331</v>
      </c>
      <c r="H3492" s="4" t="s">
        <v>406</v>
      </c>
      <c r="I3492" s="113">
        <v>22.529559259999999</v>
      </c>
      <c r="J3492" s="120">
        <v>0.45769599603036265</v>
      </c>
      <c r="K3492" s="116">
        <v>1.703003999524308E-3</v>
      </c>
      <c r="L3492" s="116">
        <v>5.6316555517999998</v>
      </c>
      <c r="M3492" s="116">
        <v>2.095436979E-2</v>
      </c>
      <c r="N3492" s="116">
        <v>2.7327993357000002</v>
      </c>
      <c r="O3492" s="116">
        <v>1.0168251945E-2</v>
      </c>
      <c r="P3492" s="116">
        <v>0.47373200795000003</v>
      </c>
      <c r="Q3492" s="116">
        <v>1.7626710136999998E-3</v>
      </c>
      <c r="R3492" s="116">
        <v>0.45952004771150001</v>
      </c>
      <c r="S3492" s="116">
        <v>1.7097908832889998E-3</v>
      </c>
      <c r="T3492" s="116">
        <v>1.5918714723999999E-2</v>
      </c>
      <c r="U3492" s="118">
        <v>5.9230658607999999E-5</v>
      </c>
      <c r="V3492" s="42"/>
      <c r="W3492" s="42"/>
      <c r="X3492" s="42"/>
      <c r="Y3492" s="42"/>
      <c r="Z3492" s="42"/>
      <c r="AA3492" s="42"/>
      <c r="AB3492" s="42"/>
      <c r="AC3492" s="50"/>
      <c r="AD3492" s="50"/>
      <c r="AE3492" s="50"/>
      <c r="AF3492" s="50"/>
      <c r="AG3492" s="50"/>
      <c r="AH3492" s="50"/>
      <c r="AI3492" s="42"/>
      <c r="AJ3492" s="42"/>
      <c r="AK3492" s="42"/>
    </row>
    <row r="3493" spans="1:37" x14ac:dyDescent="0.25">
      <c r="A3493" s="5" t="s">
        <v>236</v>
      </c>
      <c r="B3493" s="31" t="s">
        <v>226</v>
      </c>
      <c r="C3493" s="4" t="s">
        <v>253</v>
      </c>
      <c r="D3493" s="4" t="s">
        <v>440</v>
      </c>
      <c r="E3493" s="31" t="s">
        <v>144</v>
      </c>
      <c r="F3493" s="4" t="s">
        <v>330</v>
      </c>
      <c r="G3493" s="4" t="s">
        <v>331</v>
      </c>
      <c r="H3493" s="4" t="s">
        <v>406</v>
      </c>
      <c r="I3493" s="113">
        <v>2.4908921999999998</v>
      </c>
      <c r="J3493" s="120">
        <v>1.9765885934339999E-3</v>
      </c>
      <c r="K3493" s="116">
        <v>7.3545282053099999E-6</v>
      </c>
      <c r="L3493" s="116">
        <v>1.3057353000000001E-2</v>
      </c>
      <c r="M3493" s="116">
        <v>4.8584049999999998E-5</v>
      </c>
      <c r="N3493" s="116">
        <v>1.0533976E-2</v>
      </c>
      <c r="O3493" s="116">
        <v>3.9195015999999997E-5</v>
      </c>
      <c r="P3493" s="116">
        <v>1.4179244E-3</v>
      </c>
      <c r="Q3493" s="116">
        <v>5.275841E-6</v>
      </c>
      <c r="R3493" s="116">
        <v>1.3753866680000001E-3</v>
      </c>
      <c r="S3493" s="116">
        <v>5.1175657700000001E-6</v>
      </c>
      <c r="T3493" s="116">
        <v>2.6292275000000001E-5</v>
      </c>
      <c r="U3493" s="118">
        <v>9.7828773999999996E-8</v>
      </c>
      <c r="V3493" s="42"/>
      <c r="W3493" s="42"/>
      <c r="X3493" s="42"/>
      <c r="Y3493" s="42"/>
      <c r="Z3493" s="42"/>
      <c r="AA3493" s="42"/>
      <c r="AB3493" s="42"/>
      <c r="AC3493" s="50"/>
      <c r="AD3493" s="50"/>
      <c r="AE3493" s="50"/>
      <c r="AF3493" s="50"/>
      <c r="AG3493" s="50"/>
      <c r="AH3493" s="50"/>
      <c r="AI3493" s="42"/>
      <c r="AJ3493" s="42"/>
      <c r="AK3493" s="42"/>
    </row>
    <row r="3494" spans="1:37" x14ac:dyDescent="0.25">
      <c r="A3494" s="5" t="s">
        <v>236</v>
      </c>
      <c r="B3494" s="31" t="s">
        <v>226</v>
      </c>
      <c r="C3494" s="4" t="s">
        <v>253</v>
      </c>
      <c r="D3494" s="4" t="s">
        <v>440</v>
      </c>
      <c r="E3494" s="31" t="s">
        <v>145</v>
      </c>
      <c r="F3494" s="4" t="s">
        <v>332</v>
      </c>
      <c r="G3494" s="4" t="s">
        <v>331</v>
      </c>
      <c r="H3494" s="4" t="s">
        <v>406</v>
      </c>
      <c r="I3494" s="113">
        <v>21.73953886</v>
      </c>
      <c r="J3494" s="120">
        <v>3.0183387717951E-2</v>
      </c>
      <c r="K3494" s="116">
        <v>1.12306914605223E-4</v>
      </c>
      <c r="L3494" s="116">
        <v>0.20536417839999999</v>
      </c>
      <c r="M3494" s="116">
        <v>7.6412296900000014E-4</v>
      </c>
      <c r="N3494" s="116">
        <v>0.15125173850000001</v>
      </c>
      <c r="O3494" s="116">
        <v>5.6278028400000009E-4</v>
      </c>
      <c r="P3494" s="116">
        <v>2.0823346219999997E-2</v>
      </c>
      <c r="Q3494" s="116">
        <v>7.7479893500000002E-5</v>
      </c>
      <c r="R3494" s="116">
        <v>2.0198645833399999E-2</v>
      </c>
      <c r="S3494" s="116">
        <v>7.5155496694999998E-5</v>
      </c>
      <c r="T3494" s="116">
        <v>4.3309288E-4</v>
      </c>
      <c r="U3494" s="118">
        <v>1.611460198E-6</v>
      </c>
      <c r="V3494" s="42"/>
      <c r="W3494" s="42"/>
      <c r="X3494" s="42"/>
      <c r="Y3494" s="42"/>
      <c r="Z3494" s="42"/>
      <c r="AA3494" s="42"/>
      <c r="AB3494" s="42"/>
      <c r="AC3494" s="50"/>
      <c r="AD3494" s="50"/>
      <c r="AE3494" s="50"/>
      <c r="AF3494" s="50"/>
      <c r="AG3494" s="50"/>
      <c r="AH3494" s="50"/>
      <c r="AI3494" s="42"/>
      <c r="AJ3494" s="42"/>
      <c r="AK3494" s="42"/>
    </row>
    <row r="3495" spans="1:37" x14ac:dyDescent="0.25">
      <c r="A3495" s="5" t="s">
        <v>236</v>
      </c>
      <c r="B3495" s="31" t="s">
        <v>226</v>
      </c>
      <c r="C3495" s="4" t="s">
        <v>253</v>
      </c>
      <c r="D3495" s="4" t="s">
        <v>440</v>
      </c>
      <c r="E3495" s="31" t="s">
        <v>146</v>
      </c>
      <c r="F3495" s="4" t="s">
        <v>360</v>
      </c>
      <c r="G3495" s="4" t="s">
        <v>331</v>
      </c>
      <c r="H3495" s="4" t="s">
        <v>406</v>
      </c>
      <c r="I3495" s="113">
        <v>80.795980500000013</v>
      </c>
      <c r="J3495" s="120">
        <v>1.2428854839360182</v>
      </c>
      <c r="K3495" s="116">
        <v>4.6245522935743563E-3</v>
      </c>
      <c r="L3495" s="116">
        <v>14.918888750000001</v>
      </c>
      <c r="M3495" s="116">
        <v>5.5510485451999991E-2</v>
      </c>
      <c r="N3495" s="116">
        <v>8.1841721920000001</v>
      </c>
      <c r="O3495" s="116">
        <v>3.0451825658E-2</v>
      </c>
      <c r="P3495" s="116">
        <v>1.3527727228000002</v>
      </c>
      <c r="Q3495" s="116">
        <v>5.0334222420999998E-3</v>
      </c>
      <c r="R3495" s="116">
        <v>1.3121895411159998</v>
      </c>
      <c r="S3495" s="116">
        <v>4.8824195748369999E-3</v>
      </c>
      <c r="T3495" s="116">
        <v>4.0085101620999992E-2</v>
      </c>
      <c r="U3495" s="118">
        <v>1.4914940533000001E-4</v>
      </c>
      <c r="V3495" s="42"/>
      <c r="W3495" s="42"/>
      <c r="X3495" s="42"/>
      <c r="Y3495" s="42"/>
      <c r="Z3495" s="42"/>
      <c r="AA3495" s="42"/>
      <c r="AB3495" s="42"/>
      <c r="AC3495" s="50"/>
      <c r="AD3495" s="50"/>
      <c r="AE3495" s="50"/>
      <c r="AF3495" s="50"/>
      <c r="AG3495" s="50"/>
      <c r="AH3495" s="50"/>
      <c r="AI3495" s="42"/>
      <c r="AJ3495" s="42"/>
      <c r="AK3495" s="42"/>
    </row>
    <row r="3496" spans="1:37" x14ac:dyDescent="0.25">
      <c r="A3496" s="5" t="s">
        <v>236</v>
      </c>
      <c r="B3496" s="31" t="s">
        <v>226</v>
      </c>
      <c r="C3496" s="4" t="s">
        <v>253</v>
      </c>
      <c r="D3496" s="4" t="s">
        <v>440</v>
      </c>
      <c r="E3496" s="31" t="s">
        <v>147</v>
      </c>
      <c r="F3496" s="4" t="s">
        <v>407</v>
      </c>
      <c r="G3496" s="4" t="s">
        <v>331</v>
      </c>
      <c r="H3496" s="4" t="s">
        <v>406</v>
      </c>
      <c r="I3496" s="113">
        <v>17.171355712099999</v>
      </c>
      <c r="J3496" s="120">
        <v>0.94015412851289892</v>
      </c>
      <c r="K3496" s="116">
        <v>3.4981433722916688E-3</v>
      </c>
      <c r="L3496" s="116">
        <v>15.678207984869999</v>
      </c>
      <c r="M3496" s="116">
        <v>5.8335769768299996E-2</v>
      </c>
      <c r="N3496" s="116">
        <v>7.0364965815200007</v>
      </c>
      <c r="O3496" s="116">
        <v>2.6181524729400003E-2</v>
      </c>
      <c r="P3496" s="116">
        <v>0.94885857786299999</v>
      </c>
      <c r="Q3496" s="116">
        <v>3.5305313098500002E-3</v>
      </c>
      <c r="R3496" s="116">
        <v>0.92039282052710991</v>
      </c>
      <c r="S3496" s="116">
        <v>3.4246153705545001E-3</v>
      </c>
      <c r="T3496" s="116">
        <v>4.2794344181400004E-2</v>
      </c>
      <c r="U3496" s="118">
        <v>1.5922998600499999E-4</v>
      </c>
      <c r="V3496" s="42"/>
      <c r="W3496" s="42"/>
      <c r="X3496" s="42"/>
      <c r="Y3496" s="42"/>
      <c r="Z3496" s="42"/>
      <c r="AA3496" s="42"/>
      <c r="AB3496" s="42"/>
      <c r="AC3496" s="50"/>
      <c r="AD3496" s="50"/>
      <c r="AE3496" s="50"/>
      <c r="AF3496" s="50"/>
      <c r="AG3496" s="50"/>
      <c r="AH3496" s="50"/>
      <c r="AI3496" s="42"/>
      <c r="AJ3496" s="42"/>
      <c r="AK3496" s="42"/>
    </row>
    <row r="3497" spans="1:37" x14ac:dyDescent="0.25">
      <c r="A3497" s="5" t="s">
        <v>236</v>
      </c>
      <c r="B3497" s="31" t="s">
        <v>226</v>
      </c>
      <c r="C3497" s="4" t="s">
        <v>253</v>
      </c>
      <c r="D3497" s="4" t="s">
        <v>440</v>
      </c>
      <c r="E3497" s="31" t="s">
        <v>148</v>
      </c>
      <c r="F3497" s="4" t="s">
        <v>333</v>
      </c>
      <c r="G3497" s="4" t="s">
        <v>331</v>
      </c>
      <c r="H3497" s="4" t="s">
        <v>406</v>
      </c>
      <c r="I3497" s="113">
        <v>7.9048641789999996</v>
      </c>
      <c r="J3497" s="120">
        <v>8.3436141155737484E-2</v>
      </c>
      <c r="K3497" s="116">
        <v>3.1045077698029199E-4</v>
      </c>
      <c r="L3497" s="116">
        <v>0.94335491370000002</v>
      </c>
      <c r="M3497" s="116">
        <v>3.5100532984E-3</v>
      </c>
      <c r="N3497" s="116">
        <v>0.50027455050000003</v>
      </c>
      <c r="O3497" s="116">
        <v>1.8614309976000001E-3</v>
      </c>
      <c r="P3497" s="116">
        <v>8.4788738789999984E-2</v>
      </c>
      <c r="Q3497" s="116">
        <v>3.1548352708999998E-4</v>
      </c>
      <c r="R3497" s="116">
        <v>8.2245076626299984E-2</v>
      </c>
      <c r="S3497" s="116">
        <v>3.060190212773E-4</v>
      </c>
      <c r="T3497" s="116">
        <v>2.4102824286999997E-3</v>
      </c>
      <c r="U3497" s="118">
        <v>8.9682254020000004E-6</v>
      </c>
      <c r="V3497" s="42"/>
      <c r="W3497" s="42"/>
      <c r="X3497" s="42"/>
      <c r="Y3497" s="42"/>
      <c r="Z3497" s="42"/>
      <c r="AA3497" s="42"/>
      <c r="AB3497" s="42"/>
      <c r="AC3497" s="50"/>
      <c r="AD3497" s="50"/>
      <c r="AE3497" s="50"/>
      <c r="AF3497" s="50"/>
      <c r="AG3497" s="50"/>
      <c r="AH3497" s="50"/>
      <c r="AI3497" s="42"/>
      <c r="AJ3497" s="42"/>
      <c r="AK3497" s="42"/>
    </row>
    <row r="3498" spans="1:37" x14ac:dyDescent="0.25">
      <c r="A3498" s="5" t="s">
        <v>236</v>
      </c>
      <c r="B3498" s="31" t="s">
        <v>226</v>
      </c>
      <c r="C3498" s="4" t="s">
        <v>253</v>
      </c>
      <c r="D3498" s="4" t="s">
        <v>440</v>
      </c>
      <c r="E3498" s="31" t="s">
        <v>149</v>
      </c>
      <c r="F3498" s="4" t="s">
        <v>361</v>
      </c>
      <c r="G3498" s="4" t="s">
        <v>331</v>
      </c>
      <c r="H3498" s="4" t="s">
        <v>406</v>
      </c>
      <c r="I3498" s="113">
        <v>3.4063876020999997</v>
      </c>
      <c r="J3498" s="120">
        <v>5.5363019608381678E-2</v>
      </c>
      <c r="K3498" s="116">
        <v>2.0599575806556626E-4</v>
      </c>
      <c r="L3498" s="116">
        <v>0.67614819919000013</v>
      </c>
      <c r="M3498" s="116">
        <v>2.5158249959600005E-3</v>
      </c>
      <c r="N3498" s="116">
        <v>0.38074374836999997</v>
      </c>
      <c r="O3498" s="116">
        <v>1.4166785176599999E-3</v>
      </c>
      <c r="P3498" s="116">
        <v>5.4869289503999996E-2</v>
      </c>
      <c r="Q3498" s="116">
        <v>2.0415871065499998E-4</v>
      </c>
      <c r="R3498" s="116">
        <v>5.3223210818879998E-2</v>
      </c>
      <c r="S3498" s="116">
        <v>1.9803394933535002E-4</v>
      </c>
      <c r="T3498" s="116">
        <v>1.4519780682400001E-3</v>
      </c>
      <c r="U3498" s="118">
        <v>5.4025482040000003E-6</v>
      </c>
      <c r="V3498" s="42"/>
      <c r="W3498" s="42"/>
      <c r="X3498" s="42"/>
      <c r="Y3498" s="42"/>
      <c r="Z3498" s="42"/>
      <c r="AA3498" s="42"/>
      <c r="AB3498" s="42"/>
      <c r="AC3498" s="50"/>
      <c r="AD3498" s="50"/>
      <c r="AE3498" s="50"/>
      <c r="AF3498" s="50"/>
      <c r="AG3498" s="50"/>
      <c r="AH3498" s="50"/>
      <c r="AI3498" s="42"/>
      <c r="AJ3498" s="42"/>
      <c r="AK3498" s="42"/>
    </row>
    <row r="3499" spans="1:37" x14ac:dyDescent="0.25">
      <c r="A3499" s="5" t="s">
        <v>236</v>
      </c>
      <c r="B3499" s="31" t="s">
        <v>226</v>
      </c>
      <c r="C3499" s="4" t="s">
        <v>253</v>
      </c>
      <c r="D3499" s="4" t="s">
        <v>440</v>
      </c>
      <c r="E3499" s="31" t="s">
        <v>150</v>
      </c>
      <c r="F3499" s="4" t="s">
        <v>334</v>
      </c>
      <c r="G3499" s="4" t="s">
        <v>331</v>
      </c>
      <c r="H3499" s="4" t="s">
        <v>406</v>
      </c>
      <c r="I3499" s="113">
        <v>63.745447744000003</v>
      </c>
      <c r="J3499" s="120">
        <v>0.23516181997511582</v>
      </c>
      <c r="K3499" s="116">
        <v>8.7499464223407216E-4</v>
      </c>
      <c r="L3499" s="116">
        <v>1.9658263118000001</v>
      </c>
      <c r="M3499" s="116">
        <v>7.3144837398999999E-3</v>
      </c>
      <c r="N3499" s="116">
        <v>1.0028848422100001</v>
      </c>
      <c r="O3499" s="116">
        <v>3.7315526172999997E-3</v>
      </c>
      <c r="P3499" s="116">
        <v>0.16387230577700002</v>
      </c>
      <c r="Q3499" s="116">
        <v>6.0973920153999995E-4</v>
      </c>
      <c r="R3499" s="116">
        <v>0.15895613660369001</v>
      </c>
      <c r="S3499" s="116">
        <v>5.9144702549380004E-4</v>
      </c>
      <c r="T3499" s="116">
        <v>4.4583412009E-3</v>
      </c>
      <c r="U3499" s="118">
        <v>1.6588680552999999E-5</v>
      </c>
      <c r="V3499" s="42"/>
      <c r="W3499" s="42"/>
      <c r="X3499" s="42"/>
      <c r="Y3499" s="42"/>
      <c r="Z3499" s="42"/>
      <c r="AA3499" s="42"/>
      <c r="AB3499" s="42"/>
      <c r="AC3499" s="50"/>
      <c r="AD3499" s="50"/>
      <c r="AE3499" s="50"/>
      <c r="AF3499" s="50"/>
      <c r="AG3499" s="50"/>
      <c r="AH3499" s="50"/>
      <c r="AI3499" s="42"/>
      <c r="AJ3499" s="42"/>
      <c r="AK3499" s="42"/>
    </row>
    <row r="3500" spans="1:37" x14ac:dyDescent="0.25">
      <c r="A3500" s="5" t="s">
        <v>236</v>
      </c>
      <c r="B3500" s="31" t="s">
        <v>226</v>
      </c>
      <c r="C3500" s="4" t="s">
        <v>253</v>
      </c>
      <c r="D3500" s="4" t="s">
        <v>440</v>
      </c>
      <c r="E3500" s="31" t="s">
        <v>151</v>
      </c>
      <c r="F3500" s="4" t="s">
        <v>362</v>
      </c>
      <c r="G3500" s="4" t="s">
        <v>331</v>
      </c>
      <c r="H3500" s="4" t="s">
        <v>406</v>
      </c>
      <c r="I3500" s="113">
        <v>57.848181665000006</v>
      </c>
      <c r="J3500" s="120">
        <v>0.69992010923774473</v>
      </c>
      <c r="K3500" s="116">
        <v>2.6042760710266277E-3</v>
      </c>
      <c r="L3500" s="116">
        <v>7.7018057807340004</v>
      </c>
      <c r="M3500" s="116">
        <v>2.8657024172940006E-2</v>
      </c>
      <c r="N3500" s="116">
        <v>4.9010256401059999</v>
      </c>
      <c r="O3500" s="116">
        <v>1.8235829704180001E-2</v>
      </c>
      <c r="P3500" s="116">
        <v>0.75504796833480003</v>
      </c>
      <c r="Q3500" s="116">
        <v>2.8093966438819998E-3</v>
      </c>
      <c r="R3500" s="116">
        <v>0.73239652928475585</v>
      </c>
      <c r="S3500" s="116">
        <v>2.7251147445655401E-3</v>
      </c>
      <c r="T3500" s="116">
        <v>1.9047221013549998E-2</v>
      </c>
      <c r="U3500" s="118">
        <v>7.0871259913609996E-5</v>
      </c>
      <c r="V3500" s="42"/>
      <c r="W3500" s="42"/>
      <c r="X3500" s="42"/>
      <c r="Y3500" s="42"/>
      <c r="Z3500" s="42"/>
      <c r="AA3500" s="42"/>
      <c r="AB3500" s="42"/>
      <c r="AC3500" s="50"/>
      <c r="AD3500" s="50"/>
      <c r="AE3500" s="50"/>
      <c r="AF3500" s="50"/>
      <c r="AG3500" s="50"/>
      <c r="AH3500" s="50"/>
      <c r="AI3500" s="42"/>
      <c r="AJ3500" s="42"/>
      <c r="AK3500" s="42"/>
    </row>
    <row r="3501" spans="1:37" x14ac:dyDescent="0.25">
      <c r="A3501" s="5" t="s">
        <v>236</v>
      </c>
      <c r="B3501" s="31" t="s">
        <v>226</v>
      </c>
      <c r="C3501" s="4" t="s">
        <v>253</v>
      </c>
      <c r="D3501" s="4" t="s">
        <v>440</v>
      </c>
      <c r="E3501" s="31" t="s">
        <v>152</v>
      </c>
      <c r="F3501" s="4" t="s">
        <v>363</v>
      </c>
      <c r="G3501" s="4" t="s">
        <v>331</v>
      </c>
      <c r="H3501" s="4" t="s">
        <v>406</v>
      </c>
      <c r="I3501" s="113">
        <v>40.188871352100001</v>
      </c>
      <c r="J3501" s="120">
        <v>0.73894774627461057</v>
      </c>
      <c r="K3501" s="116">
        <v>2.7494905157293393E-3</v>
      </c>
      <c r="L3501" s="116">
        <v>9.0124737603299998</v>
      </c>
      <c r="M3501" s="116">
        <v>3.3533782788999995E-2</v>
      </c>
      <c r="N3501" s="116">
        <v>3.0957558051700005</v>
      </c>
      <c r="O3501" s="116">
        <v>1.1518746801199999E-2</v>
      </c>
      <c r="P3501" s="116">
        <v>0.54898766667600007</v>
      </c>
      <c r="Q3501" s="116">
        <v>2.0426837722599999E-3</v>
      </c>
      <c r="R3501" s="116">
        <v>0.53251803667572006</v>
      </c>
      <c r="S3501" s="116">
        <v>1.9814032590922E-3</v>
      </c>
      <c r="T3501" s="116">
        <v>1.6301542737400001E-2</v>
      </c>
      <c r="U3501" s="118">
        <v>6.0655087124700007E-5</v>
      </c>
      <c r="V3501" s="42"/>
      <c r="W3501" s="42"/>
      <c r="X3501" s="42"/>
      <c r="Y3501" s="42"/>
      <c r="Z3501" s="42"/>
      <c r="AA3501" s="42"/>
      <c r="AB3501" s="42"/>
      <c r="AC3501" s="50"/>
      <c r="AD3501" s="50"/>
      <c r="AE3501" s="50"/>
      <c r="AF3501" s="50"/>
      <c r="AG3501" s="50"/>
      <c r="AH3501" s="50"/>
      <c r="AI3501" s="42"/>
      <c r="AJ3501" s="42"/>
      <c r="AK3501" s="42"/>
    </row>
    <row r="3502" spans="1:37" x14ac:dyDescent="0.25">
      <c r="A3502" s="5" t="s">
        <v>236</v>
      </c>
      <c r="B3502" s="31" t="s">
        <v>226</v>
      </c>
      <c r="C3502" s="4" t="s">
        <v>253</v>
      </c>
      <c r="D3502" s="4" t="s">
        <v>440</v>
      </c>
      <c r="E3502" s="31" t="s">
        <v>153</v>
      </c>
      <c r="F3502" s="4" t="s">
        <v>408</v>
      </c>
      <c r="G3502" s="4" t="s">
        <v>331</v>
      </c>
      <c r="H3502" s="4" t="s">
        <v>406</v>
      </c>
      <c r="I3502" s="113">
        <v>126.82637119410001</v>
      </c>
      <c r="J3502" s="120">
        <v>3.9456520146439478</v>
      </c>
      <c r="K3502" s="116">
        <v>1.4681057321753059E-2</v>
      </c>
      <c r="L3502" s="116">
        <v>51.792391584299992</v>
      </c>
      <c r="M3502" s="116">
        <v>0.19271012160860002</v>
      </c>
      <c r="N3502" s="116">
        <v>22.654252400299999</v>
      </c>
      <c r="O3502" s="116">
        <v>8.4292370365200014E-2</v>
      </c>
      <c r="P3502" s="116">
        <v>4.1433976680100004</v>
      </c>
      <c r="Q3502" s="116">
        <v>1.5416830709209997E-2</v>
      </c>
      <c r="R3502" s="116">
        <v>4.0190957379696997</v>
      </c>
      <c r="S3502" s="116">
        <v>1.4954325787933702E-2</v>
      </c>
      <c r="T3502" s="116">
        <v>0.16016463245180004</v>
      </c>
      <c r="U3502" s="118">
        <v>5.9594357511500004E-4</v>
      </c>
      <c r="V3502" s="42"/>
      <c r="W3502" s="42"/>
      <c r="X3502" s="42"/>
      <c r="Y3502" s="42"/>
      <c r="Z3502" s="42"/>
      <c r="AA3502" s="42"/>
      <c r="AB3502" s="42"/>
      <c r="AC3502" s="50"/>
      <c r="AD3502" s="50"/>
      <c r="AE3502" s="50"/>
      <c r="AF3502" s="50"/>
      <c r="AG3502" s="50"/>
      <c r="AH3502" s="50"/>
      <c r="AI3502" s="42"/>
      <c r="AJ3502" s="42"/>
      <c r="AK3502" s="42"/>
    </row>
    <row r="3503" spans="1:37" x14ac:dyDescent="0.25">
      <c r="A3503" s="5" t="s">
        <v>236</v>
      </c>
      <c r="B3503" s="31" t="s">
        <v>226</v>
      </c>
      <c r="C3503" s="4" t="s">
        <v>253</v>
      </c>
      <c r="D3503" s="4" t="s">
        <v>440</v>
      </c>
      <c r="E3503" s="31" t="s">
        <v>154</v>
      </c>
      <c r="F3503" s="4" t="s">
        <v>335</v>
      </c>
      <c r="G3503" s="4" t="s">
        <v>331</v>
      </c>
      <c r="H3503" s="4" t="s">
        <v>406</v>
      </c>
      <c r="I3503" s="113">
        <v>6.5246488359999999</v>
      </c>
      <c r="J3503" s="120">
        <v>5.1339422969792103E-2</v>
      </c>
      <c r="K3503" s="116">
        <v>1.9102472082963359E-4</v>
      </c>
      <c r="L3503" s="116">
        <v>0.54138534530000004</v>
      </c>
      <c r="M3503" s="116">
        <v>2.0143970330000001E-3</v>
      </c>
      <c r="N3503" s="116">
        <v>0.37356992757000002</v>
      </c>
      <c r="O3503" s="116">
        <v>1.3899859698999998E-3</v>
      </c>
      <c r="P3503" s="116">
        <v>5.801971392E-2</v>
      </c>
      <c r="Q3503" s="116">
        <v>2.1588085255E-4</v>
      </c>
      <c r="R3503" s="116">
        <v>5.6279122502399991E-2</v>
      </c>
      <c r="S3503" s="116">
        <v>2.0940442697349999E-4</v>
      </c>
      <c r="T3503" s="116">
        <v>1.3555201988000001E-3</v>
      </c>
      <c r="U3503" s="118">
        <v>5.0436452060000002E-6</v>
      </c>
      <c r="V3503" s="42"/>
      <c r="W3503" s="42"/>
      <c r="X3503" s="42"/>
      <c r="Y3503" s="42"/>
      <c r="Z3503" s="42"/>
      <c r="AA3503" s="42"/>
      <c r="AB3503" s="42"/>
      <c r="AC3503" s="50"/>
      <c r="AD3503" s="50"/>
      <c r="AE3503" s="50"/>
      <c r="AF3503" s="50"/>
      <c r="AG3503" s="50"/>
      <c r="AH3503" s="50"/>
      <c r="AI3503" s="42"/>
      <c r="AJ3503" s="42"/>
      <c r="AK3503" s="42"/>
    </row>
    <row r="3504" spans="1:37" x14ac:dyDescent="0.25">
      <c r="A3504" s="5" t="s">
        <v>236</v>
      </c>
      <c r="B3504" s="31" t="s">
        <v>226</v>
      </c>
      <c r="C3504" s="4" t="s">
        <v>253</v>
      </c>
      <c r="D3504" s="4" t="s">
        <v>440</v>
      </c>
      <c r="E3504" s="31" t="s">
        <v>155</v>
      </c>
      <c r="F3504" s="4" t="s">
        <v>364</v>
      </c>
      <c r="G3504" s="4" t="s">
        <v>331</v>
      </c>
      <c r="H3504" s="4" t="s">
        <v>406</v>
      </c>
      <c r="I3504" s="113">
        <v>14.434161474000001</v>
      </c>
      <c r="J3504" s="120">
        <v>3.9219593529752995E-2</v>
      </c>
      <c r="K3504" s="116">
        <v>1.4592899360403003E-4</v>
      </c>
      <c r="L3504" s="116">
        <v>0.35324645380000003</v>
      </c>
      <c r="M3504" s="116">
        <v>1.3143661410000001E-3</v>
      </c>
      <c r="N3504" s="116">
        <v>0.16691888700000002</v>
      </c>
      <c r="O3504" s="116">
        <v>6.2107491000000005E-4</v>
      </c>
      <c r="P3504" s="116">
        <v>2.8321477659999993E-2</v>
      </c>
      <c r="Q3504" s="116">
        <v>1.0537910310000001E-4</v>
      </c>
      <c r="R3504" s="116">
        <v>2.7471833330200004E-2</v>
      </c>
      <c r="S3504" s="116">
        <v>1.0221773000700001E-4</v>
      </c>
      <c r="T3504" s="116">
        <v>6.3969905599999986E-4</v>
      </c>
      <c r="U3504" s="118">
        <v>2.3802040909999998E-6</v>
      </c>
      <c r="V3504" s="42"/>
      <c r="W3504" s="42"/>
      <c r="X3504" s="42"/>
      <c r="Y3504" s="42"/>
      <c r="Z3504" s="42"/>
      <c r="AA3504" s="42"/>
      <c r="AB3504" s="42"/>
      <c r="AC3504" s="50"/>
      <c r="AD3504" s="50"/>
      <c r="AE3504" s="50"/>
      <c r="AF3504" s="50"/>
      <c r="AG3504" s="50"/>
      <c r="AH3504" s="50"/>
      <c r="AI3504" s="42"/>
      <c r="AJ3504" s="42"/>
      <c r="AK3504" s="42"/>
    </row>
    <row r="3505" spans="1:37" x14ac:dyDescent="0.25">
      <c r="A3505" s="5" t="s">
        <v>236</v>
      </c>
      <c r="B3505" s="31" t="s">
        <v>226</v>
      </c>
      <c r="C3505" s="4" t="s">
        <v>253</v>
      </c>
      <c r="D3505" s="4" t="s">
        <v>440</v>
      </c>
      <c r="E3505" s="31" t="s">
        <v>156</v>
      </c>
      <c r="F3505" s="4" t="s">
        <v>365</v>
      </c>
      <c r="G3505" s="4" t="s">
        <v>331</v>
      </c>
      <c r="H3505" s="4" t="s">
        <v>406</v>
      </c>
      <c r="I3505" s="113">
        <v>33.027551825599993</v>
      </c>
      <c r="J3505" s="120">
        <v>1.0150763317542852</v>
      </c>
      <c r="K3505" s="116">
        <v>3.7769153333477908E-3</v>
      </c>
      <c r="L3505" s="116">
        <v>14.927601349270001</v>
      </c>
      <c r="M3505" s="116">
        <v>5.5542905981600006E-2</v>
      </c>
      <c r="N3505" s="116">
        <v>3.8969145434999999</v>
      </c>
      <c r="O3505" s="116">
        <v>1.4499713483399998E-2</v>
      </c>
      <c r="P3505" s="116">
        <v>0.74379885136699997</v>
      </c>
      <c r="Q3505" s="116">
        <v>2.7675409610999993E-3</v>
      </c>
      <c r="R3505" s="116">
        <v>0.72148488582599002</v>
      </c>
      <c r="S3505" s="116">
        <v>2.6845147322669995E-3</v>
      </c>
      <c r="T3505" s="116">
        <v>3.6713602443100006E-2</v>
      </c>
      <c r="U3505" s="118">
        <v>1.3660466554789999E-4</v>
      </c>
      <c r="V3505" s="42"/>
      <c r="W3505" s="42"/>
      <c r="X3505" s="42"/>
      <c r="Y3505" s="42"/>
      <c r="Z3505" s="42"/>
      <c r="AA3505" s="42"/>
      <c r="AB3505" s="42"/>
      <c r="AC3505" s="50"/>
      <c r="AD3505" s="50"/>
      <c r="AE3505" s="50"/>
      <c r="AF3505" s="50"/>
      <c r="AG3505" s="50"/>
      <c r="AH3505" s="50"/>
      <c r="AI3505" s="42"/>
      <c r="AJ3505" s="42"/>
      <c r="AK3505" s="42"/>
    </row>
    <row r="3506" spans="1:37" x14ac:dyDescent="0.25">
      <c r="A3506" s="5" t="s">
        <v>236</v>
      </c>
      <c r="B3506" s="31" t="s">
        <v>226</v>
      </c>
      <c r="C3506" s="4" t="s">
        <v>253</v>
      </c>
      <c r="D3506" s="4" t="s">
        <v>440</v>
      </c>
      <c r="E3506" s="31" t="s">
        <v>157</v>
      </c>
      <c r="F3506" s="4" t="s">
        <v>409</v>
      </c>
      <c r="G3506" s="4" t="s">
        <v>331</v>
      </c>
      <c r="H3506" s="4" t="s">
        <v>406</v>
      </c>
      <c r="I3506" s="113">
        <v>30.239241307</v>
      </c>
      <c r="J3506" s="120">
        <v>0.99778305461151806</v>
      </c>
      <c r="K3506" s="116">
        <v>3.7125696949475116E-3</v>
      </c>
      <c r="L3506" s="116">
        <v>12.8446283639</v>
      </c>
      <c r="M3506" s="116">
        <v>4.7792538193600007E-2</v>
      </c>
      <c r="N3506" s="116">
        <v>4.9440834761300003</v>
      </c>
      <c r="O3506" s="116">
        <v>1.8396039129300001E-2</v>
      </c>
      <c r="P3506" s="116">
        <v>0.9530664137899999</v>
      </c>
      <c r="Q3506" s="116">
        <v>3.5461880359999999E-3</v>
      </c>
      <c r="R3506" s="116">
        <v>0.92447442137629987</v>
      </c>
      <c r="S3506" s="116">
        <v>3.43980239492E-3</v>
      </c>
      <c r="T3506" s="116">
        <v>3.9688340454300003E-2</v>
      </c>
      <c r="U3506" s="118">
        <v>1.47673130485E-4</v>
      </c>
      <c r="V3506" s="42"/>
      <c r="W3506" s="42"/>
      <c r="X3506" s="42"/>
      <c r="Y3506" s="42"/>
      <c r="Z3506" s="42"/>
      <c r="AA3506" s="42"/>
      <c r="AB3506" s="42"/>
      <c r="AC3506" s="50"/>
      <c r="AD3506" s="50"/>
      <c r="AE3506" s="50"/>
      <c r="AF3506" s="50"/>
      <c r="AG3506" s="50"/>
      <c r="AH3506" s="50"/>
      <c r="AI3506" s="42"/>
      <c r="AJ3506" s="42"/>
      <c r="AK3506" s="42"/>
    </row>
    <row r="3507" spans="1:37" x14ac:dyDescent="0.25">
      <c r="A3507" s="5" t="s">
        <v>236</v>
      </c>
      <c r="B3507" s="31" t="s">
        <v>226</v>
      </c>
      <c r="C3507" s="4" t="s">
        <v>253</v>
      </c>
      <c r="D3507" s="4" t="s">
        <v>440</v>
      </c>
      <c r="E3507" s="31" t="s">
        <v>158</v>
      </c>
      <c r="F3507" s="4" t="s">
        <v>410</v>
      </c>
      <c r="G3507" s="4" t="s">
        <v>331</v>
      </c>
      <c r="H3507" s="4" t="s">
        <v>406</v>
      </c>
      <c r="I3507" s="113">
        <v>15.921260193999998</v>
      </c>
      <c r="J3507" s="120">
        <v>3.0424701354520591</v>
      </c>
      <c r="K3507" s="116">
        <v>1.1320480502921303E-2</v>
      </c>
      <c r="L3507" s="116">
        <v>51.021417393999997</v>
      </c>
      <c r="M3507" s="116">
        <v>0.18984146036400001</v>
      </c>
      <c r="N3507" s="116">
        <v>18.348302258100002</v>
      </c>
      <c r="O3507" s="116">
        <v>6.8270714060000001E-2</v>
      </c>
      <c r="P3507" s="116">
        <v>2.6876835873</v>
      </c>
      <c r="Q3507" s="116">
        <v>1.0000383952500001E-2</v>
      </c>
      <c r="R3507" s="116">
        <v>2.6070530796810001</v>
      </c>
      <c r="S3507" s="116">
        <v>9.7003724339249989E-3</v>
      </c>
      <c r="T3507" s="116">
        <v>0.13419469194299999</v>
      </c>
      <c r="U3507" s="118">
        <v>4.9931417513999999E-4</v>
      </c>
      <c r="V3507" s="42"/>
      <c r="W3507" s="42"/>
      <c r="X3507" s="42"/>
      <c r="Y3507" s="42"/>
      <c r="Z3507" s="42"/>
      <c r="AA3507" s="42"/>
      <c r="AB3507" s="42"/>
      <c r="AC3507" s="50"/>
      <c r="AD3507" s="50"/>
      <c r="AE3507" s="50"/>
      <c r="AF3507" s="50"/>
      <c r="AG3507" s="50"/>
      <c r="AH3507" s="50"/>
      <c r="AI3507" s="42"/>
      <c r="AJ3507" s="42"/>
      <c r="AK3507" s="42"/>
    </row>
    <row r="3508" spans="1:37" x14ac:dyDescent="0.25">
      <c r="A3508" s="5" t="s">
        <v>236</v>
      </c>
      <c r="B3508" s="31" t="s">
        <v>226</v>
      </c>
      <c r="C3508" s="4" t="s">
        <v>253</v>
      </c>
      <c r="D3508" s="4" t="s">
        <v>440</v>
      </c>
      <c r="E3508" s="31" t="s">
        <v>159</v>
      </c>
      <c r="F3508" s="4" t="s">
        <v>336</v>
      </c>
      <c r="G3508" s="4" t="s">
        <v>331</v>
      </c>
      <c r="H3508" s="4" t="s">
        <v>406</v>
      </c>
      <c r="I3508" s="113">
        <v>8.9458334571000009</v>
      </c>
      <c r="J3508" s="120">
        <v>0.19869673873398566</v>
      </c>
      <c r="K3508" s="116">
        <v>7.3931459916798891E-4</v>
      </c>
      <c r="L3508" s="116">
        <v>2.7898069508000001</v>
      </c>
      <c r="M3508" s="116">
        <v>1.0380365663000001E-2</v>
      </c>
      <c r="N3508" s="116">
        <v>0.96453966959999993</v>
      </c>
      <c r="O3508" s="116">
        <v>3.5888780488999997E-3</v>
      </c>
      <c r="P3508" s="116">
        <v>0.16015189384</v>
      </c>
      <c r="Q3508" s="116">
        <v>5.9589610199000005E-4</v>
      </c>
      <c r="R3508" s="116">
        <v>0.1553473370248</v>
      </c>
      <c r="S3508" s="116">
        <v>5.7801921893029992E-4</v>
      </c>
      <c r="T3508" s="116">
        <v>6.5320544764999999E-3</v>
      </c>
      <c r="U3508" s="118">
        <v>2.4304593432000002E-5</v>
      </c>
      <c r="V3508" s="42"/>
      <c r="W3508" s="42"/>
      <c r="X3508" s="42"/>
      <c r="Y3508" s="42"/>
      <c r="Z3508" s="42"/>
      <c r="AA3508" s="42"/>
      <c r="AB3508" s="42"/>
      <c r="AC3508" s="50"/>
      <c r="AD3508" s="50"/>
      <c r="AE3508" s="50"/>
      <c r="AF3508" s="50"/>
      <c r="AG3508" s="50"/>
      <c r="AH3508" s="50"/>
      <c r="AI3508" s="42"/>
      <c r="AJ3508" s="42"/>
      <c r="AK3508" s="42"/>
    </row>
    <row r="3509" spans="1:37" x14ac:dyDescent="0.25">
      <c r="A3509" s="5" t="s">
        <v>236</v>
      </c>
      <c r="B3509" s="31" t="s">
        <v>226</v>
      </c>
      <c r="C3509" s="4" t="s">
        <v>253</v>
      </c>
      <c r="D3509" s="4" t="s">
        <v>440</v>
      </c>
      <c r="E3509" s="31" t="s">
        <v>160</v>
      </c>
      <c r="F3509" s="4" t="s">
        <v>366</v>
      </c>
      <c r="G3509" s="4" t="s">
        <v>331</v>
      </c>
      <c r="H3509" s="4" t="s">
        <v>406</v>
      </c>
      <c r="I3509" s="113">
        <v>112.70357516700001</v>
      </c>
      <c r="J3509" s="120">
        <v>1.8491758768146223</v>
      </c>
      <c r="K3509" s="116">
        <v>6.8804486854044545E-3</v>
      </c>
      <c r="L3509" s="116">
        <v>20.301570232689997</v>
      </c>
      <c r="M3509" s="116">
        <v>7.5538463257300001E-2</v>
      </c>
      <c r="N3509" s="116">
        <v>13.38031089511</v>
      </c>
      <c r="O3509" s="116">
        <v>4.9785718827630006E-2</v>
      </c>
      <c r="P3509" s="116">
        <v>2.118387779576</v>
      </c>
      <c r="Q3509" s="116">
        <v>7.8821378084300009E-3</v>
      </c>
      <c r="R3509" s="116">
        <v>2.0548361461887197</v>
      </c>
      <c r="S3509" s="116">
        <v>7.6456736741771008E-3</v>
      </c>
      <c r="T3509" s="116">
        <v>5.2268922053860002E-2</v>
      </c>
      <c r="U3509" s="118">
        <v>1.9448320360070001E-4</v>
      </c>
      <c r="V3509" s="42"/>
      <c r="W3509" s="42"/>
      <c r="X3509" s="42"/>
      <c r="Y3509" s="42"/>
      <c r="Z3509" s="42"/>
      <c r="AA3509" s="42"/>
      <c r="AB3509" s="42"/>
      <c r="AC3509" s="50"/>
      <c r="AD3509" s="50"/>
      <c r="AE3509" s="50"/>
      <c r="AF3509" s="50"/>
      <c r="AG3509" s="50"/>
      <c r="AH3509" s="50"/>
      <c r="AI3509" s="42"/>
      <c r="AJ3509" s="42"/>
      <c r="AK3509" s="42"/>
    </row>
    <row r="3510" spans="1:37" x14ac:dyDescent="0.25">
      <c r="A3510" s="5" t="s">
        <v>236</v>
      </c>
      <c r="B3510" s="31" t="s">
        <v>226</v>
      </c>
      <c r="C3510" s="4" t="s">
        <v>253</v>
      </c>
      <c r="D3510" s="4" t="s">
        <v>440</v>
      </c>
      <c r="E3510" s="31" t="s">
        <v>161</v>
      </c>
      <c r="F3510" s="4" t="s">
        <v>367</v>
      </c>
      <c r="G3510" s="4" t="s">
        <v>331</v>
      </c>
      <c r="H3510" s="4" t="s">
        <v>406</v>
      </c>
      <c r="I3510" s="113">
        <v>140.34039161600001</v>
      </c>
      <c r="J3510" s="120">
        <v>4.929185638249411</v>
      </c>
      <c r="K3510" s="116">
        <v>1.8340606214040097E-2</v>
      </c>
      <c r="L3510" s="116">
        <v>70.082770250899998</v>
      </c>
      <c r="M3510" s="116">
        <v>0.26076530009820004</v>
      </c>
      <c r="N3510" s="116">
        <v>29.347269882600003</v>
      </c>
      <c r="O3510" s="116">
        <v>0.10919587696239998</v>
      </c>
      <c r="P3510" s="116">
        <v>4.7432232323699992</v>
      </c>
      <c r="Q3510" s="116">
        <v>1.7648673594129999E-2</v>
      </c>
      <c r="R3510" s="116">
        <v>4.6009265353989006</v>
      </c>
      <c r="S3510" s="116">
        <v>1.7119213386306096E-2</v>
      </c>
      <c r="T3510" s="116">
        <v>0.17485286627460001</v>
      </c>
      <c r="U3510" s="118">
        <v>6.5059584355499995E-4</v>
      </c>
      <c r="V3510" s="42"/>
      <c r="W3510" s="42"/>
      <c r="X3510" s="42"/>
      <c r="Y3510" s="42"/>
      <c r="Z3510" s="42"/>
      <c r="AA3510" s="42"/>
      <c r="AB3510" s="42"/>
      <c r="AC3510" s="50"/>
      <c r="AD3510" s="50"/>
      <c r="AE3510" s="50"/>
      <c r="AF3510" s="50"/>
      <c r="AG3510" s="50"/>
      <c r="AH3510" s="50"/>
      <c r="AI3510" s="42"/>
      <c r="AJ3510" s="42"/>
      <c r="AK3510" s="42"/>
    </row>
    <row r="3511" spans="1:37" x14ac:dyDescent="0.25">
      <c r="A3511" s="5" t="s">
        <v>236</v>
      </c>
      <c r="B3511" s="31" t="s">
        <v>226</v>
      </c>
      <c r="C3511" s="4" t="s">
        <v>253</v>
      </c>
      <c r="D3511" s="4" t="s">
        <v>440</v>
      </c>
      <c r="E3511" s="31" t="s">
        <v>162</v>
      </c>
      <c r="F3511" s="4" t="s">
        <v>368</v>
      </c>
      <c r="G3511" s="4" t="s">
        <v>331</v>
      </c>
      <c r="H3511" s="4" t="s">
        <v>406</v>
      </c>
      <c r="I3511" s="113">
        <v>338.35702784559999</v>
      </c>
      <c r="J3511" s="120">
        <v>10.10063726468351</v>
      </c>
      <c r="K3511" s="116">
        <v>3.7582641157867656E-2</v>
      </c>
      <c r="L3511" s="116">
        <v>49.804928359769995</v>
      </c>
      <c r="M3511" s="116">
        <v>0.18531514490837001</v>
      </c>
      <c r="N3511" s="116">
        <v>48.255529777120003</v>
      </c>
      <c r="O3511" s="116">
        <v>0.17955010791898002</v>
      </c>
      <c r="P3511" s="116">
        <v>7.6485855639150007</v>
      </c>
      <c r="Q3511" s="116">
        <v>2.8459006072544001E-2</v>
      </c>
      <c r="R3511" s="116">
        <v>7.4191279969975499</v>
      </c>
      <c r="S3511" s="116">
        <v>2.7605235890367681E-2</v>
      </c>
      <c r="T3511" s="116">
        <v>0.10791590725</v>
      </c>
      <c r="U3511" s="118">
        <v>4.0153554603275998E-4</v>
      </c>
      <c r="V3511" s="42"/>
      <c r="W3511" s="42"/>
      <c r="X3511" s="42"/>
      <c r="Y3511" s="42"/>
      <c r="Z3511" s="42"/>
      <c r="AA3511" s="42"/>
      <c r="AB3511" s="42"/>
      <c r="AC3511" s="50"/>
      <c r="AD3511" s="50"/>
      <c r="AE3511" s="50"/>
      <c r="AF3511" s="50"/>
      <c r="AG3511" s="50"/>
      <c r="AH3511" s="50"/>
      <c r="AI3511" s="42"/>
      <c r="AJ3511" s="42"/>
      <c r="AK3511" s="42"/>
    </row>
    <row r="3512" spans="1:37" x14ac:dyDescent="0.25">
      <c r="A3512" s="5" t="s">
        <v>236</v>
      </c>
      <c r="B3512" s="31" t="s">
        <v>226</v>
      </c>
      <c r="C3512" s="4" t="s">
        <v>253</v>
      </c>
      <c r="D3512" s="4" t="s">
        <v>440</v>
      </c>
      <c r="E3512" s="31" t="s">
        <v>163</v>
      </c>
      <c r="F3512" s="4" t="s">
        <v>411</v>
      </c>
      <c r="G3512" s="4" t="s">
        <v>331</v>
      </c>
      <c r="H3512" s="4" t="s">
        <v>406</v>
      </c>
      <c r="I3512" s="113">
        <v>97.465438422099979</v>
      </c>
      <c r="J3512" s="120">
        <v>4.0547399188176261</v>
      </c>
      <c r="K3512" s="116">
        <v>1.5086951788084019E-2</v>
      </c>
      <c r="L3512" s="116">
        <v>58.739039023999993</v>
      </c>
      <c r="M3512" s="116">
        <v>0.21855733416999998</v>
      </c>
      <c r="N3512" s="116">
        <v>25.534835256000001</v>
      </c>
      <c r="O3512" s="116">
        <v>9.5010502653000012E-2</v>
      </c>
      <c r="P3512" s="116">
        <v>4.0030356388000001</v>
      </c>
      <c r="Q3512" s="116">
        <v>1.4894571869600002E-2</v>
      </c>
      <c r="R3512" s="116">
        <v>3.8829445696359999</v>
      </c>
      <c r="S3512" s="116">
        <v>1.4447734713512E-2</v>
      </c>
      <c r="T3512" s="116">
        <v>0.15943872507500001</v>
      </c>
      <c r="U3512" s="118">
        <v>5.9324255595999984E-4</v>
      </c>
      <c r="V3512" s="42"/>
      <c r="W3512" s="42"/>
      <c r="X3512" s="42"/>
      <c r="Y3512" s="42"/>
      <c r="Z3512" s="42"/>
      <c r="AA3512" s="42"/>
      <c r="AB3512" s="42"/>
      <c r="AC3512" s="50"/>
      <c r="AD3512" s="50"/>
      <c r="AE3512" s="50"/>
      <c r="AF3512" s="50"/>
      <c r="AG3512" s="50"/>
      <c r="AH3512" s="50"/>
      <c r="AI3512" s="42"/>
      <c r="AJ3512" s="42"/>
      <c r="AK3512" s="42"/>
    </row>
    <row r="3513" spans="1:37" x14ac:dyDescent="0.25">
      <c r="A3513" s="5" t="s">
        <v>236</v>
      </c>
      <c r="B3513" s="31" t="s">
        <v>226</v>
      </c>
      <c r="C3513" s="4" t="s">
        <v>253</v>
      </c>
      <c r="D3513" s="4" t="s">
        <v>440</v>
      </c>
      <c r="E3513" s="31" t="s">
        <v>164</v>
      </c>
      <c r="F3513" s="4" t="s">
        <v>369</v>
      </c>
      <c r="G3513" s="4" t="s">
        <v>331</v>
      </c>
      <c r="H3513" s="4" t="s">
        <v>406</v>
      </c>
      <c r="I3513" s="113">
        <v>526.55874156999994</v>
      </c>
      <c r="J3513" s="120">
        <v>8.957717439393539</v>
      </c>
      <c r="K3513" s="116">
        <v>3.3330045530984315E-2</v>
      </c>
      <c r="L3513" s="116">
        <v>34.435036065000006</v>
      </c>
      <c r="M3513" s="116">
        <v>0.12812653552369999</v>
      </c>
      <c r="N3513" s="116">
        <v>40.400929700400006</v>
      </c>
      <c r="O3513" s="116">
        <v>0.15032454291120001</v>
      </c>
      <c r="P3513" s="116">
        <v>6.239532120749999</v>
      </c>
      <c r="Q3513" s="116">
        <v>2.3216170354999999E-2</v>
      </c>
      <c r="R3513" s="116">
        <v>6.0523461571275003</v>
      </c>
      <c r="S3513" s="116">
        <v>2.251968524435E-2</v>
      </c>
      <c r="T3513" s="116">
        <v>7.3974204865099993E-2</v>
      </c>
      <c r="U3513" s="118">
        <v>2.7524460095100002E-4</v>
      </c>
      <c r="V3513" s="42"/>
      <c r="W3513" s="42"/>
      <c r="X3513" s="42"/>
      <c r="Y3513" s="42"/>
      <c r="Z3513" s="42"/>
      <c r="AA3513" s="42"/>
      <c r="AB3513" s="42"/>
      <c r="AC3513" s="50"/>
      <c r="AD3513" s="50"/>
      <c r="AE3513" s="50"/>
      <c r="AF3513" s="50"/>
      <c r="AG3513" s="50"/>
      <c r="AH3513" s="50"/>
      <c r="AI3513" s="42"/>
      <c r="AJ3513" s="42"/>
      <c r="AK3513" s="42"/>
    </row>
    <row r="3514" spans="1:37" x14ac:dyDescent="0.25">
      <c r="A3514" s="5" t="s">
        <v>236</v>
      </c>
      <c r="B3514" s="31" t="s">
        <v>226</v>
      </c>
      <c r="C3514" s="4" t="s">
        <v>253</v>
      </c>
      <c r="D3514" s="4" t="s">
        <v>440</v>
      </c>
      <c r="E3514" s="31" t="s">
        <v>165</v>
      </c>
      <c r="F3514" s="4" t="s">
        <v>412</v>
      </c>
      <c r="G3514" s="4" t="s">
        <v>331</v>
      </c>
      <c r="H3514" s="4" t="s">
        <v>406</v>
      </c>
      <c r="I3514" s="113">
        <v>4.1359956610999999</v>
      </c>
      <c r="J3514" s="120">
        <v>0.49373930522439896</v>
      </c>
      <c r="K3514" s="116">
        <v>1.8371146041647097E-3</v>
      </c>
      <c r="L3514" s="116">
        <v>7.7281491429999987</v>
      </c>
      <c r="M3514" s="116">
        <v>2.8755043309999999E-2</v>
      </c>
      <c r="N3514" s="116">
        <v>3.3622660030000002</v>
      </c>
      <c r="O3514" s="116">
        <v>1.2510381829000002E-2</v>
      </c>
      <c r="P3514" s="116">
        <v>0.43625273510000001</v>
      </c>
      <c r="Q3514" s="116">
        <v>1.6232175959999999E-3</v>
      </c>
      <c r="R3514" s="116">
        <v>0.42316515304700009</v>
      </c>
      <c r="S3514" s="116">
        <v>1.5745210681199998E-3</v>
      </c>
      <c r="T3514" s="116">
        <v>1.710628455E-2</v>
      </c>
      <c r="U3514" s="118">
        <v>6.364939079000001E-5</v>
      </c>
      <c r="V3514" s="42"/>
      <c r="W3514" s="42"/>
      <c r="X3514" s="42"/>
      <c r="Y3514" s="42"/>
      <c r="Z3514" s="42"/>
      <c r="AA3514" s="42"/>
      <c r="AB3514" s="42"/>
      <c r="AC3514" s="50"/>
      <c r="AD3514" s="50"/>
      <c r="AE3514" s="50"/>
      <c r="AF3514" s="50"/>
      <c r="AG3514" s="50"/>
      <c r="AH3514" s="50"/>
      <c r="AI3514" s="42"/>
      <c r="AJ3514" s="42"/>
      <c r="AK3514" s="42"/>
    </row>
    <row r="3515" spans="1:37" x14ac:dyDescent="0.25">
      <c r="A3515" s="5" t="s">
        <v>236</v>
      </c>
      <c r="B3515" s="31" t="s">
        <v>226</v>
      </c>
      <c r="C3515" s="4" t="s">
        <v>253</v>
      </c>
      <c r="D3515" s="4" t="s">
        <v>440</v>
      </c>
      <c r="E3515" s="31" t="s">
        <v>166</v>
      </c>
      <c r="F3515" s="4" t="s">
        <v>370</v>
      </c>
      <c r="G3515" s="4" t="s">
        <v>331</v>
      </c>
      <c r="H3515" s="4" t="s">
        <v>406</v>
      </c>
      <c r="I3515" s="113">
        <v>3.9501077889999996</v>
      </c>
      <c r="J3515" s="120">
        <v>3.0823102062791999E-2</v>
      </c>
      <c r="K3515" s="116">
        <v>1.14687180571041E-4</v>
      </c>
      <c r="L3515" s="116">
        <v>0.1122972825</v>
      </c>
      <c r="M3515" s="116">
        <v>4.1783788700000004E-4</v>
      </c>
      <c r="N3515" s="116">
        <v>0.12588312630000001</v>
      </c>
      <c r="O3515" s="116">
        <v>4.6838830700000005E-4</v>
      </c>
      <c r="P3515" s="116">
        <v>1.9717793590000001E-2</v>
      </c>
      <c r="Q3515" s="116">
        <v>7.3366340200000009E-5</v>
      </c>
      <c r="R3515" s="116">
        <v>1.9126259782299999E-2</v>
      </c>
      <c r="S3515" s="116">
        <v>7.1165349993999996E-5</v>
      </c>
      <c r="T3515" s="116">
        <v>2.2846771310000002E-4</v>
      </c>
      <c r="U3515" s="118">
        <v>8.5008705299999986E-7</v>
      </c>
      <c r="V3515" s="42"/>
      <c r="W3515" s="42"/>
      <c r="X3515" s="42"/>
      <c r="Y3515" s="42"/>
      <c r="Z3515" s="42"/>
      <c r="AA3515" s="42"/>
      <c r="AB3515" s="42"/>
      <c r="AC3515" s="50"/>
      <c r="AD3515" s="50"/>
      <c r="AE3515" s="50"/>
      <c r="AF3515" s="50"/>
      <c r="AG3515" s="50"/>
      <c r="AH3515" s="50"/>
      <c r="AI3515" s="42"/>
      <c r="AJ3515" s="42"/>
      <c r="AK3515" s="42"/>
    </row>
    <row r="3516" spans="1:37" x14ac:dyDescent="0.25">
      <c r="A3516" s="5" t="s">
        <v>236</v>
      </c>
      <c r="B3516" s="31" t="s">
        <v>226</v>
      </c>
      <c r="C3516" s="4" t="s">
        <v>253</v>
      </c>
      <c r="D3516" s="4" t="s">
        <v>440</v>
      </c>
      <c r="E3516" s="31" t="s">
        <v>167</v>
      </c>
      <c r="F3516" s="4" t="s">
        <v>371</v>
      </c>
      <c r="G3516" s="4" t="s">
        <v>331</v>
      </c>
      <c r="H3516" s="4" t="s">
        <v>406</v>
      </c>
      <c r="I3516" s="113">
        <v>12.328982752599998</v>
      </c>
      <c r="J3516" s="120">
        <v>0.537159644702075</v>
      </c>
      <c r="K3516" s="116">
        <v>1.9986738451204357E-3</v>
      </c>
      <c r="L3516" s="116">
        <v>7.5478289606400004</v>
      </c>
      <c r="M3516" s="116">
        <v>2.80841073144E-2</v>
      </c>
      <c r="N3516" s="116">
        <v>3.5885804931599998</v>
      </c>
      <c r="O3516" s="116">
        <v>1.3352460097480002E-2</v>
      </c>
      <c r="P3516" s="116">
        <v>0.51255119097599999</v>
      </c>
      <c r="Q3516" s="116">
        <v>1.9071098513200003E-3</v>
      </c>
      <c r="R3516" s="116">
        <v>0.49717465524672</v>
      </c>
      <c r="S3516" s="116">
        <v>1.8498965557804E-3</v>
      </c>
      <c r="T3516" s="116">
        <v>1.652924042366E-2</v>
      </c>
      <c r="U3516" s="118">
        <v>6.1502311262000002E-5</v>
      </c>
      <c r="V3516" s="42"/>
      <c r="W3516" s="42"/>
      <c r="X3516" s="42"/>
      <c r="Y3516" s="42"/>
      <c r="Z3516" s="42"/>
      <c r="AA3516" s="42"/>
      <c r="AB3516" s="42"/>
      <c r="AC3516" s="50"/>
      <c r="AD3516" s="50"/>
      <c r="AE3516" s="50"/>
      <c r="AF3516" s="50"/>
      <c r="AG3516" s="50"/>
      <c r="AH3516" s="50"/>
      <c r="AI3516" s="42"/>
      <c r="AJ3516" s="42"/>
      <c r="AK3516" s="42"/>
    </row>
    <row r="3517" spans="1:37" x14ac:dyDescent="0.25">
      <c r="A3517" s="5" t="s">
        <v>236</v>
      </c>
      <c r="B3517" s="31" t="s">
        <v>226</v>
      </c>
      <c r="C3517" s="4" t="s">
        <v>253</v>
      </c>
      <c r="D3517" s="4" t="s">
        <v>440</v>
      </c>
      <c r="E3517" s="31" t="s">
        <v>168</v>
      </c>
      <c r="F3517" s="4" t="s">
        <v>372</v>
      </c>
      <c r="G3517" s="4" t="s">
        <v>338</v>
      </c>
      <c r="H3517" s="4" t="s">
        <v>406</v>
      </c>
      <c r="I3517" s="113">
        <v>153.54139148999997</v>
      </c>
      <c r="J3517" s="120">
        <v>1.1863524910257892</v>
      </c>
      <c r="K3517" s="116">
        <v>3.7610805027268978E-3</v>
      </c>
      <c r="L3517" s="116">
        <v>4.4801048454000005</v>
      </c>
      <c r="M3517" s="116">
        <v>1.42032295034E-2</v>
      </c>
      <c r="N3517" s="116">
        <v>4.8847194865999999</v>
      </c>
      <c r="O3517" s="116">
        <v>1.5485977670999997E-2</v>
      </c>
      <c r="P3517" s="116">
        <v>0.72837784256000004</v>
      </c>
      <c r="Q3517" s="116">
        <v>2.3091685768999999E-3</v>
      </c>
      <c r="R3517" s="116">
        <v>0.7065265072832001</v>
      </c>
      <c r="S3517" s="116">
        <v>2.2398935195929999E-3</v>
      </c>
      <c r="T3517" s="116">
        <v>9.0254252509000005E-3</v>
      </c>
      <c r="U3517" s="118">
        <v>2.8613215279999999E-5</v>
      </c>
      <c r="V3517" s="42"/>
      <c r="W3517" s="42"/>
      <c r="X3517" s="42"/>
      <c r="Y3517" s="42"/>
      <c r="Z3517" s="42"/>
      <c r="AA3517" s="42"/>
      <c r="AB3517" s="42"/>
      <c r="AC3517" s="50"/>
      <c r="AD3517" s="50"/>
      <c r="AE3517" s="50"/>
      <c r="AF3517" s="50"/>
      <c r="AG3517" s="50"/>
      <c r="AH3517" s="50"/>
      <c r="AI3517" s="42"/>
      <c r="AJ3517" s="42"/>
      <c r="AK3517" s="42"/>
    </row>
    <row r="3518" spans="1:37" x14ac:dyDescent="0.25">
      <c r="A3518" s="5" t="s">
        <v>236</v>
      </c>
      <c r="B3518" s="31" t="s">
        <v>226</v>
      </c>
      <c r="C3518" s="4" t="s">
        <v>253</v>
      </c>
      <c r="D3518" s="4" t="s">
        <v>440</v>
      </c>
      <c r="E3518" s="31" t="s">
        <v>169</v>
      </c>
      <c r="F3518" s="4" t="s">
        <v>373</v>
      </c>
      <c r="G3518" s="4" t="s">
        <v>338</v>
      </c>
      <c r="H3518" s="4" t="s">
        <v>406</v>
      </c>
      <c r="I3518" s="113">
        <v>112.3572037875</v>
      </c>
      <c r="J3518" s="120">
        <v>2.9664122394254089</v>
      </c>
      <c r="K3518" s="116">
        <v>9.4043862782467198E-3</v>
      </c>
      <c r="L3518" s="116">
        <v>38.490548392000001</v>
      </c>
      <c r="M3518" s="116">
        <v>0.12202619618880001</v>
      </c>
      <c r="N3518" s="116">
        <v>31.41436232485</v>
      </c>
      <c r="O3518" s="116">
        <v>9.9592623667699998E-2</v>
      </c>
      <c r="P3518" s="116">
        <v>4.4133536918700003</v>
      </c>
      <c r="Q3518" s="116">
        <v>1.3991609612540002E-2</v>
      </c>
      <c r="R3518" s="116">
        <v>4.2809530811138998</v>
      </c>
      <c r="S3518" s="116">
        <v>1.3571861324163799E-2</v>
      </c>
      <c r="T3518" s="116">
        <v>0.13014202955249998</v>
      </c>
      <c r="U3518" s="118">
        <v>4.1258796924400001E-4</v>
      </c>
      <c r="V3518" s="42"/>
      <c r="W3518" s="42"/>
      <c r="X3518" s="42"/>
      <c r="Y3518" s="42"/>
      <c r="Z3518" s="42"/>
      <c r="AA3518" s="42"/>
      <c r="AB3518" s="42"/>
      <c r="AC3518" s="50"/>
      <c r="AD3518" s="50"/>
      <c r="AE3518" s="50"/>
      <c r="AF3518" s="50"/>
      <c r="AG3518" s="50"/>
      <c r="AH3518" s="50"/>
      <c r="AI3518" s="42"/>
      <c r="AJ3518" s="42"/>
      <c r="AK3518" s="42"/>
    </row>
    <row r="3519" spans="1:37" x14ac:dyDescent="0.25">
      <c r="A3519" s="5" t="s">
        <v>236</v>
      </c>
      <c r="B3519" s="31" t="s">
        <v>226</v>
      </c>
      <c r="C3519" s="4" t="s">
        <v>253</v>
      </c>
      <c r="D3519" s="4" t="s">
        <v>440</v>
      </c>
      <c r="E3519" s="31" t="s">
        <v>170</v>
      </c>
      <c r="F3519" s="4" t="s">
        <v>337</v>
      </c>
      <c r="G3519" s="4" t="s">
        <v>338</v>
      </c>
      <c r="H3519" s="4" t="s">
        <v>406</v>
      </c>
      <c r="I3519" s="113">
        <v>94.818394632000008</v>
      </c>
      <c r="J3519" s="120">
        <v>1.6151694255930027</v>
      </c>
      <c r="K3519" s="116">
        <v>5.120554674084607E-3</v>
      </c>
      <c r="L3519" s="116">
        <v>20.306173606120002</v>
      </c>
      <c r="M3519" s="116">
        <v>6.4376452768299994E-2</v>
      </c>
      <c r="N3519" s="116">
        <v>7.57768044061</v>
      </c>
      <c r="O3519" s="116">
        <v>2.4023440132799997E-2</v>
      </c>
      <c r="P3519" s="116">
        <v>1.4218426065210001</v>
      </c>
      <c r="Q3519" s="116">
        <v>4.5076528642199994E-3</v>
      </c>
      <c r="R3519" s="116">
        <v>1.3791873283253699</v>
      </c>
      <c r="S3519" s="116">
        <v>4.3724232782933999E-3</v>
      </c>
      <c r="T3519" s="116">
        <v>5.6893159131199994E-2</v>
      </c>
      <c r="U3519" s="118">
        <v>1.803678007679E-4</v>
      </c>
      <c r="V3519" s="42"/>
      <c r="W3519" s="42"/>
      <c r="X3519" s="42"/>
      <c r="Y3519" s="42"/>
      <c r="Z3519" s="42"/>
      <c r="AA3519" s="42"/>
      <c r="AB3519" s="42"/>
      <c r="AC3519" s="50"/>
      <c r="AD3519" s="50"/>
      <c r="AE3519" s="50"/>
      <c r="AF3519" s="50"/>
      <c r="AG3519" s="50"/>
      <c r="AH3519" s="50"/>
      <c r="AI3519" s="42"/>
      <c r="AJ3519" s="42"/>
      <c r="AK3519" s="42"/>
    </row>
    <row r="3520" spans="1:37" x14ac:dyDescent="0.25">
      <c r="A3520" s="5" t="s">
        <v>236</v>
      </c>
      <c r="B3520" s="31" t="s">
        <v>226</v>
      </c>
      <c r="C3520" s="4" t="s">
        <v>253</v>
      </c>
      <c r="D3520" s="4" t="s">
        <v>440</v>
      </c>
      <c r="E3520" s="31" t="s">
        <v>171</v>
      </c>
      <c r="F3520" s="4" t="s">
        <v>339</v>
      </c>
      <c r="G3520" s="4" t="s">
        <v>338</v>
      </c>
      <c r="H3520" s="4" t="s">
        <v>406</v>
      </c>
      <c r="I3520" s="113">
        <v>111.97187006</v>
      </c>
      <c r="J3520" s="120">
        <v>1.8696488684373627</v>
      </c>
      <c r="K3520" s="116">
        <v>5.92732886916257E-3</v>
      </c>
      <c r="L3520" s="116">
        <v>23.376775997000006</v>
      </c>
      <c r="M3520" s="116">
        <v>7.4111155307999999E-2</v>
      </c>
      <c r="N3520" s="116">
        <v>7.7181037934000001</v>
      </c>
      <c r="O3520" s="116">
        <v>2.4468624555000002E-2</v>
      </c>
      <c r="P3520" s="116">
        <v>1.5197677575000001</v>
      </c>
      <c r="Q3520" s="116">
        <v>4.8181044215E-3</v>
      </c>
      <c r="R3520" s="116">
        <v>1.4741747247749999</v>
      </c>
      <c r="S3520" s="116">
        <v>4.6735612888550004E-3</v>
      </c>
      <c r="T3520" s="116">
        <v>5.7668849219999999E-2</v>
      </c>
      <c r="U3520" s="118">
        <v>1.8282695906000004E-4</v>
      </c>
      <c r="V3520" s="42"/>
      <c r="W3520" s="42"/>
      <c r="X3520" s="42"/>
      <c r="Y3520" s="42"/>
      <c r="Z3520" s="42"/>
      <c r="AA3520" s="42"/>
      <c r="AB3520" s="42"/>
      <c r="AC3520" s="50"/>
      <c r="AD3520" s="50"/>
      <c r="AE3520" s="50"/>
      <c r="AF3520" s="50"/>
      <c r="AG3520" s="50"/>
      <c r="AH3520" s="50"/>
      <c r="AI3520" s="42"/>
      <c r="AJ3520" s="42"/>
      <c r="AK3520" s="42"/>
    </row>
    <row r="3521" spans="1:37" x14ac:dyDescent="0.25">
      <c r="A3521" s="5" t="s">
        <v>236</v>
      </c>
      <c r="B3521" s="31" t="s">
        <v>226</v>
      </c>
      <c r="C3521" s="4" t="s">
        <v>253</v>
      </c>
      <c r="D3521" s="4" t="s">
        <v>440</v>
      </c>
      <c r="E3521" s="31" t="s">
        <v>172</v>
      </c>
      <c r="F3521" s="4" t="s">
        <v>374</v>
      </c>
      <c r="G3521" s="4" t="s">
        <v>338</v>
      </c>
      <c r="H3521" s="4" t="s">
        <v>406</v>
      </c>
      <c r="I3521" s="113">
        <v>14.554765450000001</v>
      </c>
      <c r="J3521" s="120">
        <v>0.21567846627288001</v>
      </c>
      <c r="K3521" s="116">
        <v>6.8376320050427995E-4</v>
      </c>
      <c r="L3521" s="116">
        <v>1.2062464019999999</v>
      </c>
      <c r="M3521" s="116">
        <v>3.8241504279999997E-3</v>
      </c>
      <c r="N3521" s="116">
        <v>0.82773723399999999</v>
      </c>
      <c r="O3521" s="116">
        <v>2.6241668860000002E-3</v>
      </c>
      <c r="P3521" s="116">
        <v>0.13825481509999998</v>
      </c>
      <c r="Q3521" s="116">
        <v>4.3830783700000005E-4</v>
      </c>
      <c r="R3521" s="116">
        <v>0.13410717064700001</v>
      </c>
      <c r="S3521" s="116">
        <v>4.2515860189000005E-4</v>
      </c>
      <c r="T3521" s="116">
        <v>2.2174806529999995E-3</v>
      </c>
      <c r="U3521" s="118">
        <v>7.0300552999999999E-6</v>
      </c>
      <c r="V3521" s="42"/>
      <c r="W3521" s="42"/>
      <c r="X3521" s="42"/>
      <c r="Y3521" s="42"/>
      <c r="Z3521" s="42"/>
      <c r="AA3521" s="42"/>
      <c r="AB3521" s="42"/>
      <c r="AC3521" s="50"/>
      <c r="AD3521" s="50"/>
      <c r="AE3521" s="50"/>
      <c r="AF3521" s="50"/>
      <c r="AG3521" s="50"/>
      <c r="AH3521" s="50"/>
      <c r="AI3521" s="42"/>
      <c r="AJ3521" s="42"/>
      <c r="AK3521" s="42"/>
    </row>
    <row r="3522" spans="1:37" x14ac:dyDescent="0.25">
      <c r="A3522" s="5" t="s">
        <v>236</v>
      </c>
      <c r="B3522" s="31" t="s">
        <v>226</v>
      </c>
      <c r="C3522" s="4" t="s">
        <v>253</v>
      </c>
      <c r="D3522" s="4" t="s">
        <v>440</v>
      </c>
      <c r="E3522" s="31" t="s">
        <v>173</v>
      </c>
      <c r="F3522" s="4" t="s">
        <v>375</v>
      </c>
      <c r="G3522" s="4" t="s">
        <v>338</v>
      </c>
      <c r="H3522" s="4" t="s">
        <v>406</v>
      </c>
      <c r="I3522" s="113">
        <v>498.16232500000001</v>
      </c>
      <c r="J3522" s="120">
        <v>5.1449189579716492</v>
      </c>
      <c r="K3522" s="116">
        <v>1.3980757699045799E-2</v>
      </c>
      <c r="L3522" s="116">
        <v>62.640853969999995</v>
      </c>
      <c r="M3522" s="116">
        <v>0.17021971170000003</v>
      </c>
      <c r="N3522" s="116">
        <v>34.811502169999997</v>
      </c>
      <c r="O3522" s="116">
        <v>9.4596483669999995E-2</v>
      </c>
      <c r="P3522" s="116">
        <v>4.7976453529999992</v>
      </c>
      <c r="Q3522" s="116">
        <v>1.3037082E-2</v>
      </c>
      <c r="R3522" s="116">
        <v>4.6537159924099996</v>
      </c>
      <c r="S3522" s="116">
        <v>1.264596954E-2</v>
      </c>
      <c r="T3522" s="116">
        <v>0.16824446379999999</v>
      </c>
      <c r="U3522" s="118">
        <v>4.5718608030000004E-4</v>
      </c>
      <c r="V3522" s="42"/>
      <c r="W3522" s="42"/>
      <c r="X3522" s="42"/>
      <c r="Y3522" s="42"/>
      <c r="Z3522" s="42"/>
      <c r="AA3522" s="42"/>
      <c r="AB3522" s="42"/>
      <c r="AC3522" s="50"/>
      <c r="AD3522" s="50"/>
      <c r="AE3522" s="50"/>
      <c r="AF3522" s="50"/>
      <c r="AG3522" s="50"/>
      <c r="AH3522" s="50"/>
      <c r="AI3522" s="42"/>
      <c r="AJ3522" s="42"/>
      <c r="AK3522" s="42"/>
    </row>
    <row r="3523" spans="1:37" x14ac:dyDescent="0.25">
      <c r="A3523" s="5" t="s">
        <v>236</v>
      </c>
      <c r="B3523" s="31" t="s">
        <v>226</v>
      </c>
      <c r="C3523" s="4" t="s">
        <v>253</v>
      </c>
      <c r="D3523" s="4" t="s">
        <v>440</v>
      </c>
      <c r="E3523" s="31" t="s">
        <v>174</v>
      </c>
      <c r="F3523" s="4" t="s">
        <v>376</v>
      </c>
      <c r="G3523" s="4" t="s">
        <v>338</v>
      </c>
      <c r="H3523" s="4" t="s">
        <v>406</v>
      </c>
      <c r="I3523" s="113">
        <v>57.873206097500002</v>
      </c>
      <c r="J3523" s="120">
        <v>1.9197127986467977</v>
      </c>
      <c r="K3523" s="116">
        <v>6.0860455926616411E-3</v>
      </c>
      <c r="L3523" s="116">
        <v>23.7013583755</v>
      </c>
      <c r="M3523" s="116">
        <v>7.5140168959300008E-2</v>
      </c>
      <c r="N3523" s="116">
        <v>11.497767059850002</v>
      </c>
      <c r="O3523" s="116">
        <v>3.6451253082399999E-2</v>
      </c>
      <c r="P3523" s="116">
        <v>2.0816650768130001</v>
      </c>
      <c r="Q3523" s="116">
        <v>6.5994809072500004E-3</v>
      </c>
      <c r="R3523" s="116">
        <v>2.0192151245086101</v>
      </c>
      <c r="S3523" s="116">
        <v>6.4014964800324994E-3</v>
      </c>
      <c r="T3523" s="116">
        <v>8.0277053981499993E-2</v>
      </c>
      <c r="U3523" s="118">
        <v>2.5450151060400002E-4</v>
      </c>
      <c r="V3523" s="42"/>
      <c r="W3523" s="42"/>
      <c r="X3523" s="42"/>
      <c r="Y3523" s="42"/>
      <c r="Z3523" s="42"/>
      <c r="AA3523" s="42"/>
      <c r="AB3523" s="42"/>
      <c r="AC3523" s="50"/>
      <c r="AD3523" s="50"/>
      <c r="AE3523" s="50"/>
      <c r="AF3523" s="50"/>
      <c r="AG3523" s="50"/>
      <c r="AH3523" s="50"/>
      <c r="AI3523" s="42"/>
      <c r="AJ3523" s="42"/>
      <c r="AK3523" s="42"/>
    </row>
    <row r="3524" spans="1:37" x14ac:dyDescent="0.25">
      <c r="A3524" s="5" t="s">
        <v>236</v>
      </c>
      <c r="B3524" s="31" t="s">
        <v>226</v>
      </c>
      <c r="C3524" s="4" t="s">
        <v>253</v>
      </c>
      <c r="D3524" s="4" t="s">
        <v>440</v>
      </c>
      <c r="E3524" s="31" t="s">
        <v>175</v>
      </c>
      <c r="F3524" s="4" t="s">
        <v>345</v>
      </c>
      <c r="G3524" s="4" t="s">
        <v>342</v>
      </c>
      <c r="H3524" s="4" t="s">
        <v>406</v>
      </c>
      <c r="I3524" s="113">
        <v>0.63388490999999991</v>
      </c>
      <c r="J3524" s="120">
        <v>3.7514402973449996E-4</v>
      </c>
      <c r="K3524" s="116">
        <v>1.824045288273E-6</v>
      </c>
      <c r="L3524" s="116">
        <v>2.2753483000000001E-3</v>
      </c>
      <c r="M3524" s="116">
        <v>1.1063320000000001E-5</v>
      </c>
      <c r="N3524" s="116">
        <v>1.3869955399999998E-3</v>
      </c>
      <c r="O3524" s="116">
        <v>6.7439250999999999E-6</v>
      </c>
      <c r="P3524" s="116">
        <v>2.1544772000000001E-4</v>
      </c>
      <c r="Q3524" s="116">
        <v>1.0475615099999999E-6</v>
      </c>
      <c r="R3524" s="116">
        <v>2.0898428839999998E-4</v>
      </c>
      <c r="S3524" s="116">
        <v>1.0161346647E-6</v>
      </c>
      <c r="T3524" s="116">
        <v>4.1561118000000004E-6</v>
      </c>
      <c r="U3524" s="118">
        <v>2.0208070299999999E-8</v>
      </c>
      <c r="V3524" s="42"/>
      <c r="W3524" s="42"/>
      <c r="X3524" s="42"/>
      <c r="Y3524" s="42"/>
      <c r="Z3524" s="42"/>
      <c r="AA3524" s="42"/>
      <c r="AB3524" s="42"/>
      <c r="AC3524" s="50"/>
      <c r="AD3524" s="50"/>
      <c r="AE3524" s="50"/>
      <c r="AF3524" s="50"/>
      <c r="AG3524" s="50"/>
      <c r="AH3524" s="50"/>
      <c r="AI3524" s="42"/>
      <c r="AJ3524" s="42"/>
      <c r="AK3524" s="42"/>
    </row>
    <row r="3525" spans="1:37" x14ac:dyDescent="0.25">
      <c r="A3525" s="5" t="s">
        <v>236</v>
      </c>
      <c r="B3525" s="31" t="s">
        <v>226</v>
      </c>
      <c r="C3525" s="4" t="s">
        <v>253</v>
      </c>
      <c r="D3525" s="4" t="s">
        <v>440</v>
      </c>
      <c r="E3525" s="31" t="s">
        <v>176</v>
      </c>
      <c r="F3525" s="4" t="s">
        <v>346</v>
      </c>
      <c r="G3525" s="4" t="s">
        <v>342</v>
      </c>
      <c r="H3525" s="4" t="s">
        <v>406</v>
      </c>
      <c r="I3525" s="113">
        <v>1.751639325</v>
      </c>
      <c r="J3525" s="120">
        <v>4.3037535335534997E-2</v>
      </c>
      <c r="K3525" s="116">
        <v>0</v>
      </c>
      <c r="L3525" s="116">
        <v>0.54663477199999999</v>
      </c>
      <c r="M3525" s="116">
        <v>0</v>
      </c>
      <c r="N3525" s="116">
        <v>0.17371434129999999</v>
      </c>
      <c r="O3525" s="116">
        <v>0</v>
      </c>
      <c r="P3525" s="116">
        <v>2.887549599E-2</v>
      </c>
      <c r="Q3525" s="116">
        <v>0</v>
      </c>
      <c r="R3525" s="116">
        <v>2.8009231110299997E-2</v>
      </c>
      <c r="S3525" s="116">
        <v>0</v>
      </c>
      <c r="T3525" s="116">
        <v>1.078151549E-3</v>
      </c>
      <c r="U3525" s="118">
        <v>0</v>
      </c>
      <c r="V3525" s="42"/>
      <c r="W3525" s="42"/>
      <c r="X3525" s="42"/>
      <c r="Y3525" s="42"/>
      <c r="Z3525" s="42"/>
      <c r="AA3525" s="42"/>
      <c r="AB3525" s="42"/>
      <c r="AC3525" s="50"/>
      <c r="AD3525" s="50"/>
      <c r="AE3525" s="50"/>
      <c r="AF3525" s="50"/>
      <c r="AG3525" s="50"/>
      <c r="AH3525" s="50"/>
      <c r="AI3525" s="42"/>
      <c r="AJ3525" s="42"/>
      <c r="AK3525" s="42"/>
    </row>
    <row r="3526" spans="1:37" x14ac:dyDescent="0.25">
      <c r="A3526" s="5" t="s">
        <v>236</v>
      </c>
      <c r="B3526" s="31" t="s">
        <v>226</v>
      </c>
      <c r="C3526" s="4" t="s">
        <v>253</v>
      </c>
      <c r="D3526" s="4" t="s">
        <v>440</v>
      </c>
      <c r="E3526" s="31" t="s">
        <v>177</v>
      </c>
      <c r="F3526" s="4" t="s">
        <v>379</v>
      </c>
      <c r="G3526" s="4" t="s">
        <v>342</v>
      </c>
      <c r="H3526" s="4" t="s">
        <v>406</v>
      </c>
      <c r="I3526" s="113">
        <v>378.86949963000001</v>
      </c>
      <c r="J3526" s="120">
        <v>1.5370742093938918</v>
      </c>
      <c r="K3526" s="116">
        <v>7.4736452011265452E-3</v>
      </c>
      <c r="L3526" s="116">
        <v>12.939131941199999</v>
      </c>
      <c r="M3526" s="116">
        <v>6.2913338139999997E-2</v>
      </c>
      <c r="N3526" s="116">
        <v>6.5633016360000003</v>
      </c>
      <c r="O3526" s="116">
        <v>3.1912437166E-2</v>
      </c>
      <c r="P3526" s="116">
        <v>1.1312065659100001</v>
      </c>
      <c r="Q3526" s="116">
        <v>5.5002141335999998E-3</v>
      </c>
      <c r="R3526" s="116">
        <v>1.0972703689326999</v>
      </c>
      <c r="S3526" s="116">
        <v>5.3352077095919995E-3</v>
      </c>
      <c r="T3526" s="116">
        <v>2.8963953375999996E-2</v>
      </c>
      <c r="U3526" s="118">
        <v>1.40830079369E-4</v>
      </c>
      <c r="V3526" s="42"/>
      <c r="W3526" s="42"/>
      <c r="X3526" s="42"/>
      <c r="Y3526" s="42"/>
      <c r="Z3526" s="42"/>
      <c r="AA3526" s="42"/>
      <c r="AB3526" s="42"/>
      <c r="AC3526" s="50"/>
      <c r="AD3526" s="50"/>
      <c r="AE3526" s="50"/>
      <c r="AF3526" s="50"/>
      <c r="AG3526" s="50"/>
      <c r="AH3526" s="50"/>
      <c r="AI3526" s="42"/>
      <c r="AJ3526" s="42"/>
      <c r="AK3526" s="42"/>
    </row>
    <row r="3527" spans="1:37" x14ac:dyDescent="0.25">
      <c r="A3527" s="5" t="s">
        <v>236</v>
      </c>
      <c r="B3527" s="31" t="s">
        <v>226</v>
      </c>
      <c r="C3527" s="4" t="s">
        <v>253</v>
      </c>
      <c r="D3527" s="4" t="s">
        <v>440</v>
      </c>
      <c r="E3527" s="31" t="s">
        <v>178</v>
      </c>
      <c r="F3527" s="4" t="s">
        <v>381</v>
      </c>
      <c r="G3527" s="4" t="s">
        <v>342</v>
      </c>
      <c r="H3527" s="4" t="s">
        <v>406</v>
      </c>
      <c r="I3527" s="113">
        <v>95.681411323999981</v>
      </c>
      <c r="J3527" s="120">
        <v>0.32421606466795655</v>
      </c>
      <c r="K3527" s="116">
        <v>1.5764209353786463E-3</v>
      </c>
      <c r="L3527" s="116">
        <v>2.5697257490599998</v>
      </c>
      <c r="M3527" s="116">
        <v>1.2494659785900001E-2</v>
      </c>
      <c r="N3527" s="116">
        <v>1.3809165323000001</v>
      </c>
      <c r="O3527" s="116">
        <v>6.7143659612000006E-3</v>
      </c>
      <c r="P3527" s="116">
        <v>0.21170007548299999</v>
      </c>
      <c r="Q3527" s="116">
        <v>1.0293394019800001E-3</v>
      </c>
      <c r="R3527" s="116">
        <v>0.20534907321851001</v>
      </c>
      <c r="S3527" s="116">
        <v>9.984592199205999E-4</v>
      </c>
      <c r="T3527" s="116">
        <v>5.9776172019000004E-3</v>
      </c>
      <c r="U3527" s="118">
        <v>2.9064690428399997E-5</v>
      </c>
      <c r="V3527" s="42"/>
      <c r="W3527" s="42"/>
      <c r="X3527" s="42"/>
      <c r="Y3527" s="42"/>
      <c r="Z3527" s="42"/>
      <c r="AA3527" s="42"/>
      <c r="AB3527" s="42"/>
      <c r="AC3527" s="50"/>
      <c r="AD3527" s="50"/>
      <c r="AE3527" s="50"/>
      <c r="AF3527" s="50"/>
      <c r="AG3527" s="50"/>
      <c r="AH3527" s="50"/>
      <c r="AI3527" s="42"/>
      <c r="AJ3527" s="42"/>
      <c r="AK3527" s="42"/>
    </row>
    <row r="3528" spans="1:37" x14ac:dyDescent="0.25">
      <c r="A3528" s="5" t="s">
        <v>236</v>
      </c>
      <c r="B3528" s="31" t="s">
        <v>226</v>
      </c>
      <c r="C3528" s="4" t="s">
        <v>253</v>
      </c>
      <c r="D3528" s="4" t="s">
        <v>440</v>
      </c>
      <c r="E3528" s="31" t="s">
        <v>179</v>
      </c>
      <c r="F3528" s="4" t="s">
        <v>382</v>
      </c>
      <c r="G3528" s="4" t="s">
        <v>342</v>
      </c>
      <c r="H3528" s="4" t="s">
        <v>406</v>
      </c>
      <c r="I3528" s="113">
        <v>115.18512131899999</v>
      </c>
      <c r="J3528" s="120">
        <v>1.7924992907709068</v>
      </c>
      <c r="K3528" s="116">
        <v>8.7155863877688838E-3</v>
      </c>
      <c r="L3528" s="116">
        <v>19.30741503874</v>
      </c>
      <c r="M3528" s="116">
        <v>9.3877551301599985E-2</v>
      </c>
      <c r="N3528" s="116">
        <v>7.8287417553200003</v>
      </c>
      <c r="O3528" s="116">
        <v>3.8065328819199995E-2</v>
      </c>
      <c r="P3528" s="116">
        <v>1.3831921626629999</v>
      </c>
      <c r="Q3528" s="116">
        <v>6.7254309734600002E-3</v>
      </c>
      <c r="R3528" s="116">
        <v>1.34169639778311</v>
      </c>
      <c r="S3528" s="116">
        <v>6.5236680442561992E-3</v>
      </c>
      <c r="T3528" s="116">
        <v>3.9105197450399996E-2</v>
      </c>
      <c r="U3528" s="118">
        <v>1.9013937962889999E-4</v>
      </c>
      <c r="V3528" s="42"/>
      <c r="W3528" s="42"/>
      <c r="X3528" s="42"/>
      <c r="Y3528" s="42"/>
      <c r="Z3528" s="42"/>
      <c r="AA3528" s="42"/>
      <c r="AB3528" s="42"/>
      <c r="AC3528" s="50"/>
      <c r="AD3528" s="50"/>
      <c r="AE3528" s="50"/>
      <c r="AF3528" s="50"/>
      <c r="AG3528" s="50"/>
      <c r="AH3528" s="50"/>
      <c r="AI3528" s="42"/>
      <c r="AJ3528" s="42"/>
      <c r="AK3528" s="42"/>
    </row>
    <row r="3529" spans="1:37" x14ac:dyDescent="0.25">
      <c r="A3529" s="5" t="s">
        <v>236</v>
      </c>
      <c r="B3529" s="31" t="s">
        <v>226</v>
      </c>
      <c r="C3529" s="4" t="s">
        <v>253</v>
      </c>
      <c r="D3529" s="4" t="s">
        <v>440</v>
      </c>
      <c r="E3529" s="31" t="s">
        <v>180</v>
      </c>
      <c r="F3529" s="4" t="s">
        <v>347</v>
      </c>
      <c r="G3529" s="4" t="s">
        <v>342</v>
      </c>
      <c r="H3529" s="4" t="s">
        <v>406</v>
      </c>
      <c r="I3529" s="113">
        <v>16.797949231</v>
      </c>
      <c r="J3529" s="120">
        <v>0.14391101950694818</v>
      </c>
      <c r="K3529" s="116">
        <v>6.9973189713367202E-4</v>
      </c>
      <c r="L3529" s="116">
        <v>1.8124074444</v>
      </c>
      <c r="M3529" s="116">
        <v>8.8123847759999999E-3</v>
      </c>
      <c r="N3529" s="116">
        <v>0.73408329750000001</v>
      </c>
      <c r="O3529" s="116">
        <v>3.5692993129999998E-3</v>
      </c>
      <c r="P3529" s="116">
        <v>0.13334841834</v>
      </c>
      <c r="Q3529" s="116">
        <v>6.4837387829999994E-4</v>
      </c>
      <c r="R3529" s="116">
        <v>0.12934796578979998</v>
      </c>
      <c r="S3529" s="116">
        <v>6.2892266195100006E-4</v>
      </c>
      <c r="T3529" s="116">
        <v>4.6529196729999996E-3</v>
      </c>
      <c r="U3529" s="118">
        <v>2.2623674931000001E-5</v>
      </c>
      <c r="V3529" s="42"/>
      <c r="W3529" s="42"/>
      <c r="X3529" s="42"/>
      <c r="Y3529" s="42"/>
      <c r="Z3529" s="42"/>
      <c r="AA3529" s="42"/>
      <c r="AB3529" s="42"/>
      <c r="AC3529" s="50"/>
      <c r="AD3529" s="50"/>
      <c r="AE3529" s="50"/>
      <c r="AF3529" s="50"/>
      <c r="AG3529" s="50"/>
      <c r="AH3529" s="50"/>
      <c r="AI3529" s="42"/>
      <c r="AJ3529" s="42"/>
      <c r="AK3529" s="42"/>
    </row>
    <row r="3530" spans="1:37" x14ac:dyDescent="0.25">
      <c r="A3530" s="5" t="s">
        <v>236</v>
      </c>
      <c r="B3530" s="31" t="s">
        <v>226</v>
      </c>
      <c r="C3530" s="4" t="s">
        <v>253</v>
      </c>
      <c r="D3530" s="4" t="s">
        <v>440</v>
      </c>
      <c r="E3530" s="31" t="s">
        <v>181</v>
      </c>
      <c r="F3530" s="4" t="s">
        <v>383</v>
      </c>
      <c r="G3530" s="4" t="s">
        <v>342</v>
      </c>
      <c r="H3530" s="4" t="s">
        <v>406</v>
      </c>
      <c r="I3530" s="113">
        <v>1.144514306</v>
      </c>
      <c r="J3530" s="120">
        <v>6.513928463601E-3</v>
      </c>
      <c r="K3530" s="116">
        <v>3.1672375788280503E-5</v>
      </c>
      <c r="L3530" s="116">
        <v>5.2116816780000005E-2</v>
      </c>
      <c r="M3530" s="116">
        <v>2.5340518840000003E-4</v>
      </c>
      <c r="N3530" s="116">
        <v>2.8760850059999996E-2</v>
      </c>
      <c r="O3530" s="116">
        <v>1.3984256340000001E-4</v>
      </c>
      <c r="P3530" s="116">
        <v>5.0370632129999992E-3</v>
      </c>
      <c r="Q3530" s="116">
        <v>2.449148207E-5</v>
      </c>
      <c r="R3530" s="116">
        <v>4.885951316609999E-3</v>
      </c>
      <c r="S3530" s="116">
        <v>2.3756737607899998E-5</v>
      </c>
      <c r="T3530" s="116">
        <v>1.099734801E-4</v>
      </c>
      <c r="U3530" s="118">
        <v>5.3471900789999999E-7</v>
      </c>
      <c r="V3530" s="42"/>
      <c r="W3530" s="42"/>
      <c r="X3530" s="42"/>
      <c r="Y3530" s="42"/>
      <c r="Z3530" s="42"/>
      <c r="AA3530" s="42"/>
      <c r="AB3530" s="42"/>
      <c r="AC3530" s="50"/>
      <c r="AD3530" s="50"/>
      <c r="AE3530" s="50"/>
      <c r="AF3530" s="50"/>
      <c r="AG3530" s="50"/>
      <c r="AH3530" s="50"/>
      <c r="AI3530" s="42"/>
      <c r="AJ3530" s="42"/>
      <c r="AK3530" s="42"/>
    </row>
    <row r="3531" spans="1:37" x14ac:dyDescent="0.25">
      <c r="A3531" s="5" t="s">
        <v>236</v>
      </c>
      <c r="B3531" s="31" t="s">
        <v>226</v>
      </c>
      <c r="C3531" s="4" t="s">
        <v>253</v>
      </c>
      <c r="D3531" s="4" t="s">
        <v>440</v>
      </c>
      <c r="E3531" s="31" t="s">
        <v>182</v>
      </c>
      <c r="F3531" s="4" t="s">
        <v>384</v>
      </c>
      <c r="G3531" s="4" t="s">
        <v>349</v>
      </c>
      <c r="H3531" s="4" t="s">
        <v>406</v>
      </c>
      <c r="I3531" s="113">
        <v>2.8873394700000001E-4</v>
      </c>
      <c r="J3531" s="120">
        <v>5.7693396872357992E-7</v>
      </c>
      <c r="K3531" s="116">
        <v>2.9220826960610999E-9</v>
      </c>
      <c r="L3531" s="116">
        <v>3.7757664799999999E-6</v>
      </c>
      <c r="M3531" s="116">
        <v>1.9123676700000001E-8</v>
      </c>
      <c r="N3531" s="116">
        <v>4.6255855999999997E-6</v>
      </c>
      <c r="O3531" s="116">
        <v>2.3427889200000001E-8</v>
      </c>
      <c r="P3531" s="116">
        <v>4.8265387100000001E-7</v>
      </c>
      <c r="Q3531" s="116">
        <v>2.4445679199999998E-9</v>
      </c>
      <c r="R3531" s="116">
        <v>4.6817425487E-7</v>
      </c>
      <c r="S3531" s="116">
        <v>2.3712308823999997E-9</v>
      </c>
      <c r="T3531" s="116">
        <v>9.4534914999999999E-9</v>
      </c>
      <c r="U3531" s="118">
        <v>4.7880499100000001E-11</v>
      </c>
      <c r="V3531" s="42"/>
      <c r="W3531" s="42"/>
      <c r="X3531" s="42"/>
      <c r="Y3531" s="42"/>
      <c r="Z3531" s="42"/>
      <c r="AA3531" s="42"/>
      <c r="AB3531" s="42"/>
      <c r="AC3531" s="50"/>
      <c r="AD3531" s="50"/>
      <c r="AE3531" s="50"/>
      <c r="AF3531" s="50"/>
      <c r="AG3531" s="50"/>
      <c r="AH3531" s="50"/>
      <c r="AI3531" s="42"/>
      <c r="AJ3531" s="42"/>
      <c r="AK3531" s="42"/>
    </row>
    <row r="3532" spans="1:37" x14ac:dyDescent="0.25">
      <c r="A3532" s="5" t="s">
        <v>236</v>
      </c>
      <c r="B3532" s="31" t="s">
        <v>226</v>
      </c>
      <c r="C3532" s="4" t="s">
        <v>253</v>
      </c>
      <c r="D3532" s="4" t="s">
        <v>440</v>
      </c>
      <c r="E3532" s="31" t="s">
        <v>183</v>
      </c>
      <c r="F3532" s="4" t="s">
        <v>385</v>
      </c>
      <c r="G3532" s="4" t="s">
        <v>349</v>
      </c>
      <c r="H3532" s="4" t="s">
        <v>406</v>
      </c>
      <c r="I3532" s="113">
        <v>1.0101831729999999</v>
      </c>
      <c r="J3532" s="120">
        <v>1.87927790609403E-2</v>
      </c>
      <c r="K3532" s="116">
        <v>9.5182551602540985E-5</v>
      </c>
      <c r="L3532" s="116">
        <v>0.20349829380000001</v>
      </c>
      <c r="M3532" s="116">
        <v>1.0306877901999998E-3</v>
      </c>
      <c r="N3532" s="116">
        <v>0.10396843</v>
      </c>
      <c r="O3532" s="116">
        <v>5.2658418140000003E-4</v>
      </c>
      <c r="P3532" s="116">
        <v>1.8215392819999999E-2</v>
      </c>
      <c r="Q3532" s="116">
        <v>9.2258186289999997E-5</v>
      </c>
      <c r="R3532" s="116">
        <v>1.7668931035400001E-2</v>
      </c>
      <c r="S3532" s="116">
        <v>8.9490440701299996E-5</v>
      </c>
      <c r="T3532" s="116">
        <v>4.3875444140000001E-4</v>
      </c>
      <c r="U3532" s="118">
        <v>2.2222241110000004E-6</v>
      </c>
      <c r="V3532" s="42"/>
      <c r="W3532" s="42"/>
      <c r="X3532" s="42"/>
      <c r="Y3532" s="42"/>
      <c r="Z3532" s="42"/>
      <c r="AA3532" s="42"/>
      <c r="AB3532" s="42"/>
      <c r="AC3532" s="50"/>
      <c r="AD3532" s="50"/>
      <c r="AE3532" s="50"/>
      <c r="AF3532" s="50"/>
      <c r="AG3532" s="50"/>
      <c r="AH3532" s="50"/>
      <c r="AI3532" s="42"/>
      <c r="AJ3532" s="42"/>
      <c r="AK3532" s="42"/>
    </row>
    <row r="3533" spans="1:37" x14ac:dyDescent="0.25">
      <c r="A3533" s="5" t="s">
        <v>236</v>
      </c>
      <c r="B3533" s="31" t="s">
        <v>226</v>
      </c>
      <c r="C3533" s="4" t="s">
        <v>253</v>
      </c>
      <c r="D3533" s="4" t="s">
        <v>440</v>
      </c>
      <c r="E3533" s="31" t="s">
        <v>184</v>
      </c>
      <c r="F3533" s="4" t="s">
        <v>386</v>
      </c>
      <c r="G3533" s="4" t="s">
        <v>349</v>
      </c>
      <c r="H3533" s="4" t="s">
        <v>406</v>
      </c>
      <c r="I3533" s="113">
        <v>0.20374981910000001</v>
      </c>
      <c r="J3533" s="120">
        <v>1.8480182055425998E-3</v>
      </c>
      <c r="K3533" s="116">
        <v>9.359929159541999E-6</v>
      </c>
      <c r="L3533" s="116">
        <v>2.1406777289999998E-2</v>
      </c>
      <c r="M3533" s="116">
        <v>1.0842203679999999E-4</v>
      </c>
      <c r="N3533" s="116">
        <v>8.4688318600000013E-3</v>
      </c>
      <c r="O3533" s="116">
        <v>4.2893334800000004E-5</v>
      </c>
      <c r="P3533" s="116">
        <v>1.9328024940000002E-3</v>
      </c>
      <c r="Q3533" s="116">
        <v>9.7893493199999998E-6</v>
      </c>
      <c r="R3533" s="116">
        <v>1.8748184191800001E-3</v>
      </c>
      <c r="S3533" s="116">
        <v>9.4956688404000003E-6</v>
      </c>
      <c r="T3533" s="116">
        <v>3.9381208600000007E-5</v>
      </c>
      <c r="U3533" s="118">
        <v>1.9945978339999997E-7</v>
      </c>
      <c r="V3533" s="42"/>
      <c r="W3533" s="42"/>
      <c r="X3533" s="42"/>
      <c r="Y3533" s="42"/>
      <c r="Z3533" s="42"/>
      <c r="AA3533" s="42"/>
      <c r="AB3533" s="42"/>
      <c r="AC3533" s="50"/>
      <c r="AD3533" s="50"/>
      <c r="AE3533" s="50"/>
      <c r="AF3533" s="50"/>
      <c r="AG3533" s="50"/>
      <c r="AH3533" s="50"/>
      <c r="AI3533" s="42"/>
      <c r="AJ3533" s="42"/>
      <c r="AK3533" s="42"/>
    </row>
    <row r="3534" spans="1:37" x14ac:dyDescent="0.25">
      <c r="A3534" s="5" t="s">
        <v>236</v>
      </c>
      <c r="B3534" s="31" t="s">
        <v>226</v>
      </c>
      <c r="C3534" s="4" t="s">
        <v>253</v>
      </c>
      <c r="D3534" s="4" t="s">
        <v>440</v>
      </c>
      <c r="E3534" s="31" t="s">
        <v>185</v>
      </c>
      <c r="F3534" s="4" t="s">
        <v>387</v>
      </c>
      <c r="G3534" s="4" t="s">
        <v>349</v>
      </c>
      <c r="H3534" s="4" t="s">
        <v>406</v>
      </c>
      <c r="I3534" s="113">
        <v>3.9460281189999998E-3</v>
      </c>
      <c r="J3534" s="120">
        <v>1.5979493267946001E-5</v>
      </c>
      <c r="K3534" s="116">
        <v>8.0933688895994994E-8</v>
      </c>
      <c r="L3534" s="116">
        <v>1.07839124E-4</v>
      </c>
      <c r="M3534" s="116">
        <v>5.4618861130000005E-7</v>
      </c>
      <c r="N3534" s="116">
        <v>7.5329301900000005E-5</v>
      </c>
      <c r="O3534" s="116">
        <v>3.8153141750000001E-7</v>
      </c>
      <c r="P3534" s="116">
        <v>1.293773234E-5</v>
      </c>
      <c r="Q3534" s="116">
        <v>6.5527633599999992E-8</v>
      </c>
      <c r="R3534" s="116">
        <v>1.25496003698E-5</v>
      </c>
      <c r="S3534" s="116">
        <v>6.3561804591999996E-8</v>
      </c>
      <c r="T3534" s="116">
        <v>2.2541336769999998E-7</v>
      </c>
      <c r="U3534" s="118">
        <v>1.1416841380000001E-9</v>
      </c>
      <c r="V3534" s="42"/>
      <c r="W3534" s="42"/>
      <c r="X3534" s="42"/>
      <c r="Y3534" s="42"/>
      <c r="Z3534" s="42"/>
      <c r="AA3534" s="42"/>
      <c r="AB3534" s="42"/>
      <c r="AC3534" s="50"/>
      <c r="AD3534" s="50"/>
      <c r="AE3534" s="50"/>
      <c r="AF3534" s="50"/>
      <c r="AG3534" s="50"/>
      <c r="AH3534" s="50"/>
      <c r="AI3534" s="42"/>
      <c r="AJ3534" s="42"/>
      <c r="AK3534" s="42"/>
    </row>
    <row r="3535" spans="1:37" x14ac:dyDescent="0.25">
      <c r="A3535" s="5" t="s">
        <v>236</v>
      </c>
      <c r="B3535" s="31" t="s">
        <v>226</v>
      </c>
      <c r="C3535" s="4" t="s">
        <v>253</v>
      </c>
      <c r="D3535" s="4" t="s">
        <v>440</v>
      </c>
      <c r="E3535" s="31" t="s">
        <v>186</v>
      </c>
      <c r="F3535" s="4" t="s">
        <v>388</v>
      </c>
      <c r="G3535" s="4" t="s">
        <v>349</v>
      </c>
      <c r="H3535" s="4" t="s">
        <v>406</v>
      </c>
      <c r="I3535" s="113">
        <v>1.9248923000000001E-4</v>
      </c>
      <c r="J3535" s="120">
        <v>2.4815029684769999E-6</v>
      </c>
      <c r="K3535" s="116">
        <v>1.2568434244469999E-8</v>
      </c>
      <c r="L3535" s="116">
        <v>1.8902689000000001E-5</v>
      </c>
      <c r="M3535" s="116">
        <v>9.5739232000000002E-8</v>
      </c>
      <c r="N3535" s="116">
        <v>1.6218812000000001E-5</v>
      </c>
      <c r="O3535" s="116">
        <v>8.2145803E-8</v>
      </c>
      <c r="P3535" s="116">
        <v>2.7133843999999999E-6</v>
      </c>
      <c r="Q3535" s="116">
        <v>1.3742878E-8</v>
      </c>
      <c r="R3535" s="116">
        <v>2.6319828679999996E-6</v>
      </c>
      <c r="S3535" s="116">
        <v>1.333059166E-8</v>
      </c>
      <c r="T3535" s="116">
        <v>4.0231825E-8</v>
      </c>
      <c r="U3535" s="118">
        <v>2.0376807E-10</v>
      </c>
      <c r="V3535" s="42"/>
      <c r="W3535" s="42"/>
      <c r="X3535" s="42"/>
      <c r="Y3535" s="42"/>
      <c r="Z3535" s="42"/>
      <c r="AA3535" s="42"/>
      <c r="AB3535" s="42"/>
      <c r="AC3535" s="50"/>
      <c r="AD3535" s="50"/>
      <c r="AE3535" s="50"/>
      <c r="AF3535" s="50"/>
      <c r="AG3535" s="50"/>
      <c r="AH3535" s="50"/>
      <c r="AI3535" s="42"/>
      <c r="AJ3535" s="42"/>
      <c r="AK3535" s="42"/>
    </row>
    <row r="3536" spans="1:37" x14ac:dyDescent="0.25">
      <c r="A3536" s="5" t="s">
        <v>236</v>
      </c>
      <c r="B3536" s="31" t="s">
        <v>226</v>
      </c>
      <c r="C3536" s="4" t="s">
        <v>253</v>
      </c>
      <c r="D3536" s="4" t="s">
        <v>440</v>
      </c>
      <c r="E3536" s="31" t="s">
        <v>187</v>
      </c>
      <c r="F3536" s="4" t="s">
        <v>348</v>
      </c>
      <c r="G3536" s="4" t="s">
        <v>349</v>
      </c>
      <c r="H3536" s="4" t="s">
        <v>406</v>
      </c>
      <c r="I3536" s="113">
        <v>3.224194339E-2</v>
      </c>
      <c r="J3536" s="120">
        <v>2.1022540073718299E-4</v>
      </c>
      <c r="K3536" s="116">
        <v>1.0647594887799871E-6</v>
      </c>
      <c r="L3536" s="116">
        <v>1.6759731043000001E-3</v>
      </c>
      <c r="M3536" s="116">
        <v>8.4885472790000002E-6</v>
      </c>
      <c r="N3536" s="116">
        <v>8.5418891510000009E-4</v>
      </c>
      <c r="O3536" s="116">
        <v>4.3263352149999999E-6</v>
      </c>
      <c r="P3536" s="116">
        <v>1.5549473621E-4</v>
      </c>
      <c r="Q3536" s="116">
        <v>7.8755705270000004E-7</v>
      </c>
      <c r="R3536" s="116">
        <v>1.5082989412369999E-4</v>
      </c>
      <c r="S3536" s="116">
        <v>7.6393034111899993E-7</v>
      </c>
      <c r="T3536" s="116">
        <v>3.3448257869999998E-6</v>
      </c>
      <c r="U3536" s="118">
        <v>1.6941031973000001E-8</v>
      </c>
      <c r="V3536" s="42"/>
      <c r="W3536" s="42"/>
      <c r="X3536" s="42"/>
      <c r="Y3536" s="42"/>
      <c r="Z3536" s="42"/>
      <c r="AA3536" s="42"/>
      <c r="AB3536" s="42"/>
      <c r="AC3536" s="50"/>
      <c r="AD3536" s="50"/>
      <c r="AE3536" s="50"/>
      <c r="AF3536" s="50"/>
      <c r="AG3536" s="50"/>
      <c r="AH3536" s="50"/>
      <c r="AI3536" s="42"/>
      <c r="AJ3536" s="42"/>
      <c r="AK3536" s="42"/>
    </row>
    <row r="3537" spans="1:37" x14ac:dyDescent="0.25">
      <c r="A3537" s="5" t="s">
        <v>236</v>
      </c>
      <c r="B3537" s="31" t="s">
        <v>226</v>
      </c>
      <c r="C3537" s="4" t="s">
        <v>253</v>
      </c>
      <c r="D3537" s="4" t="s">
        <v>440</v>
      </c>
      <c r="E3537" s="31" t="s">
        <v>188</v>
      </c>
      <c r="F3537" s="4" t="s">
        <v>389</v>
      </c>
      <c r="G3537" s="4" t="s">
        <v>349</v>
      </c>
      <c r="H3537" s="4" t="s">
        <v>406</v>
      </c>
      <c r="I3537" s="113">
        <v>0</v>
      </c>
      <c r="J3537" s="120">
        <v>0</v>
      </c>
      <c r="K3537" s="116">
        <v>0</v>
      </c>
      <c r="L3537" s="116">
        <v>0</v>
      </c>
      <c r="M3537" s="116">
        <v>0</v>
      </c>
      <c r="N3537" s="116">
        <v>0</v>
      </c>
      <c r="O3537" s="116">
        <v>0</v>
      </c>
      <c r="P3537" s="116">
        <v>0</v>
      </c>
      <c r="Q3537" s="116">
        <v>0</v>
      </c>
      <c r="R3537" s="116">
        <v>0</v>
      </c>
      <c r="S3537" s="116">
        <v>0</v>
      </c>
      <c r="T3537" s="116">
        <v>0</v>
      </c>
      <c r="U3537" s="118">
        <v>0</v>
      </c>
      <c r="V3537" s="42"/>
      <c r="W3537" s="42"/>
      <c r="X3537" s="42"/>
      <c r="Y3537" s="42"/>
      <c r="Z3537" s="42"/>
      <c r="AA3537" s="42"/>
      <c r="AB3537" s="42"/>
      <c r="AC3537" s="50"/>
      <c r="AD3537" s="50"/>
      <c r="AE3537" s="50"/>
      <c r="AF3537" s="50"/>
      <c r="AG3537" s="50"/>
      <c r="AH3537" s="50"/>
      <c r="AI3537" s="42"/>
      <c r="AJ3537" s="42"/>
      <c r="AK3537" s="42"/>
    </row>
    <row r="3538" spans="1:37" x14ac:dyDescent="0.25">
      <c r="A3538" s="5" t="s">
        <v>236</v>
      </c>
      <c r="B3538" s="31" t="s">
        <v>226</v>
      </c>
      <c r="C3538" s="4" t="s">
        <v>253</v>
      </c>
      <c r="D3538" s="4" t="s">
        <v>440</v>
      </c>
      <c r="E3538" s="31" t="s">
        <v>189</v>
      </c>
      <c r="F3538" s="4" t="s">
        <v>390</v>
      </c>
      <c r="G3538" s="4" t="s">
        <v>349</v>
      </c>
      <c r="H3538" s="4" t="s">
        <v>406</v>
      </c>
      <c r="I3538" s="113">
        <v>4.2540108109999995E-2</v>
      </c>
      <c r="J3538" s="120">
        <v>1.7852247269251197E-4</v>
      </c>
      <c r="K3538" s="116">
        <v>9.0418896848826003E-7</v>
      </c>
      <c r="L3538" s="116">
        <v>1.581870538E-3</v>
      </c>
      <c r="M3538" s="116">
        <v>8.0119329000000007E-6</v>
      </c>
      <c r="N3538" s="116">
        <v>1.0313530258E-3</v>
      </c>
      <c r="O3538" s="116">
        <v>5.2236462069999999E-6</v>
      </c>
      <c r="P3538" s="116">
        <v>1.9182562569999999E-4</v>
      </c>
      <c r="Q3538" s="116">
        <v>9.7156744679999976E-7</v>
      </c>
      <c r="R3538" s="116">
        <v>1.8607085692899999E-4</v>
      </c>
      <c r="S3538" s="116">
        <v>9.4242042339599991E-7</v>
      </c>
      <c r="T3538" s="116">
        <v>3.121001055E-6</v>
      </c>
      <c r="U3538" s="118">
        <v>1.580739318E-8</v>
      </c>
      <c r="V3538" s="42"/>
      <c r="W3538" s="42"/>
      <c r="X3538" s="42"/>
      <c r="Y3538" s="42"/>
      <c r="Z3538" s="42"/>
      <c r="AA3538" s="42"/>
      <c r="AB3538" s="42"/>
      <c r="AC3538" s="50"/>
      <c r="AD3538" s="50"/>
      <c r="AE3538" s="50"/>
      <c r="AF3538" s="50"/>
      <c r="AG3538" s="50"/>
      <c r="AH3538" s="50"/>
      <c r="AI3538" s="42"/>
      <c r="AJ3538" s="42"/>
      <c r="AK3538" s="42"/>
    </row>
    <row r="3539" spans="1:37" x14ac:dyDescent="0.25">
      <c r="A3539" s="5" t="s">
        <v>236</v>
      </c>
      <c r="B3539" s="31" t="s">
        <v>226</v>
      </c>
      <c r="C3539" s="4" t="s">
        <v>253</v>
      </c>
      <c r="D3539" s="4" t="s">
        <v>440</v>
      </c>
      <c r="E3539" s="31" t="s">
        <v>190</v>
      </c>
      <c r="F3539" s="4" t="s">
        <v>391</v>
      </c>
      <c r="G3539" s="4" t="s">
        <v>349</v>
      </c>
      <c r="H3539" s="4" t="s">
        <v>406</v>
      </c>
      <c r="I3539" s="113">
        <v>1.9152672910000001E-2</v>
      </c>
      <c r="J3539" s="120">
        <v>4.3094716082731158E-4</v>
      </c>
      <c r="K3539" s="116">
        <v>2.1826811583478975E-6</v>
      </c>
      <c r="L3539" s="116">
        <v>4.3065698117000003E-3</v>
      </c>
      <c r="M3539" s="116">
        <v>2.1812117205999999E-5</v>
      </c>
      <c r="N3539" s="116">
        <v>2.1773997414999999E-3</v>
      </c>
      <c r="O3539" s="116">
        <v>1.102819773E-5</v>
      </c>
      <c r="P3539" s="116">
        <v>4.0964688436E-4</v>
      </c>
      <c r="Q3539" s="116">
        <v>2.0747990122999998E-6</v>
      </c>
      <c r="R3539" s="116">
        <v>3.9735747782919996E-4</v>
      </c>
      <c r="S3539" s="116">
        <v>2.012555041931E-6</v>
      </c>
      <c r="T3539" s="116">
        <v>8.5495191313999995E-6</v>
      </c>
      <c r="U3539" s="118">
        <v>4.3302007496E-8</v>
      </c>
      <c r="V3539" s="42"/>
      <c r="W3539" s="42"/>
      <c r="X3539" s="42"/>
      <c r="Y3539" s="42"/>
      <c r="Z3539" s="42"/>
      <c r="AA3539" s="42"/>
      <c r="AB3539" s="42"/>
      <c r="AC3539" s="50"/>
      <c r="AD3539" s="50"/>
      <c r="AE3539" s="50"/>
      <c r="AF3539" s="50"/>
      <c r="AG3539" s="50"/>
      <c r="AH3539" s="50"/>
      <c r="AI3539" s="42"/>
      <c r="AJ3539" s="42"/>
      <c r="AK3539" s="42"/>
    </row>
    <row r="3540" spans="1:37" x14ac:dyDescent="0.25">
      <c r="A3540" s="5" t="s">
        <v>236</v>
      </c>
      <c r="B3540" s="31" t="s">
        <v>226</v>
      </c>
      <c r="C3540" s="4" t="s">
        <v>253</v>
      </c>
      <c r="D3540" s="4" t="s">
        <v>440</v>
      </c>
      <c r="E3540" s="31" t="s">
        <v>191</v>
      </c>
      <c r="F3540" s="4" t="s">
        <v>392</v>
      </c>
      <c r="G3540" s="4" t="s">
        <v>349</v>
      </c>
      <c r="H3540" s="4" t="s">
        <v>406</v>
      </c>
      <c r="I3540" s="113">
        <v>1.6120972173999999E-2</v>
      </c>
      <c r="J3540" s="120">
        <v>2.4856175498345098E-4</v>
      </c>
      <c r="K3540" s="116">
        <v>1.2589272848061001E-6</v>
      </c>
      <c r="L3540" s="116">
        <v>2.7144928870000001E-3</v>
      </c>
      <c r="M3540" s="116">
        <v>1.3748492736999998E-5</v>
      </c>
      <c r="N3540" s="116">
        <v>1.0809028229E-3</v>
      </c>
      <c r="O3540" s="116">
        <v>5.4746077059999999E-6</v>
      </c>
      <c r="P3540" s="116">
        <v>2.1066752299999999E-4</v>
      </c>
      <c r="Q3540" s="116">
        <v>1.0669988205E-6</v>
      </c>
      <c r="R3540" s="116">
        <v>2.0434749731E-4</v>
      </c>
      <c r="S3540" s="116">
        <v>1.0349888558849999E-6</v>
      </c>
      <c r="T3540" s="116">
        <v>6.3164402390000002E-6</v>
      </c>
      <c r="U3540" s="118">
        <v>3.1991801620000005E-8</v>
      </c>
      <c r="V3540" s="42"/>
      <c r="W3540" s="42"/>
      <c r="X3540" s="42"/>
      <c r="Y3540" s="42"/>
      <c r="Z3540" s="42"/>
      <c r="AA3540" s="42"/>
      <c r="AB3540" s="42"/>
      <c r="AC3540" s="50"/>
      <c r="AD3540" s="50"/>
      <c r="AE3540" s="50"/>
      <c r="AF3540" s="50"/>
      <c r="AG3540" s="50"/>
      <c r="AH3540" s="50"/>
      <c r="AI3540" s="42"/>
      <c r="AJ3540" s="42"/>
      <c r="AK3540" s="42"/>
    </row>
    <row r="3541" spans="1:37" x14ac:dyDescent="0.25">
      <c r="A3541" s="5" t="s">
        <v>236</v>
      </c>
      <c r="B3541" s="31" t="s">
        <v>226</v>
      </c>
      <c r="C3541" s="4" t="s">
        <v>253</v>
      </c>
      <c r="D3541" s="4" t="s">
        <v>440</v>
      </c>
      <c r="E3541" s="31" t="s">
        <v>192</v>
      </c>
      <c r="F3541" s="4" t="s">
        <v>350</v>
      </c>
      <c r="G3541" s="4" t="s">
        <v>351</v>
      </c>
      <c r="H3541" s="4" t="s">
        <v>406</v>
      </c>
      <c r="I3541" s="113">
        <v>1701.026593</v>
      </c>
      <c r="J3541" s="120">
        <v>8.8789995192716997</v>
      </c>
      <c r="K3541" s="116">
        <v>2.8149001210745997E-2</v>
      </c>
      <c r="L3541" s="116">
        <v>74.937766600000003</v>
      </c>
      <c r="M3541" s="116">
        <v>0.23757443119999999</v>
      </c>
      <c r="N3541" s="116">
        <v>36.058396270000003</v>
      </c>
      <c r="O3541" s="116">
        <v>0.11431556810000001</v>
      </c>
      <c r="P3541" s="116">
        <v>6.4300606400000007</v>
      </c>
      <c r="Q3541" s="116">
        <v>2.0385155490000001E-2</v>
      </c>
      <c r="R3541" s="116">
        <v>6.2371588207999995</v>
      </c>
      <c r="S3541" s="116">
        <v>1.9773600825299997E-2</v>
      </c>
      <c r="T3541" s="116">
        <v>0.14978546810000001</v>
      </c>
      <c r="U3541" s="118">
        <v>4.7486331700000004E-4</v>
      </c>
      <c r="V3541" s="42"/>
      <c r="W3541" s="42"/>
      <c r="X3541" s="42"/>
      <c r="Y3541" s="42"/>
      <c r="Z3541" s="42"/>
      <c r="AA3541" s="42"/>
      <c r="AB3541" s="42"/>
      <c r="AC3541" s="50"/>
      <c r="AD3541" s="50"/>
      <c r="AE3541" s="50"/>
      <c r="AF3541" s="50"/>
      <c r="AG3541" s="50"/>
      <c r="AH3541" s="50"/>
      <c r="AI3541" s="42"/>
      <c r="AJ3541" s="42"/>
      <c r="AK3541" s="42"/>
    </row>
    <row r="3542" spans="1:37" x14ac:dyDescent="0.25">
      <c r="A3542" s="5" t="s">
        <v>236</v>
      </c>
      <c r="B3542" s="31" t="s">
        <v>226</v>
      </c>
      <c r="C3542" s="4" t="s">
        <v>253</v>
      </c>
      <c r="D3542" s="4" t="s">
        <v>440</v>
      </c>
      <c r="E3542" s="31" t="s">
        <v>193</v>
      </c>
      <c r="F3542" s="4" t="s">
        <v>352</v>
      </c>
      <c r="G3542" s="4" t="s">
        <v>351</v>
      </c>
      <c r="H3542" s="4" t="s">
        <v>406</v>
      </c>
      <c r="I3542" s="113">
        <v>316.53444082599998</v>
      </c>
      <c r="J3542" s="120">
        <v>1.9982162419752765</v>
      </c>
      <c r="K3542" s="116">
        <v>6.3349242072209848E-3</v>
      </c>
      <c r="L3542" s="116">
        <v>17.682408473260004</v>
      </c>
      <c r="M3542" s="116">
        <v>5.6058352524570004E-2</v>
      </c>
      <c r="N3542" s="116">
        <v>8.621038530069999</v>
      </c>
      <c r="O3542" s="116">
        <v>2.733118821618E-2</v>
      </c>
      <c r="P3542" s="116">
        <v>1.565209902493</v>
      </c>
      <c r="Q3542" s="116">
        <v>4.9621687024880004E-3</v>
      </c>
      <c r="R3542" s="116">
        <v>1.5182536054182099</v>
      </c>
      <c r="S3542" s="116">
        <v>4.8133036414133596E-3</v>
      </c>
      <c r="T3542" s="116">
        <v>3.537695241108E-2</v>
      </c>
      <c r="U3542" s="118">
        <v>1.1215518765470001E-4</v>
      </c>
      <c r="V3542" s="42"/>
      <c r="W3542" s="42"/>
      <c r="X3542" s="42"/>
      <c r="Y3542" s="42"/>
      <c r="Z3542" s="42"/>
      <c r="AA3542" s="42"/>
      <c r="AB3542" s="42"/>
      <c r="AC3542" s="50"/>
      <c r="AD3542" s="50"/>
      <c r="AE3542" s="50"/>
      <c r="AF3542" s="50"/>
      <c r="AG3542" s="50"/>
      <c r="AH3542" s="50"/>
      <c r="AI3542" s="42"/>
      <c r="AJ3542" s="42"/>
      <c r="AK3542" s="42"/>
    </row>
    <row r="3543" spans="1:37" x14ac:dyDescent="0.25">
      <c r="A3543" s="5" t="s">
        <v>236</v>
      </c>
      <c r="B3543" s="31" t="s">
        <v>226</v>
      </c>
      <c r="C3543" s="4" t="s">
        <v>253</v>
      </c>
      <c r="D3543" s="4" t="s">
        <v>440</v>
      </c>
      <c r="E3543" s="31" t="s">
        <v>194</v>
      </c>
      <c r="F3543" s="4" t="s">
        <v>353</v>
      </c>
      <c r="G3543" s="4" t="s">
        <v>351</v>
      </c>
      <c r="H3543" s="4" t="s">
        <v>406</v>
      </c>
      <c r="I3543" s="113">
        <v>273.52053606999999</v>
      </c>
      <c r="J3543" s="120">
        <v>3.6318593247562423</v>
      </c>
      <c r="K3543" s="116">
        <v>1.1514045968659261E-2</v>
      </c>
      <c r="L3543" s="116">
        <v>40.592480544399997</v>
      </c>
      <c r="M3543" s="116">
        <v>0.12868993176799998</v>
      </c>
      <c r="N3543" s="116">
        <v>18.997589913599999</v>
      </c>
      <c r="O3543" s="116">
        <v>6.0227869783000001E-2</v>
      </c>
      <c r="P3543" s="116">
        <v>3.2661453487999998</v>
      </c>
      <c r="Q3543" s="116">
        <v>1.03546266354E-2</v>
      </c>
      <c r="R3543" s="116">
        <v>3.168160988336</v>
      </c>
      <c r="S3543" s="116">
        <v>1.0043987836338E-2</v>
      </c>
      <c r="T3543" s="116">
        <v>9.7994984148000008E-2</v>
      </c>
      <c r="U3543" s="118">
        <v>3.1067250045700002E-4</v>
      </c>
      <c r="V3543" s="42"/>
      <c r="W3543" s="42"/>
      <c r="X3543" s="42"/>
      <c r="Y3543" s="42"/>
      <c r="Z3543" s="42"/>
      <c r="AA3543" s="42"/>
      <c r="AB3543" s="42"/>
      <c r="AC3543" s="50"/>
      <c r="AD3543" s="50"/>
      <c r="AE3543" s="50"/>
      <c r="AF3543" s="50"/>
      <c r="AG3543" s="50"/>
      <c r="AH3543" s="50"/>
      <c r="AI3543" s="42"/>
      <c r="AJ3543" s="42"/>
      <c r="AK3543" s="42"/>
    </row>
    <row r="3544" spans="1:37" x14ac:dyDescent="0.25">
      <c r="A3544" s="5" t="s">
        <v>236</v>
      </c>
      <c r="B3544" s="31" t="s">
        <v>226</v>
      </c>
      <c r="C3544" s="4" t="s">
        <v>253</v>
      </c>
      <c r="D3544" s="4" t="s">
        <v>440</v>
      </c>
      <c r="E3544" s="31" t="s">
        <v>195</v>
      </c>
      <c r="F3544" s="4" t="s">
        <v>404</v>
      </c>
      <c r="G3544" s="4" t="s">
        <v>351</v>
      </c>
      <c r="H3544" s="4" t="s">
        <v>406</v>
      </c>
      <c r="I3544" s="113">
        <v>0</v>
      </c>
      <c r="J3544" s="120">
        <v>0</v>
      </c>
      <c r="K3544" s="116">
        <v>0</v>
      </c>
      <c r="L3544" s="116">
        <v>0</v>
      </c>
      <c r="M3544" s="116">
        <v>0</v>
      </c>
      <c r="N3544" s="116">
        <v>0</v>
      </c>
      <c r="O3544" s="116">
        <v>0</v>
      </c>
      <c r="P3544" s="116">
        <v>0</v>
      </c>
      <c r="Q3544" s="116">
        <v>0</v>
      </c>
      <c r="R3544" s="116">
        <v>0</v>
      </c>
      <c r="S3544" s="116">
        <v>0</v>
      </c>
      <c r="T3544" s="116">
        <v>0</v>
      </c>
      <c r="U3544" s="118">
        <v>0</v>
      </c>
      <c r="V3544" s="42"/>
      <c r="W3544" s="42"/>
      <c r="X3544" s="42"/>
      <c r="Y3544" s="42"/>
      <c r="Z3544" s="42"/>
      <c r="AA3544" s="42"/>
      <c r="AB3544" s="42"/>
      <c r="AC3544" s="50"/>
      <c r="AD3544" s="50"/>
      <c r="AE3544" s="50"/>
      <c r="AF3544" s="50"/>
      <c r="AG3544" s="50"/>
      <c r="AH3544" s="50"/>
      <c r="AI3544" s="42"/>
      <c r="AJ3544" s="42"/>
      <c r="AK3544" s="42"/>
    </row>
    <row r="3545" spans="1:37" x14ac:dyDescent="0.25">
      <c r="A3545" s="5" t="s">
        <v>236</v>
      </c>
      <c r="B3545" s="31" t="s">
        <v>226</v>
      </c>
      <c r="C3545" s="4" t="s">
        <v>253</v>
      </c>
      <c r="D3545" s="4" t="s">
        <v>440</v>
      </c>
      <c r="E3545" s="31" t="s">
        <v>196</v>
      </c>
      <c r="F3545" s="4" t="s">
        <v>393</v>
      </c>
      <c r="G3545" s="4" t="s">
        <v>351</v>
      </c>
      <c r="H3545" s="4" t="s">
        <v>406</v>
      </c>
      <c r="I3545" s="113">
        <v>561.92464329100005</v>
      </c>
      <c r="J3545" s="120">
        <v>6.3519222932338657</v>
      </c>
      <c r="K3545" s="116">
        <v>2.0137433508566012E-2</v>
      </c>
      <c r="L3545" s="116">
        <v>22.544998427000003</v>
      </c>
      <c r="M3545" s="116">
        <v>7.1474175072000004E-2</v>
      </c>
      <c r="N3545" s="116">
        <v>27.136079695999999</v>
      </c>
      <c r="O3545" s="116">
        <v>8.6029238851000001E-2</v>
      </c>
      <c r="P3545" s="116">
        <v>4.0426742136000007</v>
      </c>
      <c r="Q3545" s="116">
        <v>1.2816448396099999E-2</v>
      </c>
      <c r="R3545" s="116">
        <v>3.9213939871919989</v>
      </c>
      <c r="S3545" s="116">
        <v>1.2431954944217002E-2</v>
      </c>
      <c r="T3545" s="116">
        <v>4.9893267519999993E-2</v>
      </c>
      <c r="U3545" s="118">
        <v>1.5817610585000001E-4</v>
      </c>
      <c r="V3545" s="42"/>
      <c r="W3545" s="42"/>
      <c r="X3545" s="42"/>
      <c r="Y3545" s="42"/>
      <c r="Z3545" s="42"/>
      <c r="AA3545" s="42"/>
      <c r="AB3545" s="42"/>
      <c r="AC3545" s="50"/>
      <c r="AD3545" s="50"/>
      <c r="AE3545" s="50"/>
      <c r="AF3545" s="50"/>
      <c r="AG3545" s="50"/>
      <c r="AH3545" s="50"/>
      <c r="AI3545" s="42"/>
      <c r="AJ3545" s="42"/>
      <c r="AK3545" s="42"/>
    </row>
    <row r="3546" spans="1:37" x14ac:dyDescent="0.25">
      <c r="A3546" s="5" t="s">
        <v>236</v>
      </c>
      <c r="B3546" s="31" t="s">
        <v>226</v>
      </c>
      <c r="C3546" s="4" t="s">
        <v>253</v>
      </c>
      <c r="D3546" s="4" t="s">
        <v>440</v>
      </c>
      <c r="E3546" s="31" t="s">
        <v>197</v>
      </c>
      <c r="F3546" s="4" t="s">
        <v>394</v>
      </c>
      <c r="G3546" s="4" t="s">
        <v>351</v>
      </c>
      <c r="H3546" s="4" t="s">
        <v>406</v>
      </c>
      <c r="I3546" s="113">
        <v>122.34209466000003</v>
      </c>
      <c r="J3546" s="120">
        <v>0.29614626784009801</v>
      </c>
      <c r="K3546" s="116">
        <v>9.3886948081122281E-4</v>
      </c>
      <c r="L3546" s="116">
        <v>2.4890435284999999</v>
      </c>
      <c r="M3546" s="116">
        <v>7.8909899819999997E-3</v>
      </c>
      <c r="N3546" s="116">
        <v>1.0691471417</v>
      </c>
      <c r="O3546" s="116">
        <v>3.3895062390000004E-3</v>
      </c>
      <c r="P3546" s="116">
        <v>0.17581032270000002</v>
      </c>
      <c r="Q3546" s="116">
        <v>5.5736965260000002E-4</v>
      </c>
      <c r="R3546" s="116">
        <v>0.17053601301899998</v>
      </c>
      <c r="S3546" s="116">
        <v>5.4064856302200003E-4</v>
      </c>
      <c r="T3546" s="116">
        <v>4.7776438677999992E-3</v>
      </c>
      <c r="U3546" s="118">
        <v>1.5146515502000001E-5</v>
      </c>
      <c r="V3546" s="42"/>
      <c r="W3546" s="42"/>
      <c r="X3546" s="42"/>
      <c r="Y3546" s="42"/>
      <c r="Z3546" s="42"/>
      <c r="AA3546" s="42"/>
      <c r="AB3546" s="42"/>
      <c r="AC3546" s="50"/>
      <c r="AD3546" s="50"/>
      <c r="AE3546" s="50"/>
      <c r="AF3546" s="50"/>
      <c r="AG3546" s="50"/>
      <c r="AH3546" s="50"/>
      <c r="AI3546" s="42"/>
      <c r="AJ3546" s="42"/>
      <c r="AK3546" s="42"/>
    </row>
    <row r="3547" spans="1:37" x14ac:dyDescent="0.25">
      <c r="A3547" s="5" t="s">
        <v>236</v>
      </c>
      <c r="B3547" s="31" t="s">
        <v>226</v>
      </c>
      <c r="C3547" s="4" t="s">
        <v>253</v>
      </c>
      <c r="D3547" s="4" t="s">
        <v>440</v>
      </c>
      <c r="E3547" s="31" t="s">
        <v>198</v>
      </c>
      <c r="F3547" s="4" t="s">
        <v>354</v>
      </c>
      <c r="G3547" s="4" t="s">
        <v>351</v>
      </c>
      <c r="H3547" s="4" t="s">
        <v>406</v>
      </c>
      <c r="I3547" s="113">
        <v>16.295692589000002</v>
      </c>
      <c r="J3547" s="120">
        <v>0.16165415728260629</v>
      </c>
      <c r="K3547" s="116">
        <v>5.1249053993506193E-4</v>
      </c>
      <c r="L3547" s="116">
        <v>1.7708456245000002</v>
      </c>
      <c r="M3547" s="116">
        <v>5.6140942090999995E-3</v>
      </c>
      <c r="N3547" s="116">
        <v>0.83230703489999991</v>
      </c>
      <c r="O3547" s="116">
        <v>2.6386543890999999E-3</v>
      </c>
      <c r="P3547" s="116">
        <v>0.14521908531000002</v>
      </c>
      <c r="Q3547" s="116">
        <v>4.6038657714000004E-4</v>
      </c>
      <c r="R3547" s="116">
        <v>0.1408625127507</v>
      </c>
      <c r="S3547" s="116">
        <v>4.4657497982580002E-4</v>
      </c>
      <c r="T3547" s="116">
        <v>4.2606361114000003E-3</v>
      </c>
      <c r="U3547" s="118">
        <v>1.3507451476E-5</v>
      </c>
      <c r="V3547" s="42"/>
      <c r="W3547" s="42"/>
      <c r="X3547" s="42"/>
      <c r="Y3547" s="42"/>
      <c r="Z3547" s="42"/>
      <c r="AA3547" s="42"/>
      <c r="AB3547" s="42"/>
      <c r="AC3547" s="50"/>
      <c r="AD3547" s="50"/>
      <c r="AE3547" s="50"/>
      <c r="AF3547" s="50"/>
      <c r="AG3547" s="50"/>
      <c r="AH3547" s="50"/>
      <c r="AI3547" s="42"/>
      <c r="AJ3547" s="42"/>
      <c r="AK3547" s="42"/>
    </row>
    <row r="3548" spans="1:37" x14ac:dyDescent="0.25">
      <c r="A3548" s="5" t="s">
        <v>236</v>
      </c>
      <c r="B3548" s="31" t="s">
        <v>226</v>
      </c>
      <c r="C3548" s="4" t="s">
        <v>253</v>
      </c>
      <c r="D3548" s="4" t="s">
        <v>440</v>
      </c>
      <c r="E3548" s="31" t="s">
        <v>199</v>
      </c>
      <c r="F3548" s="4" t="s">
        <v>395</v>
      </c>
      <c r="G3548" s="4" t="s">
        <v>356</v>
      </c>
      <c r="H3548" s="4" t="s">
        <v>406</v>
      </c>
      <c r="I3548" s="113">
        <v>0</v>
      </c>
      <c r="J3548" s="120">
        <v>0</v>
      </c>
      <c r="K3548" s="116">
        <v>0</v>
      </c>
      <c r="L3548" s="116">
        <v>0</v>
      </c>
      <c r="M3548" s="116">
        <v>0</v>
      </c>
      <c r="N3548" s="116">
        <v>0</v>
      </c>
      <c r="O3548" s="116">
        <v>0</v>
      </c>
      <c r="P3548" s="116">
        <v>0</v>
      </c>
      <c r="Q3548" s="116">
        <v>0</v>
      </c>
      <c r="R3548" s="116">
        <v>0</v>
      </c>
      <c r="S3548" s="116">
        <v>0</v>
      </c>
      <c r="T3548" s="116">
        <v>0</v>
      </c>
      <c r="U3548" s="118">
        <v>0</v>
      </c>
      <c r="V3548" s="42"/>
      <c r="W3548" s="42"/>
      <c r="X3548" s="42"/>
      <c r="Y3548" s="42"/>
      <c r="Z3548" s="42"/>
      <c r="AA3548" s="42"/>
      <c r="AB3548" s="42"/>
      <c r="AC3548" s="50"/>
      <c r="AD3548" s="50"/>
      <c r="AE3548" s="50"/>
      <c r="AF3548" s="50"/>
      <c r="AG3548" s="50"/>
      <c r="AH3548" s="50"/>
      <c r="AI3548" s="42"/>
      <c r="AJ3548" s="42"/>
      <c r="AK3548" s="42"/>
    </row>
    <row r="3549" spans="1:37" x14ac:dyDescent="0.25">
      <c r="A3549" s="5" t="s">
        <v>236</v>
      </c>
      <c r="B3549" s="31" t="s">
        <v>226</v>
      </c>
      <c r="C3549" s="4" t="s">
        <v>253</v>
      </c>
      <c r="D3549" s="4" t="s">
        <v>440</v>
      </c>
      <c r="E3549" s="31" t="s">
        <v>200</v>
      </c>
      <c r="F3549" s="4" t="s">
        <v>396</v>
      </c>
      <c r="G3549" s="4" t="s">
        <v>356</v>
      </c>
      <c r="H3549" s="4" t="s">
        <v>406</v>
      </c>
      <c r="I3549" s="113">
        <v>3.7552401930999998E-2</v>
      </c>
      <c r="J3549" s="120">
        <v>1.5052696404883872E-3</v>
      </c>
      <c r="K3549" s="116">
        <v>4.772140672931985E-6</v>
      </c>
      <c r="L3549" s="116">
        <v>1.9533886291000002E-2</v>
      </c>
      <c r="M3549" s="116">
        <v>6.192807819899999E-5</v>
      </c>
      <c r="N3549" s="116">
        <v>8.3930381330000001E-3</v>
      </c>
      <c r="O3549" s="116">
        <v>2.6608361178500004E-5</v>
      </c>
      <c r="P3549" s="116">
        <v>1.5862538756500001E-3</v>
      </c>
      <c r="Q3549" s="116">
        <v>5.0288843269999998E-6</v>
      </c>
      <c r="R3549" s="116">
        <v>1.5386662593804999E-3</v>
      </c>
      <c r="S3549" s="116">
        <v>4.8780177971899994E-6</v>
      </c>
      <c r="T3549" s="116">
        <v>6.4857237011999998E-5</v>
      </c>
      <c r="U3549" s="118">
        <v>2.05616207595E-7</v>
      </c>
      <c r="V3549" s="42"/>
      <c r="W3549" s="42"/>
      <c r="X3549" s="42"/>
      <c r="Y3549" s="42"/>
      <c r="Z3549" s="42"/>
      <c r="AA3549" s="42"/>
      <c r="AB3549" s="42"/>
      <c r="AC3549" s="50"/>
      <c r="AD3549" s="50"/>
      <c r="AE3549" s="50"/>
      <c r="AF3549" s="50"/>
      <c r="AG3549" s="50"/>
      <c r="AH3549" s="50"/>
      <c r="AI3549" s="42"/>
      <c r="AJ3549" s="42"/>
      <c r="AK3549" s="42"/>
    </row>
    <row r="3550" spans="1:37" x14ac:dyDescent="0.25">
      <c r="A3550" s="5" t="s">
        <v>236</v>
      </c>
      <c r="B3550" s="31" t="s">
        <v>226</v>
      </c>
      <c r="C3550" s="4" t="s">
        <v>253</v>
      </c>
      <c r="D3550" s="4" t="s">
        <v>440</v>
      </c>
      <c r="E3550" s="31" t="s">
        <v>201</v>
      </c>
      <c r="F3550" s="4" t="s">
        <v>413</v>
      </c>
      <c r="G3550" s="4" t="s">
        <v>331</v>
      </c>
      <c r="H3550" s="4" t="s">
        <v>406</v>
      </c>
      <c r="I3550" s="113">
        <v>0</v>
      </c>
      <c r="J3550" s="120">
        <v>0</v>
      </c>
      <c r="K3550" s="116">
        <v>0</v>
      </c>
      <c r="L3550" s="116">
        <v>0</v>
      </c>
      <c r="M3550" s="116">
        <v>0</v>
      </c>
      <c r="N3550" s="116">
        <v>0</v>
      </c>
      <c r="O3550" s="116">
        <v>0</v>
      </c>
      <c r="P3550" s="116">
        <v>0</v>
      </c>
      <c r="Q3550" s="116">
        <v>0</v>
      </c>
      <c r="R3550" s="116">
        <v>0</v>
      </c>
      <c r="S3550" s="116">
        <v>0</v>
      </c>
      <c r="T3550" s="116">
        <v>0</v>
      </c>
      <c r="U3550" s="118">
        <v>0</v>
      </c>
      <c r="V3550" s="42"/>
      <c r="W3550" s="42"/>
      <c r="X3550" s="42"/>
      <c r="Y3550" s="42"/>
      <c r="Z3550" s="42"/>
      <c r="AA3550" s="42"/>
      <c r="AB3550" s="42"/>
      <c r="AC3550" s="50"/>
      <c r="AD3550" s="50"/>
      <c r="AE3550" s="50"/>
      <c r="AF3550" s="50"/>
      <c r="AG3550" s="50"/>
      <c r="AH3550" s="50"/>
      <c r="AI3550" s="42"/>
      <c r="AJ3550" s="42"/>
      <c r="AK3550" s="42"/>
    </row>
    <row r="3551" spans="1:37" x14ac:dyDescent="0.25">
      <c r="A3551" s="5" t="s">
        <v>236</v>
      </c>
      <c r="B3551" s="31" t="s">
        <v>226</v>
      </c>
      <c r="C3551" s="4" t="s">
        <v>253</v>
      </c>
      <c r="D3551" s="4" t="s">
        <v>440</v>
      </c>
      <c r="E3551" s="31" t="s">
        <v>202</v>
      </c>
      <c r="F3551" s="4" t="s">
        <v>397</v>
      </c>
      <c r="G3551" s="4" t="s">
        <v>338</v>
      </c>
      <c r="H3551" s="4" t="s">
        <v>406</v>
      </c>
      <c r="I3551" s="113">
        <v>0</v>
      </c>
      <c r="J3551" s="120">
        <v>0</v>
      </c>
      <c r="K3551" s="116">
        <v>0</v>
      </c>
      <c r="L3551" s="116">
        <v>0</v>
      </c>
      <c r="M3551" s="116">
        <v>0</v>
      </c>
      <c r="N3551" s="116">
        <v>0</v>
      </c>
      <c r="O3551" s="116">
        <v>0</v>
      </c>
      <c r="P3551" s="116">
        <v>0</v>
      </c>
      <c r="Q3551" s="116">
        <v>0</v>
      </c>
      <c r="R3551" s="116">
        <v>0</v>
      </c>
      <c r="S3551" s="116">
        <v>0</v>
      </c>
      <c r="T3551" s="116">
        <v>0</v>
      </c>
      <c r="U3551" s="118">
        <v>0</v>
      </c>
      <c r="V3551" s="42"/>
      <c r="W3551" s="42"/>
      <c r="X3551" s="42"/>
      <c r="Y3551" s="42"/>
      <c r="Z3551" s="42"/>
      <c r="AA3551" s="42"/>
      <c r="AB3551" s="42"/>
      <c r="AC3551" s="50"/>
      <c r="AD3551" s="50"/>
      <c r="AE3551" s="50"/>
      <c r="AF3551" s="50"/>
      <c r="AG3551" s="50"/>
      <c r="AH3551" s="50"/>
      <c r="AI3551" s="42"/>
      <c r="AJ3551" s="42"/>
      <c r="AK3551" s="42"/>
    </row>
    <row r="3552" spans="1:37" x14ac:dyDescent="0.25">
      <c r="A3552" s="5" t="s">
        <v>236</v>
      </c>
      <c r="B3552" s="31" t="s">
        <v>226</v>
      </c>
      <c r="C3552" s="4" t="s">
        <v>253</v>
      </c>
      <c r="D3552" s="4" t="s">
        <v>440</v>
      </c>
      <c r="E3552" s="31" t="s">
        <v>203</v>
      </c>
      <c r="F3552" s="4" t="s">
        <v>414</v>
      </c>
      <c r="G3552" s="4" t="s">
        <v>415</v>
      </c>
      <c r="H3552" s="4" t="s">
        <v>326</v>
      </c>
      <c r="I3552" s="113">
        <v>3115.857974</v>
      </c>
      <c r="J3552" s="120">
        <v>137.40186812762002</v>
      </c>
      <c r="K3552" s="116">
        <v>0.41240731233804001</v>
      </c>
      <c r="L3552" s="116">
        <v>10.94873632</v>
      </c>
      <c r="M3552" s="116">
        <v>2.8519030709000002E-2</v>
      </c>
      <c r="N3552" s="116">
        <v>266.67913031000001</v>
      </c>
      <c r="O3552" s="116">
        <v>0.69463997166000002</v>
      </c>
      <c r="P3552" s="116">
        <v>2.2060099686000001</v>
      </c>
      <c r="Q3552" s="116">
        <v>5.7461651768000001E-3</v>
      </c>
      <c r="R3552" s="116">
        <v>2.0295291711120003</v>
      </c>
      <c r="S3552" s="116">
        <v>5.2864719626560001E-3</v>
      </c>
      <c r="T3552" s="116">
        <v>4.8900293174999998E-2</v>
      </c>
      <c r="U3552" s="118">
        <v>1.2001284014499999E-4</v>
      </c>
      <c r="V3552" s="42"/>
      <c r="W3552" s="42"/>
      <c r="X3552" s="42"/>
      <c r="Y3552" s="42"/>
      <c r="Z3552" s="42"/>
      <c r="AA3552" s="42"/>
      <c r="AB3552" s="42"/>
      <c r="AC3552" s="50"/>
      <c r="AD3552" s="50"/>
      <c r="AE3552" s="50"/>
      <c r="AF3552" s="50"/>
      <c r="AG3552" s="50"/>
      <c r="AH3552" s="50"/>
      <c r="AI3552" s="42"/>
      <c r="AJ3552" s="42"/>
      <c r="AK3552" s="42"/>
    </row>
    <row r="3553" spans="1:37" x14ac:dyDescent="0.25">
      <c r="A3553" s="5" t="s">
        <v>236</v>
      </c>
      <c r="B3553" s="31" t="s">
        <v>226</v>
      </c>
      <c r="C3553" s="4" t="s">
        <v>253</v>
      </c>
      <c r="D3553" s="4" t="s">
        <v>440</v>
      </c>
      <c r="E3553" s="31" t="s">
        <v>204</v>
      </c>
      <c r="F3553" s="4" t="s">
        <v>416</v>
      </c>
      <c r="G3553" s="4" t="s">
        <v>415</v>
      </c>
      <c r="H3553" s="4" t="s">
        <v>326</v>
      </c>
      <c r="I3553" s="113">
        <v>929.8319085899999</v>
      </c>
      <c r="J3553" s="120">
        <v>79.845233095850276</v>
      </c>
      <c r="K3553" s="116">
        <v>0.21619483974858122</v>
      </c>
      <c r="L3553" s="116">
        <v>9.7246653019339995</v>
      </c>
      <c r="M3553" s="116">
        <v>2.5330596084679999E-2</v>
      </c>
      <c r="N3553" s="116">
        <v>261.43062650159999</v>
      </c>
      <c r="O3553" s="116">
        <v>0.68096876166300002</v>
      </c>
      <c r="P3553" s="116">
        <v>1.4279794788109998</v>
      </c>
      <c r="Q3553" s="116">
        <v>3.7195699047560004E-3</v>
      </c>
      <c r="R3553" s="116">
        <v>1.31374112050612</v>
      </c>
      <c r="S3553" s="116">
        <v>3.4220043123755202E-3</v>
      </c>
      <c r="T3553" s="116">
        <v>4.596597432519E-2</v>
      </c>
      <c r="U3553" s="118">
        <v>1.1281132877019999E-4</v>
      </c>
      <c r="V3553" s="42"/>
      <c r="W3553" s="42"/>
      <c r="X3553" s="42"/>
      <c r="Y3553" s="42"/>
      <c r="Z3553" s="42"/>
      <c r="AA3553" s="42"/>
      <c r="AB3553" s="42"/>
      <c r="AC3553" s="50"/>
      <c r="AD3553" s="50"/>
      <c r="AE3553" s="50"/>
      <c r="AF3553" s="50"/>
      <c r="AG3553" s="50"/>
      <c r="AH3553" s="50"/>
      <c r="AI3553" s="42"/>
      <c r="AJ3553" s="42"/>
      <c r="AK3553" s="42"/>
    </row>
    <row r="3554" spans="1:37" x14ac:dyDescent="0.25">
      <c r="A3554" s="5" t="s">
        <v>236</v>
      </c>
      <c r="B3554" s="31" t="s">
        <v>226</v>
      </c>
      <c r="C3554" s="4" t="s">
        <v>253</v>
      </c>
      <c r="D3554" s="4" t="s">
        <v>440</v>
      </c>
      <c r="E3554" s="31" t="s">
        <v>205</v>
      </c>
      <c r="F3554" s="4" t="s">
        <v>417</v>
      </c>
      <c r="G3554" s="4" t="s">
        <v>415</v>
      </c>
      <c r="H3554" s="4" t="s">
        <v>357</v>
      </c>
      <c r="I3554" s="113">
        <v>286.70913639000003</v>
      </c>
      <c r="J3554" s="120">
        <v>4.5619252459474611</v>
      </c>
      <c r="K3554" s="116">
        <v>1.5949069069395513E-2</v>
      </c>
      <c r="L3554" s="116">
        <v>4.8778231118499997</v>
      </c>
      <c r="M3554" s="116">
        <v>1.056999426095E-2</v>
      </c>
      <c r="N3554" s="116">
        <v>58.214775871800001</v>
      </c>
      <c r="O3554" s="116">
        <v>0.15696689514030002</v>
      </c>
      <c r="P3554" s="116">
        <v>3.4458790619700003E-2</v>
      </c>
      <c r="Q3554" s="116">
        <v>8.9757504870499995E-5</v>
      </c>
      <c r="R3554" s="116">
        <v>3.1702087370124005E-2</v>
      </c>
      <c r="S3554" s="116">
        <v>8.2576904480860004E-5</v>
      </c>
      <c r="T3554" s="116">
        <v>1.0777681714829998E-2</v>
      </c>
      <c r="U3554" s="118">
        <v>2.6450966769409996E-5</v>
      </c>
      <c r="V3554" s="42"/>
      <c r="W3554" s="42"/>
      <c r="X3554" s="42"/>
      <c r="Y3554" s="42"/>
      <c r="Z3554" s="42"/>
      <c r="AA3554" s="42"/>
      <c r="AB3554" s="42"/>
      <c r="AC3554" s="50"/>
      <c r="AD3554" s="50"/>
      <c r="AE3554" s="50"/>
      <c r="AF3554" s="50"/>
      <c r="AG3554" s="50"/>
      <c r="AH3554" s="50"/>
      <c r="AI3554" s="42"/>
      <c r="AJ3554" s="42"/>
      <c r="AK3554" s="42"/>
    </row>
    <row r="3555" spans="1:37" x14ac:dyDescent="0.25">
      <c r="A3555" s="5" t="s">
        <v>236</v>
      </c>
      <c r="B3555" s="31" t="s">
        <v>226</v>
      </c>
      <c r="C3555" s="4" t="s">
        <v>253</v>
      </c>
      <c r="D3555" s="4" t="s">
        <v>440</v>
      </c>
      <c r="E3555" s="31" t="s">
        <v>206</v>
      </c>
      <c r="F3555" s="4" t="s">
        <v>417</v>
      </c>
      <c r="G3555" s="4" t="s">
        <v>415</v>
      </c>
      <c r="H3555" s="4" t="s">
        <v>406</v>
      </c>
      <c r="I3555" s="113">
        <v>536.75790051000001</v>
      </c>
      <c r="J3555" s="120">
        <v>1.040277069670293</v>
      </c>
      <c r="K3555" s="116">
        <v>2.7096914244143242E-3</v>
      </c>
      <c r="L3555" s="116">
        <v>25.239779049199999</v>
      </c>
      <c r="M3555" s="116">
        <v>6.5744021977000008E-2</v>
      </c>
      <c r="N3555" s="116">
        <v>4.4839630762000002</v>
      </c>
      <c r="O3555" s="116">
        <v>1.1679728785999998E-2</v>
      </c>
      <c r="P3555" s="116">
        <v>0.54689872997</v>
      </c>
      <c r="Q3555" s="116">
        <v>1.4245498009E-3</v>
      </c>
      <c r="R3555" s="116">
        <v>0.53049176807090004</v>
      </c>
      <c r="S3555" s="116">
        <v>1.3818133068730001E-3</v>
      </c>
      <c r="T3555" s="116">
        <v>0.35511203546000003</v>
      </c>
      <c r="U3555" s="118">
        <v>9.2498824263000014E-4</v>
      </c>
      <c r="V3555" s="42"/>
      <c r="W3555" s="42"/>
      <c r="X3555" s="42"/>
      <c r="Y3555" s="42"/>
      <c r="Z3555" s="42"/>
      <c r="AA3555" s="42"/>
      <c r="AB3555" s="42"/>
      <c r="AC3555" s="50"/>
      <c r="AD3555" s="50"/>
      <c r="AE3555" s="50"/>
      <c r="AF3555" s="50"/>
      <c r="AG3555" s="50"/>
      <c r="AH3555" s="50"/>
      <c r="AI3555" s="42"/>
      <c r="AJ3555" s="42"/>
      <c r="AK3555" s="42"/>
    </row>
    <row r="3556" spans="1:37" x14ac:dyDescent="0.25">
      <c r="A3556" s="5" t="s">
        <v>236</v>
      </c>
      <c r="B3556" s="31" t="s">
        <v>226</v>
      </c>
      <c r="C3556" s="4" t="s">
        <v>253</v>
      </c>
      <c r="D3556" s="4" t="s">
        <v>440</v>
      </c>
      <c r="E3556" s="31" t="s">
        <v>207</v>
      </c>
      <c r="F3556" s="4" t="s">
        <v>418</v>
      </c>
      <c r="G3556" s="4" t="s">
        <v>415</v>
      </c>
      <c r="H3556" s="4" t="s">
        <v>406</v>
      </c>
      <c r="I3556" s="113">
        <v>3.6242964</v>
      </c>
      <c r="J3556" s="120">
        <v>6.9696111104099994E-3</v>
      </c>
      <c r="K3556" s="116">
        <v>1.8154289462399995E-5</v>
      </c>
      <c r="L3556" s="116">
        <v>3.4894221000000003E-2</v>
      </c>
      <c r="M3556" s="116">
        <v>9.0891706000000006E-5</v>
      </c>
      <c r="N3556" s="116">
        <v>2.1200766999999999E-2</v>
      </c>
      <c r="O3556" s="116">
        <v>5.5223292000000002E-5</v>
      </c>
      <c r="P3556" s="116">
        <v>3.7048429000000002E-3</v>
      </c>
      <c r="Q3556" s="116">
        <v>9.6502944999999997E-6</v>
      </c>
      <c r="R3556" s="116">
        <v>3.593697613E-3</v>
      </c>
      <c r="S3556" s="116">
        <v>9.3607856649999994E-6</v>
      </c>
      <c r="T3556" s="116">
        <v>5.7452597000000002E-4</v>
      </c>
      <c r="U3556" s="118">
        <v>1.4965127000000001E-6</v>
      </c>
      <c r="V3556" s="42"/>
      <c r="W3556" s="42"/>
      <c r="X3556" s="42"/>
      <c r="Y3556" s="42"/>
      <c r="Z3556" s="42"/>
      <c r="AA3556" s="42"/>
      <c r="AB3556" s="42"/>
      <c r="AC3556" s="50"/>
      <c r="AD3556" s="50"/>
      <c r="AE3556" s="50"/>
      <c r="AF3556" s="50"/>
      <c r="AG3556" s="50"/>
      <c r="AH3556" s="50"/>
      <c r="AI3556" s="42"/>
      <c r="AJ3556" s="42"/>
      <c r="AK3556" s="42"/>
    </row>
    <row r="3557" spans="1:37" x14ac:dyDescent="0.25">
      <c r="A3557" s="5" t="s">
        <v>236</v>
      </c>
      <c r="B3557" s="31" t="s">
        <v>226</v>
      </c>
      <c r="C3557" s="4" t="s">
        <v>253</v>
      </c>
      <c r="D3557" s="4" t="s">
        <v>440</v>
      </c>
      <c r="E3557" s="31" t="s">
        <v>208</v>
      </c>
      <c r="F3557" s="4" t="s">
        <v>419</v>
      </c>
      <c r="G3557" s="4" t="s">
        <v>420</v>
      </c>
      <c r="H3557" s="4" t="s">
        <v>406</v>
      </c>
      <c r="I3557" s="113">
        <v>0.83214141009999987</v>
      </c>
      <c r="J3557" s="120">
        <v>2.6787826767671188E-2</v>
      </c>
      <c r="K3557" s="116">
        <v>9.1719200617018637E-5</v>
      </c>
      <c r="L3557" s="116">
        <v>0.15450273328799999</v>
      </c>
      <c r="M3557" s="116">
        <v>5.2900396067000004E-4</v>
      </c>
      <c r="N3557" s="116">
        <v>0.115502998641</v>
      </c>
      <c r="O3557" s="116">
        <v>3.9547219175E-4</v>
      </c>
      <c r="P3557" s="116">
        <v>1.9140026538E-2</v>
      </c>
      <c r="Q3557" s="116">
        <v>6.5533784171999996E-5</v>
      </c>
      <c r="R3557" s="116">
        <v>1.8565825741860002E-2</v>
      </c>
      <c r="S3557" s="116">
        <v>6.3567770646839999E-5</v>
      </c>
      <c r="T3557" s="116">
        <v>3.0771700600999995E-4</v>
      </c>
      <c r="U3557" s="118">
        <v>1.0535962725899999E-6</v>
      </c>
      <c r="V3557" s="42"/>
      <c r="W3557" s="42"/>
      <c r="X3557" s="42"/>
      <c r="Y3557" s="42"/>
      <c r="Z3557" s="42"/>
      <c r="AA3557" s="42"/>
      <c r="AB3557" s="42"/>
      <c r="AC3557" s="50"/>
      <c r="AD3557" s="50"/>
      <c r="AE3557" s="50"/>
      <c r="AF3557" s="50"/>
      <c r="AG3557" s="50"/>
      <c r="AH3557" s="50"/>
      <c r="AI3557" s="42"/>
      <c r="AJ3557" s="42"/>
      <c r="AK3557" s="42"/>
    </row>
    <row r="3558" spans="1:37" x14ac:dyDescent="0.25">
      <c r="A3558" s="5" t="s">
        <v>236</v>
      </c>
      <c r="B3558" s="31" t="s">
        <v>226</v>
      </c>
      <c r="C3558" s="4" t="s">
        <v>253</v>
      </c>
      <c r="D3558" s="4" t="s">
        <v>440</v>
      </c>
      <c r="E3558" s="31" t="s">
        <v>209</v>
      </c>
      <c r="F3558" s="4" t="s">
        <v>419</v>
      </c>
      <c r="G3558" s="4" t="s">
        <v>420</v>
      </c>
      <c r="H3558" s="4" t="s">
        <v>357</v>
      </c>
      <c r="I3558" s="113">
        <v>0.82874850720000004</v>
      </c>
      <c r="J3558" s="120">
        <v>7.0409559286950009E-3</v>
      </c>
      <c r="K3558" s="116">
        <v>2.4037076778740006E-5</v>
      </c>
      <c r="L3558" s="116">
        <v>2.9897747958999997E-3</v>
      </c>
      <c r="M3558" s="116">
        <v>8.5160718739999999E-6</v>
      </c>
      <c r="N3558" s="116">
        <v>0.18953021617000002</v>
      </c>
      <c r="O3558" s="116">
        <v>6.7174645090000004E-4</v>
      </c>
      <c r="P3558" s="116">
        <v>1.0342198863000001E-4</v>
      </c>
      <c r="Q3558" s="116">
        <v>3.5410793149999995E-7</v>
      </c>
      <c r="R3558" s="116">
        <v>9.5148229539600005E-5</v>
      </c>
      <c r="S3558" s="116">
        <v>3.2577929698E-7</v>
      </c>
      <c r="T3558" s="116">
        <v>1.7660676664000003E-5</v>
      </c>
      <c r="U3558" s="118">
        <v>5.6973857680000011E-8</v>
      </c>
      <c r="V3558" s="42"/>
      <c r="W3558" s="42"/>
      <c r="X3558" s="42"/>
      <c r="Y3558" s="42"/>
      <c r="Z3558" s="42"/>
      <c r="AA3558" s="42"/>
      <c r="AB3558" s="42"/>
      <c r="AC3558" s="50"/>
      <c r="AD3558" s="50"/>
      <c r="AE3558" s="50"/>
      <c r="AF3558" s="50"/>
      <c r="AG3558" s="50"/>
      <c r="AH3558" s="50"/>
      <c r="AI3558" s="42"/>
      <c r="AJ3558" s="42"/>
      <c r="AK3558" s="42"/>
    </row>
    <row r="3559" spans="1:37" x14ac:dyDescent="0.25">
      <c r="A3559" s="5" t="s">
        <v>236</v>
      </c>
      <c r="B3559" s="31" t="s">
        <v>226</v>
      </c>
      <c r="C3559" s="4" t="s">
        <v>253</v>
      </c>
      <c r="D3559" s="4" t="s">
        <v>440</v>
      </c>
      <c r="E3559" s="31" t="s">
        <v>210</v>
      </c>
      <c r="F3559" s="4" t="s">
        <v>419</v>
      </c>
      <c r="G3559" s="4" t="s">
        <v>420</v>
      </c>
      <c r="H3559" s="4" t="s">
        <v>399</v>
      </c>
      <c r="I3559" s="113">
        <v>9.2392451999999993E-3</v>
      </c>
      <c r="J3559" s="120">
        <v>6.5351697585299995E-5</v>
      </c>
      <c r="K3559" s="116">
        <v>2.2375853571509999E-7</v>
      </c>
      <c r="L3559" s="116">
        <v>2.342558E-4</v>
      </c>
      <c r="M3559" s="116">
        <v>8.0207166999999995E-7</v>
      </c>
      <c r="N3559" s="116">
        <v>1.2393053999999999E-3</v>
      </c>
      <c r="O3559" s="116">
        <v>4.2432744E-6</v>
      </c>
      <c r="P3559" s="116">
        <v>2.2043607000000002E-6</v>
      </c>
      <c r="Q3559" s="116">
        <v>7.5475394999999996E-9</v>
      </c>
      <c r="R3559" s="116">
        <v>2.2043607000000002E-6</v>
      </c>
      <c r="S3559" s="116">
        <v>7.5475394999999996E-9</v>
      </c>
      <c r="T3559" s="116">
        <v>4.5190680000000001E-7</v>
      </c>
      <c r="U3559" s="118">
        <v>1.5472899999999999E-9</v>
      </c>
      <c r="V3559" s="42"/>
      <c r="W3559" s="42"/>
      <c r="X3559" s="42"/>
      <c r="Y3559" s="42"/>
      <c r="Z3559" s="42"/>
      <c r="AA3559" s="42"/>
      <c r="AB3559" s="42"/>
      <c r="AC3559" s="50"/>
      <c r="AD3559" s="50"/>
      <c r="AE3559" s="50"/>
      <c r="AF3559" s="50"/>
      <c r="AG3559" s="50"/>
      <c r="AH3559" s="50"/>
      <c r="AI3559" s="42"/>
      <c r="AJ3559" s="42"/>
      <c r="AK3559" s="42"/>
    </row>
    <row r="3560" spans="1:37" x14ac:dyDescent="0.25">
      <c r="A3560" s="5" t="s">
        <v>236</v>
      </c>
      <c r="B3560" s="31" t="s">
        <v>226</v>
      </c>
      <c r="C3560" s="4" t="s">
        <v>253</v>
      </c>
      <c r="D3560" s="4" t="s">
        <v>440</v>
      </c>
      <c r="E3560" s="31">
        <v>2275050011</v>
      </c>
      <c r="F3560" s="4" t="s">
        <v>428</v>
      </c>
      <c r="G3560" s="4" t="s">
        <v>429</v>
      </c>
      <c r="H3560" s="4"/>
      <c r="I3560" s="113"/>
      <c r="J3560" s="120">
        <v>3.1100672877118853</v>
      </c>
      <c r="K3560" s="116">
        <v>8.5441409003073777E-3</v>
      </c>
      <c r="L3560" s="116">
        <v>1.7114407963351288</v>
      </c>
      <c r="M3560" s="116">
        <v>4.7017604294921122E-3</v>
      </c>
      <c r="N3560" s="116">
        <v>199.96470905819453</v>
      </c>
      <c r="O3560" s="116">
        <v>0.54935359631372127</v>
      </c>
      <c r="P3560" s="116">
        <v>5.1541321375212001E-2</v>
      </c>
      <c r="Q3560" s="116">
        <v>1.4159703674508791E-4</v>
      </c>
      <c r="R3560" s="116">
        <v>4.97421932247296E-2</v>
      </c>
      <c r="S3560" s="116">
        <v>1.3665437699101539E-4</v>
      </c>
      <c r="T3560" s="116">
        <v>0.31317984410722649</v>
      </c>
      <c r="U3560" s="118">
        <v>8.6038418710776511E-4</v>
      </c>
      <c r="V3560" s="42"/>
      <c r="W3560" s="42"/>
      <c r="X3560" s="42"/>
      <c r="Y3560" s="42"/>
      <c r="Z3560" s="42"/>
      <c r="AA3560" s="42"/>
      <c r="AB3560" s="42"/>
      <c r="AC3560" s="50"/>
      <c r="AD3560" s="50"/>
      <c r="AE3560" s="50"/>
      <c r="AF3560" s="50"/>
      <c r="AG3560" s="50"/>
      <c r="AH3560" s="50"/>
      <c r="AI3560" s="42"/>
      <c r="AJ3560" s="42"/>
      <c r="AK3560" s="42"/>
    </row>
    <row r="3561" spans="1:37" x14ac:dyDescent="0.25">
      <c r="A3561" s="5" t="s">
        <v>236</v>
      </c>
      <c r="B3561" s="31" t="s">
        <v>226</v>
      </c>
      <c r="C3561" s="4" t="s">
        <v>253</v>
      </c>
      <c r="D3561" s="4" t="s">
        <v>440</v>
      </c>
      <c r="E3561" s="31" t="s">
        <v>265</v>
      </c>
      <c r="F3561" s="4" t="s">
        <v>428</v>
      </c>
      <c r="G3561" s="4" t="s">
        <v>430</v>
      </c>
      <c r="H3561" s="4"/>
      <c r="I3561" s="113"/>
      <c r="J3561" s="120">
        <v>0.85096727872340816</v>
      </c>
      <c r="K3561" s="116">
        <v>2.3378221942950772E-3</v>
      </c>
      <c r="L3561" s="116">
        <v>0.15416038150623571</v>
      </c>
      <c r="M3561" s="116">
        <v>4.2351753161053765E-4</v>
      </c>
      <c r="N3561" s="116">
        <v>1.038069379064124</v>
      </c>
      <c r="O3561" s="116">
        <v>2.8518389534728681E-3</v>
      </c>
      <c r="P3561" s="116">
        <v>0</v>
      </c>
      <c r="Q3561" s="116">
        <v>0</v>
      </c>
      <c r="R3561" s="116">
        <v>0</v>
      </c>
      <c r="S3561" s="116">
        <v>0</v>
      </c>
      <c r="T3561" s="116">
        <v>4.7521008960314942E-2</v>
      </c>
      <c r="U3561" s="118">
        <v>1.3055222241844765E-4</v>
      </c>
      <c r="V3561" s="42"/>
      <c r="W3561" s="42"/>
      <c r="X3561" s="42"/>
      <c r="Y3561" s="42"/>
      <c r="Z3561" s="42"/>
      <c r="AA3561" s="42"/>
      <c r="AB3561" s="42"/>
      <c r="AC3561" s="50"/>
      <c r="AD3561" s="50"/>
      <c r="AE3561" s="50"/>
      <c r="AF3561" s="50"/>
      <c r="AG3561" s="50"/>
      <c r="AH3561" s="50"/>
      <c r="AI3561" s="42"/>
      <c r="AJ3561" s="42"/>
      <c r="AK3561" s="42"/>
    </row>
    <row r="3562" spans="1:37" x14ac:dyDescent="0.25">
      <c r="A3562" s="5" t="s">
        <v>236</v>
      </c>
      <c r="B3562" s="31" t="s">
        <v>226</v>
      </c>
      <c r="C3562" s="4" t="s">
        <v>253</v>
      </c>
      <c r="D3562" s="4" t="s">
        <v>440</v>
      </c>
      <c r="E3562" s="31" t="s">
        <v>272</v>
      </c>
      <c r="F3562" s="4" t="s">
        <v>420</v>
      </c>
      <c r="G3562" s="4" t="s">
        <v>406</v>
      </c>
      <c r="H3562" s="4" t="s">
        <v>437</v>
      </c>
      <c r="I3562" s="113"/>
      <c r="J3562" s="120">
        <v>3.9347043710000001E-2</v>
      </c>
      <c r="K3562" s="116">
        <v>1.0809627392857144E-4</v>
      </c>
      <c r="L3562" s="116">
        <v>0.6926795791</v>
      </c>
      <c r="M3562" s="116">
        <v>1.9029658766483517E-3</v>
      </c>
      <c r="N3562" s="116">
        <v>0.11171522581</v>
      </c>
      <c r="O3562" s="116">
        <v>3.0690996101648353E-4</v>
      </c>
      <c r="P3562" s="116">
        <v>2.6365980760000001E-2</v>
      </c>
      <c r="Q3562" s="116">
        <v>7.2434013076923081E-5</v>
      </c>
      <c r="R3562" s="116">
        <v>2.4256754759999999E-2</v>
      </c>
      <c r="S3562" s="116">
        <v>6.663943615384615E-5</v>
      </c>
      <c r="T3562" s="116">
        <v>7.8885534820000002E-3</v>
      </c>
      <c r="U3562" s="118">
        <v>2.1671850225274726E-5</v>
      </c>
      <c r="V3562" s="42"/>
      <c r="W3562" s="42"/>
      <c r="X3562" s="42"/>
      <c r="Y3562" s="42"/>
      <c r="Z3562" s="42"/>
      <c r="AA3562" s="42"/>
      <c r="AB3562" s="42"/>
      <c r="AC3562" s="50"/>
      <c r="AD3562" s="50"/>
      <c r="AE3562" s="50"/>
      <c r="AF3562" s="50"/>
      <c r="AG3562" s="50"/>
      <c r="AH3562" s="50"/>
      <c r="AI3562" s="42"/>
      <c r="AJ3562" s="42"/>
      <c r="AK3562" s="42"/>
    </row>
    <row r="3563" spans="1:37" x14ac:dyDescent="0.25">
      <c r="A3563" s="5" t="s">
        <v>236</v>
      </c>
      <c r="B3563" s="31" t="s">
        <v>226</v>
      </c>
      <c r="C3563" s="4" t="s">
        <v>253</v>
      </c>
      <c r="D3563" s="4" t="s">
        <v>440</v>
      </c>
      <c r="E3563" s="31" t="s">
        <v>268</v>
      </c>
      <c r="F3563" s="4" t="s">
        <v>420</v>
      </c>
      <c r="G3563" s="4" t="s">
        <v>406</v>
      </c>
      <c r="H3563" s="4" t="s">
        <v>437</v>
      </c>
      <c r="I3563" s="113"/>
      <c r="J3563" s="120">
        <v>0.55761913618960401</v>
      </c>
      <c r="K3563" s="116">
        <v>1.5319207038175934E-3</v>
      </c>
      <c r="L3563" s="116">
        <v>14.34205597195484</v>
      </c>
      <c r="M3563" s="116">
        <v>3.9401252670205604E-2</v>
      </c>
      <c r="N3563" s="116">
        <v>1.4121408957001687</v>
      </c>
      <c r="O3563" s="116">
        <v>3.8795079552202435E-3</v>
      </c>
      <c r="P3563" s="116">
        <v>0.29967262720523413</v>
      </c>
      <c r="Q3563" s="116">
        <v>8.2327644836602785E-4</v>
      </c>
      <c r="R3563" s="116">
        <v>0.27569881702881538</v>
      </c>
      <c r="S3563" s="116">
        <v>7.5741433249674551E-4</v>
      </c>
      <c r="T3563" s="116">
        <v>1.1633474514241222E-2</v>
      </c>
      <c r="U3563" s="118">
        <v>3.1960094819344019E-5</v>
      </c>
      <c r="V3563" s="42"/>
      <c r="W3563" s="42"/>
      <c r="X3563" s="42"/>
      <c r="Y3563" s="42"/>
      <c r="Z3563" s="42"/>
      <c r="AA3563" s="42"/>
      <c r="AB3563" s="42"/>
      <c r="AC3563" s="50"/>
      <c r="AD3563" s="50"/>
      <c r="AE3563" s="50"/>
      <c r="AF3563" s="50"/>
      <c r="AG3563" s="50"/>
      <c r="AH3563" s="50"/>
      <c r="AI3563" s="42"/>
      <c r="AJ3563" s="42"/>
      <c r="AK3563" s="42"/>
    </row>
    <row r="3564" spans="1:37" x14ac:dyDescent="0.25">
      <c r="A3564" s="5" t="s">
        <v>236</v>
      </c>
      <c r="B3564" s="31" t="s">
        <v>226</v>
      </c>
      <c r="C3564" s="4" t="s">
        <v>253</v>
      </c>
      <c r="D3564" s="4" t="s">
        <v>440</v>
      </c>
      <c r="E3564" s="31" t="s">
        <v>269</v>
      </c>
      <c r="F3564" s="4" t="s">
        <v>420</v>
      </c>
      <c r="G3564" s="4" t="s">
        <v>406</v>
      </c>
      <c r="H3564" s="4" t="s">
        <v>437</v>
      </c>
      <c r="I3564" s="113"/>
      <c r="J3564" s="120">
        <v>8.985525804624956</v>
      </c>
      <c r="K3564" s="116">
        <v>2.4685510452266364E-2</v>
      </c>
      <c r="L3564" s="116">
        <v>189.92378722560485</v>
      </c>
      <c r="M3564" s="116">
        <v>0.52176864622418917</v>
      </c>
      <c r="N3564" s="116">
        <v>27.311627739843082</v>
      </c>
      <c r="O3564" s="116">
        <v>7.5031944340228252E-2</v>
      </c>
      <c r="P3564" s="116">
        <v>4.7517249254487259</v>
      </c>
      <c r="Q3564" s="116">
        <v>1.3054189355628368E-2</v>
      </c>
      <c r="R3564" s="116">
        <v>4.3715869314128275</v>
      </c>
      <c r="S3564" s="116">
        <v>1.2009854207178098E-2</v>
      </c>
      <c r="T3564" s="116">
        <v>0.22514151200743771</v>
      </c>
      <c r="U3564" s="118">
        <v>6.1852063738307059E-4</v>
      </c>
      <c r="V3564" s="42"/>
      <c r="W3564" s="42"/>
      <c r="X3564" s="42"/>
      <c r="Y3564" s="42"/>
      <c r="Z3564" s="42"/>
      <c r="AA3564" s="42"/>
      <c r="AB3564" s="42"/>
      <c r="AC3564" s="50"/>
      <c r="AD3564" s="50"/>
      <c r="AE3564" s="50"/>
      <c r="AF3564" s="50"/>
      <c r="AG3564" s="50"/>
      <c r="AH3564" s="50"/>
      <c r="AI3564" s="42"/>
      <c r="AJ3564" s="42"/>
      <c r="AK3564" s="42"/>
    </row>
    <row r="3565" spans="1:37" x14ac:dyDescent="0.25">
      <c r="A3565" s="5" t="s">
        <v>236</v>
      </c>
      <c r="B3565" s="31" t="s">
        <v>226</v>
      </c>
      <c r="C3565" s="4" t="s">
        <v>443</v>
      </c>
      <c r="D3565" s="4" t="s">
        <v>440</v>
      </c>
      <c r="E3565" s="31" t="s">
        <v>271</v>
      </c>
      <c r="F3565" s="4" t="s">
        <v>433</v>
      </c>
      <c r="G3565" s="4" t="s">
        <v>406</v>
      </c>
      <c r="H3565" s="4" t="s">
        <v>436</v>
      </c>
      <c r="I3565" s="113"/>
      <c r="J3565" s="120">
        <v>0.130777</v>
      </c>
      <c r="K3565" s="116">
        <v>3.5927747252747252E-4</v>
      </c>
      <c r="L3565" s="116">
        <v>6.0387100000000009</v>
      </c>
      <c r="M3565" s="116">
        <v>1.6589862637362639E-2</v>
      </c>
      <c r="N3565" s="116">
        <v>1.16347</v>
      </c>
      <c r="O3565" s="116">
        <v>3.1963461538461538E-3</v>
      </c>
      <c r="P3565" s="116">
        <v>0.21488199999999999</v>
      </c>
      <c r="Q3565" s="116">
        <v>5.9033516483516482E-4</v>
      </c>
      <c r="R3565" s="116">
        <v>0.20843700000000001</v>
      </c>
      <c r="S3565" s="116">
        <v>5.726291208791209E-4</v>
      </c>
      <c r="T3565" s="116">
        <v>0.35691200000000001</v>
      </c>
      <c r="U3565" s="118">
        <v>9.8052747252747258E-4</v>
      </c>
      <c r="V3565" s="42"/>
      <c r="W3565" s="42"/>
      <c r="X3565" s="42"/>
      <c r="Y3565" s="42"/>
      <c r="Z3565" s="42"/>
      <c r="AA3565" s="42"/>
      <c r="AB3565" s="42"/>
      <c r="AC3565" s="50"/>
      <c r="AD3565" s="50"/>
      <c r="AE3565" s="50"/>
      <c r="AF3565" s="50"/>
      <c r="AG3565" s="50"/>
      <c r="AH3565" s="50"/>
      <c r="AI3565" s="42"/>
      <c r="AJ3565" s="42"/>
      <c r="AK3565" s="42"/>
    </row>
    <row r="3566" spans="1:37" x14ac:dyDescent="0.25">
      <c r="A3566" s="5" t="s">
        <v>236</v>
      </c>
      <c r="B3566" s="31" t="s">
        <v>227</v>
      </c>
      <c r="C3566" s="4" t="s">
        <v>254</v>
      </c>
      <c r="D3566" s="4" t="s">
        <v>421</v>
      </c>
      <c r="E3566" s="31" t="s">
        <v>0</v>
      </c>
      <c r="F3566" s="4" t="s">
        <v>324</v>
      </c>
      <c r="G3566" s="4" t="s">
        <v>325</v>
      </c>
      <c r="H3566" s="4" t="s">
        <v>326</v>
      </c>
      <c r="I3566" s="113">
        <v>630.04749000000004</v>
      </c>
      <c r="J3566" s="120">
        <v>53.999572564000005</v>
      </c>
      <c r="K3566" s="116">
        <v>0.18908529163999999</v>
      </c>
      <c r="L3566" s="116">
        <v>0.35918611</v>
      </c>
      <c r="M3566" s="116">
        <v>1.2492909E-3</v>
      </c>
      <c r="N3566" s="116">
        <v>46.587234000000002</v>
      </c>
      <c r="O3566" s="116">
        <v>0.16203577999999999</v>
      </c>
      <c r="P3566" s="116">
        <v>1.9907385</v>
      </c>
      <c r="Q3566" s="116">
        <v>6.9240187000000003E-3</v>
      </c>
      <c r="R3566" s="116">
        <v>1.83147942</v>
      </c>
      <c r="S3566" s="116">
        <v>6.3700972040000008E-3</v>
      </c>
      <c r="T3566" s="116">
        <v>5.5484669E-3</v>
      </c>
      <c r="U3566" s="118">
        <v>1.8435462999999999E-5</v>
      </c>
      <c r="V3566" s="42"/>
      <c r="W3566" s="42"/>
      <c r="X3566" s="42"/>
      <c r="Y3566" s="42"/>
      <c r="Z3566" s="42"/>
      <c r="AA3566" s="42"/>
      <c r="AB3566" s="42"/>
      <c r="AC3566" s="50"/>
      <c r="AD3566" s="50"/>
      <c r="AE3566" s="50"/>
      <c r="AF3566" s="50"/>
      <c r="AG3566" s="50"/>
      <c r="AH3566" s="50"/>
      <c r="AI3566" s="42"/>
      <c r="AJ3566" s="42"/>
      <c r="AK3566" s="42"/>
    </row>
    <row r="3567" spans="1:37" x14ac:dyDescent="0.25">
      <c r="A3567" s="5" t="s">
        <v>236</v>
      </c>
      <c r="B3567" s="31" t="s">
        <v>227</v>
      </c>
      <c r="C3567" s="4" t="s">
        <v>254</v>
      </c>
      <c r="D3567" s="4" t="s">
        <v>421</v>
      </c>
      <c r="E3567" s="31" t="s">
        <v>1</v>
      </c>
      <c r="F3567" s="4" t="s">
        <v>327</v>
      </c>
      <c r="G3567" s="4" t="s">
        <v>325</v>
      </c>
      <c r="H3567" s="4" t="s">
        <v>326</v>
      </c>
      <c r="I3567" s="113">
        <v>0</v>
      </c>
      <c r="J3567" s="120">
        <v>0</v>
      </c>
      <c r="K3567" s="116">
        <v>0</v>
      </c>
      <c r="L3567" s="116">
        <v>0</v>
      </c>
      <c r="M3567" s="116">
        <v>0</v>
      </c>
      <c r="N3567" s="116">
        <v>0</v>
      </c>
      <c r="O3567" s="116">
        <v>0</v>
      </c>
      <c r="P3567" s="116">
        <v>0</v>
      </c>
      <c r="Q3567" s="116">
        <v>0</v>
      </c>
      <c r="R3567" s="116">
        <v>0</v>
      </c>
      <c r="S3567" s="116">
        <v>0</v>
      </c>
      <c r="T3567" s="116">
        <v>0</v>
      </c>
      <c r="U3567" s="118">
        <v>0</v>
      </c>
      <c r="V3567" s="42"/>
      <c r="W3567" s="42"/>
      <c r="X3567" s="42"/>
      <c r="Y3567" s="42"/>
      <c r="Z3567" s="42"/>
      <c r="AA3567" s="42"/>
      <c r="AB3567" s="42"/>
      <c r="AC3567" s="50"/>
      <c r="AD3567" s="50"/>
      <c r="AE3567" s="50"/>
      <c r="AF3567" s="50"/>
      <c r="AG3567" s="50"/>
      <c r="AH3567" s="50"/>
      <c r="AI3567" s="42"/>
      <c r="AJ3567" s="42"/>
      <c r="AK3567" s="42"/>
    </row>
    <row r="3568" spans="1:37" x14ac:dyDescent="0.25">
      <c r="A3568" s="5" t="s">
        <v>236</v>
      </c>
      <c r="B3568" s="31" t="s">
        <v>227</v>
      </c>
      <c r="C3568" s="4" t="s">
        <v>254</v>
      </c>
      <c r="D3568" s="4" t="s">
        <v>421</v>
      </c>
      <c r="E3568" s="31" t="s">
        <v>2</v>
      </c>
      <c r="F3568" s="4" t="s">
        <v>328</v>
      </c>
      <c r="G3568" s="4" t="s">
        <v>325</v>
      </c>
      <c r="H3568" s="4" t="s">
        <v>326</v>
      </c>
      <c r="I3568" s="113">
        <v>894.81322999999998</v>
      </c>
      <c r="J3568" s="120">
        <v>62.682315887999991</v>
      </c>
      <c r="K3568" s="116">
        <v>0.21951688088999999</v>
      </c>
      <c r="L3568" s="116">
        <v>0.50923454999999995</v>
      </c>
      <c r="M3568" s="116">
        <v>1.7711768E-3</v>
      </c>
      <c r="N3568" s="116">
        <v>68.116355999999996</v>
      </c>
      <c r="O3568" s="116">
        <v>0.23691659000000001</v>
      </c>
      <c r="P3568" s="116">
        <v>2.2541267999999999</v>
      </c>
      <c r="Q3568" s="116">
        <v>7.8401128E-3</v>
      </c>
      <c r="R3568" s="116">
        <v>2.0737966559999998</v>
      </c>
      <c r="S3568" s="116">
        <v>7.212903776E-3</v>
      </c>
      <c r="T3568" s="116">
        <v>5.8324941999999998E-3</v>
      </c>
      <c r="U3568" s="118">
        <v>1.9379180000000001E-5</v>
      </c>
      <c r="V3568" s="42"/>
      <c r="W3568" s="42"/>
      <c r="X3568" s="42"/>
      <c r="Y3568" s="42"/>
      <c r="Z3568" s="42"/>
      <c r="AA3568" s="42"/>
      <c r="AB3568" s="42"/>
      <c r="AC3568" s="50"/>
      <c r="AD3568" s="50"/>
      <c r="AE3568" s="50"/>
      <c r="AF3568" s="50"/>
      <c r="AG3568" s="50"/>
      <c r="AH3568" s="50"/>
      <c r="AI3568" s="42"/>
      <c r="AJ3568" s="42"/>
      <c r="AK3568" s="42"/>
    </row>
    <row r="3569" spans="1:37" x14ac:dyDescent="0.25">
      <c r="A3569" s="5" t="s">
        <v>236</v>
      </c>
      <c r="B3569" s="31" t="s">
        <v>227</v>
      </c>
      <c r="C3569" s="4" t="s">
        <v>254</v>
      </c>
      <c r="D3569" s="4" t="s">
        <v>421</v>
      </c>
      <c r="E3569" s="31" t="s">
        <v>3</v>
      </c>
      <c r="F3569" s="4" t="s">
        <v>329</v>
      </c>
      <c r="G3569" s="4" t="s">
        <v>325</v>
      </c>
      <c r="H3569" s="4" t="s">
        <v>326</v>
      </c>
      <c r="I3569" s="113">
        <v>247.05406117999999</v>
      </c>
      <c r="J3569" s="120">
        <v>1.3141954677766001</v>
      </c>
      <c r="K3569" s="116">
        <v>4.8476925024729988E-3</v>
      </c>
      <c r="L3569" s="116">
        <v>0.34576915799799995</v>
      </c>
      <c r="M3569" s="116">
        <v>1.2026252586300001E-3</v>
      </c>
      <c r="N3569" s="116">
        <v>24.246024701</v>
      </c>
      <c r="O3569" s="116">
        <v>8.4330472849999991E-2</v>
      </c>
      <c r="P3569" s="116">
        <v>1.114894535E-2</v>
      </c>
      <c r="Q3569" s="116">
        <v>3.8777323599999998E-5</v>
      </c>
      <c r="R3569" s="116">
        <v>1.0257029722000001E-2</v>
      </c>
      <c r="S3569" s="116">
        <v>3.5675137712E-5</v>
      </c>
      <c r="T3569" s="116">
        <v>2.0404569758000002E-3</v>
      </c>
      <c r="U3569" s="118">
        <v>6.7796692584999999E-6</v>
      </c>
      <c r="V3569" s="42"/>
      <c r="W3569" s="42"/>
      <c r="X3569" s="42"/>
      <c r="Y3569" s="42"/>
      <c r="Z3569" s="42"/>
      <c r="AA3569" s="42"/>
      <c r="AB3569" s="42"/>
      <c r="AC3569" s="50"/>
      <c r="AD3569" s="50"/>
      <c r="AE3569" s="50"/>
      <c r="AF3569" s="50"/>
      <c r="AG3569" s="50"/>
      <c r="AH3569" s="50"/>
      <c r="AI3569" s="42"/>
      <c r="AJ3569" s="42"/>
      <c r="AK3569" s="42"/>
    </row>
    <row r="3570" spans="1:37" x14ac:dyDescent="0.25">
      <c r="A3570" s="5" t="s">
        <v>236</v>
      </c>
      <c r="B3570" s="31" t="s">
        <v>227</v>
      </c>
      <c r="C3570" s="4" t="s">
        <v>254</v>
      </c>
      <c r="D3570" s="4" t="s">
        <v>421</v>
      </c>
      <c r="E3570" s="31" t="s">
        <v>4</v>
      </c>
      <c r="F3570" s="4" t="s">
        <v>330</v>
      </c>
      <c r="G3570" s="4" t="s">
        <v>331</v>
      </c>
      <c r="H3570" s="4" t="s">
        <v>326</v>
      </c>
      <c r="I3570" s="113">
        <v>13.866955000000001</v>
      </c>
      <c r="J3570" s="120">
        <v>0.31059784435999999</v>
      </c>
      <c r="K3570" s="116">
        <v>1.1580609219999998E-3</v>
      </c>
      <c r="L3570" s="116">
        <v>7.5188121000000002E-3</v>
      </c>
      <c r="M3570" s="116">
        <v>2.7976139000000001E-5</v>
      </c>
      <c r="N3570" s="116">
        <v>1.3073977999999999</v>
      </c>
      <c r="O3570" s="116">
        <v>4.8645898000000002E-3</v>
      </c>
      <c r="P3570" s="116">
        <v>4.6755421999999998E-2</v>
      </c>
      <c r="Q3570" s="116">
        <v>1.7396847E-4</v>
      </c>
      <c r="R3570" s="116">
        <v>4.3014988240000003E-2</v>
      </c>
      <c r="S3570" s="116">
        <v>1.600509924E-4</v>
      </c>
      <c r="T3570" s="116">
        <v>8.1984303999999998E-5</v>
      </c>
      <c r="U3570" s="118">
        <v>2.9141125000000002E-7</v>
      </c>
      <c r="V3570" s="42"/>
      <c r="W3570" s="42"/>
      <c r="X3570" s="42"/>
      <c r="Y3570" s="42"/>
      <c r="Z3570" s="42"/>
      <c r="AA3570" s="42"/>
      <c r="AB3570" s="42"/>
      <c r="AC3570" s="50"/>
      <c r="AD3570" s="50"/>
      <c r="AE3570" s="50"/>
      <c r="AF3570" s="50"/>
      <c r="AG3570" s="50"/>
      <c r="AH3570" s="50"/>
      <c r="AI3570" s="42"/>
      <c r="AJ3570" s="42"/>
      <c r="AK3570" s="42"/>
    </row>
    <row r="3571" spans="1:37" x14ac:dyDescent="0.25">
      <c r="A3571" s="5" t="s">
        <v>236</v>
      </c>
      <c r="B3571" s="31" t="s">
        <v>227</v>
      </c>
      <c r="C3571" s="4" t="s">
        <v>254</v>
      </c>
      <c r="D3571" s="4" t="s">
        <v>421</v>
      </c>
      <c r="E3571" s="31" t="s">
        <v>5</v>
      </c>
      <c r="F3571" s="4" t="s">
        <v>332</v>
      </c>
      <c r="G3571" s="4" t="s">
        <v>331</v>
      </c>
      <c r="H3571" s="4" t="s">
        <v>326</v>
      </c>
      <c r="I3571" s="113">
        <v>1.3029137</v>
      </c>
      <c r="J3571" s="120">
        <v>1.1207622377999998E-2</v>
      </c>
      <c r="K3571" s="116">
        <v>4.1825033008E-5</v>
      </c>
      <c r="L3571" s="116">
        <v>5.0222245000000002E-4</v>
      </c>
      <c r="M3571" s="116">
        <v>1.8686787E-6</v>
      </c>
      <c r="N3571" s="116">
        <v>4.9012172999999999E-2</v>
      </c>
      <c r="O3571" s="116">
        <v>1.8236543E-4</v>
      </c>
      <c r="P3571" s="116">
        <v>1.6514432999999999E-3</v>
      </c>
      <c r="Q3571" s="116">
        <v>6.1447217000000002E-6</v>
      </c>
      <c r="R3571" s="116">
        <v>1.5193278359999999E-3</v>
      </c>
      <c r="S3571" s="116">
        <v>5.6531439640000008E-6</v>
      </c>
      <c r="T3571" s="116">
        <v>5.3387876000000004E-6</v>
      </c>
      <c r="U3571" s="118">
        <v>1.8976593000000001E-8</v>
      </c>
      <c r="V3571" s="42"/>
      <c r="W3571" s="42"/>
      <c r="X3571" s="42"/>
      <c r="Y3571" s="42"/>
      <c r="Z3571" s="42"/>
      <c r="AA3571" s="42"/>
      <c r="AB3571" s="42"/>
      <c r="AC3571" s="50"/>
      <c r="AD3571" s="50"/>
      <c r="AE3571" s="50"/>
      <c r="AF3571" s="50"/>
      <c r="AG3571" s="50"/>
      <c r="AH3571" s="50"/>
      <c r="AI3571" s="42"/>
      <c r="AJ3571" s="42"/>
      <c r="AK3571" s="42"/>
    </row>
    <row r="3572" spans="1:37" x14ac:dyDescent="0.25">
      <c r="A3572" s="5" t="s">
        <v>236</v>
      </c>
      <c r="B3572" s="31" t="s">
        <v>227</v>
      </c>
      <c r="C3572" s="4" t="s">
        <v>254</v>
      </c>
      <c r="D3572" s="4" t="s">
        <v>421</v>
      </c>
      <c r="E3572" s="31" t="s">
        <v>6</v>
      </c>
      <c r="F3572" s="4" t="s">
        <v>333</v>
      </c>
      <c r="G3572" s="4" t="s">
        <v>331</v>
      </c>
      <c r="H3572" s="4" t="s">
        <v>326</v>
      </c>
      <c r="I3572" s="113">
        <v>1.2479814</v>
      </c>
      <c r="J3572" s="120">
        <v>1.3354008968999999E-2</v>
      </c>
      <c r="K3572" s="116">
        <v>4.9775990798000004E-5</v>
      </c>
      <c r="L3572" s="116">
        <v>6.0141442000000004E-4</v>
      </c>
      <c r="M3572" s="116">
        <v>2.2377541999999999E-6</v>
      </c>
      <c r="N3572" s="116">
        <v>5.913794E-2</v>
      </c>
      <c r="O3572" s="116">
        <v>2.2004157999999999E-4</v>
      </c>
      <c r="P3572" s="116">
        <v>1.9909004E-3</v>
      </c>
      <c r="Q3572" s="116">
        <v>7.4077793000000003E-6</v>
      </c>
      <c r="R3572" s="116">
        <v>1.8316283680000001E-3</v>
      </c>
      <c r="S3572" s="116">
        <v>6.8151569560000005E-6</v>
      </c>
      <c r="T3572" s="116">
        <v>6.3816342000000004E-6</v>
      </c>
      <c r="U3572" s="118">
        <v>2.2683364999999999E-8</v>
      </c>
      <c r="V3572" s="42"/>
      <c r="W3572" s="42"/>
      <c r="X3572" s="42"/>
      <c r="Y3572" s="42"/>
      <c r="Z3572" s="42"/>
      <c r="AA3572" s="42"/>
      <c r="AB3572" s="42"/>
      <c r="AC3572" s="50"/>
      <c r="AD3572" s="50"/>
      <c r="AE3572" s="50"/>
      <c r="AF3572" s="50"/>
      <c r="AG3572" s="50"/>
      <c r="AH3572" s="50"/>
      <c r="AI3572" s="42"/>
      <c r="AJ3572" s="42"/>
      <c r="AK3572" s="42"/>
    </row>
    <row r="3573" spans="1:37" x14ac:dyDescent="0.25">
      <c r="A3573" s="5" t="s">
        <v>236</v>
      </c>
      <c r="B3573" s="31" t="s">
        <v>227</v>
      </c>
      <c r="C3573" s="4" t="s">
        <v>254</v>
      </c>
      <c r="D3573" s="4" t="s">
        <v>421</v>
      </c>
      <c r="E3573" s="31" t="s">
        <v>7</v>
      </c>
      <c r="F3573" s="4" t="s">
        <v>334</v>
      </c>
      <c r="G3573" s="4" t="s">
        <v>331</v>
      </c>
      <c r="H3573" s="4" t="s">
        <v>326</v>
      </c>
      <c r="I3573" s="113">
        <v>3.2552496999999998E-3</v>
      </c>
      <c r="J3573" s="120">
        <v>1.0918708981200002E-4</v>
      </c>
      <c r="K3573" s="116">
        <v>4.0628169358E-7</v>
      </c>
      <c r="L3573" s="116">
        <v>4.1981279999999996E-6</v>
      </c>
      <c r="M3573" s="116">
        <v>1.5620473999999999E-8</v>
      </c>
      <c r="N3573" s="116">
        <v>4.2825319999999998E-4</v>
      </c>
      <c r="O3573" s="116">
        <v>1.5934526000000001E-6</v>
      </c>
      <c r="P3573" s="116">
        <v>1.4408420000000001E-5</v>
      </c>
      <c r="Q3573" s="116">
        <v>5.3611116999999997E-8</v>
      </c>
      <c r="R3573" s="116">
        <v>1.3255746400000001E-5</v>
      </c>
      <c r="S3573" s="116">
        <v>4.9322227640000002E-8</v>
      </c>
      <c r="T3573" s="116">
        <v>4.4112486000000001E-8</v>
      </c>
      <c r="U3573" s="118">
        <v>1.5679677999999999E-10</v>
      </c>
      <c r="V3573" s="42"/>
      <c r="W3573" s="42"/>
      <c r="X3573" s="42"/>
      <c r="Y3573" s="42"/>
      <c r="Z3573" s="42"/>
      <c r="AA3573" s="42"/>
      <c r="AB3573" s="42"/>
      <c r="AC3573" s="50"/>
      <c r="AD3573" s="50"/>
      <c r="AE3573" s="50"/>
      <c r="AF3573" s="50"/>
      <c r="AG3573" s="50"/>
      <c r="AH3573" s="50"/>
      <c r="AI3573" s="42"/>
      <c r="AJ3573" s="42"/>
      <c r="AK3573" s="42"/>
    </row>
    <row r="3574" spans="1:37" x14ac:dyDescent="0.25">
      <c r="A3574" s="5" t="s">
        <v>236</v>
      </c>
      <c r="B3574" s="31" t="s">
        <v>227</v>
      </c>
      <c r="C3574" s="4" t="s">
        <v>254</v>
      </c>
      <c r="D3574" s="4" t="s">
        <v>421</v>
      </c>
      <c r="E3574" s="31" t="s">
        <v>8</v>
      </c>
      <c r="F3574" s="4" t="s">
        <v>335</v>
      </c>
      <c r="G3574" s="4" t="s">
        <v>331</v>
      </c>
      <c r="H3574" s="4" t="s">
        <v>326</v>
      </c>
      <c r="I3574" s="113">
        <v>5.9347270000000005</v>
      </c>
      <c r="J3574" s="120">
        <v>0.79072233934099989</v>
      </c>
      <c r="K3574" s="116">
        <v>2.9411863141400002E-3</v>
      </c>
      <c r="L3574" s="116">
        <v>1.9764234299999999E-2</v>
      </c>
      <c r="M3574" s="116">
        <v>7.3539135800000004E-5</v>
      </c>
      <c r="N3574" s="116">
        <v>3.4054055600000002</v>
      </c>
      <c r="O3574" s="116">
        <v>1.267089699E-2</v>
      </c>
      <c r="P3574" s="116">
        <v>0.1218985838</v>
      </c>
      <c r="Q3574" s="116">
        <v>4.53562615E-4</v>
      </c>
      <c r="R3574" s="116">
        <v>0.112146697096</v>
      </c>
      <c r="S3574" s="116">
        <v>4.1727760580000003E-4</v>
      </c>
      <c r="T3574" s="116">
        <v>2.11868533E-4</v>
      </c>
      <c r="U3574" s="118">
        <v>7.5308169100000001E-7</v>
      </c>
      <c r="V3574" s="42"/>
      <c r="W3574" s="42"/>
      <c r="X3574" s="42"/>
      <c r="Y3574" s="42"/>
      <c r="Z3574" s="42"/>
      <c r="AA3574" s="42"/>
      <c r="AB3574" s="42"/>
      <c r="AC3574" s="50"/>
      <c r="AD3574" s="50"/>
      <c r="AE3574" s="50"/>
      <c r="AF3574" s="50"/>
      <c r="AG3574" s="50"/>
      <c r="AH3574" s="50"/>
      <c r="AI3574" s="42"/>
      <c r="AJ3574" s="42"/>
      <c r="AK3574" s="42"/>
    </row>
    <row r="3575" spans="1:37" x14ac:dyDescent="0.25">
      <c r="A3575" s="5" t="s">
        <v>236</v>
      </c>
      <c r="B3575" s="31" t="s">
        <v>227</v>
      </c>
      <c r="C3575" s="4" t="s">
        <v>254</v>
      </c>
      <c r="D3575" s="4" t="s">
        <v>421</v>
      </c>
      <c r="E3575" s="31" t="s">
        <v>9</v>
      </c>
      <c r="F3575" s="4" t="s">
        <v>336</v>
      </c>
      <c r="G3575" s="4" t="s">
        <v>331</v>
      </c>
      <c r="H3575" s="4" t="s">
        <v>326</v>
      </c>
      <c r="I3575" s="113">
        <v>0.1253271</v>
      </c>
      <c r="J3575" s="120">
        <v>2.7159305531999993E-3</v>
      </c>
      <c r="K3575" s="116">
        <v>1.01244617026E-5</v>
      </c>
      <c r="L3575" s="116">
        <v>1.1831572E-4</v>
      </c>
      <c r="M3575" s="116">
        <v>4.4023135999999998E-7</v>
      </c>
      <c r="N3575" s="116">
        <v>1.2069445999999999E-2</v>
      </c>
      <c r="O3575" s="116">
        <v>4.4908225E-5</v>
      </c>
      <c r="P3575" s="116">
        <v>4.0607201000000001E-4</v>
      </c>
      <c r="Q3575" s="116">
        <v>1.5109206E-6</v>
      </c>
      <c r="R3575" s="116">
        <v>3.7358624920000002E-4</v>
      </c>
      <c r="S3575" s="116">
        <v>1.3900469520000001E-6</v>
      </c>
      <c r="T3575" s="116">
        <v>1.2432209E-6</v>
      </c>
      <c r="U3575" s="118">
        <v>4.4189989000000002E-9</v>
      </c>
      <c r="V3575" s="42"/>
      <c r="W3575" s="42"/>
      <c r="X3575" s="42"/>
      <c r="Y3575" s="42"/>
      <c r="Z3575" s="42"/>
      <c r="AA3575" s="42"/>
      <c r="AB3575" s="42"/>
      <c r="AC3575" s="50"/>
      <c r="AD3575" s="50"/>
      <c r="AE3575" s="50"/>
      <c r="AF3575" s="50"/>
      <c r="AG3575" s="50"/>
      <c r="AH3575" s="50"/>
      <c r="AI3575" s="42"/>
      <c r="AJ3575" s="42"/>
      <c r="AK3575" s="42"/>
    </row>
    <row r="3576" spans="1:37" x14ac:dyDescent="0.25">
      <c r="A3576" s="5" t="s">
        <v>236</v>
      </c>
      <c r="B3576" s="31" t="s">
        <v>227</v>
      </c>
      <c r="C3576" s="4" t="s">
        <v>254</v>
      </c>
      <c r="D3576" s="4" t="s">
        <v>421</v>
      </c>
      <c r="E3576" s="31" t="s">
        <v>10</v>
      </c>
      <c r="F3576" s="4" t="s">
        <v>337</v>
      </c>
      <c r="G3576" s="4" t="s">
        <v>338</v>
      </c>
      <c r="H3576" s="4" t="s">
        <v>326</v>
      </c>
      <c r="I3576" s="113">
        <v>0.37214019999999998</v>
      </c>
      <c r="J3576" s="120">
        <v>1.10001456E-2</v>
      </c>
      <c r="K3576" s="116">
        <v>3.496181359000001E-5</v>
      </c>
      <c r="L3576" s="116">
        <v>4.4540409000000001E-4</v>
      </c>
      <c r="M3576" s="116">
        <v>1.4120598000000001E-6</v>
      </c>
      <c r="N3576" s="116">
        <v>4.5435898000000002E-2</v>
      </c>
      <c r="O3576" s="116">
        <v>1.4404496E-4</v>
      </c>
      <c r="P3576" s="116">
        <v>1.5286738E-3</v>
      </c>
      <c r="Q3576" s="116">
        <v>4.8463388999999997E-6</v>
      </c>
      <c r="R3576" s="116">
        <v>1.406379896E-3</v>
      </c>
      <c r="S3576" s="116">
        <v>4.4586317879999997E-6</v>
      </c>
      <c r="T3576" s="116">
        <v>4.6801529000000003E-6</v>
      </c>
      <c r="U3576" s="118">
        <v>1.4174118E-8</v>
      </c>
      <c r="V3576" s="42"/>
      <c r="W3576" s="42"/>
      <c r="X3576" s="42"/>
      <c r="Y3576" s="42"/>
      <c r="Z3576" s="42"/>
      <c r="AA3576" s="42"/>
      <c r="AB3576" s="42"/>
      <c r="AC3576" s="50"/>
      <c r="AD3576" s="50"/>
      <c r="AE3576" s="50"/>
      <c r="AF3576" s="50"/>
      <c r="AG3576" s="50"/>
      <c r="AH3576" s="50"/>
      <c r="AI3576" s="42"/>
      <c r="AJ3576" s="42"/>
      <c r="AK3576" s="42"/>
    </row>
    <row r="3577" spans="1:37" x14ac:dyDescent="0.25">
      <c r="A3577" s="5" t="s">
        <v>236</v>
      </c>
      <c r="B3577" s="31" t="s">
        <v>227</v>
      </c>
      <c r="C3577" s="4" t="s">
        <v>254</v>
      </c>
      <c r="D3577" s="4" t="s">
        <v>421</v>
      </c>
      <c r="E3577" s="31" t="s">
        <v>11</v>
      </c>
      <c r="F3577" s="4" t="s">
        <v>339</v>
      </c>
      <c r="G3577" s="4" t="s">
        <v>338</v>
      </c>
      <c r="H3577" s="4" t="s">
        <v>326</v>
      </c>
      <c r="I3577" s="113">
        <v>1.7613436999999999E-2</v>
      </c>
      <c r="J3577" s="120">
        <v>8.4570932250999998E-4</v>
      </c>
      <c r="K3577" s="116">
        <v>2.6859073024999997E-6</v>
      </c>
      <c r="L3577" s="116">
        <v>3.5489276E-5</v>
      </c>
      <c r="M3577" s="116">
        <v>1.1251129E-7</v>
      </c>
      <c r="N3577" s="116">
        <v>3.6202796999999999E-3</v>
      </c>
      <c r="O3577" s="116">
        <v>1.1477334000000001E-5</v>
      </c>
      <c r="P3577" s="116">
        <v>1.2180293999999999E-4</v>
      </c>
      <c r="Q3577" s="116">
        <v>3.8615062000000003E-7</v>
      </c>
      <c r="R3577" s="116">
        <v>1.120587048E-4</v>
      </c>
      <c r="S3577" s="116">
        <v>3.5525857040000005E-7</v>
      </c>
      <c r="T3577" s="116">
        <v>3.7290914000000003E-7</v>
      </c>
      <c r="U3577" s="118">
        <v>1.1293773000000001E-9</v>
      </c>
      <c r="V3577" s="42"/>
      <c r="W3577" s="42"/>
      <c r="X3577" s="42"/>
      <c r="Y3577" s="42"/>
      <c r="Z3577" s="42"/>
      <c r="AA3577" s="42"/>
      <c r="AB3577" s="42"/>
      <c r="AC3577" s="50"/>
      <c r="AD3577" s="50"/>
      <c r="AE3577" s="50"/>
      <c r="AF3577" s="50"/>
      <c r="AG3577" s="50"/>
      <c r="AH3577" s="50"/>
      <c r="AI3577" s="42"/>
      <c r="AJ3577" s="42"/>
      <c r="AK3577" s="42"/>
    </row>
    <row r="3578" spans="1:37" x14ac:dyDescent="0.25">
      <c r="A3578" s="5" t="s">
        <v>236</v>
      </c>
      <c r="B3578" s="31" t="s">
        <v>227</v>
      </c>
      <c r="C3578" s="4" t="s">
        <v>254</v>
      </c>
      <c r="D3578" s="4" t="s">
        <v>421</v>
      </c>
      <c r="E3578" s="31" t="s">
        <v>12</v>
      </c>
      <c r="F3578" s="4" t="s">
        <v>340</v>
      </c>
      <c r="G3578" s="4" t="s">
        <v>341</v>
      </c>
      <c r="H3578" s="4" t="s">
        <v>326</v>
      </c>
      <c r="I3578" s="113">
        <v>158.61190199999999</v>
      </c>
      <c r="J3578" s="120">
        <v>0.193164085304</v>
      </c>
      <c r="K3578" s="116">
        <v>7.0865406942799988E-4</v>
      </c>
      <c r="L3578" s="116">
        <v>6.2725342700000004E-3</v>
      </c>
      <c r="M3578" s="116">
        <v>2.1179619800000001E-5</v>
      </c>
      <c r="N3578" s="116">
        <v>0.59621528000000001</v>
      </c>
      <c r="O3578" s="116">
        <v>2.0131596919999999E-3</v>
      </c>
      <c r="P3578" s="116">
        <v>2.0527212999999999E-2</v>
      </c>
      <c r="Q3578" s="116">
        <v>6.9311471099999994E-5</v>
      </c>
      <c r="R3578" s="116">
        <v>1.8885035960000001E-2</v>
      </c>
      <c r="S3578" s="116">
        <v>6.3766553411999995E-5</v>
      </c>
      <c r="T3578" s="116">
        <v>6.8762606799999994E-5</v>
      </c>
      <c r="U3578" s="118">
        <v>2.21801537E-7</v>
      </c>
      <c r="V3578" s="42"/>
      <c r="W3578" s="42"/>
      <c r="X3578" s="42"/>
      <c r="Y3578" s="42"/>
      <c r="Z3578" s="42"/>
      <c r="AA3578" s="42"/>
      <c r="AB3578" s="42"/>
      <c r="AC3578" s="50"/>
      <c r="AD3578" s="50"/>
      <c r="AE3578" s="50"/>
      <c r="AF3578" s="50"/>
      <c r="AG3578" s="50"/>
      <c r="AH3578" s="50"/>
      <c r="AI3578" s="42"/>
      <c r="AJ3578" s="42"/>
      <c r="AK3578" s="42"/>
    </row>
    <row r="3579" spans="1:37" x14ac:dyDescent="0.25">
      <c r="A3579" s="5" t="s">
        <v>236</v>
      </c>
      <c r="B3579" s="31" t="s">
        <v>227</v>
      </c>
      <c r="C3579" s="4" t="s">
        <v>254</v>
      </c>
      <c r="D3579" s="4" t="s">
        <v>421</v>
      </c>
      <c r="E3579" s="31" t="s">
        <v>13</v>
      </c>
      <c r="F3579" s="4" t="s">
        <v>340</v>
      </c>
      <c r="G3579" s="4" t="s">
        <v>342</v>
      </c>
      <c r="H3579" s="4" t="s">
        <v>326</v>
      </c>
      <c r="I3579" s="113">
        <v>15.8038255</v>
      </c>
      <c r="J3579" s="120">
        <v>0.40505378943799997</v>
      </c>
      <c r="K3579" s="116">
        <v>1.9707134564020002E-3</v>
      </c>
      <c r="L3579" s="116">
        <v>1.7698139590000002E-2</v>
      </c>
      <c r="M3579" s="116">
        <v>8.6052849000000005E-5</v>
      </c>
      <c r="N3579" s="116">
        <v>1.6281675029999998</v>
      </c>
      <c r="O3579" s="116">
        <v>7.91656445E-3</v>
      </c>
      <c r="P3579" s="116">
        <v>5.6843089299999996E-2</v>
      </c>
      <c r="Q3579" s="116">
        <v>2.7638555799999997E-4</v>
      </c>
      <c r="R3579" s="116">
        <v>5.2295642156000001E-2</v>
      </c>
      <c r="S3579" s="116">
        <v>2.5427471336E-4</v>
      </c>
      <c r="T3579" s="116">
        <v>1.9029584450000001E-4</v>
      </c>
      <c r="U3579" s="118">
        <v>8.8390181600000004E-7</v>
      </c>
      <c r="V3579" s="42"/>
      <c r="W3579" s="42"/>
      <c r="X3579" s="42"/>
      <c r="Y3579" s="42"/>
      <c r="Z3579" s="42"/>
      <c r="AA3579" s="42"/>
      <c r="AB3579" s="42"/>
      <c r="AC3579" s="50"/>
      <c r="AD3579" s="50"/>
      <c r="AE3579" s="50"/>
      <c r="AF3579" s="50"/>
      <c r="AG3579" s="50"/>
      <c r="AH3579" s="50"/>
      <c r="AI3579" s="42"/>
      <c r="AJ3579" s="42"/>
      <c r="AK3579" s="42"/>
    </row>
    <row r="3580" spans="1:37" x14ac:dyDescent="0.25">
      <c r="A3580" s="5" t="s">
        <v>236</v>
      </c>
      <c r="B3580" s="31" t="s">
        <v>227</v>
      </c>
      <c r="C3580" s="4" t="s">
        <v>254</v>
      </c>
      <c r="D3580" s="4" t="s">
        <v>421</v>
      </c>
      <c r="E3580" s="31" t="s">
        <v>14</v>
      </c>
      <c r="F3580" s="4" t="s">
        <v>343</v>
      </c>
      <c r="G3580" s="4" t="s">
        <v>341</v>
      </c>
      <c r="H3580" s="4" t="s">
        <v>326</v>
      </c>
      <c r="I3580" s="113">
        <v>1791.3598999999999</v>
      </c>
      <c r="J3580" s="120">
        <v>2.9093591301999995</v>
      </c>
      <c r="K3580" s="116">
        <v>6.7317691239999998E-3</v>
      </c>
      <c r="L3580" s="116">
        <v>8.7711252000000003E-2</v>
      </c>
      <c r="M3580" s="116">
        <v>1.8538008E-4</v>
      </c>
      <c r="N3580" s="116">
        <v>8.2640180999999995</v>
      </c>
      <c r="O3580" s="116">
        <v>1.7466224999999998E-2</v>
      </c>
      <c r="P3580" s="116">
        <v>0.27961059999999999</v>
      </c>
      <c r="Q3580" s="116">
        <v>5.9096451000000005E-4</v>
      </c>
      <c r="R3580" s="116">
        <v>0.25724175199999999</v>
      </c>
      <c r="S3580" s="116">
        <v>5.4368734920000003E-4</v>
      </c>
      <c r="T3580" s="116">
        <v>9.4489583999999996E-4</v>
      </c>
      <c r="U3580" s="118">
        <v>1.9077820000000001E-6</v>
      </c>
      <c r="V3580" s="42"/>
      <c r="W3580" s="42"/>
      <c r="X3580" s="42"/>
      <c r="Y3580" s="42"/>
      <c r="Z3580" s="42"/>
      <c r="AA3580" s="42"/>
      <c r="AB3580" s="42"/>
      <c r="AC3580" s="50"/>
      <c r="AD3580" s="50"/>
      <c r="AE3580" s="50"/>
      <c r="AF3580" s="50"/>
      <c r="AG3580" s="50"/>
      <c r="AH3580" s="50"/>
      <c r="AI3580" s="42"/>
      <c r="AJ3580" s="42"/>
      <c r="AK3580" s="42"/>
    </row>
    <row r="3581" spans="1:37" x14ac:dyDescent="0.25">
      <c r="A3581" s="5" t="s">
        <v>236</v>
      </c>
      <c r="B3581" s="31" t="s">
        <v>227</v>
      </c>
      <c r="C3581" s="4" t="s">
        <v>254</v>
      </c>
      <c r="D3581" s="4" t="s">
        <v>421</v>
      </c>
      <c r="E3581" s="31" t="s">
        <v>15</v>
      </c>
      <c r="F3581" s="4" t="s">
        <v>343</v>
      </c>
      <c r="G3581" s="4" t="s">
        <v>342</v>
      </c>
      <c r="H3581" s="4" t="s">
        <v>326</v>
      </c>
      <c r="I3581" s="113">
        <v>149.48466999999999</v>
      </c>
      <c r="J3581" s="120">
        <v>9.03538077338</v>
      </c>
      <c r="K3581" s="116">
        <v>2.7534644603700004E-2</v>
      </c>
      <c r="L3581" s="116">
        <v>0.196760241</v>
      </c>
      <c r="M3581" s="116">
        <v>5.9883554000000005E-4</v>
      </c>
      <c r="N3581" s="116">
        <v>32.757295900000003</v>
      </c>
      <c r="O3581" s="116">
        <v>9.9696124999999997E-2</v>
      </c>
      <c r="P3581" s="116">
        <v>1.1689939600000001</v>
      </c>
      <c r="Q3581" s="116">
        <v>3.55780831E-3</v>
      </c>
      <c r="R3581" s="116">
        <v>1.0754744432000001</v>
      </c>
      <c r="S3581" s="116">
        <v>3.2731836452E-3</v>
      </c>
      <c r="T3581" s="116">
        <v>2.1057744799999997E-3</v>
      </c>
      <c r="U3581" s="118">
        <v>6.1223645000000004E-6</v>
      </c>
      <c r="V3581" s="42"/>
      <c r="W3581" s="42"/>
      <c r="X3581" s="42"/>
      <c r="Y3581" s="42"/>
      <c r="Z3581" s="42"/>
      <c r="AA3581" s="42"/>
      <c r="AB3581" s="42"/>
      <c r="AC3581" s="50"/>
      <c r="AD3581" s="50"/>
      <c r="AE3581" s="50"/>
      <c r="AF3581" s="50"/>
      <c r="AG3581" s="50"/>
      <c r="AH3581" s="50"/>
      <c r="AI3581" s="42"/>
      <c r="AJ3581" s="42"/>
      <c r="AK3581" s="42"/>
    </row>
    <row r="3582" spans="1:37" x14ac:dyDescent="0.25">
      <c r="A3582" s="5" t="s">
        <v>236</v>
      </c>
      <c r="B3582" s="31" t="s">
        <v>227</v>
      </c>
      <c r="C3582" s="4" t="s">
        <v>254</v>
      </c>
      <c r="D3582" s="4" t="s">
        <v>421</v>
      </c>
      <c r="E3582" s="31" t="s">
        <v>16</v>
      </c>
      <c r="F3582" s="4" t="s">
        <v>344</v>
      </c>
      <c r="G3582" s="4" t="s">
        <v>341</v>
      </c>
      <c r="H3582" s="4" t="s">
        <v>326</v>
      </c>
      <c r="I3582" s="113">
        <v>4729.9395999999997</v>
      </c>
      <c r="J3582" s="120">
        <v>3.6090715906399997</v>
      </c>
      <c r="K3582" s="116">
        <v>1.3353718300399997E-2</v>
      </c>
      <c r="L3582" s="116">
        <v>0.122989558</v>
      </c>
      <c r="M3582" s="116">
        <v>4.1528225999999999E-4</v>
      </c>
      <c r="N3582" s="116">
        <v>10.609889599999999</v>
      </c>
      <c r="O3582" s="116">
        <v>3.5824986199999999E-2</v>
      </c>
      <c r="P3582" s="116">
        <v>0.403391638</v>
      </c>
      <c r="Q3582" s="116">
        <v>1.3620780499999999E-3</v>
      </c>
      <c r="R3582" s="116">
        <v>0.37112030696000003</v>
      </c>
      <c r="S3582" s="116">
        <v>1.2531118059999999E-3</v>
      </c>
      <c r="T3582" s="116">
        <v>1.3121126299999999E-3</v>
      </c>
      <c r="U3582" s="118">
        <v>4.2323667799999997E-6</v>
      </c>
      <c r="V3582" s="42"/>
      <c r="W3582" s="42"/>
      <c r="X3582" s="42"/>
      <c r="Y3582" s="42"/>
      <c r="Z3582" s="42"/>
      <c r="AA3582" s="42"/>
      <c r="AB3582" s="42"/>
      <c r="AC3582" s="50"/>
      <c r="AD3582" s="50"/>
      <c r="AE3582" s="50"/>
      <c r="AF3582" s="50"/>
      <c r="AG3582" s="50"/>
      <c r="AH3582" s="50"/>
      <c r="AI3582" s="42"/>
      <c r="AJ3582" s="42"/>
      <c r="AK3582" s="42"/>
    </row>
    <row r="3583" spans="1:37" x14ac:dyDescent="0.25">
      <c r="A3583" s="5" t="s">
        <v>236</v>
      </c>
      <c r="B3583" s="31" t="s">
        <v>227</v>
      </c>
      <c r="C3583" s="4" t="s">
        <v>254</v>
      </c>
      <c r="D3583" s="4" t="s">
        <v>421</v>
      </c>
      <c r="E3583" s="31" t="s">
        <v>17</v>
      </c>
      <c r="F3583" s="4" t="s">
        <v>344</v>
      </c>
      <c r="G3583" s="4" t="s">
        <v>342</v>
      </c>
      <c r="H3583" s="4" t="s">
        <v>326</v>
      </c>
      <c r="I3583" s="113">
        <v>373.81524200000001</v>
      </c>
      <c r="J3583" s="120">
        <v>4.6303794009100008</v>
      </c>
      <c r="K3583" s="116">
        <v>2.2528787576000003E-2</v>
      </c>
      <c r="L3583" s="116">
        <v>0.172724611</v>
      </c>
      <c r="M3583" s="116">
        <v>8.3983089499999996E-4</v>
      </c>
      <c r="N3583" s="116">
        <v>17.901182600000002</v>
      </c>
      <c r="O3583" s="116">
        <v>8.7040092999999999E-2</v>
      </c>
      <c r="P3583" s="116">
        <v>0.61026506999999997</v>
      </c>
      <c r="Q3583" s="116">
        <v>2.9672636899999998E-3</v>
      </c>
      <c r="R3583" s="116">
        <v>0.56144386440000005</v>
      </c>
      <c r="S3583" s="116">
        <v>2.7298825947999999E-3</v>
      </c>
      <c r="T3583" s="116">
        <v>1.84661788E-3</v>
      </c>
      <c r="U3583" s="118">
        <v>8.5773222699999989E-6</v>
      </c>
      <c r="V3583" s="42"/>
      <c r="W3583" s="42"/>
      <c r="X3583" s="42"/>
      <c r="Y3583" s="42"/>
      <c r="Z3583" s="42"/>
      <c r="AA3583" s="42"/>
      <c r="AB3583" s="42"/>
      <c r="AC3583" s="50"/>
      <c r="AD3583" s="50"/>
      <c r="AE3583" s="50"/>
      <c r="AF3583" s="50"/>
      <c r="AG3583" s="50"/>
      <c r="AH3583" s="50"/>
      <c r="AI3583" s="42"/>
      <c r="AJ3583" s="42"/>
      <c r="AK3583" s="42"/>
    </row>
    <row r="3584" spans="1:37" x14ac:dyDescent="0.25">
      <c r="A3584" s="5" t="s">
        <v>236</v>
      </c>
      <c r="B3584" s="31" t="s">
        <v>227</v>
      </c>
      <c r="C3584" s="4" t="s">
        <v>254</v>
      </c>
      <c r="D3584" s="4" t="s">
        <v>421</v>
      </c>
      <c r="E3584" s="31" t="s">
        <v>18</v>
      </c>
      <c r="F3584" s="4" t="s">
        <v>345</v>
      </c>
      <c r="G3584" s="4" t="s">
        <v>341</v>
      </c>
      <c r="H3584" s="4" t="s">
        <v>326</v>
      </c>
      <c r="I3584" s="113">
        <v>2399.74811</v>
      </c>
      <c r="J3584" s="120">
        <v>2.3397369740319998</v>
      </c>
      <c r="K3584" s="116">
        <v>8.8993638283200015E-3</v>
      </c>
      <c r="L3584" s="116">
        <v>7.8631349700000006E-2</v>
      </c>
      <c r="M3584" s="116">
        <v>2.6550385200000001E-4</v>
      </c>
      <c r="N3584" s="116">
        <v>7.2330006299999994</v>
      </c>
      <c r="O3584" s="116">
        <v>2.442269993E-2</v>
      </c>
      <c r="P3584" s="116">
        <v>0.25260416800000002</v>
      </c>
      <c r="Q3584" s="116">
        <v>8.5293438700000004E-4</v>
      </c>
      <c r="R3584" s="116">
        <v>0.23239583456000001</v>
      </c>
      <c r="S3584" s="116">
        <v>7.846996360400001E-4</v>
      </c>
      <c r="T3584" s="116">
        <v>8.4457020500000005E-4</v>
      </c>
      <c r="U3584" s="118">
        <v>2.7242562100000001E-6</v>
      </c>
      <c r="V3584" s="42"/>
      <c r="W3584" s="42"/>
      <c r="X3584" s="42"/>
      <c r="Y3584" s="42"/>
      <c r="Z3584" s="42"/>
      <c r="AA3584" s="42"/>
      <c r="AB3584" s="42"/>
      <c r="AC3584" s="50"/>
      <c r="AD3584" s="50"/>
      <c r="AE3584" s="50"/>
      <c r="AF3584" s="50"/>
      <c r="AG3584" s="50"/>
      <c r="AH3584" s="50"/>
      <c r="AI3584" s="42"/>
      <c r="AJ3584" s="42"/>
      <c r="AK3584" s="42"/>
    </row>
    <row r="3585" spans="1:37" x14ac:dyDescent="0.25">
      <c r="A3585" s="5" t="s">
        <v>236</v>
      </c>
      <c r="B3585" s="31" t="s">
        <v>227</v>
      </c>
      <c r="C3585" s="4" t="s">
        <v>254</v>
      </c>
      <c r="D3585" s="4" t="s">
        <v>421</v>
      </c>
      <c r="E3585" s="31" t="s">
        <v>19</v>
      </c>
      <c r="F3585" s="4" t="s">
        <v>345</v>
      </c>
      <c r="G3585" s="4" t="s">
        <v>342</v>
      </c>
      <c r="H3585" s="4" t="s">
        <v>326</v>
      </c>
      <c r="I3585" s="113">
        <v>145.37263999999999</v>
      </c>
      <c r="J3585" s="120">
        <v>4.5837486953599997</v>
      </c>
      <c r="K3585" s="116">
        <v>2.2280329539399998E-2</v>
      </c>
      <c r="L3585" s="116">
        <v>0.16012905199999999</v>
      </c>
      <c r="M3585" s="116">
        <v>7.7858808999999995E-4</v>
      </c>
      <c r="N3585" s="116">
        <v>19.948059200000003</v>
      </c>
      <c r="O3585" s="116">
        <v>9.6992525999999996E-2</v>
      </c>
      <c r="P3585" s="116">
        <v>0.69388953000000009</v>
      </c>
      <c r="Q3585" s="116">
        <v>3.373867E-3</v>
      </c>
      <c r="R3585" s="116">
        <v>0.63837836760000011</v>
      </c>
      <c r="S3585" s="116">
        <v>3.1039576400000001E-3</v>
      </c>
      <c r="T3585" s="116">
        <v>1.7223690400000001E-3</v>
      </c>
      <c r="U3585" s="118">
        <v>8.0002008999999995E-6</v>
      </c>
      <c r="V3585" s="42"/>
      <c r="W3585" s="42"/>
      <c r="X3585" s="42"/>
      <c r="Y3585" s="42"/>
      <c r="Z3585" s="42"/>
      <c r="AA3585" s="42"/>
      <c r="AB3585" s="42"/>
      <c r="AC3585" s="50"/>
      <c r="AD3585" s="50"/>
      <c r="AE3585" s="50"/>
      <c r="AF3585" s="50"/>
      <c r="AG3585" s="50"/>
      <c r="AH3585" s="50"/>
      <c r="AI3585" s="42"/>
      <c r="AJ3585" s="42"/>
      <c r="AK3585" s="42"/>
    </row>
    <row r="3586" spans="1:37" x14ac:dyDescent="0.25">
      <c r="A3586" s="5" t="s">
        <v>236</v>
      </c>
      <c r="B3586" s="31" t="s">
        <v>227</v>
      </c>
      <c r="C3586" s="4" t="s">
        <v>254</v>
      </c>
      <c r="D3586" s="4" t="s">
        <v>421</v>
      </c>
      <c r="E3586" s="31" t="s">
        <v>20</v>
      </c>
      <c r="F3586" s="4" t="s">
        <v>346</v>
      </c>
      <c r="G3586" s="4" t="s">
        <v>341</v>
      </c>
      <c r="H3586" s="4" t="s">
        <v>326</v>
      </c>
      <c r="I3586" s="113">
        <v>1267.1203</v>
      </c>
      <c r="J3586" s="120">
        <v>3.1286558103200002</v>
      </c>
      <c r="K3586" s="116">
        <v>1.4117313500000002E-3</v>
      </c>
      <c r="L3586" s="116">
        <v>2.44787375E-2</v>
      </c>
      <c r="M3586" s="116">
        <v>0</v>
      </c>
      <c r="N3586" s="116">
        <v>7.6345167000000007</v>
      </c>
      <c r="O3586" s="116">
        <v>0</v>
      </c>
      <c r="P3586" s="116">
        <v>8.3319704999999994E-2</v>
      </c>
      <c r="Q3586" s="116">
        <v>0</v>
      </c>
      <c r="R3586" s="116">
        <v>7.6654128599999996E-2</v>
      </c>
      <c r="S3586" s="116">
        <v>0</v>
      </c>
      <c r="T3586" s="116">
        <v>3.4723521999999998E-4</v>
      </c>
      <c r="U3586" s="118">
        <v>0</v>
      </c>
      <c r="V3586" s="42"/>
      <c r="W3586" s="42"/>
      <c r="X3586" s="42"/>
      <c r="Y3586" s="42"/>
      <c r="Z3586" s="42"/>
      <c r="AA3586" s="42"/>
      <c r="AB3586" s="42"/>
      <c r="AC3586" s="50"/>
      <c r="AD3586" s="50"/>
      <c r="AE3586" s="50"/>
      <c r="AF3586" s="50"/>
      <c r="AG3586" s="50"/>
      <c r="AH3586" s="50"/>
      <c r="AI3586" s="42"/>
      <c r="AJ3586" s="42"/>
      <c r="AK3586" s="42"/>
    </row>
    <row r="3587" spans="1:37" x14ac:dyDescent="0.25">
      <c r="A3587" s="5" t="s">
        <v>236</v>
      </c>
      <c r="B3587" s="31" t="s">
        <v>227</v>
      </c>
      <c r="C3587" s="4" t="s">
        <v>254</v>
      </c>
      <c r="D3587" s="4" t="s">
        <v>421</v>
      </c>
      <c r="E3587" s="31" t="s">
        <v>21</v>
      </c>
      <c r="F3587" s="4" t="s">
        <v>346</v>
      </c>
      <c r="G3587" s="4" t="s">
        <v>342</v>
      </c>
      <c r="H3587" s="4" t="s">
        <v>326</v>
      </c>
      <c r="I3587" s="113">
        <v>115.428985</v>
      </c>
      <c r="J3587" s="120">
        <v>4.4110074313999998</v>
      </c>
      <c r="K3587" s="116">
        <v>1.3417296799999998E-4</v>
      </c>
      <c r="L3587" s="116">
        <v>3.7908385000000003E-2</v>
      </c>
      <c r="M3587" s="116">
        <v>0</v>
      </c>
      <c r="N3587" s="116">
        <v>11.822735999999999</v>
      </c>
      <c r="O3587" s="116">
        <v>0</v>
      </c>
      <c r="P3587" s="116">
        <v>0.129030638</v>
      </c>
      <c r="Q3587" s="116">
        <v>0</v>
      </c>
      <c r="R3587" s="116">
        <v>0.11870818696000002</v>
      </c>
      <c r="S3587" s="116">
        <v>0</v>
      </c>
      <c r="T3587" s="116">
        <v>5.3774023000000004E-4</v>
      </c>
      <c r="U3587" s="118">
        <v>0</v>
      </c>
      <c r="V3587" s="42"/>
      <c r="W3587" s="42"/>
      <c r="X3587" s="42"/>
      <c r="Y3587" s="42"/>
      <c r="Z3587" s="42"/>
      <c r="AA3587" s="42"/>
      <c r="AB3587" s="42"/>
      <c r="AC3587" s="50"/>
      <c r="AD3587" s="50"/>
      <c r="AE3587" s="50"/>
      <c r="AF3587" s="50"/>
      <c r="AG3587" s="50"/>
      <c r="AH3587" s="50"/>
      <c r="AI3587" s="42"/>
      <c r="AJ3587" s="42"/>
      <c r="AK3587" s="42"/>
    </row>
    <row r="3588" spans="1:37" x14ac:dyDescent="0.25">
      <c r="A3588" s="5" t="s">
        <v>236</v>
      </c>
      <c r="B3588" s="31" t="s">
        <v>227</v>
      </c>
      <c r="C3588" s="4" t="s">
        <v>254</v>
      </c>
      <c r="D3588" s="4" t="s">
        <v>421</v>
      </c>
      <c r="E3588" s="31" t="s">
        <v>22</v>
      </c>
      <c r="F3588" s="4" t="s">
        <v>347</v>
      </c>
      <c r="G3588" s="4" t="s">
        <v>342</v>
      </c>
      <c r="H3588" s="4" t="s">
        <v>326</v>
      </c>
      <c r="I3588" s="113">
        <v>2.3429966E-2</v>
      </c>
      <c r="J3588" s="120">
        <v>1.4842021090999999E-3</v>
      </c>
      <c r="K3588" s="116">
        <v>7.2059480632999999E-6</v>
      </c>
      <c r="L3588" s="116">
        <v>7.3640622000000001E-5</v>
      </c>
      <c r="M3588" s="116">
        <v>3.5805947999999998E-7</v>
      </c>
      <c r="N3588" s="116">
        <v>7.0509845000000003E-3</v>
      </c>
      <c r="O3588" s="116">
        <v>3.4283679000000001E-5</v>
      </c>
      <c r="P3588" s="116">
        <v>2.3819535E-4</v>
      </c>
      <c r="Q3588" s="116">
        <v>1.1581664000000001E-6</v>
      </c>
      <c r="R3588" s="116">
        <v>2.1913972200000002E-4</v>
      </c>
      <c r="S3588" s="116">
        <v>1.065513088E-6</v>
      </c>
      <c r="T3588" s="116">
        <v>7.8629756000000004E-7</v>
      </c>
      <c r="U3588" s="118">
        <v>3.6522597999999999E-9</v>
      </c>
      <c r="V3588" s="42"/>
      <c r="W3588" s="42"/>
      <c r="X3588" s="42"/>
      <c r="Y3588" s="42"/>
      <c r="Z3588" s="42"/>
      <c r="AA3588" s="42"/>
      <c r="AB3588" s="42"/>
      <c r="AC3588" s="50"/>
      <c r="AD3588" s="50"/>
      <c r="AE3588" s="50"/>
      <c r="AF3588" s="50"/>
      <c r="AG3588" s="50"/>
      <c r="AH3588" s="50"/>
      <c r="AI3588" s="42"/>
      <c r="AJ3588" s="42"/>
      <c r="AK3588" s="42"/>
    </row>
    <row r="3589" spans="1:37" x14ac:dyDescent="0.25">
      <c r="A3589" s="5" t="s">
        <v>236</v>
      </c>
      <c r="B3589" s="31" t="s">
        <v>227</v>
      </c>
      <c r="C3589" s="4" t="s">
        <v>254</v>
      </c>
      <c r="D3589" s="4" t="s">
        <v>421</v>
      </c>
      <c r="E3589" s="31" t="s">
        <v>23</v>
      </c>
      <c r="F3589" s="4" t="s">
        <v>348</v>
      </c>
      <c r="G3589" s="4" t="s">
        <v>349</v>
      </c>
      <c r="H3589" s="4" t="s">
        <v>326</v>
      </c>
      <c r="I3589" s="113">
        <v>11.8161778</v>
      </c>
      <c r="J3589" s="120">
        <v>5.6559360448000008E-2</v>
      </c>
      <c r="K3589" s="116">
        <v>2.8192206421399999E-4</v>
      </c>
      <c r="L3589" s="116">
        <v>2.7004740299999999E-3</v>
      </c>
      <c r="M3589" s="116">
        <v>1.3677487E-5</v>
      </c>
      <c r="N3589" s="116">
        <v>0.22435584400000003</v>
      </c>
      <c r="O3589" s="116">
        <v>1.1363278599999999E-3</v>
      </c>
      <c r="P3589" s="116">
        <v>9.0278006000000001E-3</v>
      </c>
      <c r="Q3589" s="116">
        <v>4.5724428999999998E-5</v>
      </c>
      <c r="R3589" s="116">
        <v>8.3055765519999998E-3</v>
      </c>
      <c r="S3589" s="116">
        <v>4.2066474680000005E-5</v>
      </c>
      <c r="T3589" s="116">
        <v>2.85088929E-5</v>
      </c>
      <c r="U3589" s="118">
        <v>1.3793795E-7</v>
      </c>
      <c r="V3589" s="42"/>
      <c r="W3589" s="42"/>
      <c r="X3589" s="42"/>
      <c r="Y3589" s="42"/>
      <c r="Z3589" s="42"/>
      <c r="AA3589" s="42"/>
      <c r="AB3589" s="42"/>
      <c r="AC3589" s="50"/>
      <c r="AD3589" s="50"/>
      <c r="AE3589" s="50"/>
      <c r="AF3589" s="50"/>
      <c r="AG3589" s="50"/>
      <c r="AH3589" s="50"/>
      <c r="AI3589" s="42"/>
      <c r="AJ3589" s="42"/>
      <c r="AK3589" s="42"/>
    </row>
    <row r="3590" spans="1:37" x14ac:dyDescent="0.25">
      <c r="A3590" s="5" t="s">
        <v>236</v>
      </c>
      <c r="B3590" s="31" t="s">
        <v>227</v>
      </c>
      <c r="C3590" s="4" t="s">
        <v>254</v>
      </c>
      <c r="D3590" s="4" t="s">
        <v>421</v>
      </c>
      <c r="E3590" s="31" t="s">
        <v>24</v>
      </c>
      <c r="F3590" s="4" t="s">
        <v>350</v>
      </c>
      <c r="G3590" s="4" t="s">
        <v>351</v>
      </c>
      <c r="H3590" s="4" t="s">
        <v>326</v>
      </c>
      <c r="I3590" s="113">
        <v>19.422749890000002</v>
      </c>
      <c r="J3590" s="120">
        <v>0.17403809306780002</v>
      </c>
      <c r="K3590" s="116">
        <v>5.5715102360100004E-4</v>
      </c>
      <c r="L3590" s="116">
        <v>6.3431493100000007E-3</v>
      </c>
      <c r="M3590" s="116">
        <v>2.010962093E-5</v>
      </c>
      <c r="N3590" s="116">
        <v>0.60917895239999997</v>
      </c>
      <c r="O3590" s="116">
        <v>1.931273661E-3</v>
      </c>
      <c r="P3590" s="116">
        <v>2.0798081400000001E-2</v>
      </c>
      <c r="Q3590" s="116">
        <v>6.5935941599999995E-5</v>
      </c>
      <c r="R3590" s="116">
        <v>1.9134234888000003E-2</v>
      </c>
      <c r="S3590" s="116">
        <v>6.0661066271999994E-5</v>
      </c>
      <c r="T3590" s="116">
        <v>6.7472927099999994E-5</v>
      </c>
      <c r="U3590" s="118">
        <v>2.0434575260000002E-7</v>
      </c>
      <c r="V3590" s="42"/>
      <c r="W3590" s="42"/>
      <c r="X3590" s="42"/>
      <c r="Y3590" s="42"/>
      <c r="Z3590" s="42"/>
      <c r="AA3590" s="42"/>
      <c r="AB3590" s="42"/>
      <c r="AC3590" s="50"/>
      <c r="AD3590" s="50"/>
      <c r="AE3590" s="50"/>
      <c r="AF3590" s="50"/>
      <c r="AG3590" s="50"/>
      <c r="AH3590" s="50"/>
      <c r="AI3590" s="42"/>
      <c r="AJ3590" s="42"/>
      <c r="AK3590" s="42"/>
    </row>
    <row r="3591" spans="1:37" x14ac:dyDescent="0.25">
      <c r="A3591" s="5" t="s">
        <v>236</v>
      </c>
      <c r="B3591" s="31" t="s">
        <v>227</v>
      </c>
      <c r="C3591" s="4" t="s">
        <v>254</v>
      </c>
      <c r="D3591" s="4" t="s">
        <v>421</v>
      </c>
      <c r="E3591" s="31" t="s">
        <v>25</v>
      </c>
      <c r="F3591" s="4" t="s">
        <v>352</v>
      </c>
      <c r="G3591" s="4" t="s">
        <v>351</v>
      </c>
      <c r="H3591" s="4" t="s">
        <v>326</v>
      </c>
      <c r="I3591" s="113">
        <v>66.387488327699998</v>
      </c>
      <c r="J3591" s="120">
        <v>1.2342730140552503</v>
      </c>
      <c r="K3591" s="116">
        <v>3.9275617421485991E-3</v>
      </c>
      <c r="L3591" s="116">
        <v>4.3273124172999999E-2</v>
      </c>
      <c r="M3591" s="116">
        <v>1.3718831899E-4</v>
      </c>
      <c r="N3591" s="116">
        <v>3.9833613560000001</v>
      </c>
      <c r="O3591" s="116">
        <v>1.2628409561000002E-2</v>
      </c>
      <c r="P3591" s="116">
        <v>0.15383089521000001</v>
      </c>
      <c r="Q3591" s="116">
        <v>4.8768854020000003E-4</v>
      </c>
      <c r="R3591" s="116">
        <v>0.1415244235932</v>
      </c>
      <c r="S3591" s="116">
        <v>4.4867345698400008E-4</v>
      </c>
      <c r="T3591" s="116">
        <v>4.5013513736E-4</v>
      </c>
      <c r="U3591" s="118">
        <v>1.3632606749E-6</v>
      </c>
      <c r="V3591" s="42"/>
      <c r="W3591" s="42"/>
      <c r="X3591" s="42"/>
      <c r="Y3591" s="42"/>
      <c r="Z3591" s="42"/>
      <c r="AA3591" s="42"/>
      <c r="AB3591" s="42"/>
      <c r="AC3591" s="50"/>
      <c r="AD3591" s="50"/>
      <c r="AE3591" s="50"/>
      <c r="AF3591" s="50"/>
      <c r="AG3591" s="50"/>
      <c r="AH3591" s="50"/>
      <c r="AI3591" s="42"/>
      <c r="AJ3591" s="42"/>
      <c r="AK3591" s="42"/>
    </row>
    <row r="3592" spans="1:37" x14ac:dyDescent="0.25">
      <c r="A3592" s="5" t="s">
        <v>236</v>
      </c>
      <c r="B3592" s="31" t="s">
        <v>227</v>
      </c>
      <c r="C3592" s="4" t="s">
        <v>254</v>
      </c>
      <c r="D3592" s="4" t="s">
        <v>421</v>
      </c>
      <c r="E3592" s="31" t="s">
        <v>26</v>
      </c>
      <c r="F3592" s="4" t="s">
        <v>353</v>
      </c>
      <c r="G3592" s="4" t="s">
        <v>351</v>
      </c>
      <c r="H3592" s="4" t="s">
        <v>326</v>
      </c>
      <c r="I3592" s="113">
        <v>1.0782516000000001E-2</v>
      </c>
      <c r="J3592" s="120">
        <v>4.5972871446000007E-4</v>
      </c>
      <c r="K3592" s="116">
        <v>1.4603016945000004E-6</v>
      </c>
      <c r="L3592" s="116">
        <v>1.6528678E-5</v>
      </c>
      <c r="M3592" s="116">
        <v>5.2400703999999999E-8</v>
      </c>
      <c r="N3592" s="116">
        <v>1.6860991E-3</v>
      </c>
      <c r="O3592" s="116">
        <v>5.3454222999999997E-6</v>
      </c>
      <c r="P3592" s="116">
        <v>5.6728175000000002E-5</v>
      </c>
      <c r="Q3592" s="116">
        <v>1.7984473000000001E-7</v>
      </c>
      <c r="R3592" s="116">
        <v>5.2189921000000004E-5</v>
      </c>
      <c r="S3592" s="116">
        <v>1.6545715160000001E-7</v>
      </c>
      <c r="T3592" s="116">
        <v>1.7367768000000001E-7</v>
      </c>
      <c r="U3592" s="118">
        <v>5.2599308000000003E-10</v>
      </c>
      <c r="V3592" s="42"/>
      <c r="W3592" s="42"/>
      <c r="X3592" s="42"/>
      <c r="Y3592" s="42"/>
      <c r="Z3592" s="42"/>
      <c r="AA3592" s="42"/>
      <c r="AB3592" s="42"/>
      <c r="AC3592" s="50"/>
      <c r="AD3592" s="50"/>
      <c r="AE3592" s="50"/>
      <c r="AF3592" s="50"/>
      <c r="AG3592" s="50"/>
      <c r="AH3592" s="50"/>
      <c r="AI3592" s="42"/>
      <c r="AJ3592" s="42"/>
      <c r="AK3592" s="42"/>
    </row>
    <row r="3593" spans="1:37" x14ac:dyDescent="0.25">
      <c r="A3593" s="5" t="s">
        <v>236</v>
      </c>
      <c r="B3593" s="31" t="s">
        <v>227</v>
      </c>
      <c r="C3593" s="4" t="s">
        <v>254</v>
      </c>
      <c r="D3593" s="4" t="s">
        <v>421</v>
      </c>
      <c r="E3593" s="31" t="s">
        <v>27</v>
      </c>
      <c r="F3593" s="4" t="s">
        <v>354</v>
      </c>
      <c r="G3593" s="4" t="s">
        <v>351</v>
      </c>
      <c r="H3593" s="4" t="s">
        <v>326</v>
      </c>
      <c r="I3593" s="113">
        <v>0.23623522999999999</v>
      </c>
      <c r="J3593" s="120">
        <v>7.626736500600001E-3</v>
      </c>
      <c r="K3593" s="116">
        <v>2.4209736902000003E-5</v>
      </c>
      <c r="L3593" s="116">
        <v>2.6048105999999999E-4</v>
      </c>
      <c r="M3593" s="116">
        <v>8.2580044E-7</v>
      </c>
      <c r="N3593" s="116">
        <v>2.6571805E-2</v>
      </c>
      <c r="O3593" s="116">
        <v>8.4240323999999999E-5</v>
      </c>
      <c r="P3593" s="116">
        <v>8.9399848000000005E-4</v>
      </c>
      <c r="Q3593" s="116">
        <v>2.8342341999999999E-6</v>
      </c>
      <c r="R3593" s="116">
        <v>8.2247860160000004E-4</v>
      </c>
      <c r="S3593" s="116">
        <v>2.6074954640000001E-6</v>
      </c>
      <c r="T3593" s="116">
        <v>2.7370451999999999E-6</v>
      </c>
      <c r="U3593" s="118">
        <v>8.2893025999999995E-9</v>
      </c>
      <c r="V3593" s="42"/>
      <c r="W3593" s="42"/>
      <c r="X3593" s="42"/>
      <c r="Y3593" s="42"/>
      <c r="Z3593" s="42"/>
      <c r="AA3593" s="42"/>
      <c r="AB3593" s="42"/>
      <c r="AC3593" s="50"/>
      <c r="AD3593" s="50"/>
      <c r="AE3593" s="50"/>
      <c r="AF3593" s="50"/>
      <c r="AG3593" s="50"/>
      <c r="AH3593" s="50"/>
      <c r="AI3593" s="42"/>
      <c r="AJ3593" s="42"/>
      <c r="AK3593" s="42"/>
    </row>
    <row r="3594" spans="1:37" x14ac:dyDescent="0.25">
      <c r="A3594" s="5" t="s">
        <v>236</v>
      </c>
      <c r="B3594" s="31" t="s">
        <v>227</v>
      </c>
      <c r="C3594" s="4" t="s">
        <v>254</v>
      </c>
      <c r="D3594" s="4" t="s">
        <v>421</v>
      </c>
      <c r="E3594" s="31" t="s">
        <v>28</v>
      </c>
      <c r="F3594" s="4" t="s">
        <v>355</v>
      </c>
      <c r="G3594" s="4" t="s">
        <v>356</v>
      </c>
      <c r="H3594" s="4" t="s">
        <v>326</v>
      </c>
      <c r="I3594" s="113">
        <v>10.29195</v>
      </c>
      <c r="J3594" s="120">
        <v>1.1176998907899998</v>
      </c>
      <c r="K3594" s="116">
        <v>3.5466888846100004E-3</v>
      </c>
      <c r="L3594" s="116">
        <v>2.4425276999999999E-2</v>
      </c>
      <c r="M3594" s="116">
        <v>7.7435208000000002E-5</v>
      </c>
      <c r="N3594" s="116">
        <v>4.4421815999999996</v>
      </c>
      <c r="O3594" s="116">
        <v>1.4083004E-2</v>
      </c>
      <c r="P3594" s="116">
        <v>0.15974009</v>
      </c>
      <c r="Q3594" s="116">
        <v>5.0642237000000001E-4</v>
      </c>
      <c r="R3594" s="116">
        <v>0.1469608828</v>
      </c>
      <c r="S3594" s="116">
        <v>4.6590858040000005E-4</v>
      </c>
      <c r="T3594" s="116">
        <v>2.6253919E-4</v>
      </c>
      <c r="U3594" s="118">
        <v>7.9511550999999995E-7</v>
      </c>
      <c r="V3594" s="42"/>
      <c r="W3594" s="42"/>
      <c r="X3594" s="42"/>
      <c r="Y3594" s="42"/>
      <c r="Z3594" s="42"/>
      <c r="AA3594" s="42"/>
      <c r="AB3594" s="42"/>
      <c r="AC3594" s="50"/>
      <c r="AD3594" s="50"/>
      <c r="AE3594" s="50"/>
      <c r="AF3594" s="50"/>
      <c r="AG3594" s="50"/>
      <c r="AH3594" s="50"/>
      <c r="AI3594" s="42"/>
      <c r="AJ3594" s="42"/>
      <c r="AK3594" s="42"/>
    </row>
    <row r="3595" spans="1:37" x14ac:dyDescent="0.25">
      <c r="A3595" s="5" t="s">
        <v>236</v>
      </c>
      <c r="B3595" s="31" t="s">
        <v>227</v>
      </c>
      <c r="C3595" s="4" t="s">
        <v>254</v>
      </c>
      <c r="D3595" s="4" t="s">
        <v>421</v>
      </c>
      <c r="E3595" s="31" t="s">
        <v>29</v>
      </c>
      <c r="F3595" s="4" t="s">
        <v>324</v>
      </c>
      <c r="G3595" s="4" t="s">
        <v>325</v>
      </c>
      <c r="H3595" s="4" t="s">
        <v>357</v>
      </c>
      <c r="I3595" s="113">
        <v>310.32031000000001</v>
      </c>
      <c r="J3595" s="120">
        <v>2.1484206985239998</v>
      </c>
      <c r="K3595" s="116">
        <v>7.9391600549100008E-3</v>
      </c>
      <c r="L3595" s="116">
        <v>0.33836265999999998</v>
      </c>
      <c r="M3595" s="116">
        <v>9.8361727E-4</v>
      </c>
      <c r="N3595" s="116">
        <v>18.973503000000001</v>
      </c>
      <c r="O3595" s="116">
        <v>6.8449832000000002E-2</v>
      </c>
      <c r="P3595" s="116">
        <v>3.6275241999999999E-2</v>
      </c>
      <c r="Q3595" s="116">
        <v>1.2616947E-4</v>
      </c>
      <c r="R3595" s="116">
        <v>3.3373222639999998E-2</v>
      </c>
      <c r="S3595" s="116">
        <v>1.160759124E-4</v>
      </c>
      <c r="T3595" s="116">
        <v>2.8420174000000002E-3</v>
      </c>
      <c r="U3595" s="118">
        <v>9.4429533000000005E-6</v>
      </c>
      <c r="V3595" s="42"/>
      <c r="W3595" s="42"/>
      <c r="X3595" s="42"/>
      <c r="Y3595" s="42"/>
      <c r="Z3595" s="42"/>
      <c r="AA3595" s="42"/>
      <c r="AB3595" s="42"/>
      <c r="AC3595" s="50"/>
      <c r="AD3595" s="50"/>
      <c r="AE3595" s="50"/>
      <c r="AF3595" s="50"/>
      <c r="AG3595" s="50"/>
      <c r="AH3595" s="50"/>
      <c r="AI3595" s="42"/>
      <c r="AJ3595" s="42"/>
      <c r="AK3595" s="42"/>
    </row>
    <row r="3596" spans="1:37" x14ac:dyDescent="0.25">
      <c r="A3596" s="5" t="s">
        <v>236</v>
      </c>
      <c r="B3596" s="31" t="s">
        <v>227</v>
      </c>
      <c r="C3596" s="4" t="s">
        <v>254</v>
      </c>
      <c r="D3596" s="4" t="s">
        <v>421</v>
      </c>
      <c r="E3596" s="31" t="s">
        <v>30</v>
      </c>
      <c r="F3596" s="4" t="s">
        <v>328</v>
      </c>
      <c r="G3596" s="4" t="s">
        <v>325</v>
      </c>
      <c r="H3596" s="4" t="s">
        <v>357</v>
      </c>
      <c r="I3596" s="113">
        <v>3056.5164</v>
      </c>
      <c r="J3596" s="120">
        <v>24.297494724700002</v>
      </c>
      <c r="K3596" s="116">
        <v>8.8187140938399994E-2</v>
      </c>
      <c r="L3596" s="116">
        <v>3.0047223999999999</v>
      </c>
      <c r="M3596" s="116">
        <v>8.7347012000000002E-3</v>
      </c>
      <c r="N3596" s="116">
        <v>212.51975999999999</v>
      </c>
      <c r="O3596" s="116">
        <v>0.76669765000000001</v>
      </c>
      <c r="P3596" s="116">
        <v>0.35837463000000003</v>
      </c>
      <c r="Q3596" s="116">
        <v>1.2464685000000001E-3</v>
      </c>
      <c r="R3596" s="116">
        <v>0.32970465960000006</v>
      </c>
      <c r="S3596" s="116">
        <v>1.1467510200000002E-3</v>
      </c>
      <c r="T3596" s="116">
        <v>2.9905668E-2</v>
      </c>
      <c r="U3596" s="118">
        <v>9.9365265000000007E-5</v>
      </c>
      <c r="V3596" s="42"/>
      <c r="W3596" s="42"/>
      <c r="X3596" s="42"/>
      <c r="Y3596" s="42"/>
      <c r="Z3596" s="42"/>
      <c r="AA3596" s="42"/>
      <c r="AB3596" s="42"/>
      <c r="AC3596" s="50"/>
      <c r="AD3596" s="50"/>
      <c r="AE3596" s="50"/>
      <c r="AF3596" s="50"/>
      <c r="AG3596" s="50"/>
      <c r="AH3596" s="50"/>
      <c r="AI3596" s="42"/>
      <c r="AJ3596" s="42"/>
      <c r="AK3596" s="42"/>
    </row>
    <row r="3597" spans="1:37" x14ac:dyDescent="0.25">
      <c r="A3597" s="5" t="s">
        <v>236</v>
      </c>
      <c r="B3597" s="31" t="s">
        <v>227</v>
      </c>
      <c r="C3597" s="4" t="s">
        <v>254</v>
      </c>
      <c r="D3597" s="4" t="s">
        <v>421</v>
      </c>
      <c r="E3597" s="31" t="s">
        <v>31</v>
      </c>
      <c r="F3597" s="4" t="s">
        <v>358</v>
      </c>
      <c r="G3597" s="4" t="s">
        <v>325</v>
      </c>
      <c r="H3597" s="4" t="s">
        <v>357</v>
      </c>
      <c r="I3597" s="113">
        <v>113.26261</v>
      </c>
      <c r="J3597" s="120">
        <v>4.3655627656</v>
      </c>
      <c r="K3597" s="116">
        <v>1.4709883776300002E-2</v>
      </c>
      <c r="L3597" s="116">
        <v>1.6485970000000001</v>
      </c>
      <c r="M3597" s="116">
        <v>4.7924565000000002E-3</v>
      </c>
      <c r="N3597" s="116">
        <v>157.24733000000001</v>
      </c>
      <c r="O3597" s="116">
        <v>0.56729399999999996</v>
      </c>
      <c r="P3597" s="116">
        <v>7.7380410999999996E-2</v>
      </c>
      <c r="Q3597" s="116">
        <v>2.6913802000000001E-4</v>
      </c>
      <c r="R3597" s="116">
        <v>7.1189978119999997E-2</v>
      </c>
      <c r="S3597" s="116">
        <v>2.476069784E-4</v>
      </c>
      <c r="T3597" s="116">
        <v>1.393455E-2</v>
      </c>
      <c r="U3597" s="118">
        <v>4.6299257999999997E-5</v>
      </c>
      <c r="V3597" s="42"/>
      <c r="W3597" s="42"/>
      <c r="X3597" s="42"/>
      <c r="Y3597" s="42"/>
      <c r="Z3597" s="42"/>
      <c r="AA3597" s="42"/>
      <c r="AB3597" s="42"/>
      <c r="AC3597" s="50"/>
      <c r="AD3597" s="50"/>
      <c r="AE3597" s="50"/>
      <c r="AF3597" s="50"/>
      <c r="AG3597" s="50"/>
      <c r="AH3597" s="50"/>
      <c r="AI3597" s="42"/>
      <c r="AJ3597" s="42"/>
      <c r="AK3597" s="42"/>
    </row>
    <row r="3598" spans="1:37" x14ac:dyDescent="0.25">
      <c r="A3598" s="5" t="s">
        <v>236</v>
      </c>
      <c r="B3598" s="31" t="s">
        <v>227</v>
      </c>
      <c r="C3598" s="4" t="s">
        <v>254</v>
      </c>
      <c r="D3598" s="4" t="s">
        <v>421</v>
      </c>
      <c r="E3598" s="31" t="s">
        <v>32</v>
      </c>
      <c r="F3598" s="4" t="s">
        <v>329</v>
      </c>
      <c r="G3598" s="4" t="s">
        <v>325</v>
      </c>
      <c r="H3598" s="4" t="s">
        <v>357</v>
      </c>
      <c r="I3598" s="113">
        <v>93.832047983999999</v>
      </c>
      <c r="J3598" s="120">
        <v>1.2951309948556482</v>
      </c>
      <c r="K3598" s="116">
        <v>4.9250423653665705E-3</v>
      </c>
      <c r="L3598" s="116">
        <v>0.42160820335899996</v>
      </c>
      <c r="M3598" s="116">
        <v>1.22561096382E-3</v>
      </c>
      <c r="N3598" s="116">
        <v>30.084606404899997</v>
      </c>
      <c r="O3598" s="116">
        <v>0.108534822612</v>
      </c>
      <c r="P3598" s="116">
        <v>9.7398133882000016E-3</v>
      </c>
      <c r="Q3598" s="116">
        <v>3.3876198680799994E-5</v>
      </c>
      <c r="R3598" s="116">
        <v>8.9606283171439986E-3</v>
      </c>
      <c r="S3598" s="116">
        <v>3.1166102786336008E-5</v>
      </c>
      <c r="T3598" s="116">
        <v>2.0379959407100003E-3</v>
      </c>
      <c r="U3598" s="118">
        <v>6.7714920371000008E-6</v>
      </c>
      <c r="V3598" s="42"/>
      <c r="W3598" s="42"/>
      <c r="X3598" s="42"/>
      <c r="Y3598" s="42"/>
      <c r="Z3598" s="42"/>
      <c r="AA3598" s="42"/>
      <c r="AB3598" s="42"/>
      <c r="AC3598" s="50"/>
      <c r="AD3598" s="50"/>
      <c r="AE3598" s="50"/>
      <c r="AF3598" s="50"/>
      <c r="AG3598" s="50"/>
      <c r="AH3598" s="50"/>
      <c r="AI3598" s="42"/>
      <c r="AJ3598" s="42"/>
      <c r="AK3598" s="42"/>
    </row>
    <row r="3599" spans="1:37" x14ac:dyDescent="0.25">
      <c r="A3599" s="5" t="s">
        <v>236</v>
      </c>
      <c r="B3599" s="31" t="s">
        <v>227</v>
      </c>
      <c r="C3599" s="4" t="s">
        <v>254</v>
      </c>
      <c r="D3599" s="4" t="s">
        <v>421</v>
      </c>
      <c r="E3599" s="31" t="s">
        <v>33</v>
      </c>
      <c r="F3599" s="4" t="s">
        <v>359</v>
      </c>
      <c r="G3599" s="4" t="s">
        <v>331</v>
      </c>
      <c r="H3599" s="4" t="s">
        <v>357</v>
      </c>
      <c r="I3599" s="113">
        <v>0.77922531699999997</v>
      </c>
      <c r="J3599" s="120">
        <v>2.2875948609263005E-2</v>
      </c>
      <c r="K3599" s="116">
        <v>8.236103964555399E-5</v>
      </c>
      <c r="L3599" s="116">
        <v>1.3225552690000001E-2</v>
      </c>
      <c r="M3599" s="116">
        <v>4.1129369049999997E-5</v>
      </c>
      <c r="N3599" s="116">
        <v>0.72282879469999994</v>
      </c>
      <c r="O3599" s="116">
        <v>2.7896825870000002E-3</v>
      </c>
      <c r="P3599" s="116">
        <v>3.913299372E-4</v>
      </c>
      <c r="Q3599" s="116">
        <v>1.4560678920000001E-6</v>
      </c>
      <c r="R3599" s="116">
        <v>3.6002354222400003E-4</v>
      </c>
      <c r="S3599" s="116">
        <v>1.3395824606400001E-6</v>
      </c>
      <c r="T3599" s="116">
        <v>7.38122717E-5</v>
      </c>
      <c r="U3599" s="118">
        <v>2.6236397590000003E-7</v>
      </c>
      <c r="V3599" s="42"/>
      <c r="W3599" s="42"/>
      <c r="X3599" s="42"/>
      <c r="Y3599" s="42"/>
      <c r="Z3599" s="42"/>
      <c r="AA3599" s="42"/>
      <c r="AB3599" s="42"/>
      <c r="AC3599" s="50"/>
      <c r="AD3599" s="50"/>
      <c r="AE3599" s="50"/>
      <c r="AF3599" s="50"/>
      <c r="AG3599" s="50"/>
      <c r="AH3599" s="50"/>
      <c r="AI3599" s="42"/>
      <c r="AJ3599" s="42"/>
      <c r="AK3599" s="42"/>
    </row>
    <row r="3600" spans="1:37" x14ac:dyDescent="0.25">
      <c r="A3600" s="5" t="s">
        <v>236</v>
      </c>
      <c r="B3600" s="31" t="s">
        <v>227</v>
      </c>
      <c r="C3600" s="4" t="s">
        <v>254</v>
      </c>
      <c r="D3600" s="4" t="s">
        <v>421</v>
      </c>
      <c r="E3600" s="31" t="s">
        <v>34</v>
      </c>
      <c r="F3600" s="4" t="s">
        <v>330</v>
      </c>
      <c r="G3600" s="4" t="s">
        <v>331</v>
      </c>
      <c r="H3600" s="4" t="s">
        <v>357</v>
      </c>
      <c r="I3600" s="113">
        <v>3.0517967E-2</v>
      </c>
      <c r="J3600" s="120">
        <v>2.0965805098E-4</v>
      </c>
      <c r="K3600" s="116">
        <v>7.7292136370999989E-7</v>
      </c>
      <c r="L3600" s="116">
        <v>9.1362250000000001E-5</v>
      </c>
      <c r="M3600" s="116">
        <v>2.8412208000000001E-7</v>
      </c>
      <c r="N3600" s="116">
        <v>6.3480487999999996E-3</v>
      </c>
      <c r="O3600" s="116">
        <v>2.4499634000000001E-5</v>
      </c>
      <c r="P3600" s="116">
        <v>2.5389787999999999E-6</v>
      </c>
      <c r="Q3600" s="116">
        <v>9.4470796000000007E-9</v>
      </c>
      <c r="R3600" s="116">
        <v>2.3358604960000002E-6</v>
      </c>
      <c r="S3600" s="116">
        <v>8.6913132320000003E-9</v>
      </c>
      <c r="T3600" s="116">
        <v>5.4819003000000004E-7</v>
      </c>
      <c r="U3600" s="118">
        <v>1.9485281999999999E-9</v>
      </c>
      <c r="V3600" s="42"/>
      <c r="W3600" s="42"/>
      <c r="X3600" s="42"/>
      <c r="Y3600" s="42"/>
      <c r="Z3600" s="42"/>
      <c r="AA3600" s="42"/>
      <c r="AB3600" s="42"/>
      <c r="AC3600" s="50"/>
      <c r="AD3600" s="50"/>
      <c r="AE3600" s="50"/>
      <c r="AF3600" s="50"/>
      <c r="AG3600" s="50"/>
      <c r="AH3600" s="50"/>
      <c r="AI3600" s="42"/>
      <c r="AJ3600" s="42"/>
      <c r="AK3600" s="42"/>
    </row>
    <row r="3601" spans="1:37" x14ac:dyDescent="0.25">
      <c r="A3601" s="5" t="s">
        <v>236</v>
      </c>
      <c r="B3601" s="31" t="s">
        <v>227</v>
      </c>
      <c r="C3601" s="4" t="s">
        <v>254</v>
      </c>
      <c r="D3601" s="4" t="s">
        <v>421</v>
      </c>
      <c r="E3601" s="31" t="s">
        <v>35</v>
      </c>
      <c r="F3601" s="4" t="s">
        <v>332</v>
      </c>
      <c r="G3601" s="4" t="s">
        <v>331</v>
      </c>
      <c r="H3601" s="4" t="s">
        <v>357</v>
      </c>
      <c r="I3601" s="113">
        <v>9.0080887800000013</v>
      </c>
      <c r="J3601" s="120">
        <v>7.9256809640999987E-2</v>
      </c>
      <c r="K3601" s="116">
        <v>2.8880894340300002E-4</v>
      </c>
      <c r="L3601" s="116">
        <v>2.0751071999999999E-2</v>
      </c>
      <c r="M3601" s="116">
        <v>6.4532533900000001E-5</v>
      </c>
      <c r="N3601" s="116">
        <v>1.3146739699999999</v>
      </c>
      <c r="O3601" s="116">
        <v>5.0738480699999994E-3</v>
      </c>
      <c r="P3601" s="116">
        <v>1.575739653E-3</v>
      </c>
      <c r="Q3601" s="116">
        <v>5.8630420000000003E-6</v>
      </c>
      <c r="R3601" s="116">
        <v>1.44968048076E-3</v>
      </c>
      <c r="S3601" s="116">
        <v>5.3939986400000005E-6</v>
      </c>
      <c r="T3601" s="116">
        <v>1.3496970400000001E-4</v>
      </c>
      <c r="U3601" s="118">
        <v>4.7974655900000006E-7</v>
      </c>
      <c r="V3601" s="42"/>
      <c r="W3601" s="42"/>
      <c r="X3601" s="42"/>
      <c r="Y3601" s="42"/>
      <c r="Z3601" s="42"/>
      <c r="AA3601" s="42"/>
      <c r="AB3601" s="42"/>
      <c r="AC3601" s="50"/>
      <c r="AD3601" s="50"/>
      <c r="AE3601" s="50"/>
      <c r="AF3601" s="50"/>
      <c r="AG3601" s="50"/>
      <c r="AH3601" s="50"/>
      <c r="AI3601" s="42"/>
      <c r="AJ3601" s="42"/>
      <c r="AK3601" s="42"/>
    </row>
    <row r="3602" spans="1:37" x14ac:dyDescent="0.25">
      <c r="A3602" s="5" t="s">
        <v>236</v>
      </c>
      <c r="B3602" s="31" t="s">
        <v>227</v>
      </c>
      <c r="C3602" s="4" t="s">
        <v>254</v>
      </c>
      <c r="D3602" s="4" t="s">
        <v>421</v>
      </c>
      <c r="E3602" s="31" t="s">
        <v>36</v>
      </c>
      <c r="F3602" s="4" t="s">
        <v>360</v>
      </c>
      <c r="G3602" s="4" t="s">
        <v>331</v>
      </c>
      <c r="H3602" s="4" t="s">
        <v>357</v>
      </c>
      <c r="I3602" s="113">
        <v>0.88339327000000001</v>
      </c>
      <c r="J3602" s="120">
        <v>3.6450066909859989E-2</v>
      </c>
      <c r="K3602" s="116">
        <v>1.3097507561139E-4</v>
      </c>
      <c r="L3602" s="116">
        <v>1.9195941189999999E-2</v>
      </c>
      <c r="M3602" s="116">
        <v>5.96963278E-5</v>
      </c>
      <c r="N3602" s="116">
        <v>1.2698832623999998</v>
      </c>
      <c r="O3602" s="116">
        <v>4.9009824909999992E-3</v>
      </c>
      <c r="P3602" s="116">
        <v>6.5779455300000002E-4</v>
      </c>
      <c r="Q3602" s="116">
        <v>2.4475345399999998E-6</v>
      </c>
      <c r="R3602" s="116">
        <v>6.0517098876000002E-4</v>
      </c>
      <c r="S3602" s="116">
        <v>2.2517317767999998E-6</v>
      </c>
      <c r="T3602" s="116">
        <v>1.2973916160000001E-4</v>
      </c>
      <c r="U3602" s="118">
        <v>4.6115474700000004E-7</v>
      </c>
      <c r="V3602" s="42"/>
      <c r="W3602" s="42"/>
      <c r="X3602" s="42"/>
      <c r="Y3602" s="42"/>
      <c r="Z3602" s="42"/>
      <c r="AA3602" s="42"/>
      <c r="AB3602" s="42"/>
      <c r="AC3602" s="50"/>
      <c r="AD3602" s="50"/>
      <c r="AE3602" s="50"/>
      <c r="AF3602" s="50"/>
      <c r="AG3602" s="50"/>
      <c r="AH3602" s="50"/>
      <c r="AI3602" s="42"/>
      <c r="AJ3602" s="42"/>
      <c r="AK3602" s="42"/>
    </row>
    <row r="3603" spans="1:37" x14ac:dyDescent="0.25">
      <c r="A3603" s="5" t="s">
        <v>236</v>
      </c>
      <c r="B3603" s="31" t="s">
        <v>227</v>
      </c>
      <c r="C3603" s="4" t="s">
        <v>254</v>
      </c>
      <c r="D3603" s="4" t="s">
        <v>421</v>
      </c>
      <c r="E3603" s="31" t="s">
        <v>37</v>
      </c>
      <c r="F3603" s="4" t="s">
        <v>333</v>
      </c>
      <c r="G3603" s="4" t="s">
        <v>331</v>
      </c>
      <c r="H3603" s="4" t="s">
        <v>357</v>
      </c>
      <c r="I3603" s="113">
        <v>9.4373755258000003</v>
      </c>
      <c r="J3603" s="120">
        <v>0.117738238831589</v>
      </c>
      <c r="K3603" s="116">
        <v>4.3395809320425E-4</v>
      </c>
      <c r="L3603" s="116">
        <v>4.2971538779999999E-2</v>
      </c>
      <c r="M3603" s="116">
        <v>1.3363466305000001E-4</v>
      </c>
      <c r="N3603" s="116">
        <v>2.7980869478000003</v>
      </c>
      <c r="O3603" s="116">
        <v>1.0798926445000001E-2</v>
      </c>
      <c r="P3603" s="116">
        <v>1.8851245710999999E-3</v>
      </c>
      <c r="Q3603" s="116">
        <v>7.0142071090999998E-6</v>
      </c>
      <c r="R3603" s="116">
        <v>1.7343146054120001E-3</v>
      </c>
      <c r="S3603" s="116">
        <v>6.4530705403719995E-6</v>
      </c>
      <c r="T3603" s="116">
        <v>2.5715667573000003E-4</v>
      </c>
      <c r="U3603" s="118">
        <v>9.1405725049999995E-7</v>
      </c>
      <c r="V3603" s="42"/>
      <c r="W3603" s="42"/>
      <c r="X3603" s="42"/>
      <c r="Y3603" s="42"/>
      <c r="Z3603" s="42"/>
      <c r="AA3603" s="42"/>
      <c r="AB3603" s="42"/>
      <c r="AC3603" s="50"/>
      <c r="AD3603" s="50"/>
      <c r="AE3603" s="50"/>
      <c r="AF3603" s="50"/>
      <c r="AG3603" s="50"/>
      <c r="AH3603" s="50"/>
      <c r="AI3603" s="42"/>
      <c r="AJ3603" s="42"/>
      <c r="AK3603" s="42"/>
    </row>
    <row r="3604" spans="1:37" x14ac:dyDescent="0.25">
      <c r="A3604" s="5" t="s">
        <v>236</v>
      </c>
      <c r="B3604" s="31" t="s">
        <v>227</v>
      </c>
      <c r="C3604" s="4" t="s">
        <v>254</v>
      </c>
      <c r="D3604" s="4" t="s">
        <v>421</v>
      </c>
      <c r="E3604" s="31" t="s">
        <v>38</v>
      </c>
      <c r="F3604" s="4" t="s">
        <v>361</v>
      </c>
      <c r="G3604" s="4" t="s">
        <v>331</v>
      </c>
      <c r="H3604" s="4" t="s">
        <v>357</v>
      </c>
      <c r="I3604" s="113">
        <v>1.733420492</v>
      </c>
      <c r="J3604" s="120">
        <v>4.5263981952462007E-2</v>
      </c>
      <c r="K3604" s="116">
        <v>1.6345328030411402E-4</v>
      </c>
      <c r="L3604" s="116">
        <v>1.6280842409999999E-2</v>
      </c>
      <c r="M3604" s="116">
        <v>5.063083456E-5</v>
      </c>
      <c r="N3604" s="116">
        <v>1.1594359672000001</v>
      </c>
      <c r="O3604" s="116">
        <v>4.4747228692000006E-3</v>
      </c>
      <c r="P3604" s="116">
        <v>8.1820853969999992E-4</v>
      </c>
      <c r="Q3604" s="116">
        <v>3.044405637E-6</v>
      </c>
      <c r="R3604" s="116">
        <v>7.5275185652400013E-4</v>
      </c>
      <c r="S3604" s="116">
        <v>2.8008531860399998E-6</v>
      </c>
      <c r="T3604" s="116">
        <v>1.0816510150000001E-4</v>
      </c>
      <c r="U3604" s="118">
        <v>3.8447027659999997E-7</v>
      </c>
      <c r="V3604" s="42"/>
      <c r="W3604" s="42"/>
      <c r="X3604" s="42"/>
      <c r="Y3604" s="42"/>
      <c r="Z3604" s="42"/>
      <c r="AA3604" s="42"/>
      <c r="AB3604" s="42"/>
      <c r="AC3604" s="50"/>
      <c r="AD3604" s="50"/>
      <c r="AE3604" s="50"/>
      <c r="AF3604" s="50"/>
      <c r="AG3604" s="50"/>
      <c r="AH3604" s="50"/>
      <c r="AI3604" s="42"/>
      <c r="AJ3604" s="42"/>
      <c r="AK3604" s="42"/>
    </row>
    <row r="3605" spans="1:37" x14ac:dyDescent="0.25">
      <c r="A3605" s="5" t="s">
        <v>236</v>
      </c>
      <c r="B3605" s="31" t="s">
        <v>227</v>
      </c>
      <c r="C3605" s="4" t="s">
        <v>254</v>
      </c>
      <c r="D3605" s="4" t="s">
        <v>421</v>
      </c>
      <c r="E3605" s="31" t="s">
        <v>39</v>
      </c>
      <c r="F3605" s="4" t="s">
        <v>334</v>
      </c>
      <c r="G3605" s="4" t="s">
        <v>331</v>
      </c>
      <c r="H3605" s="4" t="s">
        <v>357</v>
      </c>
      <c r="I3605" s="113">
        <v>0.1249202331</v>
      </c>
      <c r="J3605" s="120">
        <v>2.6844156520479997E-3</v>
      </c>
      <c r="K3605" s="116">
        <v>9.6742160950200002E-6</v>
      </c>
      <c r="L3605" s="116">
        <v>8.2531380999999995E-4</v>
      </c>
      <c r="M3605" s="116">
        <v>2.5665948900000004E-6</v>
      </c>
      <c r="N3605" s="116">
        <v>5.7565721100000002E-2</v>
      </c>
      <c r="O3605" s="116">
        <v>2.2216891699999999E-4</v>
      </c>
      <c r="P3605" s="116">
        <v>5.7101752600000001E-5</v>
      </c>
      <c r="Q3605" s="116">
        <v>2.124652833E-7</v>
      </c>
      <c r="R3605" s="116">
        <v>5.2533612392000005E-5</v>
      </c>
      <c r="S3605" s="116">
        <v>1.9546806063600003E-7</v>
      </c>
      <c r="T3605" s="116">
        <v>5.5669097400000002E-6</v>
      </c>
      <c r="U3605" s="118">
        <v>1.9787447079999999E-8</v>
      </c>
      <c r="V3605" s="42"/>
      <c r="W3605" s="42"/>
      <c r="X3605" s="42"/>
      <c r="Y3605" s="42"/>
      <c r="Z3605" s="42"/>
      <c r="AA3605" s="42"/>
      <c r="AB3605" s="42"/>
      <c r="AC3605" s="50"/>
      <c r="AD3605" s="50"/>
      <c r="AE3605" s="50"/>
      <c r="AF3605" s="50"/>
      <c r="AG3605" s="50"/>
      <c r="AH3605" s="50"/>
      <c r="AI3605" s="42"/>
      <c r="AJ3605" s="42"/>
      <c r="AK3605" s="42"/>
    </row>
    <row r="3606" spans="1:37" x14ac:dyDescent="0.25">
      <c r="A3606" s="5" t="s">
        <v>236</v>
      </c>
      <c r="B3606" s="31" t="s">
        <v>227</v>
      </c>
      <c r="C3606" s="4" t="s">
        <v>254</v>
      </c>
      <c r="D3606" s="4" t="s">
        <v>421</v>
      </c>
      <c r="E3606" s="31" t="s">
        <v>40</v>
      </c>
      <c r="F3606" s="4" t="s">
        <v>362</v>
      </c>
      <c r="G3606" s="4" t="s">
        <v>331</v>
      </c>
      <c r="H3606" s="4" t="s">
        <v>357</v>
      </c>
      <c r="I3606" s="113">
        <v>2.7490582341000001</v>
      </c>
      <c r="J3606" s="120">
        <v>8.5287563880850986E-2</v>
      </c>
      <c r="K3606" s="116">
        <v>3.0705517662890002E-4</v>
      </c>
      <c r="L3606" s="116">
        <v>4.1354511436400003E-2</v>
      </c>
      <c r="M3606" s="116">
        <v>1.2860596721200001E-4</v>
      </c>
      <c r="N3606" s="116">
        <v>2.1521575370499999</v>
      </c>
      <c r="O3606" s="116">
        <v>8.3060284212999984E-3</v>
      </c>
      <c r="P3606" s="116">
        <v>1.6602775968000002E-3</v>
      </c>
      <c r="Q3606" s="116">
        <v>6.177592784500001E-6</v>
      </c>
      <c r="R3606" s="116">
        <v>1.5274553890560004E-3</v>
      </c>
      <c r="S3606" s="116">
        <v>5.6833853617400004E-6</v>
      </c>
      <c r="T3606" s="116">
        <v>2.2786060223300002E-4</v>
      </c>
      <c r="U3606" s="118">
        <v>8.0992502084999988E-7</v>
      </c>
      <c r="V3606" s="42"/>
      <c r="W3606" s="42"/>
      <c r="X3606" s="42"/>
      <c r="Y3606" s="42"/>
      <c r="Z3606" s="42"/>
      <c r="AA3606" s="42"/>
      <c r="AB3606" s="42"/>
      <c r="AC3606" s="50"/>
      <c r="AD3606" s="50"/>
      <c r="AE3606" s="50"/>
      <c r="AF3606" s="50"/>
      <c r="AG3606" s="50"/>
      <c r="AH3606" s="50"/>
      <c r="AI3606" s="42"/>
      <c r="AJ3606" s="42"/>
      <c r="AK3606" s="42"/>
    </row>
    <row r="3607" spans="1:37" x14ac:dyDescent="0.25">
      <c r="A3607" s="5" t="s">
        <v>236</v>
      </c>
      <c r="B3607" s="31" t="s">
        <v>227</v>
      </c>
      <c r="C3607" s="4" t="s">
        <v>254</v>
      </c>
      <c r="D3607" s="4" t="s">
        <v>421</v>
      </c>
      <c r="E3607" s="31" t="s">
        <v>41</v>
      </c>
      <c r="F3607" s="4" t="s">
        <v>363</v>
      </c>
      <c r="G3607" s="4" t="s">
        <v>331</v>
      </c>
      <c r="H3607" s="4" t="s">
        <v>357</v>
      </c>
      <c r="I3607" s="113">
        <v>9.1480668259999991</v>
      </c>
      <c r="J3607" s="120">
        <v>4.8593112512517987E-2</v>
      </c>
      <c r="K3607" s="116">
        <v>1.7813697082062803E-4</v>
      </c>
      <c r="L3607" s="116">
        <v>1.7584357250000002E-2</v>
      </c>
      <c r="M3607" s="116">
        <v>5.468456243E-5</v>
      </c>
      <c r="N3607" s="116">
        <v>0.65882616319999987</v>
      </c>
      <c r="O3607" s="116">
        <v>2.5426710039999998E-3</v>
      </c>
      <c r="P3607" s="116">
        <v>9.2087779730000007E-4</v>
      </c>
      <c r="Q3607" s="116">
        <v>3.4264192349999999E-6</v>
      </c>
      <c r="R3607" s="116">
        <v>8.4720757351599999E-4</v>
      </c>
      <c r="S3607" s="116">
        <v>3.1523056961999995E-6</v>
      </c>
      <c r="T3607" s="116">
        <v>7.7439387499999998E-5</v>
      </c>
      <c r="U3607" s="118">
        <v>2.75256457E-7</v>
      </c>
      <c r="V3607" s="42"/>
      <c r="W3607" s="42"/>
      <c r="X3607" s="42"/>
      <c r="Y3607" s="42"/>
      <c r="Z3607" s="42"/>
      <c r="AA3607" s="42"/>
      <c r="AB3607" s="42"/>
      <c r="AC3607" s="50"/>
      <c r="AD3607" s="50"/>
      <c r="AE3607" s="50"/>
      <c r="AF3607" s="50"/>
      <c r="AG3607" s="50"/>
      <c r="AH3607" s="50"/>
      <c r="AI3607" s="42"/>
      <c r="AJ3607" s="42"/>
      <c r="AK3607" s="42"/>
    </row>
    <row r="3608" spans="1:37" x14ac:dyDescent="0.25">
      <c r="A3608" s="5" t="s">
        <v>236</v>
      </c>
      <c r="B3608" s="31" t="s">
        <v>227</v>
      </c>
      <c r="C3608" s="4" t="s">
        <v>254</v>
      </c>
      <c r="D3608" s="4" t="s">
        <v>421</v>
      </c>
      <c r="E3608" s="31" t="s">
        <v>42</v>
      </c>
      <c r="F3608" s="4" t="s">
        <v>335</v>
      </c>
      <c r="G3608" s="4" t="s">
        <v>331</v>
      </c>
      <c r="H3608" s="4" t="s">
        <v>357</v>
      </c>
      <c r="I3608" s="113">
        <v>3.3854594960000002</v>
      </c>
      <c r="J3608" s="120">
        <v>0.13107680500946003</v>
      </c>
      <c r="K3608" s="116">
        <v>4.7022279148398996E-4</v>
      </c>
      <c r="L3608" s="116">
        <v>5.8302458700000004E-2</v>
      </c>
      <c r="M3608" s="116">
        <v>1.813113839E-4</v>
      </c>
      <c r="N3608" s="116">
        <v>4.9803255550000003</v>
      </c>
      <c r="O3608" s="116">
        <v>1.9221051432999996E-2</v>
      </c>
      <c r="P3608" s="116">
        <v>2.5457252439999999E-3</v>
      </c>
      <c r="Q3608" s="116">
        <v>9.4721827600000015E-6</v>
      </c>
      <c r="R3608" s="116">
        <v>2.3420672244800003E-3</v>
      </c>
      <c r="S3608" s="116">
        <v>8.7144081392000014E-6</v>
      </c>
      <c r="T3608" s="116">
        <v>4.7511286899999997E-4</v>
      </c>
      <c r="U3608" s="118">
        <v>1.6887773469999999E-6</v>
      </c>
      <c r="V3608" s="42"/>
      <c r="W3608" s="42"/>
      <c r="X3608" s="42"/>
      <c r="Y3608" s="42"/>
      <c r="Z3608" s="42"/>
      <c r="AA3608" s="42"/>
      <c r="AB3608" s="42"/>
      <c r="AC3608" s="50"/>
      <c r="AD3608" s="50"/>
      <c r="AE3608" s="50"/>
      <c r="AF3608" s="50"/>
      <c r="AG3608" s="50"/>
      <c r="AH3608" s="50"/>
      <c r="AI3608" s="42"/>
      <c r="AJ3608" s="42"/>
      <c r="AK3608" s="42"/>
    </row>
    <row r="3609" spans="1:37" x14ac:dyDescent="0.25">
      <c r="A3609" s="5" t="s">
        <v>236</v>
      </c>
      <c r="B3609" s="31" t="s">
        <v>227</v>
      </c>
      <c r="C3609" s="4" t="s">
        <v>254</v>
      </c>
      <c r="D3609" s="4" t="s">
        <v>421</v>
      </c>
      <c r="E3609" s="31" t="s">
        <v>43</v>
      </c>
      <c r="F3609" s="4" t="s">
        <v>364</v>
      </c>
      <c r="G3609" s="4" t="s">
        <v>331</v>
      </c>
      <c r="H3609" s="4" t="s">
        <v>357</v>
      </c>
      <c r="I3609" s="113">
        <v>21.713738920000001</v>
      </c>
      <c r="J3609" s="120">
        <v>0.14139486010627483</v>
      </c>
      <c r="K3609" s="116">
        <v>5.3255657428090896E-4</v>
      </c>
      <c r="L3609" s="116">
        <v>3.9608647730000002E-2</v>
      </c>
      <c r="M3609" s="116">
        <v>1.2317660408999999E-4</v>
      </c>
      <c r="N3609" s="116">
        <v>2.7643414603999998</v>
      </c>
      <c r="O3609" s="116">
        <v>1.0668688071E-2</v>
      </c>
      <c r="P3609" s="116">
        <v>1.6754596914999999E-3</v>
      </c>
      <c r="Q3609" s="116">
        <v>6.2340825870000006E-6</v>
      </c>
      <c r="R3609" s="116">
        <v>1.5414229161799999E-3</v>
      </c>
      <c r="S3609" s="116">
        <v>5.7353559800400013E-6</v>
      </c>
      <c r="T3609" s="116">
        <v>2.2811867177000001E-4</v>
      </c>
      <c r="U3609" s="118">
        <v>8.1084241120000008E-7</v>
      </c>
      <c r="V3609" s="42"/>
      <c r="W3609" s="42"/>
      <c r="X3609" s="42"/>
      <c r="Y3609" s="42"/>
      <c r="Z3609" s="42"/>
      <c r="AA3609" s="42"/>
      <c r="AB3609" s="42"/>
      <c r="AC3609" s="50"/>
      <c r="AD3609" s="50"/>
      <c r="AE3609" s="50"/>
      <c r="AF3609" s="50"/>
      <c r="AG3609" s="50"/>
      <c r="AH3609" s="50"/>
      <c r="AI3609" s="42"/>
      <c r="AJ3609" s="42"/>
      <c r="AK3609" s="42"/>
    </row>
    <row r="3610" spans="1:37" x14ac:dyDescent="0.25">
      <c r="A3610" s="5" t="s">
        <v>236</v>
      </c>
      <c r="B3610" s="31" t="s">
        <v>227</v>
      </c>
      <c r="C3610" s="4" t="s">
        <v>254</v>
      </c>
      <c r="D3610" s="4" t="s">
        <v>421</v>
      </c>
      <c r="E3610" s="31" t="s">
        <v>44</v>
      </c>
      <c r="F3610" s="4" t="s">
        <v>365</v>
      </c>
      <c r="G3610" s="4" t="s">
        <v>331</v>
      </c>
      <c r="H3610" s="4" t="s">
        <v>357</v>
      </c>
      <c r="I3610" s="113">
        <v>9.2367701140000008E-2</v>
      </c>
      <c r="J3610" s="120">
        <v>4.894214840733299E-3</v>
      </c>
      <c r="K3610" s="116">
        <v>1.7444289405017801E-5</v>
      </c>
      <c r="L3610" s="116">
        <v>7.5826077769999998E-3</v>
      </c>
      <c r="M3610" s="116">
        <v>2.3580706722999998E-5</v>
      </c>
      <c r="N3610" s="116">
        <v>0.10767389474</v>
      </c>
      <c r="O3610" s="116">
        <v>4.1555619627000001E-4</v>
      </c>
      <c r="P3610" s="116">
        <v>7.2728534229999999E-5</v>
      </c>
      <c r="Q3610" s="116">
        <v>2.7060968523000003E-7</v>
      </c>
      <c r="R3610" s="116">
        <v>6.6910251491600001E-5</v>
      </c>
      <c r="S3610" s="116">
        <v>2.4896091041160004E-7</v>
      </c>
      <c r="T3610" s="116">
        <v>1.8574931105000002E-5</v>
      </c>
      <c r="U3610" s="118">
        <v>6.6024143750000001E-8</v>
      </c>
      <c r="V3610" s="42"/>
      <c r="W3610" s="42"/>
      <c r="X3610" s="42"/>
      <c r="Y3610" s="42"/>
      <c r="Z3610" s="42"/>
      <c r="AA3610" s="42"/>
      <c r="AB3610" s="42"/>
      <c r="AC3610" s="50"/>
      <c r="AD3610" s="50"/>
      <c r="AE3610" s="50"/>
      <c r="AF3610" s="50"/>
      <c r="AG3610" s="50"/>
      <c r="AH3610" s="50"/>
      <c r="AI3610" s="42"/>
      <c r="AJ3610" s="42"/>
      <c r="AK3610" s="42"/>
    </row>
    <row r="3611" spans="1:37" x14ac:dyDescent="0.25">
      <c r="A3611" s="5" t="s">
        <v>236</v>
      </c>
      <c r="B3611" s="31" t="s">
        <v>227</v>
      </c>
      <c r="C3611" s="4" t="s">
        <v>254</v>
      </c>
      <c r="D3611" s="4" t="s">
        <v>421</v>
      </c>
      <c r="E3611" s="31" t="s">
        <v>45</v>
      </c>
      <c r="F3611" s="4" t="s">
        <v>336</v>
      </c>
      <c r="G3611" s="4" t="s">
        <v>331</v>
      </c>
      <c r="H3611" s="4" t="s">
        <v>357</v>
      </c>
      <c r="I3611" s="113">
        <v>0.590014064</v>
      </c>
      <c r="J3611" s="120">
        <v>1.1839453103369998E-2</v>
      </c>
      <c r="K3611" s="116">
        <v>4.2744891066520005E-5</v>
      </c>
      <c r="L3611" s="116">
        <v>5.3015064199999993E-3</v>
      </c>
      <c r="M3611" s="116">
        <v>1.6486842899999999E-5</v>
      </c>
      <c r="N3611" s="116">
        <v>0.31952523399999999</v>
      </c>
      <c r="O3611" s="116">
        <v>1.233174567E-3</v>
      </c>
      <c r="P3611" s="116">
        <v>2.1229858349999998E-4</v>
      </c>
      <c r="Q3611" s="116">
        <v>7.8992457699999995E-7</v>
      </c>
      <c r="R3611" s="116">
        <v>1.9531469681999998E-4</v>
      </c>
      <c r="S3611" s="116">
        <v>7.2673061084000007E-7</v>
      </c>
      <c r="T3611" s="116">
        <v>3.06420689E-5</v>
      </c>
      <c r="U3611" s="118">
        <v>1.0891650590000001E-7</v>
      </c>
      <c r="V3611" s="42"/>
      <c r="W3611" s="42"/>
      <c r="X3611" s="42"/>
      <c r="Y3611" s="42"/>
      <c r="Z3611" s="42"/>
      <c r="AA3611" s="42"/>
      <c r="AB3611" s="42"/>
      <c r="AC3611" s="50"/>
      <c r="AD3611" s="50"/>
      <c r="AE3611" s="50"/>
      <c r="AF3611" s="50"/>
      <c r="AG3611" s="50"/>
      <c r="AH3611" s="50"/>
      <c r="AI3611" s="42"/>
      <c r="AJ3611" s="42"/>
      <c r="AK3611" s="42"/>
    </row>
    <row r="3612" spans="1:37" x14ac:dyDescent="0.25">
      <c r="A3612" s="5" t="s">
        <v>236</v>
      </c>
      <c r="B3612" s="31" t="s">
        <v>227</v>
      </c>
      <c r="C3612" s="4" t="s">
        <v>254</v>
      </c>
      <c r="D3612" s="4" t="s">
        <v>421</v>
      </c>
      <c r="E3612" s="31" t="s">
        <v>46</v>
      </c>
      <c r="F3612" s="4" t="s">
        <v>366</v>
      </c>
      <c r="G3612" s="4" t="s">
        <v>331</v>
      </c>
      <c r="H3612" s="4" t="s">
        <v>357</v>
      </c>
      <c r="I3612" s="113">
        <v>8.6671036409999999E-2</v>
      </c>
      <c r="J3612" s="120">
        <v>5.6699899736645997E-3</v>
      </c>
      <c r="K3612" s="116">
        <v>2.0145102224730001E-5</v>
      </c>
      <c r="L3612" s="116">
        <v>1.0210365682000001E-2</v>
      </c>
      <c r="M3612" s="116">
        <v>3.1752617350000002E-5</v>
      </c>
      <c r="N3612" s="116">
        <v>0.11791264942000002</v>
      </c>
      <c r="O3612" s="116">
        <v>4.5507167049999996E-4</v>
      </c>
      <c r="P3612" s="116">
        <v>1.1199825051E-4</v>
      </c>
      <c r="Q3612" s="116">
        <v>4.1672522679999995E-7</v>
      </c>
      <c r="R3612" s="116">
        <v>1.0303839046920001E-4</v>
      </c>
      <c r="S3612" s="116">
        <v>3.83387208656E-7</v>
      </c>
      <c r="T3612" s="116">
        <v>2.8664602389999999E-5</v>
      </c>
      <c r="U3612" s="118">
        <v>1.0188765347E-7</v>
      </c>
      <c r="V3612" s="42"/>
      <c r="W3612" s="42"/>
      <c r="X3612" s="42"/>
      <c r="Y3612" s="42"/>
      <c r="Z3612" s="42"/>
      <c r="AA3612" s="42"/>
      <c r="AB3612" s="42"/>
      <c r="AC3612" s="50"/>
      <c r="AD3612" s="50"/>
      <c r="AE3612" s="50"/>
      <c r="AF3612" s="50"/>
      <c r="AG3612" s="50"/>
      <c r="AH3612" s="50"/>
      <c r="AI3612" s="42"/>
      <c r="AJ3612" s="42"/>
      <c r="AK3612" s="42"/>
    </row>
    <row r="3613" spans="1:37" x14ac:dyDescent="0.25">
      <c r="A3613" s="5" t="s">
        <v>236</v>
      </c>
      <c r="B3613" s="31" t="s">
        <v>227</v>
      </c>
      <c r="C3613" s="4" t="s">
        <v>254</v>
      </c>
      <c r="D3613" s="4" t="s">
        <v>421</v>
      </c>
      <c r="E3613" s="31" t="s">
        <v>47</v>
      </c>
      <c r="F3613" s="4" t="s">
        <v>367</v>
      </c>
      <c r="G3613" s="4" t="s">
        <v>331</v>
      </c>
      <c r="H3613" s="4" t="s">
        <v>357</v>
      </c>
      <c r="I3613" s="113">
        <v>0.13875500159999998</v>
      </c>
      <c r="J3613" s="120">
        <v>8.8508630983827E-3</v>
      </c>
      <c r="K3613" s="116">
        <v>3.1356461254243299E-5</v>
      </c>
      <c r="L3613" s="116">
        <v>1.6823282185999999E-2</v>
      </c>
      <c r="M3613" s="116">
        <v>5.2317736289999999E-5</v>
      </c>
      <c r="N3613" s="116">
        <v>0.19056695807999999</v>
      </c>
      <c r="O3613" s="116">
        <v>7.3547327669999999E-4</v>
      </c>
      <c r="P3613" s="116">
        <v>2.7464897010000001E-4</v>
      </c>
      <c r="Q3613" s="116">
        <v>1.021919068E-6</v>
      </c>
      <c r="R3613" s="116">
        <v>2.5267705249199998E-4</v>
      </c>
      <c r="S3613" s="116">
        <v>9.4016554256000001E-7</v>
      </c>
      <c r="T3613" s="116">
        <v>6.7595544640000016E-5</v>
      </c>
      <c r="U3613" s="118">
        <v>2.4026672160000001E-7</v>
      </c>
      <c r="V3613" s="42"/>
      <c r="W3613" s="42"/>
      <c r="X3613" s="42"/>
      <c r="Y3613" s="42"/>
      <c r="Z3613" s="42"/>
      <c r="AA3613" s="42"/>
      <c r="AB3613" s="42"/>
      <c r="AC3613" s="50"/>
      <c r="AD3613" s="50"/>
      <c r="AE3613" s="50"/>
      <c r="AF3613" s="50"/>
      <c r="AG3613" s="50"/>
      <c r="AH3613" s="50"/>
      <c r="AI3613" s="42"/>
      <c r="AJ3613" s="42"/>
      <c r="AK3613" s="42"/>
    </row>
    <row r="3614" spans="1:37" x14ac:dyDescent="0.25">
      <c r="A3614" s="5" t="s">
        <v>236</v>
      </c>
      <c r="B3614" s="31" t="s">
        <v>227</v>
      </c>
      <c r="C3614" s="4" t="s">
        <v>254</v>
      </c>
      <c r="D3614" s="4" t="s">
        <v>421</v>
      </c>
      <c r="E3614" s="31" t="s">
        <v>48</v>
      </c>
      <c r="F3614" s="4" t="s">
        <v>368</v>
      </c>
      <c r="G3614" s="4" t="s">
        <v>331</v>
      </c>
      <c r="H3614" s="4" t="s">
        <v>357</v>
      </c>
      <c r="I3614" s="113">
        <v>0.7198172732</v>
      </c>
      <c r="J3614" s="120">
        <v>4.6881166308868009E-2</v>
      </c>
      <c r="K3614" s="116">
        <v>1.6851215315557498E-4</v>
      </c>
      <c r="L3614" s="116">
        <v>2.2973388541999998E-2</v>
      </c>
      <c r="M3614" s="116">
        <v>7.1443588830000004E-5</v>
      </c>
      <c r="N3614" s="116">
        <v>1.7179698088299999</v>
      </c>
      <c r="O3614" s="116">
        <v>6.6303256885999994E-3</v>
      </c>
      <c r="P3614" s="116">
        <v>7.7459215550000008E-4</v>
      </c>
      <c r="Q3614" s="116">
        <v>2.8821173540999998E-6</v>
      </c>
      <c r="R3614" s="116">
        <v>7.1262478306000012E-4</v>
      </c>
      <c r="S3614" s="116">
        <v>2.651547965772E-6</v>
      </c>
      <c r="T3614" s="116">
        <v>1.5608067447999999E-4</v>
      </c>
      <c r="U3614" s="118">
        <v>5.5478504549999987E-7</v>
      </c>
      <c r="V3614" s="42"/>
      <c r="W3614" s="42"/>
      <c r="X3614" s="42"/>
      <c r="Y3614" s="42"/>
      <c r="Z3614" s="42"/>
      <c r="AA3614" s="42"/>
      <c r="AB3614" s="42"/>
      <c r="AC3614" s="50"/>
      <c r="AD3614" s="50"/>
      <c r="AE3614" s="50"/>
      <c r="AF3614" s="50"/>
      <c r="AG3614" s="50"/>
      <c r="AH3614" s="50"/>
      <c r="AI3614" s="42"/>
      <c r="AJ3614" s="42"/>
      <c r="AK3614" s="42"/>
    </row>
    <row r="3615" spans="1:37" x14ac:dyDescent="0.25">
      <c r="A3615" s="5" t="s">
        <v>236</v>
      </c>
      <c r="B3615" s="31" t="s">
        <v>227</v>
      </c>
      <c r="C3615" s="4" t="s">
        <v>254</v>
      </c>
      <c r="D3615" s="4" t="s">
        <v>421</v>
      </c>
      <c r="E3615" s="31" t="s">
        <v>49</v>
      </c>
      <c r="F3615" s="4" t="s">
        <v>369</v>
      </c>
      <c r="G3615" s="4" t="s">
        <v>331</v>
      </c>
      <c r="H3615" s="4" t="s">
        <v>357</v>
      </c>
      <c r="I3615" s="113">
        <v>0.885021061</v>
      </c>
      <c r="J3615" s="120">
        <v>3.0566125221930002E-2</v>
      </c>
      <c r="K3615" s="116">
        <v>1.104467135171E-4</v>
      </c>
      <c r="L3615" s="116">
        <v>3.2317591870000002E-2</v>
      </c>
      <c r="M3615" s="116">
        <v>1.0050258578000001E-4</v>
      </c>
      <c r="N3615" s="116">
        <v>0.84027727399999996</v>
      </c>
      <c r="O3615" s="116">
        <v>3.2429630969999998E-3</v>
      </c>
      <c r="P3615" s="116">
        <v>4.59328694E-4</v>
      </c>
      <c r="Q3615" s="116">
        <v>1.709078846E-6</v>
      </c>
      <c r="R3615" s="116">
        <v>4.2258239847999999E-4</v>
      </c>
      <c r="S3615" s="116">
        <v>1.5723525383200001E-6</v>
      </c>
      <c r="T3615" s="116">
        <v>1.0898994909999999E-4</v>
      </c>
      <c r="U3615" s="118">
        <v>3.8740218779999999E-7</v>
      </c>
      <c r="V3615" s="42"/>
      <c r="W3615" s="42"/>
      <c r="X3615" s="42"/>
      <c r="Y3615" s="42"/>
      <c r="Z3615" s="42"/>
      <c r="AA3615" s="42"/>
      <c r="AB3615" s="42"/>
      <c r="AC3615" s="50"/>
      <c r="AD3615" s="50"/>
      <c r="AE3615" s="50"/>
      <c r="AF3615" s="50"/>
      <c r="AG3615" s="50"/>
      <c r="AH3615" s="50"/>
      <c r="AI3615" s="42"/>
      <c r="AJ3615" s="42"/>
      <c r="AK3615" s="42"/>
    </row>
    <row r="3616" spans="1:37" x14ac:dyDescent="0.25">
      <c r="A3616" s="5" t="s">
        <v>236</v>
      </c>
      <c r="B3616" s="31" t="s">
        <v>227</v>
      </c>
      <c r="C3616" s="4" t="s">
        <v>254</v>
      </c>
      <c r="D3616" s="4" t="s">
        <v>421</v>
      </c>
      <c r="E3616" s="31" t="s">
        <v>50</v>
      </c>
      <c r="F3616" s="4" t="s">
        <v>370</v>
      </c>
      <c r="G3616" s="4" t="s">
        <v>331</v>
      </c>
      <c r="H3616" s="4" t="s">
        <v>357</v>
      </c>
      <c r="I3616" s="113">
        <v>2.5545568859999999</v>
      </c>
      <c r="J3616" s="120">
        <v>2.0287028252774786E-2</v>
      </c>
      <c r="K3616" s="116">
        <v>7.7517216092474504E-5</v>
      </c>
      <c r="L3616" s="116">
        <v>6.665309920000001E-3</v>
      </c>
      <c r="M3616" s="116">
        <v>2.0728055400000002E-5</v>
      </c>
      <c r="N3616" s="116">
        <v>0.4488685234</v>
      </c>
      <c r="O3616" s="116">
        <v>1.7323615169999999E-3</v>
      </c>
      <c r="P3616" s="116">
        <v>2.0301568960000001E-4</v>
      </c>
      <c r="Q3616" s="116">
        <v>7.5538460700000007E-7</v>
      </c>
      <c r="R3616" s="116">
        <v>1.8677443443200001E-4</v>
      </c>
      <c r="S3616" s="116">
        <v>6.9495383844000001E-7</v>
      </c>
      <c r="T3616" s="116">
        <v>3.5642780570000002E-5</v>
      </c>
      <c r="U3616" s="118">
        <v>1.2669141199999999E-7</v>
      </c>
      <c r="V3616" s="42"/>
      <c r="W3616" s="42"/>
      <c r="X3616" s="42"/>
      <c r="Y3616" s="42"/>
      <c r="Z3616" s="42"/>
      <c r="AA3616" s="42"/>
      <c r="AB3616" s="42"/>
      <c r="AC3616" s="50"/>
      <c r="AD3616" s="50"/>
      <c r="AE3616" s="50"/>
      <c r="AF3616" s="50"/>
      <c r="AG3616" s="50"/>
      <c r="AH3616" s="50"/>
      <c r="AI3616" s="42"/>
      <c r="AJ3616" s="42"/>
      <c r="AK3616" s="42"/>
    </row>
    <row r="3617" spans="1:37" x14ac:dyDescent="0.25">
      <c r="A3617" s="5" t="s">
        <v>236</v>
      </c>
      <c r="B3617" s="31" t="s">
        <v>227</v>
      </c>
      <c r="C3617" s="4" t="s">
        <v>254</v>
      </c>
      <c r="D3617" s="4" t="s">
        <v>421</v>
      </c>
      <c r="E3617" s="31" t="s">
        <v>51</v>
      </c>
      <c r="F3617" s="4" t="s">
        <v>371</v>
      </c>
      <c r="G3617" s="4" t="s">
        <v>331</v>
      </c>
      <c r="H3617" s="4" t="s">
        <v>357</v>
      </c>
      <c r="I3617" s="113">
        <v>5.7373778100000002E-2</v>
      </c>
      <c r="J3617" s="120">
        <v>6.6892652788150004E-3</v>
      </c>
      <c r="K3617" s="116">
        <v>2.3722739796550003E-5</v>
      </c>
      <c r="L3617" s="116">
        <v>1.1979304009999999E-2</v>
      </c>
      <c r="M3617" s="116">
        <v>3.7253732346999996E-5</v>
      </c>
      <c r="N3617" s="116">
        <v>0.13091543580000001</v>
      </c>
      <c r="O3617" s="116">
        <v>5.0525455589999998E-4</v>
      </c>
      <c r="P3617" s="116">
        <v>9.5514278729999998E-5</v>
      </c>
      <c r="Q3617" s="116">
        <v>3.5539135519999999E-7</v>
      </c>
      <c r="R3617" s="116">
        <v>8.7873136431600003E-5</v>
      </c>
      <c r="S3617" s="116">
        <v>3.26960046784E-7</v>
      </c>
      <c r="T3617" s="116">
        <v>2.5617952670000002E-5</v>
      </c>
      <c r="U3617" s="118">
        <v>9.1058402879999995E-8</v>
      </c>
      <c r="V3617" s="42"/>
      <c r="W3617" s="42"/>
      <c r="X3617" s="42"/>
      <c r="Y3617" s="42"/>
      <c r="Z3617" s="42"/>
      <c r="AA3617" s="42"/>
      <c r="AB3617" s="42"/>
      <c r="AC3617" s="50"/>
      <c r="AD3617" s="50"/>
      <c r="AE3617" s="50"/>
      <c r="AF3617" s="50"/>
      <c r="AG3617" s="50"/>
      <c r="AH3617" s="50"/>
      <c r="AI3617" s="42"/>
      <c r="AJ3617" s="42"/>
      <c r="AK3617" s="42"/>
    </row>
    <row r="3618" spans="1:37" x14ac:dyDescent="0.25">
      <c r="A3618" s="5" t="s">
        <v>236</v>
      </c>
      <c r="B3618" s="31" t="s">
        <v>227</v>
      </c>
      <c r="C3618" s="4" t="s">
        <v>254</v>
      </c>
      <c r="D3618" s="4" t="s">
        <v>421</v>
      </c>
      <c r="E3618" s="31" t="s">
        <v>52</v>
      </c>
      <c r="F3618" s="4" t="s">
        <v>372</v>
      </c>
      <c r="G3618" s="4" t="s">
        <v>338</v>
      </c>
      <c r="H3618" s="4" t="s">
        <v>357</v>
      </c>
      <c r="I3618" s="113">
        <v>4.0892501449999994</v>
      </c>
      <c r="J3618" s="120">
        <v>0.19423363269640001</v>
      </c>
      <c r="K3618" s="116">
        <v>6.0542953711180002E-4</v>
      </c>
      <c r="L3618" s="116">
        <v>0.26281045820000004</v>
      </c>
      <c r="M3618" s="116">
        <v>6.9637195430000002E-4</v>
      </c>
      <c r="N3618" s="116">
        <v>4.5019701899999989</v>
      </c>
      <c r="O3618" s="116">
        <v>1.4804112500000001E-2</v>
      </c>
      <c r="P3618" s="116">
        <v>2.2702816509999999E-3</v>
      </c>
      <c r="Q3618" s="116">
        <v>7.1974500930000002E-6</v>
      </c>
      <c r="R3618" s="116">
        <v>2.0886591189199998E-3</v>
      </c>
      <c r="S3618" s="116">
        <v>6.6216540855600004E-6</v>
      </c>
      <c r="T3618" s="116">
        <v>5.6175778360000007E-4</v>
      </c>
      <c r="U3618" s="118">
        <v>1.7013165360000002E-6</v>
      </c>
      <c r="V3618" s="42"/>
      <c r="W3618" s="42"/>
      <c r="X3618" s="42"/>
      <c r="Y3618" s="42"/>
      <c r="Z3618" s="42"/>
      <c r="AA3618" s="42"/>
      <c r="AB3618" s="42"/>
      <c r="AC3618" s="50"/>
      <c r="AD3618" s="50"/>
      <c r="AE3618" s="50"/>
      <c r="AF3618" s="50"/>
      <c r="AG3618" s="50"/>
      <c r="AH3618" s="50"/>
      <c r="AI3618" s="42"/>
      <c r="AJ3618" s="42"/>
      <c r="AK3618" s="42"/>
    </row>
    <row r="3619" spans="1:37" x14ac:dyDescent="0.25">
      <c r="A3619" s="5" t="s">
        <v>236</v>
      </c>
      <c r="B3619" s="31" t="s">
        <v>227</v>
      </c>
      <c r="C3619" s="4" t="s">
        <v>254</v>
      </c>
      <c r="D3619" s="4" t="s">
        <v>421</v>
      </c>
      <c r="E3619" s="31" t="s">
        <v>53</v>
      </c>
      <c r="F3619" s="4" t="s">
        <v>373</v>
      </c>
      <c r="G3619" s="4" t="s">
        <v>338</v>
      </c>
      <c r="H3619" s="4" t="s">
        <v>357</v>
      </c>
      <c r="I3619" s="113">
        <v>2.2956172696000001</v>
      </c>
      <c r="J3619" s="120">
        <v>0.29852959257530998</v>
      </c>
      <c r="K3619" s="116">
        <v>9.1322385924180011E-4</v>
      </c>
      <c r="L3619" s="116">
        <v>0.57422074240000009</v>
      </c>
      <c r="M3619" s="116">
        <v>1.5215195641E-3</v>
      </c>
      <c r="N3619" s="116">
        <v>6.575904371</v>
      </c>
      <c r="O3619" s="116">
        <v>2.1623961521000004E-2</v>
      </c>
      <c r="P3619" s="116">
        <v>7.1175226579999994E-3</v>
      </c>
      <c r="Q3619" s="116">
        <v>2.2564606927E-5</v>
      </c>
      <c r="R3619" s="116">
        <v>6.5481208453600009E-3</v>
      </c>
      <c r="S3619" s="116">
        <v>2.0759438372840001E-5</v>
      </c>
      <c r="T3619" s="116">
        <v>1.7525998742999999E-3</v>
      </c>
      <c r="U3619" s="118">
        <v>5.307851805E-6</v>
      </c>
      <c r="V3619" s="42"/>
      <c r="W3619" s="42"/>
      <c r="X3619" s="42"/>
      <c r="Y3619" s="42"/>
      <c r="Z3619" s="42"/>
      <c r="AA3619" s="42"/>
      <c r="AB3619" s="42"/>
      <c r="AC3619" s="50"/>
      <c r="AD3619" s="50"/>
      <c r="AE3619" s="50"/>
      <c r="AF3619" s="50"/>
      <c r="AG3619" s="50"/>
      <c r="AH3619" s="50"/>
      <c r="AI3619" s="42"/>
      <c r="AJ3619" s="42"/>
      <c r="AK3619" s="42"/>
    </row>
    <row r="3620" spans="1:37" x14ac:dyDescent="0.25">
      <c r="A3620" s="5" t="s">
        <v>236</v>
      </c>
      <c r="B3620" s="31" t="s">
        <v>227</v>
      </c>
      <c r="C3620" s="4" t="s">
        <v>254</v>
      </c>
      <c r="D3620" s="4" t="s">
        <v>421</v>
      </c>
      <c r="E3620" s="31" t="s">
        <v>54</v>
      </c>
      <c r="F3620" s="4" t="s">
        <v>337</v>
      </c>
      <c r="G3620" s="4" t="s">
        <v>338</v>
      </c>
      <c r="H3620" s="4" t="s">
        <v>357</v>
      </c>
      <c r="I3620" s="113">
        <v>2.3832332654500004</v>
      </c>
      <c r="J3620" s="120">
        <v>9.9283242229121008E-2</v>
      </c>
      <c r="K3620" s="116">
        <v>3.0634445319377906E-4</v>
      </c>
      <c r="L3620" s="116">
        <v>7.8713301700000002E-2</v>
      </c>
      <c r="M3620" s="116">
        <v>2.0856754930000001E-4</v>
      </c>
      <c r="N3620" s="116">
        <v>2.6022340531999997</v>
      </c>
      <c r="O3620" s="116">
        <v>8.5570904709999993E-3</v>
      </c>
      <c r="P3620" s="116">
        <v>2.3654802485000002E-3</v>
      </c>
      <c r="Q3620" s="116">
        <v>7.4992578420000005E-6</v>
      </c>
      <c r="R3620" s="116">
        <v>2.1762418286199996E-3</v>
      </c>
      <c r="S3620" s="116">
        <v>6.8993172146399996E-6</v>
      </c>
      <c r="T3620" s="116">
        <v>4.3167884179999994E-4</v>
      </c>
      <c r="U3620" s="118">
        <v>1.3073647552999999E-6</v>
      </c>
      <c r="V3620" s="42"/>
      <c r="W3620" s="42"/>
      <c r="X3620" s="42"/>
      <c r="Y3620" s="42"/>
      <c r="Z3620" s="42"/>
      <c r="AA3620" s="42"/>
      <c r="AB3620" s="42"/>
      <c r="AC3620" s="50"/>
      <c r="AD3620" s="50"/>
      <c r="AE3620" s="50"/>
      <c r="AF3620" s="50"/>
      <c r="AG3620" s="50"/>
      <c r="AH3620" s="50"/>
      <c r="AI3620" s="42"/>
      <c r="AJ3620" s="42"/>
      <c r="AK3620" s="42"/>
    </row>
    <row r="3621" spans="1:37" x14ac:dyDescent="0.25">
      <c r="A3621" s="5" t="s">
        <v>236</v>
      </c>
      <c r="B3621" s="31" t="s">
        <v>227</v>
      </c>
      <c r="C3621" s="4" t="s">
        <v>254</v>
      </c>
      <c r="D3621" s="4" t="s">
        <v>421</v>
      </c>
      <c r="E3621" s="31" t="s">
        <v>55</v>
      </c>
      <c r="F3621" s="4" t="s">
        <v>339</v>
      </c>
      <c r="G3621" s="4" t="s">
        <v>338</v>
      </c>
      <c r="H3621" s="4" t="s">
        <v>357</v>
      </c>
      <c r="I3621" s="113">
        <v>10.028368938089997</v>
      </c>
      <c r="J3621" s="120">
        <v>0.45397393843822098</v>
      </c>
      <c r="K3621" s="116">
        <v>1.4040382046776499E-3</v>
      </c>
      <c r="L3621" s="116">
        <v>0.12556958166999999</v>
      </c>
      <c r="M3621" s="116">
        <v>3.3272320006000003E-4</v>
      </c>
      <c r="N3621" s="116">
        <v>7.326452026300001</v>
      </c>
      <c r="O3621" s="116">
        <v>2.4092036609999999E-2</v>
      </c>
      <c r="P3621" s="116">
        <v>9.8985142748000011E-3</v>
      </c>
      <c r="Q3621" s="116">
        <v>3.1381155988999993E-5</v>
      </c>
      <c r="R3621" s="116">
        <v>9.1066331328160006E-3</v>
      </c>
      <c r="S3621" s="116">
        <v>2.887066350988E-5</v>
      </c>
      <c r="T3621" s="116">
        <v>7.793266641999999E-4</v>
      </c>
      <c r="U3621" s="118">
        <v>2.3602368044999997E-6</v>
      </c>
      <c r="V3621" s="42"/>
      <c r="W3621" s="42"/>
      <c r="X3621" s="42"/>
      <c r="Y3621" s="42"/>
      <c r="Z3621" s="42"/>
      <c r="AA3621" s="42"/>
      <c r="AB3621" s="42"/>
      <c r="AC3621" s="50"/>
      <c r="AD3621" s="50"/>
      <c r="AE3621" s="50"/>
      <c r="AF3621" s="50"/>
      <c r="AG3621" s="50"/>
      <c r="AH3621" s="50"/>
      <c r="AI3621" s="42"/>
      <c r="AJ3621" s="42"/>
      <c r="AK3621" s="42"/>
    </row>
    <row r="3622" spans="1:37" x14ac:dyDescent="0.25">
      <c r="A3622" s="5" t="s">
        <v>236</v>
      </c>
      <c r="B3622" s="31" t="s">
        <v>227</v>
      </c>
      <c r="C3622" s="4" t="s">
        <v>254</v>
      </c>
      <c r="D3622" s="4" t="s">
        <v>421</v>
      </c>
      <c r="E3622" s="31" t="s">
        <v>56</v>
      </c>
      <c r="F3622" s="4" t="s">
        <v>374</v>
      </c>
      <c r="G3622" s="4" t="s">
        <v>338</v>
      </c>
      <c r="H3622" s="4" t="s">
        <v>357</v>
      </c>
      <c r="I3622" s="113">
        <v>0.23710395029999998</v>
      </c>
      <c r="J3622" s="120">
        <v>1.3222008336364E-2</v>
      </c>
      <c r="K3622" s="116">
        <v>4.1124790507860005E-5</v>
      </c>
      <c r="L3622" s="116">
        <v>1.6733348135999998E-2</v>
      </c>
      <c r="M3622" s="116">
        <v>4.4338545668999997E-5</v>
      </c>
      <c r="N3622" s="116">
        <v>0.32544844970000003</v>
      </c>
      <c r="O3622" s="116">
        <v>1.0701926089000001E-3</v>
      </c>
      <c r="P3622" s="116">
        <v>1.632167241E-4</v>
      </c>
      <c r="Q3622" s="116">
        <v>5.1744430590000004E-7</v>
      </c>
      <c r="R3622" s="116">
        <v>1.50159386172E-4</v>
      </c>
      <c r="S3622" s="116">
        <v>4.7604876142800007E-7</v>
      </c>
      <c r="T3622" s="116">
        <v>3.9339639387000001E-5</v>
      </c>
      <c r="U3622" s="118">
        <v>1.1914241797000002E-7</v>
      </c>
      <c r="V3622" s="42"/>
      <c r="W3622" s="42"/>
      <c r="X3622" s="42"/>
      <c r="Y3622" s="42"/>
      <c r="Z3622" s="42"/>
      <c r="AA3622" s="42"/>
      <c r="AB3622" s="42"/>
      <c r="AC3622" s="50"/>
      <c r="AD3622" s="50"/>
      <c r="AE3622" s="50"/>
      <c r="AF3622" s="50"/>
      <c r="AG3622" s="50"/>
      <c r="AH3622" s="50"/>
      <c r="AI3622" s="42"/>
      <c r="AJ3622" s="42"/>
      <c r="AK3622" s="42"/>
    </row>
    <row r="3623" spans="1:37" x14ac:dyDescent="0.25">
      <c r="A3623" s="5" t="s">
        <v>236</v>
      </c>
      <c r="B3623" s="31" t="s">
        <v>227</v>
      </c>
      <c r="C3623" s="4" t="s">
        <v>254</v>
      </c>
      <c r="D3623" s="4" t="s">
        <v>421</v>
      </c>
      <c r="E3623" s="31" t="s">
        <v>57</v>
      </c>
      <c r="F3623" s="4" t="s">
        <v>375</v>
      </c>
      <c r="G3623" s="4" t="s">
        <v>338</v>
      </c>
      <c r="H3623" s="4" t="s">
        <v>357</v>
      </c>
      <c r="I3623" s="113">
        <v>0.1098398424</v>
      </c>
      <c r="J3623" s="120">
        <v>5.428941414906999E-3</v>
      </c>
      <c r="K3623" s="116">
        <v>1.4773705911239999E-5</v>
      </c>
      <c r="L3623" s="116">
        <v>2.3336097130000001E-3</v>
      </c>
      <c r="M3623" s="116">
        <v>5.3000514350000004E-6</v>
      </c>
      <c r="N3623" s="116">
        <v>0.16886948319999998</v>
      </c>
      <c r="O3623" s="116">
        <v>4.759750798E-4</v>
      </c>
      <c r="P3623" s="116">
        <v>7.1421891610000003E-5</v>
      </c>
      <c r="Q3623" s="116">
        <v>1.9408124140000001E-7</v>
      </c>
      <c r="R3623" s="116">
        <v>6.5708140281200002E-5</v>
      </c>
      <c r="S3623" s="116">
        <v>1.7855474208800002E-7</v>
      </c>
      <c r="T3623" s="116">
        <v>1.463176011E-5</v>
      </c>
      <c r="U3623" s="118">
        <v>3.7982702920000006E-8</v>
      </c>
      <c r="V3623" s="42"/>
      <c r="W3623" s="42"/>
      <c r="X3623" s="42"/>
      <c r="Y3623" s="42"/>
      <c r="Z3623" s="42"/>
      <c r="AA3623" s="42"/>
      <c r="AB3623" s="42"/>
      <c r="AC3623" s="50"/>
      <c r="AD3623" s="50"/>
      <c r="AE3623" s="50"/>
      <c r="AF3623" s="50"/>
      <c r="AG3623" s="50"/>
      <c r="AH3623" s="50"/>
      <c r="AI3623" s="42"/>
      <c r="AJ3623" s="42"/>
      <c r="AK3623" s="42"/>
    </row>
    <row r="3624" spans="1:37" x14ac:dyDescent="0.25">
      <c r="A3624" s="5" t="s">
        <v>236</v>
      </c>
      <c r="B3624" s="31" t="s">
        <v>227</v>
      </c>
      <c r="C3624" s="4" t="s">
        <v>254</v>
      </c>
      <c r="D3624" s="4" t="s">
        <v>421</v>
      </c>
      <c r="E3624" s="31" t="s">
        <v>58</v>
      </c>
      <c r="F3624" s="4" t="s">
        <v>376</v>
      </c>
      <c r="G3624" s="4" t="s">
        <v>338</v>
      </c>
      <c r="H3624" s="4" t="s">
        <v>357</v>
      </c>
      <c r="I3624" s="113">
        <v>0.15310140011000001</v>
      </c>
      <c r="J3624" s="120">
        <v>9.6289542169428997E-3</v>
      </c>
      <c r="K3624" s="116">
        <v>2.9010163415696002E-5</v>
      </c>
      <c r="L3624" s="116">
        <v>1.9830862346999999E-2</v>
      </c>
      <c r="M3624" s="116">
        <v>5.2546073729999998E-5</v>
      </c>
      <c r="N3624" s="116">
        <v>0.21234477375999999</v>
      </c>
      <c r="O3624" s="116">
        <v>6.9826671959999993E-4</v>
      </c>
      <c r="P3624" s="116">
        <v>7.351271194E-4</v>
      </c>
      <c r="Q3624" s="116">
        <v>2.3305660483000003E-6</v>
      </c>
      <c r="R3624" s="116">
        <v>6.7631694984800011E-4</v>
      </c>
      <c r="S3624" s="116">
        <v>2.1441207644360003E-6</v>
      </c>
      <c r="T3624" s="116">
        <v>1.7122939422000002E-4</v>
      </c>
      <c r="U3624" s="118">
        <v>5.1857827019999999E-7</v>
      </c>
      <c r="V3624" s="42"/>
      <c r="W3624" s="42"/>
      <c r="X3624" s="42"/>
      <c r="Y3624" s="42"/>
      <c r="Z3624" s="42"/>
      <c r="AA3624" s="42"/>
      <c r="AB3624" s="42"/>
      <c r="AC3624" s="50"/>
      <c r="AD3624" s="50"/>
      <c r="AE3624" s="50"/>
      <c r="AF3624" s="50"/>
      <c r="AG3624" s="50"/>
      <c r="AH3624" s="50"/>
      <c r="AI3624" s="42"/>
      <c r="AJ3624" s="42"/>
      <c r="AK3624" s="42"/>
    </row>
    <row r="3625" spans="1:37" x14ac:dyDescent="0.25">
      <c r="A3625" s="5" t="s">
        <v>236</v>
      </c>
      <c r="B3625" s="31" t="s">
        <v>227</v>
      </c>
      <c r="C3625" s="4" t="s">
        <v>254</v>
      </c>
      <c r="D3625" s="4" t="s">
        <v>421</v>
      </c>
      <c r="E3625" s="31" t="s">
        <v>59</v>
      </c>
      <c r="F3625" s="4" t="s">
        <v>377</v>
      </c>
      <c r="G3625" s="4" t="s">
        <v>341</v>
      </c>
      <c r="H3625" s="4" t="s">
        <v>357</v>
      </c>
      <c r="I3625" s="113">
        <v>11233.6063622</v>
      </c>
      <c r="J3625" s="120">
        <v>16.64758912702445</v>
      </c>
      <c r="K3625" s="116">
        <v>6.0139258519944061E-2</v>
      </c>
      <c r="L3625" s="116">
        <v>1.87598920483</v>
      </c>
      <c r="M3625" s="116">
        <v>5.2942585728999996E-3</v>
      </c>
      <c r="N3625" s="116">
        <v>143.86984463099998</v>
      </c>
      <c r="O3625" s="116">
        <v>0.50387840296999997</v>
      </c>
      <c r="P3625" s="116">
        <v>0.15215915665300001</v>
      </c>
      <c r="Q3625" s="116">
        <v>5.1377526586100005E-4</v>
      </c>
      <c r="R3625" s="116">
        <v>0.13998642412075998</v>
      </c>
      <c r="S3625" s="116">
        <v>4.7267324459212006E-4</v>
      </c>
      <c r="T3625" s="116">
        <v>1.1581141542699999E-2</v>
      </c>
      <c r="U3625" s="118">
        <v>3.7356275240000001E-5</v>
      </c>
      <c r="V3625" s="42"/>
      <c r="W3625" s="42"/>
      <c r="X3625" s="42"/>
      <c r="Y3625" s="42"/>
      <c r="Z3625" s="42"/>
      <c r="AA3625" s="42"/>
      <c r="AB3625" s="42"/>
      <c r="AC3625" s="50"/>
      <c r="AD3625" s="50"/>
      <c r="AE3625" s="50"/>
      <c r="AF3625" s="50"/>
      <c r="AG3625" s="50"/>
      <c r="AH3625" s="50"/>
      <c r="AI3625" s="42"/>
      <c r="AJ3625" s="42"/>
      <c r="AK3625" s="42"/>
    </row>
    <row r="3626" spans="1:37" x14ac:dyDescent="0.25">
      <c r="A3626" s="5" t="s">
        <v>236</v>
      </c>
      <c r="B3626" s="31" t="s">
        <v>227</v>
      </c>
      <c r="C3626" s="4" t="s">
        <v>254</v>
      </c>
      <c r="D3626" s="4" t="s">
        <v>421</v>
      </c>
      <c r="E3626" s="31" t="s">
        <v>60</v>
      </c>
      <c r="F3626" s="4" t="s">
        <v>377</v>
      </c>
      <c r="G3626" s="4" t="s">
        <v>342</v>
      </c>
      <c r="H3626" s="4" t="s">
        <v>357</v>
      </c>
      <c r="I3626" s="113">
        <v>311.51254898999997</v>
      </c>
      <c r="J3626" s="120">
        <v>4.7566691217135197</v>
      </c>
      <c r="K3626" s="116">
        <v>2.2561280253067903E-2</v>
      </c>
      <c r="L3626" s="116">
        <v>0.76350653626999998</v>
      </c>
      <c r="M3626" s="116">
        <v>3.1027734055999998E-3</v>
      </c>
      <c r="N3626" s="116">
        <v>44.423660286999997</v>
      </c>
      <c r="O3626" s="116">
        <v>0.22404373388999999</v>
      </c>
      <c r="P3626" s="116">
        <v>8.5525248474999996E-2</v>
      </c>
      <c r="Q3626" s="116">
        <v>4.15845490905E-4</v>
      </c>
      <c r="R3626" s="116">
        <v>7.8683228596999999E-2</v>
      </c>
      <c r="S3626" s="116">
        <v>3.8257785163260005E-4</v>
      </c>
      <c r="T3626" s="116">
        <v>5.2433093256999998E-3</v>
      </c>
      <c r="U3626" s="118">
        <v>2.4354555142999998E-5</v>
      </c>
      <c r="V3626" s="42"/>
      <c r="W3626" s="42"/>
      <c r="X3626" s="42"/>
      <c r="Y3626" s="42"/>
      <c r="Z3626" s="42"/>
      <c r="AA3626" s="42"/>
      <c r="AB3626" s="42"/>
      <c r="AC3626" s="50"/>
      <c r="AD3626" s="50"/>
      <c r="AE3626" s="50"/>
      <c r="AF3626" s="50"/>
      <c r="AG3626" s="50"/>
      <c r="AH3626" s="50"/>
      <c r="AI3626" s="42"/>
      <c r="AJ3626" s="42"/>
      <c r="AK3626" s="42"/>
    </row>
    <row r="3627" spans="1:37" x14ac:dyDescent="0.25">
      <c r="A3627" s="5" t="s">
        <v>236</v>
      </c>
      <c r="B3627" s="31" t="s">
        <v>227</v>
      </c>
      <c r="C3627" s="4" t="s">
        <v>254</v>
      </c>
      <c r="D3627" s="4" t="s">
        <v>421</v>
      </c>
      <c r="E3627" s="31" t="s">
        <v>61</v>
      </c>
      <c r="F3627" s="4" t="s">
        <v>340</v>
      </c>
      <c r="G3627" s="4" t="s">
        <v>341</v>
      </c>
      <c r="H3627" s="4" t="s">
        <v>357</v>
      </c>
      <c r="I3627" s="113">
        <v>986.79498000000001</v>
      </c>
      <c r="J3627" s="120">
        <v>1.41109797374</v>
      </c>
      <c r="K3627" s="116">
        <v>5.0766907918000015E-3</v>
      </c>
      <c r="L3627" s="116">
        <v>0.15770301</v>
      </c>
      <c r="M3627" s="116">
        <v>4.4505614999999999E-4</v>
      </c>
      <c r="N3627" s="116">
        <v>12.071754</v>
      </c>
      <c r="O3627" s="116">
        <v>4.2279157999999997E-2</v>
      </c>
      <c r="P3627" s="116">
        <v>1.2942146E-2</v>
      </c>
      <c r="Q3627" s="116">
        <v>4.3699994000000002E-5</v>
      </c>
      <c r="R3627" s="116">
        <v>1.1906774320000001E-2</v>
      </c>
      <c r="S3627" s="116">
        <v>4.0203994480000005E-5</v>
      </c>
      <c r="T3627" s="116">
        <v>9.7263109999999999E-4</v>
      </c>
      <c r="U3627" s="118">
        <v>3.1373313000000001E-6</v>
      </c>
      <c r="V3627" s="42"/>
      <c r="W3627" s="42"/>
      <c r="X3627" s="42"/>
      <c r="Y3627" s="42"/>
      <c r="Z3627" s="42"/>
      <c r="AA3627" s="42"/>
      <c r="AB3627" s="42"/>
      <c r="AC3627" s="50"/>
      <c r="AD3627" s="50"/>
      <c r="AE3627" s="50"/>
      <c r="AF3627" s="50"/>
      <c r="AG3627" s="50"/>
      <c r="AH3627" s="50"/>
      <c r="AI3627" s="42"/>
      <c r="AJ3627" s="42"/>
      <c r="AK3627" s="42"/>
    </row>
    <row r="3628" spans="1:37" x14ac:dyDescent="0.25">
      <c r="A3628" s="5" t="s">
        <v>236</v>
      </c>
      <c r="B3628" s="31" t="s">
        <v>227</v>
      </c>
      <c r="C3628" s="4" t="s">
        <v>254</v>
      </c>
      <c r="D3628" s="4" t="s">
        <v>421</v>
      </c>
      <c r="E3628" s="31" t="s">
        <v>62</v>
      </c>
      <c r="F3628" s="4" t="s">
        <v>340</v>
      </c>
      <c r="G3628" s="4" t="s">
        <v>342</v>
      </c>
      <c r="H3628" s="4" t="s">
        <v>357</v>
      </c>
      <c r="I3628" s="113">
        <v>98.321617000000003</v>
      </c>
      <c r="J3628" s="120">
        <v>2.8561353741000004</v>
      </c>
      <c r="K3628" s="116">
        <v>1.3547070537100001E-2</v>
      </c>
      <c r="L3628" s="116">
        <v>0.41271338000000002</v>
      </c>
      <c r="M3628" s="116">
        <v>1.6772039E-3</v>
      </c>
      <c r="N3628" s="116">
        <v>29.118756999999999</v>
      </c>
      <c r="O3628" s="116">
        <v>0.14685588999999999</v>
      </c>
      <c r="P3628" s="116">
        <v>3.7847061000000001E-2</v>
      </c>
      <c r="Q3628" s="116">
        <v>1.8402202E-4</v>
      </c>
      <c r="R3628" s="116">
        <v>3.4819296120000003E-2</v>
      </c>
      <c r="S3628" s="116">
        <v>1.6930025840000001E-4</v>
      </c>
      <c r="T3628" s="116">
        <v>2.6902129999999999E-3</v>
      </c>
      <c r="U3628" s="118">
        <v>1.2495721E-5</v>
      </c>
      <c r="V3628" s="42"/>
      <c r="W3628" s="42"/>
      <c r="X3628" s="42"/>
      <c r="Y3628" s="42"/>
      <c r="Z3628" s="42"/>
      <c r="AA3628" s="42"/>
      <c r="AB3628" s="42"/>
      <c r="AC3628" s="50"/>
      <c r="AD3628" s="50"/>
      <c r="AE3628" s="50"/>
      <c r="AF3628" s="50"/>
      <c r="AG3628" s="50"/>
      <c r="AH3628" s="50"/>
      <c r="AI3628" s="42"/>
      <c r="AJ3628" s="42"/>
      <c r="AK3628" s="42"/>
    </row>
    <row r="3629" spans="1:37" x14ac:dyDescent="0.25">
      <c r="A3629" s="5" t="s">
        <v>236</v>
      </c>
      <c r="B3629" s="31" t="s">
        <v>227</v>
      </c>
      <c r="C3629" s="4" t="s">
        <v>254</v>
      </c>
      <c r="D3629" s="4" t="s">
        <v>421</v>
      </c>
      <c r="E3629" s="31" t="s">
        <v>63</v>
      </c>
      <c r="F3629" s="4" t="s">
        <v>344</v>
      </c>
      <c r="G3629" s="4" t="s">
        <v>341</v>
      </c>
      <c r="H3629" s="4" t="s">
        <v>357</v>
      </c>
      <c r="I3629" s="113">
        <v>77.329055999999994</v>
      </c>
      <c r="J3629" s="120">
        <v>8.7810852524999997E-2</v>
      </c>
      <c r="K3629" s="116">
        <v>3.0988162969000004E-4</v>
      </c>
      <c r="L3629" s="116">
        <v>9.8503223000000004E-3</v>
      </c>
      <c r="M3629" s="116">
        <v>2.7798748999999999E-5</v>
      </c>
      <c r="N3629" s="116">
        <v>0.69095355000000003</v>
      </c>
      <c r="O3629" s="116">
        <v>2.4199409000000001E-3</v>
      </c>
      <c r="P3629" s="116">
        <v>9.1437965999999996E-4</v>
      </c>
      <c r="Q3629" s="116">
        <v>3.0874627999999998E-6</v>
      </c>
      <c r="R3629" s="116">
        <v>8.4122928719999998E-4</v>
      </c>
      <c r="S3629" s="116">
        <v>2.8404657760000001E-6</v>
      </c>
      <c r="T3629" s="116">
        <v>6.4325279000000001E-5</v>
      </c>
      <c r="U3629" s="118">
        <v>2.0748847E-7</v>
      </c>
      <c r="V3629" s="42"/>
      <c r="W3629" s="42"/>
      <c r="X3629" s="42"/>
      <c r="Y3629" s="42"/>
      <c r="Z3629" s="42"/>
      <c r="AA3629" s="42"/>
      <c r="AB3629" s="42"/>
      <c r="AC3629" s="50"/>
      <c r="AD3629" s="50"/>
      <c r="AE3629" s="50"/>
      <c r="AF3629" s="50"/>
      <c r="AG3629" s="50"/>
      <c r="AH3629" s="50"/>
      <c r="AI3629" s="42"/>
      <c r="AJ3629" s="42"/>
      <c r="AK3629" s="42"/>
    </row>
    <row r="3630" spans="1:37" x14ac:dyDescent="0.25">
      <c r="A3630" s="5" t="s">
        <v>236</v>
      </c>
      <c r="B3630" s="31" t="s">
        <v>227</v>
      </c>
      <c r="C3630" s="4" t="s">
        <v>254</v>
      </c>
      <c r="D3630" s="4" t="s">
        <v>421</v>
      </c>
      <c r="E3630" s="31" t="s">
        <v>64</v>
      </c>
      <c r="F3630" s="4" t="s">
        <v>344</v>
      </c>
      <c r="G3630" s="4" t="s">
        <v>342</v>
      </c>
      <c r="H3630" s="4" t="s">
        <v>357</v>
      </c>
      <c r="I3630" s="113">
        <v>7.1851534910000003</v>
      </c>
      <c r="J3630" s="120">
        <v>9.7116370502200011E-2</v>
      </c>
      <c r="K3630" s="116">
        <v>4.621998102131E-4</v>
      </c>
      <c r="L3630" s="116">
        <v>1.8339677819999997E-2</v>
      </c>
      <c r="M3630" s="116">
        <v>7.4529638999999999E-5</v>
      </c>
      <c r="N3630" s="116">
        <v>1.2119874139999998</v>
      </c>
      <c r="O3630" s="116">
        <v>6.1124670700000005E-3</v>
      </c>
      <c r="P3630" s="116">
        <v>1.3735071140000001E-3</v>
      </c>
      <c r="Q3630" s="116">
        <v>6.6783403879999996E-6</v>
      </c>
      <c r="R3630" s="116">
        <v>1.2636265448800004E-3</v>
      </c>
      <c r="S3630" s="116">
        <v>6.1440731569599998E-6</v>
      </c>
      <c r="T3630" s="116">
        <v>1.2305161300000002E-4</v>
      </c>
      <c r="U3630" s="118">
        <v>5.7156023999999993E-7</v>
      </c>
      <c r="V3630" s="42"/>
      <c r="W3630" s="42"/>
      <c r="X3630" s="42"/>
      <c r="Y3630" s="42"/>
      <c r="Z3630" s="42"/>
      <c r="AA3630" s="42"/>
      <c r="AB3630" s="42"/>
      <c r="AC3630" s="50"/>
      <c r="AD3630" s="50"/>
      <c r="AE3630" s="50"/>
      <c r="AF3630" s="50"/>
      <c r="AG3630" s="50"/>
      <c r="AH3630" s="50"/>
      <c r="AI3630" s="42"/>
      <c r="AJ3630" s="42"/>
      <c r="AK3630" s="42"/>
    </row>
    <row r="3631" spans="1:37" x14ac:dyDescent="0.25">
      <c r="A3631" s="5" t="s">
        <v>236</v>
      </c>
      <c r="B3631" s="31" t="s">
        <v>227</v>
      </c>
      <c r="C3631" s="4" t="s">
        <v>254</v>
      </c>
      <c r="D3631" s="4" t="s">
        <v>421</v>
      </c>
      <c r="E3631" s="31" t="s">
        <v>65</v>
      </c>
      <c r="F3631" s="4" t="s">
        <v>345</v>
      </c>
      <c r="G3631" s="4" t="s">
        <v>341</v>
      </c>
      <c r="H3631" s="4" t="s">
        <v>357</v>
      </c>
      <c r="I3631" s="113">
        <v>124.74912</v>
      </c>
      <c r="J3631" s="120">
        <v>0.154564516171</v>
      </c>
      <c r="K3631" s="116">
        <v>5.7038477484999998E-4</v>
      </c>
      <c r="L3631" s="116">
        <v>1.8799929E-2</v>
      </c>
      <c r="M3631" s="116">
        <v>5.3055562999999999E-5</v>
      </c>
      <c r="N3631" s="116">
        <v>1.3174511</v>
      </c>
      <c r="O3631" s="116">
        <v>4.6141365999999998E-3</v>
      </c>
      <c r="P3631" s="116">
        <v>1.7508672E-3</v>
      </c>
      <c r="Q3631" s="116">
        <v>5.9119179000000002E-6</v>
      </c>
      <c r="R3631" s="116">
        <v>1.6107978240000001E-3</v>
      </c>
      <c r="S3631" s="116">
        <v>5.4389644680000002E-6</v>
      </c>
      <c r="T3631" s="116">
        <v>1.2275546E-4</v>
      </c>
      <c r="U3631" s="118">
        <v>3.9596150999999998E-7</v>
      </c>
      <c r="V3631" s="42"/>
      <c r="W3631" s="42"/>
      <c r="X3631" s="42"/>
      <c r="Y3631" s="42"/>
      <c r="Z3631" s="42"/>
      <c r="AA3631" s="42"/>
      <c r="AB3631" s="42"/>
      <c r="AC3631" s="50"/>
      <c r="AD3631" s="50"/>
      <c r="AE3631" s="50"/>
      <c r="AF3631" s="50"/>
      <c r="AG3631" s="50"/>
      <c r="AH3631" s="50"/>
      <c r="AI3631" s="42"/>
      <c r="AJ3631" s="42"/>
      <c r="AK3631" s="42"/>
    </row>
    <row r="3632" spans="1:37" x14ac:dyDescent="0.25">
      <c r="A3632" s="5" t="s">
        <v>236</v>
      </c>
      <c r="B3632" s="31" t="s">
        <v>227</v>
      </c>
      <c r="C3632" s="4" t="s">
        <v>254</v>
      </c>
      <c r="D3632" s="4" t="s">
        <v>421</v>
      </c>
      <c r="E3632" s="31" t="s">
        <v>66</v>
      </c>
      <c r="F3632" s="4" t="s">
        <v>345</v>
      </c>
      <c r="G3632" s="4" t="s">
        <v>342</v>
      </c>
      <c r="H3632" s="4" t="s">
        <v>357</v>
      </c>
      <c r="I3632" s="113">
        <v>71.241381179999991</v>
      </c>
      <c r="J3632" s="120">
        <v>2.0720460914367704</v>
      </c>
      <c r="K3632" s="116">
        <v>9.8433301433792607E-3</v>
      </c>
      <c r="L3632" s="116">
        <v>0.98764209020000004</v>
      </c>
      <c r="M3632" s="116">
        <v>4.0136258020000001E-3</v>
      </c>
      <c r="N3632" s="116">
        <v>51.432035400000004</v>
      </c>
      <c r="O3632" s="116">
        <v>0.25938936687000003</v>
      </c>
      <c r="P3632" s="116">
        <v>2.6282393976999999E-2</v>
      </c>
      <c r="Q3632" s="116">
        <v>1.2779166291999999E-4</v>
      </c>
      <c r="R3632" s="116">
        <v>2.4179802458839997E-2</v>
      </c>
      <c r="S3632" s="116">
        <v>1.1756832988640001E-4</v>
      </c>
      <c r="T3632" s="116">
        <v>5.1920522119999991E-3</v>
      </c>
      <c r="U3632" s="118">
        <v>2.4116470329999997E-5</v>
      </c>
      <c r="V3632" s="42"/>
      <c r="W3632" s="42"/>
      <c r="X3632" s="42"/>
      <c r="Y3632" s="42"/>
      <c r="Z3632" s="42"/>
      <c r="AA3632" s="42"/>
      <c r="AB3632" s="42"/>
      <c r="AC3632" s="50"/>
      <c r="AD3632" s="50"/>
      <c r="AE3632" s="50"/>
      <c r="AF3632" s="50"/>
      <c r="AG3632" s="50"/>
      <c r="AH3632" s="50"/>
      <c r="AI3632" s="42"/>
      <c r="AJ3632" s="42"/>
      <c r="AK3632" s="42"/>
    </row>
    <row r="3633" spans="1:37" x14ac:dyDescent="0.25">
      <c r="A3633" s="5" t="s">
        <v>236</v>
      </c>
      <c r="B3633" s="31" t="s">
        <v>227</v>
      </c>
      <c r="C3633" s="4" t="s">
        <v>254</v>
      </c>
      <c r="D3633" s="4" t="s">
        <v>421</v>
      </c>
      <c r="E3633" s="31" t="s">
        <v>67</v>
      </c>
      <c r="F3633" s="4" t="s">
        <v>346</v>
      </c>
      <c r="G3633" s="4" t="s">
        <v>341</v>
      </c>
      <c r="H3633" s="4" t="s">
        <v>357</v>
      </c>
      <c r="I3633" s="113">
        <v>1353.640398</v>
      </c>
      <c r="J3633" s="120">
        <v>1.2947285425092001</v>
      </c>
      <c r="K3633" s="116">
        <v>2.6904898710000003E-3</v>
      </c>
      <c r="L3633" s="116">
        <v>0.14247073120000001</v>
      </c>
      <c r="M3633" s="116">
        <v>0</v>
      </c>
      <c r="N3633" s="116">
        <v>21.004664400000003</v>
      </c>
      <c r="O3633" s="116">
        <v>0</v>
      </c>
      <c r="P3633" s="116">
        <v>4.2258593999999995E-3</v>
      </c>
      <c r="Q3633" s="116">
        <v>0</v>
      </c>
      <c r="R3633" s="116">
        <v>3.8877906479999999E-3</v>
      </c>
      <c r="S3633" s="116">
        <v>0</v>
      </c>
      <c r="T3633" s="116">
        <v>1.140127295E-3</v>
      </c>
      <c r="U3633" s="118">
        <v>0</v>
      </c>
      <c r="V3633" s="42"/>
      <c r="W3633" s="42"/>
      <c r="X3633" s="42"/>
      <c r="Y3633" s="42"/>
      <c r="Z3633" s="42"/>
      <c r="AA3633" s="42"/>
      <c r="AB3633" s="42"/>
      <c r="AC3633" s="50"/>
      <c r="AD3633" s="50"/>
      <c r="AE3633" s="50"/>
      <c r="AF3633" s="50"/>
      <c r="AG3633" s="50"/>
      <c r="AH3633" s="50"/>
      <c r="AI3633" s="42"/>
      <c r="AJ3633" s="42"/>
      <c r="AK3633" s="42"/>
    </row>
    <row r="3634" spans="1:37" x14ac:dyDescent="0.25">
      <c r="A3634" s="5" t="s">
        <v>236</v>
      </c>
      <c r="B3634" s="31" t="s">
        <v>227</v>
      </c>
      <c r="C3634" s="4" t="s">
        <v>254</v>
      </c>
      <c r="D3634" s="4" t="s">
        <v>421</v>
      </c>
      <c r="E3634" s="31" t="s">
        <v>68</v>
      </c>
      <c r="F3634" s="4" t="s">
        <v>346</v>
      </c>
      <c r="G3634" s="4" t="s">
        <v>342</v>
      </c>
      <c r="H3634" s="4" t="s">
        <v>357</v>
      </c>
      <c r="I3634" s="113">
        <v>123.3102006</v>
      </c>
      <c r="J3634" s="120">
        <v>1.1700520154484</v>
      </c>
      <c r="K3634" s="116">
        <v>2.6870725699999998E-4</v>
      </c>
      <c r="L3634" s="116">
        <v>0.22063262700000003</v>
      </c>
      <c r="M3634" s="116">
        <v>0</v>
      </c>
      <c r="N3634" s="116">
        <v>32.526699900000004</v>
      </c>
      <c r="O3634" s="116">
        <v>0</v>
      </c>
      <c r="P3634" s="116">
        <v>6.5439042299999996E-3</v>
      </c>
      <c r="Q3634" s="116">
        <v>0</v>
      </c>
      <c r="R3634" s="116">
        <v>6.0203918916000004E-3</v>
      </c>
      <c r="S3634" s="116">
        <v>0</v>
      </c>
      <c r="T3634" s="116">
        <v>1.76562463E-3</v>
      </c>
      <c r="U3634" s="118">
        <v>0</v>
      </c>
      <c r="V3634" s="42"/>
      <c r="W3634" s="42"/>
      <c r="X3634" s="42"/>
      <c r="Y3634" s="42"/>
      <c r="Z3634" s="42"/>
      <c r="AA3634" s="42"/>
      <c r="AB3634" s="42"/>
      <c r="AC3634" s="50"/>
      <c r="AD3634" s="50"/>
      <c r="AE3634" s="50"/>
      <c r="AF3634" s="50"/>
      <c r="AG3634" s="50"/>
      <c r="AH3634" s="50"/>
      <c r="AI3634" s="42"/>
      <c r="AJ3634" s="42"/>
      <c r="AK3634" s="42"/>
    </row>
    <row r="3635" spans="1:37" x14ac:dyDescent="0.25">
      <c r="A3635" s="5" t="s">
        <v>236</v>
      </c>
      <c r="B3635" s="31" t="s">
        <v>227</v>
      </c>
      <c r="C3635" s="4" t="s">
        <v>254</v>
      </c>
      <c r="D3635" s="4" t="s">
        <v>421</v>
      </c>
      <c r="E3635" s="31" t="s">
        <v>69</v>
      </c>
      <c r="F3635" s="4" t="s">
        <v>378</v>
      </c>
      <c r="G3635" s="4" t="s">
        <v>341</v>
      </c>
      <c r="H3635" s="4" t="s">
        <v>357</v>
      </c>
      <c r="I3635" s="113">
        <v>598.09155480000004</v>
      </c>
      <c r="J3635" s="120">
        <v>1.5538067545356502</v>
      </c>
      <c r="K3635" s="116">
        <v>5.9633826182597903E-3</v>
      </c>
      <c r="L3635" s="116">
        <v>0.40458825291</v>
      </c>
      <c r="M3635" s="116">
        <v>1.1417949265E-3</v>
      </c>
      <c r="N3635" s="116">
        <v>27.975100071999996</v>
      </c>
      <c r="O3635" s="116">
        <v>9.797778833000001E-2</v>
      </c>
      <c r="P3635" s="116">
        <v>1.0866658568999999E-2</v>
      </c>
      <c r="Q3635" s="116">
        <v>3.6691976499999999E-5</v>
      </c>
      <c r="R3635" s="116">
        <v>9.9973258834799988E-3</v>
      </c>
      <c r="S3635" s="116">
        <v>3.3756618380000004E-5</v>
      </c>
      <c r="T3635" s="116">
        <v>2.3743412573999996E-3</v>
      </c>
      <c r="U3635" s="118">
        <v>7.6587051050000002E-6</v>
      </c>
      <c r="V3635" s="42"/>
      <c r="W3635" s="42"/>
      <c r="X3635" s="42"/>
      <c r="Y3635" s="42"/>
      <c r="Z3635" s="42"/>
      <c r="AA3635" s="42"/>
      <c r="AB3635" s="42"/>
      <c r="AC3635" s="50"/>
      <c r="AD3635" s="50"/>
      <c r="AE3635" s="50"/>
      <c r="AF3635" s="50"/>
      <c r="AG3635" s="50"/>
      <c r="AH3635" s="50"/>
      <c r="AI3635" s="42"/>
      <c r="AJ3635" s="42"/>
      <c r="AK3635" s="42"/>
    </row>
    <row r="3636" spans="1:37" x14ac:dyDescent="0.25">
      <c r="A3636" s="5" t="s">
        <v>236</v>
      </c>
      <c r="B3636" s="31" t="s">
        <v>227</v>
      </c>
      <c r="C3636" s="4" t="s">
        <v>254</v>
      </c>
      <c r="D3636" s="4" t="s">
        <v>421</v>
      </c>
      <c r="E3636" s="31" t="s">
        <v>70</v>
      </c>
      <c r="F3636" s="4" t="s">
        <v>378</v>
      </c>
      <c r="G3636" s="4" t="s">
        <v>342</v>
      </c>
      <c r="H3636" s="4" t="s">
        <v>357</v>
      </c>
      <c r="I3636" s="113">
        <v>9.5334618590000009</v>
      </c>
      <c r="J3636" s="120">
        <v>0.20672160516854005</v>
      </c>
      <c r="K3636" s="116">
        <v>9.7271850437779996E-4</v>
      </c>
      <c r="L3636" s="116">
        <v>9.3600940380000011E-2</v>
      </c>
      <c r="M3636" s="116">
        <v>3.8037985508999997E-4</v>
      </c>
      <c r="N3636" s="116">
        <v>6.8319587959999994</v>
      </c>
      <c r="O3636" s="116">
        <v>3.4455908761999998E-2</v>
      </c>
      <c r="P3636" s="116">
        <v>2.8463848092000004E-3</v>
      </c>
      <c r="Q3636" s="116">
        <v>1.3839846312E-5</v>
      </c>
      <c r="R3636" s="116">
        <v>2.6186740244640004E-3</v>
      </c>
      <c r="S3636" s="116">
        <v>1.2732658607040002E-5</v>
      </c>
      <c r="T3636" s="116">
        <v>5.958561899000001E-4</v>
      </c>
      <c r="U3636" s="118">
        <v>2.7676817032999996E-6</v>
      </c>
      <c r="V3636" s="42"/>
      <c r="W3636" s="42"/>
      <c r="X3636" s="42"/>
      <c r="Y3636" s="42"/>
      <c r="Z3636" s="42"/>
      <c r="AA3636" s="42"/>
      <c r="AB3636" s="42"/>
      <c r="AC3636" s="50"/>
      <c r="AD3636" s="50"/>
      <c r="AE3636" s="50"/>
      <c r="AF3636" s="50"/>
      <c r="AG3636" s="50"/>
      <c r="AH3636" s="50"/>
      <c r="AI3636" s="42"/>
      <c r="AJ3636" s="42"/>
      <c r="AK3636" s="42"/>
    </row>
    <row r="3637" spans="1:37" x14ac:dyDescent="0.25">
      <c r="A3637" s="5" t="s">
        <v>236</v>
      </c>
      <c r="B3637" s="31" t="s">
        <v>227</v>
      </c>
      <c r="C3637" s="4" t="s">
        <v>254</v>
      </c>
      <c r="D3637" s="4" t="s">
        <v>421</v>
      </c>
      <c r="E3637" s="31" t="s">
        <v>71</v>
      </c>
      <c r="F3637" s="4" t="s">
        <v>379</v>
      </c>
      <c r="G3637" s="4" t="s">
        <v>342</v>
      </c>
      <c r="H3637" s="4" t="s">
        <v>357</v>
      </c>
      <c r="I3637" s="113">
        <v>32.857677160000001</v>
      </c>
      <c r="J3637" s="120">
        <v>0.30470025697774</v>
      </c>
      <c r="K3637" s="116">
        <v>1.4621491489580001E-3</v>
      </c>
      <c r="L3637" s="116">
        <v>0.12617723759999999</v>
      </c>
      <c r="M3637" s="116">
        <v>5.1276492699999995E-4</v>
      </c>
      <c r="N3637" s="116">
        <v>8.8395564280000016</v>
      </c>
      <c r="O3637" s="116">
        <v>4.4580908969999999E-2</v>
      </c>
      <c r="P3637" s="116">
        <v>3.1853091230000003E-3</v>
      </c>
      <c r="Q3637" s="116">
        <v>1.5487781207000001E-5</v>
      </c>
      <c r="R3637" s="116">
        <v>2.9304843931599999E-3</v>
      </c>
      <c r="S3637" s="116">
        <v>1.4248758710440001E-5</v>
      </c>
      <c r="T3637" s="116">
        <v>6.8797162369999996E-4</v>
      </c>
      <c r="U3637" s="118">
        <v>3.1955469079999996E-6</v>
      </c>
      <c r="V3637" s="42"/>
      <c r="W3637" s="42"/>
      <c r="X3637" s="42"/>
      <c r="Y3637" s="42"/>
      <c r="Z3637" s="42"/>
      <c r="AA3637" s="42"/>
      <c r="AB3637" s="42"/>
      <c r="AC3637" s="50"/>
      <c r="AD3637" s="50"/>
      <c r="AE3637" s="50"/>
      <c r="AF3637" s="50"/>
      <c r="AG3637" s="50"/>
      <c r="AH3637" s="50"/>
      <c r="AI3637" s="42"/>
      <c r="AJ3637" s="42"/>
      <c r="AK3637" s="42"/>
    </row>
    <row r="3638" spans="1:37" x14ac:dyDescent="0.25">
      <c r="A3638" s="5" t="s">
        <v>236</v>
      </c>
      <c r="B3638" s="31" t="s">
        <v>227</v>
      </c>
      <c r="C3638" s="4" t="s">
        <v>254</v>
      </c>
      <c r="D3638" s="4" t="s">
        <v>421</v>
      </c>
      <c r="E3638" s="31" t="s">
        <v>72</v>
      </c>
      <c r="F3638" s="4" t="s">
        <v>380</v>
      </c>
      <c r="G3638" s="4" t="s">
        <v>342</v>
      </c>
      <c r="H3638" s="4" t="s">
        <v>357</v>
      </c>
      <c r="I3638" s="113">
        <v>59.849625000000003</v>
      </c>
      <c r="J3638" s="120">
        <v>0.34328355769999996</v>
      </c>
      <c r="K3638" s="116">
        <v>1.6296199676700005E-3</v>
      </c>
      <c r="L3638" s="116">
        <v>4.8705326E-2</v>
      </c>
      <c r="M3638" s="116">
        <v>1.9793097E-4</v>
      </c>
      <c r="N3638" s="116">
        <v>3.5962135100000001</v>
      </c>
      <c r="O3638" s="116">
        <v>1.8136935899999998E-2</v>
      </c>
      <c r="P3638" s="116">
        <v>4.2038925000000005E-3</v>
      </c>
      <c r="Q3638" s="116">
        <v>2.0440392600000003E-5</v>
      </c>
      <c r="R3638" s="116">
        <v>3.8675811000000002E-3</v>
      </c>
      <c r="S3638" s="116">
        <v>1.8805161192000001E-5</v>
      </c>
      <c r="T3638" s="116">
        <v>3.0943053999999998E-4</v>
      </c>
      <c r="U3638" s="118">
        <v>1.4372683999999999E-6</v>
      </c>
      <c r="V3638" s="42"/>
      <c r="W3638" s="42"/>
      <c r="X3638" s="42"/>
      <c r="Y3638" s="42"/>
      <c r="Z3638" s="42"/>
      <c r="AA3638" s="42"/>
      <c r="AB3638" s="42"/>
      <c r="AC3638" s="50"/>
      <c r="AD3638" s="50"/>
      <c r="AE3638" s="50"/>
      <c r="AF3638" s="50"/>
      <c r="AG3638" s="50"/>
      <c r="AH3638" s="50"/>
      <c r="AI3638" s="42"/>
      <c r="AJ3638" s="42"/>
      <c r="AK3638" s="42"/>
    </row>
    <row r="3639" spans="1:37" x14ac:dyDescent="0.25">
      <c r="A3639" s="5" t="s">
        <v>236</v>
      </c>
      <c r="B3639" s="31" t="s">
        <v>227</v>
      </c>
      <c r="C3639" s="4" t="s">
        <v>254</v>
      </c>
      <c r="D3639" s="4" t="s">
        <v>421</v>
      </c>
      <c r="E3639" s="31" t="s">
        <v>73</v>
      </c>
      <c r="F3639" s="4" t="s">
        <v>381</v>
      </c>
      <c r="G3639" s="4" t="s">
        <v>341</v>
      </c>
      <c r="H3639" s="4" t="s">
        <v>357</v>
      </c>
      <c r="I3639" s="113">
        <v>4087.1657885000004</v>
      </c>
      <c r="J3639" s="120">
        <v>16.440535296245997</v>
      </c>
      <c r="K3639" s="116">
        <v>6.1815204540260002E-2</v>
      </c>
      <c r="L3639" s="116">
        <v>5.4300135230999995</v>
      </c>
      <c r="M3639" s="116">
        <v>1.5324126737E-2</v>
      </c>
      <c r="N3639" s="116">
        <v>374.23675680999997</v>
      </c>
      <c r="O3639" s="116">
        <v>1.3106972544</v>
      </c>
      <c r="P3639" s="116">
        <v>0.14569030225000001</v>
      </c>
      <c r="Q3639" s="116">
        <v>4.9193276500000003E-4</v>
      </c>
      <c r="R3639" s="116">
        <v>0.13403507807000001</v>
      </c>
      <c r="S3639" s="116">
        <v>4.5257814380000004E-4</v>
      </c>
      <c r="T3639" s="116">
        <v>3.1839384671999996E-2</v>
      </c>
      <c r="U3639" s="118">
        <v>1.0270151720600001E-4</v>
      </c>
      <c r="V3639" s="42"/>
      <c r="W3639" s="42"/>
      <c r="X3639" s="42"/>
      <c r="Y3639" s="42"/>
      <c r="Z3639" s="42"/>
      <c r="AA3639" s="42"/>
      <c r="AB3639" s="42"/>
      <c r="AC3639" s="50"/>
      <c r="AD3639" s="50"/>
      <c r="AE3639" s="50"/>
      <c r="AF3639" s="50"/>
      <c r="AG3639" s="50"/>
      <c r="AH3639" s="50"/>
      <c r="AI3639" s="42"/>
      <c r="AJ3639" s="42"/>
      <c r="AK3639" s="42"/>
    </row>
    <row r="3640" spans="1:37" x14ac:dyDescent="0.25">
      <c r="A3640" s="5" t="s">
        <v>236</v>
      </c>
      <c r="B3640" s="31" t="s">
        <v>227</v>
      </c>
      <c r="C3640" s="4" t="s">
        <v>254</v>
      </c>
      <c r="D3640" s="4" t="s">
        <v>421</v>
      </c>
      <c r="E3640" s="31" t="s">
        <v>74</v>
      </c>
      <c r="F3640" s="4" t="s">
        <v>381</v>
      </c>
      <c r="G3640" s="4" t="s">
        <v>342</v>
      </c>
      <c r="H3640" s="4" t="s">
        <v>357</v>
      </c>
      <c r="I3640" s="113">
        <v>65.147959200000003</v>
      </c>
      <c r="J3640" s="120">
        <v>2.6437669449351198</v>
      </c>
      <c r="K3640" s="116">
        <v>1.24527375321218E-2</v>
      </c>
      <c r="L3640" s="116">
        <v>1.2721935280699999</v>
      </c>
      <c r="M3640" s="116">
        <v>5.169999518800001E-3</v>
      </c>
      <c r="N3640" s="116">
        <v>92.889713611000005</v>
      </c>
      <c r="O3640" s="116">
        <v>0.46847466157000006</v>
      </c>
      <c r="P3640" s="116">
        <v>3.8556814539999998E-2</v>
      </c>
      <c r="Q3640" s="116">
        <v>1.8747304107000001E-4</v>
      </c>
      <c r="R3640" s="116">
        <v>3.5472269376799995E-2</v>
      </c>
      <c r="S3640" s="116">
        <v>1.724751977844E-4</v>
      </c>
      <c r="T3640" s="116">
        <v>8.0988469486999986E-3</v>
      </c>
      <c r="U3640" s="118">
        <v>3.7618186998999996E-5</v>
      </c>
      <c r="V3640" s="42"/>
      <c r="W3640" s="42"/>
      <c r="X3640" s="42"/>
      <c r="Y3640" s="42"/>
      <c r="Z3640" s="42"/>
      <c r="AA3640" s="42"/>
      <c r="AB3640" s="42"/>
      <c r="AC3640" s="50"/>
      <c r="AD3640" s="50"/>
      <c r="AE3640" s="50"/>
      <c r="AF3640" s="50"/>
      <c r="AG3640" s="50"/>
      <c r="AH3640" s="50"/>
      <c r="AI3640" s="42"/>
      <c r="AJ3640" s="42"/>
      <c r="AK3640" s="42"/>
    </row>
    <row r="3641" spans="1:37" x14ac:dyDescent="0.25">
      <c r="A3641" s="5" t="s">
        <v>236</v>
      </c>
      <c r="B3641" s="31" t="s">
        <v>227</v>
      </c>
      <c r="C3641" s="4" t="s">
        <v>254</v>
      </c>
      <c r="D3641" s="4" t="s">
        <v>421</v>
      </c>
      <c r="E3641" s="31" t="s">
        <v>75</v>
      </c>
      <c r="F3641" s="4" t="s">
        <v>382</v>
      </c>
      <c r="G3641" s="4" t="s">
        <v>342</v>
      </c>
      <c r="H3641" s="4" t="s">
        <v>357</v>
      </c>
      <c r="I3641" s="113">
        <v>5.5421371400000004</v>
      </c>
      <c r="J3641" s="120">
        <v>0.30168278858192199</v>
      </c>
      <c r="K3641" s="116">
        <v>1.406728364230162E-3</v>
      </c>
      <c r="L3641" s="116">
        <v>0.23098360116200001</v>
      </c>
      <c r="M3641" s="116">
        <v>9.3868187055000005E-4</v>
      </c>
      <c r="N3641" s="116">
        <v>10.332804374999998</v>
      </c>
      <c r="O3641" s="116">
        <v>5.2111865122999999E-2</v>
      </c>
      <c r="P3641" s="116">
        <v>6.4097759369000007E-3</v>
      </c>
      <c r="Q3641" s="116">
        <v>3.1165957530000003E-5</v>
      </c>
      <c r="R3641" s="116">
        <v>5.8969938619479996E-3</v>
      </c>
      <c r="S3641" s="116">
        <v>2.86726809276E-5</v>
      </c>
      <c r="T3641" s="116">
        <v>1.36629206519E-3</v>
      </c>
      <c r="U3641" s="118">
        <v>6.3462655737E-6</v>
      </c>
      <c r="V3641" s="42"/>
      <c r="W3641" s="42"/>
      <c r="X3641" s="42"/>
      <c r="Y3641" s="42"/>
      <c r="Z3641" s="42"/>
      <c r="AA3641" s="42"/>
      <c r="AB3641" s="42"/>
      <c r="AC3641" s="50"/>
      <c r="AD3641" s="50"/>
      <c r="AE3641" s="50"/>
      <c r="AF3641" s="50"/>
      <c r="AG3641" s="50"/>
      <c r="AH3641" s="50"/>
      <c r="AI3641" s="42"/>
      <c r="AJ3641" s="42"/>
      <c r="AK3641" s="42"/>
    </row>
    <row r="3642" spans="1:37" x14ac:dyDescent="0.25">
      <c r="A3642" s="5" t="s">
        <v>236</v>
      </c>
      <c r="B3642" s="31" t="s">
        <v>227</v>
      </c>
      <c r="C3642" s="4" t="s">
        <v>254</v>
      </c>
      <c r="D3642" s="4" t="s">
        <v>421</v>
      </c>
      <c r="E3642" s="31" t="s">
        <v>76</v>
      </c>
      <c r="F3642" s="4" t="s">
        <v>347</v>
      </c>
      <c r="G3642" s="4" t="s">
        <v>342</v>
      </c>
      <c r="H3642" s="4" t="s">
        <v>357</v>
      </c>
      <c r="I3642" s="113">
        <v>190.073380402</v>
      </c>
      <c r="J3642" s="120">
        <v>9.2177338520609986</v>
      </c>
      <c r="K3642" s="116">
        <v>4.3188662334887502E-2</v>
      </c>
      <c r="L3642" s="116">
        <v>3.8269776412000005</v>
      </c>
      <c r="M3642" s="116">
        <v>1.5552250263999999E-2</v>
      </c>
      <c r="N3642" s="116">
        <v>262.85997660999993</v>
      </c>
      <c r="O3642" s="116">
        <v>1.3256928964600001</v>
      </c>
      <c r="P3642" s="116">
        <v>0.17435975090000003</v>
      </c>
      <c r="Q3642" s="116">
        <v>8.477813637500001E-4</v>
      </c>
      <c r="R3642" s="116">
        <v>0.16041097082799999</v>
      </c>
      <c r="S3642" s="116">
        <v>7.7995885465000016E-4</v>
      </c>
      <c r="T3642" s="116">
        <v>2.6003299425000001E-2</v>
      </c>
      <c r="U3642" s="118">
        <v>1.2078225802999999E-4</v>
      </c>
      <c r="V3642" s="42"/>
      <c r="W3642" s="42"/>
      <c r="X3642" s="42"/>
      <c r="Y3642" s="42"/>
      <c r="Z3642" s="42"/>
      <c r="AA3642" s="42"/>
      <c r="AB3642" s="42"/>
      <c r="AC3642" s="50"/>
      <c r="AD3642" s="50"/>
      <c r="AE3642" s="50"/>
      <c r="AF3642" s="50"/>
      <c r="AG3642" s="50"/>
      <c r="AH3642" s="50"/>
      <c r="AI3642" s="42"/>
      <c r="AJ3642" s="42"/>
      <c r="AK3642" s="42"/>
    </row>
    <row r="3643" spans="1:37" x14ac:dyDescent="0.25">
      <c r="A3643" s="5" t="s">
        <v>236</v>
      </c>
      <c r="B3643" s="31" t="s">
        <v>227</v>
      </c>
      <c r="C3643" s="4" t="s">
        <v>254</v>
      </c>
      <c r="D3643" s="4" t="s">
        <v>421</v>
      </c>
      <c r="E3643" s="31" t="s">
        <v>77</v>
      </c>
      <c r="F3643" s="4" t="s">
        <v>383</v>
      </c>
      <c r="G3643" s="4" t="s">
        <v>341</v>
      </c>
      <c r="H3643" s="4" t="s">
        <v>357</v>
      </c>
      <c r="I3643" s="113">
        <v>201.31739791000001</v>
      </c>
      <c r="J3643" s="120">
        <v>1.0024695245444681</v>
      </c>
      <c r="K3643" s="116">
        <v>3.5420179174460702E-3</v>
      </c>
      <c r="L3643" s="116">
        <v>0.1952551455</v>
      </c>
      <c r="M3643" s="116">
        <v>5.5103260420000006E-4</v>
      </c>
      <c r="N3643" s="116">
        <v>14.610349390000001</v>
      </c>
      <c r="O3643" s="116">
        <v>5.1170135129999995E-2</v>
      </c>
      <c r="P3643" s="116">
        <v>1.0279369748E-2</v>
      </c>
      <c r="Q3643" s="116">
        <v>3.4708963279999996E-5</v>
      </c>
      <c r="R3643" s="116">
        <v>9.4570201681600016E-3</v>
      </c>
      <c r="S3643" s="116">
        <v>3.1932246217599998E-5</v>
      </c>
      <c r="T3643" s="116">
        <v>1.1237214674E-3</v>
      </c>
      <c r="U3643" s="118">
        <v>3.6246897930000003E-6</v>
      </c>
      <c r="V3643" s="42"/>
      <c r="W3643" s="42"/>
      <c r="X3643" s="42"/>
      <c r="Y3643" s="42"/>
      <c r="Z3643" s="42"/>
      <c r="AA3643" s="42"/>
      <c r="AB3643" s="42"/>
      <c r="AC3643" s="50"/>
      <c r="AD3643" s="50"/>
      <c r="AE3643" s="50"/>
      <c r="AF3643" s="50"/>
      <c r="AG3643" s="50"/>
      <c r="AH3643" s="50"/>
      <c r="AI3643" s="42"/>
      <c r="AJ3643" s="42"/>
      <c r="AK3643" s="42"/>
    </row>
    <row r="3644" spans="1:37" x14ac:dyDescent="0.25">
      <c r="A3644" s="5" t="s">
        <v>236</v>
      </c>
      <c r="B3644" s="31" t="s">
        <v>227</v>
      </c>
      <c r="C3644" s="4" t="s">
        <v>254</v>
      </c>
      <c r="D3644" s="4" t="s">
        <v>421</v>
      </c>
      <c r="E3644" s="31" t="s">
        <v>78</v>
      </c>
      <c r="F3644" s="4" t="s">
        <v>383</v>
      </c>
      <c r="G3644" s="4" t="s">
        <v>342</v>
      </c>
      <c r="H3644" s="4" t="s">
        <v>357</v>
      </c>
      <c r="I3644" s="113">
        <v>142.91202171040001</v>
      </c>
      <c r="J3644" s="120">
        <v>0.70428999486029897</v>
      </c>
      <c r="K3644" s="116">
        <v>3.22468101085301E-3</v>
      </c>
      <c r="L3644" s="116">
        <v>0.14031304157999996</v>
      </c>
      <c r="M3644" s="116">
        <v>5.702106917900001E-4</v>
      </c>
      <c r="N3644" s="116">
        <v>10.3849732468</v>
      </c>
      <c r="O3644" s="116">
        <v>5.2374975721599992E-2</v>
      </c>
      <c r="P3644" s="116">
        <v>7.3057565387999986E-3</v>
      </c>
      <c r="Q3644" s="116">
        <v>3.55224380284E-5</v>
      </c>
      <c r="R3644" s="116">
        <v>6.7212960156959999E-3</v>
      </c>
      <c r="S3644" s="116">
        <v>3.2680642986128004E-5</v>
      </c>
      <c r="T3644" s="116">
        <v>8.0074559965999988E-4</v>
      </c>
      <c r="U3644" s="118">
        <v>3.7193689926000005E-6</v>
      </c>
      <c r="V3644" s="42"/>
      <c r="W3644" s="42"/>
      <c r="X3644" s="42"/>
      <c r="Y3644" s="42"/>
      <c r="Z3644" s="42"/>
      <c r="AA3644" s="42"/>
      <c r="AB3644" s="42"/>
      <c r="AC3644" s="50"/>
      <c r="AD3644" s="50"/>
      <c r="AE3644" s="50"/>
      <c r="AF3644" s="50"/>
      <c r="AG3644" s="50"/>
      <c r="AH3644" s="50"/>
      <c r="AI3644" s="42"/>
      <c r="AJ3644" s="42"/>
      <c r="AK3644" s="42"/>
    </row>
    <row r="3645" spans="1:37" x14ac:dyDescent="0.25">
      <c r="A3645" s="5" t="s">
        <v>236</v>
      </c>
      <c r="B3645" s="31" t="s">
        <v>227</v>
      </c>
      <c r="C3645" s="4" t="s">
        <v>254</v>
      </c>
      <c r="D3645" s="4" t="s">
        <v>421</v>
      </c>
      <c r="E3645" s="31" t="s">
        <v>79</v>
      </c>
      <c r="F3645" s="4" t="s">
        <v>384</v>
      </c>
      <c r="G3645" s="4" t="s">
        <v>349</v>
      </c>
      <c r="H3645" s="4" t="s">
        <v>357</v>
      </c>
      <c r="I3645" s="113">
        <v>1.3129085300000001</v>
      </c>
      <c r="J3645" s="120">
        <v>2.2443363114000001E-2</v>
      </c>
      <c r="K3645" s="116">
        <v>1.0840497100899999E-4</v>
      </c>
      <c r="L3645" s="116">
        <v>1.06480341E-2</v>
      </c>
      <c r="M3645" s="116">
        <v>4.5074974E-5</v>
      </c>
      <c r="N3645" s="116">
        <v>0.79632693999999993</v>
      </c>
      <c r="O3645" s="116">
        <v>4.1834888999999998E-3</v>
      </c>
      <c r="P3645" s="116">
        <v>3.4052438999999999E-4</v>
      </c>
      <c r="Q3645" s="116">
        <v>1.7247039100000002E-6</v>
      </c>
      <c r="R3645" s="116">
        <v>3.1328243880000004E-4</v>
      </c>
      <c r="S3645" s="116">
        <v>1.5867275972000002E-6</v>
      </c>
      <c r="T3645" s="116">
        <v>6.9282235999999997E-5</v>
      </c>
      <c r="U3645" s="118">
        <v>3.3521642999999997E-7</v>
      </c>
      <c r="V3645" s="42"/>
      <c r="W3645" s="42"/>
      <c r="X3645" s="42"/>
      <c r="Y3645" s="42"/>
      <c r="Z3645" s="42"/>
      <c r="AA3645" s="42"/>
      <c r="AB3645" s="42"/>
      <c r="AC3645" s="50"/>
      <c r="AD3645" s="50"/>
      <c r="AE3645" s="50"/>
      <c r="AF3645" s="50"/>
      <c r="AG3645" s="50"/>
      <c r="AH3645" s="50"/>
      <c r="AI3645" s="42"/>
      <c r="AJ3645" s="42"/>
      <c r="AK3645" s="42"/>
    </row>
    <row r="3646" spans="1:37" x14ac:dyDescent="0.25">
      <c r="A3646" s="5" t="s">
        <v>236</v>
      </c>
      <c r="B3646" s="31" t="s">
        <v>227</v>
      </c>
      <c r="C3646" s="4" t="s">
        <v>254</v>
      </c>
      <c r="D3646" s="4" t="s">
        <v>421</v>
      </c>
      <c r="E3646" s="31" t="s">
        <v>80</v>
      </c>
      <c r="F3646" s="4" t="s">
        <v>385</v>
      </c>
      <c r="G3646" s="4" t="s">
        <v>349</v>
      </c>
      <c r="H3646" s="4" t="s">
        <v>357</v>
      </c>
      <c r="I3646" s="113">
        <v>0.72117493799999999</v>
      </c>
      <c r="J3646" s="120">
        <v>4.6144365685245499E-2</v>
      </c>
      <c r="K3646" s="116">
        <v>2.2179228310375098E-4</v>
      </c>
      <c r="L3646" s="116">
        <v>6.5246452839999997E-2</v>
      </c>
      <c r="M3646" s="116">
        <v>2.7619956520000001E-4</v>
      </c>
      <c r="N3646" s="116">
        <v>1.2804713770999998</v>
      </c>
      <c r="O3646" s="116">
        <v>6.7269326200000007E-3</v>
      </c>
      <c r="P3646" s="116">
        <v>1.1749138580000001E-3</v>
      </c>
      <c r="Q3646" s="116">
        <v>5.9507594700000004E-6</v>
      </c>
      <c r="R3646" s="116">
        <v>1.08092074936E-3</v>
      </c>
      <c r="S3646" s="116">
        <v>5.474698712400001E-6</v>
      </c>
      <c r="T3646" s="116">
        <v>2.7879983299999996E-4</v>
      </c>
      <c r="U3646" s="118">
        <v>1.348950298E-6</v>
      </c>
      <c r="V3646" s="42"/>
      <c r="W3646" s="42"/>
      <c r="X3646" s="42"/>
      <c r="Y3646" s="42"/>
      <c r="Z3646" s="42"/>
      <c r="AA3646" s="42"/>
      <c r="AB3646" s="42"/>
      <c r="AC3646" s="50"/>
      <c r="AD3646" s="50"/>
      <c r="AE3646" s="50"/>
      <c r="AF3646" s="50"/>
      <c r="AG3646" s="50"/>
      <c r="AH3646" s="50"/>
      <c r="AI3646" s="42"/>
      <c r="AJ3646" s="42"/>
      <c r="AK3646" s="42"/>
    </row>
    <row r="3647" spans="1:37" x14ac:dyDescent="0.25">
      <c r="A3647" s="5" t="s">
        <v>236</v>
      </c>
      <c r="B3647" s="31" t="s">
        <v>227</v>
      </c>
      <c r="C3647" s="4" t="s">
        <v>254</v>
      </c>
      <c r="D3647" s="4" t="s">
        <v>421</v>
      </c>
      <c r="E3647" s="31" t="s">
        <v>81</v>
      </c>
      <c r="F3647" s="4" t="s">
        <v>386</v>
      </c>
      <c r="G3647" s="4" t="s">
        <v>349</v>
      </c>
      <c r="H3647" s="4" t="s">
        <v>357</v>
      </c>
      <c r="I3647" s="113">
        <v>0</v>
      </c>
      <c r="J3647" s="120">
        <v>0</v>
      </c>
      <c r="K3647" s="116">
        <v>0</v>
      </c>
      <c r="L3647" s="116">
        <v>0</v>
      </c>
      <c r="M3647" s="116">
        <v>0</v>
      </c>
      <c r="N3647" s="116">
        <v>0</v>
      </c>
      <c r="O3647" s="116">
        <v>0</v>
      </c>
      <c r="P3647" s="116">
        <v>0</v>
      </c>
      <c r="Q3647" s="116">
        <v>0</v>
      </c>
      <c r="R3647" s="116">
        <v>0</v>
      </c>
      <c r="S3647" s="116">
        <v>0</v>
      </c>
      <c r="T3647" s="116">
        <v>0</v>
      </c>
      <c r="U3647" s="118">
        <v>0</v>
      </c>
      <c r="V3647" s="42"/>
      <c r="W3647" s="42"/>
      <c r="X3647" s="42"/>
      <c r="Y3647" s="42"/>
      <c r="Z3647" s="42"/>
      <c r="AA3647" s="42"/>
      <c r="AB3647" s="42"/>
      <c r="AC3647" s="50"/>
      <c r="AD3647" s="50"/>
      <c r="AE3647" s="50"/>
      <c r="AF3647" s="50"/>
      <c r="AG3647" s="50"/>
      <c r="AH3647" s="50"/>
      <c r="AI3647" s="42"/>
      <c r="AJ3647" s="42"/>
      <c r="AK3647" s="42"/>
    </row>
    <row r="3648" spans="1:37" x14ac:dyDescent="0.25">
      <c r="A3648" s="5" t="s">
        <v>236</v>
      </c>
      <c r="B3648" s="31" t="s">
        <v>227</v>
      </c>
      <c r="C3648" s="4" t="s">
        <v>254</v>
      </c>
      <c r="D3648" s="4" t="s">
        <v>421</v>
      </c>
      <c r="E3648" s="31" t="s">
        <v>82</v>
      </c>
      <c r="F3648" s="4" t="s">
        <v>387</v>
      </c>
      <c r="G3648" s="4" t="s">
        <v>349</v>
      </c>
      <c r="H3648" s="4" t="s">
        <v>357</v>
      </c>
      <c r="I3648" s="113">
        <v>4.8818003600000006</v>
      </c>
      <c r="J3648" s="120">
        <v>7.6061128604689998E-2</v>
      </c>
      <c r="K3648" s="116">
        <v>3.233059526707E-4</v>
      </c>
      <c r="L3648" s="116">
        <v>9.8025011400000001E-2</v>
      </c>
      <c r="M3648" s="116">
        <v>4.14956846E-4</v>
      </c>
      <c r="N3648" s="116">
        <v>1.0320709219999999</v>
      </c>
      <c r="O3648" s="116">
        <v>5.4219647000000003E-3</v>
      </c>
      <c r="P3648" s="116">
        <v>6.7751487300000003E-4</v>
      </c>
      <c r="Q3648" s="116">
        <v>3.4315090500000001E-6</v>
      </c>
      <c r="R3648" s="116">
        <v>6.2331368316000005E-4</v>
      </c>
      <c r="S3648" s="116">
        <v>3.1569883259999998E-6</v>
      </c>
      <c r="T3648" s="116">
        <v>1.8769814300000003E-4</v>
      </c>
      <c r="U3648" s="118">
        <v>9.0816218000000007E-7</v>
      </c>
      <c r="V3648" s="42"/>
      <c r="W3648" s="42"/>
      <c r="X3648" s="42"/>
      <c r="Y3648" s="42"/>
      <c r="Z3648" s="42"/>
      <c r="AA3648" s="42"/>
      <c r="AB3648" s="42"/>
      <c r="AC3648" s="50"/>
      <c r="AD3648" s="50"/>
      <c r="AE3648" s="50"/>
      <c r="AF3648" s="50"/>
      <c r="AG3648" s="50"/>
      <c r="AH3648" s="50"/>
      <c r="AI3648" s="42"/>
      <c r="AJ3648" s="42"/>
      <c r="AK3648" s="42"/>
    </row>
    <row r="3649" spans="1:37" x14ac:dyDescent="0.25">
      <c r="A3649" s="5" t="s">
        <v>236</v>
      </c>
      <c r="B3649" s="31" t="s">
        <v>227</v>
      </c>
      <c r="C3649" s="4" t="s">
        <v>254</v>
      </c>
      <c r="D3649" s="4" t="s">
        <v>421</v>
      </c>
      <c r="E3649" s="31" t="s">
        <v>83</v>
      </c>
      <c r="F3649" s="4" t="s">
        <v>388</v>
      </c>
      <c r="G3649" s="4" t="s">
        <v>349</v>
      </c>
      <c r="H3649" s="4" t="s">
        <v>357</v>
      </c>
      <c r="I3649" s="113">
        <v>2.2190007999999999</v>
      </c>
      <c r="J3649" s="120">
        <v>2.1804032121784001E-2</v>
      </c>
      <c r="K3649" s="116">
        <v>1.0591940627607001E-4</v>
      </c>
      <c r="L3649" s="116">
        <v>9.9395946820000011E-3</v>
      </c>
      <c r="M3649" s="116">
        <v>4.2076027780000002E-5</v>
      </c>
      <c r="N3649" s="116">
        <v>0.69250924609999998</v>
      </c>
      <c r="O3649" s="116">
        <v>3.6380843689999996E-3</v>
      </c>
      <c r="P3649" s="116">
        <v>2.6878950870000006E-4</v>
      </c>
      <c r="Q3649" s="116">
        <v>1.361377862E-6</v>
      </c>
      <c r="R3649" s="116">
        <v>2.4728634800400006E-4</v>
      </c>
      <c r="S3649" s="116">
        <v>1.2524676330400002E-6</v>
      </c>
      <c r="T3649" s="116">
        <v>5.7576259939999991E-5</v>
      </c>
      <c r="U3649" s="118">
        <v>2.7857805740000002E-7</v>
      </c>
      <c r="V3649" s="42"/>
      <c r="W3649" s="42"/>
      <c r="X3649" s="42"/>
      <c r="Y3649" s="42"/>
      <c r="Z3649" s="42"/>
      <c r="AA3649" s="42"/>
      <c r="AB3649" s="42"/>
      <c r="AC3649" s="50"/>
      <c r="AD3649" s="50"/>
      <c r="AE3649" s="50"/>
      <c r="AF3649" s="50"/>
      <c r="AG3649" s="50"/>
      <c r="AH3649" s="50"/>
      <c r="AI3649" s="42"/>
      <c r="AJ3649" s="42"/>
      <c r="AK3649" s="42"/>
    </row>
    <row r="3650" spans="1:37" x14ac:dyDescent="0.25">
      <c r="A3650" s="5" t="s">
        <v>236</v>
      </c>
      <c r="B3650" s="31" t="s">
        <v>227</v>
      </c>
      <c r="C3650" s="4" t="s">
        <v>254</v>
      </c>
      <c r="D3650" s="4" t="s">
        <v>421</v>
      </c>
      <c r="E3650" s="31" t="s">
        <v>84</v>
      </c>
      <c r="F3650" s="4" t="s">
        <v>348</v>
      </c>
      <c r="G3650" s="4" t="s">
        <v>349</v>
      </c>
      <c r="H3650" s="4" t="s">
        <v>357</v>
      </c>
      <c r="I3650" s="113">
        <v>40.256360170000001</v>
      </c>
      <c r="J3650" s="120">
        <v>0.34032848057341969</v>
      </c>
      <c r="K3650" s="116">
        <v>1.6070555748945242E-3</v>
      </c>
      <c r="L3650" s="116">
        <v>0.16996887799999999</v>
      </c>
      <c r="M3650" s="116">
        <v>7.1950760600000005E-4</v>
      </c>
      <c r="N3650" s="116">
        <v>6.5455369000000001</v>
      </c>
      <c r="O3650" s="116">
        <v>3.4386852359999998E-2</v>
      </c>
      <c r="P3650" s="116">
        <v>4.2868224699999999E-3</v>
      </c>
      <c r="Q3650" s="116">
        <v>2.1712100669999997E-5</v>
      </c>
      <c r="R3650" s="116">
        <v>3.9438766724000001E-3</v>
      </c>
      <c r="S3650" s="116">
        <v>1.99751326164E-5</v>
      </c>
      <c r="T3650" s="116">
        <v>6.2965359900000008E-4</v>
      </c>
      <c r="U3650" s="118">
        <v>3.04652749E-6</v>
      </c>
      <c r="V3650" s="42"/>
      <c r="W3650" s="42"/>
      <c r="X3650" s="42"/>
      <c r="Y3650" s="42"/>
      <c r="Z3650" s="42"/>
      <c r="AA3650" s="42"/>
      <c r="AB3650" s="42"/>
      <c r="AC3650" s="50"/>
      <c r="AD3650" s="50"/>
      <c r="AE3650" s="50"/>
      <c r="AF3650" s="50"/>
      <c r="AG3650" s="50"/>
      <c r="AH3650" s="50"/>
      <c r="AI3650" s="42"/>
      <c r="AJ3650" s="42"/>
      <c r="AK3650" s="42"/>
    </row>
    <row r="3651" spans="1:37" x14ac:dyDescent="0.25">
      <c r="A3651" s="5" t="s">
        <v>236</v>
      </c>
      <c r="B3651" s="31" t="s">
        <v>227</v>
      </c>
      <c r="C3651" s="4" t="s">
        <v>254</v>
      </c>
      <c r="D3651" s="4" t="s">
        <v>421</v>
      </c>
      <c r="E3651" s="31" t="s">
        <v>85</v>
      </c>
      <c r="F3651" s="4" t="s">
        <v>389</v>
      </c>
      <c r="G3651" s="4" t="s">
        <v>349</v>
      </c>
      <c r="H3651" s="4" t="s">
        <v>357</v>
      </c>
      <c r="I3651" s="113">
        <v>195.80820324999999</v>
      </c>
      <c r="J3651" s="120">
        <v>0.84985139074916993</v>
      </c>
      <c r="K3651" s="116">
        <v>4.2208542963276001E-3</v>
      </c>
      <c r="L3651" s="116">
        <v>0.2271038903</v>
      </c>
      <c r="M3651" s="116">
        <v>9.6136986640000003E-4</v>
      </c>
      <c r="N3651" s="116">
        <v>21.787164010000001</v>
      </c>
      <c r="O3651" s="116">
        <v>0.1144584496</v>
      </c>
      <c r="P3651" s="116">
        <v>5.4935856559999996E-3</v>
      </c>
      <c r="Q3651" s="116">
        <v>2.7824170909999999E-5</v>
      </c>
      <c r="R3651" s="116">
        <v>5.0540988035200005E-3</v>
      </c>
      <c r="S3651" s="116">
        <v>2.5598237237200003E-5</v>
      </c>
      <c r="T3651" s="116">
        <v>1.3707433016E-3</v>
      </c>
      <c r="U3651" s="118">
        <v>6.632229625E-6</v>
      </c>
      <c r="V3651" s="42"/>
      <c r="W3651" s="42"/>
      <c r="X3651" s="42"/>
      <c r="Y3651" s="42"/>
      <c r="Z3651" s="42"/>
      <c r="AA3651" s="42"/>
      <c r="AB3651" s="42"/>
      <c r="AC3651" s="50"/>
      <c r="AD3651" s="50"/>
      <c r="AE3651" s="50"/>
      <c r="AF3651" s="50"/>
      <c r="AG3651" s="50"/>
      <c r="AH3651" s="50"/>
      <c r="AI3651" s="42"/>
      <c r="AJ3651" s="42"/>
      <c r="AK3651" s="42"/>
    </row>
    <row r="3652" spans="1:37" x14ac:dyDescent="0.25">
      <c r="A3652" s="5" t="s">
        <v>236</v>
      </c>
      <c r="B3652" s="31" t="s">
        <v>227</v>
      </c>
      <c r="C3652" s="4" t="s">
        <v>254</v>
      </c>
      <c r="D3652" s="4" t="s">
        <v>421</v>
      </c>
      <c r="E3652" s="31" t="s">
        <v>86</v>
      </c>
      <c r="F3652" s="4" t="s">
        <v>390</v>
      </c>
      <c r="G3652" s="4" t="s">
        <v>349</v>
      </c>
      <c r="H3652" s="4" t="s">
        <v>357</v>
      </c>
      <c r="I3652" s="113">
        <v>3.0511249</v>
      </c>
      <c r="J3652" s="120">
        <v>0.1065545486851</v>
      </c>
      <c r="K3652" s="116">
        <v>4.6851947994399999E-4</v>
      </c>
      <c r="L3652" s="116">
        <v>0.15586899900000001</v>
      </c>
      <c r="M3652" s="116">
        <v>6.5982053999999999E-4</v>
      </c>
      <c r="N3652" s="116">
        <v>1.64108992</v>
      </c>
      <c r="O3652" s="116">
        <v>8.6214346999999997E-3</v>
      </c>
      <c r="P3652" s="116">
        <v>1.0773124499999999E-3</v>
      </c>
      <c r="Q3652" s="116">
        <v>5.4564226999999997E-6</v>
      </c>
      <c r="R3652" s="116">
        <v>9.9112745399999999E-4</v>
      </c>
      <c r="S3652" s="116">
        <v>5.0199088840000005E-6</v>
      </c>
      <c r="T3652" s="116">
        <v>2.9845776000000002E-4</v>
      </c>
      <c r="U3652" s="118">
        <v>1.4440634599999999E-6</v>
      </c>
      <c r="V3652" s="42"/>
      <c r="W3652" s="42"/>
      <c r="X3652" s="42"/>
      <c r="Y3652" s="42"/>
      <c r="Z3652" s="42"/>
      <c r="AA3652" s="42"/>
      <c r="AB3652" s="42"/>
      <c r="AC3652" s="50"/>
      <c r="AD3652" s="50"/>
      <c r="AE3652" s="50"/>
      <c r="AF3652" s="50"/>
      <c r="AG3652" s="50"/>
      <c r="AH3652" s="50"/>
      <c r="AI3652" s="42"/>
      <c r="AJ3652" s="42"/>
      <c r="AK3652" s="42"/>
    </row>
    <row r="3653" spans="1:37" x14ac:dyDescent="0.25">
      <c r="A3653" s="5" t="s">
        <v>236</v>
      </c>
      <c r="B3653" s="31" t="s">
        <v>227</v>
      </c>
      <c r="C3653" s="4" t="s">
        <v>254</v>
      </c>
      <c r="D3653" s="4" t="s">
        <v>421</v>
      </c>
      <c r="E3653" s="31" t="s">
        <v>87</v>
      </c>
      <c r="F3653" s="4" t="s">
        <v>391</v>
      </c>
      <c r="G3653" s="4" t="s">
        <v>349</v>
      </c>
      <c r="H3653" s="4" t="s">
        <v>357</v>
      </c>
      <c r="I3653" s="113">
        <v>6.1392352749999999</v>
      </c>
      <c r="J3653" s="120">
        <v>0.14388809157509003</v>
      </c>
      <c r="K3653" s="116">
        <v>6.7658626682173004E-4</v>
      </c>
      <c r="L3653" s="116">
        <v>0.18605764189000001</v>
      </c>
      <c r="M3653" s="116">
        <v>7.8761418789999999E-4</v>
      </c>
      <c r="N3653" s="116">
        <v>3.101095763</v>
      </c>
      <c r="O3653" s="116">
        <v>1.6291549176000002E-2</v>
      </c>
      <c r="P3653" s="116">
        <v>1.7038290647999998E-3</v>
      </c>
      <c r="Q3653" s="116">
        <v>8.629633023999999E-6</v>
      </c>
      <c r="R3653" s="116">
        <v>1.5675227396160002E-3</v>
      </c>
      <c r="S3653" s="116">
        <v>7.9392623820800011E-6</v>
      </c>
      <c r="T3653" s="116">
        <v>4.2884766279999999E-4</v>
      </c>
      <c r="U3653" s="118">
        <v>2.0749442530000002E-6</v>
      </c>
      <c r="V3653" s="42"/>
      <c r="W3653" s="42"/>
      <c r="X3653" s="42"/>
      <c r="Y3653" s="42"/>
      <c r="Z3653" s="42"/>
      <c r="AA3653" s="42"/>
      <c r="AB3653" s="42"/>
      <c r="AC3653" s="50"/>
      <c r="AD3653" s="50"/>
      <c r="AE3653" s="50"/>
      <c r="AF3653" s="50"/>
      <c r="AG3653" s="50"/>
      <c r="AH3653" s="50"/>
      <c r="AI3653" s="42"/>
      <c r="AJ3653" s="42"/>
      <c r="AK3653" s="42"/>
    </row>
    <row r="3654" spans="1:37" x14ac:dyDescent="0.25">
      <c r="A3654" s="5" t="s">
        <v>236</v>
      </c>
      <c r="B3654" s="31" t="s">
        <v>227</v>
      </c>
      <c r="C3654" s="4" t="s">
        <v>254</v>
      </c>
      <c r="D3654" s="4" t="s">
        <v>421</v>
      </c>
      <c r="E3654" s="31" t="s">
        <v>88</v>
      </c>
      <c r="F3654" s="4" t="s">
        <v>392</v>
      </c>
      <c r="G3654" s="4" t="s">
        <v>349</v>
      </c>
      <c r="H3654" s="4" t="s">
        <v>357</v>
      </c>
      <c r="I3654" s="113">
        <v>0.85061688699999993</v>
      </c>
      <c r="J3654" s="120">
        <v>5.6309147411099998E-2</v>
      </c>
      <c r="K3654" s="116">
        <v>2.6869040802780006E-4</v>
      </c>
      <c r="L3654" s="116">
        <v>8.5298924329999998E-2</v>
      </c>
      <c r="M3654" s="116">
        <v>3.6108508399999997E-4</v>
      </c>
      <c r="N3654" s="116">
        <v>1.1083135750000002</v>
      </c>
      <c r="O3654" s="116">
        <v>5.82250444E-3</v>
      </c>
      <c r="P3654" s="116">
        <v>2.18441475E-3</v>
      </c>
      <c r="Q3654" s="116">
        <v>1.106372628E-5</v>
      </c>
      <c r="R3654" s="116">
        <v>2.0096615700000006E-3</v>
      </c>
      <c r="S3654" s="116">
        <v>1.0178628177600001E-5</v>
      </c>
      <c r="T3654" s="116">
        <v>4.7265076509999998E-4</v>
      </c>
      <c r="U3654" s="118">
        <v>2.2868821110000001E-6</v>
      </c>
      <c r="V3654" s="42"/>
      <c r="W3654" s="42"/>
      <c r="X3654" s="42"/>
      <c r="Y3654" s="42"/>
      <c r="Z3654" s="42"/>
      <c r="AA3654" s="42"/>
      <c r="AB3654" s="42"/>
      <c r="AC3654" s="50"/>
      <c r="AD3654" s="50"/>
      <c r="AE3654" s="50"/>
      <c r="AF3654" s="50"/>
      <c r="AG3654" s="50"/>
      <c r="AH3654" s="50"/>
      <c r="AI3654" s="42"/>
      <c r="AJ3654" s="42"/>
      <c r="AK3654" s="42"/>
    </row>
    <row r="3655" spans="1:37" x14ac:dyDescent="0.25">
      <c r="A3655" s="5" t="s">
        <v>236</v>
      </c>
      <c r="B3655" s="31" t="s">
        <v>227</v>
      </c>
      <c r="C3655" s="4" t="s">
        <v>254</v>
      </c>
      <c r="D3655" s="4" t="s">
        <v>421</v>
      </c>
      <c r="E3655" s="31" t="s">
        <v>89</v>
      </c>
      <c r="F3655" s="4" t="s">
        <v>350</v>
      </c>
      <c r="G3655" s="4" t="s">
        <v>351</v>
      </c>
      <c r="H3655" s="4" t="s">
        <v>357</v>
      </c>
      <c r="I3655" s="113">
        <v>616.34887600000002</v>
      </c>
      <c r="J3655" s="120">
        <v>7.0422773019140008</v>
      </c>
      <c r="K3655" s="116">
        <v>2.3449765902337997E-2</v>
      </c>
      <c r="L3655" s="116">
        <v>2.38090264</v>
      </c>
      <c r="M3655" s="116">
        <v>6.3087060800000004E-3</v>
      </c>
      <c r="N3655" s="116">
        <v>164.14504599999998</v>
      </c>
      <c r="O3655" s="116">
        <v>0.53976853699999994</v>
      </c>
      <c r="P3655" s="116">
        <v>7.9983127499999987E-2</v>
      </c>
      <c r="Q3655" s="116">
        <v>2.5356969800000001E-4</v>
      </c>
      <c r="R3655" s="116">
        <v>7.3584477300000006E-2</v>
      </c>
      <c r="S3655" s="116">
        <v>2.3328412216E-4</v>
      </c>
      <c r="T3655" s="116">
        <v>1.3967029300000001E-2</v>
      </c>
      <c r="U3655" s="118">
        <v>4.2299971399999999E-5</v>
      </c>
      <c r="V3655" s="42"/>
      <c r="W3655" s="42"/>
      <c r="X3655" s="42"/>
      <c r="Y3655" s="42"/>
      <c r="Z3655" s="42"/>
      <c r="AA3655" s="42"/>
      <c r="AB3655" s="42"/>
      <c r="AC3655" s="50"/>
      <c r="AD3655" s="50"/>
      <c r="AE3655" s="50"/>
      <c r="AF3655" s="50"/>
      <c r="AG3655" s="50"/>
      <c r="AH3655" s="50"/>
      <c r="AI3655" s="42"/>
      <c r="AJ3655" s="42"/>
      <c r="AK3655" s="42"/>
    </row>
    <row r="3656" spans="1:37" x14ac:dyDescent="0.25">
      <c r="A3656" s="5" t="s">
        <v>236</v>
      </c>
      <c r="B3656" s="31" t="s">
        <v>227</v>
      </c>
      <c r="C3656" s="4" t="s">
        <v>254</v>
      </c>
      <c r="D3656" s="4" t="s">
        <v>421</v>
      </c>
      <c r="E3656" s="31" t="s">
        <v>90</v>
      </c>
      <c r="F3656" s="4" t="s">
        <v>352</v>
      </c>
      <c r="G3656" s="4" t="s">
        <v>351</v>
      </c>
      <c r="H3656" s="4" t="s">
        <v>357</v>
      </c>
      <c r="I3656" s="113">
        <v>108.46725383500001</v>
      </c>
      <c r="J3656" s="120">
        <v>1.9739963377704492</v>
      </c>
      <c r="K3656" s="116">
        <v>6.1970404468920095E-3</v>
      </c>
      <c r="L3656" s="116">
        <v>0.61805574734000002</v>
      </c>
      <c r="M3656" s="116">
        <v>1.6376694647999997E-3</v>
      </c>
      <c r="N3656" s="116">
        <v>32.241119366799992</v>
      </c>
      <c r="O3656" s="116">
        <v>0.10602050927399999</v>
      </c>
      <c r="P3656" s="116">
        <v>3.3053207289399998E-2</v>
      </c>
      <c r="Q3656" s="116">
        <v>1.04788242094E-4</v>
      </c>
      <c r="R3656" s="116">
        <v>3.0408950706247995E-2</v>
      </c>
      <c r="S3656" s="116">
        <v>9.640518272648002E-5</v>
      </c>
      <c r="T3656" s="116">
        <v>3.4523517733000006E-3</v>
      </c>
      <c r="U3656" s="118">
        <v>1.0455650468399999E-5</v>
      </c>
      <c r="V3656" s="42"/>
      <c r="W3656" s="42"/>
      <c r="X3656" s="42"/>
      <c r="Y3656" s="42"/>
      <c r="Z3656" s="42"/>
      <c r="AA3656" s="42"/>
      <c r="AB3656" s="42"/>
      <c r="AC3656" s="50"/>
      <c r="AD3656" s="50"/>
      <c r="AE3656" s="50"/>
      <c r="AF3656" s="50"/>
      <c r="AG3656" s="50"/>
      <c r="AH3656" s="50"/>
      <c r="AI3656" s="42"/>
      <c r="AJ3656" s="42"/>
      <c r="AK3656" s="42"/>
    </row>
    <row r="3657" spans="1:37" x14ac:dyDescent="0.25">
      <c r="A3657" s="5" t="s">
        <v>236</v>
      </c>
      <c r="B3657" s="31" t="s">
        <v>227</v>
      </c>
      <c r="C3657" s="4" t="s">
        <v>254</v>
      </c>
      <c r="D3657" s="4" t="s">
        <v>421</v>
      </c>
      <c r="E3657" s="31" t="s">
        <v>91</v>
      </c>
      <c r="F3657" s="4" t="s">
        <v>353</v>
      </c>
      <c r="G3657" s="4" t="s">
        <v>351</v>
      </c>
      <c r="H3657" s="4" t="s">
        <v>357</v>
      </c>
      <c r="I3657" s="113">
        <v>22.528114757000001</v>
      </c>
      <c r="J3657" s="120">
        <v>0.81100273887440799</v>
      </c>
      <c r="K3657" s="116">
        <v>2.5206687592899805E-3</v>
      </c>
      <c r="L3657" s="116">
        <v>0.3516484856</v>
      </c>
      <c r="M3657" s="116">
        <v>9.3176707249999994E-4</v>
      </c>
      <c r="N3657" s="116">
        <v>15.566406560000001</v>
      </c>
      <c r="O3657" s="116">
        <v>5.1187996042999999E-2</v>
      </c>
      <c r="P3657" s="116">
        <v>1.4702929300000002E-2</v>
      </c>
      <c r="Q3657" s="116">
        <v>4.6612547449999992E-5</v>
      </c>
      <c r="R3657" s="116">
        <v>1.3526694956000002E-2</v>
      </c>
      <c r="S3657" s="116">
        <v>4.2883543653999995E-5</v>
      </c>
      <c r="T3657" s="116">
        <v>1.8504761650000002E-3</v>
      </c>
      <c r="U3657" s="118">
        <v>5.6042761580000008E-6</v>
      </c>
      <c r="V3657" s="42"/>
      <c r="W3657" s="42"/>
      <c r="X3657" s="42"/>
      <c r="Y3657" s="42"/>
      <c r="Z3657" s="42"/>
      <c r="AA3657" s="42"/>
      <c r="AB3657" s="42"/>
      <c r="AC3657" s="50"/>
      <c r="AD3657" s="50"/>
      <c r="AE3657" s="50"/>
      <c r="AF3657" s="50"/>
      <c r="AG3657" s="50"/>
      <c r="AH3657" s="50"/>
      <c r="AI3657" s="42"/>
      <c r="AJ3657" s="42"/>
      <c r="AK3657" s="42"/>
    </row>
    <row r="3658" spans="1:37" x14ac:dyDescent="0.25">
      <c r="A3658" s="5" t="s">
        <v>236</v>
      </c>
      <c r="B3658" s="31" t="s">
        <v>227</v>
      </c>
      <c r="C3658" s="4" t="s">
        <v>254</v>
      </c>
      <c r="D3658" s="4" t="s">
        <v>421</v>
      </c>
      <c r="E3658" s="31" t="s">
        <v>92</v>
      </c>
      <c r="F3658" s="4" t="s">
        <v>393</v>
      </c>
      <c r="G3658" s="4" t="s">
        <v>351</v>
      </c>
      <c r="H3658" s="4" t="s">
        <v>357</v>
      </c>
      <c r="I3658" s="113">
        <v>32.310308668999994</v>
      </c>
      <c r="J3658" s="120">
        <v>1.3699530781723201</v>
      </c>
      <c r="K3658" s="116">
        <v>4.2549215278951998E-3</v>
      </c>
      <c r="L3658" s="116">
        <v>0.67944314150000018</v>
      </c>
      <c r="M3658" s="116">
        <v>1.8003284869999999E-3</v>
      </c>
      <c r="N3658" s="116">
        <v>40.964144987999994</v>
      </c>
      <c r="O3658" s="116">
        <v>0.13470498674999998</v>
      </c>
      <c r="P3658" s="116">
        <v>2.0456474512E-2</v>
      </c>
      <c r="Q3658" s="116">
        <v>6.485295352E-5</v>
      </c>
      <c r="R3658" s="116">
        <v>1.8819956551040001E-2</v>
      </c>
      <c r="S3658" s="116">
        <v>5.9664717238399996E-5</v>
      </c>
      <c r="T3658" s="116">
        <v>3.9829931109999998E-3</v>
      </c>
      <c r="U3658" s="118">
        <v>1.2062729115000001E-5</v>
      </c>
      <c r="V3658" s="42"/>
      <c r="W3658" s="42"/>
      <c r="X3658" s="42"/>
      <c r="Y3658" s="42"/>
      <c r="Z3658" s="42"/>
      <c r="AA3658" s="42"/>
      <c r="AB3658" s="42"/>
      <c r="AC3658" s="50"/>
      <c r="AD3658" s="50"/>
      <c r="AE3658" s="50"/>
      <c r="AF3658" s="50"/>
      <c r="AG3658" s="50"/>
      <c r="AH3658" s="50"/>
      <c r="AI3658" s="42"/>
      <c r="AJ3658" s="42"/>
      <c r="AK3658" s="42"/>
    </row>
    <row r="3659" spans="1:37" x14ac:dyDescent="0.25">
      <c r="A3659" s="5" t="s">
        <v>236</v>
      </c>
      <c r="B3659" s="31" t="s">
        <v>227</v>
      </c>
      <c r="C3659" s="4" t="s">
        <v>254</v>
      </c>
      <c r="D3659" s="4" t="s">
        <v>421</v>
      </c>
      <c r="E3659" s="31" t="s">
        <v>93</v>
      </c>
      <c r="F3659" s="4" t="s">
        <v>394</v>
      </c>
      <c r="G3659" s="4" t="s">
        <v>351</v>
      </c>
      <c r="H3659" s="4" t="s">
        <v>357</v>
      </c>
      <c r="I3659" s="113">
        <v>297.57744995830001</v>
      </c>
      <c r="J3659" s="120">
        <v>3.563407696891626</v>
      </c>
      <c r="K3659" s="116">
        <v>1.137134468297402E-2</v>
      </c>
      <c r="L3659" s="116">
        <v>0.97749301192100013</v>
      </c>
      <c r="M3659" s="116">
        <v>2.5900745770499997E-3</v>
      </c>
      <c r="N3659" s="116">
        <v>64.243414492300005</v>
      </c>
      <c r="O3659" s="116">
        <v>0.2112556884989</v>
      </c>
      <c r="P3659" s="116">
        <v>5.6299846853500007E-2</v>
      </c>
      <c r="Q3659" s="116">
        <v>1.78486843032E-4</v>
      </c>
      <c r="R3659" s="116">
        <v>5.1795859105219992E-2</v>
      </c>
      <c r="S3659" s="116">
        <v>1.6420789558943999E-4</v>
      </c>
      <c r="T3659" s="116">
        <v>6.1810924666800002E-3</v>
      </c>
      <c r="U3659" s="118">
        <v>1.8719802486590001E-5</v>
      </c>
      <c r="V3659" s="42"/>
      <c r="W3659" s="42"/>
      <c r="X3659" s="42"/>
      <c r="Y3659" s="42"/>
      <c r="Z3659" s="42"/>
      <c r="AA3659" s="42"/>
      <c r="AB3659" s="42"/>
      <c r="AC3659" s="50"/>
      <c r="AD3659" s="50"/>
      <c r="AE3659" s="50"/>
      <c r="AF3659" s="50"/>
      <c r="AG3659" s="50"/>
      <c r="AH3659" s="50"/>
      <c r="AI3659" s="42"/>
      <c r="AJ3659" s="42"/>
      <c r="AK3659" s="42"/>
    </row>
    <row r="3660" spans="1:37" x14ac:dyDescent="0.25">
      <c r="A3660" s="5" t="s">
        <v>236</v>
      </c>
      <c r="B3660" s="31" t="s">
        <v>227</v>
      </c>
      <c r="C3660" s="4" t="s">
        <v>254</v>
      </c>
      <c r="D3660" s="4" t="s">
        <v>421</v>
      </c>
      <c r="E3660" s="31" t="s">
        <v>94</v>
      </c>
      <c r="F3660" s="4" t="s">
        <v>354</v>
      </c>
      <c r="G3660" s="4" t="s">
        <v>351</v>
      </c>
      <c r="H3660" s="4" t="s">
        <v>357</v>
      </c>
      <c r="I3660" s="113">
        <v>3.7964275938000003</v>
      </c>
      <c r="J3660" s="120">
        <v>0.12391199606255152</v>
      </c>
      <c r="K3660" s="116">
        <v>3.8549623556491397E-4</v>
      </c>
      <c r="L3660" s="116">
        <v>4.4392798420000004E-2</v>
      </c>
      <c r="M3660" s="116">
        <v>1.1762811023000001E-4</v>
      </c>
      <c r="N3660" s="116">
        <v>3.1620349010999997</v>
      </c>
      <c r="O3660" s="116">
        <v>1.0397918901400001E-2</v>
      </c>
      <c r="P3660" s="116">
        <v>2.0190734982999999E-3</v>
      </c>
      <c r="Q3660" s="116">
        <v>6.4010481179999996E-6</v>
      </c>
      <c r="R3660" s="116">
        <v>1.8575476184360001E-3</v>
      </c>
      <c r="S3660" s="116">
        <v>5.88896426856E-6</v>
      </c>
      <c r="T3660" s="116">
        <v>2.9230932339999996E-4</v>
      </c>
      <c r="U3660" s="118">
        <v>8.8527602710000016E-7</v>
      </c>
      <c r="V3660" s="42"/>
      <c r="W3660" s="42"/>
      <c r="X3660" s="42"/>
      <c r="Y3660" s="42"/>
      <c r="Z3660" s="42"/>
      <c r="AA3660" s="42"/>
      <c r="AB3660" s="42"/>
      <c r="AC3660" s="50"/>
      <c r="AD3660" s="50"/>
      <c r="AE3660" s="50"/>
      <c r="AF3660" s="50"/>
      <c r="AG3660" s="50"/>
      <c r="AH3660" s="50"/>
      <c r="AI3660" s="42"/>
      <c r="AJ3660" s="42"/>
      <c r="AK3660" s="42"/>
    </row>
    <row r="3661" spans="1:37" x14ac:dyDescent="0.25">
      <c r="A3661" s="5" t="s">
        <v>236</v>
      </c>
      <c r="B3661" s="31" t="s">
        <v>227</v>
      </c>
      <c r="C3661" s="4" t="s">
        <v>254</v>
      </c>
      <c r="D3661" s="4" t="s">
        <v>421</v>
      </c>
      <c r="E3661" s="31" t="s">
        <v>95</v>
      </c>
      <c r="F3661" s="4" t="s">
        <v>395</v>
      </c>
      <c r="G3661" s="4" t="s">
        <v>356</v>
      </c>
      <c r="H3661" s="4" t="s">
        <v>357</v>
      </c>
      <c r="I3661" s="113">
        <v>63.4520032</v>
      </c>
      <c r="J3661" s="120">
        <v>0.29433809288738</v>
      </c>
      <c r="K3661" s="116">
        <v>1.00155027771362E-3</v>
      </c>
      <c r="L3661" s="116">
        <v>0.1113503621</v>
      </c>
      <c r="M3661" s="116">
        <v>2.9504640000000001E-4</v>
      </c>
      <c r="N3661" s="116">
        <v>7.94690808</v>
      </c>
      <c r="O3661" s="116">
        <v>2.61323171E-2</v>
      </c>
      <c r="P3661" s="116">
        <v>2.7881889999999995E-3</v>
      </c>
      <c r="Q3661" s="116">
        <v>8.8393677000000014E-6</v>
      </c>
      <c r="R3661" s="116">
        <v>2.5651338800000002E-3</v>
      </c>
      <c r="S3661" s="116">
        <v>8.1322182840000005E-6</v>
      </c>
      <c r="T3661" s="116">
        <v>6.0549829200000002E-4</v>
      </c>
      <c r="U3661" s="118">
        <v>1.8337869980000002E-6</v>
      </c>
      <c r="V3661" s="42"/>
      <c r="W3661" s="42"/>
      <c r="X3661" s="42"/>
      <c r="Y3661" s="42"/>
      <c r="Z3661" s="42"/>
      <c r="AA3661" s="42"/>
      <c r="AB3661" s="42"/>
      <c r="AC3661" s="50"/>
      <c r="AD3661" s="50"/>
      <c r="AE3661" s="50"/>
      <c r="AF3661" s="50"/>
      <c r="AG3661" s="50"/>
      <c r="AH3661" s="50"/>
      <c r="AI3661" s="42"/>
      <c r="AJ3661" s="42"/>
      <c r="AK3661" s="42"/>
    </row>
    <row r="3662" spans="1:37" x14ac:dyDescent="0.25">
      <c r="A3662" s="5" t="s">
        <v>236</v>
      </c>
      <c r="B3662" s="31" t="s">
        <v>227</v>
      </c>
      <c r="C3662" s="4" t="s">
        <v>254</v>
      </c>
      <c r="D3662" s="4" t="s">
        <v>421</v>
      </c>
      <c r="E3662" s="31" t="s">
        <v>96</v>
      </c>
      <c r="F3662" s="4" t="s">
        <v>396</v>
      </c>
      <c r="G3662" s="4" t="s">
        <v>356</v>
      </c>
      <c r="H3662" s="4" t="s">
        <v>357</v>
      </c>
      <c r="I3662" s="113">
        <v>0.14795846200000001</v>
      </c>
      <c r="J3662" s="120">
        <v>4.1323259008400007E-3</v>
      </c>
      <c r="K3662" s="116">
        <v>1.2698462238600001E-5</v>
      </c>
      <c r="L3662" s="116">
        <v>1.0276720899999999E-3</v>
      </c>
      <c r="M3662" s="116">
        <v>2.7230348E-6</v>
      </c>
      <c r="N3662" s="116">
        <v>6.7225699999999999E-2</v>
      </c>
      <c r="O3662" s="116">
        <v>2.2106249799999999E-4</v>
      </c>
      <c r="P3662" s="116">
        <v>9.3514154000000008E-5</v>
      </c>
      <c r="Q3662" s="116">
        <v>2.9646699800000002E-7</v>
      </c>
      <c r="R3662" s="116">
        <v>8.6033021680000007E-5</v>
      </c>
      <c r="S3662" s="116">
        <v>2.7274963816000004E-7</v>
      </c>
      <c r="T3662" s="116">
        <v>6.9275904000000003E-6</v>
      </c>
      <c r="U3662" s="118">
        <v>2.0980616799999998E-8</v>
      </c>
      <c r="V3662" s="42"/>
      <c r="W3662" s="42"/>
      <c r="X3662" s="42"/>
      <c r="Y3662" s="42"/>
      <c r="Z3662" s="42"/>
      <c r="AA3662" s="42"/>
      <c r="AB3662" s="42"/>
      <c r="AC3662" s="50"/>
      <c r="AD3662" s="50"/>
      <c r="AE3662" s="50"/>
      <c r="AF3662" s="50"/>
      <c r="AG3662" s="50"/>
      <c r="AH3662" s="50"/>
      <c r="AI3662" s="42"/>
      <c r="AJ3662" s="42"/>
      <c r="AK3662" s="42"/>
    </row>
    <row r="3663" spans="1:37" x14ac:dyDescent="0.25">
      <c r="A3663" s="5" t="s">
        <v>236</v>
      </c>
      <c r="B3663" s="31" t="s">
        <v>227</v>
      </c>
      <c r="C3663" s="4" t="s">
        <v>254</v>
      </c>
      <c r="D3663" s="4" t="s">
        <v>421</v>
      </c>
      <c r="E3663" s="31" t="s">
        <v>97</v>
      </c>
      <c r="F3663" s="4" t="s">
        <v>397</v>
      </c>
      <c r="G3663" s="4" t="s">
        <v>338</v>
      </c>
      <c r="H3663" s="4" t="s">
        <v>357</v>
      </c>
      <c r="I3663" s="113">
        <v>0</v>
      </c>
      <c r="J3663" s="120">
        <v>0</v>
      </c>
      <c r="K3663" s="116">
        <v>0</v>
      </c>
      <c r="L3663" s="116">
        <v>0</v>
      </c>
      <c r="M3663" s="116">
        <v>0</v>
      </c>
      <c r="N3663" s="116">
        <v>0</v>
      </c>
      <c r="O3663" s="116">
        <v>0</v>
      </c>
      <c r="P3663" s="116">
        <v>0</v>
      </c>
      <c r="Q3663" s="116">
        <v>0</v>
      </c>
      <c r="R3663" s="116">
        <v>0</v>
      </c>
      <c r="S3663" s="116">
        <v>0</v>
      </c>
      <c r="T3663" s="116">
        <v>0</v>
      </c>
      <c r="U3663" s="118">
        <v>0</v>
      </c>
      <c r="V3663" s="42"/>
      <c r="W3663" s="42"/>
      <c r="X3663" s="42"/>
      <c r="Y3663" s="42"/>
      <c r="Z3663" s="42"/>
      <c r="AA3663" s="42"/>
      <c r="AB3663" s="42"/>
      <c r="AC3663" s="50"/>
      <c r="AD3663" s="50"/>
      <c r="AE3663" s="50"/>
      <c r="AF3663" s="50"/>
      <c r="AG3663" s="50"/>
      <c r="AH3663" s="50"/>
      <c r="AI3663" s="42"/>
      <c r="AJ3663" s="42"/>
      <c r="AK3663" s="42"/>
    </row>
    <row r="3664" spans="1:37" x14ac:dyDescent="0.25">
      <c r="A3664" s="5" t="s">
        <v>236</v>
      </c>
      <c r="B3664" s="31" t="s">
        <v>227</v>
      </c>
      <c r="C3664" s="4" t="s">
        <v>254</v>
      </c>
      <c r="D3664" s="4" t="s">
        <v>421</v>
      </c>
      <c r="E3664" s="31" t="s">
        <v>98</v>
      </c>
      <c r="F3664" s="4" t="s">
        <v>398</v>
      </c>
      <c r="G3664" s="4" t="s">
        <v>325</v>
      </c>
      <c r="H3664" s="4" t="s">
        <v>399</v>
      </c>
      <c r="I3664" s="113">
        <v>3.398114868</v>
      </c>
      <c r="J3664" s="120">
        <v>2.2415311088447902E-2</v>
      </c>
      <c r="K3664" s="116">
        <v>7.79630385308044E-5</v>
      </c>
      <c r="L3664" s="116">
        <v>8.1436092660000015E-2</v>
      </c>
      <c r="M3664" s="116">
        <v>2.8324415199999998E-4</v>
      </c>
      <c r="N3664" s="116">
        <v>0.37062676620000001</v>
      </c>
      <c r="O3664" s="116">
        <v>1.2890826146E-3</v>
      </c>
      <c r="P3664" s="116">
        <v>5.3312679649999994E-4</v>
      </c>
      <c r="Q3664" s="116">
        <v>1.8542766106000001E-6</v>
      </c>
      <c r="R3664" s="116">
        <v>5.3312679649999994E-4</v>
      </c>
      <c r="S3664" s="116">
        <v>1.8542766106000001E-6</v>
      </c>
      <c r="T3664" s="116">
        <v>1.1582927342000001E-4</v>
      </c>
      <c r="U3664" s="118">
        <v>4.0286760390000003E-7</v>
      </c>
      <c r="V3664" s="42"/>
      <c r="W3664" s="42"/>
      <c r="X3664" s="42"/>
      <c r="Y3664" s="42"/>
      <c r="Z3664" s="42"/>
      <c r="AA3664" s="42"/>
      <c r="AB3664" s="42"/>
      <c r="AC3664" s="50"/>
      <c r="AD3664" s="50"/>
      <c r="AE3664" s="50"/>
      <c r="AF3664" s="50"/>
      <c r="AG3664" s="50"/>
      <c r="AH3664" s="50"/>
      <c r="AI3664" s="42"/>
      <c r="AJ3664" s="42"/>
      <c r="AK3664" s="42"/>
    </row>
    <row r="3665" spans="1:37" x14ac:dyDescent="0.25">
      <c r="A3665" s="5" t="s">
        <v>236</v>
      </c>
      <c r="B3665" s="31" t="s">
        <v>227</v>
      </c>
      <c r="C3665" s="4" t="s">
        <v>254</v>
      </c>
      <c r="D3665" s="4" t="s">
        <v>421</v>
      </c>
      <c r="E3665" s="31" t="s">
        <v>99</v>
      </c>
      <c r="F3665" s="4" t="s">
        <v>359</v>
      </c>
      <c r="G3665" s="4" t="s">
        <v>331</v>
      </c>
      <c r="H3665" s="4" t="s">
        <v>399</v>
      </c>
      <c r="I3665" s="113">
        <v>7.4975472000000001E-2</v>
      </c>
      <c r="J3665" s="120">
        <v>1.2182352534141001E-3</v>
      </c>
      <c r="K3665" s="116">
        <v>4.5328322433573998E-6</v>
      </c>
      <c r="L3665" s="116">
        <v>4.4211469099999998E-3</v>
      </c>
      <c r="M3665" s="116">
        <v>1.6450283899999999E-5</v>
      </c>
      <c r="N3665" s="116">
        <v>2.6174781800000001E-2</v>
      </c>
      <c r="O3665" s="116">
        <v>9.7391638999999998E-5</v>
      </c>
      <c r="P3665" s="116">
        <v>5.8832557000000006E-5</v>
      </c>
      <c r="Q3665" s="116">
        <v>2.1890526E-7</v>
      </c>
      <c r="R3665" s="116">
        <v>5.8832557000000006E-5</v>
      </c>
      <c r="S3665" s="116">
        <v>2.1890526E-7</v>
      </c>
      <c r="T3665" s="116">
        <v>1.1581971600000001E-5</v>
      </c>
      <c r="U3665" s="118">
        <v>4.3094417999999996E-8</v>
      </c>
      <c r="V3665" s="42"/>
      <c r="W3665" s="42"/>
      <c r="X3665" s="42"/>
      <c r="Y3665" s="42"/>
      <c r="Z3665" s="42"/>
      <c r="AA3665" s="42"/>
      <c r="AB3665" s="42"/>
      <c r="AC3665" s="50"/>
      <c r="AD3665" s="50"/>
      <c r="AE3665" s="50"/>
      <c r="AF3665" s="50"/>
      <c r="AG3665" s="50"/>
      <c r="AH3665" s="50"/>
      <c r="AI3665" s="42"/>
      <c r="AJ3665" s="42"/>
      <c r="AK3665" s="42"/>
    </row>
    <row r="3666" spans="1:37" x14ac:dyDescent="0.25">
      <c r="A3666" s="5" t="s">
        <v>236</v>
      </c>
      <c r="B3666" s="31" t="s">
        <v>227</v>
      </c>
      <c r="C3666" s="4" t="s">
        <v>254</v>
      </c>
      <c r="D3666" s="4" t="s">
        <v>421</v>
      </c>
      <c r="E3666" s="31" t="s">
        <v>100</v>
      </c>
      <c r="F3666" s="4" t="s">
        <v>360</v>
      </c>
      <c r="G3666" s="4" t="s">
        <v>331</v>
      </c>
      <c r="H3666" s="4" t="s">
        <v>399</v>
      </c>
      <c r="I3666" s="113">
        <v>7.4465434999999996E-2</v>
      </c>
      <c r="J3666" s="120">
        <v>1.0948714064706001E-3</v>
      </c>
      <c r="K3666" s="116">
        <v>4.0738180495729996E-6</v>
      </c>
      <c r="L3666" s="116">
        <v>4.1828673300000003E-3</v>
      </c>
      <c r="M3666" s="116">
        <v>1.55636914E-5</v>
      </c>
      <c r="N3666" s="116">
        <v>3.07580088E-2</v>
      </c>
      <c r="O3666" s="116">
        <v>1.14444982E-4</v>
      </c>
      <c r="P3666" s="116">
        <v>9.9874424999999995E-5</v>
      </c>
      <c r="Q3666" s="116">
        <v>3.7161462999999999E-7</v>
      </c>
      <c r="R3666" s="116">
        <v>9.9874424999999995E-5</v>
      </c>
      <c r="S3666" s="116">
        <v>3.7161462999999999E-7</v>
      </c>
      <c r="T3666" s="116">
        <v>1.8778197499999999E-5</v>
      </c>
      <c r="U3666" s="118">
        <v>6.9870267999999996E-8</v>
      </c>
      <c r="V3666" s="42"/>
      <c r="W3666" s="42"/>
      <c r="X3666" s="42"/>
      <c r="Y3666" s="42"/>
      <c r="Z3666" s="42"/>
      <c r="AA3666" s="42"/>
      <c r="AB3666" s="42"/>
      <c r="AC3666" s="50"/>
      <c r="AD3666" s="50"/>
      <c r="AE3666" s="50"/>
      <c r="AF3666" s="50"/>
      <c r="AG3666" s="50"/>
      <c r="AH3666" s="50"/>
      <c r="AI3666" s="42"/>
      <c r="AJ3666" s="42"/>
      <c r="AK3666" s="42"/>
    </row>
    <row r="3667" spans="1:37" x14ac:dyDescent="0.25">
      <c r="A3667" s="5" t="s">
        <v>236</v>
      </c>
      <c r="B3667" s="31" t="s">
        <v>227</v>
      </c>
      <c r="C3667" s="4" t="s">
        <v>254</v>
      </c>
      <c r="D3667" s="4" t="s">
        <v>421</v>
      </c>
      <c r="E3667" s="31" t="s">
        <v>101</v>
      </c>
      <c r="F3667" s="4" t="s">
        <v>333</v>
      </c>
      <c r="G3667" s="4" t="s">
        <v>331</v>
      </c>
      <c r="H3667" s="4" t="s">
        <v>399</v>
      </c>
      <c r="I3667" s="113">
        <v>6.0694435300000002E-2</v>
      </c>
      <c r="J3667" s="120">
        <v>5.0769784512289993E-4</v>
      </c>
      <c r="K3667" s="116">
        <v>1.8890518291947002E-6</v>
      </c>
      <c r="L3667" s="116">
        <v>1.83035328E-3</v>
      </c>
      <c r="M3667" s="116">
        <v>6.8104133000000004E-6</v>
      </c>
      <c r="N3667" s="116">
        <v>9.2085068000000003E-3</v>
      </c>
      <c r="O3667" s="116">
        <v>3.4263185099999998E-5</v>
      </c>
      <c r="P3667" s="116">
        <v>1.5394383399999999E-5</v>
      </c>
      <c r="Q3667" s="116">
        <v>5.7279709700000002E-8</v>
      </c>
      <c r="R3667" s="116">
        <v>1.5394383399999999E-5</v>
      </c>
      <c r="S3667" s="116">
        <v>5.7279709700000002E-8</v>
      </c>
      <c r="T3667" s="116">
        <v>3.2129494300000001E-6</v>
      </c>
      <c r="U3667" s="118">
        <v>1.19548031E-8</v>
      </c>
      <c r="V3667" s="42"/>
      <c r="W3667" s="42"/>
      <c r="X3667" s="42"/>
      <c r="Y3667" s="42"/>
      <c r="Z3667" s="42"/>
      <c r="AA3667" s="42"/>
      <c r="AB3667" s="42"/>
      <c r="AC3667" s="50"/>
      <c r="AD3667" s="50"/>
      <c r="AE3667" s="50"/>
      <c r="AF3667" s="50"/>
      <c r="AG3667" s="50"/>
      <c r="AH3667" s="50"/>
      <c r="AI3667" s="42"/>
      <c r="AJ3667" s="42"/>
      <c r="AK3667" s="42"/>
    </row>
    <row r="3668" spans="1:37" x14ac:dyDescent="0.25">
      <c r="A3668" s="5" t="s">
        <v>236</v>
      </c>
      <c r="B3668" s="31" t="s">
        <v>227</v>
      </c>
      <c r="C3668" s="4" t="s">
        <v>254</v>
      </c>
      <c r="D3668" s="4" t="s">
        <v>421</v>
      </c>
      <c r="E3668" s="31" t="s">
        <v>102</v>
      </c>
      <c r="F3668" s="4" t="s">
        <v>361</v>
      </c>
      <c r="G3668" s="4" t="s">
        <v>331</v>
      </c>
      <c r="H3668" s="4" t="s">
        <v>399</v>
      </c>
      <c r="I3668" s="113">
        <v>1.73412662E-2</v>
      </c>
      <c r="J3668" s="120">
        <v>1.8943772176755001E-4</v>
      </c>
      <c r="K3668" s="116">
        <v>7.0486342792899992E-7</v>
      </c>
      <c r="L3668" s="116">
        <v>6.9200697000000003E-4</v>
      </c>
      <c r="M3668" s="116">
        <v>2.5748323300000001E-6</v>
      </c>
      <c r="N3668" s="116">
        <v>4.3474469000000003E-3</v>
      </c>
      <c r="O3668" s="116">
        <v>1.61760617E-5</v>
      </c>
      <c r="P3668" s="116">
        <v>1.04698492E-5</v>
      </c>
      <c r="Q3668" s="116">
        <v>3.8956407999999999E-8</v>
      </c>
      <c r="R3668" s="116">
        <v>1.04698492E-5</v>
      </c>
      <c r="S3668" s="116">
        <v>3.8956407999999999E-8</v>
      </c>
      <c r="T3668" s="116">
        <v>2.0337633800000001E-6</v>
      </c>
      <c r="U3668" s="118">
        <v>7.5672654999999995E-9</v>
      </c>
      <c r="V3668" s="42"/>
      <c r="W3668" s="42"/>
      <c r="X3668" s="42"/>
      <c r="Y3668" s="42"/>
      <c r="Z3668" s="42"/>
      <c r="AA3668" s="42"/>
      <c r="AB3668" s="42"/>
      <c r="AC3668" s="50"/>
      <c r="AD3668" s="50"/>
      <c r="AE3668" s="50"/>
      <c r="AF3668" s="50"/>
      <c r="AG3668" s="50"/>
      <c r="AH3668" s="50"/>
      <c r="AI3668" s="42"/>
      <c r="AJ3668" s="42"/>
      <c r="AK3668" s="42"/>
    </row>
    <row r="3669" spans="1:37" x14ac:dyDescent="0.25">
      <c r="A3669" s="5" t="s">
        <v>236</v>
      </c>
      <c r="B3669" s="31" t="s">
        <v>227</v>
      </c>
      <c r="C3669" s="4" t="s">
        <v>254</v>
      </c>
      <c r="D3669" s="4" t="s">
        <v>421</v>
      </c>
      <c r="E3669" s="31" t="s">
        <v>103</v>
      </c>
      <c r="F3669" s="4" t="s">
        <v>362</v>
      </c>
      <c r="G3669" s="4" t="s">
        <v>331</v>
      </c>
      <c r="H3669" s="4" t="s">
        <v>399</v>
      </c>
      <c r="I3669" s="113">
        <v>0.198404468</v>
      </c>
      <c r="J3669" s="120">
        <v>3.9536779056772997E-3</v>
      </c>
      <c r="K3669" s="116">
        <v>1.4710919932551501E-5</v>
      </c>
      <c r="L3669" s="116">
        <v>1.4278173599999999E-2</v>
      </c>
      <c r="M3669" s="116">
        <v>5.3126503800000001E-5</v>
      </c>
      <c r="N3669" s="116">
        <v>8.3492369000000011E-2</v>
      </c>
      <c r="O3669" s="116">
        <v>3.1066000800000001E-4</v>
      </c>
      <c r="P3669" s="116">
        <v>1.79990831E-4</v>
      </c>
      <c r="Q3669" s="116">
        <v>6.6971331999999995E-7</v>
      </c>
      <c r="R3669" s="116">
        <v>1.79990831E-4</v>
      </c>
      <c r="S3669" s="116">
        <v>6.6971331999999995E-7</v>
      </c>
      <c r="T3669" s="116">
        <v>3.5603106199999998E-5</v>
      </c>
      <c r="U3669" s="118">
        <v>1.3247271399999999E-7</v>
      </c>
      <c r="V3669" s="42"/>
      <c r="W3669" s="42"/>
      <c r="X3669" s="42"/>
      <c r="Y3669" s="42"/>
      <c r="Z3669" s="42"/>
      <c r="AA3669" s="42"/>
      <c r="AB3669" s="42"/>
      <c r="AC3669" s="50"/>
      <c r="AD3669" s="50"/>
      <c r="AE3669" s="50"/>
      <c r="AF3669" s="50"/>
      <c r="AG3669" s="50"/>
      <c r="AH3669" s="50"/>
      <c r="AI3669" s="42"/>
      <c r="AJ3669" s="42"/>
      <c r="AK3669" s="42"/>
    </row>
    <row r="3670" spans="1:37" x14ac:dyDescent="0.25">
      <c r="A3670" s="5" t="s">
        <v>236</v>
      </c>
      <c r="B3670" s="31" t="s">
        <v>227</v>
      </c>
      <c r="C3670" s="4" t="s">
        <v>254</v>
      </c>
      <c r="D3670" s="4" t="s">
        <v>421</v>
      </c>
      <c r="E3670" s="31" t="s">
        <v>104</v>
      </c>
      <c r="F3670" s="4" t="s">
        <v>363</v>
      </c>
      <c r="G3670" s="4" t="s">
        <v>331</v>
      </c>
      <c r="H3670" s="4" t="s">
        <v>399</v>
      </c>
      <c r="I3670" s="113">
        <v>0.14230039799999999</v>
      </c>
      <c r="J3670" s="120">
        <v>2.3349638718825E-3</v>
      </c>
      <c r="K3670" s="116">
        <v>8.6879785471110001E-6</v>
      </c>
      <c r="L3670" s="116">
        <v>8.5185181099999997E-3</v>
      </c>
      <c r="M3670" s="116">
        <v>3.1695866900000001E-5</v>
      </c>
      <c r="N3670" s="116">
        <v>3.9150771899999999E-2</v>
      </c>
      <c r="O3670" s="116">
        <v>1.4567291900000002E-4</v>
      </c>
      <c r="P3670" s="116">
        <v>5.8248414899999999E-5</v>
      </c>
      <c r="Q3670" s="116">
        <v>2.1673179599999999E-7</v>
      </c>
      <c r="R3670" s="116">
        <v>5.8248414899999999E-5</v>
      </c>
      <c r="S3670" s="116">
        <v>2.1673179599999999E-7</v>
      </c>
      <c r="T3670" s="116">
        <v>1.2624219499999999E-5</v>
      </c>
      <c r="U3670" s="118">
        <v>4.6972435999999999E-8</v>
      </c>
      <c r="V3670" s="42"/>
      <c r="W3670" s="42"/>
      <c r="X3670" s="42"/>
      <c r="Y3670" s="42"/>
      <c r="Z3670" s="42"/>
      <c r="AA3670" s="42"/>
      <c r="AB3670" s="42"/>
      <c r="AC3670" s="50"/>
      <c r="AD3670" s="50"/>
      <c r="AE3670" s="50"/>
      <c r="AF3670" s="50"/>
      <c r="AG3670" s="50"/>
      <c r="AH3670" s="50"/>
      <c r="AI3670" s="42"/>
      <c r="AJ3670" s="42"/>
      <c r="AK3670" s="42"/>
    </row>
    <row r="3671" spans="1:37" x14ac:dyDescent="0.25">
      <c r="A3671" s="5" t="s">
        <v>236</v>
      </c>
      <c r="B3671" s="31" t="s">
        <v>227</v>
      </c>
      <c r="C3671" s="4" t="s">
        <v>254</v>
      </c>
      <c r="D3671" s="4" t="s">
        <v>421</v>
      </c>
      <c r="E3671" s="31" t="s">
        <v>105</v>
      </c>
      <c r="F3671" s="4" t="s">
        <v>335</v>
      </c>
      <c r="G3671" s="4" t="s">
        <v>331</v>
      </c>
      <c r="H3671" s="4" t="s">
        <v>399</v>
      </c>
      <c r="I3671" s="113">
        <v>0.12393906299999999</v>
      </c>
      <c r="J3671" s="120">
        <v>1.1482965077611001E-3</v>
      </c>
      <c r="K3671" s="116">
        <v>4.2726038245170008E-6</v>
      </c>
      <c r="L3671" s="116">
        <v>4.8844053000000002E-3</v>
      </c>
      <c r="M3671" s="116">
        <v>1.81739878E-5</v>
      </c>
      <c r="N3671" s="116">
        <v>3.6336043700000001E-2</v>
      </c>
      <c r="O3671" s="116">
        <v>1.3519984999999998E-4</v>
      </c>
      <c r="P3671" s="116">
        <v>1.7436375499999999E-4</v>
      </c>
      <c r="Q3671" s="116">
        <v>6.4877594000000001E-7</v>
      </c>
      <c r="R3671" s="116">
        <v>1.7436375499999999E-4</v>
      </c>
      <c r="S3671" s="116">
        <v>6.4877594000000001E-7</v>
      </c>
      <c r="T3671" s="116">
        <v>3.2058262E-5</v>
      </c>
      <c r="U3671" s="118">
        <v>1.1928298E-7</v>
      </c>
      <c r="V3671" s="42"/>
      <c r="W3671" s="42"/>
      <c r="X3671" s="42"/>
      <c r="Y3671" s="42"/>
      <c r="Z3671" s="42"/>
      <c r="AA3671" s="42"/>
      <c r="AB3671" s="42"/>
      <c r="AC3671" s="50"/>
      <c r="AD3671" s="50"/>
      <c r="AE3671" s="50"/>
      <c r="AF3671" s="50"/>
      <c r="AG3671" s="50"/>
      <c r="AH3671" s="50"/>
      <c r="AI3671" s="42"/>
      <c r="AJ3671" s="42"/>
      <c r="AK3671" s="42"/>
    </row>
    <row r="3672" spans="1:37" x14ac:dyDescent="0.25">
      <c r="A3672" s="5" t="s">
        <v>236</v>
      </c>
      <c r="B3672" s="31" t="s">
        <v>227</v>
      </c>
      <c r="C3672" s="4" t="s">
        <v>254</v>
      </c>
      <c r="D3672" s="4" t="s">
        <v>421</v>
      </c>
      <c r="E3672" s="31" t="s">
        <v>106</v>
      </c>
      <c r="F3672" s="4" t="s">
        <v>365</v>
      </c>
      <c r="G3672" s="4" t="s">
        <v>331</v>
      </c>
      <c r="H3672" s="4" t="s">
        <v>399</v>
      </c>
      <c r="I3672" s="113">
        <v>6.7834948690000008E-2</v>
      </c>
      <c r="J3672" s="120">
        <v>2.0512544644429331E-3</v>
      </c>
      <c r="K3672" s="116">
        <v>7.6323472035385308E-6</v>
      </c>
      <c r="L3672" s="116">
        <v>7.3851824800000004E-3</v>
      </c>
      <c r="M3672" s="116">
        <v>2.7478926267000001E-5</v>
      </c>
      <c r="N3672" s="116">
        <v>3.7279940163999999E-2</v>
      </c>
      <c r="O3672" s="116">
        <v>1.3871192563E-4</v>
      </c>
      <c r="P3672" s="116">
        <v>6.2461936119999995E-5</v>
      </c>
      <c r="Q3672" s="116">
        <v>2.3240955281E-7</v>
      </c>
      <c r="R3672" s="116">
        <v>6.2461936119999995E-5</v>
      </c>
      <c r="S3672" s="116">
        <v>2.3240955281E-7</v>
      </c>
      <c r="T3672" s="116">
        <v>1.3020438785E-5</v>
      </c>
      <c r="U3672" s="118">
        <v>4.8446700009999999E-8</v>
      </c>
      <c r="V3672" s="42"/>
      <c r="W3672" s="42"/>
      <c r="X3672" s="42"/>
      <c r="Y3672" s="42"/>
      <c r="Z3672" s="42"/>
      <c r="AA3672" s="42"/>
      <c r="AB3672" s="42"/>
      <c r="AC3672" s="50"/>
      <c r="AD3672" s="50"/>
      <c r="AE3672" s="50"/>
      <c r="AF3672" s="50"/>
      <c r="AG3672" s="50"/>
      <c r="AH3672" s="50"/>
      <c r="AI3672" s="42"/>
      <c r="AJ3672" s="42"/>
      <c r="AK3672" s="42"/>
    </row>
    <row r="3673" spans="1:37" x14ac:dyDescent="0.25">
      <c r="A3673" s="5" t="s">
        <v>236</v>
      </c>
      <c r="B3673" s="31" t="s">
        <v>227</v>
      </c>
      <c r="C3673" s="4" t="s">
        <v>254</v>
      </c>
      <c r="D3673" s="4" t="s">
        <v>421</v>
      </c>
      <c r="E3673" s="31" t="s">
        <v>107</v>
      </c>
      <c r="F3673" s="4" t="s">
        <v>336</v>
      </c>
      <c r="G3673" s="4" t="s">
        <v>331</v>
      </c>
      <c r="H3673" s="4" t="s">
        <v>399</v>
      </c>
      <c r="I3673" s="113">
        <v>1.2750927E-2</v>
      </c>
      <c r="J3673" s="120">
        <v>3.2740925587379998E-4</v>
      </c>
      <c r="K3673" s="116">
        <v>1.218230747691E-6</v>
      </c>
      <c r="L3673" s="116">
        <v>1.1775122E-3</v>
      </c>
      <c r="M3673" s="116">
        <v>4.3813096999999999E-6</v>
      </c>
      <c r="N3673" s="116">
        <v>6.028004E-3</v>
      </c>
      <c r="O3673" s="116">
        <v>2.2429110999999999E-5</v>
      </c>
      <c r="P3673" s="116">
        <v>1.0279808E-5</v>
      </c>
      <c r="Q3673" s="116">
        <v>3.8249296999999999E-8</v>
      </c>
      <c r="R3673" s="116">
        <v>1.0279808E-5</v>
      </c>
      <c r="S3673" s="116">
        <v>3.8249296999999999E-8</v>
      </c>
      <c r="T3673" s="116">
        <v>2.1325578999999999E-6</v>
      </c>
      <c r="U3673" s="118">
        <v>7.9348634000000007E-9</v>
      </c>
      <c r="V3673" s="42"/>
      <c r="W3673" s="42"/>
      <c r="X3673" s="42"/>
      <c r="Y3673" s="42"/>
      <c r="Z3673" s="42"/>
      <c r="AA3673" s="42"/>
      <c r="AB3673" s="42"/>
      <c r="AC3673" s="50"/>
      <c r="AD3673" s="50"/>
      <c r="AE3673" s="50"/>
      <c r="AF3673" s="50"/>
      <c r="AG3673" s="50"/>
      <c r="AH3673" s="50"/>
      <c r="AI3673" s="42"/>
      <c r="AJ3673" s="42"/>
      <c r="AK3673" s="42"/>
    </row>
    <row r="3674" spans="1:37" x14ac:dyDescent="0.25">
      <c r="A3674" s="5" t="s">
        <v>236</v>
      </c>
      <c r="B3674" s="31" t="s">
        <v>227</v>
      </c>
      <c r="C3674" s="4" t="s">
        <v>254</v>
      </c>
      <c r="D3674" s="4" t="s">
        <v>421</v>
      </c>
      <c r="E3674" s="31" t="s">
        <v>108</v>
      </c>
      <c r="F3674" s="4" t="s">
        <v>366</v>
      </c>
      <c r="G3674" s="4" t="s">
        <v>331</v>
      </c>
      <c r="H3674" s="4" t="s">
        <v>399</v>
      </c>
      <c r="I3674" s="113">
        <v>0.10506770084</v>
      </c>
      <c r="J3674" s="120">
        <v>2.9008895524519798E-3</v>
      </c>
      <c r="K3674" s="116">
        <v>1.0793684993106301E-5</v>
      </c>
      <c r="L3674" s="116">
        <v>1.0402242385999998E-2</v>
      </c>
      <c r="M3674" s="116">
        <v>3.8704862560000002E-5</v>
      </c>
      <c r="N3674" s="116">
        <v>5.8632291949999998E-2</v>
      </c>
      <c r="O3674" s="116">
        <v>2.1816011970000001E-4</v>
      </c>
      <c r="P3674" s="116">
        <v>1.1417653687999998E-4</v>
      </c>
      <c r="Q3674" s="116">
        <v>4.2483022659999992E-7</v>
      </c>
      <c r="R3674" s="116">
        <v>1.1417653687999998E-4</v>
      </c>
      <c r="S3674" s="116">
        <v>4.2483022659999992E-7</v>
      </c>
      <c r="T3674" s="116">
        <v>2.294139941E-5</v>
      </c>
      <c r="U3674" s="118">
        <v>8.5360790000000012E-8</v>
      </c>
      <c r="V3674" s="42"/>
      <c r="W3674" s="42"/>
      <c r="X3674" s="42"/>
      <c r="Y3674" s="42"/>
      <c r="Z3674" s="42"/>
      <c r="AA3674" s="42"/>
      <c r="AB3674" s="42"/>
      <c r="AC3674" s="50"/>
      <c r="AD3674" s="50"/>
      <c r="AE3674" s="50"/>
      <c r="AF3674" s="50"/>
      <c r="AG3674" s="50"/>
      <c r="AH3674" s="50"/>
      <c r="AI3674" s="42"/>
      <c r="AJ3674" s="42"/>
      <c r="AK3674" s="42"/>
    </row>
    <row r="3675" spans="1:37" x14ac:dyDescent="0.25">
      <c r="A3675" s="5" t="s">
        <v>236</v>
      </c>
      <c r="B3675" s="31" t="s">
        <v>227</v>
      </c>
      <c r="C3675" s="4" t="s">
        <v>254</v>
      </c>
      <c r="D3675" s="4" t="s">
        <v>421</v>
      </c>
      <c r="E3675" s="31" t="s">
        <v>109</v>
      </c>
      <c r="F3675" s="4" t="s">
        <v>367</v>
      </c>
      <c r="G3675" s="4" t="s">
        <v>331</v>
      </c>
      <c r="H3675" s="4" t="s">
        <v>399</v>
      </c>
      <c r="I3675" s="113">
        <v>0.1739227203</v>
      </c>
      <c r="J3675" s="120">
        <v>4.7776958693551861E-3</v>
      </c>
      <c r="K3675" s="116">
        <v>1.7776940404942398E-5</v>
      </c>
      <c r="L3675" s="116">
        <v>1.7277267392000001E-2</v>
      </c>
      <c r="M3675" s="116">
        <v>6.4285571709999992E-5</v>
      </c>
      <c r="N3675" s="116">
        <v>0.11899378774</v>
      </c>
      <c r="O3675" s="116">
        <v>4.4275424629999999E-4</v>
      </c>
      <c r="P3675" s="116">
        <v>2.859608269E-4</v>
      </c>
      <c r="Q3675" s="116">
        <v>1.0640084369999999E-6</v>
      </c>
      <c r="R3675" s="116">
        <v>2.859608269E-4</v>
      </c>
      <c r="S3675" s="116">
        <v>1.0640084369999999E-6</v>
      </c>
      <c r="T3675" s="116">
        <v>5.5024273130000002E-5</v>
      </c>
      <c r="U3675" s="118">
        <v>2.0473534409999999E-7</v>
      </c>
      <c r="V3675" s="42"/>
      <c r="W3675" s="42"/>
      <c r="X3675" s="42"/>
      <c r="Y3675" s="42"/>
      <c r="Z3675" s="42"/>
      <c r="AA3675" s="42"/>
      <c r="AB3675" s="42"/>
      <c r="AC3675" s="50"/>
      <c r="AD3675" s="50"/>
      <c r="AE3675" s="50"/>
      <c r="AF3675" s="50"/>
      <c r="AG3675" s="50"/>
      <c r="AH3675" s="50"/>
      <c r="AI3675" s="42"/>
      <c r="AJ3675" s="42"/>
      <c r="AK3675" s="42"/>
    </row>
    <row r="3676" spans="1:37" x14ac:dyDescent="0.25">
      <c r="A3676" s="5" t="s">
        <v>236</v>
      </c>
      <c r="B3676" s="31" t="s">
        <v>227</v>
      </c>
      <c r="C3676" s="4" t="s">
        <v>254</v>
      </c>
      <c r="D3676" s="4" t="s">
        <v>421</v>
      </c>
      <c r="E3676" s="31" t="s">
        <v>110</v>
      </c>
      <c r="F3676" s="4" t="s">
        <v>368</v>
      </c>
      <c r="G3676" s="4" t="s">
        <v>331</v>
      </c>
      <c r="H3676" s="4" t="s">
        <v>399</v>
      </c>
      <c r="I3676" s="113">
        <v>1.98914608E-2</v>
      </c>
      <c r="J3676" s="120">
        <v>3.6777964027415996E-4</v>
      </c>
      <c r="K3676" s="116">
        <v>1.3684416625630002E-6</v>
      </c>
      <c r="L3676" s="116">
        <v>1.3694133219999999E-3</v>
      </c>
      <c r="M3676" s="116">
        <v>5.0953386500000004E-6</v>
      </c>
      <c r="N3676" s="116">
        <v>1.0666047340000002E-2</v>
      </c>
      <c r="O3676" s="116">
        <v>3.9686432300000002E-5</v>
      </c>
      <c r="P3676" s="116">
        <v>3.0870569799999997E-5</v>
      </c>
      <c r="Q3676" s="116">
        <v>1.148638093E-7</v>
      </c>
      <c r="R3676" s="116">
        <v>3.0870569799999997E-5</v>
      </c>
      <c r="S3676" s="116">
        <v>1.148638093E-7</v>
      </c>
      <c r="T3676" s="116">
        <v>5.8095636100000002E-6</v>
      </c>
      <c r="U3676" s="118">
        <v>2.16163316E-8</v>
      </c>
      <c r="V3676" s="42"/>
      <c r="W3676" s="42"/>
      <c r="X3676" s="42"/>
      <c r="Y3676" s="42"/>
      <c r="Z3676" s="42"/>
      <c r="AA3676" s="42"/>
      <c r="AB3676" s="42"/>
      <c r="AC3676" s="50"/>
      <c r="AD3676" s="50"/>
      <c r="AE3676" s="50"/>
      <c r="AF3676" s="50"/>
      <c r="AG3676" s="50"/>
      <c r="AH3676" s="50"/>
      <c r="AI3676" s="42"/>
      <c r="AJ3676" s="42"/>
      <c r="AK3676" s="42"/>
    </row>
    <row r="3677" spans="1:37" x14ac:dyDescent="0.25">
      <c r="A3677" s="5" t="s">
        <v>236</v>
      </c>
      <c r="B3677" s="31" t="s">
        <v>227</v>
      </c>
      <c r="C3677" s="4" t="s">
        <v>254</v>
      </c>
      <c r="D3677" s="4" t="s">
        <v>421</v>
      </c>
      <c r="E3677" s="31" t="s">
        <v>111</v>
      </c>
      <c r="F3677" s="4" t="s">
        <v>369</v>
      </c>
      <c r="G3677" s="4" t="s">
        <v>331</v>
      </c>
      <c r="H3677" s="4" t="s">
        <v>399</v>
      </c>
      <c r="I3677" s="113">
        <v>0.40700976999999994</v>
      </c>
      <c r="J3677" s="120">
        <v>6.8573952173009989E-3</v>
      </c>
      <c r="K3677" s="116">
        <v>2.5515124175714997E-5</v>
      </c>
      <c r="L3677" s="116">
        <v>2.47521068E-2</v>
      </c>
      <c r="M3677" s="116">
        <v>9.2098104000000003E-5</v>
      </c>
      <c r="N3677" s="116">
        <v>0.13039247800000001</v>
      </c>
      <c r="O3677" s="116">
        <v>4.8516675999999998E-4</v>
      </c>
      <c r="P3677" s="116">
        <v>2.3411196099999999E-4</v>
      </c>
      <c r="Q3677" s="116">
        <v>8.7108816000000005E-7</v>
      </c>
      <c r="R3677" s="116">
        <v>2.3411196099999999E-4</v>
      </c>
      <c r="S3677" s="116">
        <v>8.7108816000000005E-7</v>
      </c>
      <c r="T3677" s="116">
        <v>4.8008675000000005E-5</v>
      </c>
      <c r="U3677" s="118">
        <v>1.7863159100000001E-7</v>
      </c>
      <c r="V3677" s="42"/>
      <c r="W3677" s="42"/>
      <c r="X3677" s="42"/>
      <c r="Y3677" s="42"/>
      <c r="Z3677" s="42"/>
      <c r="AA3677" s="42"/>
      <c r="AB3677" s="42"/>
      <c r="AC3677" s="50"/>
      <c r="AD3677" s="50"/>
      <c r="AE3677" s="50"/>
      <c r="AF3677" s="50"/>
      <c r="AG3677" s="50"/>
      <c r="AH3677" s="50"/>
      <c r="AI3677" s="42"/>
      <c r="AJ3677" s="42"/>
      <c r="AK3677" s="42"/>
    </row>
    <row r="3678" spans="1:37" x14ac:dyDescent="0.25">
      <c r="A3678" s="5" t="s">
        <v>236</v>
      </c>
      <c r="B3678" s="31" t="s">
        <v>227</v>
      </c>
      <c r="C3678" s="4" t="s">
        <v>254</v>
      </c>
      <c r="D3678" s="4" t="s">
        <v>421</v>
      </c>
      <c r="E3678" s="31" t="s">
        <v>112</v>
      </c>
      <c r="F3678" s="4" t="s">
        <v>371</v>
      </c>
      <c r="G3678" s="4" t="s">
        <v>331</v>
      </c>
      <c r="H3678" s="4" t="s">
        <v>399</v>
      </c>
      <c r="I3678" s="113">
        <v>6.6814876999999995E-2</v>
      </c>
      <c r="J3678" s="120">
        <v>3.2547895313839994E-3</v>
      </c>
      <c r="K3678" s="116">
        <v>1.2110484936899999E-5</v>
      </c>
      <c r="L3678" s="116">
        <v>1.1751713E-2</v>
      </c>
      <c r="M3678" s="116">
        <v>4.3726010000000002E-5</v>
      </c>
      <c r="N3678" s="116">
        <v>5.7912484E-2</v>
      </c>
      <c r="O3678" s="116">
        <v>2.1548184000000001E-4</v>
      </c>
      <c r="P3678" s="116">
        <v>9.4132220999999997E-5</v>
      </c>
      <c r="Q3678" s="116">
        <v>3.5024894000000002E-7</v>
      </c>
      <c r="R3678" s="116">
        <v>9.4132220999999997E-5</v>
      </c>
      <c r="S3678" s="116">
        <v>3.5024894000000002E-7</v>
      </c>
      <c r="T3678" s="116">
        <v>1.9806801000000001E-5</v>
      </c>
      <c r="U3678" s="118">
        <v>7.3697527999999998E-8</v>
      </c>
      <c r="V3678" s="42"/>
      <c r="W3678" s="42"/>
      <c r="X3678" s="42"/>
      <c r="Y3678" s="42"/>
      <c r="Z3678" s="42"/>
      <c r="AA3678" s="42"/>
      <c r="AB3678" s="42"/>
      <c r="AC3678" s="50"/>
      <c r="AD3678" s="50"/>
      <c r="AE3678" s="50"/>
      <c r="AF3678" s="50"/>
      <c r="AG3678" s="50"/>
      <c r="AH3678" s="50"/>
      <c r="AI3678" s="42"/>
      <c r="AJ3678" s="42"/>
      <c r="AK3678" s="42"/>
    </row>
    <row r="3679" spans="1:37" x14ac:dyDescent="0.25">
      <c r="A3679" s="5" t="s">
        <v>236</v>
      </c>
      <c r="B3679" s="31" t="s">
        <v>227</v>
      </c>
      <c r="C3679" s="4" t="s">
        <v>254</v>
      </c>
      <c r="D3679" s="4" t="s">
        <v>421</v>
      </c>
      <c r="E3679" s="31" t="s">
        <v>113</v>
      </c>
      <c r="F3679" s="4" t="s">
        <v>372</v>
      </c>
      <c r="G3679" s="4" t="s">
        <v>338</v>
      </c>
      <c r="H3679" s="4" t="s">
        <v>399</v>
      </c>
      <c r="I3679" s="113">
        <v>7.2425453300000004</v>
      </c>
      <c r="J3679" s="120">
        <v>0.12473188180704699</v>
      </c>
      <c r="K3679" s="116">
        <v>3.9543619435176996E-4</v>
      </c>
      <c r="L3679" s="116">
        <v>0.45160378200000001</v>
      </c>
      <c r="M3679" s="116">
        <v>1.4317146750000001E-3</v>
      </c>
      <c r="N3679" s="116">
        <v>2.276507069</v>
      </c>
      <c r="O3679" s="116">
        <v>7.2171868600000005E-3</v>
      </c>
      <c r="P3679" s="116">
        <v>3.88614818E-3</v>
      </c>
      <c r="Q3679" s="116">
        <v>1.232021413E-5</v>
      </c>
      <c r="R3679" s="116">
        <v>3.88614818E-3</v>
      </c>
      <c r="S3679" s="116">
        <v>1.232021413E-5</v>
      </c>
      <c r="T3679" s="116">
        <v>8.1013173100000007E-4</v>
      </c>
      <c r="U3679" s="118">
        <v>2.56835213E-6</v>
      </c>
      <c r="V3679" s="42"/>
      <c r="W3679" s="42"/>
      <c r="X3679" s="42"/>
      <c r="Y3679" s="42"/>
      <c r="Z3679" s="42"/>
      <c r="AA3679" s="42"/>
      <c r="AB3679" s="42"/>
      <c r="AC3679" s="50"/>
      <c r="AD3679" s="50"/>
      <c r="AE3679" s="50"/>
      <c r="AF3679" s="50"/>
      <c r="AG3679" s="50"/>
      <c r="AH3679" s="50"/>
      <c r="AI3679" s="42"/>
      <c r="AJ3679" s="42"/>
      <c r="AK3679" s="42"/>
    </row>
    <row r="3680" spans="1:37" x14ac:dyDescent="0.25">
      <c r="A3680" s="5" t="s">
        <v>236</v>
      </c>
      <c r="B3680" s="31" t="s">
        <v>227</v>
      </c>
      <c r="C3680" s="4" t="s">
        <v>254</v>
      </c>
      <c r="D3680" s="4" t="s">
        <v>421</v>
      </c>
      <c r="E3680" s="31" t="s">
        <v>114</v>
      </c>
      <c r="F3680" s="4" t="s">
        <v>373</v>
      </c>
      <c r="G3680" s="4" t="s">
        <v>338</v>
      </c>
      <c r="H3680" s="4" t="s">
        <v>399</v>
      </c>
      <c r="I3680" s="113">
        <v>151.91628937999999</v>
      </c>
      <c r="J3680" s="120">
        <v>6.1518374497784789</v>
      </c>
      <c r="K3680" s="116">
        <v>1.9503106129742983E-2</v>
      </c>
      <c r="L3680" s="116">
        <v>22.283888554999997</v>
      </c>
      <c r="M3680" s="116">
        <v>7.0646386739999997E-2</v>
      </c>
      <c r="N3680" s="116">
        <v>153.34132177000001</v>
      </c>
      <c r="O3680" s="116">
        <v>0.48613641969999999</v>
      </c>
      <c r="P3680" s="116">
        <v>0.36990839389999997</v>
      </c>
      <c r="Q3680" s="116">
        <v>1.1727167339999997E-3</v>
      </c>
      <c r="R3680" s="116">
        <v>0.36990839389999997</v>
      </c>
      <c r="S3680" s="116">
        <v>1.1727167339999997E-3</v>
      </c>
      <c r="T3680" s="116">
        <v>7.1302754649999994E-2</v>
      </c>
      <c r="U3680" s="118">
        <v>2.2605037686999999E-4</v>
      </c>
      <c r="V3680" s="42"/>
      <c r="W3680" s="42"/>
      <c r="X3680" s="42"/>
      <c r="Y3680" s="42"/>
      <c r="Z3680" s="42"/>
      <c r="AA3680" s="42"/>
      <c r="AB3680" s="42"/>
      <c r="AC3680" s="50"/>
      <c r="AD3680" s="50"/>
      <c r="AE3680" s="50"/>
      <c r="AF3680" s="50"/>
      <c r="AG3680" s="50"/>
      <c r="AH3680" s="50"/>
      <c r="AI3680" s="42"/>
      <c r="AJ3680" s="42"/>
      <c r="AK3680" s="42"/>
    </row>
    <row r="3681" spans="1:37" x14ac:dyDescent="0.25">
      <c r="A3681" s="5" t="s">
        <v>236</v>
      </c>
      <c r="B3681" s="31" t="s">
        <v>227</v>
      </c>
      <c r="C3681" s="4" t="s">
        <v>254</v>
      </c>
      <c r="D3681" s="4" t="s">
        <v>421</v>
      </c>
      <c r="E3681" s="31" t="s">
        <v>115</v>
      </c>
      <c r="F3681" s="4" t="s">
        <v>337</v>
      </c>
      <c r="G3681" s="4" t="s">
        <v>338</v>
      </c>
      <c r="H3681" s="4" t="s">
        <v>399</v>
      </c>
      <c r="I3681" s="113">
        <v>2.4858452321</v>
      </c>
      <c r="J3681" s="120">
        <v>2.7776836093558299E-2</v>
      </c>
      <c r="K3681" s="116">
        <v>8.8060615195699606E-5</v>
      </c>
      <c r="L3681" s="116">
        <v>0.10941759899999999</v>
      </c>
      <c r="M3681" s="116">
        <v>3.468855109E-4</v>
      </c>
      <c r="N3681" s="116">
        <v>0.76390508099999999</v>
      </c>
      <c r="O3681" s="116">
        <v>2.4218003969999997E-3</v>
      </c>
      <c r="P3681" s="116">
        <v>2.8594748400000009E-3</v>
      </c>
      <c r="Q3681" s="116">
        <v>9.0653638729999993E-6</v>
      </c>
      <c r="R3681" s="116">
        <v>2.8594748400000009E-3</v>
      </c>
      <c r="S3681" s="116">
        <v>9.0653638729999993E-6</v>
      </c>
      <c r="T3681" s="116">
        <v>5.3512496900000003E-4</v>
      </c>
      <c r="U3681" s="118">
        <v>1.6965012399E-6</v>
      </c>
      <c r="V3681" s="42"/>
      <c r="W3681" s="42"/>
      <c r="X3681" s="42"/>
      <c r="Y3681" s="42"/>
      <c r="Z3681" s="42"/>
      <c r="AA3681" s="42"/>
      <c r="AB3681" s="42"/>
      <c r="AC3681" s="50"/>
      <c r="AD3681" s="50"/>
      <c r="AE3681" s="50"/>
      <c r="AF3681" s="50"/>
      <c r="AG3681" s="50"/>
      <c r="AH3681" s="50"/>
      <c r="AI3681" s="42"/>
      <c r="AJ3681" s="42"/>
      <c r="AK3681" s="42"/>
    </row>
    <row r="3682" spans="1:37" x14ac:dyDescent="0.25">
      <c r="A3682" s="5" t="s">
        <v>236</v>
      </c>
      <c r="B3682" s="31" t="s">
        <v>227</v>
      </c>
      <c r="C3682" s="4" t="s">
        <v>254</v>
      </c>
      <c r="D3682" s="4" t="s">
        <v>421</v>
      </c>
      <c r="E3682" s="31" t="s">
        <v>116</v>
      </c>
      <c r="F3682" s="4" t="s">
        <v>400</v>
      </c>
      <c r="G3682" s="4" t="s">
        <v>338</v>
      </c>
      <c r="H3682" s="4" t="s">
        <v>399</v>
      </c>
      <c r="I3682" s="113">
        <v>0.53748001620000008</v>
      </c>
      <c r="J3682" s="120">
        <v>1.0790236403018799E-2</v>
      </c>
      <c r="K3682" s="116">
        <v>3.4208174473036003E-5</v>
      </c>
      <c r="L3682" s="116">
        <v>4.0279464100000002E-2</v>
      </c>
      <c r="M3682" s="116">
        <v>1.276975625E-4</v>
      </c>
      <c r="N3682" s="116">
        <v>0.29879106249999998</v>
      </c>
      <c r="O3682" s="116">
        <v>9.4725430100000001E-4</v>
      </c>
      <c r="P3682" s="116">
        <v>8.6383625700000004E-4</v>
      </c>
      <c r="Q3682" s="116">
        <v>2.7386109809999998E-6</v>
      </c>
      <c r="R3682" s="116">
        <v>8.6383625700000004E-4</v>
      </c>
      <c r="S3682" s="116">
        <v>2.7386109809999998E-6</v>
      </c>
      <c r="T3682" s="116">
        <v>1.6361614380000001E-4</v>
      </c>
      <c r="U3682" s="118">
        <v>5.1871056590000004E-7</v>
      </c>
      <c r="V3682" s="42"/>
      <c r="W3682" s="42"/>
      <c r="X3682" s="42"/>
      <c r="Y3682" s="42"/>
      <c r="Z3682" s="42"/>
      <c r="AA3682" s="42"/>
      <c r="AB3682" s="42"/>
      <c r="AC3682" s="50"/>
      <c r="AD3682" s="50"/>
      <c r="AE3682" s="50"/>
      <c r="AF3682" s="50"/>
      <c r="AG3682" s="50"/>
      <c r="AH3682" s="50"/>
      <c r="AI3682" s="42"/>
      <c r="AJ3682" s="42"/>
      <c r="AK3682" s="42"/>
    </row>
    <row r="3683" spans="1:37" x14ac:dyDescent="0.25">
      <c r="A3683" s="5" t="s">
        <v>236</v>
      </c>
      <c r="B3683" s="31" t="s">
        <v>227</v>
      </c>
      <c r="C3683" s="4" t="s">
        <v>254</v>
      </c>
      <c r="D3683" s="4" t="s">
        <v>421</v>
      </c>
      <c r="E3683" s="31" t="s">
        <v>117</v>
      </c>
      <c r="F3683" s="4" t="s">
        <v>401</v>
      </c>
      <c r="G3683" s="4" t="s">
        <v>338</v>
      </c>
      <c r="H3683" s="4" t="s">
        <v>399</v>
      </c>
      <c r="I3683" s="113">
        <v>0.29859997100000002</v>
      </c>
      <c r="J3683" s="120">
        <v>6.5468846147027993E-3</v>
      </c>
      <c r="K3683" s="116">
        <v>2.0755520220446002E-5</v>
      </c>
      <c r="L3683" s="116">
        <v>2.3592601899999999E-2</v>
      </c>
      <c r="M3683" s="116">
        <v>7.4795378200000009E-5</v>
      </c>
      <c r="N3683" s="116">
        <v>0.1212073342</v>
      </c>
      <c r="O3683" s="116">
        <v>3.8426236500000002E-4</v>
      </c>
      <c r="P3683" s="116">
        <v>2.0998790899999999E-4</v>
      </c>
      <c r="Q3683" s="116">
        <v>6.6572239599999996E-7</v>
      </c>
      <c r="R3683" s="116">
        <v>2.0998790899999999E-4</v>
      </c>
      <c r="S3683" s="116">
        <v>6.6572239599999996E-7</v>
      </c>
      <c r="T3683" s="116">
        <v>4.3542525899999998E-5</v>
      </c>
      <c r="U3683" s="118">
        <v>1.380424013E-7</v>
      </c>
      <c r="V3683" s="42"/>
      <c r="W3683" s="42"/>
      <c r="X3683" s="42"/>
      <c r="Y3683" s="42"/>
      <c r="Z3683" s="42"/>
      <c r="AA3683" s="42"/>
      <c r="AB3683" s="42"/>
      <c r="AC3683" s="50"/>
      <c r="AD3683" s="50"/>
      <c r="AE3683" s="50"/>
      <c r="AF3683" s="50"/>
      <c r="AG3683" s="50"/>
      <c r="AH3683" s="50"/>
      <c r="AI3683" s="42"/>
      <c r="AJ3683" s="42"/>
      <c r="AK3683" s="42"/>
    </row>
    <row r="3684" spans="1:37" x14ac:dyDescent="0.25">
      <c r="A3684" s="5" t="s">
        <v>236</v>
      </c>
      <c r="B3684" s="31" t="s">
        <v>227</v>
      </c>
      <c r="C3684" s="4" t="s">
        <v>254</v>
      </c>
      <c r="D3684" s="4" t="s">
        <v>421</v>
      </c>
      <c r="E3684" s="31" t="s">
        <v>118</v>
      </c>
      <c r="F3684" s="4" t="s">
        <v>376</v>
      </c>
      <c r="G3684" s="4" t="s">
        <v>338</v>
      </c>
      <c r="H3684" s="4" t="s">
        <v>399</v>
      </c>
      <c r="I3684" s="113">
        <v>0.47626718340000002</v>
      </c>
      <c r="J3684" s="120">
        <v>8.4972261161556997E-3</v>
      </c>
      <c r="K3684" s="116">
        <v>2.6938667646831001E-5</v>
      </c>
      <c r="L3684" s="116">
        <v>3.9827894770000004E-2</v>
      </c>
      <c r="M3684" s="116">
        <v>1.2626595673999999E-4</v>
      </c>
      <c r="N3684" s="116">
        <v>0.29166976628000008</v>
      </c>
      <c r="O3684" s="116">
        <v>9.2467767049999997E-4</v>
      </c>
      <c r="P3684" s="116">
        <v>1.7434200479E-3</v>
      </c>
      <c r="Q3684" s="116">
        <v>5.5271459590000004E-6</v>
      </c>
      <c r="R3684" s="116">
        <v>1.7434200479E-3</v>
      </c>
      <c r="S3684" s="116">
        <v>5.5271459590000004E-6</v>
      </c>
      <c r="T3684" s="116">
        <v>3.207563945E-4</v>
      </c>
      <c r="U3684" s="118">
        <v>1.0168907147E-6</v>
      </c>
      <c r="V3684" s="42"/>
      <c r="W3684" s="42"/>
      <c r="X3684" s="42"/>
      <c r="Y3684" s="42"/>
      <c r="Z3684" s="42"/>
      <c r="AA3684" s="42"/>
      <c r="AB3684" s="42"/>
      <c r="AC3684" s="50"/>
      <c r="AD3684" s="50"/>
      <c r="AE3684" s="50"/>
      <c r="AF3684" s="50"/>
      <c r="AG3684" s="50"/>
      <c r="AH3684" s="50"/>
      <c r="AI3684" s="42"/>
      <c r="AJ3684" s="42"/>
      <c r="AK3684" s="42"/>
    </row>
    <row r="3685" spans="1:37" x14ac:dyDescent="0.25">
      <c r="A3685" s="5" t="s">
        <v>236</v>
      </c>
      <c r="B3685" s="31" t="s">
        <v>227</v>
      </c>
      <c r="C3685" s="4" t="s">
        <v>254</v>
      </c>
      <c r="D3685" s="4" t="s">
        <v>421</v>
      </c>
      <c r="E3685" s="31" t="s">
        <v>119</v>
      </c>
      <c r="F3685" s="4" t="s">
        <v>382</v>
      </c>
      <c r="G3685" s="4" t="s">
        <v>342</v>
      </c>
      <c r="H3685" s="4" t="s">
        <v>399</v>
      </c>
      <c r="I3685" s="113">
        <v>1.2398268573</v>
      </c>
      <c r="J3685" s="120">
        <v>2.7375226611006161E-2</v>
      </c>
      <c r="K3685" s="116">
        <v>1.3310530178779984E-4</v>
      </c>
      <c r="L3685" s="116">
        <v>0.10077373844</v>
      </c>
      <c r="M3685" s="116">
        <v>4.899875749E-4</v>
      </c>
      <c r="N3685" s="116">
        <v>0.73975718949999991</v>
      </c>
      <c r="O3685" s="116">
        <v>3.5968873990000001E-3</v>
      </c>
      <c r="P3685" s="116">
        <v>1.989813112E-3</v>
      </c>
      <c r="Q3685" s="116">
        <v>9.6749760900000008E-6</v>
      </c>
      <c r="R3685" s="116">
        <v>1.989813112E-3</v>
      </c>
      <c r="S3685" s="116">
        <v>9.6749760900000008E-6</v>
      </c>
      <c r="T3685" s="116">
        <v>3.7838313599999998E-4</v>
      </c>
      <c r="U3685" s="118">
        <v>1.839794754E-6</v>
      </c>
      <c r="V3685" s="42"/>
      <c r="W3685" s="42"/>
      <c r="X3685" s="42"/>
      <c r="Y3685" s="42"/>
      <c r="Z3685" s="42"/>
      <c r="AA3685" s="42"/>
      <c r="AB3685" s="42"/>
      <c r="AC3685" s="50"/>
      <c r="AD3685" s="50"/>
      <c r="AE3685" s="50"/>
      <c r="AF3685" s="50"/>
      <c r="AG3685" s="50"/>
      <c r="AH3685" s="50"/>
      <c r="AI3685" s="42"/>
      <c r="AJ3685" s="42"/>
      <c r="AK3685" s="42"/>
    </row>
    <row r="3686" spans="1:37" x14ac:dyDescent="0.25">
      <c r="A3686" s="5" t="s">
        <v>236</v>
      </c>
      <c r="B3686" s="31" t="s">
        <v>227</v>
      </c>
      <c r="C3686" s="4" t="s">
        <v>254</v>
      </c>
      <c r="D3686" s="4" t="s">
        <v>421</v>
      </c>
      <c r="E3686" s="31" t="s">
        <v>120</v>
      </c>
      <c r="F3686" s="4" t="s">
        <v>391</v>
      </c>
      <c r="G3686" s="4" t="s">
        <v>349</v>
      </c>
      <c r="H3686" s="4" t="s">
        <v>399</v>
      </c>
      <c r="I3686" s="113">
        <v>1.5025751E-2</v>
      </c>
      <c r="J3686" s="120">
        <v>4.3515454567899997E-4</v>
      </c>
      <c r="K3686" s="116">
        <v>2.2039912450759999E-6</v>
      </c>
      <c r="L3686" s="116">
        <v>1.5743027000000001E-3</v>
      </c>
      <c r="M3686" s="116">
        <v>7.9736027999999993E-6</v>
      </c>
      <c r="N3686" s="116">
        <v>7.1099921999999999E-3</v>
      </c>
      <c r="O3686" s="116">
        <v>3.6011028000000001E-5</v>
      </c>
      <c r="P3686" s="116">
        <v>9.9658927999999999E-6</v>
      </c>
      <c r="Q3686" s="116">
        <v>5.0475719999999998E-8</v>
      </c>
      <c r="R3686" s="116">
        <v>9.9658927999999999E-6</v>
      </c>
      <c r="S3686" s="116">
        <v>5.0475719999999998E-8</v>
      </c>
      <c r="T3686" s="116">
        <v>2.1668444999999998E-6</v>
      </c>
      <c r="U3686" s="118">
        <v>1.0974735999999999E-8</v>
      </c>
      <c r="V3686" s="42"/>
      <c r="W3686" s="42"/>
      <c r="X3686" s="42"/>
      <c r="Y3686" s="42"/>
      <c r="Z3686" s="42"/>
      <c r="AA3686" s="42"/>
      <c r="AB3686" s="42"/>
      <c r="AC3686" s="50"/>
      <c r="AD3686" s="50"/>
      <c r="AE3686" s="50"/>
      <c r="AF3686" s="50"/>
      <c r="AG3686" s="50"/>
      <c r="AH3686" s="50"/>
      <c r="AI3686" s="42"/>
      <c r="AJ3686" s="42"/>
      <c r="AK3686" s="42"/>
    </row>
    <row r="3687" spans="1:37" x14ac:dyDescent="0.25">
      <c r="A3687" s="5" t="s">
        <v>236</v>
      </c>
      <c r="B3687" s="31" t="s">
        <v>227</v>
      </c>
      <c r="C3687" s="4" t="s">
        <v>254</v>
      </c>
      <c r="D3687" s="4" t="s">
        <v>421</v>
      </c>
      <c r="E3687" s="31" t="s">
        <v>121</v>
      </c>
      <c r="F3687" s="4" t="s">
        <v>392</v>
      </c>
      <c r="G3687" s="4" t="s">
        <v>349</v>
      </c>
      <c r="H3687" s="4" t="s">
        <v>399</v>
      </c>
      <c r="I3687" s="113">
        <v>0</v>
      </c>
      <c r="J3687" s="120">
        <v>0</v>
      </c>
      <c r="K3687" s="116">
        <v>0</v>
      </c>
      <c r="L3687" s="116">
        <v>0</v>
      </c>
      <c r="M3687" s="116">
        <v>0</v>
      </c>
      <c r="N3687" s="116">
        <v>0</v>
      </c>
      <c r="O3687" s="116">
        <v>0</v>
      </c>
      <c r="P3687" s="116">
        <v>0</v>
      </c>
      <c r="Q3687" s="116">
        <v>0</v>
      </c>
      <c r="R3687" s="116">
        <v>0</v>
      </c>
      <c r="S3687" s="116">
        <v>0</v>
      </c>
      <c r="T3687" s="116">
        <v>0</v>
      </c>
      <c r="U3687" s="118">
        <v>0</v>
      </c>
      <c r="V3687" s="42"/>
      <c r="W3687" s="42"/>
      <c r="X3687" s="42"/>
      <c r="Y3687" s="42"/>
      <c r="Z3687" s="42"/>
      <c r="AA3687" s="42"/>
      <c r="AB3687" s="42"/>
      <c r="AC3687" s="50"/>
      <c r="AD3687" s="50"/>
      <c r="AE3687" s="50"/>
      <c r="AF3687" s="50"/>
      <c r="AG3687" s="50"/>
      <c r="AH3687" s="50"/>
      <c r="AI3687" s="42"/>
      <c r="AJ3687" s="42"/>
      <c r="AK3687" s="42"/>
    </row>
    <row r="3688" spans="1:37" x14ac:dyDescent="0.25">
      <c r="A3688" s="5" t="s">
        <v>236</v>
      </c>
      <c r="B3688" s="31" t="s">
        <v>227</v>
      </c>
      <c r="C3688" s="4" t="s">
        <v>254</v>
      </c>
      <c r="D3688" s="4" t="s">
        <v>421</v>
      </c>
      <c r="E3688" s="31" t="s">
        <v>122</v>
      </c>
      <c r="F3688" s="4" t="s">
        <v>350</v>
      </c>
      <c r="G3688" s="4" t="s">
        <v>351</v>
      </c>
      <c r="H3688" s="4" t="s">
        <v>399</v>
      </c>
      <c r="I3688" s="113">
        <v>25.542505717200001</v>
      </c>
      <c r="J3688" s="120">
        <v>0.18663209675204337</v>
      </c>
      <c r="K3688" s="116">
        <v>5.9167785881979195E-4</v>
      </c>
      <c r="L3688" s="116">
        <v>0.9030816572</v>
      </c>
      <c r="M3688" s="116">
        <v>2.8630308081999999E-3</v>
      </c>
      <c r="N3688" s="116">
        <v>3.0524926808999999</v>
      </c>
      <c r="O3688" s="116">
        <v>9.677286052E-3</v>
      </c>
      <c r="P3688" s="116">
        <v>6.9889555429999998E-3</v>
      </c>
      <c r="Q3688" s="116">
        <v>2.2157014546999999E-5</v>
      </c>
      <c r="R3688" s="116">
        <v>6.9889555429999998E-3</v>
      </c>
      <c r="S3688" s="116">
        <v>2.2157014546999999E-5</v>
      </c>
      <c r="T3688" s="116">
        <v>1.5125746028999999E-3</v>
      </c>
      <c r="U3688" s="118">
        <v>4.7952997193999994E-6</v>
      </c>
      <c r="V3688" s="42"/>
      <c r="W3688" s="42"/>
      <c r="X3688" s="42"/>
      <c r="Y3688" s="42"/>
      <c r="Z3688" s="42"/>
      <c r="AA3688" s="42"/>
      <c r="AB3688" s="42"/>
      <c r="AC3688" s="50"/>
      <c r="AD3688" s="50"/>
      <c r="AE3688" s="50"/>
      <c r="AF3688" s="50"/>
      <c r="AG3688" s="50"/>
      <c r="AH3688" s="50"/>
      <c r="AI3688" s="42"/>
      <c r="AJ3688" s="42"/>
      <c r="AK3688" s="42"/>
    </row>
    <row r="3689" spans="1:37" x14ac:dyDescent="0.25">
      <c r="A3689" s="5" t="s">
        <v>236</v>
      </c>
      <c r="B3689" s="31" t="s">
        <v>227</v>
      </c>
      <c r="C3689" s="4" t="s">
        <v>254</v>
      </c>
      <c r="D3689" s="4" t="s">
        <v>421</v>
      </c>
      <c r="E3689" s="31" t="s">
        <v>123</v>
      </c>
      <c r="F3689" s="4" t="s">
        <v>352</v>
      </c>
      <c r="G3689" s="4" t="s">
        <v>351</v>
      </c>
      <c r="H3689" s="4" t="s">
        <v>399</v>
      </c>
      <c r="I3689" s="113">
        <v>3.9118200140000008</v>
      </c>
      <c r="J3689" s="120">
        <v>3.2580257658559798E-2</v>
      </c>
      <c r="K3689" s="116">
        <v>1.0328886421677119E-4</v>
      </c>
      <c r="L3689" s="116">
        <v>0.15777347631999997</v>
      </c>
      <c r="M3689" s="116">
        <v>5.0018767739999994E-4</v>
      </c>
      <c r="N3689" s="116">
        <v>0.619748572</v>
      </c>
      <c r="O3689" s="116">
        <v>1.9647825170000001E-3</v>
      </c>
      <c r="P3689" s="116">
        <v>1.646047186E-3</v>
      </c>
      <c r="Q3689" s="116">
        <v>5.2184467650000009E-6</v>
      </c>
      <c r="R3689" s="116">
        <v>1.646047186E-3</v>
      </c>
      <c r="S3689" s="116">
        <v>5.2184467650000009E-6</v>
      </c>
      <c r="T3689" s="116">
        <v>3.3913011089999995E-4</v>
      </c>
      <c r="U3689" s="118">
        <v>1.0751405685999999E-6</v>
      </c>
      <c r="V3689" s="42"/>
      <c r="W3689" s="42"/>
      <c r="X3689" s="42"/>
      <c r="Y3689" s="42"/>
      <c r="Z3689" s="42"/>
      <c r="AA3689" s="42"/>
      <c r="AB3689" s="42"/>
      <c r="AC3689" s="50"/>
      <c r="AD3689" s="50"/>
      <c r="AE3689" s="50"/>
      <c r="AF3689" s="50"/>
      <c r="AG3689" s="50"/>
      <c r="AH3689" s="50"/>
      <c r="AI3689" s="42"/>
      <c r="AJ3689" s="42"/>
      <c r="AK3689" s="42"/>
    </row>
    <row r="3690" spans="1:37" x14ac:dyDescent="0.25">
      <c r="A3690" s="5" t="s">
        <v>236</v>
      </c>
      <c r="B3690" s="31" t="s">
        <v>227</v>
      </c>
      <c r="C3690" s="4" t="s">
        <v>254</v>
      </c>
      <c r="D3690" s="4" t="s">
        <v>421</v>
      </c>
      <c r="E3690" s="31" t="s">
        <v>124</v>
      </c>
      <c r="F3690" s="4" t="s">
        <v>353</v>
      </c>
      <c r="G3690" s="4" t="s">
        <v>351</v>
      </c>
      <c r="H3690" s="4" t="s">
        <v>399</v>
      </c>
      <c r="I3690" s="113">
        <v>1.8653523279999999</v>
      </c>
      <c r="J3690" s="120">
        <v>3.1541926277104594E-2</v>
      </c>
      <c r="K3690" s="116">
        <v>9.9997038374046004E-5</v>
      </c>
      <c r="L3690" s="116">
        <v>0.15273041870000001</v>
      </c>
      <c r="M3690" s="116">
        <v>4.8419965399999998E-4</v>
      </c>
      <c r="N3690" s="116">
        <v>0.67664985700000002</v>
      </c>
      <c r="O3690" s="116">
        <v>2.1451759340000002E-3</v>
      </c>
      <c r="P3690" s="116">
        <v>2.0006825199999998E-3</v>
      </c>
      <c r="Q3690" s="116">
        <v>6.342743350000001E-6</v>
      </c>
      <c r="R3690" s="116">
        <v>2.0006825199999998E-3</v>
      </c>
      <c r="S3690" s="116">
        <v>6.342743350000001E-6</v>
      </c>
      <c r="T3690" s="116">
        <v>3.99637976E-4</v>
      </c>
      <c r="U3690" s="118">
        <v>1.2669682320000003E-6</v>
      </c>
      <c r="V3690" s="42"/>
      <c r="W3690" s="42"/>
      <c r="X3690" s="42"/>
      <c r="Y3690" s="42"/>
      <c r="Z3690" s="42"/>
      <c r="AA3690" s="42"/>
      <c r="AB3690" s="42"/>
      <c r="AC3690" s="50"/>
      <c r="AD3690" s="50"/>
      <c r="AE3690" s="50"/>
      <c r="AF3690" s="50"/>
      <c r="AG3690" s="50"/>
      <c r="AH3690" s="50"/>
      <c r="AI3690" s="42"/>
      <c r="AJ3690" s="42"/>
      <c r="AK3690" s="42"/>
    </row>
    <row r="3691" spans="1:37" x14ac:dyDescent="0.25">
      <c r="A3691" s="5" t="s">
        <v>236</v>
      </c>
      <c r="B3691" s="31" t="s">
        <v>227</v>
      </c>
      <c r="C3691" s="4" t="s">
        <v>254</v>
      </c>
      <c r="D3691" s="4" t="s">
        <v>421</v>
      </c>
      <c r="E3691" s="31" t="s">
        <v>125</v>
      </c>
      <c r="F3691" s="4" t="s">
        <v>393</v>
      </c>
      <c r="G3691" s="4" t="s">
        <v>351</v>
      </c>
      <c r="H3691" s="4" t="s">
        <v>399</v>
      </c>
      <c r="I3691" s="113">
        <v>2.1594996709999998</v>
      </c>
      <c r="J3691" s="120">
        <v>5.6072984391976E-2</v>
      </c>
      <c r="K3691" s="116">
        <v>1.7776759049507998E-4</v>
      </c>
      <c r="L3691" s="116">
        <v>0.20237180799999999</v>
      </c>
      <c r="M3691" s="116">
        <v>6.4157724999999992E-4</v>
      </c>
      <c r="N3691" s="116">
        <v>1.1937256839999999</v>
      </c>
      <c r="O3691" s="116">
        <v>3.78445651E-3</v>
      </c>
      <c r="P3691" s="116">
        <v>2.4914719230000001E-3</v>
      </c>
      <c r="Q3691" s="116">
        <v>7.8986875900000004E-6</v>
      </c>
      <c r="R3691" s="116">
        <v>2.4914719230000001E-3</v>
      </c>
      <c r="S3691" s="116">
        <v>7.8986875900000004E-6</v>
      </c>
      <c r="T3691" s="116">
        <v>4.9746954600000004E-4</v>
      </c>
      <c r="U3691" s="118">
        <v>1.5771226339999998E-6</v>
      </c>
      <c r="V3691" s="42"/>
      <c r="W3691" s="42"/>
      <c r="X3691" s="42"/>
      <c r="Y3691" s="42"/>
      <c r="Z3691" s="42"/>
      <c r="AA3691" s="42"/>
      <c r="AB3691" s="42"/>
      <c r="AC3691" s="50"/>
      <c r="AD3691" s="50"/>
      <c r="AE3691" s="50"/>
      <c r="AF3691" s="50"/>
      <c r="AG3691" s="50"/>
      <c r="AH3691" s="50"/>
      <c r="AI3691" s="42"/>
      <c r="AJ3691" s="42"/>
      <c r="AK3691" s="42"/>
    </row>
    <row r="3692" spans="1:37" x14ac:dyDescent="0.25">
      <c r="A3692" s="5" t="s">
        <v>236</v>
      </c>
      <c r="B3692" s="31" t="s">
        <v>227</v>
      </c>
      <c r="C3692" s="4" t="s">
        <v>254</v>
      </c>
      <c r="D3692" s="4" t="s">
        <v>421</v>
      </c>
      <c r="E3692" s="31" t="s">
        <v>126</v>
      </c>
      <c r="F3692" s="4" t="s">
        <v>394</v>
      </c>
      <c r="G3692" s="4" t="s">
        <v>351</v>
      </c>
      <c r="H3692" s="4" t="s">
        <v>399</v>
      </c>
      <c r="I3692" s="113">
        <v>0.1374887548</v>
      </c>
      <c r="J3692" s="120">
        <v>9.9764189511619998E-4</v>
      </c>
      <c r="K3692" s="116">
        <v>3.1628136394180002E-6</v>
      </c>
      <c r="L3692" s="116">
        <v>3.6344408199999998E-3</v>
      </c>
      <c r="M3692" s="116">
        <v>1.1522230999999999E-5</v>
      </c>
      <c r="N3692" s="116">
        <v>1.8458980100000001E-2</v>
      </c>
      <c r="O3692" s="116">
        <v>5.8520317599999999E-5</v>
      </c>
      <c r="P3692" s="116">
        <v>3.2345614999999998E-5</v>
      </c>
      <c r="Q3692" s="116">
        <v>1.0254496000000001E-7</v>
      </c>
      <c r="R3692" s="116">
        <v>3.2345614999999998E-5</v>
      </c>
      <c r="S3692" s="116">
        <v>1.0254496000000001E-7</v>
      </c>
      <c r="T3692" s="116">
        <v>6.7640626899999993E-6</v>
      </c>
      <c r="U3692" s="118">
        <v>2.1444034200000001E-8</v>
      </c>
      <c r="V3692" s="42"/>
      <c r="W3692" s="42"/>
      <c r="X3692" s="42"/>
      <c r="Y3692" s="42"/>
      <c r="Z3692" s="42"/>
      <c r="AA3692" s="42"/>
      <c r="AB3692" s="42"/>
      <c r="AC3692" s="50"/>
      <c r="AD3692" s="50"/>
      <c r="AE3692" s="50"/>
      <c r="AF3692" s="50"/>
      <c r="AG3692" s="50"/>
      <c r="AH3692" s="50"/>
      <c r="AI3692" s="42"/>
      <c r="AJ3692" s="42"/>
      <c r="AK3692" s="42"/>
    </row>
    <row r="3693" spans="1:37" x14ac:dyDescent="0.25">
      <c r="A3693" s="5" t="s">
        <v>236</v>
      </c>
      <c r="B3693" s="31" t="s">
        <v>227</v>
      </c>
      <c r="C3693" s="4" t="s">
        <v>254</v>
      </c>
      <c r="D3693" s="4" t="s">
        <v>421</v>
      </c>
      <c r="E3693" s="31" t="s">
        <v>127</v>
      </c>
      <c r="F3693" s="4" t="s">
        <v>354</v>
      </c>
      <c r="G3693" s="4" t="s">
        <v>351</v>
      </c>
      <c r="H3693" s="4" t="s">
        <v>399</v>
      </c>
      <c r="I3693" s="113">
        <v>4.0321225200000005E-2</v>
      </c>
      <c r="J3693" s="120">
        <v>3.8069486855660999E-4</v>
      </c>
      <c r="K3693" s="116">
        <v>1.20691309444878E-6</v>
      </c>
      <c r="L3693" s="116">
        <v>1.8977395499999998E-3</v>
      </c>
      <c r="M3693" s="116">
        <v>6.0163840099999999E-6</v>
      </c>
      <c r="N3693" s="116">
        <v>9.1385179000000004E-3</v>
      </c>
      <c r="O3693" s="116">
        <v>2.8971746799999998E-5</v>
      </c>
      <c r="P3693" s="116">
        <v>3.1817568600000001E-5</v>
      </c>
      <c r="Q3693" s="116">
        <v>1.0087090600000001E-7</v>
      </c>
      <c r="R3693" s="116">
        <v>3.1817568600000001E-5</v>
      </c>
      <c r="S3693" s="116">
        <v>1.0087090600000001E-7</v>
      </c>
      <c r="T3693" s="116">
        <v>6.2190329999999995E-6</v>
      </c>
      <c r="U3693" s="118">
        <v>1.9716135899999998E-8</v>
      </c>
      <c r="V3693" s="42"/>
      <c r="W3693" s="42"/>
      <c r="X3693" s="42"/>
      <c r="Y3693" s="42"/>
      <c r="Z3693" s="42"/>
      <c r="AA3693" s="42"/>
      <c r="AB3693" s="42"/>
      <c r="AC3693" s="50"/>
      <c r="AD3693" s="50"/>
      <c r="AE3693" s="50"/>
      <c r="AF3693" s="50"/>
      <c r="AG3693" s="50"/>
      <c r="AH3693" s="50"/>
      <c r="AI3693" s="42"/>
      <c r="AJ3693" s="42"/>
      <c r="AK3693" s="42"/>
    </row>
    <row r="3694" spans="1:37" x14ac:dyDescent="0.25">
      <c r="A3694" s="5" t="s">
        <v>236</v>
      </c>
      <c r="B3694" s="31" t="s">
        <v>227</v>
      </c>
      <c r="C3694" s="4" t="s">
        <v>254</v>
      </c>
      <c r="D3694" s="4" t="s">
        <v>421</v>
      </c>
      <c r="E3694" s="31" t="s">
        <v>128</v>
      </c>
      <c r="F3694" s="4" t="s">
        <v>371</v>
      </c>
      <c r="G3694" s="4" t="s">
        <v>331</v>
      </c>
      <c r="H3694" s="4" t="s">
        <v>402</v>
      </c>
      <c r="I3694" s="113">
        <v>3.0602238000000002E-3</v>
      </c>
      <c r="J3694" s="120">
        <v>7.3470994000000007E-6</v>
      </c>
      <c r="K3694" s="116">
        <v>2.7337228000000002E-8</v>
      </c>
      <c r="L3694" s="116">
        <v>4.4936413000000003E-4</v>
      </c>
      <c r="M3694" s="116">
        <v>1.6720025999999999E-6</v>
      </c>
      <c r="N3694" s="116">
        <v>2.2104001E-3</v>
      </c>
      <c r="O3694" s="116">
        <v>8.2244997000000008E-6</v>
      </c>
      <c r="P3694" s="116">
        <v>3.5928329000000001E-6</v>
      </c>
      <c r="Q3694" s="116">
        <v>1.3368282E-8</v>
      </c>
      <c r="R3694" s="116">
        <v>3.5928329000000001E-6</v>
      </c>
      <c r="S3694" s="116">
        <v>1.3368282E-8</v>
      </c>
      <c r="T3694" s="116">
        <v>6.7623244999999995E-7</v>
      </c>
      <c r="U3694" s="118">
        <v>2.5161389E-9</v>
      </c>
      <c r="V3694" s="42"/>
      <c r="W3694" s="42"/>
      <c r="X3694" s="42"/>
      <c r="Y3694" s="42"/>
      <c r="Z3694" s="42"/>
      <c r="AA3694" s="42"/>
      <c r="AB3694" s="42"/>
      <c r="AC3694" s="50"/>
      <c r="AD3694" s="50"/>
      <c r="AE3694" s="50"/>
      <c r="AF3694" s="50"/>
      <c r="AG3694" s="50"/>
      <c r="AH3694" s="50"/>
      <c r="AI3694" s="42"/>
      <c r="AJ3694" s="42"/>
      <c r="AK3694" s="42"/>
    </row>
    <row r="3695" spans="1:37" x14ac:dyDescent="0.25">
      <c r="A3695" s="5" t="s">
        <v>236</v>
      </c>
      <c r="B3695" s="31" t="s">
        <v>227</v>
      </c>
      <c r="C3695" s="4" t="s">
        <v>254</v>
      </c>
      <c r="D3695" s="4" t="s">
        <v>421</v>
      </c>
      <c r="E3695" s="31" t="s">
        <v>129</v>
      </c>
      <c r="F3695" s="4" t="s">
        <v>373</v>
      </c>
      <c r="G3695" s="4" t="s">
        <v>338</v>
      </c>
      <c r="H3695" s="4" t="s">
        <v>402</v>
      </c>
      <c r="I3695" s="113">
        <v>15.715401</v>
      </c>
      <c r="J3695" s="120">
        <v>2.5985664919999998E-2</v>
      </c>
      <c r="K3695" s="116">
        <v>8.2382075999999993E-5</v>
      </c>
      <c r="L3695" s="116">
        <v>1.5917597000000001</v>
      </c>
      <c r="M3695" s="116">
        <v>5.0463401999999999E-3</v>
      </c>
      <c r="N3695" s="116">
        <v>10.849686999999999</v>
      </c>
      <c r="O3695" s="116">
        <v>3.4396645000000003E-2</v>
      </c>
      <c r="P3695" s="116">
        <v>2.5886938000000002E-2</v>
      </c>
      <c r="Q3695" s="116">
        <v>8.2069091000000005E-5</v>
      </c>
      <c r="R3695" s="116">
        <v>2.5886938000000002E-2</v>
      </c>
      <c r="S3695" s="116">
        <v>8.2069091000000005E-5</v>
      </c>
      <c r="T3695" s="116">
        <v>4.6826163000000002E-3</v>
      </c>
      <c r="U3695" s="118">
        <v>1.4845250999999999E-5</v>
      </c>
      <c r="V3695" s="42"/>
      <c r="W3695" s="42"/>
      <c r="X3695" s="42"/>
      <c r="Y3695" s="42"/>
      <c r="Z3695" s="42"/>
      <c r="AA3695" s="42"/>
      <c r="AB3695" s="42"/>
      <c r="AC3695" s="50"/>
      <c r="AD3695" s="50"/>
      <c r="AE3695" s="50"/>
      <c r="AF3695" s="50"/>
      <c r="AG3695" s="50"/>
      <c r="AH3695" s="50"/>
      <c r="AI3695" s="42"/>
      <c r="AJ3695" s="42"/>
      <c r="AK3695" s="42"/>
    </row>
    <row r="3696" spans="1:37" x14ac:dyDescent="0.25">
      <c r="A3696" s="5" t="s">
        <v>236</v>
      </c>
      <c r="B3696" s="31" t="s">
        <v>227</v>
      </c>
      <c r="C3696" s="4" t="s">
        <v>254</v>
      </c>
      <c r="D3696" s="4" t="s">
        <v>421</v>
      </c>
      <c r="E3696" s="31" t="s">
        <v>130</v>
      </c>
      <c r="F3696" s="4" t="s">
        <v>337</v>
      </c>
      <c r="G3696" s="4" t="s">
        <v>338</v>
      </c>
      <c r="H3696" s="4" t="s">
        <v>402</v>
      </c>
      <c r="I3696" s="113">
        <v>6.9070598000000004E-3</v>
      </c>
      <c r="J3696" s="120">
        <v>2.9930076400000001E-5</v>
      </c>
      <c r="K3696" s="116">
        <v>9.4887007199999997E-8</v>
      </c>
      <c r="L3696" s="116">
        <v>1.8351285000000001E-3</v>
      </c>
      <c r="M3696" s="116">
        <v>5.8178894000000003E-6</v>
      </c>
      <c r="N3696" s="116">
        <v>1.2660852E-2</v>
      </c>
      <c r="O3696" s="116">
        <v>4.0138566000000003E-5</v>
      </c>
      <c r="P3696" s="116">
        <v>3.0574109000000001E-5</v>
      </c>
      <c r="Q3696" s="116">
        <v>9.6928787000000002E-8</v>
      </c>
      <c r="R3696" s="116">
        <v>3.0574109000000001E-5</v>
      </c>
      <c r="S3696" s="116">
        <v>9.6928787000000002E-8</v>
      </c>
      <c r="T3696" s="116">
        <v>5.5237355999999997E-6</v>
      </c>
      <c r="U3696" s="118">
        <v>1.7511843000000001E-8</v>
      </c>
      <c r="V3696" s="42"/>
      <c r="W3696" s="42"/>
      <c r="X3696" s="42"/>
      <c r="Y3696" s="42"/>
      <c r="Z3696" s="42"/>
      <c r="AA3696" s="42"/>
      <c r="AB3696" s="42"/>
      <c r="AC3696" s="50"/>
      <c r="AD3696" s="50"/>
      <c r="AE3696" s="50"/>
      <c r="AF3696" s="50"/>
      <c r="AG3696" s="50"/>
      <c r="AH3696" s="50"/>
      <c r="AI3696" s="42"/>
      <c r="AJ3696" s="42"/>
      <c r="AK3696" s="42"/>
    </row>
    <row r="3697" spans="1:37" x14ac:dyDescent="0.25">
      <c r="A3697" s="5" t="s">
        <v>236</v>
      </c>
      <c r="B3697" s="31" t="s">
        <v>227</v>
      </c>
      <c r="C3697" s="4" t="s">
        <v>254</v>
      </c>
      <c r="D3697" s="4" t="s">
        <v>421</v>
      </c>
      <c r="E3697" s="31" t="s">
        <v>131</v>
      </c>
      <c r="F3697" s="4" t="s">
        <v>403</v>
      </c>
      <c r="G3697" s="4" t="s">
        <v>338</v>
      </c>
      <c r="H3697" s="4" t="s">
        <v>402</v>
      </c>
      <c r="I3697" s="113">
        <v>8.2884719999999999E-3</v>
      </c>
      <c r="J3697" s="120">
        <v>1.6980371800000001E-5</v>
      </c>
      <c r="K3697" s="116">
        <v>5.3832703200000008E-8</v>
      </c>
      <c r="L3697" s="116">
        <v>1.0515447E-3</v>
      </c>
      <c r="M3697" s="116">
        <v>3.3337012000000001E-6</v>
      </c>
      <c r="N3697" s="116">
        <v>7.7475788999999996E-3</v>
      </c>
      <c r="O3697" s="116">
        <v>2.4562070000000001E-5</v>
      </c>
      <c r="P3697" s="116">
        <v>1.9983443E-5</v>
      </c>
      <c r="Q3697" s="116">
        <v>6.3353305000000006E-8</v>
      </c>
      <c r="R3697" s="116">
        <v>1.9983443E-5</v>
      </c>
      <c r="S3697" s="116">
        <v>6.3353305000000006E-8</v>
      </c>
      <c r="T3697" s="116">
        <v>3.6021324E-6</v>
      </c>
      <c r="U3697" s="118">
        <v>1.1419803999999999E-8</v>
      </c>
      <c r="V3697" s="42"/>
      <c r="W3697" s="42"/>
      <c r="X3697" s="42"/>
      <c r="Y3697" s="42"/>
      <c r="Z3697" s="42"/>
      <c r="AA3697" s="42"/>
      <c r="AB3697" s="42"/>
      <c r="AC3697" s="50"/>
      <c r="AD3697" s="50"/>
      <c r="AE3697" s="50"/>
      <c r="AF3697" s="50"/>
      <c r="AG3697" s="50"/>
      <c r="AH3697" s="50"/>
      <c r="AI3697" s="42"/>
      <c r="AJ3697" s="42"/>
      <c r="AK3697" s="42"/>
    </row>
    <row r="3698" spans="1:37" x14ac:dyDescent="0.25">
      <c r="A3698" s="5" t="s">
        <v>236</v>
      </c>
      <c r="B3698" s="31" t="s">
        <v>227</v>
      </c>
      <c r="C3698" s="4" t="s">
        <v>254</v>
      </c>
      <c r="D3698" s="4" t="s">
        <v>421</v>
      </c>
      <c r="E3698" s="31" t="s">
        <v>132</v>
      </c>
      <c r="F3698" s="4" t="s">
        <v>375</v>
      </c>
      <c r="G3698" s="4" t="s">
        <v>338</v>
      </c>
      <c r="H3698" s="4" t="s">
        <v>402</v>
      </c>
      <c r="I3698" s="113">
        <v>4.8139339000000003E-2</v>
      </c>
      <c r="J3698" s="120">
        <v>3.6181682400000003E-5</v>
      </c>
      <c r="K3698" s="116">
        <v>9.8319798240000001E-8</v>
      </c>
      <c r="L3698" s="116">
        <v>2.3125805900000001E-3</v>
      </c>
      <c r="M3698" s="116">
        <v>6.2841878000000005E-6</v>
      </c>
      <c r="N3698" s="116">
        <v>1.5371713799999999E-2</v>
      </c>
      <c r="O3698" s="116">
        <v>4.1770968999999999E-5</v>
      </c>
      <c r="P3698" s="116">
        <v>4.6606378000000001E-5</v>
      </c>
      <c r="Q3698" s="116">
        <v>1.2664776600000001E-7</v>
      </c>
      <c r="R3698" s="116">
        <v>4.6606378000000001E-5</v>
      </c>
      <c r="S3698" s="116">
        <v>1.2664776600000001E-7</v>
      </c>
      <c r="T3698" s="116">
        <v>8.4265521000000002E-6</v>
      </c>
      <c r="U3698" s="118">
        <v>2.2898239400000001E-8</v>
      </c>
      <c r="V3698" s="42"/>
      <c r="W3698" s="42"/>
      <c r="X3698" s="42"/>
      <c r="Y3698" s="42"/>
      <c r="Z3698" s="42"/>
      <c r="AA3698" s="42"/>
      <c r="AB3698" s="42"/>
      <c r="AC3698" s="50"/>
      <c r="AD3698" s="50"/>
      <c r="AE3698" s="50"/>
      <c r="AF3698" s="50"/>
      <c r="AG3698" s="50"/>
      <c r="AH3698" s="50"/>
      <c r="AI3698" s="42"/>
      <c r="AJ3698" s="42"/>
      <c r="AK3698" s="42"/>
    </row>
    <row r="3699" spans="1:37" x14ac:dyDescent="0.25">
      <c r="A3699" s="5" t="s">
        <v>236</v>
      </c>
      <c r="B3699" s="31" t="s">
        <v>227</v>
      </c>
      <c r="C3699" s="4" t="s">
        <v>254</v>
      </c>
      <c r="D3699" s="4" t="s">
        <v>421</v>
      </c>
      <c r="E3699" s="31" t="s">
        <v>133</v>
      </c>
      <c r="F3699" s="4" t="s">
        <v>376</v>
      </c>
      <c r="G3699" s="4" t="s">
        <v>338</v>
      </c>
      <c r="H3699" s="4" t="s">
        <v>402</v>
      </c>
      <c r="I3699" s="113">
        <v>2.7628240599999999E-2</v>
      </c>
      <c r="J3699" s="120">
        <v>3.5423619016000001E-5</v>
      </c>
      <c r="K3699" s="116">
        <v>1.1230313636000001E-7</v>
      </c>
      <c r="L3699" s="116">
        <v>2.7945765699999999E-3</v>
      </c>
      <c r="M3699" s="116">
        <v>8.8596167000000007E-6</v>
      </c>
      <c r="N3699" s="116">
        <v>1.9947691599999998E-2</v>
      </c>
      <c r="O3699" s="116">
        <v>6.3239960499999993E-5</v>
      </c>
      <c r="P3699" s="116">
        <v>1.18196255E-4</v>
      </c>
      <c r="Q3699" s="116">
        <v>3.7471638899999993E-7</v>
      </c>
      <c r="R3699" s="116">
        <v>1.18196255E-4</v>
      </c>
      <c r="S3699" s="116">
        <v>3.7471638899999993E-7</v>
      </c>
      <c r="T3699" s="116">
        <v>2.1262198799999999E-5</v>
      </c>
      <c r="U3699" s="118">
        <v>6.7407336300000002E-8</v>
      </c>
      <c r="V3699" s="42"/>
      <c r="W3699" s="42"/>
      <c r="X3699" s="42"/>
      <c r="Y3699" s="42"/>
      <c r="Z3699" s="42"/>
      <c r="AA3699" s="42"/>
      <c r="AB3699" s="42"/>
      <c r="AC3699" s="50"/>
      <c r="AD3699" s="50"/>
      <c r="AE3699" s="50"/>
      <c r="AF3699" s="50"/>
      <c r="AG3699" s="50"/>
      <c r="AH3699" s="50"/>
      <c r="AI3699" s="42"/>
      <c r="AJ3699" s="42"/>
      <c r="AK3699" s="42"/>
    </row>
    <row r="3700" spans="1:37" x14ac:dyDescent="0.25">
      <c r="A3700" s="5" t="s">
        <v>236</v>
      </c>
      <c r="B3700" s="31" t="s">
        <v>227</v>
      </c>
      <c r="C3700" s="4" t="s">
        <v>254</v>
      </c>
      <c r="D3700" s="4" t="s">
        <v>421</v>
      </c>
      <c r="E3700" s="31" t="s">
        <v>134</v>
      </c>
      <c r="F3700" s="4" t="s">
        <v>391</v>
      </c>
      <c r="G3700" s="4" t="s">
        <v>349</v>
      </c>
      <c r="H3700" s="4" t="s">
        <v>402</v>
      </c>
      <c r="I3700" s="113">
        <v>7.9914024E-3</v>
      </c>
      <c r="J3700" s="120">
        <v>1.9041905200000002E-5</v>
      </c>
      <c r="K3700" s="116">
        <v>9.6444326799999992E-8</v>
      </c>
      <c r="L3700" s="116">
        <v>1.0976760999999999E-3</v>
      </c>
      <c r="M3700" s="116">
        <v>5.5595619000000004E-6</v>
      </c>
      <c r="N3700" s="116">
        <v>4.8973797999999997E-3</v>
      </c>
      <c r="O3700" s="116">
        <v>2.4804484999999998E-5</v>
      </c>
      <c r="P3700" s="116">
        <v>5.5874275000000003E-6</v>
      </c>
      <c r="Q3700" s="116">
        <v>2.8299461999999999E-8</v>
      </c>
      <c r="R3700" s="116">
        <v>5.5874275000000003E-6</v>
      </c>
      <c r="S3700" s="116">
        <v>2.8299461999999999E-8</v>
      </c>
      <c r="T3700" s="116">
        <v>9.7532460999999992E-7</v>
      </c>
      <c r="U3700" s="118">
        <v>4.9398693999999996E-9</v>
      </c>
      <c r="V3700" s="42"/>
      <c r="W3700" s="42"/>
      <c r="X3700" s="42"/>
      <c r="Y3700" s="42"/>
      <c r="Z3700" s="42"/>
      <c r="AA3700" s="42"/>
      <c r="AB3700" s="42"/>
      <c r="AC3700" s="50"/>
      <c r="AD3700" s="50"/>
      <c r="AE3700" s="50"/>
      <c r="AF3700" s="50"/>
      <c r="AG3700" s="50"/>
      <c r="AH3700" s="50"/>
      <c r="AI3700" s="42"/>
      <c r="AJ3700" s="42"/>
      <c r="AK3700" s="42"/>
    </row>
    <row r="3701" spans="1:37" x14ac:dyDescent="0.25">
      <c r="A3701" s="5" t="s">
        <v>236</v>
      </c>
      <c r="B3701" s="31" t="s">
        <v>227</v>
      </c>
      <c r="C3701" s="4" t="s">
        <v>254</v>
      </c>
      <c r="D3701" s="4" t="s">
        <v>421</v>
      </c>
      <c r="E3701" s="31" t="s">
        <v>135</v>
      </c>
      <c r="F3701" s="4" t="s">
        <v>392</v>
      </c>
      <c r="G3701" s="4" t="s">
        <v>349</v>
      </c>
      <c r="H3701" s="4" t="s">
        <v>402</v>
      </c>
      <c r="I3701" s="113">
        <v>9.0609935900000001E-3</v>
      </c>
      <c r="J3701" s="120">
        <v>9.0786844860000002E-5</v>
      </c>
      <c r="K3701" s="116">
        <v>4.5982150336000012E-7</v>
      </c>
      <c r="L3701" s="116">
        <v>5.2231133970000003E-3</v>
      </c>
      <c r="M3701" s="116">
        <v>2.6454270914999999E-5</v>
      </c>
      <c r="N3701" s="116">
        <v>2.3442575470000001E-2</v>
      </c>
      <c r="O3701" s="116">
        <v>1.187330621E-4</v>
      </c>
      <c r="P3701" s="116">
        <v>2.7006150429999998E-5</v>
      </c>
      <c r="Q3701" s="116">
        <v>1.3678202640000001E-7</v>
      </c>
      <c r="R3701" s="116">
        <v>2.7006150429999998E-5</v>
      </c>
      <c r="S3701" s="116">
        <v>1.3678202640000001E-7</v>
      </c>
      <c r="T3701" s="116">
        <v>4.6948904360000002E-6</v>
      </c>
      <c r="U3701" s="118">
        <v>2.3778901599999999E-8</v>
      </c>
      <c r="V3701" s="42"/>
      <c r="W3701" s="42"/>
      <c r="X3701" s="42"/>
      <c r="Y3701" s="42"/>
      <c r="Z3701" s="42"/>
      <c r="AA3701" s="42"/>
      <c r="AB3701" s="42"/>
      <c r="AC3701" s="50"/>
      <c r="AD3701" s="50"/>
      <c r="AE3701" s="50"/>
      <c r="AF3701" s="50"/>
      <c r="AG3701" s="50"/>
      <c r="AH3701" s="50"/>
      <c r="AI3701" s="42"/>
      <c r="AJ3701" s="42"/>
      <c r="AK3701" s="42"/>
    </row>
    <row r="3702" spans="1:37" x14ac:dyDescent="0.25">
      <c r="A3702" s="5" t="s">
        <v>236</v>
      </c>
      <c r="B3702" s="31" t="s">
        <v>227</v>
      </c>
      <c r="C3702" s="4" t="s">
        <v>254</v>
      </c>
      <c r="D3702" s="4" t="s">
        <v>421</v>
      </c>
      <c r="E3702" s="31" t="s">
        <v>136</v>
      </c>
      <c r="F3702" s="4" t="s">
        <v>350</v>
      </c>
      <c r="G3702" s="4" t="s">
        <v>351</v>
      </c>
      <c r="H3702" s="4" t="s">
        <v>402</v>
      </c>
      <c r="I3702" s="113">
        <v>4.8534204540000001</v>
      </c>
      <c r="J3702" s="120">
        <v>3.4050555815999996E-3</v>
      </c>
      <c r="K3702" s="116">
        <v>1.0795012416E-5</v>
      </c>
      <c r="L3702" s="116">
        <v>0.27716049809999999</v>
      </c>
      <c r="M3702" s="116">
        <v>8.7867893860000006E-4</v>
      </c>
      <c r="N3702" s="116">
        <v>0.90574676979999991</v>
      </c>
      <c r="O3702" s="116">
        <v>2.8714793590000004E-3</v>
      </c>
      <c r="P3702" s="116">
        <v>1.9648532489999998E-3</v>
      </c>
      <c r="Q3702" s="116">
        <v>6.2291539860000002E-6</v>
      </c>
      <c r="R3702" s="116">
        <v>1.9648532489999998E-3</v>
      </c>
      <c r="S3702" s="116">
        <v>6.2291539860000002E-6</v>
      </c>
      <c r="T3702" s="116">
        <v>3.9164478059999997E-4</v>
      </c>
      <c r="U3702" s="118">
        <v>1.2416274266000001E-6</v>
      </c>
      <c r="V3702" s="42"/>
      <c r="W3702" s="42"/>
      <c r="X3702" s="42"/>
      <c r="Y3702" s="42"/>
      <c r="Z3702" s="42"/>
      <c r="AA3702" s="42"/>
      <c r="AB3702" s="42"/>
      <c r="AC3702" s="50"/>
      <c r="AD3702" s="50"/>
      <c r="AE3702" s="50"/>
      <c r="AF3702" s="50"/>
      <c r="AG3702" s="50"/>
      <c r="AH3702" s="50"/>
      <c r="AI3702" s="42"/>
      <c r="AJ3702" s="42"/>
      <c r="AK3702" s="42"/>
    </row>
    <row r="3703" spans="1:37" x14ac:dyDescent="0.25">
      <c r="A3703" s="5" t="s">
        <v>236</v>
      </c>
      <c r="B3703" s="31" t="s">
        <v>227</v>
      </c>
      <c r="C3703" s="4" t="s">
        <v>254</v>
      </c>
      <c r="D3703" s="4" t="s">
        <v>421</v>
      </c>
      <c r="E3703" s="31" t="s">
        <v>137</v>
      </c>
      <c r="F3703" s="4" t="s">
        <v>352</v>
      </c>
      <c r="G3703" s="4" t="s">
        <v>351</v>
      </c>
      <c r="H3703" s="4" t="s">
        <v>402</v>
      </c>
      <c r="I3703" s="113">
        <v>9.3383305100000008E-2</v>
      </c>
      <c r="J3703" s="120">
        <v>1.43990978496E-4</v>
      </c>
      <c r="K3703" s="116">
        <v>4.5649312944E-7</v>
      </c>
      <c r="L3703" s="116">
        <v>1.1687458774999999E-2</v>
      </c>
      <c r="M3703" s="116">
        <v>3.7052634329999996E-5</v>
      </c>
      <c r="N3703" s="116">
        <v>4.1899096450000006E-2</v>
      </c>
      <c r="O3703" s="116">
        <v>1.3283227635E-4</v>
      </c>
      <c r="P3703" s="116">
        <v>1.0010482138999999E-4</v>
      </c>
      <c r="Q3703" s="116">
        <v>3.1736129530000003E-7</v>
      </c>
      <c r="R3703" s="116">
        <v>1.0010482138999999E-4</v>
      </c>
      <c r="S3703" s="116">
        <v>3.1736129530000003E-7</v>
      </c>
      <c r="T3703" s="116">
        <v>1.9529460121999999E-5</v>
      </c>
      <c r="U3703" s="118">
        <v>6.1914050559999995E-8</v>
      </c>
      <c r="V3703" s="42"/>
      <c r="W3703" s="42"/>
      <c r="X3703" s="42"/>
      <c r="Y3703" s="42"/>
      <c r="Z3703" s="42"/>
      <c r="AA3703" s="42"/>
      <c r="AB3703" s="42"/>
      <c r="AC3703" s="50"/>
      <c r="AD3703" s="50"/>
      <c r="AE3703" s="50"/>
      <c r="AF3703" s="50"/>
      <c r="AG3703" s="50"/>
      <c r="AH3703" s="50"/>
      <c r="AI3703" s="42"/>
      <c r="AJ3703" s="42"/>
      <c r="AK3703" s="42"/>
    </row>
    <row r="3704" spans="1:37" x14ac:dyDescent="0.25">
      <c r="A3704" s="5" t="s">
        <v>236</v>
      </c>
      <c r="B3704" s="31" t="s">
        <v>227</v>
      </c>
      <c r="C3704" s="4" t="s">
        <v>254</v>
      </c>
      <c r="D3704" s="4" t="s">
        <v>421</v>
      </c>
      <c r="E3704" s="31" t="s">
        <v>138</v>
      </c>
      <c r="F3704" s="4" t="s">
        <v>353</v>
      </c>
      <c r="G3704" s="4" t="s">
        <v>351</v>
      </c>
      <c r="H3704" s="4" t="s">
        <v>402</v>
      </c>
      <c r="I3704" s="113">
        <v>7.4807061000000008E-2</v>
      </c>
      <c r="J3704" s="120">
        <v>1.4731165759999999E-4</v>
      </c>
      <c r="K3704" s="116">
        <v>4.6702065280000006E-7</v>
      </c>
      <c r="L3704" s="116">
        <v>1.19743126E-2</v>
      </c>
      <c r="M3704" s="116">
        <v>3.7962038400000004E-5</v>
      </c>
      <c r="N3704" s="116">
        <v>5.1236653399999998E-2</v>
      </c>
      <c r="O3704" s="116">
        <v>1.62435068E-4</v>
      </c>
      <c r="P3704" s="116">
        <v>1.42428842E-4</v>
      </c>
      <c r="Q3704" s="116">
        <v>4.51540705E-7</v>
      </c>
      <c r="R3704" s="116">
        <v>1.42428842E-4</v>
      </c>
      <c r="S3704" s="116">
        <v>4.51540705E-7</v>
      </c>
      <c r="T3704" s="116">
        <v>2.6999108199999999E-5</v>
      </c>
      <c r="U3704" s="118">
        <v>8.5595000999999997E-8</v>
      </c>
      <c r="V3704" s="42"/>
      <c r="W3704" s="42"/>
      <c r="X3704" s="42"/>
      <c r="Y3704" s="42"/>
      <c r="Z3704" s="42"/>
      <c r="AA3704" s="42"/>
      <c r="AB3704" s="42"/>
      <c r="AC3704" s="50"/>
      <c r="AD3704" s="50"/>
      <c r="AE3704" s="50"/>
      <c r="AF3704" s="50"/>
      <c r="AG3704" s="50"/>
      <c r="AH3704" s="50"/>
      <c r="AI3704" s="42"/>
      <c r="AJ3704" s="42"/>
      <c r="AK3704" s="42"/>
    </row>
    <row r="3705" spans="1:37" x14ac:dyDescent="0.25">
      <c r="A3705" s="5" t="s">
        <v>236</v>
      </c>
      <c r="B3705" s="31" t="s">
        <v>227</v>
      </c>
      <c r="C3705" s="4" t="s">
        <v>254</v>
      </c>
      <c r="D3705" s="4" t="s">
        <v>421</v>
      </c>
      <c r="E3705" s="31" t="s">
        <v>139</v>
      </c>
      <c r="F3705" s="4" t="s">
        <v>404</v>
      </c>
      <c r="G3705" s="4" t="s">
        <v>351</v>
      </c>
      <c r="H3705" s="4" t="s">
        <v>402</v>
      </c>
      <c r="I3705" s="113">
        <v>0.14107907260000002</v>
      </c>
      <c r="J3705" s="120">
        <v>9.2962914600000003E-4</v>
      </c>
      <c r="K3705" s="116">
        <v>2.9471938320000008E-6</v>
      </c>
      <c r="L3705" s="116">
        <v>9.238342120000001E-2</v>
      </c>
      <c r="M3705" s="116">
        <v>2.9288222360000001E-4</v>
      </c>
      <c r="N3705" s="116">
        <v>0.48120623000000007</v>
      </c>
      <c r="O3705" s="116">
        <v>1.5255630269999999E-3</v>
      </c>
      <c r="P3705" s="116">
        <v>5.6865229000000002E-3</v>
      </c>
      <c r="Q3705" s="116">
        <v>1.8027924639999999E-5</v>
      </c>
      <c r="R3705" s="116">
        <v>5.6865229000000002E-3</v>
      </c>
      <c r="S3705" s="116">
        <v>1.8027924639999999E-5</v>
      </c>
      <c r="T3705" s="116">
        <v>9.5350503399999997E-4</v>
      </c>
      <c r="U3705" s="118">
        <v>3.022887296E-6</v>
      </c>
      <c r="V3705" s="42"/>
      <c r="W3705" s="42"/>
      <c r="X3705" s="42"/>
      <c r="Y3705" s="42"/>
      <c r="Z3705" s="42"/>
      <c r="AA3705" s="42"/>
      <c r="AB3705" s="42"/>
      <c r="AC3705" s="50"/>
      <c r="AD3705" s="50"/>
      <c r="AE3705" s="50"/>
      <c r="AF3705" s="50"/>
      <c r="AG3705" s="50"/>
      <c r="AH3705" s="50"/>
      <c r="AI3705" s="42"/>
      <c r="AJ3705" s="42"/>
      <c r="AK3705" s="42"/>
    </row>
    <row r="3706" spans="1:37" x14ac:dyDescent="0.25">
      <c r="A3706" s="5" t="s">
        <v>236</v>
      </c>
      <c r="B3706" s="31" t="s">
        <v>227</v>
      </c>
      <c r="C3706" s="4" t="s">
        <v>254</v>
      </c>
      <c r="D3706" s="4" t="s">
        <v>421</v>
      </c>
      <c r="E3706" s="31" t="s">
        <v>140</v>
      </c>
      <c r="F3706" s="4" t="s">
        <v>354</v>
      </c>
      <c r="G3706" s="4" t="s">
        <v>351</v>
      </c>
      <c r="H3706" s="4" t="s">
        <v>402</v>
      </c>
      <c r="I3706" s="113">
        <v>0</v>
      </c>
      <c r="J3706" s="120">
        <v>0</v>
      </c>
      <c r="K3706" s="116">
        <v>0</v>
      </c>
      <c r="L3706" s="116">
        <v>0</v>
      </c>
      <c r="M3706" s="116">
        <v>0</v>
      </c>
      <c r="N3706" s="116">
        <v>0</v>
      </c>
      <c r="O3706" s="116">
        <v>0</v>
      </c>
      <c r="P3706" s="116">
        <v>0</v>
      </c>
      <c r="Q3706" s="116">
        <v>0</v>
      </c>
      <c r="R3706" s="116">
        <v>0</v>
      </c>
      <c r="S3706" s="116">
        <v>0</v>
      </c>
      <c r="T3706" s="116">
        <v>0</v>
      </c>
      <c r="U3706" s="118">
        <v>0</v>
      </c>
      <c r="V3706" s="42"/>
      <c r="W3706" s="42"/>
      <c r="X3706" s="42"/>
      <c r="Y3706" s="42"/>
      <c r="Z3706" s="42"/>
      <c r="AA3706" s="42"/>
      <c r="AB3706" s="42"/>
      <c r="AC3706" s="50"/>
      <c r="AD3706" s="50"/>
      <c r="AE3706" s="50"/>
      <c r="AF3706" s="50"/>
      <c r="AG3706" s="50"/>
      <c r="AH3706" s="50"/>
      <c r="AI3706" s="42"/>
      <c r="AJ3706" s="42"/>
      <c r="AK3706" s="42"/>
    </row>
    <row r="3707" spans="1:37" x14ac:dyDescent="0.25">
      <c r="A3707" s="5" t="s">
        <v>236</v>
      </c>
      <c r="B3707" s="31" t="s">
        <v>227</v>
      </c>
      <c r="C3707" s="4" t="s">
        <v>254</v>
      </c>
      <c r="D3707" s="4" t="s">
        <v>421</v>
      </c>
      <c r="E3707" s="31" t="s">
        <v>141</v>
      </c>
      <c r="F3707" s="4" t="s">
        <v>397</v>
      </c>
      <c r="G3707" s="4" t="s">
        <v>338</v>
      </c>
      <c r="H3707" s="4" t="s">
        <v>402</v>
      </c>
      <c r="I3707" s="113">
        <v>0</v>
      </c>
      <c r="J3707" s="120">
        <v>0</v>
      </c>
      <c r="K3707" s="116">
        <v>0</v>
      </c>
      <c r="L3707" s="116">
        <v>0</v>
      </c>
      <c r="M3707" s="116">
        <v>0</v>
      </c>
      <c r="N3707" s="116">
        <v>0</v>
      </c>
      <c r="O3707" s="116">
        <v>0</v>
      </c>
      <c r="P3707" s="116">
        <v>0</v>
      </c>
      <c r="Q3707" s="116">
        <v>0</v>
      </c>
      <c r="R3707" s="116">
        <v>0</v>
      </c>
      <c r="S3707" s="116">
        <v>0</v>
      </c>
      <c r="T3707" s="116">
        <v>0</v>
      </c>
      <c r="U3707" s="118">
        <v>0</v>
      </c>
      <c r="V3707" s="42"/>
      <c r="W3707" s="42"/>
      <c r="X3707" s="42"/>
      <c r="Y3707" s="42"/>
      <c r="Z3707" s="42"/>
      <c r="AA3707" s="42"/>
      <c r="AB3707" s="42"/>
      <c r="AC3707" s="50"/>
      <c r="AD3707" s="50"/>
      <c r="AE3707" s="50"/>
      <c r="AF3707" s="50"/>
      <c r="AG3707" s="50"/>
      <c r="AH3707" s="50"/>
      <c r="AI3707" s="42"/>
      <c r="AJ3707" s="42"/>
      <c r="AK3707" s="42"/>
    </row>
    <row r="3708" spans="1:37" x14ac:dyDescent="0.25">
      <c r="A3708" s="5" t="s">
        <v>236</v>
      </c>
      <c r="B3708" s="31" t="s">
        <v>227</v>
      </c>
      <c r="C3708" s="4" t="s">
        <v>254</v>
      </c>
      <c r="D3708" s="4" t="s">
        <v>421</v>
      </c>
      <c r="E3708" s="31" t="s">
        <v>142</v>
      </c>
      <c r="F3708" s="4" t="s">
        <v>405</v>
      </c>
      <c r="G3708" s="4" t="s">
        <v>325</v>
      </c>
      <c r="H3708" s="4" t="s">
        <v>406</v>
      </c>
      <c r="I3708" s="113">
        <v>31.601620322999999</v>
      </c>
      <c r="J3708" s="120">
        <v>0.27774747567379798</v>
      </c>
      <c r="K3708" s="116">
        <v>9.6603784954173882E-4</v>
      </c>
      <c r="L3708" s="116">
        <v>1.0808905604000001</v>
      </c>
      <c r="M3708" s="116">
        <v>3.7594618625000006E-3</v>
      </c>
      <c r="N3708" s="116">
        <v>1.0682856215000001</v>
      </c>
      <c r="O3708" s="116">
        <v>3.7156210083000001E-3</v>
      </c>
      <c r="P3708" s="116">
        <v>0.15447047889000001</v>
      </c>
      <c r="Q3708" s="116">
        <v>5.3726623501999999E-4</v>
      </c>
      <c r="R3708" s="116">
        <v>0.14983636452329999</v>
      </c>
      <c r="S3708" s="116">
        <v>5.2114824796940004E-4</v>
      </c>
      <c r="T3708" s="116">
        <v>2.1530663063E-3</v>
      </c>
      <c r="U3708" s="118">
        <v>7.488613725700001E-6</v>
      </c>
      <c r="V3708" s="42"/>
      <c r="W3708" s="42"/>
      <c r="X3708" s="42"/>
      <c r="Y3708" s="42"/>
      <c r="Z3708" s="42"/>
      <c r="AA3708" s="42"/>
      <c r="AB3708" s="42"/>
      <c r="AC3708" s="50"/>
      <c r="AD3708" s="50"/>
      <c r="AE3708" s="50"/>
      <c r="AF3708" s="50"/>
      <c r="AG3708" s="50"/>
      <c r="AH3708" s="50"/>
      <c r="AI3708" s="42"/>
      <c r="AJ3708" s="42"/>
      <c r="AK3708" s="42"/>
    </row>
    <row r="3709" spans="1:37" x14ac:dyDescent="0.25">
      <c r="A3709" s="5" t="s">
        <v>236</v>
      </c>
      <c r="B3709" s="31" t="s">
        <v>227</v>
      </c>
      <c r="C3709" s="4" t="s">
        <v>254</v>
      </c>
      <c r="D3709" s="4" t="s">
        <v>421</v>
      </c>
      <c r="E3709" s="31" t="s">
        <v>143</v>
      </c>
      <c r="F3709" s="4" t="s">
        <v>359</v>
      </c>
      <c r="G3709" s="4" t="s">
        <v>331</v>
      </c>
      <c r="H3709" s="4" t="s">
        <v>406</v>
      </c>
      <c r="I3709" s="113">
        <v>2.5170085169999998</v>
      </c>
      <c r="J3709" s="120">
        <v>5.1133922189115472E-2</v>
      </c>
      <c r="K3709" s="116">
        <v>1.9026007464552659E-4</v>
      </c>
      <c r="L3709" s="116">
        <v>0.6291701086</v>
      </c>
      <c r="M3709" s="116">
        <v>2.3410278876999997E-3</v>
      </c>
      <c r="N3709" s="116">
        <v>0.30530909216000002</v>
      </c>
      <c r="O3709" s="116">
        <v>1.1359998696E-3</v>
      </c>
      <c r="P3709" s="116">
        <v>5.2925469241999992E-2</v>
      </c>
      <c r="Q3709" s="116">
        <v>1.9692608349000001E-4</v>
      </c>
      <c r="R3709" s="116">
        <v>5.1337705164739997E-2</v>
      </c>
      <c r="S3709" s="116">
        <v>1.9101830098529999E-4</v>
      </c>
      <c r="T3709" s="116">
        <v>1.7784431635999999E-3</v>
      </c>
      <c r="U3709" s="118">
        <v>6.6172653867000005E-6</v>
      </c>
      <c r="V3709" s="42"/>
      <c r="W3709" s="42"/>
      <c r="X3709" s="42"/>
      <c r="Y3709" s="42"/>
      <c r="Z3709" s="42"/>
      <c r="AA3709" s="42"/>
      <c r="AB3709" s="42"/>
      <c r="AC3709" s="50"/>
      <c r="AD3709" s="50"/>
      <c r="AE3709" s="50"/>
      <c r="AF3709" s="50"/>
      <c r="AG3709" s="50"/>
      <c r="AH3709" s="50"/>
      <c r="AI3709" s="42"/>
      <c r="AJ3709" s="42"/>
      <c r="AK3709" s="42"/>
    </row>
    <row r="3710" spans="1:37" x14ac:dyDescent="0.25">
      <c r="A3710" s="5" t="s">
        <v>236</v>
      </c>
      <c r="B3710" s="31" t="s">
        <v>227</v>
      </c>
      <c r="C3710" s="4" t="s">
        <v>254</v>
      </c>
      <c r="D3710" s="4" t="s">
        <v>421</v>
      </c>
      <c r="E3710" s="31" t="s">
        <v>144</v>
      </c>
      <c r="F3710" s="4" t="s">
        <v>330</v>
      </c>
      <c r="G3710" s="4" t="s">
        <v>331</v>
      </c>
      <c r="H3710" s="4" t="s">
        <v>406</v>
      </c>
      <c r="I3710" s="113">
        <v>0.27828318000000002</v>
      </c>
      <c r="J3710" s="120">
        <v>2.2082501171249999E-4</v>
      </c>
      <c r="K3710" s="116">
        <v>8.2164993791399999E-7</v>
      </c>
      <c r="L3710" s="116">
        <v>1.4587711E-3</v>
      </c>
      <c r="M3710" s="116">
        <v>5.4278235000000001E-6</v>
      </c>
      <c r="N3710" s="116">
        <v>1.1768587E-3</v>
      </c>
      <c r="O3710" s="116">
        <v>4.3788776999999997E-6</v>
      </c>
      <c r="P3710" s="116">
        <v>1.584109E-4</v>
      </c>
      <c r="Q3710" s="116">
        <v>5.8941839000000003E-7</v>
      </c>
      <c r="R3710" s="116">
        <v>1.53658573E-4</v>
      </c>
      <c r="S3710" s="116">
        <v>5.7173583830000006E-7</v>
      </c>
      <c r="T3710" s="116">
        <v>2.9373799999999999E-6</v>
      </c>
      <c r="U3710" s="118">
        <v>1.0929457E-8</v>
      </c>
      <c r="V3710" s="42"/>
      <c r="W3710" s="42"/>
      <c r="X3710" s="42"/>
      <c r="Y3710" s="42"/>
      <c r="Z3710" s="42"/>
      <c r="AA3710" s="42"/>
      <c r="AB3710" s="42"/>
      <c r="AC3710" s="50"/>
      <c r="AD3710" s="50"/>
      <c r="AE3710" s="50"/>
      <c r="AF3710" s="50"/>
      <c r="AG3710" s="50"/>
      <c r="AH3710" s="50"/>
      <c r="AI3710" s="42"/>
      <c r="AJ3710" s="42"/>
      <c r="AK3710" s="42"/>
    </row>
    <row r="3711" spans="1:37" x14ac:dyDescent="0.25">
      <c r="A3711" s="5" t="s">
        <v>236</v>
      </c>
      <c r="B3711" s="31" t="s">
        <v>227</v>
      </c>
      <c r="C3711" s="4" t="s">
        <v>254</v>
      </c>
      <c r="D3711" s="4" t="s">
        <v>421</v>
      </c>
      <c r="E3711" s="31" t="s">
        <v>145</v>
      </c>
      <c r="F3711" s="4" t="s">
        <v>332</v>
      </c>
      <c r="G3711" s="4" t="s">
        <v>331</v>
      </c>
      <c r="H3711" s="4" t="s">
        <v>406</v>
      </c>
      <c r="I3711" s="113">
        <v>2.42874715</v>
      </c>
      <c r="J3711" s="120">
        <v>3.3720964032248999E-3</v>
      </c>
      <c r="K3711" s="116">
        <v>1.2546959553484201E-5</v>
      </c>
      <c r="L3711" s="116">
        <v>2.2943342829999998E-2</v>
      </c>
      <c r="M3711" s="116">
        <v>8.5368029399999999E-5</v>
      </c>
      <c r="N3711" s="116">
        <v>1.6897885939999999E-2</v>
      </c>
      <c r="O3711" s="116">
        <v>6.2873967800000004E-5</v>
      </c>
      <c r="P3711" s="116">
        <v>2.3263898599999999E-3</v>
      </c>
      <c r="Q3711" s="116">
        <v>8.6560749200000014E-6</v>
      </c>
      <c r="R3711" s="116">
        <v>2.2565981641999998E-3</v>
      </c>
      <c r="S3711" s="116">
        <v>8.3963926723999997E-6</v>
      </c>
      <c r="T3711" s="116">
        <v>4.8385255099999994E-5</v>
      </c>
      <c r="U3711" s="118">
        <v>1.800327769E-7</v>
      </c>
      <c r="V3711" s="42"/>
      <c r="W3711" s="42"/>
      <c r="X3711" s="42"/>
      <c r="Y3711" s="42"/>
      <c r="Z3711" s="42"/>
      <c r="AA3711" s="42"/>
      <c r="AB3711" s="42"/>
      <c r="AC3711" s="50"/>
      <c r="AD3711" s="50"/>
      <c r="AE3711" s="50"/>
      <c r="AF3711" s="50"/>
      <c r="AG3711" s="50"/>
      <c r="AH3711" s="50"/>
      <c r="AI3711" s="42"/>
      <c r="AJ3711" s="42"/>
      <c r="AK3711" s="42"/>
    </row>
    <row r="3712" spans="1:37" x14ac:dyDescent="0.25">
      <c r="A3712" s="5" t="s">
        <v>236</v>
      </c>
      <c r="B3712" s="31" t="s">
        <v>227</v>
      </c>
      <c r="C3712" s="4" t="s">
        <v>254</v>
      </c>
      <c r="D3712" s="4" t="s">
        <v>421</v>
      </c>
      <c r="E3712" s="31" t="s">
        <v>146</v>
      </c>
      <c r="F3712" s="4" t="s">
        <v>360</v>
      </c>
      <c r="G3712" s="4" t="s">
        <v>331</v>
      </c>
      <c r="H3712" s="4" t="s">
        <v>406</v>
      </c>
      <c r="I3712" s="113">
        <v>9.0265490899999996</v>
      </c>
      <c r="J3712" s="120">
        <v>0.13885550850939299</v>
      </c>
      <c r="K3712" s="116">
        <v>5.1665623903910242E-4</v>
      </c>
      <c r="L3712" s="116">
        <v>1.6667423531000001</v>
      </c>
      <c r="M3712" s="116">
        <v>6.2016463784000005E-3</v>
      </c>
      <c r="N3712" s="116">
        <v>0.91433795150000008</v>
      </c>
      <c r="O3712" s="116">
        <v>3.4020861461999999E-3</v>
      </c>
      <c r="P3712" s="116">
        <v>0.15113213557999999</v>
      </c>
      <c r="Q3712" s="116">
        <v>5.6233531740999994E-4</v>
      </c>
      <c r="R3712" s="116">
        <v>0.14659817151259999</v>
      </c>
      <c r="S3712" s="116">
        <v>5.4546525788769999E-4</v>
      </c>
      <c r="T3712" s="116">
        <v>4.4783184451000005E-3</v>
      </c>
      <c r="U3712" s="118">
        <v>1.6663012798999998E-5</v>
      </c>
      <c r="V3712" s="42"/>
      <c r="W3712" s="42"/>
      <c r="X3712" s="42"/>
      <c r="Y3712" s="42"/>
      <c r="Z3712" s="42"/>
      <c r="AA3712" s="42"/>
      <c r="AB3712" s="42"/>
      <c r="AC3712" s="50"/>
      <c r="AD3712" s="50"/>
      <c r="AE3712" s="50"/>
      <c r="AF3712" s="50"/>
      <c r="AG3712" s="50"/>
      <c r="AH3712" s="50"/>
      <c r="AI3712" s="42"/>
      <c r="AJ3712" s="42"/>
      <c r="AK3712" s="42"/>
    </row>
    <row r="3713" spans="1:37" x14ac:dyDescent="0.25">
      <c r="A3713" s="5" t="s">
        <v>236</v>
      </c>
      <c r="B3713" s="31" t="s">
        <v>227</v>
      </c>
      <c r="C3713" s="4" t="s">
        <v>254</v>
      </c>
      <c r="D3713" s="4" t="s">
        <v>421</v>
      </c>
      <c r="E3713" s="31" t="s">
        <v>147</v>
      </c>
      <c r="F3713" s="4" t="s">
        <v>407</v>
      </c>
      <c r="G3713" s="4" t="s">
        <v>331</v>
      </c>
      <c r="H3713" s="4" t="s">
        <v>406</v>
      </c>
      <c r="I3713" s="113">
        <v>1.9183886037199995</v>
      </c>
      <c r="J3713" s="120">
        <v>0.10503428033337174</v>
      </c>
      <c r="K3713" s="116">
        <v>3.9081353255927771E-4</v>
      </c>
      <c r="L3713" s="116">
        <v>1.7515736910989999</v>
      </c>
      <c r="M3713" s="116">
        <v>6.5172880489499999E-3</v>
      </c>
      <c r="N3713" s="116">
        <v>0.78611931018100001</v>
      </c>
      <c r="O3713" s="116">
        <v>2.9250071259300002E-3</v>
      </c>
      <c r="P3713" s="116">
        <v>0.1060067399263</v>
      </c>
      <c r="Q3713" s="116">
        <v>3.9443193583100003E-4</v>
      </c>
      <c r="R3713" s="116">
        <v>0.102826537728511</v>
      </c>
      <c r="S3713" s="116">
        <v>3.8259897775606995E-4</v>
      </c>
      <c r="T3713" s="116">
        <v>4.7809959077999998E-3</v>
      </c>
      <c r="U3713" s="118">
        <v>1.7789217895789999E-5</v>
      </c>
      <c r="V3713" s="42"/>
      <c r="W3713" s="42"/>
      <c r="X3713" s="42"/>
      <c r="Y3713" s="42"/>
      <c r="Z3713" s="42"/>
      <c r="AA3713" s="42"/>
      <c r="AB3713" s="42"/>
      <c r="AC3713" s="50"/>
      <c r="AD3713" s="50"/>
      <c r="AE3713" s="50"/>
      <c r="AF3713" s="50"/>
      <c r="AG3713" s="50"/>
      <c r="AH3713" s="50"/>
      <c r="AI3713" s="42"/>
      <c r="AJ3713" s="42"/>
      <c r="AK3713" s="42"/>
    </row>
    <row r="3714" spans="1:37" x14ac:dyDescent="0.25">
      <c r="A3714" s="5" t="s">
        <v>236</v>
      </c>
      <c r="B3714" s="31" t="s">
        <v>227</v>
      </c>
      <c r="C3714" s="4" t="s">
        <v>254</v>
      </c>
      <c r="D3714" s="4" t="s">
        <v>421</v>
      </c>
      <c r="E3714" s="31" t="s">
        <v>148</v>
      </c>
      <c r="F3714" s="4" t="s">
        <v>333</v>
      </c>
      <c r="G3714" s="4" t="s">
        <v>331</v>
      </c>
      <c r="H3714" s="4" t="s">
        <v>406</v>
      </c>
      <c r="I3714" s="113">
        <v>0.88313359410000003</v>
      </c>
      <c r="J3714" s="120">
        <v>9.3215085550352999E-3</v>
      </c>
      <c r="K3714" s="116">
        <v>3.4683644592558E-5</v>
      </c>
      <c r="L3714" s="116">
        <v>0.10539187006</v>
      </c>
      <c r="M3714" s="116">
        <v>3.9214411849999999E-4</v>
      </c>
      <c r="N3714" s="116">
        <v>5.589080791E-2</v>
      </c>
      <c r="O3714" s="116">
        <v>2.0795957803000002E-4</v>
      </c>
      <c r="P3714" s="116">
        <v>9.4726207459999989E-3</v>
      </c>
      <c r="Q3714" s="116">
        <v>3.5245906250000003E-5</v>
      </c>
      <c r="R3714" s="116">
        <v>9.1884421236199994E-3</v>
      </c>
      <c r="S3714" s="116">
        <v>3.4188529062499999E-5</v>
      </c>
      <c r="T3714" s="116">
        <v>2.6927741228000002E-4</v>
      </c>
      <c r="U3714" s="118">
        <v>1.0019326001000001E-6</v>
      </c>
      <c r="V3714" s="42"/>
      <c r="W3714" s="42"/>
      <c r="X3714" s="42"/>
      <c r="Y3714" s="42"/>
      <c r="Z3714" s="42"/>
      <c r="AA3714" s="42"/>
      <c r="AB3714" s="42"/>
      <c r="AC3714" s="50"/>
      <c r="AD3714" s="50"/>
      <c r="AE3714" s="50"/>
      <c r="AF3714" s="50"/>
      <c r="AG3714" s="50"/>
      <c r="AH3714" s="50"/>
      <c r="AI3714" s="42"/>
      <c r="AJ3714" s="42"/>
      <c r="AK3714" s="42"/>
    </row>
    <row r="3715" spans="1:37" x14ac:dyDescent="0.25">
      <c r="A3715" s="5" t="s">
        <v>236</v>
      </c>
      <c r="B3715" s="31" t="s">
        <v>227</v>
      </c>
      <c r="C3715" s="4" t="s">
        <v>254</v>
      </c>
      <c r="D3715" s="4" t="s">
        <v>421</v>
      </c>
      <c r="E3715" s="31" t="s">
        <v>149</v>
      </c>
      <c r="F3715" s="4" t="s">
        <v>361</v>
      </c>
      <c r="G3715" s="4" t="s">
        <v>331</v>
      </c>
      <c r="H3715" s="4" t="s">
        <v>406</v>
      </c>
      <c r="I3715" s="113">
        <v>0.3805625567</v>
      </c>
      <c r="J3715" s="120">
        <v>6.1851715727130807E-3</v>
      </c>
      <c r="K3715" s="116">
        <v>2.30139022756851E-5</v>
      </c>
      <c r="L3715" s="116">
        <v>7.5539459790999991E-2</v>
      </c>
      <c r="M3715" s="116">
        <v>2.8106865717799999E-4</v>
      </c>
      <c r="N3715" s="116">
        <v>4.2536795192000001E-2</v>
      </c>
      <c r="O3715" s="116">
        <v>1.5827171262999999E-4</v>
      </c>
      <c r="P3715" s="116">
        <v>6.1300119800999997E-3</v>
      </c>
      <c r="Q3715" s="116">
        <v>2.2808667665000004E-5</v>
      </c>
      <c r="R3715" s="116">
        <v>5.9461116206969995E-3</v>
      </c>
      <c r="S3715" s="116">
        <v>2.212440763505E-5</v>
      </c>
      <c r="T3715" s="116">
        <v>1.6221538511200002E-4</v>
      </c>
      <c r="U3715" s="118">
        <v>6.0357416080999993E-7</v>
      </c>
      <c r="V3715" s="42"/>
      <c r="W3715" s="42"/>
      <c r="X3715" s="42"/>
      <c r="Y3715" s="42"/>
      <c r="Z3715" s="42"/>
      <c r="AA3715" s="42"/>
      <c r="AB3715" s="42"/>
      <c r="AC3715" s="50"/>
      <c r="AD3715" s="50"/>
      <c r="AE3715" s="50"/>
      <c r="AF3715" s="50"/>
      <c r="AG3715" s="50"/>
      <c r="AH3715" s="50"/>
      <c r="AI3715" s="42"/>
      <c r="AJ3715" s="42"/>
      <c r="AK3715" s="42"/>
    </row>
    <row r="3716" spans="1:37" x14ac:dyDescent="0.25">
      <c r="A3716" s="5" t="s">
        <v>236</v>
      </c>
      <c r="B3716" s="31" t="s">
        <v>227</v>
      </c>
      <c r="C3716" s="4" t="s">
        <v>254</v>
      </c>
      <c r="D3716" s="4" t="s">
        <v>421</v>
      </c>
      <c r="E3716" s="31" t="s">
        <v>150</v>
      </c>
      <c r="F3716" s="4" t="s">
        <v>334</v>
      </c>
      <c r="G3716" s="4" t="s">
        <v>331</v>
      </c>
      <c r="H3716" s="4" t="s">
        <v>406</v>
      </c>
      <c r="I3716" s="113">
        <v>7.1216592754000008</v>
      </c>
      <c r="J3716" s="120">
        <v>2.6272343816826114E-2</v>
      </c>
      <c r="K3716" s="116">
        <v>9.7754638562511841E-5</v>
      </c>
      <c r="L3716" s="116">
        <v>0.21962264919000002</v>
      </c>
      <c r="M3716" s="116">
        <v>8.1717611785999994E-4</v>
      </c>
      <c r="N3716" s="116">
        <v>0.112042569005</v>
      </c>
      <c r="O3716" s="116">
        <v>4.1689008652000004E-4</v>
      </c>
      <c r="P3716" s="116">
        <v>1.8307858559000002E-2</v>
      </c>
      <c r="Q3716" s="116">
        <v>6.8120228547000002E-5</v>
      </c>
      <c r="R3716" s="116">
        <v>1.7758622802229999E-2</v>
      </c>
      <c r="S3716" s="116">
        <v>6.6076621690589995E-5</v>
      </c>
      <c r="T3716" s="116">
        <v>4.9808709820000003E-4</v>
      </c>
      <c r="U3716" s="118">
        <v>1.8532920014999999E-6</v>
      </c>
      <c r="V3716" s="42"/>
      <c r="W3716" s="42"/>
      <c r="X3716" s="42"/>
      <c r="Y3716" s="42"/>
      <c r="Z3716" s="42"/>
      <c r="AA3716" s="42"/>
      <c r="AB3716" s="42"/>
      <c r="AC3716" s="50"/>
      <c r="AD3716" s="50"/>
      <c r="AE3716" s="50"/>
      <c r="AF3716" s="50"/>
      <c r="AG3716" s="50"/>
      <c r="AH3716" s="50"/>
      <c r="AI3716" s="42"/>
      <c r="AJ3716" s="42"/>
      <c r="AK3716" s="42"/>
    </row>
    <row r="3717" spans="1:37" x14ac:dyDescent="0.25">
      <c r="A3717" s="5" t="s">
        <v>236</v>
      </c>
      <c r="B3717" s="31" t="s">
        <v>227</v>
      </c>
      <c r="C3717" s="4" t="s">
        <v>254</v>
      </c>
      <c r="D3717" s="4" t="s">
        <v>421</v>
      </c>
      <c r="E3717" s="31" t="s">
        <v>151</v>
      </c>
      <c r="F3717" s="4" t="s">
        <v>362</v>
      </c>
      <c r="G3717" s="4" t="s">
        <v>331</v>
      </c>
      <c r="H3717" s="4" t="s">
        <v>406</v>
      </c>
      <c r="I3717" s="113">
        <v>6.4628148478599998</v>
      </c>
      <c r="J3717" s="120">
        <v>7.8195263229412532E-2</v>
      </c>
      <c r="K3717" s="116">
        <v>2.9095043119344E-4</v>
      </c>
      <c r="L3717" s="116">
        <v>0.86044785254540002</v>
      </c>
      <c r="M3717" s="116">
        <v>3.2015706261699999E-3</v>
      </c>
      <c r="N3717" s="116">
        <v>0.54754391357799992</v>
      </c>
      <c r="O3717" s="116">
        <v>2.03731186635E-3</v>
      </c>
      <c r="P3717" s="116">
        <v>8.4354169304600005E-2</v>
      </c>
      <c r="Q3717" s="116">
        <v>3.1386656118179992E-4</v>
      </c>
      <c r="R3717" s="116">
        <v>8.1823544225461994E-2</v>
      </c>
      <c r="S3717" s="116">
        <v>3.0445056434634602E-4</v>
      </c>
      <c r="T3717" s="116">
        <v>2.1279607121339997E-3</v>
      </c>
      <c r="U3717" s="118">
        <v>7.9177565561040014E-6</v>
      </c>
      <c r="V3717" s="42"/>
      <c r="W3717" s="42"/>
      <c r="X3717" s="42"/>
      <c r="Y3717" s="42"/>
      <c r="Z3717" s="42"/>
      <c r="AA3717" s="42"/>
      <c r="AB3717" s="42"/>
      <c r="AC3717" s="50"/>
      <c r="AD3717" s="50"/>
      <c r="AE3717" s="50"/>
      <c r="AF3717" s="50"/>
      <c r="AG3717" s="50"/>
      <c r="AH3717" s="50"/>
      <c r="AI3717" s="42"/>
      <c r="AJ3717" s="42"/>
      <c r="AK3717" s="42"/>
    </row>
    <row r="3718" spans="1:37" x14ac:dyDescent="0.25">
      <c r="A3718" s="5" t="s">
        <v>236</v>
      </c>
      <c r="B3718" s="31" t="s">
        <v>227</v>
      </c>
      <c r="C3718" s="4" t="s">
        <v>254</v>
      </c>
      <c r="D3718" s="4" t="s">
        <v>421</v>
      </c>
      <c r="E3718" s="31" t="s">
        <v>152</v>
      </c>
      <c r="F3718" s="4" t="s">
        <v>363</v>
      </c>
      <c r="G3718" s="4" t="s">
        <v>331</v>
      </c>
      <c r="H3718" s="4" t="s">
        <v>406</v>
      </c>
      <c r="I3718" s="113">
        <v>4.489911832899999</v>
      </c>
      <c r="J3718" s="120">
        <v>8.2555447488790762E-2</v>
      </c>
      <c r="K3718" s="116">
        <v>3.0717383416425459E-4</v>
      </c>
      <c r="L3718" s="116">
        <v>1.0068760574310001</v>
      </c>
      <c r="M3718" s="116">
        <v>3.7464034765300001E-3</v>
      </c>
      <c r="N3718" s="116">
        <v>0.34585869888199999</v>
      </c>
      <c r="O3718" s="116">
        <v>1.2868775649000001E-3</v>
      </c>
      <c r="P3718" s="116">
        <v>6.1333051225800003E-2</v>
      </c>
      <c r="Q3718" s="116">
        <v>2.2820919112E-4</v>
      </c>
      <c r="R3718" s="116">
        <v>5.9493059689025997E-2</v>
      </c>
      <c r="S3718" s="116">
        <v>2.2136291538639999E-4</v>
      </c>
      <c r="T3718" s="116">
        <v>1.8212128256E-3</v>
      </c>
      <c r="U3718" s="118">
        <v>6.7764030245399996E-6</v>
      </c>
      <c r="V3718" s="42"/>
      <c r="W3718" s="42"/>
      <c r="X3718" s="42"/>
      <c r="Y3718" s="42"/>
      <c r="Z3718" s="42"/>
      <c r="AA3718" s="42"/>
      <c r="AB3718" s="42"/>
      <c r="AC3718" s="50"/>
      <c r="AD3718" s="50"/>
      <c r="AE3718" s="50"/>
      <c r="AF3718" s="50"/>
      <c r="AG3718" s="50"/>
      <c r="AH3718" s="50"/>
      <c r="AI3718" s="42"/>
      <c r="AJ3718" s="42"/>
      <c r="AK3718" s="42"/>
    </row>
    <row r="3719" spans="1:37" x14ac:dyDescent="0.25">
      <c r="A3719" s="5" t="s">
        <v>236</v>
      </c>
      <c r="B3719" s="31" t="s">
        <v>227</v>
      </c>
      <c r="C3719" s="4" t="s">
        <v>254</v>
      </c>
      <c r="D3719" s="4" t="s">
        <v>421</v>
      </c>
      <c r="E3719" s="31" t="s">
        <v>153</v>
      </c>
      <c r="F3719" s="4" t="s">
        <v>408</v>
      </c>
      <c r="G3719" s="4" t="s">
        <v>331</v>
      </c>
      <c r="H3719" s="4" t="s">
        <v>406</v>
      </c>
      <c r="I3719" s="113">
        <v>14.169077065460002</v>
      </c>
      <c r="J3719" s="120">
        <v>0.44080932892864055</v>
      </c>
      <c r="K3719" s="116">
        <v>1.6401717210790924E-3</v>
      </c>
      <c r="L3719" s="116">
        <v>5.7862599820199998</v>
      </c>
      <c r="M3719" s="116">
        <v>2.1529627389220003E-2</v>
      </c>
      <c r="N3719" s="116">
        <v>2.5309393471799995</v>
      </c>
      <c r="O3719" s="116">
        <v>9.4171667024000004E-3</v>
      </c>
      <c r="P3719" s="116">
        <v>0.46290151715399996</v>
      </c>
      <c r="Q3719" s="116">
        <v>1.7223725250990003E-3</v>
      </c>
      <c r="R3719" s="116">
        <v>0.44901447163937985</v>
      </c>
      <c r="S3719" s="116">
        <v>1.6707013493460299E-3</v>
      </c>
      <c r="T3719" s="116">
        <v>1.78936370325E-2</v>
      </c>
      <c r="U3719" s="118">
        <v>6.6578980075999997E-5</v>
      </c>
      <c r="V3719" s="42"/>
      <c r="W3719" s="42"/>
      <c r="X3719" s="42"/>
      <c r="Y3719" s="42"/>
      <c r="Z3719" s="42"/>
      <c r="AA3719" s="42"/>
      <c r="AB3719" s="42"/>
      <c r="AC3719" s="50"/>
      <c r="AD3719" s="50"/>
      <c r="AE3719" s="50"/>
      <c r="AF3719" s="50"/>
      <c r="AG3719" s="50"/>
      <c r="AH3719" s="50"/>
      <c r="AI3719" s="42"/>
      <c r="AJ3719" s="42"/>
      <c r="AK3719" s="42"/>
    </row>
    <row r="3720" spans="1:37" x14ac:dyDescent="0.25">
      <c r="A3720" s="5" t="s">
        <v>236</v>
      </c>
      <c r="B3720" s="31" t="s">
        <v>227</v>
      </c>
      <c r="C3720" s="4" t="s">
        <v>254</v>
      </c>
      <c r="D3720" s="4" t="s">
        <v>421</v>
      </c>
      <c r="E3720" s="31" t="s">
        <v>154</v>
      </c>
      <c r="F3720" s="4" t="s">
        <v>335</v>
      </c>
      <c r="G3720" s="4" t="s">
        <v>331</v>
      </c>
      <c r="H3720" s="4" t="s">
        <v>406</v>
      </c>
      <c r="I3720" s="113">
        <v>0.72893554785999992</v>
      </c>
      <c r="J3720" s="120">
        <v>5.7356545156244092E-3</v>
      </c>
      <c r="K3720" s="116">
        <v>2.1341333543604748E-5</v>
      </c>
      <c r="L3720" s="116">
        <v>6.048371964000001E-2</v>
      </c>
      <c r="M3720" s="116">
        <v>2.2504898948999999E-4</v>
      </c>
      <c r="N3720" s="116">
        <v>4.1735335421999996E-2</v>
      </c>
      <c r="O3720" s="116">
        <v>1.5528961466999998E-4</v>
      </c>
      <c r="P3720" s="116">
        <v>6.4819782890000004E-3</v>
      </c>
      <c r="Q3720" s="116">
        <v>2.4118267422999999E-5</v>
      </c>
      <c r="R3720" s="116">
        <v>6.2875189403299985E-3</v>
      </c>
      <c r="S3720" s="116">
        <v>2.339471940031E-5</v>
      </c>
      <c r="T3720" s="116">
        <v>1.5143908608999999E-4</v>
      </c>
      <c r="U3720" s="118">
        <v>5.6347742070000002E-7</v>
      </c>
      <c r="V3720" s="42"/>
      <c r="W3720" s="42"/>
      <c r="X3720" s="42"/>
      <c r="Y3720" s="42"/>
      <c r="Z3720" s="42"/>
      <c r="AA3720" s="42"/>
      <c r="AB3720" s="42"/>
      <c r="AC3720" s="50"/>
      <c r="AD3720" s="50"/>
      <c r="AE3720" s="50"/>
      <c r="AF3720" s="50"/>
      <c r="AG3720" s="50"/>
      <c r="AH3720" s="50"/>
      <c r="AI3720" s="42"/>
      <c r="AJ3720" s="42"/>
      <c r="AK3720" s="42"/>
    </row>
    <row r="3721" spans="1:37" x14ac:dyDescent="0.25">
      <c r="A3721" s="5" t="s">
        <v>236</v>
      </c>
      <c r="B3721" s="31" t="s">
        <v>227</v>
      </c>
      <c r="C3721" s="4" t="s">
        <v>254</v>
      </c>
      <c r="D3721" s="4" t="s">
        <v>421</v>
      </c>
      <c r="E3721" s="31" t="s">
        <v>155</v>
      </c>
      <c r="F3721" s="4" t="s">
        <v>364</v>
      </c>
      <c r="G3721" s="4" t="s">
        <v>331</v>
      </c>
      <c r="H3721" s="4" t="s">
        <v>406</v>
      </c>
      <c r="I3721" s="113">
        <v>1.6125884633999998</v>
      </c>
      <c r="J3721" s="120">
        <v>4.3816237560692995E-3</v>
      </c>
      <c r="K3721" s="116">
        <v>1.6303227108936298E-5</v>
      </c>
      <c r="L3721" s="116">
        <v>3.9464790959999996E-2</v>
      </c>
      <c r="M3721" s="116">
        <v>1.4684134559999999E-4</v>
      </c>
      <c r="N3721" s="116">
        <v>1.864822361E-2</v>
      </c>
      <c r="O3721" s="116">
        <v>6.9386659100000004E-5</v>
      </c>
      <c r="P3721" s="116">
        <v>3.1640832360000002E-3</v>
      </c>
      <c r="Q3721" s="116">
        <v>1.1772982219999999E-5</v>
      </c>
      <c r="R3721" s="116">
        <v>3.0691607389200003E-3</v>
      </c>
      <c r="S3721" s="116">
        <v>1.1419792753399999E-5</v>
      </c>
      <c r="T3721" s="116">
        <v>7.1467355300000005E-5</v>
      </c>
      <c r="U3721" s="118">
        <v>2.659170523E-7</v>
      </c>
      <c r="V3721" s="42"/>
      <c r="W3721" s="42"/>
      <c r="X3721" s="42"/>
      <c r="Y3721" s="42"/>
      <c r="Z3721" s="42"/>
      <c r="AA3721" s="42"/>
      <c r="AB3721" s="42"/>
      <c r="AC3721" s="50"/>
      <c r="AD3721" s="50"/>
      <c r="AE3721" s="50"/>
      <c r="AF3721" s="50"/>
      <c r="AG3721" s="50"/>
      <c r="AH3721" s="50"/>
      <c r="AI3721" s="42"/>
      <c r="AJ3721" s="42"/>
      <c r="AK3721" s="42"/>
    </row>
    <row r="3722" spans="1:37" x14ac:dyDescent="0.25">
      <c r="A3722" s="5" t="s">
        <v>236</v>
      </c>
      <c r="B3722" s="31" t="s">
        <v>227</v>
      </c>
      <c r="C3722" s="4" t="s">
        <v>254</v>
      </c>
      <c r="D3722" s="4" t="s">
        <v>421</v>
      </c>
      <c r="E3722" s="31" t="s">
        <v>156</v>
      </c>
      <c r="F3722" s="4" t="s">
        <v>365</v>
      </c>
      <c r="G3722" s="4" t="s">
        <v>331</v>
      </c>
      <c r="H3722" s="4" t="s">
        <v>406</v>
      </c>
      <c r="I3722" s="113">
        <v>3.6898472261200004</v>
      </c>
      <c r="J3722" s="120">
        <v>0.11340460359596148</v>
      </c>
      <c r="K3722" s="116">
        <v>4.2195802062910037E-4</v>
      </c>
      <c r="L3722" s="116">
        <v>1.667715716961</v>
      </c>
      <c r="M3722" s="116">
        <v>6.2052686426E-3</v>
      </c>
      <c r="N3722" s="116">
        <v>0.43536436571399995</v>
      </c>
      <c r="O3722" s="116">
        <v>1.6199119435000003E-3</v>
      </c>
      <c r="P3722" s="116">
        <v>8.3097414241100009E-2</v>
      </c>
      <c r="Q3722" s="116">
        <v>3.0919043809000003E-4</v>
      </c>
      <c r="R3722" s="116">
        <v>8.0604491813866988E-2</v>
      </c>
      <c r="S3722" s="116">
        <v>2.9991472494729992E-4</v>
      </c>
      <c r="T3722" s="116">
        <v>4.1016538410400009E-3</v>
      </c>
      <c r="U3722" s="118">
        <v>1.5261510889650001E-5</v>
      </c>
      <c r="V3722" s="42"/>
      <c r="W3722" s="42"/>
      <c r="X3722" s="42"/>
      <c r="Y3722" s="42"/>
      <c r="Z3722" s="42"/>
      <c r="AA3722" s="42"/>
      <c r="AB3722" s="42"/>
      <c r="AC3722" s="50"/>
      <c r="AD3722" s="50"/>
      <c r="AE3722" s="50"/>
      <c r="AF3722" s="50"/>
      <c r="AG3722" s="50"/>
      <c r="AH3722" s="50"/>
      <c r="AI3722" s="42"/>
      <c r="AJ3722" s="42"/>
      <c r="AK3722" s="42"/>
    </row>
    <row r="3723" spans="1:37" x14ac:dyDescent="0.25">
      <c r="A3723" s="5" t="s">
        <v>236</v>
      </c>
      <c r="B3723" s="31" t="s">
        <v>227</v>
      </c>
      <c r="C3723" s="4" t="s">
        <v>254</v>
      </c>
      <c r="D3723" s="4" t="s">
        <v>421</v>
      </c>
      <c r="E3723" s="31" t="s">
        <v>157</v>
      </c>
      <c r="F3723" s="4" t="s">
        <v>409</v>
      </c>
      <c r="G3723" s="4" t="s">
        <v>331</v>
      </c>
      <c r="H3723" s="4" t="s">
        <v>406</v>
      </c>
      <c r="I3723" s="113">
        <v>3.3783364175999999</v>
      </c>
      <c r="J3723" s="120">
        <v>0.11147259039359576</v>
      </c>
      <c r="K3723" s="116">
        <v>4.1476931264318234E-4</v>
      </c>
      <c r="L3723" s="116">
        <v>1.43500542356</v>
      </c>
      <c r="M3723" s="116">
        <v>5.3393955744099999E-3</v>
      </c>
      <c r="N3723" s="116">
        <v>0.55235434887900003</v>
      </c>
      <c r="O3723" s="116">
        <v>2.0552105949300003E-3</v>
      </c>
      <c r="P3723" s="116">
        <v>0.106476843898</v>
      </c>
      <c r="Q3723" s="116">
        <v>3.9618110507699995E-4</v>
      </c>
      <c r="R3723" s="116">
        <v>0.10328253858105998</v>
      </c>
      <c r="S3723" s="116">
        <v>3.8429567192469003E-4</v>
      </c>
      <c r="T3723" s="116">
        <v>4.4339923871800002E-3</v>
      </c>
      <c r="U3723" s="118">
        <v>1.64980826576E-5</v>
      </c>
      <c r="V3723" s="42"/>
      <c r="W3723" s="42"/>
      <c r="X3723" s="42"/>
      <c r="Y3723" s="42"/>
      <c r="Z3723" s="42"/>
      <c r="AA3723" s="42"/>
      <c r="AB3723" s="42"/>
      <c r="AC3723" s="50"/>
      <c r="AD3723" s="50"/>
      <c r="AE3723" s="50"/>
      <c r="AF3723" s="50"/>
      <c r="AG3723" s="50"/>
      <c r="AH3723" s="50"/>
      <c r="AI3723" s="42"/>
      <c r="AJ3723" s="42"/>
      <c r="AK3723" s="42"/>
    </row>
    <row r="3724" spans="1:37" x14ac:dyDescent="0.25">
      <c r="A3724" s="5" t="s">
        <v>236</v>
      </c>
      <c r="B3724" s="31" t="s">
        <v>227</v>
      </c>
      <c r="C3724" s="4" t="s">
        <v>254</v>
      </c>
      <c r="D3724" s="4" t="s">
        <v>421</v>
      </c>
      <c r="E3724" s="31" t="s">
        <v>158</v>
      </c>
      <c r="F3724" s="4" t="s">
        <v>410</v>
      </c>
      <c r="G3724" s="4" t="s">
        <v>331</v>
      </c>
      <c r="H3724" s="4" t="s">
        <v>406</v>
      </c>
      <c r="I3724" s="113">
        <v>1.7787275891999998</v>
      </c>
      <c r="J3724" s="120">
        <v>0.33990559406152826</v>
      </c>
      <c r="K3724" s="116">
        <v>1.2647271857207595E-3</v>
      </c>
      <c r="L3724" s="116">
        <v>5.7001267576999997</v>
      </c>
      <c r="M3724" s="116">
        <v>2.1209139341800003E-2</v>
      </c>
      <c r="N3724" s="116">
        <v>2.0498773554499996</v>
      </c>
      <c r="O3724" s="116">
        <v>7.6272224502E-3</v>
      </c>
      <c r="P3724" s="116">
        <v>0.30026874909999995</v>
      </c>
      <c r="Q3724" s="116">
        <v>1.11724566629E-3</v>
      </c>
      <c r="R3724" s="116">
        <v>0.291260686627</v>
      </c>
      <c r="S3724" s="116">
        <v>1.0837282963012999E-3</v>
      </c>
      <c r="T3724" s="116">
        <v>1.49922678399E-2</v>
      </c>
      <c r="U3724" s="118">
        <v>5.5783516760000003E-5</v>
      </c>
      <c r="V3724" s="42"/>
      <c r="W3724" s="42"/>
      <c r="X3724" s="42"/>
      <c r="Y3724" s="42"/>
      <c r="Z3724" s="42"/>
      <c r="AA3724" s="42"/>
      <c r="AB3724" s="42"/>
      <c r="AC3724" s="50"/>
      <c r="AD3724" s="50"/>
      <c r="AE3724" s="50"/>
      <c r="AF3724" s="50"/>
      <c r="AG3724" s="50"/>
      <c r="AH3724" s="50"/>
      <c r="AI3724" s="42"/>
      <c r="AJ3724" s="42"/>
      <c r="AK3724" s="42"/>
    </row>
    <row r="3725" spans="1:37" x14ac:dyDescent="0.25">
      <c r="A3725" s="5" t="s">
        <v>236</v>
      </c>
      <c r="B3725" s="31" t="s">
        <v>227</v>
      </c>
      <c r="C3725" s="4" t="s">
        <v>254</v>
      </c>
      <c r="D3725" s="4" t="s">
        <v>421</v>
      </c>
      <c r="E3725" s="31" t="s">
        <v>159</v>
      </c>
      <c r="F3725" s="4" t="s">
        <v>336</v>
      </c>
      <c r="G3725" s="4" t="s">
        <v>331</v>
      </c>
      <c r="H3725" s="4" t="s">
        <v>406</v>
      </c>
      <c r="I3725" s="113">
        <v>0.99943095190000009</v>
      </c>
      <c r="J3725" s="120">
        <v>2.2198453542696596E-2</v>
      </c>
      <c r="K3725" s="116">
        <v>8.2596427215213597E-5</v>
      </c>
      <c r="L3725" s="116">
        <v>0.31167800947999991</v>
      </c>
      <c r="M3725" s="116">
        <v>1.1596972718999998E-3</v>
      </c>
      <c r="N3725" s="116">
        <v>0.10775863626000001</v>
      </c>
      <c r="O3725" s="116">
        <v>4.0095042545000001E-4</v>
      </c>
      <c r="P3725" s="116">
        <v>1.7892213539999997E-2</v>
      </c>
      <c r="Q3725" s="116">
        <v>6.6573674051999994E-5</v>
      </c>
      <c r="R3725" s="116">
        <v>1.7355447133800002E-2</v>
      </c>
      <c r="S3725" s="116">
        <v>6.4576463830439998E-5</v>
      </c>
      <c r="T3725" s="116">
        <v>7.2976290005999996E-4</v>
      </c>
      <c r="U3725" s="118">
        <v>2.7153157642000002E-6</v>
      </c>
      <c r="V3725" s="42"/>
      <c r="W3725" s="42"/>
      <c r="X3725" s="42"/>
      <c r="Y3725" s="42"/>
      <c r="Z3725" s="42"/>
      <c r="AA3725" s="42"/>
      <c r="AB3725" s="42"/>
      <c r="AC3725" s="50"/>
      <c r="AD3725" s="50"/>
      <c r="AE3725" s="50"/>
      <c r="AF3725" s="50"/>
      <c r="AG3725" s="50"/>
      <c r="AH3725" s="50"/>
      <c r="AI3725" s="42"/>
      <c r="AJ3725" s="42"/>
      <c r="AK3725" s="42"/>
    </row>
    <row r="3726" spans="1:37" x14ac:dyDescent="0.25">
      <c r="A3726" s="5" t="s">
        <v>236</v>
      </c>
      <c r="B3726" s="31" t="s">
        <v>227</v>
      </c>
      <c r="C3726" s="4" t="s">
        <v>254</v>
      </c>
      <c r="D3726" s="4" t="s">
        <v>421</v>
      </c>
      <c r="E3726" s="31" t="s">
        <v>160</v>
      </c>
      <c r="F3726" s="4" t="s">
        <v>366</v>
      </c>
      <c r="G3726" s="4" t="s">
        <v>331</v>
      </c>
      <c r="H3726" s="4" t="s">
        <v>406</v>
      </c>
      <c r="I3726" s="113">
        <v>12.5912740376</v>
      </c>
      <c r="J3726" s="120">
        <v>0.20659044080617289</v>
      </c>
      <c r="K3726" s="116">
        <v>7.6868561577975441E-4</v>
      </c>
      <c r="L3726" s="116">
        <v>2.2680969325259999</v>
      </c>
      <c r="M3726" s="116">
        <v>8.4391775925200009E-3</v>
      </c>
      <c r="N3726" s="116">
        <v>1.494851926283</v>
      </c>
      <c r="O3726" s="116">
        <v>5.5620740356899998E-3</v>
      </c>
      <c r="P3726" s="116">
        <v>0.23666686960279998</v>
      </c>
      <c r="Q3726" s="116">
        <v>8.8059458275999993E-4</v>
      </c>
      <c r="R3726" s="116">
        <v>0.229566863514716</v>
      </c>
      <c r="S3726" s="116">
        <v>8.5417674527719987E-4</v>
      </c>
      <c r="T3726" s="116">
        <v>5.8394982208299986E-3</v>
      </c>
      <c r="U3726" s="118">
        <v>2.1727716146659996E-5</v>
      </c>
      <c r="V3726" s="42"/>
      <c r="W3726" s="42"/>
      <c r="X3726" s="42"/>
      <c r="Y3726" s="42"/>
      <c r="Z3726" s="42"/>
      <c r="AA3726" s="42"/>
      <c r="AB3726" s="42"/>
      <c r="AC3726" s="50"/>
      <c r="AD3726" s="50"/>
      <c r="AE3726" s="50"/>
      <c r="AF3726" s="50"/>
      <c r="AG3726" s="50"/>
      <c r="AH3726" s="50"/>
      <c r="AI3726" s="42"/>
      <c r="AJ3726" s="42"/>
      <c r="AK3726" s="42"/>
    </row>
    <row r="3727" spans="1:37" x14ac:dyDescent="0.25">
      <c r="A3727" s="5" t="s">
        <v>236</v>
      </c>
      <c r="B3727" s="31" t="s">
        <v>227</v>
      </c>
      <c r="C3727" s="4" t="s">
        <v>254</v>
      </c>
      <c r="D3727" s="4" t="s">
        <v>421</v>
      </c>
      <c r="E3727" s="31" t="s">
        <v>161</v>
      </c>
      <c r="F3727" s="4" t="s">
        <v>367</v>
      </c>
      <c r="G3727" s="4" t="s">
        <v>331</v>
      </c>
      <c r="H3727" s="4" t="s">
        <v>406</v>
      </c>
      <c r="I3727" s="113">
        <v>15.678866789200001</v>
      </c>
      <c r="J3727" s="120">
        <v>0.55068996028365536</v>
      </c>
      <c r="K3727" s="116">
        <v>2.0490175019727509E-3</v>
      </c>
      <c r="L3727" s="116">
        <v>7.8296663645799978</v>
      </c>
      <c r="M3727" s="116">
        <v>2.913277059727E-2</v>
      </c>
      <c r="N3727" s="116">
        <v>3.2786850142500001</v>
      </c>
      <c r="O3727" s="116">
        <v>1.21993933348E-2</v>
      </c>
      <c r="P3727" s="116">
        <v>0.52991420178899995</v>
      </c>
      <c r="Q3727" s="116">
        <v>1.9717146002340004E-3</v>
      </c>
      <c r="R3727" s="116">
        <v>0.51401677573533</v>
      </c>
      <c r="S3727" s="116">
        <v>1.91256316222698E-3</v>
      </c>
      <c r="T3727" s="116">
        <v>1.9534609500659994E-2</v>
      </c>
      <c r="U3727" s="118">
        <v>7.2684746491799985E-5</v>
      </c>
      <c r="V3727" s="42"/>
      <c r="W3727" s="42"/>
      <c r="X3727" s="42"/>
      <c r="Y3727" s="42"/>
      <c r="Z3727" s="42"/>
      <c r="AA3727" s="42"/>
      <c r="AB3727" s="42"/>
      <c r="AC3727" s="50"/>
      <c r="AD3727" s="50"/>
      <c r="AE3727" s="50"/>
      <c r="AF3727" s="50"/>
      <c r="AG3727" s="50"/>
      <c r="AH3727" s="50"/>
      <c r="AI3727" s="42"/>
      <c r="AJ3727" s="42"/>
      <c r="AK3727" s="42"/>
    </row>
    <row r="3728" spans="1:37" x14ac:dyDescent="0.25">
      <c r="A3728" s="5" t="s">
        <v>236</v>
      </c>
      <c r="B3728" s="31" t="s">
        <v>227</v>
      </c>
      <c r="C3728" s="4" t="s">
        <v>254</v>
      </c>
      <c r="D3728" s="4" t="s">
        <v>421</v>
      </c>
      <c r="E3728" s="31" t="s">
        <v>162</v>
      </c>
      <c r="F3728" s="4" t="s">
        <v>368</v>
      </c>
      <c r="G3728" s="4" t="s">
        <v>331</v>
      </c>
      <c r="H3728" s="4" t="s">
        <v>406</v>
      </c>
      <c r="I3728" s="113">
        <v>37.801340442799997</v>
      </c>
      <c r="J3728" s="120">
        <v>1.1284459431669951</v>
      </c>
      <c r="K3728" s="116">
        <v>4.1987430444847471E-3</v>
      </c>
      <c r="L3728" s="116">
        <v>5.5642200949769993</v>
      </c>
      <c r="M3728" s="116">
        <v>2.0703458358191998E-2</v>
      </c>
      <c r="N3728" s="116">
        <v>5.391120999919</v>
      </c>
      <c r="O3728" s="116">
        <v>2.0059385978642999E-2</v>
      </c>
      <c r="P3728" s="116">
        <v>0.85450207270279999</v>
      </c>
      <c r="Q3728" s="116">
        <v>3.1794478894925002E-3</v>
      </c>
      <c r="R3728" s="116">
        <v>0.82886701052171607</v>
      </c>
      <c r="S3728" s="116">
        <v>3.084064452807725E-3</v>
      </c>
      <c r="T3728" s="116">
        <v>1.2056394781172999E-2</v>
      </c>
      <c r="U3728" s="118">
        <v>4.4859662001310004E-5</v>
      </c>
      <c r="V3728" s="42"/>
      <c r="W3728" s="42"/>
      <c r="X3728" s="42"/>
      <c r="Y3728" s="42"/>
      <c r="Z3728" s="42"/>
      <c r="AA3728" s="42"/>
      <c r="AB3728" s="42"/>
      <c r="AC3728" s="50"/>
      <c r="AD3728" s="50"/>
      <c r="AE3728" s="50"/>
      <c r="AF3728" s="50"/>
      <c r="AG3728" s="50"/>
      <c r="AH3728" s="50"/>
      <c r="AI3728" s="42"/>
      <c r="AJ3728" s="42"/>
      <c r="AK3728" s="42"/>
    </row>
    <row r="3729" spans="1:37" x14ac:dyDescent="0.25">
      <c r="A3729" s="5" t="s">
        <v>236</v>
      </c>
      <c r="B3729" s="31" t="s">
        <v>227</v>
      </c>
      <c r="C3729" s="4" t="s">
        <v>254</v>
      </c>
      <c r="D3729" s="4" t="s">
        <v>421</v>
      </c>
      <c r="E3729" s="31" t="s">
        <v>163</v>
      </c>
      <c r="F3729" s="4" t="s">
        <v>411</v>
      </c>
      <c r="G3729" s="4" t="s">
        <v>331</v>
      </c>
      <c r="H3729" s="4" t="s">
        <v>406</v>
      </c>
      <c r="I3729" s="113">
        <v>10.8888656917</v>
      </c>
      <c r="J3729" s="120">
        <v>0.45299664835066983</v>
      </c>
      <c r="K3729" s="116">
        <v>1.6855183447526967E-3</v>
      </c>
      <c r="L3729" s="116">
        <v>6.5623414476999988</v>
      </c>
      <c r="M3729" s="116">
        <v>2.4417285866000001E-2</v>
      </c>
      <c r="N3729" s="116">
        <v>2.8527588335999998</v>
      </c>
      <c r="O3729" s="116">
        <v>1.06145992068E-2</v>
      </c>
      <c r="P3729" s="116">
        <v>0.44722024666999999</v>
      </c>
      <c r="Q3729" s="116">
        <v>1.6640256821900002E-3</v>
      </c>
      <c r="R3729" s="116">
        <v>0.43380363926989995</v>
      </c>
      <c r="S3729" s="116">
        <v>1.6141049117242997E-3</v>
      </c>
      <c r="T3729" s="116">
        <v>1.7812537797099997E-2</v>
      </c>
      <c r="U3729" s="118">
        <v>6.6277220135999994E-5</v>
      </c>
      <c r="V3729" s="42"/>
      <c r="W3729" s="42"/>
      <c r="X3729" s="42"/>
      <c r="Y3729" s="42"/>
      <c r="Z3729" s="42"/>
      <c r="AA3729" s="42"/>
      <c r="AB3729" s="42"/>
      <c r="AC3729" s="50"/>
      <c r="AD3729" s="50"/>
      <c r="AE3729" s="50"/>
      <c r="AF3729" s="50"/>
      <c r="AG3729" s="50"/>
      <c r="AH3729" s="50"/>
      <c r="AI3729" s="42"/>
      <c r="AJ3729" s="42"/>
      <c r="AK3729" s="42"/>
    </row>
    <row r="3730" spans="1:37" x14ac:dyDescent="0.25">
      <c r="A3730" s="5" t="s">
        <v>236</v>
      </c>
      <c r="B3730" s="31" t="s">
        <v>227</v>
      </c>
      <c r="C3730" s="4" t="s">
        <v>254</v>
      </c>
      <c r="D3730" s="4" t="s">
        <v>421</v>
      </c>
      <c r="E3730" s="31" t="s">
        <v>164</v>
      </c>
      <c r="F3730" s="4" t="s">
        <v>369</v>
      </c>
      <c r="G3730" s="4" t="s">
        <v>331</v>
      </c>
      <c r="H3730" s="4" t="s">
        <v>406</v>
      </c>
      <c r="I3730" s="113">
        <v>58.827287357000003</v>
      </c>
      <c r="J3730" s="120">
        <v>1.0007586786470386</v>
      </c>
      <c r="K3730" s="116">
        <v>3.7236416966541586E-3</v>
      </c>
      <c r="L3730" s="116">
        <v>3.8470917201799999</v>
      </c>
      <c r="M3730" s="116">
        <v>1.431433143598E-2</v>
      </c>
      <c r="N3730" s="116">
        <v>4.5136030223600008</v>
      </c>
      <c r="O3730" s="116">
        <v>1.6794298504719998E-2</v>
      </c>
      <c r="P3730" s="116">
        <v>0.69708224776000005</v>
      </c>
      <c r="Q3730" s="116">
        <v>2.5937170995699995E-3</v>
      </c>
      <c r="R3730" s="116">
        <v>0.67616978032719999</v>
      </c>
      <c r="S3730" s="116">
        <v>2.5159055865828996E-3</v>
      </c>
      <c r="T3730" s="116">
        <v>8.2644182828999994E-3</v>
      </c>
      <c r="U3730" s="118">
        <v>3.0750402113000004E-5</v>
      </c>
      <c r="V3730" s="42"/>
      <c r="W3730" s="42"/>
      <c r="X3730" s="42"/>
      <c r="Y3730" s="42"/>
      <c r="Z3730" s="42"/>
      <c r="AA3730" s="42"/>
      <c r="AB3730" s="42"/>
      <c r="AC3730" s="50"/>
      <c r="AD3730" s="50"/>
      <c r="AE3730" s="50"/>
      <c r="AF3730" s="50"/>
      <c r="AG3730" s="50"/>
      <c r="AH3730" s="50"/>
      <c r="AI3730" s="42"/>
      <c r="AJ3730" s="42"/>
      <c r="AK3730" s="42"/>
    </row>
    <row r="3731" spans="1:37" x14ac:dyDescent="0.25">
      <c r="A3731" s="5" t="s">
        <v>236</v>
      </c>
      <c r="B3731" s="31" t="s">
        <v>227</v>
      </c>
      <c r="C3731" s="4" t="s">
        <v>254</v>
      </c>
      <c r="D3731" s="4" t="s">
        <v>421</v>
      </c>
      <c r="E3731" s="31" t="s">
        <v>165</v>
      </c>
      <c r="F3731" s="4" t="s">
        <v>412</v>
      </c>
      <c r="G3731" s="4" t="s">
        <v>331</v>
      </c>
      <c r="H3731" s="4" t="s">
        <v>406</v>
      </c>
      <c r="I3731" s="113">
        <v>0.46207457500000004</v>
      </c>
      <c r="J3731" s="120">
        <v>5.5160690696396994E-2</v>
      </c>
      <c r="K3731" s="116">
        <v>2.05242942421647E-4</v>
      </c>
      <c r="L3731" s="116">
        <v>0.86339091999999995</v>
      </c>
      <c r="M3731" s="116">
        <v>3.2125213489999998E-3</v>
      </c>
      <c r="N3731" s="116">
        <v>0.37563327929999996</v>
      </c>
      <c r="O3731" s="116">
        <v>1.3976633048999999E-3</v>
      </c>
      <c r="P3731" s="116">
        <v>4.8738275359999993E-2</v>
      </c>
      <c r="Q3731" s="116">
        <v>1.8134632080000002E-4</v>
      </c>
      <c r="R3731" s="116">
        <v>4.7276127099199997E-2</v>
      </c>
      <c r="S3731" s="116">
        <v>1.7590593117599999E-4</v>
      </c>
      <c r="T3731" s="116">
        <v>1.911118777E-3</v>
      </c>
      <c r="U3731" s="118">
        <v>7.1109273530000004E-6</v>
      </c>
      <c r="V3731" s="42"/>
      <c r="W3731" s="42"/>
      <c r="X3731" s="42"/>
      <c r="Y3731" s="42"/>
      <c r="Z3731" s="42"/>
      <c r="AA3731" s="42"/>
      <c r="AB3731" s="42"/>
      <c r="AC3731" s="50"/>
      <c r="AD3731" s="50"/>
      <c r="AE3731" s="50"/>
      <c r="AF3731" s="50"/>
      <c r="AG3731" s="50"/>
      <c r="AH3731" s="50"/>
      <c r="AI3731" s="42"/>
      <c r="AJ3731" s="42"/>
      <c r="AK3731" s="42"/>
    </row>
    <row r="3732" spans="1:37" x14ac:dyDescent="0.25">
      <c r="A3732" s="5" t="s">
        <v>236</v>
      </c>
      <c r="B3732" s="31" t="s">
        <v>227</v>
      </c>
      <c r="C3732" s="4" t="s">
        <v>254</v>
      </c>
      <c r="D3732" s="4" t="s">
        <v>421</v>
      </c>
      <c r="E3732" s="31" t="s">
        <v>166</v>
      </c>
      <c r="F3732" s="4" t="s">
        <v>370</v>
      </c>
      <c r="G3732" s="4" t="s">
        <v>331</v>
      </c>
      <c r="H3732" s="4" t="s">
        <v>406</v>
      </c>
      <c r="I3732" s="113">
        <v>0.44130711380000004</v>
      </c>
      <c r="J3732" s="120">
        <v>3.4435653883019999E-3</v>
      </c>
      <c r="K3732" s="116">
        <v>1.2812883154074899E-5</v>
      </c>
      <c r="L3732" s="116">
        <v>1.2545882810000001E-2</v>
      </c>
      <c r="M3732" s="116">
        <v>4.6680964000000004E-5</v>
      </c>
      <c r="N3732" s="116">
        <v>1.4063696839999999E-2</v>
      </c>
      <c r="O3732" s="116">
        <v>5.2328467999999991E-5</v>
      </c>
      <c r="P3732" s="116">
        <v>2.2028773630000001E-3</v>
      </c>
      <c r="Q3732" s="116">
        <v>8.1965077100000004E-6</v>
      </c>
      <c r="R3732" s="116">
        <v>2.1367910421099998E-3</v>
      </c>
      <c r="S3732" s="116">
        <v>7.9506124787000002E-6</v>
      </c>
      <c r="T3732" s="116">
        <v>2.5524475369999998E-5</v>
      </c>
      <c r="U3732" s="118">
        <v>9.4971957199999991E-8</v>
      </c>
      <c r="V3732" s="42"/>
      <c r="W3732" s="42"/>
      <c r="X3732" s="42"/>
      <c r="Y3732" s="42"/>
      <c r="Z3732" s="42"/>
      <c r="AA3732" s="42"/>
      <c r="AB3732" s="42"/>
      <c r="AC3732" s="50"/>
      <c r="AD3732" s="50"/>
      <c r="AE3732" s="50"/>
      <c r="AF3732" s="50"/>
      <c r="AG3732" s="50"/>
      <c r="AH3732" s="50"/>
      <c r="AI3732" s="42"/>
      <c r="AJ3732" s="42"/>
      <c r="AK3732" s="42"/>
    </row>
    <row r="3733" spans="1:37" x14ac:dyDescent="0.25">
      <c r="A3733" s="5" t="s">
        <v>236</v>
      </c>
      <c r="B3733" s="31" t="s">
        <v>227</v>
      </c>
      <c r="C3733" s="4" t="s">
        <v>254</v>
      </c>
      <c r="D3733" s="4" t="s">
        <v>421</v>
      </c>
      <c r="E3733" s="31" t="s">
        <v>167</v>
      </c>
      <c r="F3733" s="4" t="s">
        <v>371</v>
      </c>
      <c r="G3733" s="4" t="s">
        <v>331</v>
      </c>
      <c r="H3733" s="4" t="s">
        <v>406</v>
      </c>
      <c r="I3733" s="113">
        <v>1.3773973675999998</v>
      </c>
      <c r="J3733" s="120">
        <v>6.0011626208350273E-2</v>
      </c>
      <c r="K3733" s="116">
        <v>2.2329240358850687E-4</v>
      </c>
      <c r="L3733" s="116">
        <v>0.84324558157700003</v>
      </c>
      <c r="M3733" s="116">
        <v>3.1375644066400001E-3</v>
      </c>
      <c r="N3733" s="116">
        <v>0.400917227697</v>
      </c>
      <c r="O3733" s="116">
        <v>1.4917405517300001E-3</v>
      </c>
      <c r="P3733" s="116">
        <v>5.7262365686200009E-2</v>
      </c>
      <c r="Q3733" s="116">
        <v>2.1306284764699998E-4</v>
      </c>
      <c r="R3733" s="116">
        <v>5.5544494715613991E-2</v>
      </c>
      <c r="S3733" s="116">
        <v>2.0667096221759E-4</v>
      </c>
      <c r="T3733" s="116">
        <v>1.84665134834E-3</v>
      </c>
      <c r="U3733" s="118">
        <v>6.8710555155799989E-6</v>
      </c>
      <c r="V3733" s="42"/>
      <c r="W3733" s="42"/>
      <c r="X3733" s="42"/>
      <c r="Y3733" s="42"/>
      <c r="Z3733" s="42"/>
      <c r="AA3733" s="42"/>
      <c r="AB3733" s="42"/>
      <c r="AC3733" s="50"/>
      <c r="AD3733" s="50"/>
      <c r="AE3733" s="50"/>
      <c r="AF3733" s="50"/>
      <c r="AG3733" s="50"/>
      <c r="AH3733" s="50"/>
      <c r="AI3733" s="42"/>
      <c r="AJ3733" s="42"/>
      <c r="AK3733" s="42"/>
    </row>
    <row r="3734" spans="1:37" x14ac:dyDescent="0.25">
      <c r="A3734" s="5" t="s">
        <v>236</v>
      </c>
      <c r="B3734" s="31" t="s">
        <v>227</v>
      </c>
      <c r="C3734" s="4" t="s">
        <v>254</v>
      </c>
      <c r="D3734" s="4" t="s">
        <v>421</v>
      </c>
      <c r="E3734" s="31" t="s">
        <v>168</v>
      </c>
      <c r="F3734" s="4" t="s">
        <v>372</v>
      </c>
      <c r="G3734" s="4" t="s">
        <v>338</v>
      </c>
      <c r="H3734" s="4" t="s">
        <v>406</v>
      </c>
      <c r="I3734" s="113">
        <v>21.857633240000002</v>
      </c>
      <c r="J3734" s="120">
        <v>0.16888513124611437</v>
      </c>
      <c r="K3734" s="116">
        <v>5.3541472906360518E-4</v>
      </c>
      <c r="L3734" s="116">
        <v>0.63777259233000005</v>
      </c>
      <c r="M3734" s="116">
        <v>2.0219237036899996E-3</v>
      </c>
      <c r="N3734" s="116">
        <v>0.69537217075000002</v>
      </c>
      <c r="O3734" s="116">
        <v>2.2045313855999999E-3</v>
      </c>
      <c r="P3734" s="116">
        <v>0.10368940533600002</v>
      </c>
      <c r="Q3734" s="116">
        <v>3.2872543978000005E-4</v>
      </c>
      <c r="R3734" s="116">
        <v>0.10057872317592001</v>
      </c>
      <c r="S3734" s="116">
        <v>3.1886367658660002E-4</v>
      </c>
      <c r="T3734" s="116">
        <v>1.2848290926700001E-3</v>
      </c>
      <c r="U3734" s="118">
        <v>4.0732804374E-6</v>
      </c>
      <c r="V3734" s="42"/>
      <c r="W3734" s="42"/>
      <c r="X3734" s="42"/>
      <c r="Y3734" s="42"/>
      <c r="Z3734" s="42"/>
      <c r="AA3734" s="42"/>
      <c r="AB3734" s="42"/>
      <c r="AC3734" s="50"/>
      <c r="AD3734" s="50"/>
      <c r="AE3734" s="50"/>
      <c r="AF3734" s="50"/>
      <c r="AG3734" s="50"/>
      <c r="AH3734" s="50"/>
      <c r="AI3734" s="42"/>
      <c r="AJ3734" s="42"/>
      <c r="AK3734" s="42"/>
    </row>
    <row r="3735" spans="1:37" x14ac:dyDescent="0.25">
      <c r="A3735" s="5" t="s">
        <v>236</v>
      </c>
      <c r="B3735" s="31" t="s">
        <v>227</v>
      </c>
      <c r="C3735" s="4" t="s">
        <v>254</v>
      </c>
      <c r="D3735" s="4" t="s">
        <v>421</v>
      </c>
      <c r="E3735" s="31" t="s">
        <v>169</v>
      </c>
      <c r="F3735" s="4" t="s">
        <v>373</v>
      </c>
      <c r="G3735" s="4" t="s">
        <v>338</v>
      </c>
      <c r="H3735" s="4" t="s">
        <v>406</v>
      </c>
      <c r="I3735" s="113">
        <v>15.994792175099999</v>
      </c>
      <c r="J3735" s="120">
        <v>0.42228842547807838</v>
      </c>
      <c r="K3735" s="116">
        <v>1.3387766000614646E-3</v>
      </c>
      <c r="L3735" s="116">
        <v>5.4793843878499997</v>
      </c>
      <c r="M3735" s="116">
        <v>1.7371236835300001E-2</v>
      </c>
      <c r="N3735" s="116">
        <v>4.4720422374200002</v>
      </c>
      <c r="O3735" s="116">
        <v>1.417766942251E-2</v>
      </c>
      <c r="P3735" s="116">
        <v>0.62827010907500003</v>
      </c>
      <c r="Q3735" s="116">
        <v>1.991798238728E-3</v>
      </c>
      <c r="R3735" s="116">
        <v>0.60942200580274997</v>
      </c>
      <c r="S3735" s="116">
        <v>1.9320442915661598E-3</v>
      </c>
      <c r="T3735" s="116">
        <v>1.8526579785679998E-2</v>
      </c>
      <c r="U3735" s="118">
        <v>5.8734627735700006E-5</v>
      </c>
      <c r="V3735" s="42"/>
      <c r="W3735" s="42"/>
      <c r="X3735" s="42"/>
      <c r="Y3735" s="42"/>
      <c r="Z3735" s="42"/>
      <c r="AA3735" s="42"/>
      <c r="AB3735" s="42"/>
      <c r="AC3735" s="50"/>
      <c r="AD3735" s="50"/>
      <c r="AE3735" s="50"/>
      <c r="AF3735" s="50"/>
      <c r="AG3735" s="50"/>
      <c r="AH3735" s="50"/>
      <c r="AI3735" s="42"/>
      <c r="AJ3735" s="42"/>
      <c r="AK3735" s="42"/>
    </row>
    <row r="3736" spans="1:37" x14ac:dyDescent="0.25">
      <c r="A3736" s="5" t="s">
        <v>236</v>
      </c>
      <c r="B3736" s="31" t="s">
        <v>227</v>
      </c>
      <c r="C3736" s="4" t="s">
        <v>254</v>
      </c>
      <c r="D3736" s="4" t="s">
        <v>421</v>
      </c>
      <c r="E3736" s="31" t="s">
        <v>170</v>
      </c>
      <c r="F3736" s="4" t="s">
        <v>337</v>
      </c>
      <c r="G3736" s="4" t="s">
        <v>338</v>
      </c>
      <c r="H3736" s="4" t="s">
        <v>406</v>
      </c>
      <c r="I3736" s="113">
        <v>13.498026058500001</v>
      </c>
      <c r="J3736" s="120">
        <v>0.22993006355771667</v>
      </c>
      <c r="K3736" s="116">
        <v>7.2894484129146719E-4</v>
      </c>
      <c r="L3736" s="116">
        <v>2.8907181843099998</v>
      </c>
      <c r="M3736" s="116">
        <v>9.1644138574199993E-3</v>
      </c>
      <c r="N3736" s="116">
        <v>1.078732969034</v>
      </c>
      <c r="O3736" s="116">
        <v>3.4198957495100001E-3</v>
      </c>
      <c r="P3736" s="116">
        <v>0.20240870211610001</v>
      </c>
      <c r="Q3736" s="116">
        <v>6.41694229769E-4</v>
      </c>
      <c r="R3736" s="116">
        <v>0.19633644105261697</v>
      </c>
      <c r="S3736" s="116">
        <v>6.2244340287592997E-4</v>
      </c>
      <c r="T3736" s="116">
        <v>8.0991174779000003E-3</v>
      </c>
      <c r="U3736" s="118">
        <v>2.5676549231389999E-5</v>
      </c>
      <c r="V3736" s="42"/>
      <c r="W3736" s="42"/>
      <c r="X3736" s="42"/>
      <c r="Y3736" s="42"/>
      <c r="Z3736" s="42"/>
      <c r="AA3736" s="42"/>
      <c r="AB3736" s="42"/>
      <c r="AC3736" s="50"/>
      <c r="AD3736" s="50"/>
      <c r="AE3736" s="50"/>
      <c r="AF3736" s="50"/>
      <c r="AG3736" s="50"/>
      <c r="AH3736" s="50"/>
      <c r="AI3736" s="42"/>
      <c r="AJ3736" s="42"/>
      <c r="AK3736" s="42"/>
    </row>
    <row r="3737" spans="1:37" x14ac:dyDescent="0.25">
      <c r="A3737" s="5" t="s">
        <v>236</v>
      </c>
      <c r="B3737" s="31" t="s">
        <v>227</v>
      </c>
      <c r="C3737" s="4" t="s">
        <v>254</v>
      </c>
      <c r="D3737" s="4" t="s">
        <v>421</v>
      </c>
      <c r="E3737" s="31" t="s">
        <v>171</v>
      </c>
      <c r="F3737" s="4" t="s">
        <v>339</v>
      </c>
      <c r="G3737" s="4" t="s">
        <v>338</v>
      </c>
      <c r="H3737" s="4" t="s">
        <v>406</v>
      </c>
      <c r="I3737" s="113">
        <v>15.939936718</v>
      </c>
      <c r="J3737" s="120">
        <v>0.26615688407156152</v>
      </c>
      <c r="K3737" s="116">
        <v>8.4379447141760149E-4</v>
      </c>
      <c r="L3737" s="116">
        <v>3.3278387854</v>
      </c>
      <c r="M3737" s="116">
        <v>1.0550213471900001E-2</v>
      </c>
      <c r="N3737" s="116">
        <v>1.0987231245</v>
      </c>
      <c r="O3737" s="116">
        <v>3.4832705684999998E-3</v>
      </c>
      <c r="P3737" s="116">
        <v>0.21634898955999998</v>
      </c>
      <c r="Q3737" s="116">
        <v>6.8588903095999994E-4</v>
      </c>
      <c r="R3737" s="116">
        <v>0.20985851987320001</v>
      </c>
      <c r="S3737" s="116">
        <v>6.6531236003119999E-4</v>
      </c>
      <c r="T3737" s="116">
        <v>8.209542170900001E-3</v>
      </c>
      <c r="U3737" s="118">
        <v>2.6026626707E-5</v>
      </c>
      <c r="V3737" s="42"/>
      <c r="W3737" s="42"/>
      <c r="X3737" s="42"/>
      <c r="Y3737" s="42"/>
      <c r="Z3737" s="42"/>
      <c r="AA3737" s="42"/>
      <c r="AB3737" s="42"/>
      <c r="AC3737" s="50"/>
      <c r="AD3737" s="50"/>
      <c r="AE3737" s="50"/>
      <c r="AF3737" s="50"/>
      <c r="AG3737" s="50"/>
      <c r="AH3737" s="50"/>
      <c r="AI3737" s="42"/>
      <c r="AJ3737" s="42"/>
      <c r="AK3737" s="42"/>
    </row>
    <row r="3738" spans="1:37" x14ac:dyDescent="0.25">
      <c r="A3738" s="5" t="s">
        <v>236</v>
      </c>
      <c r="B3738" s="31" t="s">
        <v>227</v>
      </c>
      <c r="C3738" s="4" t="s">
        <v>254</v>
      </c>
      <c r="D3738" s="4" t="s">
        <v>421</v>
      </c>
      <c r="E3738" s="31" t="s">
        <v>172</v>
      </c>
      <c r="F3738" s="4" t="s">
        <v>374</v>
      </c>
      <c r="G3738" s="4" t="s">
        <v>338</v>
      </c>
      <c r="H3738" s="4" t="s">
        <v>406</v>
      </c>
      <c r="I3738" s="113">
        <v>2.0719671799999997</v>
      </c>
      <c r="J3738" s="120">
        <v>3.0703256904293996E-2</v>
      </c>
      <c r="K3738" s="116">
        <v>9.7338218043924003E-5</v>
      </c>
      <c r="L3738" s="116">
        <v>0.1717171623</v>
      </c>
      <c r="M3738" s="116">
        <v>5.443931306E-4</v>
      </c>
      <c r="N3738" s="116">
        <v>0.11783387349999999</v>
      </c>
      <c r="O3738" s="116">
        <v>3.7356752300000002E-4</v>
      </c>
      <c r="P3738" s="116">
        <v>1.9681487599999999E-2</v>
      </c>
      <c r="Q3738" s="116">
        <v>6.2396018300000001E-5</v>
      </c>
      <c r="R3738" s="116">
        <v>1.9091042971999997E-2</v>
      </c>
      <c r="S3738" s="116">
        <v>6.0524137750999997E-5</v>
      </c>
      <c r="T3738" s="116">
        <v>3.1567304319999999E-4</v>
      </c>
      <c r="U3738" s="118">
        <v>1.000774919E-6</v>
      </c>
      <c r="V3738" s="42"/>
      <c r="W3738" s="42"/>
      <c r="X3738" s="42"/>
      <c r="Y3738" s="42"/>
      <c r="Z3738" s="42"/>
      <c r="AA3738" s="42"/>
      <c r="AB3738" s="42"/>
      <c r="AC3738" s="50"/>
      <c r="AD3738" s="50"/>
      <c r="AE3738" s="50"/>
      <c r="AF3738" s="50"/>
      <c r="AG3738" s="50"/>
      <c r="AH3738" s="50"/>
      <c r="AI3738" s="42"/>
      <c r="AJ3738" s="42"/>
      <c r="AK3738" s="42"/>
    </row>
    <row r="3739" spans="1:37" x14ac:dyDescent="0.25">
      <c r="A3739" s="5" t="s">
        <v>236</v>
      </c>
      <c r="B3739" s="31" t="s">
        <v>227</v>
      </c>
      <c r="C3739" s="4" t="s">
        <v>254</v>
      </c>
      <c r="D3739" s="4" t="s">
        <v>421</v>
      </c>
      <c r="E3739" s="31" t="s">
        <v>173</v>
      </c>
      <c r="F3739" s="4" t="s">
        <v>375</v>
      </c>
      <c r="G3739" s="4" t="s">
        <v>338</v>
      </c>
      <c r="H3739" s="4" t="s">
        <v>406</v>
      </c>
      <c r="I3739" s="113">
        <v>65.272757900000002</v>
      </c>
      <c r="J3739" s="120">
        <v>0.674123751093195</v>
      </c>
      <c r="K3739" s="116">
        <v>1.8318579286993829E-3</v>
      </c>
      <c r="L3739" s="116">
        <v>8.2076484189999999</v>
      </c>
      <c r="M3739" s="116">
        <v>2.2303394439999999E-2</v>
      </c>
      <c r="N3739" s="116">
        <v>4.5612498759999998</v>
      </c>
      <c r="O3739" s="116">
        <v>1.23947012E-2</v>
      </c>
      <c r="P3739" s="116">
        <v>0.62862149759999997</v>
      </c>
      <c r="Q3739" s="116">
        <v>1.7082108669999999E-3</v>
      </c>
      <c r="R3739" s="116">
        <v>0.60976285267200003</v>
      </c>
      <c r="S3739" s="116">
        <v>1.6569645409900001E-3</v>
      </c>
      <c r="T3739" s="116">
        <v>2.2044582E-2</v>
      </c>
      <c r="U3739" s="118">
        <v>5.9903756300000002E-5</v>
      </c>
      <c r="V3739" s="42"/>
      <c r="W3739" s="42"/>
      <c r="X3739" s="42"/>
      <c r="Y3739" s="42"/>
      <c r="Z3739" s="42"/>
      <c r="AA3739" s="42"/>
      <c r="AB3739" s="42"/>
      <c r="AC3739" s="50"/>
      <c r="AD3739" s="50"/>
      <c r="AE3739" s="50"/>
      <c r="AF3739" s="50"/>
      <c r="AG3739" s="50"/>
      <c r="AH3739" s="50"/>
      <c r="AI3739" s="42"/>
      <c r="AJ3739" s="42"/>
      <c r="AK3739" s="42"/>
    </row>
    <row r="3740" spans="1:37" x14ac:dyDescent="0.25">
      <c r="A3740" s="5" t="s">
        <v>236</v>
      </c>
      <c r="B3740" s="31" t="s">
        <v>227</v>
      </c>
      <c r="C3740" s="4" t="s">
        <v>254</v>
      </c>
      <c r="D3740" s="4" t="s">
        <v>421</v>
      </c>
      <c r="E3740" s="31" t="s">
        <v>174</v>
      </c>
      <c r="F3740" s="4" t="s">
        <v>376</v>
      </c>
      <c r="G3740" s="4" t="s">
        <v>338</v>
      </c>
      <c r="H3740" s="4" t="s">
        <v>406</v>
      </c>
      <c r="I3740" s="113">
        <v>8.2386338426000005</v>
      </c>
      <c r="J3740" s="120">
        <v>0.27328383896716224</v>
      </c>
      <c r="K3740" s="116">
        <v>8.6638890386302896E-4</v>
      </c>
      <c r="L3740" s="116">
        <v>3.3740453441799998</v>
      </c>
      <c r="M3740" s="116">
        <v>1.069670102972E-2</v>
      </c>
      <c r="N3740" s="116">
        <v>1.6367832860039999</v>
      </c>
      <c r="O3740" s="116">
        <v>5.1890773904600005E-3</v>
      </c>
      <c r="P3740" s="116">
        <v>0.29633881182799998</v>
      </c>
      <c r="Q3740" s="116">
        <v>9.3947982016600001E-4</v>
      </c>
      <c r="R3740" s="116">
        <v>0.28744864747315996</v>
      </c>
      <c r="S3740" s="116">
        <v>9.1129542556101992E-4</v>
      </c>
      <c r="T3740" s="116">
        <v>1.1427970191280001E-2</v>
      </c>
      <c r="U3740" s="118">
        <v>3.6229976103400007E-5</v>
      </c>
      <c r="V3740" s="42"/>
      <c r="W3740" s="42"/>
      <c r="X3740" s="42"/>
      <c r="Y3740" s="42"/>
      <c r="Z3740" s="42"/>
      <c r="AA3740" s="42"/>
      <c r="AB3740" s="42"/>
      <c r="AC3740" s="50"/>
      <c r="AD3740" s="50"/>
      <c r="AE3740" s="50"/>
      <c r="AF3740" s="50"/>
      <c r="AG3740" s="50"/>
      <c r="AH3740" s="50"/>
      <c r="AI3740" s="42"/>
      <c r="AJ3740" s="42"/>
      <c r="AK3740" s="42"/>
    </row>
    <row r="3741" spans="1:37" x14ac:dyDescent="0.25">
      <c r="A3741" s="5" t="s">
        <v>236</v>
      </c>
      <c r="B3741" s="31" t="s">
        <v>227</v>
      </c>
      <c r="C3741" s="4" t="s">
        <v>254</v>
      </c>
      <c r="D3741" s="4" t="s">
        <v>421</v>
      </c>
      <c r="E3741" s="31" t="s">
        <v>175</v>
      </c>
      <c r="F3741" s="4" t="s">
        <v>345</v>
      </c>
      <c r="G3741" s="4" t="s">
        <v>342</v>
      </c>
      <c r="H3741" s="4" t="s">
        <v>406</v>
      </c>
      <c r="I3741" s="113">
        <v>8.5129167999999991E-2</v>
      </c>
      <c r="J3741" s="120">
        <v>5.0380911833849998E-5</v>
      </c>
      <c r="K3741" s="116">
        <v>2.4496475914169998E-7</v>
      </c>
      <c r="L3741" s="116">
        <v>3.0557362999999999E-4</v>
      </c>
      <c r="M3741" s="116">
        <v>1.48577641E-6</v>
      </c>
      <c r="N3741" s="116">
        <v>1.8627006999999998E-4</v>
      </c>
      <c r="O3741" s="116">
        <v>9.0569241999999989E-7</v>
      </c>
      <c r="P3741" s="116">
        <v>2.8934096E-5</v>
      </c>
      <c r="Q3741" s="116">
        <v>1.4068491800000001E-7</v>
      </c>
      <c r="R3741" s="116">
        <v>2.8066073120000003E-5</v>
      </c>
      <c r="S3741" s="116">
        <v>1.3646437046E-7</v>
      </c>
      <c r="T3741" s="116">
        <v>5.5815549999999995E-7</v>
      </c>
      <c r="U3741" s="118">
        <v>2.7138937E-9</v>
      </c>
      <c r="V3741" s="42"/>
      <c r="W3741" s="42"/>
      <c r="X3741" s="42"/>
      <c r="Y3741" s="42"/>
      <c r="Z3741" s="42"/>
      <c r="AA3741" s="42"/>
      <c r="AB3741" s="42"/>
      <c r="AC3741" s="50"/>
      <c r="AD3741" s="50"/>
      <c r="AE3741" s="50"/>
      <c r="AF3741" s="50"/>
      <c r="AG3741" s="50"/>
      <c r="AH3741" s="50"/>
      <c r="AI3741" s="42"/>
      <c r="AJ3741" s="42"/>
      <c r="AK3741" s="42"/>
    </row>
    <row r="3742" spans="1:37" x14ac:dyDescent="0.25">
      <c r="A3742" s="5" t="s">
        <v>236</v>
      </c>
      <c r="B3742" s="31" t="s">
        <v>227</v>
      </c>
      <c r="C3742" s="4" t="s">
        <v>254</v>
      </c>
      <c r="D3742" s="4" t="s">
        <v>421</v>
      </c>
      <c r="E3742" s="31" t="s">
        <v>176</v>
      </c>
      <c r="F3742" s="4" t="s">
        <v>346</v>
      </c>
      <c r="G3742" s="4" t="s">
        <v>342</v>
      </c>
      <c r="H3742" s="4" t="s">
        <v>406</v>
      </c>
      <c r="I3742" s="113">
        <v>0.235240798</v>
      </c>
      <c r="J3742" s="120">
        <v>5.7798334606661995E-3</v>
      </c>
      <c r="K3742" s="116">
        <v>0</v>
      </c>
      <c r="L3742" s="116">
        <v>7.3411684899999996E-2</v>
      </c>
      <c r="M3742" s="116">
        <v>0</v>
      </c>
      <c r="N3742" s="116">
        <v>2.3329401479999998E-2</v>
      </c>
      <c r="O3742" s="116">
        <v>0</v>
      </c>
      <c r="P3742" s="116">
        <v>3.8779072E-3</v>
      </c>
      <c r="Q3742" s="116">
        <v>0</v>
      </c>
      <c r="R3742" s="116">
        <v>3.7615699840000002E-3</v>
      </c>
      <c r="S3742" s="116">
        <v>0</v>
      </c>
      <c r="T3742" s="116">
        <v>1.447930665E-4</v>
      </c>
      <c r="U3742" s="118">
        <v>0</v>
      </c>
      <c r="V3742" s="42"/>
      <c r="W3742" s="42"/>
      <c r="X3742" s="42"/>
      <c r="Y3742" s="42"/>
      <c r="Z3742" s="42"/>
      <c r="AA3742" s="42"/>
      <c r="AB3742" s="42"/>
      <c r="AC3742" s="50"/>
      <c r="AD3742" s="50"/>
      <c r="AE3742" s="50"/>
      <c r="AF3742" s="50"/>
      <c r="AG3742" s="50"/>
      <c r="AH3742" s="50"/>
      <c r="AI3742" s="42"/>
      <c r="AJ3742" s="42"/>
      <c r="AK3742" s="42"/>
    </row>
    <row r="3743" spans="1:37" x14ac:dyDescent="0.25">
      <c r="A3743" s="5" t="s">
        <v>236</v>
      </c>
      <c r="B3743" s="31" t="s">
        <v>227</v>
      </c>
      <c r="C3743" s="4" t="s">
        <v>254</v>
      </c>
      <c r="D3743" s="4" t="s">
        <v>421</v>
      </c>
      <c r="E3743" s="31" t="s">
        <v>177</v>
      </c>
      <c r="F3743" s="4" t="s">
        <v>379</v>
      </c>
      <c r="G3743" s="4" t="s">
        <v>342</v>
      </c>
      <c r="H3743" s="4" t="s">
        <v>406</v>
      </c>
      <c r="I3743" s="113">
        <v>50.881234888000002</v>
      </c>
      <c r="J3743" s="120">
        <v>0.20642525927617347</v>
      </c>
      <c r="K3743" s="116">
        <v>1.0036920023676818E-3</v>
      </c>
      <c r="L3743" s="116">
        <v>1.73769339497</v>
      </c>
      <c r="M3743" s="116">
        <v>8.4491053822999991E-3</v>
      </c>
      <c r="N3743" s="116">
        <v>0.88143516095999996</v>
      </c>
      <c r="O3743" s="116">
        <v>4.2857610842000002E-3</v>
      </c>
      <c r="P3743" s="116">
        <v>0.151918237412</v>
      </c>
      <c r="Q3743" s="116">
        <v>7.3866513035E-4</v>
      </c>
      <c r="R3743" s="116">
        <v>0.14736069028963997</v>
      </c>
      <c r="S3743" s="116">
        <v>7.1650517643950004E-4</v>
      </c>
      <c r="T3743" s="116">
        <v>3.88978706436E-3</v>
      </c>
      <c r="U3743" s="118">
        <v>1.8913131288700001E-5</v>
      </c>
      <c r="V3743" s="42"/>
      <c r="W3743" s="42"/>
      <c r="X3743" s="42"/>
      <c r="Y3743" s="42"/>
      <c r="Z3743" s="42"/>
      <c r="AA3743" s="42"/>
      <c r="AB3743" s="42"/>
      <c r="AC3743" s="50"/>
      <c r="AD3743" s="50"/>
      <c r="AE3743" s="50"/>
      <c r="AF3743" s="50"/>
      <c r="AG3743" s="50"/>
      <c r="AH3743" s="50"/>
      <c r="AI3743" s="42"/>
      <c r="AJ3743" s="42"/>
      <c r="AK3743" s="42"/>
    </row>
    <row r="3744" spans="1:37" x14ac:dyDescent="0.25">
      <c r="A3744" s="5" t="s">
        <v>236</v>
      </c>
      <c r="B3744" s="31" t="s">
        <v>227</v>
      </c>
      <c r="C3744" s="4" t="s">
        <v>254</v>
      </c>
      <c r="D3744" s="4" t="s">
        <v>421</v>
      </c>
      <c r="E3744" s="31" t="s">
        <v>178</v>
      </c>
      <c r="F3744" s="4" t="s">
        <v>381</v>
      </c>
      <c r="G3744" s="4" t="s">
        <v>342</v>
      </c>
      <c r="H3744" s="4" t="s">
        <v>406</v>
      </c>
      <c r="I3744" s="113">
        <v>12.849777180599999</v>
      </c>
      <c r="J3744" s="120">
        <v>4.354141161285513E-2</v>
      </c>
      <c r="K3744" s="116">
        <v>2.1170941410529167E-4</v>
      </c>
      <c r="L3744" s="116">
        <v>0.34510780163999999</v>
      </c>
      <c r="M3744" s="116">
        <v>1.6780017559799997E-3</v>
      </c>
      <c r="N3744" s="116">
        <v>0.18545367733599999</v>
      </c>
      <c r="O3744" s="116">
        <v>9.0172270106999989E-4</v>
      </c>
      <c r="P3744" s="116">
        <v>2.8430796930999997E-2</v>
      </c>
      <c r="Q3744" s="116">
        <v>1.3823773633300001E-4</v>
      </c>
      <c r="R3744" s="116">
        <v>2.757787302307E-2</v>
      </c>
      <c r="S3744" s="116">
        <v>1.3409060424300997E-4</v>
      </c>
      <c r="T3744" s="116">
        <v>8.0277918981999999E-4</v>
      </c>
      <c r="U3744" s="118">
        <v>3.9033157655E-6</v>
      </c>
      <c r="V3744" s="42"/>
      <c r="W3744" s="42"/>
      <c r="X3744" s="42"/>
      <c r="Y3744" s="42"/>
      <c r="Z3744" s="42"/>
      <c r="AA3744" s="42"/>
      <c r="AB3744" s="42"/>
      <c r="AC3744" s="50"/>
      <c r="AD3744" s="50"/>
      <c r="AE3744" s="50"/>
      <c r="AF3744" s="50"/>
      <c r="AG3744" s="50"/>
      <c r="AH3744" s="50"/>
      <c r="AI3744" s="42"/>
      <c r="AJ3744" s="42"/>
      <c r="AK3744" s="42"/>
    </row>
    <row r="3745" spans="1:37" x14ac:dyDescent="0.25">
      <c r="A3745" s="5" t="s">
        <v>236</v>
      </c>
      <c r="B3745" s="31" t="s">
        <v>227</v>
      </c>
      <c r="C3745" s="4" t="s">
        <v>254</v>
      </c>
      <c r="D3745" s="4" t="s">
        <v>421</v>
      </c>
      <c r="E3745" s="31" t="s">
        <v>179</v>
      </c>
      <c r="F3745" s="4" t="s">
        <v>382</v>
      </c>
      <c r="G3745" s="4" t="s">
        <v>342</v>
      </c>
      <c r="H3745" s="4" t="s">
        <v>406</v>
      </c>
      <c r="I3745" s="113">
        <v>15.4690764378</v>
      </c>
      <c r="J3745" s="120">
        <v>0.2407282117023864</v>
      </c>
      <c r="K3745" s="116">
        <v>1.1704816432858737E-3</v>
      </c>
      <c r="L3745" s="116">
        <v>2.5929380252109997</v>
      </c>
      <c r="M3745" s="116">
        <v>1.260752256934E-2</v>
      </c>
      <c r="N3745" s="116">
        <v>1.0513806108049999</v>
      </c>
      <c r="O3745" s="116">
        <v>5.1120792534899992E-3</v>
      </c>
      <c r="P3745" s="116">
        <v>0.18575927610079998</v>
      </c>
      <c r="Q3745" s="116">
        <v>9.0320871910700004E-4</v>
      </c>
      <c r="R3745" s="116">
        <v>0.18018649781777599</v>
      </c>
      <c r="S3745" s="116">
        <v>8.7611245753379001E-4</v>
      </c>
      <c r="T3745" s="116">
        <v>5.2517310521399997E-3</v>
      </c>
      <c r="U3745" s="118">
        <v>2.553524771803E-5</v>
      </c>
      <c r="V3745" s="42"/>
      <c r="W3745" s="42"/>
      <c r="X3745" s="42"/>
      <c r="Y3745" s="42"/>
      <c r="Z3745" s="42"/>
      <c r="AA3745" s="42"/>
      <c r="AB3745" s="42"/>
      <c r="AC3745" s="50"/>
      <c r="AD3745" s="50"/>
      <c r="AE3745" s="50"/>
      <c r="AF3745" s="50"/>
      <c r="AG3745" s="50"/>
      <c r="AH3745" s="50"/>
      <c r="AI3745" s="42"/>
      <c r="AJ3745" s="42"/>
      <c r="AK3745" s="42"/>
    </row>
    <row r="3746" spans="1:37" x14ac:dyDescent="0.25">
      <c r="A3746" s="5" t="s">
        <v>236</v>
      </c>
      <c r="B3746" s="31" t="s">
        <v>227</v>
      </c>
      <c r="C3746" s="4" t="s">
        <v>254</v>
      </c>
      <c r="D3746" s="4" t="s">
        <v>421</v>
      </c>
      <c r="E3746" s="31" t="s">
        <v>180</v>
      </c>
      <c r="F3746" s="4" t="s">
        <v>347</v>
      </c>
      <c r="G3746" s="4" t="s">
        <v>342</v>
      </c>
      <c r="H3746" s="4" t="s">
        <v>406</v>
      </c>
      <c r="I3746" s="113">
        <v>2.2559229117999999</v>
      </c>
      <c r="J3746" s="120">
        <v>1.9326893413241699E-2</v>
      </c>
      <c r="K3746" s="116">
        <v>9.3972257258887791E-5</v>
      </c>
      <c r="L3746" s="116">
        <v>0.24340182995000001</v>
      </c>
      <c r="M3746" s="116">
        <v>1.1834814266E-3</v>
      </c>
      <c r="N3746" s="116">
        <v>9.8585567880000002E-2</v>
      </c>
      <c r="O3746" s="116">
        <v>4.7934805650000004E-4</v>
      </c>
      <c r="P3746" s="116">
        <v>1.7908362053000001E-2</v>
      </c>
      <c r="Q3746" s="116">
        <v>8.7075000909999997E-5</v>
      </c>
      <c r="R3746" s="116">
        <v>1.7371111191410001E-2</v>
      </c>
      <c r="S3746" s="116">
        <v>8.4462750882700004E-5</v>
      </c>
      <c r="T3746" s="116">
        <v>6.2487559759999997E-4</v>
      </c>
      <c r="U3746" s="118">
        <v>3.0383034576E-6</v>
      </c>
      <c r="V3746" s="42"/>
      <c r="W3746" s="42"/>
      <c r="X3746" s="42"/>
      <c r="Y3746" s="42"/>
      <c r="Z3746" s="42"/>
      <c r="AA3746" s="42"/>
      <c r="AB3746" s="42"/>
      <c r="AC3746" s="50"/>
      <c r="AD3746" s="50"/>
      <c r="AE3746" s="50"/>
      <c r="AF3746" s="50"/>
      <c r="AG3746" s="50"/>
      <c r="AH3746" s="50"/>
      <c r="AI3746" s="42"/>
      <c r="AJ3746" s="42"/>
      <c r="AK3746" s="42"/>
    </row>
    <row r="3747" spans="1:37" x14ac:dyDescent="0.25">
      <c r="A3747" s="5" t="s">
        <v>236</v>
      </c>
      <c r="B3747" s="31" t="s">
        <v>227</v>
      </c>
      <c r="C3747" s="4" t="s">
        <v>254</v>
      </c>
      <c r="D3747" s="4" t="s">
        <v>421</v>
      </c>
      <c r="E3747" s="31" t="s">
        <v>181</v>
      </c>
      <c r="F3747" s="4" t="s">
        <v>383</v>
      </c>
      <c r="G3747" s="4" t="s">
        <v>342</v>
      </c>
      <c r="H3747" s="4" t="s">
        <v>406</v>
      </c>
      <c r="I3747" s="113">
        <v>0.15370543810000001</v>
      </c>
      <c r="J3747" s="120">
        <v>8.748044345418299E-4</v>
      </c>
      <c r="K3747" s="116">
        <v>4.2535215875657702E-6</v>
      </c>
      <c r="L3747" s="116">
        <v>6.9991590099999995E-3</v>
      </c>
      <c r="M3747" s="116">
        <v>3.4031688310000007E-5</v>
      </c>
      <c r="N3747" s="116">
        <v>3.8625109089999998E-3</v>
      </c>
      <c r="O3747" s="116">
        <v>1.8780508500000001E-5</v>
      </c>
      <c r="P3747" s="116">
        <v>6.7646512439999997E-4</v>
      </c>
      <c r="Q3747" s="116">
        <v>3.289145271E-6</v>
      </c>
      <c r="R3747" s="116">
        <v>6.5617117066800001E-4</v>
      </c>
      <c r="S3747" s="116">
        <v>3.19047091287E-6</v>
      </c>
      <c r="T3747" s="116">
        <v>1.4769165819999999E-5</v>
      </c>
      <c r="U3747" s="118">
        <v>7.1811439249999999E-8</v>
      </c>
      <c r="V3747" s="42"/>
      <c r="W3747" s="42"/>
      <c r="X3747" s="42"/>
      <c r="Y3747" s="42"/>
      <c r="Z3747" s="42"/>
      <c r="AA3747" s="42"/>
      <c r="AB3747" s="42"/>
      <c r="AC3747" s="50"/>
      <c r="AD3747" s="50"/>
      <c r="AE3747" s="50"/>
      <c r="AF3747" s="50"/>
      <c r="AG3747" s="50"/>
      <c r="AH3747" s="50"/>
      <c r="AI3747" s="42"/>
      <c r="AJ3747" s="42"/>
      <c r="AK3747" s="42"/>
    </row>
    <row r="3748" spans="1:37" x14ac:dyDescent="0.25">
      <c r="A3748" s="5" t="s">
        <v>236</v>
      </c>
      <c r="B3748" s="31" t="s">
        <v>227</v>
      </c>
      <c r="C3748" s="4" t="s">
        <v>254</v>
      </c>
      <c r="D3748" s="4" t="s">
        <v>421</v>
      </c>
      <c r="E3748" s="31" t="s">
        <v>182</v>
      </c>
      <c r="F3748" s="4" t="s">
        <v>384</v>
      </c>
      <c r="G3748" s="4" t="s">
        <v>349</v>
      </c>
      <c r="H3748" s="4" t="s">
        <v>406</v>
      </c>
      <c r="I3748" s="113">
        <v>0.115519515</v>
      </c>
      <c r="J3748" s="120">
        <v>2.3082540300377999E-4</v>
      </c>
      <c r="K3748" s="116">
        <v>1.1690954494011E-6</v>
      </c>
      <c r="L3748" s="116">
        <v>1.51064569E-3</v>
      </c>
      <c r="M3748" s="116">
        <v>7.6511879899999995E-6</v>
      </c>
      <c r="N3748" s="116">
        <v>1.85064981E-3</v>
      </c>
      <c r="O3748" s="116">
        <v>9.3732603000000009E-6</v>
      </c>
      <c r="P3748" s="116">
        <v>1.9310489799999998E-4</v>
      </c>
      <c r="Q3748" s="116">
        <v>9.7804677000000004E-7</v>
      </c>
      <c r="R3748" s="116">
        <v>1.8731175105999998E-4</v>
      </c>
      <c r="S3748" s="116">
        <v>9.4870536689999993E-7</v>
      </c>
      <c r="T3748" s="116">
        <v>3.7822457900000003E-6</v>
      </c>
      <c r="U3748" s="118">
        <v>1.9156498900000001E-8</v>
      </c>
      <c r="V3748" s="42"/>
      <c r="W3748" s="42"/>
      <c r="X3748" s="42"/>
      <c r="Y3748" s="42"/>
      <c r="Z3748" s="42"/>
      <c r="AA3748" s="42"/>
      <c r="AB3748" s="42"/>
      <c r="AC3748" s="50"/>
      <c r="AD3748" s="50"/>
      <c r="AE3748" s="50"/>
      <c r="AF3748" s="50"/>
      <c r="AG3748" s="50"/>
      <c r="AH3748" s="50"/>
      <c r="AI3748" s="42"/>
      <c r="AJ3748" s="42"/>
      <c r="AK3748" s="42"/>
    </row>
    <row r="3749" spans="1:37" x14ac:dyDescent="0.25">
      <c r="A3749" s="5" t="s">
        <v>236</v>
      </c>
      <c r="B3749" s="31" t="s">
        <v>227</v>
      </c>
      <c r="C3749" s="4" t="s">
        <v>254</v>
      </c>
      <c r="D3749" s="4" t="s">
        <v>421</v>
      </c>
      <c r="E3749" s="31" t="s">
        <v>183</v>
      </c>
      <c r="F3749" s="4" t="s">
        <v>385</v>
      </c>
      <c r="G3749" s="4" t="s">
        <v>349</v>
      </c>
      <c r="H3749" s="4" t="s">
        <v>406</v>
      </c>
      <c r="I3749" s="113">
        <v>404.16399799999999</v>
      </c>
      <c r="J3749" s="120">
        <v>7.518799437388199</v>
      </c>
      <c r="K3749" s="116">
        <v>3.8081569627272598E-2</v>
      </c>
      <c r="L3749" s="116">
        <v>81.417593750000009</v>
      </c>
      <c r="M3749" s="116">
        <v>0.41236769179999999</v>
      </c>
      <c r="N3749" s="116">
        <v>41.596710039999998</v>
      </c>
      <c r="O3749" s="116">
        <v>0.21068096180000001</v>
      </c>
      <c r="P3749" s="116">
        <v>7.2877932449999996</v>
      </c>
      <c r="Q3749" s="116">
        <v>3.691156114E-2</v>
      </c>
      <c r="R3749" s="116">
        <v>7.0691594476499997</v>
      </c>
      <c r="S3749" s="116">
        <v>3.5804214305799997E-2</v>
      </c>
      <c r="T3749" s="116">
        <v>0.17554118790000003</v>
      </c>
      <c r="U3749" s="118">
        <v>8.8908923499999995E-4</v>
      </c>
      <c r="V3749" s="42"/>
      <c r="W3749" s="42"/>
      <c r="X3749" s="42"/>
      <c r="Y3749" s="42"/>
      <c r="Z3749" s="42"/>
      <c r="AA3749" s="42"/>
      <c r="AB3749" s="42"/>
      <c r="AC3749" s="50"/>
      <c r="AD3749" s="50"/>
      <c r="AE3749" s="50"/>
      <c r="AF3749" s="50"/>
      <c r="AG3749" s="50"/>
      <c r="AH3749" s="50"/>
      <c r="AI3749" s="42"/>
      <c r="AJ3749" s="42"/>
      <c r="AK3749" s="42"/>
    </row>
    <row r="3750" spans="1:37" x14ac:dyDescent="0.25">
      <c r="A3750" s="5" t="s">
        <v>236</v>
      </c>
      <c r="B3750" s="31" t="s">
        <v>227</v>
      </c>
      <c r="C3750" s="4" t="s">
        <v>254</v>
      </c>
      <c r="D3750" s="4" t="s">
        <v>421</v>
      </c>
      <c r="E3750" s="31" t="s">
        <v>184</v>
      </c>
      <c r="F3750" s="4" t="s">
        <v>386</v>
      </c>
      <c r="G3750" s="4" t="s">
        <v>349</v>
      </c>
      <c r="H3750" s="4" t="s">
        <v>406</v>
      </c>
      <c r="I3750" s="113">
        <v>81.518227699999997</v>
      </c>
      <c r="J3750" s="120">
        <v>0.73937328875163</v>
      </c>
      <c r="K3750" s="116">
        <v>3.7448124864227993E-3</v>
      </c>
      <c r="L3750" s="116">
        <v>8.5646335100000002</v>
      </c>
      <c r="M3750" s="116">
        <v>4.3378555369999995E-2</v>
      </c>
      <c r="N3750" s="116">
        <v>3.3882934300000001</v>
      </c>
      <c r="O3750" s="116">
        <v>1.7161186539999998E-2</v>
      </c>
      <c r="P3750" s="116">
        <v>0.77329460999999999</v>
      </c>
      <c r="Q3750" s="116">
        <v>3.9166189899999997E-3</v>
      </c>
      <c r="R3750" s="116">
        <v>0.75009577169999986</v>
      </c>
      <c r="S3750" s="116">
        <v>3.7991204202999997E-3</v>
      </c>
      <c r="T3750" s="116">
        <v>1.575602052E-2</v>
      </c>
      <c r="U3750" s="118">
        <v>7.9801831000000004E-5</v>
      </c>
      <c r="V3750" s="42"/>
      <c r="W3750" s="42"/>
      <c r="X3750" s="42"/>
      <c r="Y3750" s="42"/>
      <c r="Z3750" s="42"/>
      <c r="AA3750" s="42"/>
      <c r="AB3750" s="42"/>
      <c r="AC3750" s="50"/>
      <c r="AD3750" s="50"/>
      <c r="AE3750" s="50"/>
      <c r="AF3750" s="50"/>
      <c r="AG3750" s="50"/>
      <c r="AH3750" s="50"/>
      <c r="AI3750" s="42"/>
      <c r="AJ3750" s="42"/>
      <c r="AK3750" s="42"/>
    </row>
    <row r="3751" spans="1:37" x14ac:dyDescent="0.25">
      <c r="A3751" s="5" t="s">
        <v>236</v>
      </c>
      <c r="B3751" s="31" t="s">
        <v>227</v>
      </c>
      <c r="C3751" s="4" t="s">
        <v>254</v>
      </c>
      <c r="D3751" s="4" t="s">
        <v>421</v>
      </c>
      <c r="E3751" s="31" t="s">
        <v>185</v>
      </c>
      <c r="F3751" s="4" t="s">
        <v>387</v>
      </c>
      <c r="G3751" s="4" t="s">
        <v>349</v>
      </c>
      <c r="H3751" s="4" t="s">
        <v>406</v>
      </c>
      <c r="I3751" s="113">
        <v>1.5787657129999999</v>
      </c>
      <c r="J3751" s="120">
        <v>6.3932329669571988E-3</v>
      </c>
      <c r="K3751" s="116">
        <v>3.2380745322977989E-5</v>
      </c>
      <c r="L3751" s="116">
        <v>4.3145335560000005E-2</v>
      </c>
      <c r="M3751" s="116">
        <v>2.1852450909999997E-4</v>
      </c>
      <c r="N3751" s="116">
        <v>3.013848719E-2</v>
      </c>
      <c r="O3751" s="116">
        <v>1.5264683540000001E-4</v>
      </c>
      <c r="P3751" s="116">
        <v>5.1762550689999996E-3</v>
      </c>
      <c r="Q3751" s="116">
        <v>2.621693919E-5</v>
      </c>
      <c r="R3751" s="116">
        <v>5.0209674169300004E-3</v>
      </c>
      <c r="S3751" s="116">
        <v>2.5430431014300001E-5</v>
      </c>
      <c r="T3751" s="116">
        <v>9.0185594799999989E-5</v>
      </c>
      <c r="U3751" s="118">
        <v>4.5677621809999995E-7</v>
      </c>
      <c r="V3751" s="42"/>
      <c r="W3751" s="42"/>
      <c r="X3751" s="42"/>
      <c r="Y3751" s="42"/>
      <c r="Z3751" s="42"/>
      <c r="AA3751" s="42"/>
      <c r="AB3751" s="42"/>
      <c r="AC3751" s="50"/>
      <c r="AD3751" s="50"/>
      <c r="AE3751" s="50"/>
      <c r="AF3751" s="50"/>
      <c r="AG3751" s="50"/>
      <c r="AH3751" s="50"/>
      <c r="AI3751" s="42"/>
      <c r="AJ3751" s="42"/>
      <c r="AK3751" s="42"/>
    </row>
    <row r="3752" spans="1:37" x14ac:dyDescent="0.25">
      <c r="A3752" s="5" t="s">
        <v>236</v>
      </c>
      <c r="B3752" s="31" t="s">
        <v>227</v>
      </c>
      <c r="C3752" s="4" t="s">
        <v>254</v>
      </c>
      <c r="D3752" s="4" t="s">
        <v>421</v>
      </c>
      <c r="E3752" s="31" t="s">
        <v>186</v>
      </c>
      <c r="F3752" s="4" t="s">
        <v>388</v>
      </c>
      <c r="G3752" s="4" t="s">
        <v>349</v>
      </c>
      <c r="H3752" s="4" t="s">
        <v>406</v>
      </c>
      <c r="I3752" s="113">
        <v>7.7012977999999996E-2</v>
      </c>
      <c r="J3752" s="120">
        <v>9.9282398997599993E-4</v>
      </c>
      <c r="K3752" s="116">
        <v>5.0285023147709998E-6</v>
      </c>
      <c r="L3752" s="116">
        <v>7.5627728E-3</v>
      </c>
      <c r="M3752" s="116">
        <v>3.8304289999999998E-5</v>
      </c>
      <c r="N3752" s="116">
        <v>6.4889811999999996E-3</v>
      </c>
      <c r="O3752" s="116">
        <v>3.2865696999999998E-5</v>
      </c>
      <c r="P3752" s="116">
        <v>1.0855973999999999E-3</v>
      </c>
      <c r="Q3752" s="116">
        <v>5.4983852000000003E-6</v>
      </c>
      <c r="R3752" s="116">
        <v>1.0530294779999999E-3</v>
      </c>
      <c r="S3752" s="116">
        <v>5.3334336440000001E-6</v>
      </c>
      <c r="T3752" s="116">
        <v>1.6096343000000001E-5</v>
      </c>
      <c r="U3752" s="118">
        <v>8.1525520999999994E-8</v>
      </c>
      <c r="V3752" s="42"/>
      <c r="W3752" s="42"/>
      <c r="X3752" s="42"/>
      <c r="Y3752" s="42"/>
      <c r="Z3752" s="42"/>
      <c r="AA3752" s="42"/>
      <c r="AB3752" s="42"/>
      <c r="AC3752" s="50"/>
      <c r="AD3752" s="50"/>
      <c r="AE3752" s="50"/>
      <c r="AF3752" s="50"/>
      <c r="AG3752" s="50"/>
      <c r="AH3752" s="50"/>
      <c r="AI3752" s="42"/>
      <c r="AJ3752" s="42"/>
      <c r="AK3752" s="42"/>
    </row>
    <row r="3753" spans="1:37" x14ac:dyDescent="0.25">
      <c r="A3753" s="5" t="s">
        <v>236</v>
      </c>
      <c r="B3753" s="31" t="s">
        <v>227</v>
      </c>
      <c r="C3753" s="4" t="s">
        <v>254</v>
      </c>
      <c r="D3753" s="4" t="s">
        <v>421</v>
      </c>
      <c r="E3753" s="31" t="s">
        <v>187</v>
      </c>
      <c r="F3753" s="4" t="s">
        <v>348</v>
      </c>
      <c r="G3753" s="4" t="s">
        <v>349</v>
      </c>
      <c r="H3753" s="4" t="s">
        <v>406</v>
      </c>
      <c r="I3753" s="113">
        <v>12.899673100000001</v>
      </c>
      <c r="J3753" s="120">
        <v>8.4109042911476695E-2</v>
      </c>
      <c r="K3753" s="116">
        <v>4.2599944043326797E-4</v>
      </c>
      <c r="L3753" s="116">
        <v>0.67053979229999994</v>
      </c>
      <c r="M3753" s="116">
        <v>3.3961814540000002E-3</v>
      </c>
      <c r="N3753" s="116">
        <v>0.34175228559999998</v>
      </c>
      <c r="O3753" s="116">
        <v>1.7309226856000001E-3</v>
      </c>
      <c r="P3753" s="116">
        <v>6.2211862319999998E-2</v>
      </c>
      <c r="Q3753" s="116">
        <v>3.1509356329999997E-4</v>
      </c>
      <c r="R3753" s="116">
        <v>6.0345506450400002E-2</v>
      </c>
      <c r="S3753" s="116">
        <v>3.0564075640099998E-4</v>
      </c>
      <c r="T3753" s="116">
        <v>1.3382307929000001E-3</v>
      </c>
      <c r="U3753" s="118">
        <v>6.7779346349999995E-6</v>
      </c>
      <c r="V3753" s="42"/>
      <c r="W3753" s="42"/>
      <c r="X3753" s="42"/>
      <c r="Y3753" s="42"/>
      <c r="Z3753" s="42"/>
      <c r="AA3753" s="42"/>
      <c r="AB3753" s="42"/>
      <c r="AC3753" s="50"/>
      <c r="AD3753" s="50"/>
      <c r="AE3753" s="50"/>
      <c r="AF3753" s="50"/>
      <c r="AG3753" s="50"/>
      <c r="AH3753" s="50"/>
      <c r="AI3753" s="42"/>
      <c r="AJ3753" s="42"/>
      <c r="AK3753" s="42"/>
    </row>
    <row r="3754" spans="1:37" x14ac:dyDescent="0.25">
      <c r="A3754" s="5" t="s">
        <v>236</v>
      </c>
      <c r="B3754" s="31" t="s">
        <v>227</v>
      </c>
      <c r="C3754" s="4" t="s">
        <v>254</v>
      </c>
      <c r="D3754" s="4" t="s">
        <v>421</v>
      </c>
      <c r="E3754" s="31" t="s">
        <v>188</v>
      </c>
      <c r="F3754" s="4" t="s">
        <v>389</v>
      </c>
      <c r="G3754" s="4" t="s">
        <v>349</v>
      </c>
      <c r="H3754" s="4" t="s">
        <v>406</v>
      </c>
      <c r="I3754" s="113">
        <v>0</v>
      </c>
      <c r="J3754" s="120">
        <v>0</v>
      </c>
      <c r="K3754" s="116">
        <v>0</v>
      </c>
      <c r="L3754" s="116">
        <v>0</v>
      </c>
      <c r="M3754" s="116">
        <v>0</v>
      </c>
      <c r="N3754" s="116">
        <v>0</v>
      </c>
      <c r="O3754" s="116">
        <v>0</v>
      </c>
      <c r="P3754" s="116">
        <v>0</v>
      </c>
      <c r="Q3754" s="116">
        <v>0</v>
      </c>
      <c r="R3754" s="116">
        <v>0</v>
      </c>
      <c r="S3754" s="116">
        <v>0</v>
      </c>
      <c r="T3754" s="116">
        <v>0</v>
      </c>
      <c r="U3754" s="118">
        <v>0</v>
      </c>
      <c r="V3754" s="42"/>
      <c r="W3754" s="42"/>
      <c r="X3754" s="42"/>
      <c r="Y3754" s="42"/>
      <c r="Z3754" s="42"/>
      <c r="AA3754" s="42"/>
      <c r="AB3754" s="42"/>
      <c r="AC3754" s="50"/>
      <c r="AD3754" s="50"/>
      <c r="AE3754" s="50"/>
      <c r="AF3754" s="50"/>
      <c r="AG3754" s="50"/>
      <c r="AH3754" s="50"/>
      <c r="AI3754" s="42"/>
      <c r="AJ3754" s="42"/>
      <c r="AK3754" s="42"/>
    </row>
    <row r="3755" spans="1:37" x14ac:dyDescent="0.25">
      <c r="A3755" s="5" t="s">
        <v>236</v>
      </c>
      <c r="B3755" s="31" t="s">
        <v>227</v>
      </c>
      <c r="C3755" s="4" t="s">
        <v>254</v>
      </c>
      <c r="D3755" s="4" t="s">
        <v>421</v>
      </c>
      <c r="E3755" s="31" t="s">
        <v>189</v>
      </c>
      <c r="F3755" s="4" t="s">
        <v>390</v>
      </c>
      <c r="G3755" s="4" t="s">
        <v>349</v>
      </c>
      <c r="H3755" s="4" t="s">
        <v>406</v>
      </c>
      <c r="I3755" s="113">
        <v>17.01986436</v>
      </c>
      <c r="J3755" s="120">
        <v>7.1425025172306006E-2</v>
      </c>
      <c r="K3755" s="116">
        <v>3.6175680169457398E-4</v>
      </c>
      <c r="L3755" s="116">
        <v>0.63289030089999998</v>
      </c>
      <c r="M3755" s="116">
        <v>3.2054929250000001E-3</v>
      </c>
      <c r="N3755" s="116">
        <v>0.41263387769999998</v>
      </c>
      <c r="O3755" s="116">
        <v>2.0899277510000001E-3</v>
      </c>
      <c r="P3755" s="116">
        <v>7.6747479630000004E-2</v>
      </c>
      <c r="Q3755" s="116">
        <v>3.8871426029999994E-4</v>
      </c>
      <c r="R3755" s="116">
        <v>7.4445055241099983E-2</v>
      </c>
      <c r="S3755" s="116">
        <v>3.7705283249099997E-4</v>
      </c>
      <c r="T3755" s="116">
        <v>1.2486807820000002E-3</v>
      </c>
      <c r="U3755" s="118">
        <v>6.3243770929999998E-6</v>
      </c>
      <c r="V3755" s="42"/>
      <c r="W3755" s="42"/>
      <c r="X3755" s="42"/>
      <c r="Y3755" s="42"/>
      <c r="Z3755" s="42"/>
      <c r="AA3755" s="42"/>
      <c r="AB3755" s="42"/>
      <c r="AC3755" s="50"/>
      <c r="AD3755" s="50"/>
      <c r="AE3755" s="50"/>
      <c r="AF3755" s="50"/>
      <c r="AG3755" s="50"/>
      <c r="AH3755" s="50"/>
      <c r="AI3755" s="42"/>
      <c r="AJ3755" s="42"/>
      <c r="AK3755" s="42"/>
    </row>
    <row r="3756" spans="1:37" x14ac:dyDescent="0.25">
      <c r="A3756" s="5" t="s">
        <v>236</v>
      </c>
      <c r="B3756" s="31" t="s">
        <v>227</v>
      </c>
      <c r="C3756" s="4" t="s">
        <v>254</v>
      </c>
      <c r="D3756" s="4" t="s">
        <v>421</v>
      </c>
      <c r="E3756" s="31" t="s">
        <v>190</v>
      </c>
      <c r="F3756" s="4" t="s">
        <v>391</v>
      </c>
      <c r="G3756" s="4" t="s">
        <v>349</v>
      </c>
      <c r="H3756" s="4" t="s">
        <v>406</v>
      </c>
      <c r="I3756" s="113">
        <v>7.6627896460000002</v>
      </c>
      <c r="J3756" s="120">
        <v>0.1724175683512659</v>
      </c>
      <c r="K3756" s="116">
        <v>8.7326856465650088E-4</v>
      </c>
      <c r="L3756" s="116">
        <v>1.7230147933000002</v>
      </c>
      <c r="M3756" s="116">
        <v>8.7268065291999999E-3</v>
      </c>
      <c r="N3756" s="116">
        <v>0.87115550920000007</v>
      </c>
      <c r="O3756" s="116">
        <v>4.412269937799999E-3</v>
      </c>
      <c r="P3756" s="116">
        <v>0.16389555313000001</v>
      </c>
      <c r="Q3756" s="116">
        <v>8.3010600405000008E-4</v>
      </c>
      <c r="R3756" s="116">
        <v>0.15897868653609998</v>
      </c>
      <c r="S3756" s="116">
        <v>8.0520282392850006E-4</v>
      </c>
      <c r="T3756" s="116">
        <v>3.4205757632000001E-3</v>
      </c>
      <c r="U3756" s="118">
        <v>1.7324692774E-5</v>
      </c>
      <c r="V3756" s="42"/>
      <c r="W3756" s="42"/>
      <c r="X3756" s="42"/>
      <c r="Y3756" s="42"/>
      <c r="Z3756" s="42"/>
      <c r="AA3756" s="42"/>
      <c r="AB3756" s="42"/>
      <c r="AC3756" s="50"/>
      <c r="AD3756" s="50"/>
      <c r="AE3756" s="50"/>
      <c r="AF3756" s="50"/>
      <c r="AG3756" s="50"/>
      <c r="AH3756" s="50"/>
      <c r="AI3756" s="42"/>
      <c r="AJ3756" s="42"/>
      <c r="AK3756" s="42"/>
    </row>
    <row r="3757" spans="1:37" x14ac:dyDescent="0.25">
      <c r="A3757" s="5" t="s">
        <v>236</v>
      </c>
      <c r="B3757" s="31" t="s">
        <v>227</v>
      </c>
      <c r="C3757" s="4" t="s">
        <v>254</v>
      </c>
      <c r="D3757" s="4" t="s">
        <v>421</v>
      </c>
      <c r="E3757" s="31" t="s">
        <v>191</v>
      </c>
      <c r="F3757" s="4" t="s">
        <v>392</v>
      </c>
      <c r="G3757" s="4" t="s">
        <v>349</v>
      </c>
      <c r="H3757" s="4" t="s">
        <v>406</v>
      </c>
      <c r="I3757" s="113">
        <v>6.4498370090000003</v>
      </c>
      <c r="J3757" s="120">
        <v>9.94470299157348E-2</v>
      </c>
      <c r="K3757" s="116">
        <v>5.0368398747486294E-4</v>
      </c>
      <c r="L3757" s="116">
        <v>1.0860410342999998</v>
      </c>
      <c r="M3757" s="116">
        <v>5.5006320979999997E-3</v>
      </c>
      <c r="N3757" s="116">
        <v>0.43245823180000004</v>
      </c>
      <c r="O3757" s="116">
        <v>2.1903348110000002E-3</v>
      </c>
      <c r="P3757" s="116">
        <v>8.4285930560000014E-2</v>
      </c>
      <c r="Q3757" s="116">
        <v>4.2689536629999999E-4</v>
      </c>
      <c r="R3757" s="116">
        <v>8.1757352643199999E-2</v>
      </c>
      <c r="S3757" s="116">
        <v>4.1408850531099998E-4</v>
      </c>
      <c r="T3757" s="116">
        <v>2.5271435000000001E-3</v>
      </c>
      <c r="U3757" s="118">
        <v>1.2799594805999999E-5</v>
      </c>
      <c r="V3757" s="42"/>
      <c r="W3757" s="42"/>
      <c r="X3757" s="42"/>
      <c r="Y3757" s="42"/>
      <c r="Z3757" s="42"/>
      <c r="AA3757" s="42"/>
      <c r="AB3757" s="42"/>
      <c r="AC3757" s="50"/>
      <c r="AD3757" s="50"/>
      <c r="AE3757" s="50"/>
      <c r="AF3757" s="50"/>
      <c r="AG3757" s="50"/>
      <c r="AH3757" s="50"/>
      <c r="AI3757" s="42"/>
      <c r="AJ3757" s="42"/>
      <c r="AK3757" s="42"/>
    </row>
    <row r="3758" spans="1:37" x14ac:dyDescent="0.25">
      <c r="A3758" s="5" t="s">
        <v>236</v>
      </c>
      <c r="B3758" s="31" t="s">
        <v>227</v>
      </c>
      <c r="C3758" s="4" t="s">
        <v>254</v>
      </c>
      <c r="D3758" s="4" t="s">
        <v>421</v>
      </c>
      <c r="E3758" s="31" t="s">
        <v>192</v>
      </c>
      <c r="F3758" s="4" t="s">
        <v>350</v>
      </c>
      <c r="G3758" s="4" t="s">
        <v>351</v>
      </c>
      <c r="H3758" s="4" t="s">
        <v>406</v>
      </c>
      <c r="I3758" s="113">
        <v>100.49029590000001</v>
      </c>
      <c r="J3758" s="120">
        <v>0.52453811495942992</v>
      </c>
      <c r="K3758" s="116">
        <v>1.6629377495421596E-3</v>
      </c>
      <c r="L3758" s="116">
        <v>4.4270430340000004</v>
      </c>
      <c r="M3758" s="116">
        <v>1.4035009559999999E-2</v>
      </c>
      <c r="N3758" s="116">
        <v>2.1301952890000004</v>
      </c>
      <c r="O3758" s="116">
        <v>6.7533365200000001E-3</v>
      </c>
      <c r="P3758" s="116">
        <v>0.37986395490000002</v>
      </c>
      <c r="Q3758" s="116">
        <v>1.2042787959999999E-3</v>
      </c>
      <c r="R3758" s="116">
        <v>0.36846803625299995</v>
      </c>
      <c r="S3758" s="116">
        <v>1.1681504321200001E-3</v>
      </c>
      <c r="T3758" s="116">
        <v>8.8487656600000006E-3</v>
      </c>
      <c r="U3758" s="118">
        <v>2.8053149730000002E-5</v>
      </c>
      <c r="V3758" s="42"/>
      <c r="W3758" s="42"/>
      <c r="X3758" s="42"/>
      <c r="Y3758" s="42"/>
      <c r="Z3758" s="42"/>
      <c r="AA3758" s="42"/>
      <c r="AB3758" s="42"/>
      <c r="AC3758" s="50"/>
      <c r="AD3758" s="50"/>
      <c r="AE3758" s="50"/>
      <c r="AF3758" s="50"/>
      <c r="AG3758" s="50"/>
      <c r="AH3758" s="50"/>
      <c r="AI3758" s="42"/>
      <c r="AJ3758" s="42"/>
      <c r="AK3758" s="42"/>
    </row>
    <row r="3759" spans="1:37" x14ac:dyDescent="0.25">
      <c r="A3759" s="5" t="s">
        <v>236</v>
      </c>
      <c r="B3759" s="31" t="s">
        <v>227</v>
      </c>
      <c r="C3759" s="4" t="s">
        <v>254</v>
      </c>
      <c r="D3759" s="4" t="s">
        <v>421</v>
      </c>
      <c r="E3759" s="31" t="s">
        <v>193</v>
      </c>
      <c r="F3759" s="4" t="s">
        <v>352</v>
      </c>
      <c r="G3759" s="4" t="s">
        <v>351</v>
      </c>
      <c r="H3759" s="4" t="s">
        <v>406</v>
      </c>
      <c r="I3759" s="113">
        <v>18.699670833200003</v>
      </c>
      <c r="J3759" s="120">
        <v>0.11804714417386308</v>
      </c>
      <c r="K3759" s="116">
        <v>3.7424363138544329E-4</v>
      </c>
      <c r="L3759" s="116">
        <v>1.0446105868860001</v>
      </c>
      <c r="M3759" s="116">
        <v>3.3117179699269999E-3</v>
      </c>
      <c r="N3759" s="116">
        <v>0.50929872169300006</v>
      </c>
      <c r="O3759" s="116">
        <v>1.6146244131290002E-3</v>
      </c>
      <c r="P3759" s="116">
        <v>9.2466754849600014E-2</v>
      </c>
      <c r="Q3759" s="116">
        <v>2.931463653999E-4</v>
      </c>
      <c r="R3759" s="116">
        <v>8.9692752204111992E-2</v>
      </c>
      <c r="S3759" s="116">
        <v>2.84351974437903E-4</v>
      </c>
      <c r="T3759" s="116">
        <v>2.0899381202579997E-3</v>
      </c>
      <c r="U3759" s="118">
        <v>6.6257089837230002E-6</v>
      </c>
      <c r="V3759" s="42"/>
      <c r="W3759" s="42"/>
      <c r="X3759" s="42"/>
      <c r="Y3759" s="42"/>
      <c r="Z3759" s="42"/>
      <c r="AA3759" s="42"/>
      <c r="AB3759" s="42"/>
      <c r="AC3759" s="50"/>
      <c r="AD3759" s="50"/>
      <c r="AE3759" s="50"/>
      <c r="AF3759" s="50"/>
      <c r="AG3759" s="50"/>
      <c r="AH3759" s="50"/>
      <c r="AI3759" s="42"/>
      <c r="AJ3759" s="42"/>
      <c r="AK3759" s="42"/>
    </row>
    <row r="3760" spans="1:37" x14ac:dyDescent="0.25">
      <c r="A3760" s="5" t="s">
        <v>236</v>
      </c>
      <c r="B3760" s="31" t="s">
        <v>227</v>
      </c>
      <c r="C3760" s="4" t="s">
        <v>254</v>
      </c>
      <c r="D3760" s="4" t="s">
        <v>421</v>
      </c>
      <c r="E3760" s="31" t="s">
        <v>194</v>
      </c>
      <c r="F3760" s="4" t="s">
        <v>353</v>
      </c>
      <c r="G3760" s="4" t="s">
        <v>351</v>
      </c>
      <c r="H3760" s="4" t="s">
        <v>406</v>
      </c>
      <c r="I3760" s="113">
        <v>16.158572172</v>
      </c>
      <c r="J3760" s="120">
        <v>0.214556683631589</v>
      </c>
      <c r="K3760" s="116">
        <v>6.8020686061681863E-4</v>
      </c>
      <c r="L3760" s="116">
        <v>2.3980521054999997</v>
      </c>
      <c r="M3760" s="116">
        <v>7.6025205953999999E-3</v>
      </c>
      <c r="N3760" s="116">
        <v>1.1223066668099999</v>
      </c>
      <c r="O3760" s="116">
        <v>3.55803754344E-3</v>
      </c>
      <c r="P3760" s="116">
        <v>0.192951663099</v>
      </c>
      <c r="Q3760" s="116">
        <v>6.1171267289000016E-4</v>
      </c>
      <c r="R3760" s="116">
        <v>0.18716311320603002</v>
      </c>
      <c r="S3760" s="116">
        <v>5.9336129270330011E-4</v>
      </c>
      <c r="T3760" s="116">
        <v>5.7891776022999993E-3</v>
      </c>
      <c r="U3760" s="118">
        <v>1.8353370613499998E-5</v>
      </c>
      <c r="V3760" s="42"/>
      <c r="W3760" s="42"/>
      <c r="X3760" s="42"/>
      <c r="Y3760" s="42"/>
      <c r="Z3760" s="42"/>
      <c r="AA3760" s="42"/>
      <c r="AB3760" s="42"/>
      <c r="AC3760" s="50"/>
      <c r="AD3760" s="50"/>
      <c r="AE3760" s="50"/>
      <c r="AF3760" s="50"/>
      <c r="AG3760" s="50"/>
      <c r="AH3760" s="50"/>
      <c r="AI3760" s="42"/>
      <c r="AJ3760" s="42"/>
      <c r="AK3760" s="42"/>
    </row>
    <row r="3761" spans="1:37" x14ac:dyDescent="0.25">
      <c r="A3761" s="5" t="s">
        <v>236</v>
      </c>
      <c r="B3761" s="31" t="s">
        <v>227</v>
      </c>
      <c r="C3761" s="4" t="s">
        <v>254</v>
      </c>
      <c r="D3761" s="4" t="s">
        <v>421</v>
      </c>
      <c r="E3761" s="31" t="s">
        <v>195</v>
      </c>
      <c r="F3761" s="4" t="s">
        <v>404</v>
      </c>
      <c r="G3761" s="4" t="s">
        <v>351</v>
      </c>
      <c r="H3761" s="4" t="s">
        <v>406</v>
      </c>
      <c r="I3761" s="113">
        <v>0</v>
      </c>
      <c r="J3761" s="120">
        <v>0</v>
      </c>
      <c r="K3761" s="116">
        <v>0</v>
      </c>
      <c r="L3761" s="116">
        <v>0</v>
      </c>
      <c r="M3761" s="116">
        <v>0</v>
      </c>
      <c r="N3761" s="116">
        <v>0</v>
      </c>
      <c r="O3761" s="116">
        <v>0</v>
      </c>
      <c r="P3761" s="116">
        <v>0</v>
      </c>
      <c r="Q3761" s="116">
        <v>0</v>
      </c>
      <c r="R3761" s="116">
        <v>0</v>
      </c>
      <c r="S3761" s="116">
        <v>0</v>
      </c>
      <c r="T3761" s="116">
        <v>0</v>
      </c>
      <c r="U3761" s="118">
        <v>0</v>
      </c>
      <c r="V3761" s="42"/>
      <c r="W3761" s="42"/>
      <c r="X3761" s="42"/>
      <c r="Y3761" s="42"/>
      <c r="Z3761" s="42"/>
      <c r="AA3761" s="42"/>
      <c r="AB3761" s="42"/>
      <c r="AC3761" s="50"/>
      <c r="AD3761" s="50"/>
      <c r="AE3761" s="50"/>
      <c r="AF3761" s="50"/>
      <c r="AG3761" s="50"/>
      <c r="AH3761" s="50"/>
      <c r="AI3761" s="42"/>
      <c r="AJ3761" s="42"/>
      <c r="AK3761" s="42"/>
    </row>
    <row r="3762" spans="1:37" x14ac:dyDescent="0.25">
      <c r="A3762" s="5" t="s">
        <v>236</v>
      </c>
      <c r="B3762" s="31" t="s">
        <v>227</v>
      </c>
      <c r="C3762" s="4" t="s">
        <v>254</v>
      </c>
      <c r="D3762" s="4" t="s">
        <v>421</v>
      </c>
      <c r="E3762" s="31" t="s">
        <v>196</v>
      </c>
      <c r="F3762" s="4" t="s">
        <v>393</v>
      </c>
      <c r="G3762" s="4" t="s">
        <v>351</v>
      </c>
      <c r="H3762" s="4" t="s">
        <v>406</v>
      </c>
      <c r="I3762" s="113">
        <v>33.196407412200003</v>
      </c>
      <c r="J3762" s="120">
        <v>0.37524782220020547</v>
      </c>
      <c r="K3762" s="116">
        <v>1.1896442574107131E-3</v>
      </c>
      <c r="L3762" s="116">
        <v>1.3318742186999999</v>
      </c>
      <c r="M3762" s="116">
        <v>4.2224269995999996E-3</v>
      </c>
      <c r="N3762" s="116">
        <v>1.6030981313000001</v>
      </c>
      <c r="O3762" s="116">
        <v>5.0822857690000006E-3</v>
      </c>
      <c r="P3762" s="116">
        <v>0.23882607394000002</v>
      </c>
      <c r="Q3762" s="116">
        <v>7.5714784220999999E-4</v>
      </c>
      <c r="R3762" s="116">
        <v>0.2316612917218</v>
      </c>
      <c r="S3762" s="116">
        <v>7.3443340694370003E-4</v>
      </c>
      <c r="T3762" s="116">
        <v>2.9475076196000005E-3</v>
      </c>
      <c r="U3762" s="118">
        <v>9.3444531507000005E-6</v>
      </c>
      <c r="V3762" s="42"/>
      <c r="W3762" s="42"/>
      <c r="X3762" s="42"/>
      <c r="Y3762" s="42"/>
      <c r="Z3762" s="42"/>
      <c r="AA3762" s="42"/>
      <c r="AB3762" s="42"/>
      <c r="AC3762" s="50"/>
      <c r="AD3762" s="50"/>
      <c r="AE3762" s="50"/>
      <c r="AF3762" s="50"/>
      <c r="AG3762" s="50"/>
      <c r="AH3762" s="50"/>
      <c r="AI3762" s="42"/>
      <c r="AJ3762" s="42"/>
      <c r="AK3762" s="42"/>
    </row>
    <row r="3763" spans="1:37" x14ac:dyDescent="0.25">
      <c r="A3763" s="5" t="s">
        <v>236</v>
      </c>
      <c r="B3763" s="31" t="s">
        <v>227</v>
      </c>
      <c r="C3763" s="4" t="s">
        <v>254</v>
      </c>
      <c r="D3763" s="4" t="s">
        <v>421</v>
      </c>
      <c r="E3763" s="31" t="s">
        <v>197</v>
      </c>
      <c r="F3763" s="4" t="s">
        <v>394</v>
      </c>
      <c r="G3763" s="4" t="s">
        <v>351</v>
      </c>
      <c r="H3763" s="4" t="s">
        <v>406</v>
      </c>
      <c r="I3763" s="113">
        <v>7.2275137379999999</v>
      </c>
      <c r="J3763" s="120">
        <v>1.7495214112156949E-2</v>
      </c>
      <c r="K3763" s="116">
        <v>5.5464901303488287E-5</v>
      </c>
      <c r="L3763" s="116">
        <v>0.14704338706999998</v>
      </c>
      <c r="M3763" s="116">
        <v>4.6617021021000009E-4</v>
      </c>
      <c r="N3763" s="116">
        <v>6.3161218500000005E-2</v>
      </c>
      <c r="O3763" s="116">
        <v>2.0023936298999999E-4</v>
      </c>
      <c r="P3763" s="116">
        <v>1.0386216667999998E-2</v>
      </c>
      <c r="Q3763" s="116">
        <v>3.2927315899999998E-5</v>
      </c>
      <c r="R3763" s="116">
        <v>1.0074630167959999E-2</v>
      </c>
      <c r="S3763" s="116">
        <v>3.1939496422999997E-5</v>
      </c>
      <c r="T3763" s="116">
        <v>2.8224534425000001E-4</v>
      </c>
      <c r="U3763" s="118">
        <v>8.9479952669999996E-7</v>
      </c>
      <c r="V3763" s="42"/>
      <c r="W3763" s="42"/>
      <c r="X3763" s="42"/>
      <c r="Y3763" s="42"/>
      <c r="Z3763" s="42"/>
      <c r="AA3763" s="42"/>
      <c r="AB3763" s="42"/>
      <c r="AC3763" s="50"/>
      <c r="AD3763" s="50"/>
      <c r="AE3763" s="50"/>
      <c r="AF3763" s="50"/>
      <c r="AG3763" s="50"/>
      <c r="AH3763" s="50"/>
      <c r="AI3763" s="42"/>
      <c r="AJ3763" s="42"/>
      <c r="AK3763" s="42"/>
    </row>
    <row r="3764" spans="1:37" x14ac:dyDescent="0.25">
      <c r="A3764" s="5" t="s">
        <v>236</v>
      </c>
      <c r="B3764" s="31" t="s">
        <v>227</v>
      </c>
      <c r="C3764" s="4" t="s">
        <v>254</v>
      </c>
      <c r="D3764" s="4" t="s">
        <v>421</v>
      </c>
      <c r="E3764" s="31" t="s">
        <v>198</v>
      </c>
      <c r="F3764" s="4" t="s">
        <v>354</v>
      </c>
      <c r="G3764" s="4" t="s">
        <v>351</v>
      </c>
      <c r="H3764" s="4" t="s">
        <v>406</v>
      </c>
      <c r="I3764" s="113">
        <v>0.96268861510000003</v>
      </c>
      <c r="J3764" s="120">
        <v>9.5499234110638792E-3</v>
      </c>
      <c r="K3764" s="116">
        <v>3.0276025745821829E-5</v>
      </c>
      <c r="L3764" s="116">
        <v>0.10461493581</v>
      </c>
      <c r="M3764" s="116">
        <v>3.3165968654000002E-4</v>
      </c>
      <c r="N3764" s="116">
        <v>4.9169589149999998E-2</v>
      </c>
      <c r="O3764" s="116">
        <v>1.5588183816999998E-4</v>
      </c>
      <c r="P3764" s="116">
        <v>8.5790003120000003E-3</v>
      </c>
      <c r="Q3764" s="116">
        <v>2.7197918886000005E-5</v>
      </c>
      <c r="R3764" s="116">
        <v>8.3216303026400016E-3</v>
      </c>
      <c r="S3764" s="116">
        <v>2.6381981319420001E-5</v>
      </c>
      <c r="T3764" s="116">
        <v>2.5170245524000002E-4</v>
      </c>
      <c r="U3764" s="118">
        <v>7.9796970759999996E-7</v>
      </c>
      <c r="V3764" s="42"/>
      <c r="W3764" s="42"/>
      <c r="X3764" s="42"/>
      <c r="Y3764" s="42"/>
      <c r="Z3764" s="42"/>
      <c r="AA3764" s="42"/>
      <c r="AB3764" s="42"/>
      <c r="AC3764" s="50"/>
      <c r="AD3764" s="50"/>
      <c r="AE3764" s="50"/>
      <c r="AF3764" s="50"/>
      <c r="AG3764" s="50"/>
      <c r="AH3764" s="50"/>
      <c r="AI3764" s="42"/>
      <c r="AJ3764" s="42"/>
      <c r="AK3764" s="42"/>
    </row>
    <row r="3765" spans="1:37" x14ac:dyDescent="0.25">
      <c r="A3765" s="5" t="s">
        <v>236</v>
      </c>
      <c r="B3765" s="31" t="s">
        <v>227</v>
      </c>
      <c r="C3765" s="4" t="s">
        <v>254</v>
      </c>
      <c r="D3765" s="4" t="s">
        <v>421</v>
      </c>
      <c r="E3765" s="31" t="s">
        <v>199</v>
      </c>
      <c r="F3765" s="4" t="s">
        <v>395</v>
      </c>
      <c r="G3765" s="4" t="s">
        <v>356</v>
      </c>
      <c r="H3765" s="4" t="s">
        <v>406</v>
      </c>
      <c r="I3765" s="113">
        <v>0</v>
      </c>
      <c r="J3765" s="120">
        <v>0</v>
      </c>
      <c r="K3765" s="116">
        <v>0</v>
      </c>
      <c r="L3765" s="116">
        <v>0</v>
      </c>
      <c r="M3765" s="116">
        <v>0</v>
      </c>
      <c r="N3765" s="116">
        <v>0</v>
      </c>
      <c r="O3765" s="116">
        <v>0</v>
      </c>
      <c r="P3765" s="116">
        <v>0</v>
      </c>
      <c r="Q3765" s="116">
        <v>0</v>
      </c>
      <c r="R3765" s="116">
        <v>0</v>
      </c>
      <c r="S3765" s="116">
        <v>0</v>
      </c>
      <c r="T3765" s="116">
        <v>0</v>
      </c>
      <c r="U3765" s="118">
        <v>0</v>
      </c>
      <c r="V3765" s="42"/>
      <c r="W3765" s="42"/>
      <c r="X3765" s="42"/>
      <c r="Y3765" s="42"/>
      <c r="Z3765" s="42"/>
      <c r="AA3765" s="42"/>
      <c r="AB3765" s="42"/>
      <c r="AC3765" s="50"/>
      <c r="AD3765" s="50"/>
      <c r="AE3765" s="50"/>
      <c r="AF3765" s="50"/>
      <c r="AG3765" s="50"/>
      <c r="AH3765" s="50"/>
      <c r="AI3765" s="42"/>
      <c r="AJ3765" s="42"/>
      <c r="AK3765" s="42"/>
    </row>
    <row r="3766" spans="1:37" x14ac:dyDescent="0.25">
      <c r="A3766" s="5" t="s">
        <v>236</v>
      </c>
      <c r="B3766" s="31" t="s">
        <v>227</v>
      </c>
      <c r="C3766" s="4" t="s">
        <v>254</v>
      </c>
      <c r="D3766" s="4" t="s">
        <v>421</v>
      </c>
      <c r="E3766" s="31" t="s">
        <v>200</v>
      </c>
      <c r="F3766" s="4" t="s">
        <v>396</v>
      </c>
      <c r="G3766" s="4" t="s">
        <v>356</v>
      </c>
      <c r="H3766" s="4" t="s">
        <v>406</v>
      </c>
      <c r="I3766" s="113">
        <v>4.1383274742000005</v>
      </c>
      <c r="J3766" s="120">
        <v>0.16588282517007319</v>
      </c>
      <c r="K3766" s="116">
        <v>5.2589661825355098E-4</v>
      </c>
      <c r="L3766" s="116">
        <v>2.15266170616</v>
      </c>
      <c r="M3766" s="116">
        <v>6.8245609302999997E-3</v>
      </c>
      <c r="N3766" s="116">
        <v>0.92492459613999989</v>
      </c>
      <c r="O3766" s="116">
        <v>2.93227884921E-3</v>
      </c>
      <c r="P3766" s="116">
        <v>0.17480740126300001</v>
      </c>
      <c r="Q3766" s="116">
        <v>5.5419011742999995E-4</v>
      </c>
      <c r="R3766" s="116">
        <v>0.16956317922510999</v>
      </c>
      <c r="S3766" s="116">
        <v>5.3756441390709992E-4</v>
      </c>
      <c r="T3766" s="116">
        <v>7.1473583878999989E-3</v>
      </c>
      <c r="U3766" s="118">
        <v>2.26591947568E-5</v>
      </c>
      <c r="V3766" s="42"/>
      <c r="W3766" s="42"/>
      <c r="X3766" s="42"/>
      <c r="Y3766" s="42"/>
      <c r="Z3766" s="42"/>
      <c r="AA3766" s="42"/>
      <c r="AB3766" s="42"/>
      <c r="AC3766" s="50"/>
      <c r="AD3766" s="50"/>
      <c r="AE3766" s="50"/>
      <c r="AF3766" s="50"/>
      <c r="AG3766" s="50"/>
      <c r="AH3766" s="50"/>
      <c r="AI3766" s="42"/>
      <c r="AJ3766" s="42"/>
      <c r="AK3766" s="42"/>
    </row>
    <row r="3767" spans="1:37" x14ac:dyDescent="0.25">
      <c r="A3767" s="5" t="s">
        <v>236</v>
      </c>
      <c r="B3767" s="31" t="s">
        <v>227</v>
      </c>
      <c r="C3767" s="4" t="s">
        <v>254</v>
      </c>
      <c r="D3767" s="4" t="s">
        <v>421</v>
      </c>
      <c r="E3767" s="31" t="s">
        <v>201</v>
      </c>
      <c r="F3767" s="4" t="s">
        <v>413</v>
      </c>
      <c r="G3767" s="4" t="s">
        <v>331</v>
      </c>
      <c r="H3767" s="4" t="s">
        <v>406</v>
      </c>
      <c r="I3767" s="113">
        <v>0</v>
      </c>
      <c r="J3767" s="120">
        <v>0</v>
      </c>
      <c r="K3767" s="116">
        <v>0</v>
      </c>
      <c r="L3767" s="116">
        <v>0</v>
      </c>
      <c r="M3767" s="116">
        <v>0</v>
      </c>
      <c r="N3767" s="116">
        <v>0</v>
      </c>
      <c r="O3767" s="116">
        <v>0</v>
      </c>
      <c r="P3767" s="116">
        <v>0</v>
      </c>
      <c r="Q3767" s="116">
        <v>0</v>
      </c>
      <c r="R3767" s="116">
        <v>0</v>
      </c>
      <c r="S3767" s="116">
        <v>0</v>
      </c>
      <c r="T3767" s="116">
        <v>0</v>
      </c>
      <c r="U3767" s="118">
        <v>0</v>
      </c>
      <c r="V3767" s="42"/>
      <c r="W3767" s="42"/>
      <c r="X3767" s="42"/>
      <c r="Y3767" s="42"/>
      <c r="Z3767" s="42"/>
      <c r="AA3767" s="42"/>
      <c r="AB3767" s="42"/>
      <c r="AC3767" s="50"/>
      <c r="AD3767" s="50"/>
      <c r="AE3767" s="50"/>
      <c r="AF3767" s="50"/>
      <c r="AG3767" s="50"/>
      <c r="AH3767" s="50"/>
      <c r="AI3767" s="42"/>
      <c r="AJ3767" s="42"/>
      <c r="AK3767" s="42"/>
    </row>
    <row r="3768" spans="1:37" x14ac:dyDescent="0.25">
      <c r="A3768" s="5" t="s">
        <v>236</v>
      </c>
      <c r="B3768" s="31" t="s">
        <v>227</v>
      </c>
      <c r="C3768" s="4" t="s">
        <v>254</v>
      </c>
      <c r="D3768" s="4" t="s">
        <v>421</v>
      </c>
      <c r="E3768" s="31" t="s">
        <v>202</v>
      </c>
      <c r="F3768" s="4" t="s">
        <v>397</v>
      </c>
      <c r="G3768" s="4" t="s">
        <v>338</v>
      </c>
      <c r="H3768" s="4" t="s">
        <v>406</v>
      </c>
      <c r="I3768" s="113">
        <v>0</v>
      </c>
      <c r="J3768" s="120">
        <v>0</v>
      </c>
      <c r="K3768" s="116">
        <v>0</v>
      </c>
      <c r="L3768" s="116">
        <v>0</v>
      </c>
      <c r="M3768" s="116">
        <v>0</v>
      </c>
      <c r="N3768" s="116">
        <v>0</v>
      </c>
      <c r="O3768" s="116">
        <v>0</v>
      </c>
      <c r="P3768" s="116">
        <v>0</v>
      </c>
      <c r="Q3768" s="116">
        <v>0</v>
      </c>
      <c r="R3768" s="116">
        <v>0</v>
      </c>
      <c r="S3768" s="116">
        <v>0</v>
      </c>
      <c r="T3768" s="116">
        <v>0</v>
      </c>
      <c r="U3768" s="118">
        <v>0</v>
      </c>
      <c r="V3768" s="42"/>
      <c r="W3768" s="42"/>
      <c r="X3768" s="42"/>
      <c r="Y3768" s="42"/>
      <c r="Z3768" s="42"/>
      <c r="AA3768" s="42"/>
      <c r="AB3768" s="42"/>
      <c r="AC3768" s="50"/>
      <c r="AD3768" s="50"/>
      <c r="AE3768" s="50"/>
      <c r="AF3768" s="50"/>
      <c r="AG3768" s="50"/>
      <c r="AH3768" s="50"/>
      <c r="AI3768" s="42"/>
      <c r="AJ3768" s="42"/>
      <c r="AK3768" s="42"/>
    </row>
    <row r="3769" spans="1:37" x14ac:dyDescent="0.25">
      <c r="A3769" s="5" t="s">
        <v>236</v>
      </c>
      <c r="B3769" s="31" t="s">
        <v>227</v>
      </c>
      <c r="C3769" s="4" t="s">
        <v>254</v>
      </c>
      <c r="D3769" s="4" t="s">
        <v>421</v>
      </c>
      <c r="E3769" s="31" t="s">
        <v>203</v>
      </c>
      <c r="F3769" s="4" t="s">
        <v>414</v>
      </c>
      <c r="G3769" s="4" t="s">
        <v>415</v>
      </c>
      <c r="H3769" s="4" t="s">
        <v>326</v>
      </c>
      <c r="I3769" s="113">
        <v>3115.8579739999996</v>
      </c>
      <c r="J3769" s="120">
        <v>138.93120844625003</v>
      </c>
      <c r="K3769" s="116">
        <v>0.41714033349663998</v>
      </c>
      <c r="L3769" s="116">
        <v>10.948736319999998</v>
      </c>
      <c r="M3769" s="116">
        <v>2.8519030709000002E-2</v>
      </c>
      <c r="N3769" s="116">
        <v>266.67913031000001</v>
      </c>
      <c r="O3769" s="116">
        <v>0.69463997166000002</v>
      </c>
      <c r="P3769" s="116">
        <v>2.2060099686000001</v>
      </c>
      <c r="Q3769" s="116">
        <v>5.7461651767999992E-3</v>
      </c>
      <c r="R3769" s="116">
        <v>2.0295291711120003</v>
      </c>
      <c r="S3769" s="116">
        <v>5.2864719626559992E-3</v>
      </c>
      <c r="T3769" s="116">
        <v>4.802268329E-2</v>
      </c>
      <c r="U3769" s="118">
        <v>1.1949621763599998E-4</v>
      </c>
      <c r="V3769" s="42"/>
      <c r="W3769" s="42"/>
      <c r="X3769" s="42"/>
      <c r="Y3769" s="42"/>
      <c r="Z3769" s="42"/>
      <c r="AA3769" s="42"/>
      <c r="AB3769" s="42"/>
      <c r="AC3769" s="50"/>
      <c r="AD3769" s="50"/>
      <c r="AE3769" s="50"/>
      <c r="AF3769" s="50"/>
      <c r="AG3769" s="50"/>
      <c r="AH3769" s="50"/>
      <c r="AI3769" s="42"/>
      <c r="AJ3769" s="42"/>
      <c r="AK3769" s="42"/>
    </row>
    <row r="3770" spans="1:37" x14ac:dyDescent="0.25">
      <c r="A3770" s="5" t="s">
        <v>236</v>
      </c>
      <c r="B3770" s="31" t="s">
        <v>227</v>
      </c>
      <c r="C3770" s="4" t="s">
        <v>254</v>
      </c>
      <c r="D3770" s="4" t="s">
        <v>421</v>
      </c>
      <c r="E3770" s="31" t="s">
        <v>204</v>
      </c>
      <c r="F3770" s="4" t="s">
        <v>416</v>
      </c>
      <c r="G3770" s="4" t="s">
        <v>415</v>
      </c>
      <c r="H3770" s="4" t="s">
        <v>326</v>
      </c>
      <c r="I3770" s="113">
        <v>929.83190859000001</v>
      </c>
      <c r="J3770" s="120">
        <v>80.055271412262286</v>
      </c>
      <c r="K3770" s="116">
        <v>0.2169538745463632</v>
      </c>
      <c r="L3770" s="116">
        <v>9.7246653019339995</v>
      </c>
      <c r="M3770" s="116">
        <v>2.5330596084680003E-2</v>
      </c>
      <c r="N3770" s="116">
        <v>261.43062650159999</v>
      </c>
      <c r="O3770" s="116">
        <v>0.68096876166300013</v>
      </c>
      <c r="P3770" s="116">
        <v>1.4279794788110001</v>
      </c>
      <c r="Q3770" s="116">
        <v>3.719569904756E-3</v>
      </c>
      <c r="R3770" s="116">
        <v>1.31374112050612</v>
      </c>
      <c r="S3770" s="116">
        <v>3.4220043123755206E-3</v>
      </c>
      <c r="T3770" s="116">
        <v>4.5141030692189991E-2</v>
      </c>
      <c r="U3770" s="118">
        <v>1.1232572911649998E-4</v>
      </c>
      <c r="V3770" s="42"/>
      <c r="W3770" s="42"/>
      <c r="X3770" s="42"/>
      <c r="Y3770" s="42"/>
      <c r="Z3770" s="42"/>
      <c r="AA3770" s="42"/>
      <c r="AB3770" s="42"/>
      <c r="AC3770" s="50"/>
      <c r="AD3770" s="50"/>
      <c r="AE3770" s="50"/>
      <c r="AF3770" s="50"/>
      <c r="AG3770" s="50"/>
      <c r="AH3770" s="50"/>
      <c r="AI3770" s="42"/>
      <c r="AJ3770" s="42"/>
      <c r="AK3770" s="42"/>
    </row>
    <row r="3771" spans="1:37" x14ac:dyDescent="0.25">
      <c r="A3771" s="5" t="s">
        <v>236</v>
      </c>
      <c r="B3771" s="31" t="s">
        <v>227</v>
      </c>
      <c r="C3771" s="4" t="s">
        <v>254</v>
      </c>
      <c r="D3771" s="4" t="s">
        <v>421</v>
      </c>
      <c r="E3771" s="31" t="s">
        <v>205</v>
      </c>
      <c r="F3771" s="4" t="s">
        <v>417</v>
      </c>
      <c r="G3771" s="4" t="s">
        <v>415</v>
      </c>
      <c r="H3771" s="4" t="s">
        <v>357</v>
      </c>
      <c r="I3771" s="113">
        <v>480.93149474999996</v>
      </c>
      <c r="J3771" s="120">
        <v>7.8776432130217291</v>
      </c>
      <c r="K3771" s="116">
        <v>2.740445708341074E-2</v>
      </c>
      <c r="L3771" s="116">
        <v>8.0530293817000018</v>
      </c>
      <c r="M3771" s="116">
        <v>1.753192873629E-2</v>
      </c>
      <c r="N3771" s="116">
        <v>97.9258321282</v>
      </c>
      <c r="O3771" s="116">
        <v>0.26457502401639998</v>
      </c>
      <c r="P3771" s="116">
        <v>5.7801842698200004E-2</v>
      </c>
      <c r="Q3771" s="116">
        <v>1.50560983168E-4</v>
      </c>
      <c r="R3771" s="116">
        <v>5.3177695282343999E-2</v>
      </c>
      <c r="S3771" s="116">
        <v>1.3851610451456002E-4</v>
      </c>
      <c r="T3771" s="116">
        <v>1.7754235905659999E-2</v>
      </c>
      <c r="U3771" s="118">
        <v>4.4178379481900001E-5</v>
      </c>
      <c r="V3771" s="42"/>
      <c r="W3771" s="42"/>
      <c r="X3771" s="42"/>
      <c r="Y3771" s="42"/>
      <c r="Z3771" s="42"/>
      <c r="AA3771" s="42"/>
      <c r="AB3771" s="42"/>
      <c r="AC3771" s="50"/>
      <c r="AD3771" s="50"/>
      <c r="AE3771" s="50"/>
      <c r="AF3771" s="50"/>
      <c r="AG3771" s="50"/>
      <c r="AH3771" s="50"/>
      <c r="AI3771" s="42"/>
      <c r="AJ3771" s="42"/>
      <c r="AK3771" s="42"/>
    </row>
    <row r="3772" spans="1:37" x14ac:dyDescent="0.25">
      <c r="A3772" s="5" t="s">
        <v>236</v>
      </c>
      <c r="B3772" s="31" t="s">
        <v>227</v>
      </c>
      <c r="C3772" s="4" t="s">
        <v>254</v>
      </c>
      <c r="D3772" s="4" t="s">
        <v>421</v>
      </c>
      <c r="E3772" s="31" t="s">
        <v>206</v>
      </c>
      <c r="F3772" s="4" t="s">
        <v>417</v>
      </c>
      <c r="G3772" s="4" t="s">
        <v>415</v>
      </c>
      <c r="H3772" s="4" t="s">
        <v>406</v>
      </c>
      <c r="I3772" s="113">
        <v>900.36811257999989</v>
      </c>
      <c r="J3772" s="120">
        <v>1.7449810334068321</v>
      </c>
      <c r="K3772" s="116">
        <v>4.5452888062264786E-3</v>
      </c>
      <c r="L3772" s="116">
        <v>42.337693501999993</v>
      </c>
      <c r="M3772" s="116">
        <v>0.11028029475099997</v>
      </c>
      <c r="N3772" s="116">
        <v>7.521486694</v>
      </c>
      <c r="O3772" s="116">
        <v>1.9591803699000002E-2</v>
      </c>
      <c r="P3772" s="116">
        <v>0.91737849040000008</v>
      </c>
      <c r="Q3772" s="116">
        <v>2.3895673510999989E-3</v>
      </c>
      <c r="R3772" s="116">
        <v>0.88985713568800018</v>
      </c>
      <c r="S3772" s="116">
        <v>2.317880330567E-3</v>
      </c>
      <c r="T3772" s="116">
        <v>0.59567181609999997</v>
      </c>
      <c r="U3772" s="118">
        <v>1.55159322423E-3</v>
      </c>
      <c r="V3772" s="42"/>
      <c r="W3772" s="42"/>
      <c r="X3772" s="42"/>
      <c r="Y3772" s="42"/>
      <c r="Z3772" s="42"/>
      <c r="AA3772" s="42"/>
      <c r="AB3772" s="42"/>
      <c r="AC3772" s="50"/>
      <c r="AD3772" s="50"/>
      <c r="AE3772" s="50"/>
      <c r="AF3772" s="50"/>
      <c r="AG3772" s="50"/>
      <c r="AH3772" s="50"/>
      <c r="AI3772" s="42"/>
      <c r="AJ3772" s="42"/>
      <c r="AK3772" s="42"/>
    </row>
    <row r="3773" spans="1:37" x14ac:dyDescent="0.25">
      <c r="A3773" s="5" t="s">
        <v>236</v>
      </c>
      <c r="B3773" s="31" t="s">
        <v>227</v>
      </c>
      <c r="C3773" s="4" t="s">
        <v>254</v>
      </c>
      <c r="D3773" s="4" t="s">
        <v>421</v>
      </c>
      <c r="E3773" s="31" t="s">
        <v>207</v>
      </c>
      <c r="F3773" s="4" t="s">
        <v>418</v>
      </c>
      <c r="G3773" s="4" t="s">
        <v>415</v>
      </c>
      <c r="H3773" s="4" t="s">
        <v>406</v>
      </c>
      <c r="I3773" s="113">
        <v>3.6242964</v>
      </c>
      <c r="J3773" s="120">
        <v>6.9696111104099994E-3</v>
      </c>
      <c r="K3773" s="116">
        <v>1.8154289462399995E-5</v>
      </c>
      <c r="L3773" s="116">
        <v>3.4894221000000003E-2</v>
      </c>
      <c r="M3773" s="116">
        <v>9.0891706000000006E-5</v>
      </c>
      <c r="N3773" s="116">
        <v>2.1200766999999999E-2</v>
      </c>
      <c r="O3773" s="116">
        <v>5.5223292000000002E-5</v>
      </c>
      <c r="P3773" s="116">
        <v>3.7048429000000002E-3</v>
      </c>
      <c r="Q3773" s="116">
        <v>9.6502944999999997E-6</v>
      </c>
      <c r="R3773" s="116">
        <v>3.593697613E-3</v>
      </c>
      <c r="S3773" s="116">
        <v>9.3607856649999994E-6</v>
      </c>
      <c r="T3773" s="116">
        <v>5.7452597000000002E-4</v>
      </c>
      <c r="U3773" s="118">
        <v>1.4965127000000001E-6</v>
      </c>
      <c r="V3773" s="42"/>
      <c r="W3773" s="42"/>
      <c r="X3773" s="42"/>
      <c r="Y3773" s="42"/>
      <c r="Z3773" s="42"/>
      <c r="AA3773" s="42"/>
      <c r="AB3773" s="42"/>
      <c r="AC3773" s="50"/>
      <c r="AD3773" s="50"/>
      <c r="AE3773" s="50"/>
      <c r="AF3773" s="50"/>
      <c r="AG3773" s="50"/>
      <c r="AH3773" s="50"/>
      <c r="AI3773" s="42"/>
      <c r="AJ3773" s="42"/>
      <c r="AK3773" s="42"/>
    </row>
    <row r="3774" spans="1:37" x14ac:dyDescent="0.25">
      <c r="A3774" s="5" t="s">
        <v>236</v>
      </c>
      <c r="B3774" s="31" t="s">
        <v>227</v>
      </c>
      <c r="C3774" s="4" t="s">
        <v>254</v>
      </c>
      <c r="D3774" s="4" t="s">
        <v>421</v>
      </c>
      <c r="E3774" s="31" t="s">
        <v>208</v>
      </c>
      <c r="F3774" s="4" t="s">
        <v>419</v>
      </c>
      <c r="G3774" s="4" t="s">
        <v>420</v>
      </c>
      <c r="H3774" s="4" t="s">
        <v>406</v>
      </c>
      <c r="I3774" s="113">
        <v>0</v>
      </c>
      <c r="J3774" s="120">
        <v>0</v>
      </c>
      <c r="K3774" s="116">
        <v>0</v>
      </c>
      <c r="L3774" s="116">
        <v>0</v>
      </c>
      <c r="M3774" s="116">
        <v>0</v>
      </c>
      <c r="N3774" s="116">
        <v>0</v>
      </c>
      <c r="O3774" s="116">
        <v>0</v>
      </c>
      <c r="P3774" s="116">
        <v>0</v>
      </c>
      <c r="Q3774" s="116">
        <v>0</v>
      </c>
      <c r="R3774" s="116">
        <v>0</v>
      </c>
      <c r="S3774" s="116">
        <v>0</v>
      </c>
      <c r="T3774" s="116">
        <v>0</v>
      </c>
      <c r="U3774" s="118">
        <v>0</v>
      </c>
      <c r="V3774" s="42"/>
      <c r="W3774" s="42"/>
      <c r="X3774" s="42"/>
      <c r="Y3774" s="42"/>
      <c r="Z3774" s="42"/>
      <c r="AA3774" s="42"/>
      <c r="AB3774" s="42"/>
      <c r="AC3774" s="50"/>
      <c r="AD3774" s="50"/>
      <c r="AE3774" s="50"/>
      <c r="AF3774" s="50"/>
      <c r="AG3774" s="50"/>
      <c r="AH3774" s="50"/>
      <c r="AI3774" s="42"/>
      <c r="AJ3774" s="42"/>
      <c r="AK3774" s="42"/>
    </row>
    <row r="3775" spans="1:37" x14ac:dyDescent="0.25">
      <c r="A3775" s="5" t="s">
        <v>236</v>
      </c>
      <c r="B3775" s="31" t="s">
        <v>227</v>
      </c>
      <c r="C3775" s="4" t="s">
        <v>254</v>
      </c>
      <c r="D3775" s="4" t="s">
        <v>421</v>
      </c>
      <c r="E3775" s="31" t="s">
        <v>209</v>
      </c>
      <c r="F3775" s="4" t="s">
        <v>419</v>
      </c>
      <c r="G3775" s="4" t="s">
        <v>420</v>
      </c>
      <c r="H3775" s="4" t="s">
        <v>357</v>
      </c>
      <c r="I3775" s="113">
        <v>0</v>
      </c>
      <c r="J3775" s="120">
        <v>0</v>
      </c>
      <c r="K3775" s="116">
        <v>0</v>
      </c>
      <c r="L3775" s="116">
        <v>0</v>
      </c>
      <c r="M3775" s="116">
        <v>0</v>
      </c>
      <c r="N3775" s="116">
        <v>0</v>
      </c>
      <c r="O3775" s="116">
        <v>0</v>
      </c>
      <c r="P3775" s="116">
        <v>0</v>
      </c>
      <c r="Q3775" s="116">
        <v>0</v>
      </c>
      <c r="R3775" s="116">
        <v>0</v>
      </c>
      <c r="S3775" s="116">
        <v>0</v>
      </c>
      <c r="T3775" s="116">
        <v>0</v>
      </c>
      <c r="U3775" s="118">
        <v>0</v>
      </c>
      <c r="V3775" s="42"/>
      <c r="W3775" s="42"/>
      <c r="X3775" s="42"/>
      <c r="Y3775" s="42"/>
      <c r="Z3775" s="42"/>
      <c r="AA3775" s="42"/>
      <c r="AB3775" s="42"/>
      <c r="AC3775" s="50"/>
      <c r="AD3775" s="50"/>
      <c r="AE3775" s="50"/>
      <c r="AF3775" s="50"/>
      <c r="AG3775" s="50"/>
      <c r="AH3775" s="50"/>
      <c r="AI3775" s="42"/>
      <c r="AJ3775" s="42"/>
      <c r="AK3775" s="42"/>
    </row>
    <row r="3776" spans="1:37" x14ac:dyDescent="0.25">
      <c r="A3776" s="5" t="s">
        <v>236</v>
      </c>
      <c r="B3776" s="31" t="s">
        <v>227</v>
      </c>
      <c r="C3776" s="4" t="s">
        <v>254</v>
      </c>
      <c r="D3776" s="4" t="s">
        <v>421</v>
      </c>
      <c r="E3776" s="31" t="s">
        <v>210</v>
      </c>
      <c r="F3776" s="4" t="s">
        <v>419</v>
      </c>
      <c r="G3776" s="4" t="s">
        <v>420</v>
      </c>
      <c r="H3776" s="4" t="s">
        <v>399</v>
      </c>
      <c r="I3776" s="113">
        <v>0</v>
      </c>
      <c r="J3776" s="120">
        <v>0</v>
      </c>
      <c r="K3776" s="116">
        <v>0</v>
      </c>
      <c r="L3776" s="116">
        <v>0</v>
      </c>
      <c r="M3776" s="116">
        <v>0</v>
      </c>
      <c r="N3776" s="116">
        <v>0</v>
      </c>
      <c r="O3776" s="116">
        <v>0</v>
      </c>
      <c r="P3776" s="116">
        <v>0</v>
      </c>
      <c r="Q3776" s="116">
        <v>0</v>
      </c>
      <c r="R3776" s="116">
        <v>0</v>
      </c>
      <c r="S3776" s="116">
        <v>0</v>
      </c>
      <c r="T3776" s="116">
        <v>0</v>
      </c>
      <c r="U3776" s="118">
        <v>0</v>
      </c>
      <c r="V3776" s="42"/>
      <c r="W3776" s="42"/>
      <c r="X3776" s="42"/>
      <c r="Y3776" s="42"/>
      <c r="Z3776" s="42"/>
      <c r="AA3776" s="42"/>
      <c r="AB3776" s="42"/>
      <c r="AC3776" s="50"/>
      <c r="AD3776" s="50"/>
      <c r="AE3776" s="50"/>
      <c r="AF3776" s="50"/>
      <c r="AG3776" s="50"/>
      <c r="AH3776" s="50"/>
      <c r="AI3776" s="42"/>
      <c r="AJ3776" s="42"/>
      <c r="AK3776" s="42"/>
    </row>
    <row r="3777" spans="1:37" x14ac:dyDescent="0.25">
      <c r="A3777" s="5" t="s">
        <v>236</v>
      </c>
      <c r="B3777" s="31" t="s">
        <v>227</v>
      </c>
      <c r="C3777" s="4" t="s">
        <v>254</v>
      </c>
      <c r="D3777" s="4" t="s">
        <v>421</v>
      </c>
      <c r="E3777" s="31">
        <v>2275050011</v>
      </c>
      <c r="F3777" s="4" t="s">
        <v>428</v>
      </c>
      <c r="G3777" s="4" t="s">
        <v>429</v>
      </c>
      <c r="H3777" s="4"/>
      <c r="I3777" s="113"/>
      <c r="J3777" s="120">
        <v>3.0907030586956545</v>
      </c>
      <c r="K3777" s="116">
        <v>8.4909424689441054E-3</v>
      </c>
      <c r="L3777" s="116">
        <v>1.7569742558014632</v>
      </c>
      <c r="M3777" s="116">
        <v>4.8268523511029206E-3</v>
      </c>
      <c r="N3777" s="116">
        <v>199.63336145274454</v>
      </c>
      <c r="O3777" s="116">
        <v>0.5484433006943531</v>
      </c>
      <c r="P3777" s="116">
        <v>5.3013186234898271E-2</v>
      </c>
      <c r="Q3777" s="116">
        <v>1.4564062152444581E-4</v>
      </c>
      <c r="R3777" s="116">
        <v>5.1162680404680236E-2</v>
      </c>
      <c r="S3777" s="116">
        <v>1.4055681429857208E-4</v>
      </c>
      <c r="T3777" s="116">
        <v>0.31635025707591607</v>
      </c>
      <c r="U3777" s="118">
        <v>8.690941128459233E-4</v>
      </c>
      <c r="V3777" s="42"/>
      <c r="W3777" s="42"/>
      <c r="X3777" s="42"/>
      <c r="Y3777" s="42"/>
      <c r="Z3777" s="42"/>
      <c r="AA3777" s="42"/>
      <c r="AB3777" s="42"/>
      <c r="AC3777" s="50"/>
      <c r="AD3777" s="50"/>
      <c r="AE3777" s="50"/>
      <c r="AF3777" s="50"/>
      <c r="AG3777" s="50"/>
      <c r="AH3777" s="50"/>
      <c r="AI3777" s="42"/>
      <c r="AJ3777" s="42"/>
      <c r="AK3777" s="42"/>
    </row>
    <row r="3778" spans="1:37" x14ac:dyDescent="0.25">
      <c r="A3778" s="5" t="s">
        <v>236</v>
      </c>
      <c r="B3778" s="31" t="s">
        <v>227</v>
      </c>
      <c r="C3778" s="4" t="s">
        <v>254</v>
      </c>
      <c r="D3778" s="4" t="s">
        <v>421</v>
      </c>
      <c r="E3778" s="31" t="s">
        <v>265</v>
      </c>
      <c r="F3778" s="4" t="s">
        <v>428</v>
      </c>
      <c r="G3778" s="4" t="s">
        <v>430</v>
      </c>
      <c r="H3778" s="4"/>
      <c r="I3778" s="113"/>
      <c r="J3778" s="120">
        <v>2.1078407545459861</v>
      </c>
      <c r="K3778" s="116">
        <v>5.7907713036977641E-3</v>
      </c>
      <c r="L3778" s="116">
        <v>0.18633007381879535</v>
      </c>
      <c r="M3778" s="116">
        <v>5.1189580719449273E-4</v>
      </c>
      <c r="N3778" s="116">
        <v>1.9592813983331778</v>
      </c>
      <c r="O3778" s="116">
        <v>5.3826412042120271E-3</v>
      </c>
      <c r="P3778" s="116">
        <v>0</v>
      </c>
      <c r="Q3778" s="116">
        <v>0</v>
      </c>
      <c r="R3778" s="116">
        <v>0</v>
      </c>
      <c r="S3778" s="116">
        <v>0</v>
      </c>
      <c r="T3778" s="116">
        <v>6.4438427419674649E-2</v>
      </c>
      <c r="U3778" s="118">
        <v>1.7702864675734793E-4</v>
      </c>
      <c r="V3778" s="42"/>
      <c r="W3778" s="42"/>
      <c r="X3778" s="42"/>
      <c r="Y3778" s="42"/>
      <c r="Z3778" s="42"/>
      <c r="AA3778" s="42"/>
      <c r="AB3778" s="42"/>
      <c r="AC3778" s="50"/>
      <c r="AD3778" s="50"/>
      <c r="AE3778" s="50"/>
      <c r="AF3778" s="50"/>
      <c r="AG3778" s="50"/>
      <c r="AH3778" s="50"/>
      <c r="AI3778" s="42"/>
      <c r="AJ3778" s="42"/>
      <c r="AK3778" s="42"/>
    </row>
    <row r="3779" spans="1:37" x14ac:dyDescent="0.25">
      <c r="A3779" s="5" t="s">
        <v>236</v>
      </c>
      <c r="B3779" s="31" t="s">
        <v>227</v>
      </c>
      <c r="C3779" s="4" t="s">
        <v>292</v>
      </c>
      <c r="D3779" s="4" t="s">
        <v>421</v>
      </c>
      <c r="E3779" s="31" t="s">
        <v>271</v>
      </c>
      <c r="F3779" s="4" t="s">
        <v>433</v>
      </c>
      <c r="G3779" s="4" t="s">
        <v>406</v>
      </c>
      <c r="H3779" s="4" t="s">
        <v>436</v>
      </c>
      <c r="I3779" s="113"/>
      <c r="J3779" s="120">
        <v>1.6089628742714459</v>
      </c>
      <c r="K3779" s="116">
        <v>4.4202276765699065E-3</v>
      </c>
      <c r="L3779" s="116">
        <v>39.911653704395981</v>
      </c>
      <c r="M3779" s="116">
        <v>0.10964740028680214</v>
      </c>
      <c r="N3779" s="116">
        <v>5.9321968351674332</v>
      </c>
      <c r="O3779" s="116">
        <v>1.6297244052657783E-2</v>
      </c>
      <c r="P3779" s="116">
        <v>1.622204677082804</v>
      </c>
      <c r="Q3779" s="116">
        <v>4.4566062557219888E-3</v>
      </c>
      <c r="R3779" s="116">
        <v>1.5652509427001127</v>
      </c>
      <c r="S3779" s="116">
        <v>4.3001399524728373E-3</v>
      </c>
      <c r="T3779" s="116">
        <v>1.3470966844784955</v>
      </c>
      <c r="U3779" s="118">
        <v>3.7008150672486139E-3</v>
      </c>
      <c r="V3779" s="42"/>
      <c r="W3779" s="42"/>
      <c r="X3779" s="42"/>
      <c r="Y3779" s="42"/>
      <c r="Z3779" s="42"/>
      <c r="AA3779" s="42"/>
      <c r="AB3779" s="42"/>
      <c r="AC3779" s="50"/>
      <c r="AD3779" s="50"/>
      <c r="AE3779" s="50"/>
      <c r="AF3779" s="50"/>
      <c r="AG3779" s="50"/>
      <c r="AH3779" s="50"/>
      <c r="AI3779" s="42"/>
      <c r="AJ3779" s="42"/>
      <c r="AK3779" s="42"/>
    </row>
    <row r="3780" spans="1:37" x14ac:dyDescent="0.25">
      <c r="A3780" s="5" t="s">
        <v>236</v>
      </c>
      <c r="B3780" s="31" t="s">
        <v>227</v>
      </c>
      <c r="C3780" s="4" t="s">
        <v>292</v>
      </c>
      <c r="D3780" s="4" t="s">
        <v>421</v>
      </c>
      <c r="E3780" s="31" t="s">
        <v>270</v>
      </c>
      <c r="F3780" s="4" t="s">
        <v>433</v>
      </c>
      <c r="G3780" s="4" t="s">
        <v>435</v>
      </c>
      <c r="H3780" s="4" t="s">
        <v>436</v>
      </c>
      <c r="I3780" s="113"/>
      <c r="J3780" s="120">
        <v>33.394605496736503</v>
      </c>
      <c r="K3780" s="116">
        <v>9.1743421694331057E-2</v>
      </c>
      <c r="L3780" s="116">
        <v>113.32762004956355</v>
      </c>
      <c r="M3780" s="116">
        <v>0.31133961552077899</v>
      </c>
      <c r="N3780" s="116">
        <v>11.065520966235765</v>
      </c>
      <c r="O3780" s="116">
        <v>3.0399782874274077E-2</v>
      </c>
      <c r="P3780" s="116">
        <v>5.1963441665879069</v>
      </c>
      <c r="Q3780" s="116">
        <v>1.4275670787329414E-2</v>
      </c>
      <c r="R3780" s="116">
        <v>4.7757403349743868</v>
      </c>
      <c r="S3780" s="116">
        <v>1.312016575542414E-2</v>
      </c>
      <c r="T3780" s="116">
        <v>4.7235727980156215</v>
      </c>
      <c r="U3780" s="118">
        <v>1.2976848346196763E-2</v>
      </c>
      <c r="V3780" s="42"/>
      <c r="W3780" s="42"/>
      <c r="X3780" s="42"/>
      <c r="Y3780" s="42"/>
      <c r="Z3780" s="42"/>
      <c r="AA3780" s="42"/>
      <c r="AB3780" s="42"/>
      <c r="AC3780" s="50"/>
      <c r="AD3780" s="50"/>
      <c r="AE3780" s="50"/>
      <c r="AF3780" s="50"/>
      <c r="AG3780" s="50"/>
      <c r="AH3780" s="50"/>
      <c r="AI3780" s="42"/>
      <c r="AJ3780" s="42"/>
      <c r="AK3780" s="42"/>
    </row>
    <row r="3781" spans="1:37" x14ac:dyDescent="0.25">
      <c r="A3781" s="5" t="s">
        <v>236</v>
      </c>
      <c r="B3781" s="31" t="s">
        <v>227</v>
      </c>
      <c r="C3781" s="4" t="s">
        <v>254</v>
      </c>
      <c r="D3781" s="4" t="s">
        <v>421</v>
      </c>
      <c r="E3781" s="31" t="s">
        <v>268</v>
      </c>
      <c r="F3781" s="4" t="s">
        <v>420</v>
      </c>
      <c r="G3781" s="4" t="s">
        <v>406</v>
      </c>
      <c r="H3781" s="4" t="s">
        <v>437</v>
      </c>
      <c r="I3781" s="113"/>
      <c r="J3781" s="120">
        <v>0.25468849611378946</v>
      </c>
      <c r="K3781" s="116">
        <v>6.9969367064227873E-4</v>
      </c>
      <c r="L3781" s="116">
        <v>6.5506300440789484</v>
      </c>
      <c r="M3781" s="116">
        <v>1.7996236384832276E-2</v>
      </c>
      <c r="N3781" s="116">
        <v>0.64498511203238873</v>
      </c>
      <c r="O3781" s="116">
        <v>1.7719371209681009E-3</v>
      </c>
      <c r="P3781" s="116">
        <v>0.13687329898846518</v>
      </c>
      <c r="Q3781" s="116">
        <v>3.7602554667160761E-4</v>
      </c>
      <c r="R3781" s="116">
        <v>0.12592343506938797</v>
      </c>
      <c r="S3781" s="116">
        <v>3.4594350293787904E-4</v>
      </c>
      <c r="T3781" s="116">
        <v>5.3135051082657475E-3</v>
      </c>
      <c r="U3781" s="118">
        <v>1.4597541506224581E-5</v>
      </c>
      <c r="V3781" s="42"/>
      <c r="W3781" s="42"/>
      <c r="X3781" s="42"/>
      <c r="Y3781" s="42"/>
      <c r="Z3781" s="42"/>
      <c r="AA3781" s="42"/>
      <c r="AB3781" s="42"/>
      <c r="AC3781" s="50"/>
      <c r="AD3781" s="50"/>
      <c r="AE3781" s="50"/>
      <c r="AF3781" s="50"/>
      <c r="AG3781" s="50"/>
      <c r="AH3781" s="50"/>
      <c r="AI3781" s="42"/>
      <c r="AJ3781" s="42"/>
      <c r="AK3781" s="42"/>
    </row>
    <row r="3782" spans="1:37" x14ac:dyDescent="0.25">
      <c r="A3782" s="5" t="s">
        <v>236</v>
      </c>
      <c r="B3782" s="31" t="s">
        <v>228</v>
      </c>
      <c r="C3782" s="4" t="s">
        <v>293</v>
      </c>
      <c r="D3782" s="4" t="s">
        <v>440</v>
      </c>
      <c r="E3782" s="31" t="s">
        <v>0</v>
      </c>
      <c r="F3782" s="4" t="s">
        <v>324</v>
      </c>
      <c r="G3782" s="4" t="s">
        <v>325</v>
      </c>
      <c r="H3782" s="4" t="s">
        <v>326</v>
      </c>
      <c r="I3782" s="113">
        <v>630.04749000000004</v>
      </c>
      <c r="J3782" s="120">
        <v>53.936244524000003</v>
      </c>
      <c r="K3782" s="116">
        <v>0.18890316604000001</v>
      </c>
      <c r="L3782" s="116">
        <v>0.35918611</v>
      </c>
      <c r="M3782" s="116">
        <v>1.2492909E-3</v>
      </c>
      <c r="N3782" s="116">
        <v>46.587234000000002</v>
      </c>
      <c r="O3782" s="116">
        <v>0.16203577999999999</v>
      </c>
      <c r="P3782" s="116">
        <v>1.9907385</v>
      </c>
      <c r="Q3782" s="116">
        <v>6.9240187000000003E-3</v>
      </c>
      <c r="R3782" s="116">
        <v>1.83147942</v>
      </c>
      <c r="S3782" s="116">
        <v>6.3700972040000008E-3</v>
      </c>
      <c r="T3782" s="116">
        <v>5.6498642000000002E-3</v>
      </c>
      <c r="U3782" s="118">
        <v>1.8515164E-5</v>
      </c>
      <c r="V3782" s="42"/>
      <c r="W3782" s="42"/>
      <c r="X3782" s="42"/>
      <c r="Y3782" s="42"/>
      <c r="Z3782" s="42"/>
      <c r="AA3782" s="42"/>
      <c r="AB3782" s="42"/>
      <c r="AC3782" s="50"/>
      <c r="AD3782" s="50"/>
      <c r="AE3782" s="50"/>
      <c r="AF3782" s="50"/>
      <c r="AG3782" s="50"/>
      <c r="AH3782" s="50"/>
      <c r="AI3782" s="42"/>
      <c r="AJ3782" s="42"/>
      <c r="AK3782" s="42"/>
    </row>
    <row r="3783" spans="1:37" x14ac:dyDescent="0.25">
      <c r="A3783" s="5" t="s">
        <v>236</v>
      </c>
      <c r="B3783" s="31" t="s">
        <v>228</v>
      </c>
      <c r="C3783" s="4" t="s">
        <v>293</v>
      </c>
      <c r="D3783" s="4" t="s">
        <v>440</v>
      </c>
      <c r="E3783" s="31" t="s">
        <v>1</v>
      </c>
      <c r="F3783" s="4" t="s">
        <v>327</v>
      </c>
      <c r="G3783" s="4" t="s">
        <v>325</v>
      </c>
      <c r="H3783" s="4" t="s">
        <v>326</v>
      </c>
      <c r="I3783" s="113">
        <v>0</v>
      </c>
      <c r="J3783" s="120">
        <v>0</v>
      </c>
      <c r="K3783" s="116">
        <v>0</v>
      </c>
      <c r="L3783" s="116">
        <v>0</v>
      </c>
      <c r="M3783" s="116">
        <v>0</v>
      </c>
      <c r="N3783" s="116">
        <v>0</v>
      </c>
      <c r="O3783" s="116">
        <v>0</v>
      </c>
      <c r="P3783" s="116">
        <v>0</v>
      </c>
      <c r="Q3783" s="116">
        <v>0</v>
      </c>
      <c r="R3783" s="116">
        <v>0</v>
      </c>
      <c r="S3783" s="116">
        <v>0</v>
      </c>
      <c r="T3783" s="116">
        <v>0</v>
      </c>
      <c r="U3783" s="118">
        <v>0</v>
      </c>
      <c r="V3783" s="42"/>
      <c r="W3783" s="42"/>
      <c r="X3783" s="42"/>
      <c r="Y3783" s="42"/>
      <c r="Z3783" s="42"/>
      <c r="AA3783" s="42"/>
      <c r="AB3783" s="42"/>
      <c r="AC3783" s="50"/>
      <c r="AD3783" s="50"/>
      <c r="AE3783" s="50"/>
      <c r="AF3783" s="50"/>
      <c r="AG3783" s="50"/>
      <c r="AH3783" s="50"/>
      <c r="AI3783" s="42"/>
      <c r="AJ3783" s="42"/>
      <c r="AK3783" s="42"/>
    </row>
    <row r="3784" spans="1:37" x14ac:dyDescent="0.25">
      <c r="A3784" s="5" t="s">
        <v>236</v>
      </c>
      <c r="B3784" s="31" t="s">
        <v>228</v>
      </c>
      <c r="C3784" s="4" t="s">
        <v>293</v>
      </c>
      <c r="D3784" s="4" t="s">
        <v>440</v>
      </c>
      <c r="E3784" s="31" t="s">
        <v>2</v>
      </c>
      <c r="F3784" s="4" t="s">
        <v>328</v>
      </c>
      <c r="G3784" s="4" t="s">
        <v>325</v>
      </c>
      <c r="H3784" s="4" t="s">
        <v>326</v>
      </c>
      <c r="I3784" s="113">
        <v>894.81322999999998</v>
      </c>
      <c r="J3784" s="120">
        <v>62.590110177999996</v>
      </c>
      <c r="K3784" s="116">
        <v>0.21928409080999997</v>
      </c>
      <c r="L3784" s="116">
        <v>0.50923454999999995</v>
      </c>
      <c r="M3784" s="116">
        <v>1.7711768E-3</v>
      </c>
      <c r="N3784" s="116">
        <v>68.116355999999996</v>
      </c>
      <c r="O3784" s="116">
        <v>0.23691659000000001</v>
      </c>
      <c r="P3784" s="116">
        <v>2.2541267999999999</v>
      </c>
      <c r="Q3784" s="116">
        <v>7.8401128E-3</v>
      </c>
      <c r="R3784" s="116">
        <v>2.0737966559999998</v>
      </c>
      <c r="S3784" s="116">
        <v>7.212903776E-3</v>
      </c>
      <c r="T3784" s="116">
        <v>5.9390822000000001E-3</v>
      </c>
      <c r="U3784" s="118">
        <v>1.9462956999999999E-5</v>
      </c>
      <c r="V3784" s="42"/>
      <c r="W3784" s="42"/>
      <c r="X3784" s="42"/>
      <c r="Y3784" s="42"/>
      <c r="Z3784" s="42"/>
      <c r="AA3784" s="42"/>
      <c r="AB3784" s="42"/>
      <c r="AC3784" s="50"/>
      <c r="AD3784" s="50"/>
      <c r="AE3784" s="50"/>
      <c r="AF3784" s="50"/>
      <c r="AG3784" s="50"/>
      <c r="AH3784" s="50"/>
      <c r="AI3784" s="42"/>
      <c r="AJ3784" s="42"/>
      <c r="AK3784" s="42"/>
    </row>
    <row r="3785" spans="1:37" x14ac:dyDescent="0.25">
      <c r="A3785" s="5" t="s">
        <v>236</v>
      </c>
      <c r="B3785" s="31" t="s">
        <v>228</v>
      </c>
      <c r="C3785" s="4" t="s">
        <v>293</v>
      </c>
      <c r="D3785" s="4" t="s">
        <v>440</v>
      </c>
      <c r="E3785" s="31" t="s">
        <v>3</v>
      </c>
      <c r="F3785" s="4" t="s">
        <v>329</v>
      </c>
      <c r="G3785" s="4" t="s">
        <v>325</v>
      </c>
      <c r="H3785" s="4" t="s">
        <v>326</v>
      </c>
      <c r="I3785" s="113">
        <v>247.05406117999999</v>
      </c>
      <c r="J3785" s="120">
        <v>1.2895748073036002</v>
      </c>
      <c r="K3785" s="116">
        <v>4.7965641150629996E-3</v>
      </c>
      <c r="L3785" s="116">
        <v>0.34576915799799995</v>
      </c>
      <c r="M3785" s="116">
        <v>1.2026252586300001E-3</v>
      </c>
      <c r="N3785" s="116">
        <v>24.246024701</v>
      </c>
      <c r="O3785" s="116">
        <v>8.4330472849999991E-2</v>
      </c>
      <c r="P3785" s="116">
        <v>1.114894535E-2</v>
      </c>
      <c r="Q3785" s="116">
        <v>3.8777323599999998E-5</v>
      </c>
      <c r="R3785" s="116">
        <v>1.0257029722000001E-2</v>
      </c>
      <c r="S3785" s="116">
        <v>3.5675137712E-5</v>
      </c>
      <c r="T3785" s="116">
        <v>2.0777456330000003E-3</v>
      </c>
      <c r="U3785" s="118">
        <v>6.8089776817999999E-6</v>
      </c>
      <c r="V3785" s="42"/>
      <c r="W3785" s="42"/>
      <c r="X3785" s="42"/>
      <c r="Y3785" s="42"/>
      <c r="Z3785" s="42"/>
      <c r="AA3785" s="42"/>
      <c r="AB3785" s="42"/>
      <c r="AC3785" s="50"/>
      <c r="AD3785" s="50"/>
      <c r="AE3785" s="50"/>
      <c r="AF3785" s="50"/>
      <c r="AG3785" s="50"/>
      <c r="AH3785" s="50"/>
      <c r="AI3785" s="42"/>
      <c r="AJ3785" s="42"/>
      <c r="AK3785" s="42"/>
    </row>
    <row r="3786" spans="1:37" x14ac:dyDescent="0.25">
      <c r="A3786" s="5" t="s">
        <v>236</v>
      </c>
      <c r="B3786" s="31" t="s">
        <v>228</v>
      </c>
      <c r="C3786" s="4" t="s">
        <v>293</v>
      </c>
      <c r="D3786" s="4" t="s">
        <v>440</v>
      </c>
      <c r="E3786" s="31" t="s">
        <v>4</v>
      </c>
      <c r="F3786" s="4" t="s">
        <v>330</v>
      </c>
      <c r="G3786" s="4" t="s">
        <v>331</v>
      </c>
      <c r="H3786" s="4" t="s">
        <v>326</v>
      </c>
      <c r="I3786" s="113">
        <v>149.88498999999999</v>
      </c>
      <c r="J3786" s="120">
        <v>3.3538762014999999</v>
      </c>
      <c r="K3786" s="116">
        <v>1.2509771937999998E-2</v>
      </c>
      <c r="L3786" s="116">
        <v>8.1269256999999998E-2</v>
      </c>
      <c r="M3786" s="116">
        <v>3.0238819000000001E-4</v>
      </c>
      <c r="N3786" s="116">
        <v>14.131387999999999</v>
      </c>
      <c r="O3786" s="116">
        <v>5.2580331000000001E-2</v>
      </c>
      <c r="P3786" s="116">
        <v>0.50536954000000001</v>
      </c>
      <c r="Q3786" s="116">
        <v>1.8803884999999999E-3</v>
      </c>
      <c r="R3786" s="116">
        <v>0.46493997680000004</v>
      </c>
      <c r="S3786" s="116">
        <v>1.7299574200000001E-3</v>
      </c>
      <c r="T3786" s="116">
        <v>9.0234539999999995E-4</v>
      </c>
      <c r="U3786" s="118">
        <v>3.1634197E-6</v>
      </c>
      <c r="V3786" s="42"/>
      <c r="W3786" s="42"/>
      <c r="X3786" s="42"/>
      <c r="Y3786" s="42"/>
      <c r="Z3786" s="42"/>
      <c r="AA3786" s="42"/>
      <c r="AB3786" s="42"/>
      <c r="AC3786" s="50"/>
      <c r="AD3786" s="50"/>
      <c r="AE3786" s="50"/>
      <c r="AF3786" s="50"/>
      <c r="AG3786" s="50"/>
      <c r="AH3786" s="50"/>
      <c r="AI3786" s="42"/>
      <c r="AJ3786" s="42"/>
      <c r="AK3786" s="42"/>
    </row>
    <row r="3787" spans="1:37" x14ac:dyDescent="0.25">
      <c r="A3787" s="5" t="s">
        <v>236</v>
      </c>
      <c r="B3787" s="31" t="s">
        <v>228</v>
      </c>
      <c r="C3787" s="4" t="s">
        <v>293</v>
      </c>
      <c r="D3787" s="4" t="s">
        <v>440</v>
      </c>
      <c r="E3787" s="31" t="s">
        <v>5</v>
      </c>
      <c r="F3787" s="4" t="s">
        <v>332</v>
      </c>
      <c r="G3787" s="4" t="s">
        <v>331</v>
      </c>
      <c r="H3787" s="4" t="s">
        <v>326</v>
      </c>
      <c r="I3787" s="113">
        <v>14.082919</v>
      </c>
      <c r="J3787" s="120">
        <v>0.12088244117000001</v>
      </c>
      <c r="K3787" s="116">
        <v>4.5157067690000007E-4</v>
      </c>
      <c r="L3787" s="116">
        <v>5.4284166999999999E-3</v>
      </c>
      <c r="M3787" s="116">
        <v>2.0198154999999999E-5</v>
      </c>
      <c r="N3787" s="116">
        <v>0.52976226999999998</v>
      </c>
      <c r="O3787" s="116">
        <v>1.9711495999999999E-3</v>
      </c>
      <c r="P3787" s="116">
        <v>1.7850102999999999E-2</v>
      </c>
      <c r="Q3787" s="116">
        <v>6.6417006999999997E-5</v>
      </c>
      <c r="R3787" s="116">
        <v>1.6422094759999999E-2</v>
      </c>
      <c r="S3787" s="116">
        <v>6.110364644E-5</v>
      </c>
      <c r="T3787" s="116">
        <v>5.8760396999999999E-5</v>
      </c>
      <c r="U3787" s="118">
        <v>2.0600075000000001E-7</v>
      </c>
      <c r="V3787" s="42"/>
      <c r="W3787" s="42"/>
      <c r="X3787" s="42"/>
      <c r="Y3787" s="42"/>
      <c r="Z3787" s="42"/>
      <c r="AA3787" s="42"/>
      <c r="AB3787" s="42"/>
      <c r="AC3787" s="50"/>
      <c r="AD3787" s="50"/>
      <c r="AE3787" s="50"/>
      <c r="AF3787" s="50"/>
      <c r="AG3787" s="50"/>
      <c r="AH3787" s="50"/>
      <c r="AI3787" s="42"/>
      <c r="AJ3787" s="42"/>
      <c r="AK3787" s="42"/>
    </row>
    <row r="3788" spans="1:37" x14ac:dyDescent="0.25">
      <c r="A3788" s="5" t="s">
        <v>236</v>
      </c>
      <c r="B3788" s="31" t="s">
        <v>228</v>
      </c>
      <c r="C3788" s="4" t="s">
        <v>293</v>
      </c>
      <c r="D3788" s="4" t="s">
        <v>440</v>
      </c>
      <c r="E3788" s="31" t="s">
        <v>6</v>
      </c>
      <c r="F3788" s="4" t="s">
        <v>333</v>
      </c>
      <c r="G3788" s="4" t="s">
        <v>331</v>
      </c>
      <c r="H3788" s="4" t="s">
        <v>326</v>
      </c>
      <c r="I3788" s="113">
        <v>13.489169</v>
      </c>
      <c r="J3788" s="120">
        <v>0.14407510082000002</v>
      </c>
      <c r="K3788" s="116">
        <v>5.3752656529999982E-4</v>
      </c>
      <c r="L3788" s="116">
        <v>6.5005621999999997E-3</v>
      </c>
      <c r="M3788" s="116">
        <v>2.4187413E-5</v>
      </c>
      <c r="N3788" s="116">
        <v>0.63920957</v>
      </c>
      <c r="O3788" s="116">
        <v>2.3783832E-3</v>
      </c>
      <c r="P3788" s="116">
        <v>2.1519223000000001E-2</v>
      </c>
      <c r="Q3788" s="116">
        <v>8.0069127000000003E-5</v>
      </c>
      <c r="R3788" s="116">
        <v>1.9797685160000002E-2</v>
      </c>
      <c r="S3788" s="116">
        <v>7.3663596840000005E-5</v>
      </c>
      <c r="T3788" s="116">
        <v>7.0238288999999998E-5</v>
      </c>
      <c r="U3788" s="118">
        <v>2.4623966999999998E-7</v>
      </c>
      <c r="V3788" s="42"/>
      <c r="W3788" s="42"/>
      <c r="X3788" s="42"/>
      <c r="Y3788" s="42"/>
      <c r="Z3788" s="42"/>
      <c r="AA3788" s="42"/>
      <c r="AB3788" s="42"/>
      <c r="AC3788" s="50"/>
      <c r="AD3788" s="50"/>
      <c r="AE3788" s="50"/>
      <c r="AF3788" s="50"/>
      <c r="AG3788" s="50"/>
      <c r="AH3788" s="50"/>
      <c r="AI3788" s="42"/>
      <c r="AJ3788" s="42"/>
      <c r="AK3788" s="42"/>
    </row>
    <row r="3789" spans="1:37" x14ac:dyDescent="0.25">
      <c r="A3789" s="5" t="s">
        <v>236</v>
      </c>
      <c r="B3789" s="31" t="s">
        <v>228</v>
      </c>
      <c r="C3789" s="4" t="s">
        <v>293</v>
      </c>
      <c r="D3789" s="4" t="s">
        <v>440</v>
      </c>
      <c r="E3789" s="31" t="s">
        <v>7</v>
      </c>
      <c r="F3789" s="4" t="s">
        <v>334</v>
      </c>
      <c r="G3789" s="4" t="s">
        <v>331</v>
      </c>
      <c r="H3789" s="4" t="s">
        <v>326</v>
      </c>
      <c r="I3789" s="113">
        <v>3.5185310999999997E-2</v>
      </c>
      <c r="J3789" s="120">
        <v>1.17938139182E-3</v>
      </c>
      <c r="K3789" s="116">
        <v>4.3899668173999991E-6</v>
      </c>
      <c r="L3789" s="116">
        <v>4.5376683999999998E-5</v>
      </c>
      <c r="M3789" s="116">
        <v>1.6883842999999999E-7</v>
      </c>
      <c r="N3789" s="116">
        <v>4.6288989999999997E-3</v>
      </c>
      <c r="O3789" s="116">
        <v>1.7223293999999998E-5</v>
      </c>
      <c r="P3789" s="116">
        <v>1.5573757999999999E-4</v>
      </c>
      <c r="Q3789" s="116">
        <v>5.7947129999999999E-7</v>
      </c>
      <c r="R3789" s="116">
        <v>1.4327857360000001E-4</v>
      </c>
      <c r="S3789" s="116">
        <v>5.3311359600000001E-7</v>
      </c>
      <c r="T3789" s="116">
        <v>4.8551613000000001E-7</v>
      </c>
      <c r="U3789" s="118">
        <v>1.70211E-9</v>
      </c>
      <c r="V3789" s="42"/>
      <c r="W3789" s="42"/>
      <c r="X3789" s="42"/>
      <c r="Y3789" s="42"/>
      <c r="Z3789" s="42"/>
      <c r="AA3789" s="42"/>
      <c r="AB3789" s="42"/>
      <c r="AC3789" s="50"/>
      <c r="AD3789" s="50"/>
      <c r="AE3789" s="50"/>
      <c r="AF3789" s="50"/>
      <c r="AG3789" s="50"/>
      <c r="AH3789" s="50"/>
      <c r="AI3789" s="42"/>
      <c r="AJ3789" s="42"/>
      <c r="AK3789" s="42"/>
    </row>
    <row r="3790" spans="1:37" x14ac:dyDescent="0.25">
      <c r="A3790" s="5" t="s">
        <v>236</v>
      </c>
      <c r="B3790" s="31" t="s">
        <v>228</v>
      </c>
      <c r="C3790" s="4" t="s">
        <v>293</v>
      </c>
      <c r="D3790" s="4" t="s">
        <v>440</v>
      </c>
      <c r="E3790" s="31" t="s">
        <v>8</v>
      </c>
      <c r="F3790" s="4" t="s">
        <v>335</v>
      </c>
      <c r="G3790" s="4" t="s">
        <v>331</v>
      </c>
      <c r="H3790" s="4" t="s">
        <v>326</v>
      </c>
      <c r="I3790" s="113">
        <v>64.147214000000005</v>
      </c>
      <c r="J3790" s="120">
        <v>8.5436215311900039</v>
      </c>
      <c r="K3790" s="116">
        <v>3.1785449971199989E-2</v>
      </c>
      <c r="L3790" s="116">
        <v>0.213627443</v>
      </c>
      <c r="M3790" s="116">
        <v>7.9486901299999997E-4</v>
      </c>
      <c r="N3790" s="116">
        <v>36.808313600000005</v>
      </c>
      <c r="O3790" s="116">
        <v>0.1369570581</v>
      </c>
      <c r="P3790" s="116">
        <v>1.3175761779999999</v>
      </c>
      <c r="Q3790" s="116">
        <v>4.9024625399999994E-3</v>
      </c>
      <c r="R3790" s="116">
        <v>1.2121700837600002</v>
      </c>
      <c r="S3790" s="116">
        <v>4.5102655367999997E-3</v>
      </c>
      <c r="T3790" s="116">
        <v>2.33189264E-3</v>
      </c>
      <c r="U3790" s="118">
        <v>8.1750910199999991E-6</v>
      </c>
      <c r="V3790" s="42"/>
      <c r="W3790" s="42"/>
      <c r="X3790" s="42"/>
      <c r="Y3790" s="42"/>
      <c r="Z3790" s="42"/>
      <c r="AA3790" s="42"/>
      <c r="AB3790" s="42"/>
      <c r="AC3790" s="50"/>
      <c r="AD3790" s="50"/>
      <c r="AE3790" s="50"/>
      <c r="AF3790" s="50"/>
      <c r="AG3790" s="50"/>
      <c r="AH3790" s="50"/>
      <c r="AI3790" s="42"/>
      <c r="AJ3790" s="42"/>
      <c r="AK3790" s="42"/>
    </row>
    <row r="3791" spans="1:37" x14ac:dyDescent="0.25">
      <c r="A3791" s="5" t="s">
        <v>236</v>
      </c>
      <c r="B3791" s="31" t="s">
        <v>228</v>
      </c>
      <c r="C3791" s="4" t="s">
        <v>293</v>
      </c>
      <c r="D3791" s="4" t="s">
        <v>440</v>
      </c>
      <c r="E3791" s="31" t="s">
        <v>9</v>
      </c>
      <c r="F3791" s="4" t="s">
        <v>336</v>
      </c>
      <c r="G3791" s="4" t="s">
        <v>331</v>
      </c>
      <c r="H3791" s="4" t="s">
        <v>326</v>
      </c>
      <c r="I3791" s="113">
        <v>1.3546342</v>
      </c>
      <c r="J3791" s="120">
        <v>2.9323787566999999E-2</v>
      </c>
      <c r="K3791" s="116">
        <v>1.0936193944000001E-4</v>
      </c>
      <c r="L3791" s="116">
        <v>1.2788497999999999E-3</v>
      </c>
      <c r="M3791" s="116">
        <v>4.758368E-6</v>
      </c>
      <c r="N3791" s="116">
        <v>0.13045609999999999</v>
      </c>
      <c r="O3791" s="116">
        <v>4.8540357999999999E-4</v>
      </c>
      <c r="P3791" s="116">
        <v>4.3891473E-3</v>
      </c>
      <c r="Q3791" s="116">
        <v>1.6331223E-5</v>
      </c>
      <c r="R3791" s="116">
        <v>4.0380155160000004E-3</v>
      </c>
      <c r="S3791" s="116">
        <v>1.5024725160000001E-5</v>
      </c>
      <c r="T3791" s="116">
        <v>1.3683285000000001E-5</v>
      </c>
      <c r="U3791" s="118">
        <v>4.7970519999999999E-8</v>
      </c>
      <c r="V3791" s="42"/>
      <c r="W3791" s="42"/>
      <c r="X3791" s="42"/>
      <c r="Y3791" s="42"/>
      <c r="Z3791" s="42"/>
      <c r="AA3791" s="42"/>
      <c r="AB3791" s="42"/>
      <c r="AC3791" s="50"/>
      <c r="AD3791" s="50"/>
      <c r="AE3791" s="50"/>
      <c r="AF3791" s="50"/>
      <c r="AG3791" s="50"/>
      <c r="AH3791" s="50"/>
      <c r="AI3791" s="42"/>
      <c r="AJ3791" s="42"/>
      <c r="AK3791" s="42"/>
    </row>
    <row r="3792" spans="1:37" x14ac:dyDescent="0.25">
      <c r="A3792" s="5" t="s">
        <v>236</v>
      </c>
      <c r="B3792" s="31" t="s">
        <v>228</v>
      </c>
      <c r="C3792" s="4" t="s">
        <v>293</v>
      </c>
      <c r="D3792" s="4" t="s">
        <v>440</v>
      </c>
      <c r="E3792" s="31" t="s">
        <v>10</v>
      </c>
      <c r="F3792" s="4" t="s">
        <v>337</v>
      </c>
      <c r="G3792" s="4" t="s">
        <v>338</v>
      </c>
      <c r="H3792" s="4" t="s">
        <v>326</v>
      </c>
      <c r="I3792" s="113">
        <v>1.8880170999999999</v>
      </c>
      <c r="J3792" s="120">
        <v>5.5770245683999999E-2</v>
      </c>
      <c r="K3792" s="116">
        <v>1.7729715825E-4</v>
      </c>
      <c r="L3792" s="116">
        <v>2.2597143E-3</v>
      </c>
      <c r="M3792" s="116">
        <v>7.1639478999999998E-6</v>
      </c>
      <c r="N3792" s="116">
        <v>0.23051459999999999</v>
      </c>
      <c r="O3792" s="116">
        <v>7.3079806000000004E-4</v>
      </c>
      <c r="P3792" s="116">
        <v>7.7555775999999998E-3</v>
      </c>
      <c r="Q3792" s="116">
        <v>2.4587429E-5</v>
      </c>
      <c r="R3792" s="116">
        <v>7.1351313920000005E-3</v>
      </c>
      <c r="S3792" s="116">
        <v>2.2620434680000002E-5</v>
      </c>
      <c r="T3792" s="116">
        <v>2.4178224000000001E-5</v>
      </c>
      <c r="U3792" s="118">
        <v>7.2221886999999997E-8</v>
      </c>
      <c r="V3792" s="42"/>
      <c r="W3792" s="42"/>
      <c r="X3792" s="42"/>
      <c r="Y3792" s="42"/>
      <c r="Z3792" s="42"/>
      <c r="AA3792" s="42"/>
      <c r="AB3792" s="42"/>
      <c r="AC3792" s="50"/>
      <c r="AD3792" s="50"/>
      <c r="AE3792" s="50"/>
      <c r="AF3792" s="50"/>
      <c r="AG3792" s="50"/>
      <c r="AH3792" s="50"/>
      <c r="AI3792" s="42"/>
      <c r="AJ3792" s="42"/>
      <c r="AK3792" s="42"/>
    </row>
    <row r="3793" spans="1:37" x14ac:dyDescent="0.25">
      <c r="A3793" s="5" t="s">
        <v>236</v>
      </c>
      <c r="B3793" s="31" t="s">
        <v>228</v>
      </c>
      <c r="C3793" s="4" t="s">
        <v>293</v>
      </c>
      <c r="D3793" s="4" t="s">
        <v>440</v>
      </c>
      <c r="E3793" s="31" t="s">
        <v>11</v>
      </c>
      <c r="F3793" s="4" t="s">
        <v>339</v>
      </c>
      <c r="G3793" s="4" t="s">
        <v>338</v>
      </c>
      <c r="H3793" s="4" t="s">
        <v>326</v>
      </c>
      <c r="I3793" s="113">
        <v>8.9360058000000006E-2</v>
      </c>
      <c r="J3793" s="120">
        <v>4.2879307542000008E-3</v>
      </c>
      <c r="K3793" s="116">
        <v>1.3621663287E-5</v>
      </c>
      <c r="L3793" s="116">
        <v>1.800514E-4</v>
      </c>
      <c r="M3793" s="116">
        <v>5.7081507999999997E-7</v>
      </c>
      <c r="N3793" s="116">
        <v>1.8367135999999999E-2</v>
      </c>
      <c r="O3793" s="116">
        <v>5.8229136E-5</v>
      </c>
      <c r="P3793" s="116">
        <v>6.1795540000000003E-4</v>
      </c>
      <c r="Q3793" s="116">
        <v>1.9590974999999998E-6</v>
      </c>
      <c r="R3793" s="116">
        <v>5.685189680000001E-4</v>
      </c>
      <c r="S3793" s="116">
        <v>1.8023696999999999E-6</v>
      </c>
      <c r="T3793" s="116">
        <v>1.9264925999999999E-6</v>
      </c>
      <c r="U3793" s="118">
        <v>5.7545559E-9</v>
      </c>
      <c r="V3793" s="42"/>
      <c r="W3793" s="42"/>
      <c r="X3793" s="42"/>
      <c r="Y3793" s="42"/>
      <c r="Z3793" s="42"/>
      <c r="AA3793" s="42"/>
      <c r="AB3793" s="42"/>
      <c r="AC3793" s="50"/>
      <c r="AD3793" s="50"/>
      <c r="AE3793" s="50"/>
      <c r="AF3793" s="50"/>
      <c r="AG3793" s="50"/>
      <c r="AH3793" s="50"/>
      <c r="AI3793" s="42"/>
      <c r="AJ3793" s="42"/>
      <c r="AK3793" s="42"/>
    </row>
    <row r="3794" spans="1:37" x14ac:dyDescent="0.25">
      <c r="A3794" s="5" t="s">
        <v>236</v>
      </c>
      <c r="B3794" s="31" t="s">
        <v>228</v>
      </c>
      <c r="C3794" s="4" t="s">
        <v>293</v>
      </c>
      <c r="D3794" s="4" t="s">
        <v>440</v>
      </c>
      <c r="E3794" s="31" t="s">
        <v>12</v>
      </c>
      <c r="F3794" s="4" t="s">
        <v>340</v>
      </c>
      <c r="G3794" s="4" t="s">
        <v>341</v>
      </c>
      <c r="H3794" s="4" t="s">
        <v>326</v>
      </c>
      <c r="I3794" s="113">
        <v>665.72217599999999</v>
      </c>
      <c r="J3794" s="120">
        <v>0.80197115189199986</v>
      </c>
      <c r="K3794" s="116">
        <v>2.9455128588260003E-3</v>
      </c>
      <c r="L3794" s="116">
        <v>2.6326934200000002E-2</v>
      </c>
      <c r="M3794" s="116">
        <v>8.8894599699999993E-5</v>
      </c>
      <c r="N3794" s="116">
        <v>2.5024207189999998</v>
      </c>
      <c r="O3794" s="116">
        <v>8.4495861199999998E-3</v>
      </c>
      <c r="P3794" s="116">
        <v>8.6156333899999993E-2</v>
      </c>
      <c r="Q3794" s="116">
        <v>2.9091245300000003E-4</v>
      </c>
      <c r="R3794" s="116">
        <v>7.9263827187999999E-2</v>
      </c>
      <c r="S3794" s="116">
        <v>2.6763945676000001E-4</v>
      </c>
      <c r="T3794" s="116">
        <v>2.9388311400000002E-4</v>
      </c>
      <c r="U3794" s="118">
        <v>9.3496482099999991E-7</v>
      </c>
      <c r="V3794" s="42"/>
      <c r="W3794" s="42"/>
      <c r="X3794" s="42"/>
      <c r="Y3794" s="42"/>
      <c r="Z3794" s="42"/>
      <c r="AA3794" s="42"/>
      <c r="AB3794" s="42"/>
      <c r="AC3794" s="50"/>
      <c r="AD3794" s="50"/>
      <c r="AE3794" s="50"/>
      <c r="AF3794" s="50"/>
      <c r="AG3794" s="50"/>
      <c r="AH3794" s="50"/>
      <c r="AI3794" s="42"/>
      <c r="AJ3794" s="42"/>
      <c r="AK3794" s="42"/>
    </row>
    <row r="3795" spans="1:37" x14ac:dyDescent="0.25">
      <c r="A3795" s="5" t="s">
        <v>236</v>
      </c>
      <c r="B3795" s="31" t="s">
        <v>228</v>
      </c>
      <c r="C3795" s="4" t="s">
        <v>293</v>
      </c>
      <c r="D3795" s="4" t="s">
        <v>440</v>
      </c>
      <c r="E3795" s="31" t="s">
        <v>13</v>
      </c>
      <c r="F3795" s="4" t="s">
        <v>340</v>
      </c>
      <c r="G3795" s="4" t="s">
        <v>342</v>
      </c>
      <c r="H3795" s="4" t="s">
        <v>326</v>
      </c>
      <c r="I3795" s="113">
        <v>312.67260500000003</v>
      </c>
      <c r="J3795" s="120">
        <v>8.0080415118600001</v>
      </c>
      <c r="K3795" s="116">
        <v>3.89714729516E-2</v>
      </c>
      <c r="L3795" s="116">
        <v>0.35015085899999998</v>
      </c>
      <c r="M3795" s="116">
        <v>1.702522573E-3</v>
      </c>
      <c r="N3795" s="116">
        <v>32.212666599999999</v>
      </c>
      <c r="O3795" s="116">
        <v>0.15662617700000001</v>
      </c>
      <c r="P3795" s="116">
        <v>1.124618538</v>
      </c>
      <c r="Q3795" s="116">
        <v>5.4681815499999994E-3</v>
      </c>
      <c r="R3795" s="116">
        <v>1.03464905496</v>
      </c>
      <c r="S3795" s="116">
        <v>5.0307270260000004E-3</v>
      </c>
      <c r="T3795" s="116">
        <v>3.8337336199999999E-3</v>
      </c>
      <c r="U3795" s="118">
        <v>1.7563258490000002E-5</v>
      </c>
      <c r="V3795" s="42"/>
      <c r="W3795" s="42"/>
      <c r="X3795" s="42"/>
      <c r="Y3795" s="42"/>
      <c r="Z3795" s="42"/>
      <c r="AA3795" s="42"/>
      <c r="AB3795" s="42"/>
      <c r="AC3795" s="50"/>
      <c r="AD3795" s="50"/>
      <c r="AE3795" s="50"/>
      <c r="AF3795" s="50"/>
      <c r="AG3795" s="50"/>
      <c r="AH3795" s="50"/>
      <c r="AI3795" s="42"/>
      <c r="AJ3795" s="42"/>
      <c r="AK3795" s="42"/>
    </row>
    <row r="3796" spans="1:37" x14ac:dyDescent="0.25">
      <c r="A3796" s="5" t="s">
        <v>236</v>
      </c>
      <c r="B3796" s="31" t="s">
        <v>228</v>
      </c>
      <c r="C3796" s="4" t="s">
        <v>293</v>
      </c>
      <c r="D3796" s="4" t="s">
        <v>440</v>
      </c>
      <c r="E3796" s="31" t="s">
        <v>14</v>
      </c>
      <c r="F3796" s="4" t="s">
        <v>343</v>
      </c>
      <c r="G3796" s="4" t="s">
        <v>341</v>
      </c>
      <c r="H3796" s="4" t="s">
        <v>326</v>
      </c>
      <c r="I3796" s="113">
        <v>7518.6538</v>
      </c>
      <c r="J3796" s="120">
        <v>12.161381856000002</v>
      </c>
      <c r="K3796" s="116">
        <v>2.8074914841999997E-2</v>
      </c>
      <c r="L3796" s="116">
        <v>0.36813959000000002</v>
      </c>
      <c r="M3796" s="116">
        <v>7.7807292E-4</v>
      </c>
      <c r="N3796" s="116">
        <v>34.685543000000003</v>
      </c>
      <c r="O3796" s="116">
        <v>7.3308824999999994E-2</v>
      </c>
      <c r="P3796" s="116">
        <v>1.173575</v>
      </c>
      <c r="Q3796" s="116">
        <v>2.4803822999999998E-3</v>
      </c>
      <c r="R3796" s="116">
        <v>1.0796890000000001</v>
      </c>
      <c r="S3796" s="116">
        <v>2.2819517160000001E-3</v>
      </c>
      <c r="T3796" s="116">
        <v>4.0383702000000004E-3</v>
      </c>
      <c r="U3796" s="118">
        <v>8.0419149999999994E-6</v>
      </c>
      <c r="V3796" s="42"/>
      <c r="W3796" s="42"/>
      <c r="X3796" s="42"/>
      <c r="Y3796" s="42"/>
      <c r="Z3796" s="42"/>
      <c r="AA3796" s="42"/>
      <c r="AB3796" s="42"/>
      <c r="AC3796" s="50"/>
      <c r="AD3796" s="50"/>
      <c r="AE3796" s="50"/>
      <c r="AF3796" s="50"/>
      <c r="AG3796" s="50"/>
      <c r="AH3796" s="50"/>
      <c r="AI3796" s="42"/>
      <c r="AJ3796" s="42"/>
      <c r="AK3796" s="42"/>
    </row>
    <row r="3797" spans="1:37" x14ac:dyDescent="0.25">
      <c r="A3797" s="5" t="s">
        <v>236</v>
      </c>
      <c r="B3797" s="31" t="s">
        <v>228</v>
      </c>
      <c r="C3797" s="4" t="s">
        <v>293</v>
      </c>
      <c r="D3797" s="4" t="s">
        <v>440</v>
      </c>
      <c r="E3797" s="31" t="s">
        <v>15</v>
      </c>
      <c r="F3797" s="4" t="s">
        <v>343</v>
      </c>
      <c r="G3797" s="4" t="s">
        <v>342</v>
      </c>
      <c r="H3797" s="4" t="s">
        <v>326</v>
      </c>
      <c r="I3797" s="113">
        <v>2957.4964399999999</v>
      </c>
      <c r="J3797" s="120">
        <v>178.71585236880003</v>
      </c>
      <c r="K3797" s="116">
        <v>0.54464714251299995</v>
      </c>
      <c r="L3797" s="116">
        <v>3.8928253399999999</v>
      </c>
      <c r="M3797" s="116">
        <v>1.18477302E-2</v>
      </c>
      <c r="N3797" s="116">
        <v>648.09044300000005</v>
      </c>
      <c r="O3797" s="116">
        <v>1.9724494499999998</v>
      </c>
      <c r="P3797" s="116">
        <v>23.1280964</v>
      </c>
      <c r="Q3797" s="116">
        <v>7.0389868899999999E-2</v>
      </c>
      <c r="R3797" s="116">
        <v>21.277848688000002</v>
      </c>
      <c r="S3797" s="116">
        <v>6.4758679388000007E-2</v>
      </c>
      <c r="T3797" s="116">
        <v>4.2423303799999999E-2</v>
      </c>
      <c r="U3797" s="118">
        <v>1.21652276E-4</v>
      </c>
      <c r="V3797" s="42"/>
      <c r="W3797" s="42"/>
      <c r="X3797" s="42"/>
      <c r="Y3797" s="42"/>
      <c r="Z3797" s="42"/>
      <c r="AA3797" s="42"/>
      <c r="AB3797" s="42"/>
      <c r="AC3797" s="50"/>
      <c r="AD3797" s="50"/>
      <c r="AE3797" s="50"/>
      <c r="AF3797" s="50"/>
      <c r="AG3797" s="50"/>
      <c r="AH3797" s="50"/>
      <c r="AI3797" s="42"/>
      <c r="AJ3797" s="42"/>
      <c r="AK3797" s="42"/>
    </row>
    <row r="3798" spans="1:37" x14ac:dyDescent="0.25">
      <c r="A3798" s="5" t="s">
        <v>236</v>
      </c>
      <c r="B3798" s="31" t="s">
        <v>228</v>
      </c>
      <c r="C3798" s="4" t="s">
        <v>293</v>
      </c>
      <c r="D3798" s="4" t="s">
        <v>440</v>
      </c>
      <c r="E3798" s="31" t="s">
        <v>16</v>
      </c>
      <c r="F3798" s="4" t="s">
        <v>344</v>
      </c>
      <c r="G3798" s="4" t="s">
        <v>341</v>
      </c>
      <c r="H3798" s="4" t="s">
        <v>326</v>
      </c>
      <c r="I3798" s="113">
        <v>19852.392100000001</v>
      </c>
      <c r="J3798" s="120">
        <v>14.968793886799997</v>
      </c>
      <c r="K3798" s="116">
        <v>5.5454819373600001E-2</v>
      </c>
      <c r="L3798" s="116">
        <v>0.51620889000000003</v>
      </c>
      <c r="M3798" s="116">
        <v>1.7430129799999999E-3</v>
      </c>
      <c r="N3798" s="116">
        <v>44.531582</v>
      </c>
      <c r="O3798" s="116">
        <v>0.150363783</v>
      </c>
      <c r="P3798" s="116">
        <v>1.69310578</v>
      </c>
      <c r="Q3798" s="116">
        <v>5.7168823999999997E-3</v>
      </c>
      <c r="R3798" s="116">
        <v>1.5576573176000001</v>
      </c>
      <c r="S3798" s="116">
        <v>5.2595318079999998E-3</v>
      </c>
      <c r="T3798" s="116">
        <v>5.6078104000000005E-3</v>
      </c>
      <c r="U3798" s="118">
        <v>1.7840787499999999E-5</v>
      </c>
      <c r="V3798" s="42"/>
      <c r="W3798" s="42"/>
      <c r="X3798" s="42"/>
      <c r="Y3798" s="42"/>
      <c r="Z3798" s="42"/>
      <c r="AA3798" s="42"/>
      <c r="AB3798" s="42"/>
      <c r="AC3798" s="50"/>
      <c r="AD3798" s="50"/>
      <c r="AE3798" s="50"/>
      <c r="AF3798" s="50"/>
      <c r="AG3798" s="50"/>
      <c r="AH3798" s="50"/>
      <c r="AI3798" s="42"/>
      <c r="AJ3798" s="42"/>
      <c r="AK3798" s="42"/>
    </row>
    <row r="3799" spans="1:37" x14ac:dyDescent="0.25">
      <c r="A3799" s="5" t="s">
        <v>236</v>
      </c>
      <c r="B3799" s="31" t="s">
        <v>228</v>
      </c>
      <c r="C3799" s="4" t="s">
        <v>293</v>
      </c>
      <c r="D3799" s="4" t="s">
        <v>440</v>
      </c>
      <c r="E3799" s="31" t="s">
        <v>17</v>
      </c>
      <c r="F3799" s="4" t="s">
        <v>344</v>
      </c>
      <c r="G3799" s="4" t="s">
        <v>342</v>
      </c>
      <c r="H3799" s="4" t="s">
        <v>326</v>
      </c>
      <c r="I3799" s="113">
        <v>7395.7906299999995</v>
      </c>
      <c r="J3799" s="120">
        <v>91.53354509899998</v>
      </c>
      <c r="K3799" s="116">
        <v>0.44548244596200004</v>
      </c>
      <c r="L3799" s="116">
        <v>3.41728984</v>
      </c>
      <c r="M3799" s="116">
        <v>1.6615731799999998E-2</v>
      </c>
      <c r="N3799" s="116">
        <v>354.16799900000001</v>
      </c>
      <c r="O3799" s="116">
        <v>1.72205473</v>
      </c>
      <c r="P3799" s="116">
        <v>12.073859899999999</v>
      </c>
      <c r="Q3799" s="116">
        <v>5.8706168999999996E-2</v>
      </c>
      <c r="R3799" s="116">
        <v>11.107951108</v>
      </c>
      <c r="S3799" s="116">
        <v>5.4009675480000005E-2</v>
      </c>
      <c r="T3799" s="116">
        <v>3.7202287299999998E-2</v>
      </c>
      <c r="U3799" s="118">
        <v>1.7043266299999999E-4</v>
      </c>
      <c r="V3799" s="42"/>
      <c r="W3799" s="42"/>
      <c r="X3799" s="42"/>
      <c r="Y3799" s="42"/>
      <c r="Z3799" s="42"/>
      <c r="AA3799" s="42"/>
      <c r="AB3799" s="42"/>
      <c r="AC3799" s="50"/>
      <c r="AD3799" s="50"/>
      <c r="AE3799" s="50"/>
      <c r="AF3799" s="50"/>
      <c r="AG3799" s="50"/>
      <c r="AH3799" s="50"/>
      <c r="AI3799" s="42"/>
      <c r="AJ3799" s="42"/>
      <c r="AK3799" s="42"/>
    </row>
    <row r="3800" spans="1:37" x14ac:dyDescent="0.25">
      <c r="A3800" s="5" t="s">
        <v>236</v>
      </c>
      <c r="B3800" s="31" t="s">
        <v>228</v>
      </c>
      <c r="C3800" s="4" t="s">
        <v>293</v>
      </c>
      <c r="D3800" s="4" t="s">
        <v>440</v>
      </c>
      <c r="E3800" s="31" t="s">
        <v>18</v>
      </c>
      <c r="F3800" s="4" t="s">
        <v>345</v>
      </c>
      <c r="G3800" s="4" t="s">
        <v>341</v>
      </c>
      <c r="H3800" s="4" t="s">
        <v>326</v>
      </c>
      <c r="I3800" s="113">
        <v>10072.166730000001</v>
      </c>
      <c r="J3800" s="120">
        <v>9.6212697715600015</v>
      </c>
      <c r="K3800" s="116">
        <v>3.6803586810620008E-2</v>
      </c>
      <c r="L3800" s="116">
        <v>0.33002964299999998</v>
      </c>
      <c r="M3800" s="116">
        <v>1.114366559E-3</v>
      </c>
      <c r="N3800" s="116">
        <v>30.358180270000002</v>
      </c>
      <c r="O3800" s="116">
        <v>0.1025063814</v>
      </c>
      <c r="P3800" s="116">
        <v>1.0602243060000001</v>
      </c>
      <c r="Q3800" s="116">
        <v>3.57991628E-3</v>
      </c>
      <c r="R3800" s="116">
        <v>0.97540636151999993</v>
      </c>
      <c r="S3800" s="116">
        <v>3.2935229776000002E-3</v>
      </c>
      <c r="T3800" s="116">
        <v>3.6095907199999999E-3</v>
      </c>
      <c r="U3800" s="118">
        <v>1.148361688E-5</v>
      </c>
      <c r="V3800" s="42"/>
      <c r="W3800" s="42"/>
      <c r="X3800" s="42"/>
      <c r="Y3800" s="42"/>
      <c r="Z3800" s="42"/>
      <c r="AA3800" s="42"/>
      <c r="AB3800" s="42"/>
      <c r="AC3800" s="50"/>
      <c r="AD3800" s="50"/>
      <c r="AE3800" s="50"/>
      <c r="AF3800" s="50"/>
      <c r="AG3800" s="50"/>
      <c r="AH3800" s="50"/>
      <c r="AI3800" s="42"/>
      <c r="AJ3800" s="42"/>
      <c r="AK3800" s="42"/>
    </row>
    <row r="3801" spans="1:37" x14ac:dyDescent="0.25">
      <c r="A3801" s="5" t="s">
        <v>236</v>
      </c>
      <c r="B3801" s="31" t="s">
        <v>228</v>
      </c>
      <c r="C3801" s="4" t="s">
        <v>293</v>
      </c>
      <c r="D3801" s="4" t="s">
        <v>440</v>
      </c>
      <c r="E3801" s="31" t="s">
        <v>19</v>
      </c>
      <c r="F3801" s="4" t="s">
        <v>345</v>
      </c>
      <c r="G3801" s="4" t="s">
        <v>342</v>
      </c>
      <c r="H3801" s="4" t="s">
        <v>326</v>
      </c>
      <c r="I3801" s="113">
        <v>2876.1416800000002</v>
      </c>
      <c r="J3801" s="120">
        <v>90.621633266999993</v>
      </c>
      <c r="K3801" s="116">
        <v>0.44063472344199994</v>
      </c>
      <c r="L3801" s="116">
        <v>3.1680917000000002</v>
      </c>
      <c r="M3801" s="116">
        <v>1.5404065999999999E-2</v>
      </c>
      <c r="N3801" s="116">
        <v>394.66467999999998</v>
      </c>
      <c r="O3801" s="116">
        <v>1.9189597300000001</v>
      </c>
      <c r="P3801" s="116">
        <v>13.7283373</v>
      </c>
      <c r="Q3801" s="116">
        <v>6.6750660999999989E-2</v>
      </c>
      <c r="R3801" s="116">
        <v>12.630070316000001</v>
      </c>
      <c r="S3801" s="116">
        <v>6.1410608119999995E-2</v>
      </c>
      <c r="T3801" s="116">
        <v>3.4699146E-2</v>
      </c>
      <c r="U3801" s="118">
        <v>1.5896515500000001E-4</v>
      </c>
      <c r="V3801" s="42"/>
      <c r="W3801" s="42"/>
      <c r="X3801" s="42"/>
      <c r="Y3801" s="42"/>
      <c r="Z3801" s="42"/>
      <c r="AA3801" s="42"/>
      <c r="AB3801" s="42"/>
      <c r="AC3801" s="50"/>
      <c r="AD3801" s="50"/>
      <c r="AE3801" s="50"/>
      <c r="AF3801" s="50"/>
      <c r="AG3801" s="50"/>
      <c r="AH3801" s="50"/>
      <c r="AI3801" s="42"/>
      <c r="AJ3801" s="42"/>
      <c r="AK3801" s="42"/>
    </row>
    <row r="3802" spans="1:37" x14ac:dyDescent="0.25">
      <c r="A3802" s="5" t="s">
        <v>236</v>
      </c>
      <c r="B3802" s="31" t="s">
        <v>228</v>
      </c>
      <c r="C3802" s="4" t="s">
        <v>293</v>
      </c>
      <c r="D3802" s="4" t="s">
        <v>440</v>
      </c>
      <c r="E3802" s="31" t="s">
        <v>20</v>
      </c>
      <c r="F3802" s="4" t="s">
        <v>346</v>
      </c>
      <c r="G3802" s="4" t="s">
        <v>341</v>
      </c>
      <c r="H3802" s="4" t="s">
        <v>326</v>
      </c>
      <c r="I3802" s="113">
        <v>5565.8975</v>
      </c>
      <c r="J3802" s="120">
        <v>13.659255306099997</v>
      </c>
      <c r="K3802" s="116">
        <v>5.9513981300000005E-3</v>
      </c>
      <c r="L3802" s="116">
        <v>0.10752423899999999</v>
      </c>
      <c r="M3802" s="116">
        <v>0</v>
      </c>
      <c r="N3802" s="116">
        <v>33.5350459</v>
      </c>
      <c r="O3802" s="116">
        <v>0</v>
      </c>
      <c r="P3802" s="116">
        <v>0.36598649999999999</v>
      </c>
      <c r="Q3802" s="116">
        <v>0</v>
      </c>
      <c r="R3802" s="116">
        <v>0.33670758000000001</v>
      </c>
      <c r="S3802" s="116">
        <v>0</v>
      </c>
      <c r="T3802" s="116">
        <v>1.55312388E-3</v>
      </c>
      <c r="U3802" s="118">
        <v>0</v>
      </c>
      <c r="V3802" s="42"/>
      <c r="W3802" s="42"/>
      <c r="X3802" s="42"/>
      <c r="Y3802" s="42"/>
      <c r="Z3802" s="42"/>
      <c r="AA3802" s="42"/>
      <c r="AB3802" s="42"/>
      <c r="AC3802" s="50"/>
      <c r="AD3802" s="50"/>
      <c r="AE3802" s="50"/>
      <c r="AF3802" s="50"/>
      <c r="AG3802" s="50"/>
      <c r="AH3802" s="50"/>
      <c r="AI3802" s="42"/>
      <c r="AJ3802" s="42"/>
      <c r="AK3802" s="42"/>
    </row>
    <row r="3803" spans="1:37" x14ac:dyDescent="0.25">
      <c r="A3803" s="5" t="s">
        <v>236</v>
      </c>
      <c r="B3803" s="31" t="s">
        <v>228</v>
      </c>
      <c r="C3803" s="4" t="s">
        <v>293</v>
      </c>
      <c r="D3803" s="4" t="s">
        <v>440</v>
      </c>
      <c r="E3803" s="31" t="s">
        <v>21</v>
      </c>
      <c r="F3803" s="4" t="s">
        <v>346</v>
      </c>
      <c r="G3803" s="4" t="s">
        <v>342</v>
      </c>
      <c r="H3803" s="4" t="s">
        <v>326</v>
      </c>
      <c r="I3803" s="113">
        <v>2283.7181</v>
      </c>
      <c r="J3803" s="120">
        <v>87.226459600999988</v>
      </c>
      <c r="K3803" s="116">
        <v>2.5468435399999996E-3</v>
      </c>
      <c r="L3803" s="116">
        <v>0.75000281000000002</v>
      </c>
      <c r="M3803" s="116">
        <v>0</v>
      </c>
      <c r="N3803" s="116">
        <v>233.90827899999999</v>
      </c>
      <c r="O3803" s="116">
        <v>0</v>
      </c>
      <c r="P3803" s="116">
        <v>2.5528215699999999</v>
      </c>
      <c r="Q3803" s="116">
        <v>0</v>
      </c>
      <c r="R3803" s="116">
        <v>2.3485958444000001</v>
      </c>
      <c r="S3803" s="116">
        <v>0</v>
      </c>
      <c r="T3803" s="116">
        <v>1.08334087E-2</v>
      </c>
      <c r="U3803" s="118">
        <v>0</v>
      </c>
      <c r="V3803" s="42"/>
      <c r="W3803" s="42"/>
      <c r="X3803" s="42"/>
      <c r="Y3803" s="42"/>
      <c r="Z3803" s="42"/>
      <c r="AA3803" s="42"/>
      <c r="AB3803" s="42"/>
      <c r="AC3803" s="50"/>
      <c r="AD3803" s="50"/>
      <c r="AE3803" s="50"/>
      <c r="AF3803" s="50"/>
      <c r="AG3803" s="50"/>
      <c r="AH3803" s="50"/>
      <c r="AI3803" s="42"/>
      <c r="AJ3803" s="42"/>
      <c r="AK3803" s="42"/>
    </row>
    <row r="3804" spans="1:37" x14ac:dyDescent="0.25">
      <c r="A3804" s="5" t="s">
        <v>236</v>
      </c>
      <c r="B3804" s="31" t="s">
        <v>228</v>
      </c>
      <c r="C3804" s="4" t="s">
        <v>293</v>
      </c>
      <c r="D3804" s="4" t="s">
        <v>440</v>
      </c>
      <c r="E3804" s="31" t="s">
        <v>22</v>
      </c>
      <c r="F3804" s="4" t="s">
        <v>347</v>
      </c>
      <c r="G3804" s="4" t="s">
        <v>342</v>
      </c>
      <c r="H3804" s="4" t="s">
        <v>326</v>
      </c>
      <c r="I3804" s="113">
        <v>0.46355286000000001</v>
      </c>
      <c r="J3804" s="120">
        <v>2.9336209436999997E-2</v>
      </c>
      <c r="K3804" s="116">
        <v>1.4250646807E-4</v>
      </c>
      <c r="L3804" s="116">
        <v>1.4569514000000001E-3</v>
      </c>
      <c r="M3804" s="116">
        <v>7.0840688E-6</v>
      </c>
      <c r="N3804" s="116">
        <v>0.13950102</v>
      </c>
      <c r="O3804" s="116">
        <v>6.7828932999999998E-4</v>
      </c>
      <c r="P3804" s="116">
        <v>4.7126034999999998E-3</v>
      </c>
      <c r="Q3804" s="116">
        <v>2.2913874999999999E-5</v>
      </c>
      <c r="R3804" s="116">
        <v>4.3355952200000002E-3</v>
      </c>
      <c r="S3804" s="116">
        <v>2.1080765000000001E-5</v>
      </c>
      <c r="T3804" s="116">
        <v>1.5840891000000001E-5</v>
      </c>
      <c r="U3804" s="118">
        <v>7.2570941000000006E-8</v>
      </c>
      <c r="V3804" s="42"/>
      <c r="W3804" s="42"/>
      <c r="X3804" s="42"/>
      <c r="Y3804" s="42"/>
      <c r="Z3804" s="42"/>
      <c r="AA3804" s="42"/>
      <c r="AB3804" s="42"/>
      <c r="AC3804" s="50"/>
      <c r="AD3804" s="50"/>
      <c r="AE3804" s="50"/>
      <c r="AF3804" s="50"/>
      <c r="AG3804" s="50"/>
      <c r="AH3804" s="50"/>
      <c r="AI3804" s="42"/>
      <c r="AJ3804" s="42"/>
      <c r="AK3804" s="42"/>
    </row>
    <row r="3805" spans="1:37" x14ac:dyDescent="0.25">
      <c r="A3805" s="5" t="s">
        <v>236</v>
      </c>
      <c r="B3805" s="31" t="s">
        <v>228</v>
      </c>
      <c r="C3805" s="4" t="s">
        <v>293</v>
      </c>
      <c r="D3805" s="4" t="s">
        <v>440</v>
      </c>
      <c r="E3805" s="31" t="s">
        <v>23</v>
      </c>
      <c r="F3805" s="4" t="s">
        <v>348</v>
      </c>
      <c r="G3805" s="4" t="s">
        <v>349</v>
      </c>
      <c r="H3805" s="4" t="s">
        <v>326</v>
      </c>
      <c r="I3805" s="113">
        <v>2.8173842000000002</v>
      </c>
      <c r="J3805" s="120">
        <v>1.3404070795400002E-2</v>
      </c>
      <c r="K3805" s="116">
        <v>6.7055806978000008E-5</v>
      </c>
      <c r="L3805" s="116">
        <v>6.4388610000000002E-4</v>
      </c>
      <c r="M3805" s="116">
        <v>3.2611845399999996E-6</v>
      </c>
      <c r="N3805" s="116">
        <v>5.3494166699999998E-2</v>
      </c>
      <c r="O3805" s="116">
        <v>2.7093975300000002E-4</v>
      </c>
      <c r="P3805" s="116">
        <v>2.15253895E-3</v>
      </c>
      <c r="Q3805" s="116">
        <v>1.0902279699999999E-5</v>
      </c>
      <c r="R3805" s="116">
        <v>1.9803358339999999E-3</v>
      </c>
      <c r="S3805" s="116">
        <v>1.0030097324E-5</v>
      </c>
      <c r="T3805" s="116">
        <v>6.9217264000000002E-6</v>
      </c>
      <c r="U3805" s="118">
        <v>3.3031345699999999E-8</v>
      </c>
      <c r="V3805" s="42"/>
      <c r="W3805" s="42"/>
      <c r="X3805" s="42"/>
      <c r="Y3805" s="42"/>
      <c r="Z3805" s="42"/>
      <c r="AA3805" s="42"/>
      <c r="AB3805" s="42"/>
      <c r="AC3805" s="50"/>
      <c r="AD3805" s="50"/>
      <c r="AE3805" s="50"/>
      <c r="AF3805" s="50"/>
      <c r="AG3805" s="50"/>
      <c r="AH3805" s="50"/>
      <c r="AI3805" s="42"/>
      <c r="AJ3805" s="42"/>
      <c r="AK3805" s="42"/>
    </row>
    <row r="3806" spans="1:37" x14ac:dyDescent="0.25">
      <c r="A3806" s="5" t="s">
        <v>236</v>
      </c>
      <c r="B3806" s="31" t="s">
        <v>228</v>
      </c>
      <c r="C3806" s="4" t="s">
        <v>293</v>
      </c>
      <c r="D3806" s="4" t="s">
        <v>440</v>
      </c>
      <c r="E3806" s="31" t="s">
        <v>24</v>
      </c>
      <c r="F3806" s="4" t="s">
        <v>350</v>
      </c>
      <c r="G3806" s="4" t="s">
        <v>351</v>
      </c>
      <c r="H3806" s="4" t="s">
        <v>326</v>
      </c>
      <c r="I3806" s="113">
        <v>218.5942258</v>
      </c>
      <c r="J3806" s="120">
        <v>1.9548165931520003</v>
      </c>
      <c r="K3806" s="116">
        <v>6.2622556098120008E-3</v>
      </c>
      <c r="L3806" s="116">
        <v>7.1389258999999997E-2</v>
      </c>
      <c r="M3806" s="116">
        <v>2.2632464899999998E-4</v>
      </c>
      <c r="N3806" s="116">
        <v>6.8560320849999998</v>
      </c>
      <c r="O3806" s="116">
        <v>2.1735606719999998E-2</v>
      </c>
      <c r="P3806" s="116">
        <v>0.23407294939999998</v>
      </c>
      <c r="Q3806" s="116">
        <v>7.4207903999999993E-4</v>
      </c>
      <c r="R3806" s="116">
        <v>0.215347113448</v>
      </c>
      <c r="S3806" s="116">
        <v>6.8271271680000003E-4</v>
      </c>
      <c r="T3806" s="116">
        <v>7.7325460799999998E-4</v>
      </c>
      <c r="U3806" s="118">
        <v>2.3097609789999999E-6</v>
      </c>
      <c r="V3806" s="42"/>
      <c r="W3806" s="42"/>
      <c r="X3806" s="42"/>
      <c r="Y3806" s="42"/>
      <c r="Z3806" s="42"/>
      <c r="AA3806" s="42"/>
      <c r="AB3806" s="42"/>
      <c r="AC3806" s="50"/>
      <c r="AD3806" s="50"/>
      <c r="AE3806" s="50"/>
      <c r="AF3806" s="50"/>
      <c r="AG3806" s="50"/>
      <c r="AH3806" s="50"/>
      <c r="AI3806" s="42"/>
      <c r="AJ3806" s="42"/>
      <c r="AK3806" s="42"/>
    </row>
    <row r="3807" spans="1:37" x14ac:dyDescent="0.25">
      <c r="A3807" s="5" t="s">
        <v>236</v>
      </c>
      <c r="B3807" s="31" t="s">
        <v>228</v>
      </c>
      <c r="C3807" s="4" t="s">
        <v>293</v>
      </c>
      <c r="D3807" s="4" t="s">
        <v>440</v>
      </c>
      <c r="E3807" s="31" t="s">
        <v>25</v>
      </c>
      <c r="F3807" s="4" t="s">
        <v>352</v>
      </c>
      <c r="G3807" s="4" t="s">
        <v>351</v>
      </c>
      <c r="H3807" s="4" t="s">
        <v>326</v>
      </c>
      <c r="I3807" s="113">
        <v>747.16097505899995</v>
      </c>
      <c r="J3807" s="120">
        <v>13.877458160998101</v>
      </c>
      <c r="K3807" s="116">
        <v>4.4176785765940002E-2</v>
      </c>
      <c r="L3807" s="116">
        <v>0.48701930529000004</v>
      </c>
      <c r="M3807" s="116">
        <v>1.5439921401000001E-3</v>
      </c>
      <c r="N3807" s="116">
        <v>44.830922579999999</v>
      </c>
      <c r="O3807" s="116">
        <v>0.14212701098</v>
      </c>
      <c r="P3807" s="116">
        <v>1.7312968271</v>
      </c>
      <c r="Q3807" s="116">
        <v>5.4887125869999996E-3</v>
      </c>
      <c r="R3807" s="116">
        <v>1.5927930809320001</v>
      </c>
      <c r="S3807" s="116">
        <v>5.0496155800399999E-3</v>
      </c>
      <c r="T3807" s="116">
        <v>5.158647483E-3</v>
      </c>
      <c r="U3807" s="118">
        <v>1.5409208031E-5</v>
      </c>
      <c r="V3807" s="42"/>
      <c r="W3807" s="42"/>
      <c r="X3807" s="42"/>
      <c r="Y3807" s="42"/>
      <c r="Z3807" s="42"/>
      <c r="AA3807" s="42"/>
      <c r="AB3807" s="42"/>
      <c r="AC3807" s="50"/>
      <c r="AD3807" s="50"/>
      <c r="AE3807" s="50"/>
      <c r="AF3807" s="50"/>
      <c r="AG3807" s="50"/>
      <c r="AH3807" s="50"/>
      <c r="AI3807" s="42"/>
      <c r="AJ3807" s="42"/>
      <c r="AK3807" s="42"/>
    </row>
    <row r="3808" spans="1:37" x14ac:dyDescent="0.25">
      <c r="A3808" s="5" t="s">
        <v>236</v>
      </c>
      <c r="B3808" s="31" t="s">
        <v>228</v>
      </c>
      <c r="C3808" s="4" t="s">
        <v>293</v>
      </c>
      <c r="D3808" s="4" t="s">
        <v>440</v>
      </c>
      <c r="E3808" s="31" t="s">
        <v>26</v>
      </c>
      <c r="F3808" s="4" t="s">
        <v>353</v>
      </c>
      <c r="G3808" s="4" t="s">
        <v>351</v>
      </c>
      <c r="H3808" s="4" t="s">
        <v>326</v>
      </c>
      <c r="I3808" s="113">
        <v>0.12135231</v>
      </c>
      <c r="J3808" s="120">
        <v>5.1706550827000002E-3</v>
      </c>
      <c r="K3808" s="116">
        <v>1.6428871236E-5</v>
      </c>
      <c r="L3808" s="116">
        <v>1.8602275999999999E-4</v>
      </c>
      <c r="M3808" s="116">
        <v>5.8974608999999995E-7</v>
      </c>
      <c r="N3808" s="116">
        <v>1.8976278999999999E-2</v>
      </c>
      <c r="O3808" s="116">
        <v>6.0160298999999998E-5</v>
      </c>
      <c r="P3808" s="116">
        <v>6.3844985999999995E-4</v>
      </c>
      <c r="Q3808" s="116">
        <v>2.0240706999999998E-6</v>
      </c>
      <c r="R3808" s="116">
        <v>5.8737387120000003E-4</v>
      </c>
      <c r="S3808" s="116">
        <v>1.8621450439999998E-6</v>
      </c>
      <c r="T3808" s="116">
        <v>1.9903844000000002E-6</v>
      </c>
      <c r="U3808" s="118">
        <v>5.9454050999999997E-9</v>
      </c>
      <c r="V3808" s="42"/>
      <c r="W3808" s="42"/>
      <c r="X3808" s="42"/>
      <c r="Y3808" s="42"/>
      <c r="Z3808" s="42"/>
      <c r="AA3808" s="42"/>
      <c r="AB3808" s="42"/>
      <c r="AC3808" s="50"/>
      <c r="AD3808" s="50"/>
      <c r="AE3808" s="50"/>
      <c r="AF3808" s="50"/>
      <c r="AG3808" s="50"/>
      <c r="AH3808" s="50"/>
      <c r="AI3808" s="42"/>
      <c r="AJ3808" s="42"/>
      <c r="AK3808" s="42"/>
    </row>
    <row r="3809" spans="1:37" x14ac:dyDescent="0.25">
      <c r="A3809" s="5" t="s">
        <v>236</v>
      </c>
      <c r="B3809" s="31" t="s">
        <v>228</v>
      </c>
      <c r="C3809" s="4" t="s">
        <v>293</v>
      </c>
      <c r="D3809" s="4" t="s">
        <v>440</v>
      </c>
      <c r="E3809" s="31" t="s">
        <v>27</v>
      </c>
      <c r="F3809" s="4" t="s">
        <v>354</v>
      </c>
      <c r="G3809" s="4" t="s">
        <v>351</v>
      </c>
      <c r="H3809" s="4" t="s">
        <v>326</v>
      </c>
      <c r="I3809" s="113">
        <v>2.6587200000000002</v>
      </c>
      <c r="J3809" s="120">
        <v>8.5803697528000017E-2</v>
      </c>
      <c r="K3809" s="116">
        <v>2.7239327595999997E-4</v>
      </c>
      <c r="L3809" s="116">
        <v>2.9315959999999999E-3</v>
      </c>
      <c r="M3809" s="116">
        <v>9.2940080999999996E-6</v>
      </c>
      <c r="N3809" s="116">
        <v>0.29905357999999999</v>
      </c>
      <c r="O3809" s="116">
        <v>9.4808660999999995E-4</v>
      </c>
      <c r="P3809" s="116">
        <v>1.0061547000000001E-2</v>
      </c>
      <c r="Q3809" s="116">
        <v>3.1898016000000002E-5</v>
      </c>
      <c r="R3809" s="116">
        <v>9.2566232400000011E-3</v>
      </c>
      <c r="S3809" s="116">
        <v>2.9346174720000004E-5</v>
      </c>
      <c r="T3809" s="116">
        <v>3.1367140999999999E-5</v>
      </c>
      <c r="U3809" s="118">
        <v>9.3695646999999997E-8</v>
      </c>
      <c r="V3809" s="42"/>
      <c r="W3809" s="42"/>
      <c r="X3809" s="42"/>
      <c r="Y3809" s="42"/>
      <c r="Z3809" s="42"/>
      <c r="AA3809" s="42"/>
      <c r="AB3809" s="42"/>
      <c r="AC3809" s="50"/>
      <c r="AD3809" s="50"/>
      <c r="AE3809" s="50"/>
      <c r="AF3809" s="50"/>
      <c r="AG3809" s="50"/>
      <c r="AH3809" s="50"/>
      <c r="AI3809" s="42"/>
      <c r="AJ3809" s="42"/>
      <c r="AK3809" s="42"/>
    </row>
    <row r="3810" spans="1:37" x14ac:dyDescent="0.25">
      <c r="A3810" s="5" t="s">
        <v>236</v>
      </c>
      <c r="B3810" s="31" t="s">
        <v>228</v>
      </c>
      <c r="C3810" s="4" t="s">
        <v>293</v>
      </c>
      <c r="D3810" s="4" t="s">
        <v>440</v>
      </c>
      <c r="E3810" s="31" t="s">
        <v>28</v>
      </c>
      <c r="F3810" s="4" t="s">
        <v>355</v>
      </c>
      <c r="G3810" s="4" t="s">
        <v>356</v>
      </c>
      <c r="H3810" s="4" t="s">
        <v>326</v>
      </c>
      <c r="I3810" s="113">
        <v>2.2636940000000001</v>
      </c>
      <c r="J3810" s="120">
        <v>0.24577654351100001</v>
      </c>
      <c r="K3810" s="116">
        <v>7.7994508619999992E-4</v>
      </c>
      <c r="L3810" s="116">
        <v>5.3722919000000003E-3</v>
      </c>
      <c r="M3810" s="116">
        <v>1.7031721999999998E-5</v>
      </c>
      <c r="N3810" s="116">
        <v>0.97704917000000002</v>
      </c>
      <c r="O3810" s="116">
        <v>3.0975287999999998E-3</v>
      </c>
      <c r="P3810" s="116">
        <v>3.5134516999999997E-2</v>
      </c>
      <c r="Q3810" s="116">
        <v>1.113866E-4</v>
      </c>
      <c r="R3810" s="116">
        <v>3.232375564E-2</v>
      </c>
      <c r="S3810" s="116">
        <v>1.02475672E-4</v>
      </c>
      <c r="T3810" s="116">
        <v>5.8800262000000003E-5</v>
      </c>
      <c r="U3810" s="118">
        <v>1.7564011999999999E-7</v>
      </c>
      <c r="V3810" s="42"/>
      <c r="W3810" s="42"/>
      <c r="X3810" s="42"/>
      <c r="Y3810" s="42"/>
      <c r="Z3810" s="42"/>
      <c r="AA3810" s="42"/>
      <c r="AB3810" s="42"/>
      <c r="AC3810" s="50"/>
      <c r="AD3810" s="50"/>
      <c r="AE3810" s="50"/>
      <c r="AF3810" s="50"/>
      <c r="AG3810" s="50"/>
      <c r="AH3810" s="50"/>
      <c r="AI3810" s="42"/>
      <c r="AJ3810" s="42"/>
      <c r="AK3810" s="42"/>
    </row>
    <row r="3811" spans="1:37" x14ac:dyDescent="0.25">
      <c r="A3811" s="5" t="s">
        <v>236</v>
      </c>
      <c r="B3811" s="31" t="s">
        <v>228</v>
      </c>
      <c r="C3811" s="4" t="s">
        <v>293</v>
      </c>
      <c r="D3811" s="4" t="s">
        <v>440</v>
      </c>
      <c r="E3811" s="31" t="s">
        <v>29</v>
      </c>
      <c r="F3811" s="4" t="s">
        <v>324</v>
      </c>
      <c r="G3811" s="4" t="s">
        <v>325</v>
      </c>
      <c r="H3811" s="4" t="s">
        <v>357</v>
      </c>
      <c r="I3811" s="113">
        <v>310.32031000000001</v>
      </c>
      <c r="J3811" s="120">
        <v>2.1229586853239999</v>
      </c>
      <c r="K3811" s="116">
        <v>7.8450413409100004E-3</v>
      </c>
      <c r="L3811" s="116">
        <v>0.34378806000000001</v>
      </c>
      <c r="M3811" s="116">
        <v>9.9474749999999999E-4</v>
      </c>
      <c r="N3811" s="116">
        <v>18.920173999999999</v>
      </c>
      <c r="O3811" s="116">
        <v>6.8119779000000005E-2</v>
      </c>
      <c r="P3811" s="116">
        <v>3.6275241999999999E-2</v>
      </c>
      <c r="Q3811" s="116">
        <v>1.2616947E-4</v>
      </c>
      <c r="R3811" s="116">
        <v>3.3373222639999998E-2</v>
      </c>
      <c r="S3811" s="116">
        <v>1.160759124E-4</v>
      </c>
      <c r="T3811" s="116">
        <v>2.8939547E-3</v>
      </c>
      <c r="U3811" s="118">
        <v>9.4837768999999994E-6</v>
      </c>
      <c r="V3811" s="42"/>
      <c r="W3811" s="42"/>
      <c r="X3811" s="42"/>
      <c r="Y3811" s="42"/>
      <c r="Z3811" s="42"/>
      <c r="AA3811" s="42"/>
      <c r="AB3811" s="42"/>
      <c r="AC3811" s="50"/>
      <c r="AD3811" s="50"/>
      <c r="AE3811" s="50"/>
      <c r="AF3811" s="50"/>
      <c r="AG3811" s="50"/>
      <c r="AH3811" s="50"/>
      <c r="AI3811" s="42"/>
      <c r="AJ3811" s="42"/>
      <c r="AK3811" s="42"/>
    </row>
    <row r="3812" spans="1:37" x14ac:dyDescent="0.25">
      <c r="A3812" s="5" t="s">
        <v>236</v>
      </c>
      <c r="B3812" s="31" t="s">
        <v>228</v>
      </c>
      <c r="C3812" s="4" t="s">
        <v>293</v>
      </c>
      <c r="D3812" s="4" t="s">
        <v>440</v>
      </c>
      <c r="E3812" s="31" t="s">
        <v>30</v>
      </c>
      <c r="F3812" s="4" t="s">
        <v>328</v>
      </c>
      <c r="G3812" s="4" t="s">
        <v>325</v>
      </c>
      <c r="H3812" s="4" t="s">
        <v>357</v>
      </c>
      <c r="I3812" s="113">
        <v>3056.5164</v>
      </c>
      <c r="J3812" s="120">
        <v>24.029489849699999</v>
      </c>
      <c r="K3812" s="116">
        <v>8.7348329974400021E-2</v>
      </c>
      <c r="L3812" s="116">
        <v>3.0529008000000002</v>
      </c>
      <c r="M3812" s="116">
        <v>8.8335406000000002E-3</v>
      </c>
      <c r="N3812" s="116">
        <v>211.92239000000001</v>
      </c>
      <c r="O3812" s="116">
        <v>0.76300084999999995</v>
      </c>
      <c r="P3812" s="116">
        <v>0.35837463000000003</v>
      </c>
      <c r="Q3812" s="116">
        <v>1.2464685000000001E-3</v>
      </c>
      <c r="R3812" s="116">
        <v>0.32970465960000006</v>
      </c>
      <c r="S3812" s="116">
        <v>1.1467510200000002E-3</v>
      </c>
      <c r="T3812" s="116">
        <v>3.0452188000000002E-2</v>
      </c>
      <c r="U3812" s="118">
        <v>9.9794823000000005E-5</v>
      </c>
      <c r="V3812" s="42"/>
      <c r="W3812" s="42"/>
      <c r="X3812" s="42"/>
      <c r="Y3812" s="42"/>
      <c r="Z3812" s="42"/>
      <c r="AA3812" s="42"/>
      <c r="AB3812" s="42"/>
      <c r="AC3812" s="50"/>
      <c r="AD3812" s="50"/>
      <c r="AE3812" s="50"/>
      <c r="AF3812" s="50"/>
      <c r="AG3812" s="50"/>
      <c r="AH3812" s="50"/>
      <c r="AI3812" s="42"/>
      <c r="AJ3812" s="42"/>
      <c r="AK3812" s="42"/>
    </row>
    <row r="3813" spans="1:37" x14ac:dyDescent="0.25">
      <c r="A3813" s="5" t="s">
        <v>236</v>
      </c>
      <c r="B3813" s="31" t="s">
        <v>228</v>
      </c>
      <c r="C3813" s="4" t="s">
        <v>293</v>
      </c>
      <c r="D3813" s="4" t="s">
        <v>440</v>
      </c>
      <c r="E3813" s="31" t="s">
        <v>31</v>
      </c>
      <c r="F3813" s="4" t="s">
        <v>358</v>
      </c>
      <c r="G3813" s="4" t="s">
        <v>325</v>
      </c>
      <c r="H3813" s="4" t="s">
        <v>357</v>
      </c>
      <c r="I3813" s="113">
        <v>242.70558</v>
      </c>
      <c r="J3813" s="120">
        <v>9.3558533636999996</v>
      </c>
      <c r="K3813" s="116">
        <v>3.1431228497000002E-2</v>
      </c>
      <c r="L3813" s="116">
        <v>3.5893521000000002</v>
      </c>
      <c r="M3813" s="116">
        <v>1.0385755999999999E-2</v>
      </c>
      <c r="N3813" s="116">
        <v>336.01143999999999</v>
      </c>
      <c r="O3813" s="116">
        <v>1.2097682999999999</v>
      </c>
      <c r="P3813" s="116">
        <v>0.16581515999999999</v>
      </c>
      <c r="Q3813" s="116">
        <v>5.7672436E-4</v>
      </c>
      <c r="R3813" s="116">
        <v>0.15254994720000001</v>
      </c>
      <c r="S3813" s="116">
        <v>5.3058641120000004E-4</v>
      </c>
      <c r="T3813" s="116">
        <v>3.0405432E-2</v>
      </c>
      <c r="U3813" s="118">
        <v>9.9641605999999995E-5</v>
      </c>
      <c r="V3813" s="42"/>
      <c r="W3813" s="42"/>
      <c r="X3813" s="42"/>
      <c r="Y3813" s="42"/>
      <c r="Z3813" s="42"/>
      <c r="AA3813" s="42"/>
      <c r="AB3813" s="42"/>
      <c r="AC3813" s="50"/>
      <c r="AD3813" s="50"/>
      <c r="AE3813" s="50"/>
      <c r="AF3813" s="50"/>
      <c r="AG3813" s="50"/>
      <c r="AH3813" s="50"/>
      <c r="AI3813" s="42"/>
      <c r="AJ3813" s="42"/>
      <c r="AK3813" s="42"/>
    </row>
    <row r="3814" spans="1:37" x14ac:dyDescent="0.25">
      <c r="A3814" s="5" t="s">
        <v>236</v>
      </c>
      <c r="B3814" s="31" t="s">
        <v>228</v>
      </c>
      <c r="C3814" s="4" t="s">
        <v>293</v>
      </c>
      <c r="D3814" s="4" t="s">
        <v>440</v>
      </c>
      <c r="E3814" s="31" t="s">
        <v>32</v>
      </c>
      <c r="F3814" s="4" t="s">
        <v>329</v>
      </c>
      <c r="G3814" s="4" t="s">
        <v>325</v>
      </c>
      <c r="H3814" s="4" t="s">
        <v>357</v>
      </c>
      <c r="I3814" s="113">
        <v>93.832047983999999</v>
      </c>
      <c r="J3814" s="120">
        <v>1.2768435555575479</v>
      </c>
      <c r="K3814" s="116">
        <v>4.8518852565284792E-3</v>
      </c>
      <c r="L3814" s="116">
        <v>0.42836836050100002</v>
      </c>
      <c r="M3814" s="116">
        <v>1.2394797250799999E-3</v>
      </c>
      <c r="N3814" s="116">
        <v>30.000044584399998</v>
      </c>
      <c r="O3814" s="116">
        <v>0.10801150396500001</v>
      </c>
      <c r="P3814" s="116">
        <v>9.7398133881999999E-3</v>
      </c>
      <c r="Q3814" s="116">
        <v>3.3876198680799994E-5</v>
      </c>
      <c r="R3814" s="116">
        <v>8.9606283171440003E-3</v>
      </c>
      <c r="S3814" s="116">
        <v>3.1166102786336001E-5</v>
      </c>
      <c r="T3814" s="116">
        <v>2.07524021702E-3</v>
      </c>
      <c r="U3814" s="118">
        <v>6.8007665192999991E-6</v>
      </c>
      <c r="V3814" s="42"/>
      <c r="W3814" s="42"/>
      <c r="X3814" s="42"/>
      <c r="Y3814" s="42"/>
      <c r="Z3814" s="42"/>
      <c r="AA3814" s="42"/>
      <c r="AB3814" s="42"/>
      <c r="AC3814" s="50"/>
      <c r="AD3814" s="50"/>
      <c r="AE3814" s="50"/>
      <c r="AF3814" s="50"/>
      <c r="AG3814" s="50"/>
      <c r="AH3814" s="50"/>
      <c r="AI3814" s="42"/>
      <c r="AJ3814" s="42"/>
      <c r="AK3814" s="42"/>
    </row>
    <row r="3815" spans="1:37" x14ac:dyDescent="0.25">
      <c r="A3815" s="5" t="s">
        <v>236</v>
      </c>
      <c r="B3815" s="31" t="s">
        <v>228</v>
      </c>
      <c r="C3815" s="4" t="s">
        <v>293</v>
      </c>
      <c r="D3815" s="4" t="s">
        <v>440</v>
      </c>
      <c r="E3815" s="31" t="s">
        <v>33</v>
      </c>
      <c r="F3815" s="4" t="s">
        <v>359</v>
      </c>
      <c r="G3815" s="4" t="s">
        <v>331</v>
      </c>
      <c r="H3815" s="4" t="s">
        <v>357</v>
      </c>
      <c r="I3815" s="113">
        <v>8.422482650000001</v>
      </c>
      <c r="J3815" s="120">
        <v>0.24705991217852002</v>
      </c>
      <c r="K3815" s="116">
        <v>8.8728201816470008E-4</v>
      </c>
      <c r="L3815" s="116">
        <v>0.1452443548</v>
      </c>
      <c r="M3815" s="116">
        <v>4.495891788E-4</v>
      </c>
      <c r="N3815" s="116">
        <v>7.7909437439999998</v>
      </c>
      <c r="O3815" s="116">
        <v>3.0007704140000001E-2</v>
      </c>
      <c r="P3815" s="116">
        <v>4.2298029300000001E-3</v>
      </c>
      <c r="Q3815" s="116">
        <v>1.5738330730000001E-5</v>
      </c>
      <c r="R3815" s="116">
        <v>3.8914186956000001E-3</v>
      </c>
      <c r="S3815" s="116">
        <v>1.44792642716E-5</v>
      </c>
      <c r="T3815" s="116">
        <v>8.1240137499999994E-4</v>
      </c>
      <c r="U3815" s="118">
        <v>2.848096499E-6</v>
      </c>
      <c r="V3815" s="42"/>
      <c r="W3815" s="42"/>
      <c r="X3815" s="42"/>
      <c r="Y3815" s="42"/>
      <c r="Z3815" s="42"/>
      <c r="AA3815" s="42"/>
      <c r="AB3815" s="42"/>
      <c r="AC3815" s="50"/>
      <c r="AD3815" s="50"/>
      <c r="AE3815" s="50"/>
      <c r="AF3815" s="50"/>
      <c r="AG3815" s="50"/>
      <c r="AH3815" s="50"/>
      <c r="AI3815" s="42"/>
      <c r="AJ3815" s="42"/>
      <c r="AK3815" s="42"/>
    </row>
    <row r="3816" spans="1:37" x14ac:dyDescent="0.25">
      <c r="A3816" s="5" t="s">
        <v>236</v>
      </c>
      <c r="B3816" s="31" t="s">
        <v>228</v>
      </c>
      <c r="C3816" s="4" t="s">
        <v>293</v>
      </c>
      <c r="D3816" s="4" t="s">
        <v>440</v>
      </c>
      <c r="E3816" s="31" t="s">
        <v>34</v>
      </c>
      <c r="F3816" s="4" t="s">
        <v>330</v>
      </c>
      <c r="G3816" s="4" t="s">
        <v>331</v>
      </c>
      <c r="H3816" s="4" t="s">
        <v>357</v>
      </c>
      <c r="I3816" s="113">
        <v>0.3298623</v>
      </c>
      <c r="J3816" s="120">
        <v>2.259335302E-3</v>
      </c>
      <c r="K3816" s="116">
        <v>8.3106411234000002E-6</v>
      </c>
      <c r="L3816" s="116">
        <v>1.0033493000000001E-3</v>
      </c>
      <c r="M3816" s="116">
        <v>3.1057664000000001E-6</v>
      </c>
      <c r="N3816" s="116">
        <v>6.8421862999999999E-2</v>
      </c>
      <c r="O3816" s="116">
        <v>2.6353457E-4</v>
      </c>
      <c r="P3816" s="116">
        <v>2.7443287999999999E-5</v>
      </c>
      <c r="Q3816" s="116">
        <v>1.0211149999999999E-7</v>
      </c>
      <c r="R3816" s="116">
        <v>2.5247824960000002E-5</v>
      </c>
      <c r="S3816" s="116">
        <v>9.3942579999999995E-8</v>
      </c>
      <c r="T3816" s="116">
        <v>6.0335532999999997E-6</v>
      </c>
      <c r="U3816" s="118">
        <v>2.1152282E-8</v>
      </c>
      <c r="V3816" s="42"/>
      <c r="W3816" s="42"/>
      <c r="X3816" s="42"/>
      <c r="Y3816" s="42"/>
      <c r="Z3816" s="42"/>
      <c r="AA3816" s="42"/>
      <c r="AB3816" s="42"/>
      <c r="AC3816" s="50"/>
      <c r="AD3816" s="50"/>
      <c r="AE3816" s="50"/>
      <c r="AF3816" s="50"/>
      <c r="AG3816" s="50"/>
      <c r="AH3816" s="50"/>
      <c r="AI3816" s="42"/>
      <c r="AJ3816" s="42"/>
      <c r="AK3816" s="42"/>
    </row>
    <row r="3817" spans="1:37" x14ac:dyDescent="0.25">
      <c r="A3817" s="5" t="s">
        <v>236</v>
      </c>
      <c r="B3817" s="31" t="s">
        <v>228</v>
      </c>
      <c r="C3817" s="4" t="s">
        <v>293</v>
      </c>
      <c r="D3817" s="4" t="s">
        <v>440</v>
      </c>
      <c r="E3817" s="31" t="s">
        <v>35</v>
      </c>
      <c r="F3817" s="4" t="s">
        <v>332</v>
      </c>
      <c r="G3817" s="4" t="s">
        <v>331</v>
      </c>
      <c r="H3817" s="4" t="s">
        <v>357</v>
      </c>
      <c r="I3817" s="113">
        <v>97.366543899999996</v>
      </c>
      <c r="J3817" s="120">
        <v>0.85597069764900013</v>
      </c>
      <c r="K3817" s="116">
        <v>3.1094064014999998E-3</v>
      </c>
      <c r="L3817" s="116">
        <v>0.22789034100000002</v>
      </c>
      <c r="M3817" s="116">
        <v>7.0541151799999996E-4</v>
      </c>
      <c r="N3817" s="116">
        <v>14.1700935</v>
      </c>
      <c r="O3817" s="116">
        <v>5.4577722199999998E-2</v>
      </c>
      <c r="P3817" s="116">
        <v>1.7031837429999998E-2</v>
      </c>
      <c r="Q3817" s="116">
        <v>6.3372384700000008E-5</v>
      </c>
      <c r="R3817" s="116">
        <v>1.5669290435600003E-2</v>
      </c>
      <c r="S3817" s="116">
        <v>5.8302593923999999E-5</v>
      </c>
      <c r="T3817" s="116">
        <v>1.48551949E-3</v>
      </c>
      <c r="U3817" s="118">
        <v>5.20789728E-6</v>
      </c>
      <c r="V3817" s="42"/>
      <c r="W3817" s="42"/>
      <c r="X3817" s="42"/>
      <c r="Y3817" s="42"/>
      <c r="Z3817" s="42"/>
      <c r="AA3817" s="42"/>
      <c r="AB3817" s="42"/>
      <c r="AC3817" s="50"/>
      <c r="AD3817" s="50"/>
      <c r="AE3817" s="50"/>
      <c r="AF3817" s="50"/>
      <c r="AG3817" s="50"/>
      <c r="AH3817" s="50"/>
      <c r="AI3817" s="42"/>
      <c r="AJ3817" s="42"/>
      <c r="AK3817" s="42"/>
    </row>
    <row r="3818" spans="1:37" x14ac:dyDescent="0.25">
      <c r="A3818" s="5" t="s">
        <v>236</v>
      </c>
      <c r="B3818" s="31" t="s">
        <v>228</v>
      </c>
      <c r="C3818" s="4" t="s">
        <v>293</v>
      </c>
      <c r="D3818" s="4" t="s">
        <v>440</v>
      </c>
      <c r="E3818" s="31" t="s">
        <v>36</v>
      </c>
      <c r="F3818" s="4" t="s">
        <v>360</v>
      </c>
      <c r="G3818" s="4" t="s">
        <v>331</v>
      </c>
      <c r="H3818" s="4" t="s">
        <v>357</v>
      </c>
      <c r="I3818" s="113">
        <v>9.5484122000000013</v>
      </c>
      <c r="J3818" s="120">
        <v>0.39358240727240007</v>
      </c>
      <c r="K3818" s="116">
        <v>1.4108448830252001E-3</v>
      </c>
      <c r="L3818" s="116">
        <v>0.21081175320000001</v>
      </c>
      <c r="M3818" s="116">
        <v>6.5254645399999997E-4</v>
      </c>
      <c r="N3818" s="116">
        <v>13.687319486</v>
      </c>
      <c r="O3818" s="116">
        <v>5.2718263209999998E-2</v>
      </c>
      <c r="P3818" s="116">
        <v>7.10996288E-3</v>
      </c>
      <c r="Q3818" s="116">
        <v>2.6454885200000002E-5</v>
      </c>
      <c r="R3818" s="116">
        <v>6.5411658496000004E-3</v>
      </c>
      <c r="S3818" s="116">
        <v>2.4338494384000002E-5</v>
      </c>
      <c r="T3818" s="116">
        <v>1.4279505289999999E-3</v>
      </c>
      <c r="U3818" s="118">
        <v>5.0060736299999997E-6</v>
      </c>
      <c r="V3818" s="42"/>
      <c r="W3818" s="42"/>
      <c r="X3818" s="42"/>
      <c r="Y3818" s="42"/>
      <c r="Z3818" s="42"/>
      <c r="AA3818" s="42"/>
      <c r="AB3818" s="42"/>
      <c r="AC3818" s="50"/>
      <c r="AD3818" s="50"/>
      <c r="AE3818" s="50"/>
      <c r="AF3818" s="50"/>
      <c r="AG3818" s="50"/>
      <c r="AH3818" s="50"/>
      <c r="AI3818" s="42"/>
      <c r="AJ3818" s="42"/>
      <c r="AK3818" s="42"/>
    </row>
    <row r="3819" spans="1:37" x14ac:dyDescent="0.25">
      <c r="A3819" s="5" t="s">
        <v>236</v>
      </c>
      <c r="B3819" s="31" t="s">
        <v>228</v>
      </c>
      <c r="C3819" s="4" t="s">
        <v>293</v>
      </c>
      <c r="D3819" s="4" t="s">
        <v>440</v>
      </c>
      <c r="E3819" s="31" t="s">
        <v>37</v>
      </c>
      <c r="F3819" s="4" t="s">
        <v>333</v>
      </c>
      <c r="G3819" s="4" t="s">
        <v>331</v>
      </c>
      <c r="H3819" s="4" t="s">
        <v>357</v>
      </c>
      <c r="I3819" s="113">
        <v>102.00660633299999</v>
      </c>
      <c r="J3819" s="120">
        <v>1.2638239220108702</v>
      </c>
      <c r="K3819" s="116">
        <v>4.6582548078488006E-3</v>
      </c>
      <c r="L3819" s="116">
        <v>0.471917735</v>
      </c>
      <c r="M3819" s="116">
        <v>1.4607736990000001E-3</v>
      </c>
      <c r="N3819" s="116">
        <v>30.158923984000005</v>
      </c>
      <c r="O3819" s="116">
        <v>0.11616051795999999</v>
      </c>
      <c r="P3819" s="116">
        <v>2.0375915448999998E-2</v>
      </c>
      <c r="Q3819" s="116">
        <v>7.5815087530000004E-5</v>
      </c>
      <c r="R3819" s="116">
        <v>1.874584221308E-2</v>
      </c>
      <c r="S3819" s="116">
        <v>6.9749880527600011E-5</v>
      </c>
      <c r="T3819" s="116">
        <v>2.8303481517000001E-3</v>
      </c>
      <c r="U3819" s="118">
        <v>9.922564179000002E-6</v>
      </c>
      <c r="V3819" s="42"/>
      <c r="W3819" s="42"/>
      <c r="X3819" s="42"/>
      <c r="Y3819" s="42"/>
      <c r="Z3819" s="42"/>
      <c r="AA3819" s="42"/>
      <c r="AB3819" s="42"/>
      <c r="AC3819" s="50"/>
      <c r="AD3819" s="50"/>
      <c r="AE3819" s="50"/>
      <c r="AF3819" s="50"/>
      <c r="AG3819" s="50"/>
      <c r="AH3819" s="50"/>
      <c r="AI3819" s="42"/>
      <c r="AJ3819" s="42"/>
      <c r="AK3819" s="42"/>
    </row>
    <row r="3820" spans="1:37" x14ac:dyDescent="0.25">
      <c r="A3820" s="5" t="s">
        <v>236</v>
      </c>
      <c r="B3820" s="31" t="s">
        <v>228</v>
      </c>
      <c r="C3820" s="4" t="s">
        <v>293</v>
      </c>
      <c r="D3820" s="4" t="s">
        <v>440</v>
      </c>
      <c r="E3820" s="31" t="s">
        <v>38</v>
      </c>
      <c r="F3820" s="4" t="s">
        <v>361</v>
      </c>
      <c r="G3820" s="4" t="s">
        <v>331</v>
      </c>
      <c r="H3820" s="4" t="s">
        <v>357</v>
      </c>
      <c r="I3820" s="113">
        <v>18.736177463000001</v>
      </c>
      <c r="J3820" s="120">
        <v>0.48871708814556991</v>
      </c>
      <c r="K3820" s="116">
        <v>1.7605486541916202E-3</v>
      </c>
      <c r="L3820" s="116">
        <v>0.17879785579999999</v>
      </c>
      <c r="M3820" s="116">
        <v>5.5345065419999987E-4</v>
      </c>
      <c r="N3820" s="116">
        <v>12.496873619</v>
      </c>
      <c r="O3820" s="116">
        <v>4.8133129419999997E-2</v>
      </c>
      <c r="P3820" s="116">
        <v>8.8438437169999998E-3</v>
      </c>
      <c r="Q3820" s="116">
        <v>3.2906340219999999E-5</v>
      </c>
      <c r="R3820" s="116">
        <v>8.1363362196399999E-3</v>
      </c>
      <c r="S3820" s="116">
        <v>3.0273833002400002E-5</v>
      </c>
      <c r="T3820" s="116">
        <v>1.190499498E-3</v>
      </c>
      <c r="U3820" s="118">
        <v>4.1736235819999995E-6</v>
      </c>
      <c r="V3820" s="42"/>
      <c r="W3820" s="42"/>
      <c r="X3820" s="42"/>
      <c r="Y3820" s="42"/>
      <c r="Z3820" s="42"/>
      <c r="AA3820" s="42"/>
      <c r="AB3820" s="42"/>
      <c r="AC3820" s="50"/>
      <c r="AD3820" s="50"/>
      <c r="AE3820" s="50"/>
      <c r="AF3820" s="50"/>
      <c r="AG3820" s="50"/>
      <c r="AH3820" s="50"/>
      <c r="AI3820" s="42"/>
      <c r="AJ3820" s="42"/>
      <c r="AK3820" s="42"/>
    </row>
    <row r="3821" spans="1:37" x14ac:dyDescent="0.25">
      <c r="A3821" s="5" t="s">
        <v>236</v>
      </c>
      <c r="B3821" s="31" t="s">
        <v>228</v>
      </c>
      <c r="C3821" s="4" t="s">
        <v>293</v>
      </c>
      <c r="D3821" s="4" t="s">
        <v>440</v>
      </c>
      <c r="E3821" s="31" t="s">
        <v>39</v>
      </c>
      <c r="F3821" s="4" t="s">
        <v>334</v>
      </c>
      <c r="G3821" s="4" t="s">
        <v>331</v>
      </c>
      <c r="H3821" s="4" t="s">
        <v>357</v>
      </c>
      <c r="I3821" s="113">
        <v>1.3502365220000001</v>
      </c>
      <c r="J3821" s="120">
        <v>2.9013130498769999E-2</v>
      </c>
      <c r="K3821" s="116">
        <v>1.042190783634E-4</v>
      </c>
      <c r="L3821" s="116">
        <v>9.0636786600000012E-3</v>
      </c>
      <c r="M3821" s="116">
        <v>2.8055701099999997E-5</v>
      </c>
      <c r="N3821" s="116">
        <v>0.62046684299999999</v>
      </c>
      <c r="O3821" s="116">
        <v>2.3897984300000003E-3</v>
      </c>
      <c r="P3821" s="116">
        <v>6.1720083900000005E-4</v>
      </c>
      <c r="Q3821" s="116">
        <v>2.2964926659999998E-6</v>
      </c>
      <c r="R3821" s="116">
        <v>5.6782477188E-4</v>
      </c>
      <c r="S3821" s="116">
        <v>2.1127732527199999E-6</v>
      </c>
      <c r="T3821" s="116">
        <v>6.1271181899999989E-5</v>
      </c>
      <c r="U3821" s="118">
        <v>2.14802988E-7</v>
      </c>
      <c r="V3821" s="42"/>
      <c r="W3821" s="42"/>
      <c r="X3821" s="42"/>
      <c r="Y3821" s="42"/>
      <c r="Z3821" s="42"/>
      <c r="AA3821" s="42"/>
      <c r="AB3821" s="42"/>
      <c r="AC3821" s="50"/>
      <c r="AD3821" s="50"/>
      <c r="AE3821" s="50"/>
      <c r="AF3821" s="50"/>
      <c r="AG3821" s="50"/>
      <c r="AH3821" s="50"/>
      <c r="AI3821" s="42"/>
      <c r="AJ3821" s="42"/>
      <c r="AK3821" s="42"/>
    </row>
    <row r="3822" spans="1:37" x14ac:dyDescent="0.25">
      <c r="A3822" s="5" t="s">
        <v>236</v>
      </c>
      <c r="B3822" s="31" t="s">
        <v>228</v>
      </c>
      <c r="C3822" s="4" t="s">
        <v>293</v>
      </c>
      <c r="D3822" s="4" t="s">
        <v>440</v>
      </c>
      <c r="E3822" s="31" t="s">
        <v>40</v>
      </c>
      <c r="F3822" s="4" t="s">
        <v>362</v>
      </c>
      <c r="G3822" s="4" t="s">
        <v>331</v>
      </c>
      <c r="H3822" s="4" t="s">
        <v>357</v>
      </c>
      <c r="I3822" s="113">
        <v>29.713992321999996</v>
      </c>
      <c r="J3822" s="120">
        <v>0.92101496084298007</v>
      </c>
      <c r="K3822" s="116">
        <v>3.3076770780733002E-3</v>
      </c>
      <c r="L3822" s="116">
        <v>0.45415939598400001</v>
      </c>
      <c r="M3822" s="116">
        <v>1.4058044365000001E-3</v>
      </c>
      <c r="N3822" s="116">
        <v>23.196832596800004</v>
      </c>
      <c r="O3822" s="116">
        <v>8.9345233770000004E-2</v>
      </c>
      <c r="P3822" s="116">
        <v>1.7945591553999999E-2</v>
      </c>
      <c r="Q3822" s="116">
        <v>6.6772300813000001E-5</v>
      </c>
      <c r="R3822" s="116">
        <v>1.6509944229679996E-2</v>
      </c>
      <c r="S3822" s="116">
        <v>6.1430516747960014E-5</v>
      </c>
      <c r="T3822" s="116">
        <v>2.50790628384E-3</v>
      </c>
      <c r="U3822" s="118">
        <v>8.7921558545999996E-6</v>
      </c>
      <c r="V3822" s="42"/>
      <c r="W3822" s="42"/>
      <c r="X3822" s="42"/>
      <c r="Y3822" s="42"/>
      <c r="Z3822" s="42"/>
      <c r="AA3822" s="42"/>
      <c r="AB3822" s="42"/>
      <c r="AC3822" s="50"/>
      <c r="AD3822" s="50"/>
      <c r="AE3822" s="50"/>
      <c r="AF3822" s="50"/>
      <c r="AG3822" s="50"/>
      <c r="AH3822" s="50"/>
      <c r="AI3822" s="42"/>
      <c r="AJ3822" s="42"/>
      <c r="AK3822" s="42"/>
    </row>
    <row r="3823" spans="1:37" x14ac:dyDescent="0.25">
      <c r="A3823" s="5" t="s">
        <v>236</v>
      </c>
      <c r="B3823" s="31" t="s">
        <v>228</v>
      </c>
      <c r="C3823" s="4" t="s">
        <v>293</v>
      </c>
      <c r="D3823" s="4" t="s">
        <v>440</v>
      </c>
      <c r="E3823" s="31" t="s">
        <v>41</v>
      </c>
      <c r="F3823" s="4" t="s">
        <v>363</v>
      </c>
      <c r="G3823" s="4" t="s">
        <v>331</v>
      </c>
      <c r="H3823" s="4" t="s">
        <v>357</v>
      </c>
      <c r="I3823" s="113">
        <v>98.879525889999968</v>
      </c>
      <c r="J3823" s="120">
        <v>0.52196017817923013</v>
      </c>
      <c r="K3823" s="116">
        <v>1.9137158850343499E-3</v>
      </c>
      <c r="L3823" s="116">
        <v>0.19311316479999999</v>
      </c>
      <c r="M3823" s="116">
        <v>5.977623094999999E-4</v>
      </c>
      <c r="N3823" s="116">
        <v>7.101096546</v>
      </c>
      <c r="O3823" s="116">
        <v>2.7350681250000002E-2</v>
      </c>
      <c r="P3823" s="116">
        <v>9.9535741499999983E-3</v>
      </c>
      <c r="Q3823" s="116">
        <v>3.7035445279999993E-5</v>
      </c>
      <c r="R3823" s="116">
        <v>9.1572882180000013E-3</v>
      </c>
      <c r="S3823" s="116">
        <v>3.4072609657599999E-5</v>
      </c>
      <c r="T3823" s="116">
        <v>8.5232253299999991E-4</v>
      </c>
      <c r="U3823" s="118">
        <v>2.988051182E-6</v>
      </c>
      <c r="V3823" s="42"/>
      <c r="W3823" s="42"/>
      <c r="X3823" s="42"/>
      <c r="Y3823" s="42"/>
      <c r="Z3823" s="42"/>
      <c r="AA3823" s="42"/>
      <c r="AB3823" s="42"/>
      <c r="AC3823" s="50"/>
      <c r="AD3823" s="50"/>
      <c r="AE3823" s="50"/>
      <c r="AF3823" s="50"/>
      <c r="AG3823" s="50"/>
      <c r="AH3823" s="50"/>
      <c r="AI3823" s="42"/>
      <c r="AJ3823" s="42"/>
      <c r="AK3823" s="42"/>
    </row>
    <row r="3824" spans="1:37" x14ac:dyDescent="0.25">
      <c r="A3824" s="5" t="s">
        <v>236</v>
      </c>
      <c r="B3824" s="31" t="s">
        <v>228</v>
      </c>
      <c r="C3824" s="4" t="s">
        <v>293</v>
      </c>
      <c r="D3824" s="4" t="s">
        <v>440</v>
      </c>
      <c r="E3824" s="31" t="s">
        <v>42</v>
      </c>
      <c r="F3824" s="4" t="s">
        <v>335</v>
      </c>
      <c r="G3824" s="4" t="s">
        <v>331</v>
      </c>
      <c r="H3824" s="4" t="s">
        <v>357</v>
      </c>
      <c r="I3824" s="113">
        <v>36.592718459999993</v>
      </c>
      <c r="J3824" s="120">
        <v>1.4165286541444002</v>
      </c>
      <c r="K3824" s="116">
        <v>5.0666373545415009E-3</v>
      </c>
      <c r="L3824" s="116">
        <v>0.64028343700000001</v>
      </c>
      <c r="M3824" s="116">
        <v>1.9819326889999999E-3</v>
      </c>
      <c r="N3824" s="116">
        <v>53.679984509999997</v>
      </c>
      <c r="O3824" s="116">
        <v>0.20675455626</v>
      </c>
      <c r="P3824" s="116">
        <v>2.7516208369999996E-2</v>
      </c>
      <c r="Q3824" s="116">
        <v>1.023828286E-4</v>
      </c>
      <c r="R3824" s="116">
        <v>2.5314911700400001E-2</v>
      </c>
      <c r="S3824" s="116">
        <v>9.4192202312000007E-5</v>
      </c>
      <c r="T3824" s="116">
        <v>5.2292433399999992E-3</v>
      </c>
      <c r="U3824" s="118">
        <v>1.833255143E-5</v>
      </c>
      <c r="V3824" s="42"/>
      <c r="W3824" s="42"/>
      <c r="X3824" s="42"/>
      <c r="Y3824" s="42"/>
      <c r="Z3824" s="42"/>
      <c r="AA3824" s="42"/>
      <c r="AB3824" s="42"/>
      <c r="AC3824" s="50"/>
      <c r="AD3824" s="50"/>
      <c r="AE3824" s="50"/>
      <c r="AF3824" s="50"/>
      <c r="AG3824" s="50"/>
      <c r="AH3824" s="50"/>
      <c r="AI3824" s="42"/>
      <c r="AJ3824" s="42"/>
      <c r="AK3824" s="42"/>
    </row>
    <row r="3825" spans="1:37" x14ac:dyDescent="0.25">
      <c r="A3825" s="5" t="s">
        <v>236</v>
      </c>
      <c r="B3825" s="31" t="s">
        <v>228</v>
      </c>
      <c r="C3825" s="4" t="s">
        <v>293</v>
      </c>
      <c r="D3825" s="4" t="s">
        <v>440</v>
      </c>
      <c r="E3825" s="31" t="s">
        <v>43</v>
      </c>
      <c r="F3825" s="4" t="s">
        <v>364</v>
      </c>
      <c r="G3825" s="4" t="s">
        <v>331</v>
      </c>
      <c r="H3825" s="4" t="s">
        <v>357</v>
      </c>
      <c r="I3825" s="113">
        <v>234.6992252</v>
      </c>
      <c r="J3825" s="120">
        <v>1.5063139993063497</v>
      </c>
      <c r="K3825" s="116">
        <v>5.6952117265768607E-3</v>
      </c>
      <c r="L3825" s="116">
        <v>0.43498619220000001</v>
      </c>
      <c r="M3825" s="116">
        <v>1.3464555861999999E-3</v>
      </c>
      <c r="N3825" s="116">
        <v>29.795199065000002</v>
      </c>
      <c r="O3825" s="116">
        <v>0.11475959093999999</v>
      </c>
      <c r="P3825" s="116">
        <v>1.8109690825E-2</v>
      </c>
      <c r="Q3825" s="116">
        <v>6.7382886350000001E-5</v>
      </c>
      <c r="R3825" s="116">
        <v>1.6660915559000001E-2</v>
      </c>
      <c r="S3825" s="116">
        <v>6.1992255442000003E-5</v>
      </c>
      <c r="T3825" s="116">
        <v>2.5107465527999997E-3</v>
      </c>
      <c r="U3825" s="118">
        <v>8.802113395999999E-6</v>
      </c>
      <c r="V3825" s="42"/>
      <c r="W3825" s="42"/>
      <c r="X3825" s="42"/>
      <c r="Y3825" s="42"/>
      <c r="Z3825" s="42"/>
      <c r="AA3825" s="42"/>
      <c r="AB3825" s="42"/>
      <c r="AC3825" s="50"/>
      <c r="AD3825" s="50"/>
      <c r="AE3825" s="50"/>
      <c r="AF3825" s="50"/>
      <c r="AG3825" s="50"/>
      <c r="AH3825" s="50"/>
      <c r="AI3825" s="42"/>
      <c r="AJ3825" s="42"/>
      <c r="AK3825" s="42"/>
    </row>
    <row r="3826" spans="1:37" x14ac:dyDescent="0.25">
      <c r="A3826" s="5" t="s">
        <v>236</v>
      </c>
      <c r="B3826" s="31" t="s">
        <v>228</v>
      </c>
      <c r="C3826" s="4" t="s">
        <v>293</v>
      </c>
      <c r="D3826" s="4" t="s">
        <v>440</v>
      </c>
      <c r="E3826" s="31" t="s">
        <v>44</v>
      </c>
      <c r="F3826" s="4" t="s">
        <v>365</v>
      </c>
      <c r="G3826" s="4" t="s">
        <v>331</v>
      </c>
      <c r="H3826" s="4" t="s">
        <v>357</v>
      </c>
      <c r="I3826" s="113">
        <v>0.99838310890000004</v>
      </c>
      <c r="J3826" s="120">
        <v>5.2651026778530501E-2</v>
      </c>
      <c r="K3826" s="116">
        <v>1.8797300041601805E-4</v>
      </c>
      <c r="L3826" s="116">
        <v>8.3272956410000001E-2</v>
      </c>
      <c r="M3826" s="116">
        <v>2.5776297322999998E-4</v>
      </c>
      <c r="N3826" s="116">
        <v>1.160553148</v>
      </c>
      <c r="O3826" s="116">
        <v>4.4700018247000005E-3</v>
      </c>
      <c r="P3826" s="116">
        <v>7.8610744890000015E-4</v>
      </c>
      <c r="Q3826" s="116">
        <v>2.9249631271999999E-6</v>
      </c>
      <c r="R3826" s="116">
        <v>7.2321885298800008E-4</v>
      </c>
      <c r="S3826" s="116">
        <v>2.6909660770239996E-6</v>
      </c>
      <c r="T3826" s="116">
        <v>2.0444158935000001E-4</v>
      </c>
      <c r="U3826" s="118">
        <v>7.1672627450000002E-7</v>
      </c>
      <c r="V3826" s="42"/>
      <c r="W3826" s="42"/>
      <c r="X3826" s="42"/>
      <c r="Y3826" s="42"/>
      <c r="Z3826" s="42"/>
      <c r="AA3826" s="42"/>
      <c r="AB3826" s="42"/>
      <c r="AC3826" s="50"/>
      <c r="AD3826" s="50"/>
      <c r="AE3826" s="50"/>
      <c r="AF3826" s="50"/>
      <c r="AG3826" s="50"/>
      <c r="AH3826" s="50"/>
      <c r="AI3826" s="42"/>
      <c r="AJ3826" s="42"/>
      <c r="AK3826" s="42"/>
    </row>
    <row r="3827" spans="1:37" x14ac:dyDescent="0.25">
      <c r="A3827" s="5" t="s">
        <v>236</v>
      </c>
      <c r="B3827" s="31" t="s">
        <v>228</v>
      </c>
      <c r="C3827" s="4" t="s">
        <v>293</v>
      </c>
      <c r="D3827" s="4" t="s">
        <v>440</v>
      </c>
      <c r="E3827" s="31" t="s">
        <v>45</v>
      </c>
      <c r="F3827" s="4" t="s">
        <v>336</v>
      </c>
      <c r="G3827" s="4" t="s">
        <v>331</v>
      </c>
      <c r="H3827" s="4" t="s">
        <v>357</v>
      </c>
      <c r="I3827" s="113">
        <v>6.3773377</v>
      </c>
      <c r="J3827" s="120">
        <v>0.12764187185269998</v>
      </c>
      <c r="K3827" s="116">
        <v>4.60106680192E-4</v>
      </c>
      <c r="L3827" s="116">
        <v>5.8221674399999999E-2</v>
      </c>
      <c r="M3827" s="116">
        <v>1.8021931300000001E-4</v>
      </c>
      <c r="N3827" s="116">
        <v>3.4439735000000002</v>
      </c>
      <c r="O3827" s="116">
        <v>1.326485466E-2</v>
      </c>
      <c r="P3827" s="116">
        <v>2.2946906399999999E-3</v>
      </c>
      <c r="Q3827" s="116">
        <v>8.5381283600000009E-6</v>
      </c>
      <c r="R3827" s="116">
        <v>2.1111153888000002E-3</v>
      </c>
      <c r="S3827" s="116">
        <v>7.8550780912000004E-6</v>
      </c>
      <c r="T3827" s="116">
        <v>3.3725635100000003E-4</v>
      </c>
      <c r="U3827" s="118">
        <v>1.1823450100000001E-6</v>
      </c>
      <c r="V3827" s="42"/>
      <c r="W3827" s="42"/>
      <c r="X3827" s="42"/>
      <c r="Y3827" s="42"/>
      <c r="Z3827" s="42"/>
      <c r="AA3827" s="42"/>
      <c r="AB3827" s="42"/>
      <c r="AC3827" s="50"/>
      <c r="AD3827" s="50"/>
      <c r="AE3827" s="50"/>
      <c r="AF3827" s="50"/>
      <c r="AG3827" s="50"/>
      <c r="AH3827" s="50"/>
      <c r="AI3827" s="42"/>
      <c r="AJ3827" s="42"/>
      <c r="AK3827" s="42"/>
    </row>
    <row r="3828" spans="1:37" x14ac:dyDescent="0.25">
      <c r="A3828" s="5" t="s">
        <v>236</v>
      </c>
      <c r="B3828" s="31" t="s">
        <v>228</v>
      </c>
      <c r="C3828" s="4" t="s">
        <v>293</v>
      </c>
      <c r="D3828" s="4" t="s">
        <v>440</v>
      </c>
      <c r="E3828" s="31" t="s">
        <v>46</v>
      </c>
      <c r="F3828" s="4" t="s">
        <v>366</v>
      </c>
      <c r="G3828" s="4" t="s">
        <v>331</v>
      </c>
      <c r="H3828" s="4" t="s">
        <v>357</v>
      </c>
      <c r="I3828" s="113">
        <v>0.93680897090000004</v>
      </c>
      <c r="J3828" s="120">
        <v>6.1027111203772987E-2</v>
      </c>
      <c r="K3828" s="116">
        <v>2.1713480274420004E-4</v>
      </c>
      <c r="L3828" s="116">
        <v>0.11213125945999999</v>
      </c>
      <c r="M3828" s="116">
        <v>3.4709097379999999E-4</v>
      </c>
      <c r="N3828" s="116">
        <v>1.2709108074</v>
      </c>
      <c r="O3828" s="116">
        <v>4.8950563169999992E-3</v>
      </c>
      <c r="P3828" s="116">
        <v>1.2105655033999999E-3</v>
      </c>
      <c r="Q3828" s="116">
        <v>4.5042955559999998E-6</v>
      </c>
      <c r="R3828" s="116">
        <v>1.1137202631280002E-3</v>
      </c>
      <c r="S3828" s="116">
        <v>4.1439519115200005E-6</v>
      </c>
      <c r="T3828" s="116">
        <v>3.1549174499999994E-4</v>
      </c>
      <c r="U3828" s="118">
        <v>1.1060433137999999E-6</v>
      </c>
      <c r="V3828" s="42"/>
      <c r="W3828" s="42"/>
      <c r="X3828" s="42"/>
      <c r="Y3828" s="42"/>
      <c r="Z3828" s="42"/>
      <c r="AA3828" s="42"/>
      <c r="AB3828" s="42"/>
      <c r="AC3828" s="50"/>
      <c r="AD3828" s="50"/>
      <c r="AE3828" s="50"/>
      <c r="AF3828" s="50"/>
      <c r="AG3828" s="50"/>
      <c r="AH3828" s="50"/>
      <c r="AI3828" s="42"/>
      <c r="AJ3828" s="42"/>
      <c r="AK3828" s="42"/>
    </row>
    <row r="3829" spans="1:37" x14ac:dyDescent="0.25">
      <c r="A3829" s="5" t="s">
        <v>236</v>
      </c>
      <c r="B3829" s="31" t="s">
        <v>228</v>
      </c>
      <c r="C3829" s="4" t="s">
        <v>293</v>
      </c>
      <c r="D3829" s="4" t="s">
        <v>440</v>
      </c>
      <c r="E3829" s="31" t="s">
        <v>47</v>
      </c>
      <c r="F3829" s="4" t="s">
        <v>367</v>
      </c>
      <c r="G3829" s="4" t="s">
        <v>331</v>
      </c>
      <c r="H3829" s="4" t="s">
        <v>357</v>
      </c>
      <c r="I3829" s="113">
        <v>1.4997735489999999</v>
      </c>
      <c r="J3829" s="120">
        <v>9.5225429143594192E-2</v>
      </c>
      <c r="K3829" s="116">
        <v>3.3784068635448595E-4</v>
      </c>
      <c r="L3829" s="116">
        <v>0.18475496803999999</v>
      </c>
      <c r="M3829" s="116">
        <v>5.7189022540000002E-4</v>
      </c>
      <c r="N3829" s="116">
        <v>2.0540084782000001</v>
      </c>
      <c r="O3829" s="116">
        <v>7.9112455939999993E-3</v>
      </c>
      <c r="P3829" s="116">
        <v>2.968622927E-3</v>
      </c>
      <c r="Q3829" s="116">
        <v>1.104570762E-5</v>
      </c>
      <c r="R3829" s="116">
        <v>2.7311330928399997E-3</v>
      </c>
      <c r="S3829" s="116">
        <v>1.0162051010400001E-5</v>
      </c>
      <c r="T3829" s="116">
        <v>7.4397803060000003E-4</v>
      </c>
      <c r="U3829" s="118">
        <v>2.6082194190000001E-6</v>
      </c>
      <c r="V3829" s="42"/>
      <c r="W3829" s="42"/>
      <c r="X3829" s="42"/>
      <c r="Y3829" s="42"/>
      <c r="Z3829" s="42"/>
      <c r="AA3829" s="42"/>
      <c r="AB3829" s="42"/>
      <c r="AC3829" s="50"/>
      <c r="AD3829" s="50"/>
      <c r="AE3829" s="50"/>
      <c r="AF3829" s="50"/>
      <c r="AG3829" s="50"/>
      <c r="AH3829" s="50"/>
      <c r="AI3829" s="42"/>
      <c r="AJ3829" s="42"/>
      <c r="AK3829" s="42"/>
    </row>
    <row r="3830" spans="1:37" x14ac:dyDescent="0.25">
      <c r="A3830" s="5" t="s">
        <v>236</v>
      </c>
      <c r="B3830" s="31" t="s">
        <v>228</v>
      </c>
      <c r="C3830" s="4" t="s">
        <v>293</v>
      </c>
      <c r="D3830" s="4" t="s">
        <v>440</v>
      </c>
      <c r="E3830" s="31" t="s">
        <v>48</v>
      </c>
      <c r="F3830" s="4" t="s">
        <v>368</v>
      </c>
      <c r="G3830" s="4" t="s">
        <v>331</v>
      </c>
      <c r="H3830" s="4" t="s">
        <v>357</v>
      </c>
      <c r="I3830" s="113">
        <v>7.7803540189999998</v>
      </c>
      <c r="J3830" s="120">
        <v>0.50637056083749998</v>
      </c>
      <c r="K3830" s="116">
        <v>1.8152255171658106E-3</v>
      </c>
      <c r="L3830" s="116">
        <v>0.25229606202999999</v>
      </c>
      <c r="M3830" s="116">
        <v>7.8095689910000004E-4</v>
      </c>
      <c r="N3830" s="116">
        <v>18.516977964800002</v>
      </c>
      <c r="O3830" s="116">
        <v>7.132024308099999E-2</v>
      </c>
      <c r="P3830" s="116">
        <v>8.3724038830000017E-3</v>
      </c>
      <c r="Q3830" s="116">
        <v>3.115219976E-5</v>
      </c>
      <c r="R3830" s="116">
        <v>7.7026115723600004E-3</v>
      </c>
      <c r="S3830" s="116">
        <v>2.8660023779200001E-5</v>
      </c>
      <c r="T3830" s="116">
        <v>1.7178735238000003E-3</v>
      </c>
      <c r="U3830" s="118">
        <v>6.0224785279999996E-6</v>
      </c>
      <c r="V3830" s="42"/>
      <c r="W3830" s="42"/>
      <c r="X3830" s="42"/>
      <c r="Y3830" s="42"/>
      <c r="Z3830" s="42"/>
      <c r="AA3830" s="42"/>
      <c r="AB3830" s="42"/>
      <c r="AC3830" s="50"/>
      <c r="AD3830" s="50"/>
      <c r="AE3830" s="50"/>
      <c r="AF3830" s="50"/>
      <c r="AG3830" s="50"/>
      <c r="AH3830" s="50"/>
      <c r="AI3830" s="42"/>
      <c r="AJ3830" s="42"/>
      <c r="AK3830" s="42"/>
    </row>
    <row r="3831" spans="1:37" x14ac:dyDescent="0.25">
      <c r="A3831" s="5" t="s">
        <v>236</v>
      </c>
      <c r="B3831" s="31" t="s">
        <v>228</v>
      </c>
      <c r="C3831" s="4" t="s">
        <v>293</v>
      </c>
      <c r="D3831" s="4" t="s">
        <v>440</v>
      </c>
      <c r="E3831" s="31" t="s">
        <v>49</v>
      </c>
      <c r="F3831" s="4" t="s">
        <v>369</v>
      </c>
      <c r="G3831" s="4" t="s">
        <v>331</v>
      </c>
      <c r="H3831" s="4" t="s">
        <v>357</v>
      </c>
      <c r="I3831" s="113">
        <v>9.5660066199999996</v>
      </c>
      <c r="J3831" s="120">
        <v>0.32842208315689997</v>
      </c>
      <c r="K3831" s="116">
        <v>1.1878679346830001E-3</v>
      </c>
      <c r="L3831" s="116">
        <v>0.35491506110000004</v>
      </c>
      <c r="M3831" s="116">
        <v>1.0986036570000001E-3</v>
      </c>
      <c r="N3831" s="116">
        <v>9.0568511899999997</v>
      </c>
      <c r="O3831" s="116">
        <v>3.4883490529999998E-2</v>
      </c>
      <c r="P3831" s="116">
        <v>4.9647872699999998E-3</v>
      </c>
      <c r="Q3831" s="116">
        <v>1.847307421E-5</v>
      </c>
      <c r="R3831" s="116">
        <v>4.5676042884000003E-3</v>
      </c>
      <c r="S3831" s="116">
        <v>1.69952282732E-5</v>
      </c>
      <c r="T3831" s="116">
        <v>1.1995780090000002E-3</v>
      </c>
      <c r="U3831" s="118">
        <v>4.2054508759999999E-6</v>
      </c>
      <c r="V3831" s="42"/>
      <c r="W3831" s="42"/>
      <c r="X3831" s="42"/>
      <c r="Y3831" s="42"/>
      <c r="Z3831" s="42"/>
      <c r="AA3831" s="42"/>
      <c r="AB3831" s="42"/>
      <c r="AC3831" s="50"/>
      <c r="AD3831" s="50"/>
      <c r="AE3831" s="50"/>
      <c r="AF3831" s="50"/>
      <c r="AG3831" s="50"/>
      <c r="AH3831" s="50"/>
      <c r="AI3831" s="42"/>
      <c r="AJ3831" s="42"/>
      <c r="AK3831" s="42"/>
    </row>
    <row r="3832" spans="1:37" x14ac:dyDescent="0.25">
      <c r="A3832" s="5" t="s">
        <v>236</v>
      </c>
      <c r="B3832" s="31" t="s">
        <v>228</v>
      </c>
      <c r="C3832" s="4" t="s">
        <v>293</v>
      </c>
      <c r="D3832" s="4" t="s">
        <v>440</v>
      </c>
      <c r="E3832" s="31" t="s">
        <v>50</v>
      </c>
      <c r="F3832" s="4" t="s">
        <v>370</v>
      </c>
      <c r="G3832" s="4" t="s">
        <v>331</v>
      </c>
      <c r="H3832" s="4" t="s">
        <v>357</v>
      </c>
      <c r="I3832" s="113">
        <v>27.611667300000001</v>
      </c>
      <c r="J3832" s="120">
        <v>0.21579905546500291</v>
      </c>
      <c r="K3832" s="116">
        <v>8.2790832497571195E-4</v>
      </c>
      <c r="L3832" s="116">
        <v>7.3199100200000006E-2</v>
      </c>
      <c r="M3832" s="116">
        <v>2.2658040799999998E-4</v>
      </c>
      <c r="N3832" s="116">
        <v>4.838088462</v>
      </c>
      <c r="O3832" s="116">
        <v>1.8634447429999999E-2</v>
      </c>
      <c r="P3832" s="116">
        <v>2.1943539049999999E-3</v>
      </c>
      <c r="Q3832" s="116">
        <v>8.1647933899999993E-6</v>
      </c>
      <c r="R3832" s="116">
        <v>2.0188055925999997E-3</v>
      </c>
      <c r="S3832" s="116">
        <v>7.5116099187999997E-6</v>
      </c>
      <c r="T3832" s="116">
        <v>3.922957886E-4</v>
      </c>
      <c r="U3832" s="118">
        <v>1.375300855E-6</v>
      </c>
      <c r="V3832" s="42"/>
      <c r="W3832" s="42"/>
      <c r="X3832" s="42"/>
      <c r="Y3832" s="42"/>
      <c r="Z3832" s="42"/>
      <c r="AA3832" s="42"/>
      <c r="AB3832" s="42"/>
      <c r="AC3832" s="50"/>
      <c r="AD3832" s="50"/>
      <c r="AE3832" s="50"/>
      <c r="AF3832" s="50"/>
      <c r="AG3832" s="50"/>
      <c r="AH3832" s="50"/>
      <c r="AI3832" s="42"/>
      <c r="AJ3832" s="42"/>
      <c r="AK3832" s="42"/>
    </row>
    <row r="3833" spans="1:37" x14ac:dyDescent="0.25">
      <c r="A3833" s="5" t="s">
        <v>236</v>
      </c>
      <c r="B3833" s="31" t="s">
        <v>228</v>
      </c>
      <c r="C3833" s="4" t="s">
        <v>293</v>
      </c>
      <c r="D3833" s="4" t="s">
        <v>440</v>
      </c>
      <c r="E3833" s="31" t="s">
        <v>51</v>
      </c>
      <c r="F3833" s="4" t="s">
        <v>371</v>
      </c>
      <c r="G3833" s="4" t="s">
        <v>331</v>
      </c>
      <c r="H3833" s="4" t="s">
        <v>357</v>
      </c>
      <c r="I3833" s="113">
        <v>0.62014107699999999</v>
      </c>
      <c r="J3833" s="120">
        <v>7.1923579236919999E-2</v>
      </c>
      <c r="K3833" s="116">
        <v>2.5572161287869998E-4</v>
      </c>
      <c r="L3833" s="116">
        <v>0.13155791525999999</v>
      </c>
      <c r="M3833" s="116">
        <v>4.0722425921999999E-4</v>
      </c>
      <c r="N3833" s="116">
        <v>1.411060121</v>
      </c>
      <c r="O3833" s="116">
        <v>5.4348579229999998E-3</v>
      </c>
      <c r="P3833" s="116">
        <v>1.0323937023E-3</v>
      </c>
      <c r="Q3833" s="116">
        <v>3.8413503560000001E-6</v>
      </c>
      <c r="R3833" s="116">
        <v>9.4980220611600016E-4</v>
      </c>
      <c r="S3833" s="116">
        <v>3.5340423275200002E-6</v>
      </c>
      <c r="T3833" s="116">
        <v>2.8195931500000002E-4</v>
      </c>
      <c r="U3833" s="118">
        <v>9.8848601200000002E-7</v>
      </c>
      <c r="V3833" s="42"/>
      <c r="W3833" s="42"/>
      <c r="X3833" s="42"/>
      <c r="Y3833" s="42"/>
      <c r="Z3833" s="42"/>
      <c r="AA3833" s="42"/>
      <c r="AB3833" s="42"/>
      <c r="AC3833" s="50"/>
      <c r="AD3833" s="50"/>
      <c r="AE3833" s="50"/>
      <c r="AF3833" s="50"/>
      <c r="AG3833" s="50"/>
      <c r="AH3833" s="50"/>
      <c r="AI3833" s="42"/>
      <c r="AJ3833" s="42"/>
      <c r="AK3833" s="42"/>
    </row>
    <row r="3834" spans="1:37" x14ac:dyDescent="0.25">
      <c r="A3834" s="5" t="s">
        <v>236</v>
      </c>
      <c r="B3834" s="31" t="s">
        <v>228</v>
      </c>
      <c r="C3834" s="4" t="s">
        <v>293</v>
      </c>
      <c r="D3834" s="4" t="s">
        <v>440</v>
      </c>
      <c r="E3834" s="31" t="s">
        <v>52</v>
      </c>
      <c r="F3834" s="4" t="s">
        <v>372</v>
      </c>
      <c r="G3834" s="4" t="s">
        <v>338</v>
      </c>
      <c r="H3834" s="4" t="s">
        <v>357</v>
      </c>
      <c r="I3834" s="113">
        <v>20.746412600000003</v>
      </c>
      <c r="J3834" s="120">
        <v>0.98021116800889996</v>
      </c>
      <c r="K3834" s="116">
        <v>3.0587789587800005E-3</v>
      </c>
      <c r="L3834" s="116">
        <v>1.3547222946999999</v>
      </c>
      <c r="M3834" s="116">
        <v>3.5729534583000002E-3</v>
      </c>
      <c r="N3834" s="116">
        <v>22.776108129999997</v>
      </c>
      <c r="O3834" s="116">
        <v>7.4745072490000009E-2</v>
      </c>
      <c r="P3834" s="116">
        <v>1.151805298E-2</v>
      </c>
      <c r="Q3834" s="116">
        <v>3.6515563149999999E-5</v>
      </c>
      <c r="R3834" s="116">
        <v>1.0596608741600001E-2</v>
      </c>
      <c r="S3834" s="116">
        <v>3.3594318098000005E-5</v>
      </c>
      <c r="T3834" s="116">
        <v>2.9021069620000003E-3</v>
      </c>
      <c r="U3834" s="118">
        <v>8.6687786830000015E-6</v>
      </c>
      <c r="V3834" s="42"/>
      <c r="W3834" s="42"/>
      <c r="X3834" s="42"/>
      <c r="Y3834" s="42"/>
      <c r="Z3834" s="42"/>
      <c r="AA3834" s="42"/>
      <c r="AB3834" s="42"/>
      <c r="AC3834" s="50"/>
      <c r="AD3834" s="50"/>
      <c r="AE3834" s="50"/>
      <c r="AF3834" s="50"/>
      <c r="AG3834" s="50"/>
      <c r="AH3834" s="50"/>
      <c r="AI3834" s="42"/>
      <c r="AJ3834" s="42"/>
      <c r="AK3834" s="42"/>
    </row>
    <row r="3835" spans="1:37" x14ac:dyDescent="0.25">
      <c r="A3835" s="5" t="s">
        <v>236</v>
      </c>
      <c r="B3835" s="31" t="s">
        <v>228</v>
      </c>
      <c r="C3835" s="4" t="s">
        <v>293</v>
      </c>
      <c r="D3835" s="4" t="s">
        <v>440</v>
      </c>
      <c r="E3835" s="31" t="s">
        <v>53</v>
      </c>
      <c r="F3835" s="4" t="s">
        <v>373</v>
      </c>
      <c r="G3835" s="4" t="s">
        <v>338</v>
      </c>
      <c r="H3835" s="4" t="s">
        <v>357</v>
      </c>
      <c r="I3835" s="113">
        <v>11.646590961999999</v>
      </c>
      <c r="J3835" s="120">
        <v>1.51326259836896</v>
      </c>
      <c r="K3835" s="116">
        <v>4.6215046005022992E-3</v>
      </c>
      <c r="L3835" s="116">
        <v>2.9599651104000002</v>
      </c>
      <c r="M3835" s="116">
        <v>7.8066300709999994E-3</v>
      </c>
      <c r="N3835" s="116">
        <v>33.268435928999999</v>
      </c>
      <c r="O3835" s="116">
        <v>0.10917808224</v>
      </c>
      <c r="P3835" s="116">
        <v>3.6110058178999996E-2</v>
      </c>
      <c r="Q3835" s="116">
        <v>1.1447933951E-4</v>
      </c>
      <c r="R3835" s="116">
        <v>3.322125352468E-2</v>
      </c>
      <c r="S3835" s="116">
        <v>1.0532099234920002E-4</v>
      </c>
      <c r="T3835" s="116">
        <v>9.0541377640000007E-3</v>
      </c>
      <c r="U3835" s="118">
        <v>2.7045285702000001E-5</v>
      </c>
      <c r="V3835" s="42"/>
      <c r="W3835" s="42"/>
      <c r="X3835" s="42"/>
      <c r="Y3835" s="42"/>
      <c r="Z3835" s="42"/>
      <c r="AA3835" s="42"/>
      <c r="AB3835" s="42"/>
      <c r="AC3835" s="50"/>
      <c r="AD3835" s="50"/>
      <c r="AE3835" s="50"/>
      <c r="AF3835" s="50"/>
      <c r="AG3835" s="50"/>
      <c r="AH3835" s="50"/>
      <c r="AI3835" s="42"/>
      <c r="AJ3835" s="42"/>
      <c r="AK3835" s="42"/>
    </row>
    <row r="3836" spans="1:37" x14ac:dyDescent="0.25">
      <c r="A3836" s="5" t="s">
        <v>236</v>
      </c>
      <c r="B3836" s="31" t="s">
        <v>228</v>
      </c>
      <c r="C3836" s="4" t="s">
        <v>293</v>
      </c>
      <c r="D3836" s="4" t="s">
        <v>440</v>
      </c>
      <c r="E3836" s="31" t="s">
        <v>54</v>
      </c>
      <c r="F3836" s="4" t="s">
        <v>337</v>
      </c>
      <c r="G3836" s="4" t="s">
        <v>338</v>
      </c>
      <c r="H3836" s="4" t="s">
        <v>357</v>
      </c>
      <c r="I3836" s="113">
        <v>12.091101670299999</v>
      </c>
      <c r="J3836" s="120">
        <v>0.50287301682895014</v>
      </c>
      <c r="K3836" s="116">
        <v>1.5486603219937399E-3</v>
      </c>
      <c r="L3836" s="116">
        <v>0.40574743349999998</v>
      </c>
      <c r="M3836" s="116">
        <v>1.0701208729E-3</v>
      </c>
      <c r="N3836" s="116">
        <v>13.165072202999999</v>
      </c>
      <c r="O3836" s="116">
        <v>4.3204237191000007E-2</v>
      </c>
      <c r="P3836" s="116">
        <v>1.2001033616000001E-2</v>
      </c>
      <c r="Q3836" s="116">
        <v>3.8046754569000004E-5</v>
      </c>
      <c r="R3836" s="116">
        <v>1.104095092672E-2</v>
      </c>
      <c r="S3836" s="116">
        <v>3.5003014203480009E-5</v>
      </c>
      <c r="T3836" s="116">
        <v>2.2301038608999995E-3</v>
      </c>
      <c r="U3836" s="118">
        <v>6.6614621730000013E-6</v>
      </c>
      <c r="V3836" s="42"/>
      <c r="W3836" s="42"/>
      <c r="X3836" s="42"/>
      <c r="Y3836" s="42"/>
      <c r="Z3836" s="42"/>
      <c r="AA3836" s="42"/>
      <c r="AB3836" s="42"/>
      <c r="AC3836" s="50"/>
      <c r="AD3836" s="50"/>
      <c r="AE3836" s="50"/>
      <c r="AF3836" s="50"/>
      <c r="AG3836" s="50"/>
      <c r="AH3836" s="50"/>
      <c r="AI3836" s="42"/>
      <c r="AJ3836" s="42"/>
      <c r="AK3836" s="42"/>
    </row>
    <row r="3837" spans="1:37" x14ac:dyDescent="0.25">
      <c r="A3837" s="5" t="s">
        <v>236</v>
      </c>
      <c r="B3837" s="31" t="s">
        <v>228</v>
      </c>
      <c r="C3837" s="4" t="s">
        <v>293</v>
      </c>
      <c r="D3837" s="4" t="s">
        <v>440</v>
      </c>
      <c r="E3837" s="31" t="s">
        <v>55</v>
      </c>
      <c r="F3837" s="4" t="s">
        <v>339</v>
      </c>
      <c r="G3837" s="4" t="s">
        <v>338</v>
      </c>
      <c r="H3837" s="4" t="s">
        <v>357</v>
      </c>
      <c r="I3837" s="113">
        <v>50.877950454699999</v>
      </c>
      <c r="J3837" s="120">
        <v>2.3051138705257705</v>
      </c>
      <c r="K3837" s="116">
        <v>7.1027774657049219E-3</v>
      </c>
      <c r="L3837" s="116">
        <v>0.64727985219999995</v>
      </c>
      <c r="M3837" s="116">
        <v>1.7071400587999998E-3</v>
      </c>
      <c r="N3837" s="116">
        <v>37.065563163000007</v>
      </c>
      <c r="O3837" s="116">
        <v>0.121639234828</v>
      </c>
      <c r="P3837" s="116">
        <v>5.0219146083000002E-2</v>
      </c>
      <c r="Q3837" s="116">
        <v>1.5920922825599998E-4</v>
      </c>
      <c r="R3837" s="116">
        <v>4.6201614396360002E-2</v>
      </c>
      <c r="S3837" s="116">
        <v>1.4647248999551999E-4</v>
      </c>
      <c r="T3837" s="116">
        <v>4.0260932730000008E-3</v>
      </c>
      <c r="U3837" s="118">
        <v>1.2026197720999998E-5</v>
      </c>
      <c r="V3837" s="42"/>
      <c r="W3837" s="42"/>
      <c r="X3837" s="42"/>
      <c r="Y3837" s="42"/>
      <c r="Z3837" s="42"/>
      <c r="AA3837" s="42"/>
      <c r="AB3837" s="42"/>
      <c r="AC3837" s="50"/>
      <c r="AD3837" s="50"/>
      <c r="AE3837" s="50"/>
      <c r="AF3837" s="50"/>
      <c r="AG3837" s="50"/>
      <c r="AH3837" s="50"/>
      <c r="AI3837" s="42"/>
      <c r="AJ3837" s="42"/>
      <c r="AK3837" s="42"/>
    </row>
    <row r="3838" spans="1:37" x14ac:dyDescent="0.25">
      <c r="A3838" s="5" t="s">
        <v>236</v>
      </c>
      <c r="B3838" s="31" t="s">
        <v>228</v>
      </c>
      <c r="C3838" s="4" t="s">
        <v>293</v>
      </c>
      <c r="D3838" s="4" t="s">
        <v>440</v>
      </c>
      <c r="E3838" s="31" t="s">
        <v>56</v>
      </c>
      <c r="F3838" s="4" t="s">
        <v>374</v>
      </c>
      <c r="G3838" s="4" t="s">
        <v>338</v>
      </c>
      <c r="H3838" s="4" t="s">
        <v>357</v>
      </c>
      <c r="I3838" s="113">
        <v>1.202923857</v>
      </c>
      <c r="J3838" s="120">
        <v>6.6748702356219991E-2</v>
      </c>
      <c r="K3838" s="116">
        <v>2.0779375310657998E-4</v>
      </c>
      <c r="L3838" s="116">
        <v>8.6256250308000007E-2</v>
      </c>
      <c r="M3838" s="116">
        <v>2.2749276789000002E-4</v>
      </c>
      <c r="N3838" s="116">
        <v>1.6464900828</v>
      </c>
      <c r="O3838" s="116">
        <v>5.4033385294000001E-3</v>
      </c>
      <c r="P3838" s="116">
        <v>8.2806419599999997E-4</v>
      </c>
      <c r="Q3838" s="116">
        <v>2.6252034959999998E-6</v>
      </c>
      <c r="R3838" s="116">
        <v>7.6181906032000003E-4</v>
      </c>
      <c r="S3838" s="116">
        <v>2.4151872163200001E-6</v>
      </c>
      <c r="T3838" s="116">
        <v>2.0323322259999999E-4</v>
      </c>
      <c r="U3838" s="118">
        <v>6.0707055460000002E-7</v>
      </c>
      <c r="V3838" s="42"/>
      <c r="W3838" s="42"/>
      <c r="X3838" s="42"/>
      <c r="Y3838" s="42"/>
      <c r="Z3838" s="42"/>
      <c r="AA3838" s="42"/>
      <c r="AB3838" s="42"/>
      <c r="AC3838" s="50"/>
      <c r="AD3838" s="50"/>
      <c r="AE3838" s="50"/>
      <c r="AF3838" s="50"/>
      <c r="AG3838" s="50"/>
      <c r="AH3838" s="50"/>
      <c r="AI3838" s="42"/>
      <c r="AJ3838" s="42"/>
      <c r="AK3838" s="42"/>
    </row>
    <row r="3839" spans="1:37" x14ac:dyDescent="0.25">
      <c r="A3839" s="5" t="s">
        <v>236</v>
      </c>
      <c r="B3839" s="31" t="s">
        <v>228</v>
      </c>
      <c r="C3839" s="4" t="s">
        <v>293</v>
      </c>
      <c r="D3839" s="4" t="s">
        <v>440</v>
      </c>
      <c r="E3839" s="31" t="s">
        <v>57</v>
      </c>
      <c r="F3839" s="4" t="s">
        <v>375</v>
      </c>
      <c r="G3839" s="4" t="s">
        <v>338</v>
      </c>
      <c r="H3839" s="4" t="s">
        <v>357</v>
      </c>
      <c r="I3839" s="113">
        <v>0.53179931300000005</v>
      </c>
      <c r="J3839" s="120">
        <v>2.6225730406470003E-2</v>
      </c>
      <c r="K3839" s="116">
        <v>7.1201181911979998E-5</v>
      </c>
      <c r="L3839" s="116">
        <v>1.1479539190000001E-2</v>
      </c>
      <c r="M3839" s="116">
        <v>2.595103957E-5</v>
      </c>
      <c r="N3839" s="116">
        <v>0.81529842730000002</v>
      </c>
      <c r="O3839" s="116">
        <v>2.2933641530000002E-3</v>
      </c>
      <c r="P3839" s="116">
        <v>3.4579542890000002E-4</v>
      </c>
      <c r="Q3839" s="116">
        <v>9.3966160199999992E-7</v>
      </c>
      <c r="R3839" s="116">
        <v>3.1813179458800003E-4</v>
      </c>
      <c r="S3839" s="116">
        <v>8.6448867383999996E-7</v>
      </c>
      <c r="T3839" s="116">
        <v>7.21355622E-5</v>
      </c>
      <c r="U3839" s="118">
        <v>1.846916333E-7</v>
      </c>
      <c r="V3839" s="42"/>
      <c r="W3839" s="42"/>
      <c r="X3839" s="42"/>
      <c r="Y3839" s="42"/>
      <c r="Z3839" s="42"/>
      <c r="AA3839" s="42"/>
      <c r="AB3839" s="42"/>
      <c r="AC3839" s="50"/>
      <c r="AD3839" s="50"/>
      <c r="AE3839" s="50"/>
      <c r="AF3839" s="50"/>
      <c r="AG3839" s="50"/>
      <c r="AH3839" s="50"/>
      <c r="AI3839" s="42"/>
      <c r="AJ3839" s="42"/>
      <c r="AK3839" s="42"/>
    </row>
    <row r="3840" spans="1:37" x14ac:dyDescent="0.25">
      <c r="A3840" s="5" t="s">
        <v>236</v>
      </c>
      <c r="B3840" s="31" t="s">
        <v>228</v>
      </c>
      <c r="C3840" s="4" t="s">
        <v>293</v>
      </c>
      <c r="D3840" s="4" t="s">
        <v>440</v>
      </c>
      <c r="E3840" s="31" t="s">
        <v>58</v>
      </c>
      <c r="F3840" s="4" t="s">
        <v>376</v>
      </c>
      <c r="G3840" s="4" t="s">
        <v>338</v>
      </c>
      <c r="H3840" s="4" t="s">
        <v>357</v>
      </c>
      <c r="I3840" s="113">
        <v>0.77674504919999998</v>
      </c>
      <c r="J3840" s="120">
        <v>4.8530093779884001E-2</v>
      </c>
      <c r="K3840" s="116">
        <v>1.4644590357217001E-4</v>
      </c>
      <c r="L3840" s="116">
        <v>0.10222315853000001</v>
      </c>
      <c r="M3840" s="116">
        <v>2.6960400809000003E-4</v>
      </c>
      <c r="N3840" s="116">
        <v>1.0742824094000001</v>
      </c>
      <c r="O3840" s="116">
        <v>3.5255069462000002E-3</v>
      </c>
      <c r="P3840" s="116">
        <v>3.7295959569999997E-3</v>
      </c>
      <c r="Q3840" s="116">
        <v>1.1823900008000001E-5</v>
      </c>
      <c r="R3840" s="116">
        <v>3.4312282804399999E-3</v>
      </c>
      <c r="S3840" s="116">
        <v>1.0877988007360002E-5</v>
      </c>
      <c r="T3840" s="116">
        <v>8.8459121990000001E-4</v>
      </c>
      <c r="U3840" s="118">
        <v>2.642330361E-6</v>
      </c>
      <c r="V3840" s="42"/>
      <c r="W3840" s="42"/>
      <c r="X3840" s="42"/>
      <c r="Y3840" s="42"/>
      <c r="Z3840" s="42"/>
      <c r="AA3840" s="42"/>
      <c r="AB3840" s="42"/>
      <c r="AC3840" s="50"/>
      <c r="AD3840" s="50"/>
      <c r="AE3840" s="50"/>
      <c r="AF3840" s="50"/>
      <c r="AG3840" s="50"/>
      <c r="AH3840" s="50"/>
      <c r="AI3840" s="42"/>
      <c r="AJ3840" s="42"/>
      <c r="AK3840" s="42"/>
    </row>
    <row r="3841" spans="1:37" x14ac:dyDescent="0.25">
      <c r="A3841" s="5" t="s">
        <v>236</v>
      </c>
      <c r="B3841" s="31" t="s">
        <v>228</v>
      </c>
      <c r="C3841" s="4" t="s">
        <v>293</v>
      </c>
      <c r="D3841" s="4" t="s">
        <v>440</v>
      </c>
      <c r="E3841" s="31" t="s">
        <v>59</v>
      </c>
      <c r="F3841" s="4" t="s">
        <v>377</v>
      </c>
      <c r="G3841" s="4" t="s">
        <v>341</v>
      </c>
      <c r="H3841" s="4" t="s">
        <v>357</v>
      </c>
      <c r="I3841" s="113">
        <v>47149.428678000004</v>
      </c>
      <c r="J3841" s="120">
        <v>69.109023517063392</v>
      </c>
      <c r="K3841" s="116">
        <v>0.24944756887119612</v>
      </c>
      <c r="L3841" s="116">
        <v>8.0001087224000003</v>
      </c>
      <c r="M3841" s="116">
        <v>2.2472381514000002E-2</v>
      </c>
      <c r="N3841" s="116">
        <v>602.1497789199999</v>
      </c>
      <c r="O3841" s="116">
        <v>2.1046690697999999</v>
      </c>
      <c r="P3841" s="116">
        <v>0.63863887542500009</v>
      </c>
      <c r="Q3841" s="116">
        <v>2.15640551943E-3</v>
      </c>
      <c r="R3841" s="116">
        <v>0.58754776539100007</v>
      </c>
      <c r="S3841" s="116">
        <v>1.9838930778756001E-3</v>
      </c>
      <c r="T3841" s="116">
        <v>4.9496397238999998E-2</v>
      </c>
      <c r="U3841" s="118">
        <v>1.5746870780700001E-4</v>
      </c>
      <c r="V3841" s="42"/>
      <c r="W3841" s="42"/>
      <c r="X3841" s="42"/>
      <c r="Y3841" s="42"/>
      <c r="Z3841" s="42"/>
      <c r="AA3841" s="42"/>
      <c r="AB3841" s="42"/>
      <c r="AC3841" s="50"/>
      <c r="AD3841" s="50"/>
      <c r="AE3841" s="50"/>
      <c r="AF3841" s="50"/>
      <c r="AG3841" s="50"/>
      <c r="AH3841" s="50"/>
      <c r="AI3841" s="42"/>
      <c r="AJ3841" s="42"/>
      <c r="AK3841" s="42"/>
    </row>
    <row r="3842" spans="1:37" x14ac:dyDescent="0.25">
      <c r="A3842" s="5" t="s">
        <v>236</v>
      </c>
      <c r="B3842" s="31" t="s">
        <v>228</v>
      </c>
      <c r="C3842" s="4" t="s">
        <v>293</v>
      </c>
      <c r="D3842" s="4" t="s">
        <v>440</v>
      </c>
      <c r="E3842" s="31" t="s">
        <v>60</v>
      </c>
      <c r="F3842" s="4" t="s">
        <v>377</v>
      </c>
      <c r="G3842" s="4" t="s">
        <v>342</v>
      </c>
      <c r="H3842" s="4" t="s">
        <v>357</v>
      </c>
      <c r="I3842" s="113">
        <v>6163.1561695999999</v>
      </c>
      <c r="J3842" s="120">
        <v>94.21299203269902</v>
      </c>
      <c r="K3842" s="116">
        <v>0.44548763914827305</v>
      </c>
      <c r="L3842" s="116">
        <v>15.347890834599999</v>
      </c>
      <c r="M3842" s="116">
        <v>6.2081813130000003E-2</v>
      </c>
      <c r="N3842" s="116">
        <v>876.43452901000001</v>
      </c>
      <c r="O3842" s="116">
        <v>4.4112456902999995</v>
      </c>
      <c r="P3842" s="116">
        <v>1.69208415611</v>
      </c>
      <c r="Q3842" s="116">
        <v>8.2273434291000001E-3</v>
      </c>
      <c r="R3842" s="116">
        <v>1.5567174236211998</v>
      </c>
      <c r="S3842" s="116">
        <v>7.5691559547720012E-3</v>
      </c>
      <c r="T3842" s="116">
        <v>0.10563263447100001</v>
      </c>
      <c r="U3842" s="118">
        <v>4.8392856642999997E-4</v>
      </c>
      <c r="V3842" s="42"/>
      <c r="W3842" s="42"/>
      <c r="X3842" s="42"/>
      <c r="Y3842" s="42"/>
      <c r="Z3842" s="42"/>
      <c r="AA3842" s="42"/>
      <c r="AB3842" s="42"/>
      <c r="AC3842" s="50"/>
      <c r="AD3842" s="50"/>
      <c r="AE3842" s="50"/>
      <c r="AF3842" s="50"/>
      <c r="AG3842" s="50"/>
      <c r="AH3842" s="50"/>
      <c r="AI3842" s="42"/>
      <c r="AJ3842" s="42"/>
      <c r="AK3842" s="42"/>
    </row>
    <row r="3843" spans="1:37" x14ac:dyDescent="0.25">
      <c r="A3843" s="5" t="s">
        <v>236</v>
      </c>
      <c r="B3843" s="31" t="s">
        <v>228</v>
      </c>
      <c r="C3843" s="4" t="s">
        <v>293</v>
      </c>
      <c r="D3843" s="4" t="s">
        <v>440</v>
      </c>
      <c r="E3843" s="31" t="s">
        <v>61</v>
      </c>
      <c r="F3843" s="4" t="s">
        <v>340</v>
      </c>
      <c r="G3843" s="4" t="s">
        <v>341</v>
      </c>
      <c r="H3843" s="4" t="s">
        <v>357</v>
      </c>
      <c r="I3843" s="113">
        <v>4141.7529000000004</v>
      </c>
      <c r="J3843" s="120">
        <v>5.8667864628000004</v>
      </c>
      <c r="K3843" s="116">
        <v>2.1070918194000001E-2</v>
      </c>
      <c r="L3843" s="116">
        <v>0.67252064</v>
      </c>
      <c r="M3843" s="116">
        <v>1.8891165999999999E-3</v>
      </c>
      <c r="N3843" s="116">
        <v>50.524867999999998</v>
      </c>
      <c r="O3843" s="116">
        <v>0.17659746000000001</v>
      </c>
      <c r="P3843" s="116">
        <v>5.4320469000000003E-2</v>
      </c>
      <c r="Q3843" s="116">
        <v>1.8341658999999999E-4</v>
      </c>
      <c r="R3843" s="116">
        <v>4.9974831480000002E-2</v>
      </c>
      <c r="S3843" s="116">
        <v>1.687432628E-4</v>
      </c>
      <c r="T3843" s="116">
        <v>4.156908E-3</v>
      </c>
      <c r="U3843" s="118">
        <v>1.3224860999999999E-5</v>
      </c>
      <c r="V3843" s="42"/>
      <c r="W3843" s="42"/>
      <c r="X3843" s="42"/>
      <c r="Y3843" s="42"/>
      <c r="Z3843" s="42"/>
      <c r="AA3843" s="42"/>
      <c r="AB3843" s="42"/>
      <c r="AC3843" s="50"/>
      <c r="AD3843" s="50"/>
      <c r="AE3843" s="50"/>
      <c r="AF3843" s="50"/>
      <c r="AG3843" s="50"/>
      <c r="AH3843" s="50"/>
      <c r="AI3843" s="42"/>
      <c r="AJ3843" s="42"/>
      <c r="AK3843" s="42"/>
    </row>
    <row r="3844" spans="1:37" x14ac:dyDescent="0.25">
      <c r="A3844" s="5" t="s">
        <v>236</v>
      </c>
      <c r="B3844" s="31" t="s">
        <v>228</v>
      </c>
      <c r="C3844" s="4" t="s">
        <v>293</v>
      </c>
      <c r="D3844" s="4" t="s">
        <v>440</v>
      </c>
      <c r="E3844" s="31" t="s">
        <v>62</v>
      </c>
      <c r="F3844" s="4" t="s">
        <v>340</v>
      </c>
      <c r="G3844" s="4" t="s">
        <v>342</v>
      </c>
      <c r="H3844" s="4" t="s">
        <v>357</v>
      </c>
      <c r="I3844" s="113">
        <v>1945.2552000000001</v>
      </c>
      <c r="J3844" s="120">
        <v>56.604300858000002</v>
      </c>
      <c r="K3844" s="116">
        <v>0.26755331249000003</v>
      </c>
      <c r="L3844" s="116">
        <v>8.2962998999999993</v>
      </c>
      <c r="M3844" s="116">
        <v>3.3558316999999997E-2</v>
      </c>
      <c r="N3844" s="116">
        <v>574.48419000000001</v>
      </c>
      <c r="O3844" s="116">
        <v>2.8914776</v>
      </c>
      <c r="P3844" s="116">
        <v>0.74878948999999995</v>
      </c>
      <c r="Q3844" s="116">
        <v>3.6408046999999999E-3</v>
      </c>
      <c r="R3844" s="116">
        <v>0.68888633079999995</v>
      </c>
      <c r="S3844" s="116">
        <v>3.3495403240000002E-3</v>
      </c>
      <c r="T3844" s="116">
        <v>5.4197501000000002E-2</v>
      </c>
      <c r="U3844" s="118">
        <v>2.4829182000000002E-4</v>
      </c>
      <c r="V3844" s="42"/>
      <c r="W3844" s="42"/>
      <c r="X3844" s="42"/>
      <c r="Y3844" s="42"/>
      <c r="Z3844" s="42"/>
      <c r="AA3844" s="42"/>
      <c r="AB3844" s="42"/>
      <c r="AC3844" s="50"/>
      <c r="AD3844" s="50"/>
      <c r="AE3844" s="50"/>
      <c r="AF3844" s="50"/>
      <c r="AG3844" s="50"/>
      <c r="AH3844" s="50"/>
      <c r="AI3844" s="42"/>
      <c r="AJ3844" s="42"/>
      <c r="AK3844" s="42"/>
    </row>
    <row r="3845" spans="1:37" x14ac:dyDescent="0.25">
      <c r="A3845" s="5" t="s">
        <v>236</v>
      </c>
      <c r="B3845" s="31" t="s">
        <v>228</v>
      </c>
      <c r="C3845" s="4" t="s">
        <v>293</v>
      </c>
      <c r="D3845" s="4" t="s">
        <v>440</v>
      </c>
      <c r="E3845" s="31" t="s">
        <v>63</v>
      </c>
      <c r="F3845" s="4" t="s">
        <v>344</v>
      </c>
      <c r="G3845" s="4" t="s">
        <v>341</v>
      </c>
      <c r="H3845" s="4" t="s">
        <v>357</v>
      </c>
      <c r="I3845" s="113">
        <v>324.56369000000001</v>
      </c>
      <c r="J3845" s="120">
        <v>0.36593977861000004</v>
      </c>
      <c r="K3845" s="116">
        <v>1.2893109151099998E-3</v>
      </c>
      <c r="L3845" s="116">
        <v>4.2006452E-2</v>
      </c>
      <c r="M3845" s="116">
        <v>1.1799653E-4</v>
      </c>
      <c r="N3845" s="116">
        <v>2.8919024000000002</v>
      </c>
      <c r="O3845" s="116">
        <v>1.0107948E-2</v>
      </c>
      <c r="P3845" s="116">
        <v>3.8378129000000002E-3</v>
      </c>
      <c r="Q3845" s="116">
        <v>1.2958625999999999E-5</v>
      </c>
      <c r="R3845" s="116">
        <v>3.5307878680000005E-3</v>
      </c>
      <c r="S3845" s="116">
        <v>1.192193592E-5</v>
      </c>
      <c r="T3845" s="116">
        <v>2.7491850999999999E-4</v>
      </c>
      <c r="U3845" s="118">
        <v>8.7463058999999996E-7</v>
      </c>
      <c r="V3845" s="42"/>
      <c r="W3845" s="42"/>
      <c r="X3845" s="42"/>
      <c r="Y3845" s="42"/>
      <c r="Z3845" s="42"/>
      <c r="AA3845" s="42"/>
      <c r="AB3845" s="42"/>
      <c r="AC3845" s="50"/>
      <c r="AD3845" s="50"/>
      <c r="AE3845" s="50"/>
      <c r="AF3845" s="50"/>
      <c r="AG3845" s="50"/>
      <c r="AH3845" s="50"/>
      <c r="AI3845" s="42"/>
      <c r="AJ3845" s="42"/>
      <c r="AK3845" s="42"/>
    </row>
    <row r="3846" spans="1:37" x14ac:dyDescent="0.25">
      <c r="A3846" s="5" t="s">
        <v>236</v>
      </c>
      <c r="B3846" s="31" t="s">
        <v>228</v>
      </c>
      <c r="C3846" s="4" t="s">
        <v>293</v>
      </c>
      <c r="D3846" s="4" t="s">
        <v>440</v>
      </c>
      <c r="E3846" s="31" t="s">
        <v>64</v>
      </c>
      <c r="F3846" s="4" t="s">
        <v>344</v>
      </c>
      <c r="G3846" s="4" t="s">
        <v>342</v>
      </c>
      <c r="H3846" s="4" t="s">
        <v>357</v>
      </c>
      <c r="I3846" s="113">
        <v>142.15549379999999</v>
      </c>
      <c r="J3846" s="120">
        <v>1.923136662688</v>
      </c>
      <c r="K3846" s="116">
        <v>9.1281623921899997E-3</v>
      </c>
      <c r="L3846" s="116">
        <v>0.36866139100000006</v>
      </c>
      <c r="M3846" s="116">
        <v>1.4912257470000002E-3</v>
      </c>
      <c r="N3846" s="116">
        <v>23.911304250000001</v>
      </c>
      <c r="O3846" s="116">
        <v>0.12034969629999999</v>
      </c>
      <c r="P3846" s="116">
        <v>2.7174309080000004E-2</v>
      </c>
      <c r="Q3846" s="116">
        <v>1.3212839709999998E-4</v>
      </c>
      <c r="R3846" s="116">
        <v>2.5000364353600001E-2</v>
      </c>
      <c r="S3846" s="116">
        <v>1.21558125332E-4</v>
      </c>
      <c r="T3846" s="116">
        <v>2.479019295E-3</v>
      </c>
      <c r="U3846" s="118">
        <v>1.1356984880000001E-5</v>
      </c>
      <c r="V3846" s="42"/>
      <c r="W3846" s="42"/>
      <c r="X3846" s="42"/>
      <c r="Y3846" s="42"/>
      <c r="Z3846" s="42"/>
      <c r="AA3846" s="42"/>
      <c r="AB3846" s="42"/>
      <c r="AC3846" s="50"/>
      <c r="AD3846" s="50"/>
      <c r="AE3846" s="50"/>
      <c r="AF3846" s="50"/>
      <c r="AG3846" s="50"/>
      <c r="AH3846" s="50"/>
      <c r="AI3846" s="42"/>
      <c r="AJ3846" s="42"/>
      <c r="AK3846" s="42"/>
    </row>
    <row r="3847" spans="1:37" x14ac:dyDescent="0.25">
      <c r="A3847" s="5" t="s">
        <v>236</v>
      </c>
      <c r="B3847" s="31" t="s">
        <v>228</v>
      </c>
      <c r="C3847" s="4" t="s">
        <v>293</v>
      </c>
      <c r="D3847" s="4" t="s">
        <v>440</v>
      </c>
      <c r="E3847" s="31" t="s">
        <v>65</v>
      </c>
      <c r="F3847" s="4" t="s">
        <v>345</v>
      </c>
      <c r="G3847" s="4" t="s">
        <v>341</v>
      </c>
      <c r="H3847" s="4" t="s">
        <v>357</v>
      </c>
      <c r="I3847" s="113">
        <v>523.59406000000001</v>
      </c>
      <c r="J3847" s="120">
        <v>0.6367710215800001</v>
      </c>
      <c r="K3847" s="116">
        <v>2.3576050455000001E-3</v>
      </c>
      <c r="L3847" s="116">
        <v>8.0171816000000007E-2</v>
      </c>
      <c r="M3847" s="116">
        <v>2.2520339999999999E-4</v>
      </c>
      <c r="N3847" s="116">
        <v>5.5140327999999998</v>
      </c>
      <c r="O3847" s="116">
        <v>1.9272968000000001E-2</v>
      </c>
      <c r="P3847" s="116">
        <v>7.3486990000000002E-3</v>
      </c>
      <c r="Q3847" s="116">
        <v>2.4813364E-5</v>
      </c>
      <c r="R3847" s="116">
        <v>6.7608030800000007E-3</v>
      </c>
      <c r="S3847" s="116">
        <v>2.2828294880000001E-5</v>
      </c>
      <c r="T3847" s="116">
        <v>5.2464199999999997E-4</v>
      </c>
      <c r="U3847" s="118">
        <v>1.6691050999999999E-6</v>
      </c>
      <c r="V3847" s="42"/>
      <c r="W3847" s="42"/>
      <c r="X3847" s="42"/>
      <c r="Y3847" s="42"/>
      <c r="Z3847" s="42"/>
      <c r="AA3847" s="42"/>
      <c r="AB3847" s="42"/>
      <c r="AC3847" s="50"/>
      <c r="AD3847" s="50"/>
      <c r="AE3847" s="50"/>
      <c r="AF3847" s="50"/>
      <c r="AG3847" s="50"/>
      <c r="AH3847" s="50"/>
      <c r="AI3847" s="42"/>
      <c r="AJ3847" s="42"/>
      <c r="AK3847" s="42"/>
    </row>
    <row r="3848" spans="1:37" x14ac:dyDescent="0.25">
      <c r="A3848" s="5" t="s">
        <v>236</v>
      </c>
      <c r="B3848" s="31" t="s">
        <v>228</v>
      </c>
      <c r="C3848" s="4" t="s">
        <v>293</v>
      </c>
      <c r="D3848" s="4" t="s">
        <v>440</v>
      </c>
      <c r="E3848" s="31" t="s">
        <v>66</v>
      </c>
      <c r="F3848" s="4" t="s">
        <v>345</v>
      </c>
      <c r="G3848" s="4" t="s">
        <v>342</v>
      </c>
      <c r="H3848" s="4" t="s">
        <v>357</v>
      </c>
      <c r="I3848" s="113">
        <v>1409.4832723999996</v>
      </c>
      <c r="J3848" s="120">
        <v>41.016736646442403</v>
      </c>
      <c r="K3848" s="116">
        <v>0.19430983382253902</v>
      </c>
      <c r="L3848" s="116">
        <v>19.853430101000001</v>
      </c>
      <c r="M3848" s="116">
        <v>8.0306595999999994E-2</v>
      </c>
      <c r="N3848" s="116">
        <v>1014.7029098</v>
      </c>
      <c r="O3848" s="116">
        <v>5.1071743648000005</v>
      </c>
      <c r="P3848" s="116">
        <v>0.51998704559999998</v>
      </c>
      <c r="Q3848" s="116">
        <v>2.5283088350999991E-3</v>
      </c>
      <c r="R3848" s="116">
        <v>0.47838808195200005</v>
      </c>
      <c r="S3848" s="116">
        <v>2.3260441282920001E-3</v>
      </c>
      <c r="T3848" s="116">
        <v>0.10459999387</v>
      </c>
      <c r="U3848" s="118">
        <v>4.7919778110000006E-4</v>
      </c>
      <c r="V3848" s="42"/>
      <c r="W3848" s="42"/>
      <c r="X3848" s="42"/>
      <c r="Y3848" s="42"/>
      <c r="Z3848" s="42"/>
      <c r="AA3848" s="42"/>
      <c r="AB3848" s="42"/>
      <c r="AC3848" s="50"/>
      <c r="AD3848" s="50"/>
      <c r="AE3848" s="50"/>
      <c r="AF3848" s="50"/>
      <c r="AG3848" s="50"/>
      <c r="AH3848" s="50"/>
      <c r="AI3848" s="42"/>
      <c r="AJ3848" s="42"/>
      <c r="AK3848" s="42"/>
    </row>
    <row r="3849" spans="1:37" x14ac:dyDescent="0.25">
      <c r="A3849" s="5" t="s">
        <v>236</v>
      </c>
      <c r="B3849" s="31" t="s">
        <v>228</v>
      </c>
      <c r="C3849" s="4" t="s">
        <v>293</v>
      </c>
      <c r="D3849" s="4" t="s">
        <v>440</v>
      </c>
      <c r="E3849" s="31" t="s">
        <v>67</v>
      </c>
      <c r="F3849" s="4" t="s">
        <v>346</v>
      </c>
      <c r="G3849" s="4" t="s">
        <v>341</v>
      </c>
      <c r="H3849" s="4" t="s">
        <v>357</v>
      </c>
      <c r="I3849" s="113">
        <v>5945.9419400000006</v>
      </c>
      <c r="J3849" s="120">
        <v>5.5316511282830003</v>
      </c>
      <c r="K3849" s="116">
        <v>1.1363250620000001E-2</v>
      </c>
      <c r="L3849" s="116">
        <v>0.635845145</v>
      </c>
      <c r="M3849" s="116">
        <v>0</v>
      </c>
      <c r="N3849" s="116">
        <v>92.004845000000003</v>
      </c>
      <c r="O3849" s="116">
        <v>0</v>
      </c>
      <c r="P3849" s="116">
        <v>1.8562326099999998E-2</v>
      </c>
      <c r="Q3849" s="116">
        <v>0</v>
      </c>
      <c r="R3849" s="116">
        <v>1.7077340012000002E-2</v>
      </c>
      <c r="S3849" s="116">
        <v>0</v>
      </c>
      <c r="T3849" s="116">
        <v>5.0995955399999997E-3</v>
      </c>
      <c r="U3849" s="118">
        <v>0</v>
      </c>
      <c r="V3849" s="42"/>
      <c r="W3849" s="42"/>
      <c r="X3849" s="42"/>
      <c r="Y3849" s="42"/>
      <c r="Z3849" s="42"/>
      <c r="AA3849" s="42"/>
      <c r="AB3849" s="42"/>
      <c r="AC3849" s="50"/>
      <c r="AD3849" s="50"/>
      <c r="AE3849" s="50"/>
      <c r="AF3849" s="50"/>
      <c r="AG3849" s="50"/>
      <c r="AH3849" s="50"/>
      <c r="AI3849" s="42"/>
      <c r="AJ3849" s="42"/>
      <c r="AK3849" s="42"/>
    </row>
    <row r="3850" spans="1:37" x14ac:dyDescent="0.25">
      <c r="A3850" s="5" t="s">
        <v>236</v>
      </c>
      <c r="B3850" s="31" t="s">
        <v>228</v>
      </c>
      <c r="C3850" s="4" t="s">
        <v>293</v>
      </c>
      <c r="D3850" s="4" t="s">
        <v>440</v>
      </c>
      <c r="E3850" s="31" t="s">
        <v>68</v>
      </c>
      <c r="F3850" s="4" t="s">
        <v>346</v>
      </c>
      <c r="G3850" s="4" t="s">
        <v>342</v>
      </c>
      <c r="H3850" s="4" t="s">
        <v>357</v>
      </c>
      <c r="I3850" s="113">
        <v>2439.64509</v>
      </c>
      <c r="J3850" s="120">
        <v>23.125433459692999</v>
      </c>
      <c r="K3850" s="116">
        <v>5.1073380789999996E-3</v>
      </c>
      <c r="L3850" s="116">
        <v>4.4351231599999998</v>
      </c>
      <c r="M3850" s="116">
        <v>0</v>
      </c>
      <c r="N3850" s="116">
        <v>641.71944700000006</v>
      </c>
      <c r="O3850" s="116">
        <v>0</v>
      </c>
      <c r="P3850" s="116">
        <v>0.1294686374</v>
      </c>
      <c r="Q3850" s="116">
        <v>0</v>
      </c>
      <c r="R3850" s="116">
        <v>0.119111146408</v>
      </c>
      <c r="S3850" s="116">
        <v>0</v>
      </c>
      <c r="T3850" s="116">
        <v>3.5570587199999996E-2</v>
      </c>
      <c r="U3850" s="118">
        <v>0</v>
      </c>
      <c r="V3850" s="42"/>
      <c r="W3850" s="42"/>
      <c r="X3850" s="42"/>
      <c r="Y3850" s="42"/>
      <c r="Z3850" s="42"/>
      <c r="AA3850" s="42"/>
      <c r="AB3850" s="42"/>
      <c r="AC3850" s="50"/>
      <c r="AD3850" s="50"/>
      <c r="AE3850" s="50"/>
      <c r="AF3850" s="50"/>
      <c r="AG3850" s="50"/>
      <c r="AH3850" s="50"/>
      <c r="AI3850" s="42"/>
      <c r="AJ3850" s="42"/>
      <c r="AK3850" s="42"/>
    </row>
    <row r="3851" spans="1:37" x14ac:dyDescent="0.25">
      <c r="A3851" s="5" t="s">
        <v>236</v>
      </c>
      <c r="B3851" s="31" t="s">
        <v>228</v>
      </c>
      <c r="C3851" s="4" t="s">
        <v>293</v>
      </c>
      <c r="D3851" s="4" t="s">
        <v>440</v>
      </c>
      <c r="E3851" s="31" t="s">
        <v>69</v>
      </c>
      <c r="F3851" s="4" t="s">
        <v>378</v>
      </c>
      <c r="G3851" s="4" t="s">
        <v>341</v>
      </c>
      <c r="H3851" s="4" t="s">
        <v>357</v>
      </c>
      <c r="I3851" s="113">
        <v>2510.2957379999998</v>
      </c>
      <c r="J3851" s="120">
        <v>6.3341529841812703</v>
      </c>
      <c r="K3851" s="116">
        <v>2.4538668121841301E-2</v>
      </c>
      <c r="L3851" s="116">
        <v>1.7253565979999999</v>
      </c>
      <c r="M3851" s="116">
        <v>4.8465430944E-3</v>
      </c>
      <c r="N3851" s="116">
        <v>117.08640215999999</v>
      </c>
      <c r="O3851" s="116">
        <v>0.40924720937999998</v>
      </c>
      <c r="P3851" s="116">
        <v>4.5609284580000006E-2</v>
      </c>
      <c r="Q3851" s="116">
        <v>1.5400269922E-4</v>
      </c>
      <c r="R3851" s="116">
        <v>4.1960541813599997E-2</v>
      </c>
      <c r="S3851" s="116">
        <v>1.4168248328240001E-4</v>
      </c>
      <c r="T3851" s="116">
        <v>1.0147647809E-2</v>
      </c>
      <c r="U3851" s="118">
        <v>3.2283904532000003E-5</v>
      </c>
      <c r="V3851" s="42"/>
      <c r="W3851" s="42"/>
      <c r="X3851" s="42"/>
      <c r="Y3851" s="42"/>
      <c r="Z3851" s="42"/>
      <c r="AA3851" s="42"/>
      <c r="AB3851" s="42"/>
      <c r="AC3851" s="50"/>
      <c r="AD3851" s="50"/>
      <c r="AE3851" s="50"/>
      <c r="AF3851" s="50"/>
      <c r="AG3851" s="50"/>
      <c r="AH3851" s="50"/>
      <c r="AI3851" s="42"/>
      <c r="AJ3851" s="42"/>
      <c r="AK3851" s="42"/>
    </row>
    <row r="3852" spans="1:37" x14ac:dyDescent="0.25">
      <c r="A3852" s="5" t="s">
        <v>236</v>
      </c>
      <c r="B3852" s="31" t="s">
        <v>228</v>
      </c>
      <c r="C3852" s="4" t="s">
        <v>293</v>
      </c>
      <c r="D3852" s="4" t="s">
        <v>440</v>
      </c>
      <c r="E3852" s="31" t="s">
        <v>70</v>
      </c>
      <c r="F3852" s="4" t="s">
        <v>378</v>
      </c>
      <c r="G3852" s="4" t="s">
        <v>342</v>
      </c>
      <c r="H3852" s="4" t="s">
        <v>357</v>
      </c>
      <c r="I3852" s="113">
        <v>188.61587341000001</v>
      </c>
      <c r="J3852" s="120">
        <v>4.0844558797412009</v>
      </c>
      <c r="K3852" s="116">
        <v>1.9176069711143998E-2</v>
      </c>
      <c r="L3852" s="116">
        <v>1.8815515513000001</v>
      </c>
      <c r="M3852" s="116">
        <v>7.6108272630000008E-3</v>
      </c>
      <c r="N3852" s="116">
        <v>134.78774370000002</v>
      </c>
      <c r="O3852" s="116">
        <v>0.67840992330000005</v>
      </c>
      <c r="P3852" s="116">
        <v>5.6314626509999993E-2</v>
      </c>
      <c r="Q3852" s="116">
        <v>2.7381604544999996E-4</v>
      </c>
      <c r="R3852" s="116">
        <v>5.1809456389199995E-2</v>
      </c>
      <c r="S3852" s="116">
        <v>2.51910761814E-4</v>
      </c>
      <c r="T3852" s="116">
        <v>1.2004222994000001E-2</v>
      </c>
      <c r="U3852" s="118">
        <v>5.4994235960000002E-5</v>
      </c>
      <c r="V3852" s="42"/>
      <c r="W3852" s="42"/>
      <c r="X3852" s="42"/>
      <c r="Y3852" s="42"/>
      <c r="Z3852" s="42"/>
      <c r="AA3852" s="42"/>
      <c r="AB3852" s="42"/>
      <c r="AC3852" s="50"/>
      <c r="AD3852" s="50"/>
      <c r="AE3852" s="50"/>
      <c r="AF3852" s="50"/>
      <c r="AG3852" s="50"/>
      <c r="AH3852" s="50"/>
      <c r="AI3852" s="42"/>
      <c r="AJ3852" s="42"/>
      <c r="AK3852" s="42"/>
    </row>
    <row r="3853" spans="1:37" x14ac:dyDescent="0.25">
      <c r="A3853" s="5" t="s">
        <v>236</v>
      </c>
      <c r="B3853" s="31" t="s">
        <v>228</v>
      </c>
      <c r="C3853" s="4" t="s">
        <v>293</v>
      </c>
      <c r="D3853" s="4" t="s">
        <v>440</v>
      </c>
      <c r="E3853" s="31" t="s">
        <v>71</v>
      </c>
      <c r="F3853" s="4" t="s">
        <v>379</v>
      </c>
      <c r="G3853" s="4" t="s">
        <v>342</v>
      </c>
      <c r="H3853" s="4" t="s">
        <v>357</v>
      </c>
      <c r="I3853" s="113">
        <v>650.07649400000003</v>
      </c>
      <c r="J3853" s="120">
        <v>5.9524679477076985</v>
      </c>
      <c r="K3853" s="116">
        <v>2.8603738130641002E-2</v>
      </c>
      <c r="L3853" s="116">
        <v>2.5363955840000001</v>
      </c>
      <c r="M3853" s="116">
        <v>1.0259653199999998E-2</v>
      </c>
      <c r="N3853" s="116">
        <v>174.3956426</v>
      </c>
      <c r="O3853" s="116">
        <v>0.87776321329999996</v>
      </c>
      <c r="P3853" s="116">
        <v>6.3020111340000004E-2</v>
      </c>
      <c r="Q3853" s="116">
        <v>3.0641978429999994E-4</v>
      </c>
      <c r="R3853" s="116">
        <v>5.7978502432800005E-2</v>
      </c>
      <c r="S3853" s="116">
        <v>2.8190620155599998E-4</v>
      </c>
      <c r="T3853" s="116">
        <v>1.3859996361999999E-2</v>
      </c>
      <c r="U3853" s="118">
        <v>6.3495985200000006E-5</v>
      </c>
      <c r="V3853" s="42"/>
      <c r="W3853" s="42"/>
      <c r="X3853" s="42"/>
      <c r="Y3853" s="42"/>
      <c r="Z3853" s="42"/>
      <c r="AA3853" s="42"/>
      <c r="AB3853" s="42"/>
      <c r="AC3853" s="50"/>
      <c r="AD3853" s="50"/>
      <c r="AE3853" s="50"/>
      <c r="AF3853" s="50"/>
      <c r="AG3853" s="50"/>
      <c r="AH3853" s="50"/>
      <c r="AI3853" s="42"/>
      <c r="AJ3853" s="42"/>
      <c r="AK3853" s="42"/>
    </row>
    <row r="3854" spans="1:37" x14ac:dyDescent="0.25">
      <c r="A3854" s="5" t="s">
        <v>236</v>
      </c>
      <c r="B3854" s="31" t="s">
        <v>228</v>
      </c>
      <c r="C3854" s="4" t="s">
        <v>293</v>
      </c>
      <c r="D3854" s="4" t="s">
        <v>440</v>
      </c>
      <c r="E3854" s="31" t="s">
        <v>72</v>
      </c>
      <c r="F3854" s="4" t="s">
        <v>380</v>
      </c>
      <c r="G3854" s="4" t="s">
        <v>342</v>
      </c>
      <c r="H3854" s="4" t="s">
        <v>357</v>
      </c>
      <c r="I3854" s="113">
        <v>1184.10178</v>
      </c>
      <c r="J3854" s="120">
        <v>6.7880106300000005</v>
      </c>
      <c r="K3854" s="116">
        <v>3.2134454738200001E-2</v>
      </c>
      <c r="L3854" s="116">
        <v>0.97906696999999998</v>
      </c>
      <c r="M3854" s="116">
        <v>3.9603002899999996E-3</v>
      </c>
      <c r="N3854" s="116">
        <v>70.949714999999998</v>
      </c>
      <c r="O3854" s="116">
        <v>0.35710206900000002</v>
      </c>
      <c r="P3854" s="116">
        <v>8.3172393999999997E-2</v>
      </c>
      <c r="Q3854" s="116">
        <v>4.0440530300000002E-4</v>
      </c>
      <c r="R3854" s="116">
        <v>7.6518602480000003E-2</v>
      </c>
      <c r="S3854" s="116">
        <v>3.7205287875999998E-4</v>
      </c>
      <c r="T3854" s="116">
        <v>6.2338421000000003E-3</v>
      </c>
      <c r="U3854" s="118">
        <v>2.8558733199999998E-5</v>
      </c>
      <c r="V3854" s="42"/>
      <c r="W3854" s="42"/>
      <c r="X3854" s="42"/>
      <c r="Y3854" s="42"/>
      <c r="Z3854" s="42"/>
      <c r="AA3854" s="42"/>
      <c r="AB3854" s="42"/>
      <c r="AC3854" s="50"/>
      <c r="AD3854" s="50"/>
      <c r="AE3854" s="50"/>
      <c r="AF3854" s="50"/>
      <c r="AG3854" s="50"/>
      <c r="AH3854" s="50"/>
      <c r="AI3854" s="42"/>
      <c r="AJ3854" s="42"/>
      <c r="AK3854" s="42"/>
    </row>
    <row r="3855" spans="1:37" x14ac:dyDescent="0.25">
      <c r="A3855" s="5" t="s">
        <v>236</v>
      </c>
      <c r="B3855" s="31" t="s">
        <v>228</v>
      </c>
      <c r="C3855" s="4" t="s">
        <v>293</v>
      </c>
      <c r="D3855" s="4" t="s">
        <v>440</v>
      </c>
      <c r="E3855" s="31" t="s">
        <v>73</v>
      </c>
      <c r="F3855" s="4" t="s">
        <v>381</v>
      </c>
      <c r="G3855" s="4" t="s">
        <v>341</v>
      </c>
      <c r="H3855" s="4" t="s">
        <v>357</v>
      </c>
      <c r="I3855" s="113">
        <v>17154.556206999998</v>
      </c>
      <c r="J3855" s="120">
        <v>67.511151068686004</v>
      </c>
      <c r="K3855" s="116">
        <v>0.2550065226655</v>
      </c>
      <c r="L3855" s="116">
        <v>23.156156764000002</v>
      </c>
      <c r="M3855" s="116">
        <v>6.5045860164000005E-2</v>
      </c>
      <c r="N3855" s="116">
        <v>1566.3226422</v>
      </c>
      <c r="O3855" s="116">
        <v>5.4747020448999999</v>
      </c>
      <c r="P3855" s="116">
        <v>0.61148790419999999</v>
      </c>
      <c r="Q3855" s="116">
        <v>2.0647285789999999E-3</v>
      </c>
      <c r="R3855" s="116">
        <v>0.56256887186400006</v>
      </c>
      <c r="S3855" s="116">
        <v>1.8995502926799999E-3</v>
      </c>
      <c r="T3855" s="116">
        <v>0.13607768705999998</v>
      </c>
      <c r="U3855" s="118">
        <v>4.3291990647000001E-4</v>
      </c>
      <c r="V3855" s="42"/>
      <c r="W3855" s="42"/>
      <c r="X3855" s="42"/>
      <c r="Y3855" s="42"/>
      <c r="Z3855" s="42"/>
      <c r="AA3855" s="42"/>
      <c r="AB3855" s="42"/>
      <c r="AC3855" s="50"/>
      <c r="AD3855" s="50"/>
      <c r="AE3855" s="50"/>
      <c r="AF3855" s="50"/>
      <c r="AG3855" s="50"/>
      <c r="AH3855" s="50"/>
      <c r="AI3855" s="42"/>
      <c r="AJ3855" s="42"/>
      <c r="AK3855" s="42"/>
    </row>
    <row r="3856" spans="1:37" x14ac:dyDescent="0.25">
      <c r="A3856" s="5" t="s">
        <v>236</v>
      </c>
      <c r="B3856" s="31" t="s">
        <v>228</v>
      </c>
      <c r="C3856" s="4" t="s">
        <v>293</v>
      </c>
      <c r="D3856" s="4" t="s">
        <v>440</v>
      </c>
      <c r="E3856" s="31" t="s">
        <v>74</v>
      </c>
      <c r="F3856" s="4" t="s">
        <v>381</v>
      </c>
      <c r="G3856" s="4" t="s">
        <v>342</v>
      </c>
      <c r="H3856" s="4" t="s">
        <v>357</v>
      </c>
      <c r="I3856" s="113">
        <v>1288.9271799000001</v>
      </c>
      <c r="J3856" s="120">
        <v>52.301723403562995</v>
      </c>
      <c r="K3856" s="116">
        <v>0.24557384028956997</v>
      </c>
      <c r="L3856" s="116">
        <v>25.573436921000003</v>
      </c>
      <c r="M3856" s="116">
        <v>0.103443878307</v>
      </c>
      <c r="N3856" s="116">
        <v>1832.6215107</v>
      </c>
      <c r="O3856" s="116">
        <v>9.2238992663000001</v>
      </c>
      <c r="P3856" s="116">
        <v>0.76283169319999988</v>
      </c>
      <c r="Q3856" s="116">
        <v>3.7090815979999997E-3</v>
      </c>
      <c r="R3856" s="116">
        <v>0.70180515774399999</v>
      </c>
      <c r="S3856" s="116">
        <v>3.4123550701600004E-3</v>
      </c>
      <c r="T3856" s="116">
        <v>0.16316076636999999</v>
      </c>
      <c r="U3856" s="118">
        <v>7.4747885782999995E-4</v>
      </c>
      <c r="V3856" s="42"/>
      <c r="W3856" s="42"/>
      <c r="X3856" s="42"/>
      <c r="Y3856" s="42"/>
      <c r="Z3856" s="42"/>
      <c r="AA3856" s="42"/>
      <c r="AB3856" s="42"/>
      <c r="AC3856" s="50"/>
      <c r="AD3856" s="50"/>
      <c r="AE3856" s="50"/>
      <c r="AF3856" s="50"/>
      <c r="AG3856" s="50"/>
      <c r="AH3856" s="50"/>
      <c r="AI3856" s="42"/>
      <c r="AJ3856" s="42"/>
      <c r="AK3856" s="42"/>
    </row>
    <row r="3857" spans="1:37" x14ac:dyDescent="0.25">
      <c r="A3857" s="5" t="s">
        <v>236</v>
      </c>
      <c r="B3857" s="31" t="s">
        <v>228</v>
      </c>
      <c r="C3857" s="4" t="s">
        <v>293</v>
      </c>
      <c r="D3857" s="4" t="s">
        <v>440</v>
      </c>
      <c r="E3857" s="31" t="s">
        <v>75</v>
      </c>
      <c r="F3857" s="4" t="s">
        <v>382</v>
      </c>
      <c r="G3857" s="4" t="s">
        <v>342</v>
      </c>
      <c r="H3857" s="4" t="s">
        <v>357</v>
      </c>
      <c r="I3857" s="113">
        <v>109.64904159000001</v>
      </c>
      <c r="J3857" s="120">
        <v>5.9549126916823285</v>
      </c>
      <c r="K3857" s="116">
        <v>2.7723053818415926E-2</v>
      </c>
      <c r="L3857" s="116">
        <v>4.6431965202299992</v>
      </c>
      <c r="M3857" s="116">
        <v>1.8781607495799997E-2</v>
      </c>
      <c r="N3857" s="116">
        <v>203.85591585</v>
      </c>
      <c r="O3857" s="116">
        <v>1.0260418901899999</v>
      </c>
      <c r="P3857" s="116">
        <v>0.12681494263000001</v>
      </c>
      <c r="Q3857" s="116">
        <v>6.1660644446999999E-4</v>
      </c>
      <c r="R3857" s="116">
        <v>0.1166697472196</v>
      </c>
      <c r="S3857" s="116">
        <v>5.6727792891240005E-4</v>
      </c>
      <c r="T3857" s="116">
        <v>2.7525558793300004E-2</v>
      </c>
      <c r="U3857" s="118">
        <v>1.26101216692E-4</v>
      </c>
      <c r="V3857" s="42"/>
      <c r="W3857" s="42"/>
      <c r="X3857" s="42"/>
      <c r="Y3857" s="42"/>
      <c r="Z3857" s="42"/>
      <c r="AA3857" s="42"/>
      <c r="AB3857" s="42"/>
      <c r="AC3857" s="50"/>
      <c r="AD3857" s="50"/>
      <c r="AE3857" s="50"/>
      <c r="AF3857" s="50"/>
      <c r="AG3857" s="50"/>
      <c r="AH3857" s="50"/>
      <c r="AI3857" s="42"/>
      <c r="AJ3857" s="42"/>
      <c r="AK3857" s="42"/>
    </row>
    <row r="3858" spans="1:37" x14ac:dyDescent="0.25">
      <c r="A3858" s="5" t="s">
        <v>236</v>
      </c>
      <c r="B3858" s="31" t="s">
        <v>228</v>
      </c>
      <c r="C3858" s="4" t="s">
        <v>293</v>
      </c>
      <c r="D3858" s="4" t="s">
        <v>440</v>
      </c>
      <c r="E3858" s="31" t="s">
        <v>76</v>
      </c>
      <c r="F3858" s="4" t="s">
        <v>347</v>
      </c>
      <c r="G3858" s="4" t="s">
        <v>342</v>
      </c>
      <c r="H3858" s="4" t="s">
        <v>357</v>
      </c>
      <c r="I3858" s="113">
        <v>3760.5286105</v>
      </c>
      <c r="J3858" s="120">
        <v>182.31264029533801</v>
      </c>
      <c r="K3858" s="116">
        <v>0.85167308541936892</v>
      </c>
      <c r="L3858" s="116">
        <v>76.929319459999988</v>
      </c>
      <c r="M3858" s="116">
        <v>0.31117706045000004</v>
      </c>
      <c r="N3858" s="116">
        <v>5185.9652459999998</v>
      </c>
      <c r="O3858" s="116">
        <v>26.1018562231</v>
      </c>
      <c r="P3858" s="116">
        <v>3.4496405497000002</v>
      </c>
      <c r="Q3858" s="116">
        <v>1.6773028549999999E-2</v>
      </c>
      <c r="R3858" s="116">
        <v>3.1736693057240002</v>
      </c>
      <c r="S3858" s="116">
        <v>1.5431186266000001E-2</v>
      </c>
      <c r="T3858" s="116">
        <v>0.52386699488999999</v>
      </c>
      <c r="U3858" s="118">
        <v>2.3999611523999997E-3</v>
      </c>
      <c r="V3858" s="42"/>
      <c r="W3858" s="42"/>
      <c r="X3858" s="42"/>
      <c r="Y3858" s="42"/>
      <c r="Z3858" s="42"/>
      <c r="AA3858" s="42"/>
      <c r="AB3858" s="42"/>
      <c r="AC3858" s="50"/>
      <c r="AD3858" s="50"/>
      <c r="AE3858" s="50"/>
      <c r="AF3858" s="50"/>
      <c r="AG3858" s="50"/>
      <c r="AH3858" s="50"/>
      <c r="AI3858" s="42"/>
      <c r="AJ3858" s="42"/>
      <c r="AK3858" s="42"/>
    </row>
    <row r="3859" spans="1:37" x14ac:dyDescent="0.25">
      <c r="A3859" s="5" t="s">
        <v>236</v>
      </c>
      <c r="B3859" s="31" t="s">
        <v>228</v>
      </c>
      <c r="C3859" s="4" t="s">
        <v>293</v>
      </c>
      <c r="D3859" s="4" t="s">
        <v>440</v>
      </c>
      <c r="E3859" s="31" t="s">
        <v>77</v>
      </c>
      <c r="F3859" s="4" t="s">
        <v>383</v>
      </c>
      <c r="G3859" s="4" t="s">
        <v>341</v>
      </c>
      <c r="H3859" s="4" t="s">
        <v>357</v>
      </c>
      <c r="I3859" s="113">
        <v>844.96465069999999</v>
      </c>
      <c r="J3859" s="120">
        <v>4.1396777224268799</v>
      </c>
      <c r="K3859" s="116">
        <v>1.4690706422428909E-2</v>
      </c>
      <c r="L3859" s="116">
        <v>0.83266063849999994</v>
      </c>
      <c r="M3859" s="116">
        <v>2.3389516560000001E-3</v>
      </c>
      <c r="N3859" s="116">
        <v>61.149851430000005</v>
      </c>
      <c r="O3859" s="116">
        <v>0.21373453719999999</v>
      </c>
      <c r="P3859" s="116">
        <v>4.3144330330000001E-2</v>
      </c>
      <c r="Q3859" s="116">
        <v>1.4567964581E-4</v>
      </c>
      <c r="R3859" s="116">
        <v>3.9692783903600003E-2</v>
      </c>
      <c r="S3859" s="116">
        <v>1.3402527414520002E-4</v>
      </c>
      <c r="T3859" s="116">
        <v>4.8026496899999998E-3</v>
      </c>
      <c r="U3859" s="118">
        <v>1.5279235100000002E-5</v>
      </c>
      <c r="V3859" s="42"/>
      <c r="W3859" s="42"/>
      <c r="X3859" s="42"/>
      <c r="Y3859" s="42"/>
      <c r="Z3859" s="42"/>
      <c r="AA3859" s="42"/>
      <c r="AB3859" s="42"/>
      <c r="AC3859" s="50"/>
      <c r="AD3859" s="50"/>
      <c r="AE3859" s="50"/>
      <c r="AF3859" s="50"/>
      <c r="AG3859" s="50"/>
      <c r="AH3859" s="50"/>
      <c r="AI3859" s="42"/>
      <c r="AJ3859" s="42"/>
      <c r="AK3859" s="42"/>
    </row>
    <row r="3860" spans="1:37" x14ac:dyDescent="0.25">
      <c r="A3860" s="5" t="s">
        <v>236</v>
      </c>
      <c r="B3860" s="31" t="s">
        <v>228</v>
      </c>
      <c r="C3860" s="4" t="s">
        <v>293</v>
      </c>
      <c r="D3860" s="4" t="s">
        <v>440</v>
      </c>
      <c r="E3860" s="31" t="s">
        <v>78</v>
      </c>
      <c r="F3860" s="4" t="s">
        <v>383</v>
      </c>
      <c r="G3860" s="4" t="s">
        <v>342</v>
      </c>
      <c r="H3860" s="4" t="s">
        <v>357</v>
      </c>
      <c r="I3860" s="113">
        <v>2827.45914894</v>
      </c>
      <c r="J3860" s="120">
        <v>13.701458874069653</v>
      </c>
      <c r="K3860" s="116">
        <v>6.3158140018206799E-2</v>
      </c>
      <c r="L3860" s="116">
        <v>2.8205510919000001</v>
      </c>
      <c r="M3860" s="116">
        <v>1.1409056205000002E-2</v>
      </c>
      <c r="N3860" s="116">
        <v>204.88518218199997</v>
      </c>
      <c r="O3860" s="116">
        <v>1.03122238328</v>
      </c>
      <c r="P3860" s="116">
        <v>0.14454157898599998</v>
      </c>
      <c r="Q3860" s="116">
        <v>7.0279777545999994E-4</v>
      </c>
      <c r="R3860" s="116">
        <v>0.13297825266711999</v>
      </c>
      <c r="S3860" s="116">
        <v>6.4657395342319988E-4</v>
      </c>
      <c r="T3860" s="116">
        <v>1.6131960072500003E-2</v>
      </c>
      <c r="U3860" s="118">
        <v>7.3904399899000012E-5</v>
      </c>
      <c r="V3860" s="42"/>
      <c r="W3860" s="42"/>
      <c r="X3860" s="42"/>
      <c r="Y3860" s="42"/>
      <c r="Z3860" s="42"/>
      <c r="AA3860" s="42"/>
      <c r="AB3860" s="42"/>
      <c r="AC3860" s="50"/>
      <c r="AD3860" s="50"/>
      <c r="AE3860" s="50"/>
      <c r="AF3860" s="50"/>
      <c r="AG3860" s="50"/>
      <c r="AH3860" s="50"/>
      <c r="AI3860" s="42"/>
      <c r="AJ3860" s="42"/>
      <c r="AK3860" s="42"/>
    </row>
    <row r="3861" spans="1:37" x14ac:dyDescent="0.25">
      <c r="A3861" s="5" t="s">
        <v>236</v>
      </c>
      <c r="B3861" s="31" t="s">
        <v>228</v>
      </c>
      <c r="C3861" s="4" t="s">
        <v>293</v>
      </c>
      <c r="D3861" s="4" t="s">
        <v>440</v>
      </c>
      <c r="E3861" s="31" t="s">
        <v>79</v>
      </c>
      <c r="F3861" s="4" t="s">
        <v>384</v>
      </c>
      <c r="G3861" s="4" t="s">
        <v>349</v>
      </c>
      <c r="H3861" s="4" t="s">
        <v>357</v>
      </c>
      <c r="I3861" s="113">
        <v>0.31304264999999998</v>
      </c>
      <c r="J3861" s="120">
        <v>5.3417698022000006E-3</v>
      </c>
      <c r="K3861" s="116">
        <v>2.5753753257900006E-5</v>
      </c>
      <c r="L3861" s="116">
        <v>2.5795671999999997E-3</v>
      </c>
      <c r="M3861" s="116">
        <v>1.08690428E-5</v>
      </c>
      <c r="N3861" s="116">
        <v>0.189338114</v>
      </c>
      <c r="O3861" s="116">
        <v>9.9267830999999994E-4</v>
      </c>
      <c r="P3861" s="116">
        <v>8.1192753000000004E-5</v>
      </c>
      <c r="Q3861" s="116">
        <v>4.1122886999999999E-7</v>
      </c>
      <c r="R3861" s="116">
        <v>7.4697332760000008E-5</v>
      </c>
      <c r="S3861" s="116">
        <v>3.7833056040000003E-7</v>
      </c>
      <c r="T3861" s="116">
        <v>1.6821159199999999E-5</v>
      </c>
      <c r="U3861" s="118">
        <v>8.0272688E-8</v>
      </c>
      <c r="V3861" s="42"/>
      <c r="W3861" s="42"/>
      <c r="X3861" s="42"/>
      <c r="Y3861" s="42"/>
      <c r="Z3861" s="42"/>
      <c r="AA3861" s="42"/>
      <c r="AB3861" s="42"/>
      <c r="AC3861" s="50"/>
      <c r="AD3861" s="50"/>
      <c r="AE3861" s="50"/>
      <c r="AF3861" s="50"/>
      <c r="AG3861" s="50"/>
      <c r="AH3861" s="50"/>
      <c r="AI3861" s="42"/>
      <c r="AJ3861" s="42"/>
      <c r="AK3861" s="42"/>
    </row>
    <row r="3862" spans="1:37" x14ac:dyDescent="0.25">
      <c r="A3862" s="5" t="s">
        <v>236</v>
      </c>
      <c r="B3862" s="31" t="s">
        <v>228</v>
      </c>
      <c r="C3862" s="4" t="s">
        <v>293</v>
      </c>
      <c r="D3862" s="4" t="s">
        <v>440</v>
      </c>
      <c r="E3862" s="31" t="s">
        <v>80</v>
      </c>
      <c r="F3862" s="4" t="s">
        <v>385</v>
      </c>
      <c r="G3862" s="4" t="s">
        <v>349</v>
      </c>
      <c r="H3862" s="4" t="s">
        <v>357</v>
      </c>
      <c r="I3862" s="113">
        <v>0.1719529722</v>
      </c>
      <c r="J3862" s="120">
        <v>1.0978984278460701E-2</v>
      </c>
      <c r="K3862" s="116">
        <v>5.2718327975965206E-5</v>
      </c>
      <c r="L3862" s="116">
        <v>1.5806448469999998E-2</v>
      </c>
      <c r="M3862" s="116">
        <v>6.6600696120000001E-5</v>
      </c>
      <c r="N3862" s="116">
        <v>0.30445036739999998</v>
      </c>
      <c r="O3862" s="116">
        <v>1.5961988617E-3</v>
      </c>
      <c r="P3862" s="116">
        <v>2.80139963E-4</v>
      </c>
      <c r="Q3862" s="116">
        <v>1.4188662020000001E-6</v>
      </c>
      <c r="R3862" s="116">
        <v>2.5772876596E-4</v>
      </c>
      <c r="S3862" s="116">
        <v>1.3053569058399999E-6</v>
      </c>
      <c r="T3862" s="116">
        <v>6.7690323200000004E-5</v>
      </c>
      <c r="U3862" s="118">
        <v>3.2302673609999999E-7</v>
      </c>
      <c r="V3862" s="42"/>
      <c r="W3862" s="42"/>
      <c r="X3862" s="42"/>
      <c r="Y3862" s="42"/>
      <c r="Z3862" s="42"/>
      <c r="AA3862" s="42"/>
      <c r="AB3862" s="42"/>
      <c r="AC3862" s="50"/>
      <c r="AD3862" s="50"/>
      <c r="AE3862" s="50"/>
      <c r="AF3862" s="50"/>
      <c r="AG3862" s="50"/>
      <c r="AH3862" s="50"/>
      <c r="AI3862" s="42"/>
      <c r="AJ3862" s="42"/>
      <c r="AK3862" s="42"/>
    </row>
    <row r="3863" spans="1:37" x14ac:dyDescent="0.25">
      <c r="A3863" s="5" t="s">
        <v>236</v>
      </c>
      <c r="B3863" s="31" t="s">
        <v>228</v>
      </c>
      <c r="C3863" s="4" t="s">
        <v>293</v>
      </c>
      <c r="D3863" s="4" t="s">
        <v>440</v>
      </c>
      <c r="E3863" s="31" t="s">
        <v>81</v>
      </c>
      <c r="F3863" s="4" t="s">
        <v>386</v>
      </c>
      <c r="G3863" s="4" t="s">
        <v>349</v>
      </c>
      <c r="H3863" s="4" t="s">
        <v>357</v>
      </c>
      <c r="I3863" s="113">
        <v>0</v>
      </c>
      <c r="J3863" s="120">
        <v>0</v>
      </c>
      <c r="K3863" s="116">
        <v>0</v>
      </c>
      <c r="L3863" s="116">
        <v>0</v>
      </c>
      <c r="M3863" s="116">
        <v>0</v>
      </c>
      <c r="N3863" s="116">
        <v>0</v>
      </c>
      <c r="O3863" s="116">
        <v>0</v>
      </c>
      <c r="P3863" s="116">
        <v>0</v>
      </c>
      <c r="Q3863" s="116">
        <v>0</v>
      </c>
      <c r="R3863" s="116">
        <v>0</v>
      </c>
      <c r="S3863" s="116">
        <v>0</v>
      </c>
      <c r="T3863" s="116">
        <v>0</v>
      </c>
      <c r="U3863" s="118">
        <v>0</v>
      </c>
      <c r="V3863" s="42"/>
      <c r="W3863" s="42"/>
      <c r="X3863" s="42"/>
      <c r="Y3863" s="42"/>
      <c r="Z3863" s="42"/>
      <c r="AA3863" s="42"/>
      <c r="AB3863" s="42"/>
      <c r="AC3863" s="50"/>
      <c r="AD3863" s="50"/>
      <c r="AE3863" s="50"/>
      <c r="AF3863" s="50"/>
      <c r="AG3863" s="50"/>
      <c r="AH3863" s="50"/>
      <c r="AI3863" s="42"/>
      <c r="AJ3863" s="42"/>
      <c r="AK3863" s="42"/>
    </row>
    <row r="3864" spans="1:37" x14ac:dyDescent="0.25">
      <c r="A3864" s="5" t="s">
        <v>236</v>
      </c>
      <c r="B3864" s="31" t="s">
        <v>228</v>
      </c>
      <c r="C3864" s="4" t="s">
        <v>293</v>
      </c>
      <c r="D3864" s="4" t="s">
        <v>440</v>
      </c>
      <c r="E3864" s="31" t="s">
        <v>82</v>
      </c>
      <c r="F3864" s="4" t="s">
        <v>387</v>
      </c>
      <c r="G3864" s="4" t="s">
        <v>349</v>
      </c>
      <c r="H3864" s="4" t="s">
        <v>357</v>
      </c>
      <c r="I3864" s="113">
        <v>1.1639895259999999</v>
      </c>
      <c r="J3864" s="120">
        <v>1.772983795945E-2</v>
      </c>
      <c r="K3864" s="116">
        <v>7.6782785251100009E-5</v>
      </c>
      <c r="L3864" s="116">
        <v>2.3747303599999998E-2</v>
      </c>
      <c r="M3864" s="116">
        <v>1.0005957620000001E-4</v>
      </c>
      <c r="N3864" s="116">
        <v>0.24538956100000001</v>
      </c>
      <c r="O3864" s="116">
        <v>1.2865496439999999E-3</v>
      </c>
      <c r="P3864" s="116">
        <v>1.6154290499999999E-4</v>
      </c>
      <c r="Q3864" s="116">
        <v>8.18190059E-7</v>
      </c>
      <c r="R3864" s="116">
        <v>1.486194726E-4</v>
      </c>
      <c r="S3864" s="116">
        <v>7.5273485428E-7</v>
      </c>
      <c r="T3864" s="116">
        <v>4.5571575899999999E-5</v>
      </c>
      <c r="U3864" s="118">
        <v>2.17473292E-7</v>
      </c>
      <c r="V3864" s="42"/>
      <c r="W3864" s="42"/>
      <c r="X3864" s="42"/>
      <c r="Y3864" s="42"/>
      <c r="Z3864" s="42"/>
      <c r="AA3864" s="42"/>
      <c r="AB3864" s="42"/>
      <c r="AC3864" s="50"/>
      <c r="AD3864" s="50"/>
      <c r="AE3864" s="50"/>
      <c r="AF3864" s="50"/>
      <c r="AG3864" s="50"/>
      <c r="AH3864" s="50"/>
      <c r="AI3864" s="42"/>
      <c r="AJ3864" s="42"/>
      <c r="AK3864" s="42"/>
    </row>
    <row r="3865" spans="1:37" x14ac:dyDescent="0.25">
      <c r="A3865" s="5" t="s">
        <v>236</v>
      </c>
      <c r="B3865" s="31" t="s">
        <v>228</v>
      </c>
      <c r="C3865" s="4" t="s">
        <v>293</v>
      </c>
      <c r="D3865" s="4" t="s">
        <v>440</v>
      </c>
      <c r="E3865" s="31" t="s">
        <v>83</v>
      </c>
      <c r="F3865" s="4" t="s">
        <v>388</v>
      </c>
      <c r="G3865" s="4" t="s">
        <v>349</v>
      </c>
      <c r="H3865" s="4" t="s">
        <v>357</v>
      </c>
      <c r="I3865" s="113">
        <v>0.52908631119999994</v>
      </c>
      <c r="J3865" s="120">
        <v>5.1586675613210014E-3</v>
      </c>
      <c r="K3865" s="116">
        <v>2.5075148331896001E-5</v>
      </c>
      <c r="L3865" s="116">
        <v>2.40794247E-3</v>
      </c>
      <c r="M3865" s="116">
        <v>1.0145898375E-5</v>
      </c>
      <c r="N3865" s="116">
        <v>0.16465397116</v>
      </c>
      <c r="O3865" s="116">
        <v>8.6326213869999989E-4</v>
      </c>
      <c r="P3865" s="116">
        <v>6.4088687039999992E-5</v>
      </c>
      <c r="Q3865" s="116">
        <v>3.245994021E-7</v>
      </c>
      <c r="R3865" s="116">
        <v>5.8961592076800003E-5</v>
      </c>
      <c r="S3865" s="116">
        <v>2.9863144993200002E-7</v>
      </c>
      <c r="T3865" s="116">
        <v>1.3979046144999999E-5</v>
      </c>
      <c r="U3865" s="118">
        <v>6.6709767790000004E-8</v>
      </c>
      <c r="V3865" s="42"/>
      <c r="W3865" s="42"/>
      <c r="X3865" s="42"/>
      <c r="Y3865" s="42"/>
      <c r="Z3865" s="42"/>
      <c r="AA3865" s="42"/>
      <c r="AB3865" s="42"/>
      <c r="AC3865" s="50"/>
      <c r="AD3865" s="50"/>
      <c r="AE3865" s="50"/>
      <c r="AF3865" s="50"/>
      <c r="AG3865" s="50"/>
      <c r="AH3865" s="50"/>
      <c r="AI3865" s="42"/>
      <c r="AJ3865" s="42"/>
      <c r="AK3865" s="42"/>
    </row>
    <row r="3866" spans="1:37" x14ac:dyDescent="0.25">
      <c r="A3866" s="5" t="s">
        <v>236</v>
      </c>
      <c r="B3866" s="31" t="s">
        <v>228</v>
      </c>
      <c r="C3866" s="4" t="s">
        <v>293</v>
      </c>
      <c r="D3866" s="4" t="s">
        <v>440</v>
      </c>
      <c r="E3866" s="31" t="s">
        <v>84</v>
      </c>
      <c r="F3866" s="4" t="s">
        <v>348</v>
      </c>
      <c r="G3866" s="4" t="s">
        <v>349</v>
      </c>
      <c r="H3866" s="4" t="s">
        <v>357</v>
      </c>
      <c r="I3866" s="113">
        <v>9.598503749999999</v>
      </c>
      <c r="J3866" s="120">
        <v>8.0051256869430404E-2</v>
      </c>
      <c r="K3866" s="116">
        <v>3.8008665267362795E-4</v>
      </c>
      <c r="L3866" s="116">
        <v>4.1176248299999996E-2</v>
      </c>
      <c r="M3866" s="116">
        <v>1.73496694E-4</v>
      </c>
      <c r="N3866" s="116">
        <v>1.5562948189999999</v>
      </c>
      <c r="O3866" s="116">
        <v>8.1594771399999995E-3</v>
      </c>
      <c r="P3866" s="116">
        <v>1.022126244E-3</v>
      </c>
      <c r="Q3866" s="116">
        <v>5.1769131200000005E-6</v>
      </c>
      <c r="R3866" s="116">
        <v>9.4035614447999995E-4</v>
      </c>
      <c r="S3866" s="116">
        <v>4.7627600704E-6</v>
      </c>
      <c r="T3866" s="116">
        <v>1.5287474719999998E-4</v>
      </c>
      <c r="U3866" s="118">
        <v>7.2953748299999998E-7</v>
      </c>
      <c r="V3866" s="42"/>
      <c r="W3866" s="42"/>
      <c r="X3866" s="42"/>
      <c r="Y3866" s="42"/>
      <c r="Z3866" s="42"/>
      <c r="AA3866" s="42"/>
      <c r="AB3866" s="42"/>
      <c r="AC3866" s="50"/>
      <c r="AD3866" s="50"/>
      <c r="AE3866" s="50"/>
      <c r="AF3866" s="50"/>
      <c r="AG3866" s="50"/>
      <c r="AH3866" s="50"/>
      <c r="AI3866" s="42"/>
      <c r="AJ3866" s="42"/>
      <c r="AK3866" s="42"/>
    </row>
    <row r="3867" spans="1:37" x14ac:dyDescent="0.25">
      <c r="A3867" s="5" t="s">
        <v>236</v>
      </c>
      <c r="B3867" s="31" t="s">
        <v>228</v>
      </c>
      <c r="C3867" s="4" t="s">
        <v>293</v>
      </c>
      <c r="D3867" s="4" t="s">
        <v>440</v>
      </c>
      <c r="E3867" s="31" t="s">
        <v>85</v>
      </c>
      <c r="F3867" s="4" t="s">
        <v>389</v>
      </c>
      <c r="G3867" s="4" t="s">
        <v>349</v>
      </c>
      <c r="H3867" s="4" t="s">
        <v>357</v>
      </c>
      <c r="I3867" s="113">
        <v>46.687427300000003</v>
      </c>
      <c r="J3867" s="120">
        <v>0.20112948230965999</v>
      </c>
      <c r="K3867" s="116">
        <v>9.9855053100762997E-4</v>
      </c>
      <c r="L3867" s="116">
        <v>5.5017636770000003E-2</v>
      </c>
      <c r="M3867" s="116">
        <v>2.3181758070000001E-4</v>
      </c>
      <c r="N3867" s="116">
        <v>5.1802095559999994</v>
      </c>
      <c r="O3867" s="116">
        <v>2.7159257960000002E-2</v>
      </c>
      <c r="P3867" s="116">
        <v>1.3098602390000001E-3</v>
      </c>
      <c r="Q3867" s="116">
        <v>6.6342411169999999E-6</v>
      </c>
      <c r="R3867" s="116">
        <v>1.2050714198800002E-3</v>
      </c>
      <c r="S3867" s="116">
        <v>6.1035018276400004E-6</v>
      </c>
      <c r="T3867" s="116">
        <v>3.328052503E-4</v>
      </c>
      <c r="U3867" s="118">
        <v>1.5881887061999999E-6</v>
      </c>
      <c r="V3867" s="42"/>
      <c r="W3867" s="42"/>
      <c r="X3867" s="42"/>
      <c r="Y3867" s="42"/>
      <c r="Z3867" s="42"/>
      <c r="AA3867" s="42"/>
      <c r="AB3867" s="42"/>
      <c r="AC3867" s="50"/>
      <c r="AD3867" s="50"/>
      <c r="AE3867" s="50"/>
      <c r="AF3867" s="50"/>
      <c r="AG3867" s="50"/>
      <c r="AH3867" s="50"/>
      <c r="AI3867" s="42"/>
      <c r="AJ3867" s="42"/>
      <c r="AK3867" s="42"/>
    </row>
    <row r="3868" spans="1:37" x14ac:dyDescent="0.25">
      <c r="A3868" s="5" t="s">
        <v>236</v>
      </c>
      <c r="B3868" s="31" t="s">
        <v>228</v>
      </c>
      <c r="C3868" s="4" t="s">
        <v>293</v>
      </c>
      <c r="D3868" s="4" t="s">
        <v>440</v>
      </c>
      <c r="E3868" s="31" t="s">
        <v>86</v>
      </c>
      <c r="F3868" s="4" t="s">
        <v>390</v>
      </c>
      <c r="G3868" s="4" t="s">
        <v>349</v>
      </c>
      <c r="H3868" s="4" t="s">
        <v>357</v>
      </c>
      <c r="I3868" s="113">
        <v>0.72749338000000008</v>
      </c>
      <c r="J3868" s="120">
        <v>2.4975337311599996E-2</v>
      </c>
      <c r="K3868" s="116">
        <v>1.1132612971000001E-4</v>
      </c>
      <c r="L3868" s="116">
        <v>3.7760446000000003E-2</v>
      </c>
      <c r="M3868" s="116">
        <v>1.5910418000000001E-4</v>
      </c>
      <c r="N3868" s="116">
        <v>0.39019253999999998</v>
      </c>
      <c r="O3868" s="116">
        <v>2.04573542E-3</v>
      </c>
      <c r="P3868" s="116">
        <v>2.5686844000000003E-4</v>
      </c>
      <c r="Q3868" s="116">
        <v>1.30099926E-6</v>
      </c>
      <c r="R3868" s="116">
        <v>2.3631896479999999E-4</v>
      </c>
      <c r="S3868" s="116">
        <v>1.1969193192E-6</v>
      </c>
      <c r="T3868" s="116">
        <v>7.2463098999999998E-5</v>
      </c>
      <c r="U3868" s="118">
        <v>3.4580304E-7</v>
      </c>
      <c r="V3868" s="42"/>
      <c r="W3868" s="42"/>
      <c r="X3868" s="42"/>
      <c r="Y3868" s="42"/>
      <c r="Z3868" s="42"/>
      <c r="AA3868" s="42"/>
      <c r="AB3868" s="42"/>
      <c r="AC3868" s="50"/>
      <c r="AD3868" s="50"/>
      <c r="AE3868" s="50"/>
      <c r="AF3868" s="50"/>
      <c r="AG3868" s="50"/>
      <c r="AH3868" s="50"/>
      <c r="AI3868" s="42"/>
      <c r="AJ3868" s="42"/>
      <c r="AK3868" s="42"/>
    </row>
    <row r="3869" spans="1:37" x14ac:dyDescent="0.25">
      <c r="A3869" s="5" t="s">
        <v>236</v>
      </c>
      <c r="B3869" s="31" t="s">
        <v>228</v>
      </c>
      <c r="C3869" s="4" t="s">
        <v>293</v>
      </c>
      <c r="D3869" s="4" t="s">
        <v>440</v>
      </c>
      <c r="E3869" s="31" t="s">
        <v>87</v>
      </c>
      <c r="F3869" s="4" t="s">
        <v>391</v>
      </c>
      <c r="G3869" s="4" t="s">
        <v>349</v>
      </c>
      <c r="H3869" s="4" t="s">
        <v>357</v>
      </c>
      <c r="I3869" s="113">
        <v>1.4638053301</v>
      </c>
      <c r="J3869" s="120">
        <v>3.3971784269209E-2</v>
      </c>
      <c r="K3869" s="116">
        <v>1.6049703690276001E-4</v>
      </c>
      <c r="L3869" s="116">
        <v>4.5073878380000001E-2</v>
      </c>
      <c r="M3869" s="116">
        <v>1.8991940807000003E-4</v>
      </c>
      <c r="N3869" s="116">
        <v>0.73732980680000004</v>
      </c>
      <c r="O3869" s="116">
        <v>3.8657366319999999E-3</v>
      </c>
      <c r="P3869" s="116">
        <v>4.0625158029999994E-4</v>
      </c>
      <c r="Q3869" s="116">
        <v>2.057602075E-6</v>
      </c>
      <c r="R3869" s="116">
        <v>3.7375145387600006E-4</v>
      </c>
      <c r="S3869" s="116">
        <v>1.8929939090000002E-6</v>
      </c>
      <c r="T3869" s="116">
        <v>1.0412069404E-4</v>
      </c>
      <c r="U3869" s="118">
        <v>4.9687705630000007E-7</v>
      </c>
      <c r="V3869" s="42"/>
      <c r="W3869" s="42"/>
      <c r="X3869" s="42"/>
      <c r="Y3869" s="42"/>
      <c r="Z3869" s="42"/>
      <c r="AA3869" s="42"/>
      <c r="AB3869" s="42"/>
      <c r="AC3869" s="50"/>
      <c r="AD3869" s="50"/>
      <c r="AE3869" s="50"/>
      <c r="AF3869" s="50"/>
      <c r="AG3869" s="50"/>
      <c r="AH3869" s="50"/>
      <c r="AI3869" s="42"/>
      <c r="AJ3869" s="42"/>
      <c r="AK3869" s="42"/>
    </row>
    <row r="3870" spans="1:37" x14ac:dyDescent="0.25">
      <c r="A3870" s="5" t="s">
        <v>236</v>
      </c>
      <c r="B3870" s="31" t="s">
        <v>228</v>
      </c>
      <c r="C3870" s="4" t="s">
        <v>293</v>
      </c>
      <c r="D3870" s="4" t="s">
        <v>440</v>
      </c>
      <c r="E3870" s="31" t="s">
        <v>88</v>
      </c>
      <c r="F3870" s="4" t="s">
        <v>392</v>
      </c>
      <c r="G3870" s="4" t="s">
        <v>349</v>
      </c>
      <c r="H3870" s="4" t="s">
        <v>357</v>
      </c>
      <c r="I3870" s="113">
        <v>0.20281638499999999</v>
      </c>
      <c r="J3870" s="120">
        <v>1.3377213535905E-2</v>
      </c>
      <c r="K3870" s="116">
        <v>6.3860549999599997E-5</v>
      </c>
      <c r="L3870" s="116">
        <v>2.0664311219999999E-2</v>
      </c>
      <c r="M3870" s="116">
        <v>8.706936316E-5</v>
      </c>
      <c r="N3870" s="116">
        <v>0.26351738899999999</v>
      </c>
      <c r="O3870" s="116">
        <v>1.3815918810000001E-3</v>
      </c>
      <c r="P3870" s="116">
        <v>5.2083978269999991E-4</v>
      </c>
      <c r="Q3870" s="116">
        <v>2.6379737559999997E-6</v>
      </c>
      <c r="R3870" s="116">
        <v>4.79172600084E-4</v>
      </c>
      <c r="S3870" s="116">
        <v>2.42693585552E-6</v>
      </c>
      <c r="T3870" s="116">
        <v>1.147557366E-4</v>
      </c>
      <c r="U3870" s="118">
        <v>5.4762879859999994E-7</v>
      </c>
      <c r="V3870" s="42"/>
      <c r="W3870" s="42"/>
      <c r="X3870" s="42"/>
      <c r="Y3870" s="42"/>
      <c r="Z3870" s="42"/>
      <c r="AA3870" s="42"/>
      <c r="AB3870" s="42"/>
      <c r="AC3870" s="50"/>
      <c r="AD3870" s="50"/>
      <c r="AE3870" s="50"/>
      <c r="AF3870" s="50"/>
      <c r="AG3870" s="50"/>
      <c r="AH3870" s="50"/>
      <c r="AI3870" s="42"/>
      <c r="AJ3870" s="42"/>
      <c r="AK3870" s="42"/>
    </row>
    <row r="3871" spans="1:37" x14ac:dyDescent="0.25">
      <c r="A3871" s="5" t="s">
        <v>236</v>
      </c>
      <c r="B3871" s="31" t="s">
        <v>228</v>
      </c>
      <c r="C3871" s="4" t="s">
        <v>293</v>
      </c>
      <c r="D3871" s="4" t="s">
        <v>440</v>
      </c>
      <c r="E3871" s="31" t="s">
        <v>89</v>
      </c>
      <c r="F3871" s="4" t="s">
        <v>350</v>
      </c>
      <c r="G3871" s="4" t="s">
        <v>351</v>
      </c>
      <c r="H3871" s="4" t="s">
        <v>357</v>
      </c>
      <c r="I3871" s="113">
        <v>6936.7262599999995</v>
      </c>
      <c r="J3871" s="120">
        <v>78.375646368520009</v>
      </c>
      <c r="K3871" s="116">
        <v>0.26128952369448999</v>
      </c>
      <c r="L3871" s="116">
        <v>27.225631499999999</v>
      </c>
      <c r="M3871" s="116">
        <v>7.1805052000000008E-2</v>
      </c>
      <c r="N3871" s="116">
        <v>1842.1853900000001</v>
      </c>
      <c r="O3871" s="116">
        <v>6.0455585300000001</v>
      </c>
      <c r="P3871" s="116">
        <v>0.90017376000000004</v>
      </c>
      <c r="Q3871" s="116">
        <v>2.8538117200000001E-3</v>
      </c>
      <c r="R3871" s="116">
        <v>0.82815985920000013</v>
      </c>
      <c r="S3871" s="116">
        <v>2.6255067823999999E-3</v>
      </c>
      <c r="T3871" s="116">
        <v>0.160065228</v>
      </c>
      <c r="U3871" s="118">
        <v>4.7812505200000004E-4</v>
      </c>
      <c r="V3871" s="42"/>
      <c r="W3871" s="42"/>
      <c r="X3871" s="42"/>
      <c r="Y3871" s="42"/>
      <c r="Z3871" s="42"/>
      <c r="AA3871" s="42"/>
      <c r="AB3871" s="42"/>
      <c r="AC3871" s="50"/>
      <c r="AD3871" s="50"/>
      <c r="AE3871" s="50"/>
      <c r="AF3871" s="50"/>
      <c r="AG3871" s="50"/>
      <c r="AH3871" s="50"/>
      <c r="AI3871" s="42"/>
      <c r="AJ3871" s="42"/>
      <c r="AK3871" s="42"/>
    </row>
    <row r="3872" spans="1:37" x14ac:dyDescent="0.25">
      <c r="A3872" s="5" t="s">
        <v>236</v>
      </c>
      <c r="B3872" s="31" t="s">
        <v>228</v>
      </c>
      <c r="C3872" s="4" t="s">
        <v>293</v>
      </c>
      <c r="D3872" s="4" t="s">
        <v>440</v>
      </c>
      <c r="E3872" s="31" t="s">
        <v>90</v>
      </c>
      <c r="F3872" s="4" t="s">
        <v>352</v>
      </c>
      <c r="G3872" s="4" t="s">
        <v>351</v>
      </c>
      <c r="H3872" s="4" t="s">
        <v>357</v>
      </c>
      <c r="I3872" s="113">
        <v>1220.7496307399999</v>
      </c>
      <c r="J3872" s="120">
        <v>22.179490925978453</v>
      </c>
      <c r="K3872" s="116">
        <v>6.9487039421277208E-2</v>
      </c>
      <c r="L3872" s="116">
        <v>7.0674690067999997</v>
      </c>
      <c r="M3872" s="116">
        <v>1.8639788176E-2</v>
      </c>
      <c r="N3872" s="116">
        <v>361.83921378599996</v>
      </c>
      <c r="O3872" s="116">
        <v>1.1874593511399998</v>
      </c>
      <c r="P3872" s="116">
        <v>0.37199882565999998</v>
      </c>
      <c r="Q3872" s="116">
        <v>1.1793440219499999E-3</v>
      </c>
      <c r="R3872" s="116">
        <v>0.34223891960719999</v>
      </c>
      <c r="S3872" s="116">
        <v>1.0849965001940001E-3</v>
      </c>
      <c r="T3872" s="116">
        <v>3.9564709363000009E-2</v>
      </c>
      <c r="U3872" s="118">
        <v>1.1818230277700001E-4</v>
      </c>
      <c r="V3872" s="42"/>
      <c r="W3872" s="42"/>
      <c r="X3872" s="42"/>
      <c r="Y3872" s="42"/>
      <c r="Z3872" s="42"/>
      <c r="AA3872" s="42"/>
      <c r="AB3872" s="42"/>
      <c r="AC3872" s="50"/>
      <c r="AD3872" s="50"/>
      <c r="AE3872" s="50"/>
      <c r="AF3872" s="50"/>
      <c r="AG3872" s="50"/>
      <c r="AH3872" s="50"/>
      <c r="AI3872" s="42"/>
      <c r="AJ3872" s="42"/>
      <c r="AK3872" s="42"/>
    </row>
    <row r="3873" spans="1:37" x14ac:dyDescent="0.25">
      <c r="A3873" s="5" t="s">
        <v>236</v>
      </c>
      <c r="B3873" s="31" t="s">
        <v>228</v>
      </c>
      <c r="C3873" s="4" t="s">
        <v>293</v>
      </c>
      <c r="D3873" s="4" t="s">
        <v>440</v>
      </c>
      <c r="E3873" s="31" t="s">
        <v>91</v>
      </c>
      <c r="F3873" s="4" t="s">
        <v>353</v>
      </c>
      <c r="G3873" s="4" t="s">
        <v>351</v>
      </c>
      <c r="H3873" s="4" t="s">
        <v>357</v>
      </c>
      <c r="I3873" s="113">
        <v>253.54369389999997</v>
      </c>
      <c r="J3873" s="120">
        <v>9.1236382390395914</v>
      </c>
      <c r="K3873" s="116">
        <v>2.8285035068037406E-2</v>
      </c>
      <c r="L3873" s="116">
        <v>4.0211015300000001</v>
      </c>
      <c r="M3873" s="116">
        <v>1.0605279123999998E-2</v>
      </c>
      <c r="N3873" s="116">
        <v>174.70039321999997</v>
      </c>
      <c r="O3873" s="116">
        <v>0.57331986870000007</v>
      </c>
      <c r="P3873" s="116">
        <v>0.16547479430000001</v>
      </c>
      <c r="Q3873" s="116">
        <v>5.2460302010000012E-4</v>
      </c>
      <c r="R3873" s="116">
        <v>0.15223681075600001</v>
      </c>
      <c r="S3873" s="116">
        <v>4.826347784920001E-4</v>
      </c>
      <c r="T3873" s="116">
        <v>2.1206863789999999E-2</v>
      </c>
      <c r="U3873" s="118">
        <v>6.3346253120000003E-5</v>
      </c>
      <c r="V3873" s="42"/>
      <c r="W3873" s="42"/>
      <c r="X3873" s="42"/>
      <c r="Y3873" s="42"/>
      <c r="Z3873" s="42"/>
      <c r="AA3873" s="42"/>
      <c r="AB3873" s="42"/>
      <c r="AC3873" s="50"/>
      <c r="AD3873" s="50"/>
      <c r="AE3873" s="50"/>
      <c r="AF3873" s="50"/>
      <c r="AG3873" s="50"/>
      <c r="AH3873" s="50"/>
      <c r="AI3873" s="42"/>
      <c r="AJ3873" s="42"/>
      <c r="AK3873" s="42"/>
    </row>
    <row r="3874" spans="1:37" x14ac:dyDescent="0.25">
      <c r="A3874" s="5" t="s">
        <v>236</v>
      </c>
      <c r="B3874" s="31" t="s">
        <v>228</v>
      </c>
      <c r="C3874" s="4" t="s">
        <v>293</v>
      </c>
      <c r="D3874" s="4" t="s">
        <v>440</v>
      </c>
      <c r="E3874" s="31" t="s">
        <v>92</v>
      </c>
      <c r="F3874" s="4" t="s">
        <v>393</v>
      </c>
      <c r="G3874" s="4" t="s">
        <v>351</v>
      </c>
      <c r="H3874" s="4" t="s">
        <v>357</v>
      </c>
      <c r="I3874" s="113">
        <v>363.63784240000001</v>
      </c>
      <c r="J3874" s="120">
        <v>15.4107346300753</v>
      </c>
      <c r="K3874" s="116">
        <v>4.7737112827019E-2</v>
      </c>
      <c r="L3874" s="116">
        <v>7.769434598000001</v>
      </c>
      <c r="M3874" s="116">
        <v>2.049115579E-2</v>
      </c>
      <c r="N3874" s="116">
        <v>459.73691546000003</v>
      </c>
      <c r="O3874" s="116">
        <v>1.5087334026000003</v>
      </c>
      <c r="P3874" s="116">
        <v>0.23022832818</v>
      </c>
      <c r="Q3874" s="116">
        <v>7.2989051960000004E-4</v>
      </c>
      <c r="R3874" s="116">
        <v>0.21181006192560003</v>
      </c>
      <c r="S3874" s="116">
        <v>6.7149927803200008E-4</v>
      </c>
      <c r="T3874" s="116">
        <v>4.5645976460000001E-2</v>
      </c>
      <c r="U3874" s="118">
        <v>1.3634743399000001E-4</v>
      </c>
      <c r="V3874" s="42"/>
      <c r="W3874" s="42"/>
      <c r="X3874" s="42"/>
      <c r="Y3874" s="42"/>
      <c r="Z3874" s="42"/>
      <c r="AA3874" s="42"/>
      <c r="AB3874" s="42"/>
      <c r="AC3874" s="50"/>
      <c r="AD3874" s="50"/>
      <c r="AE3874" s="50"/>
      <c r="AF3874" s="50"/>
      <c r="AG3874" s="50"/>
      <c r="AH3874" s="50"/>
      <c r="AI3874" s="42"/>
      <c r="AJ3874" s="42"/>
      <c r="AK3874" s="42"/>
    </row>
    <row r="3875" spans="1:37" x14ac:dyDescent="0.25">
      <c r="A3875" s="5" t="s">
        <v>236</v>
      </c>
      <c r="B3875" s="31" t="s">
        <v>228</v>
      </c>
      <c r="C3875" s="4" t="s">
        <v>293</v>
      </c>
      <c r="D3875" s="4" t="s">
        <v>440</v>
      </c>
      <c r="E3875" s="31" t="s">
        <v>93</v>
      </c>
      <c r="F3875" s="4" t="s">
        <v>394</v>
      </c>
      <c r="G3875" s="4" t="s">
        <v>351</v>
      </c>
      <c r="H3875" s="4" t="s">
        <v>357</v>
      </c>
      <c r="I3875" s="113">
        <v>3349.0988317519996</v>
      </c>
      <c r="J3875" s="120">
        <v>39.945517304994191</v>
      </c>
      <c r="K3875" s="116">
        <v>0.12727607765556101</v>
      </c>
      <c r="L3875" s="116">
        <v>11.177635855849999</v>
      </c>
      <c r="M3875" s="116">
        <v>2.94799661936E-2</v>
      </c>
      <c r="N3875" s="116">
        <v>720.99813052800005</v>
      </c>
      <c r="O3875" s="116">
        <v>2.3661226258930004</v>
      </c>
      <c r="P3875" s="116">
        <v>0.63362920390700006</v>
      </c>
      <c r="Q3875" s="116">
        <v>2.0087882785699996E-3</v>
      </c>
      <c r="R3875" s="116">
        <v>0.58293886759444002</v>
      </c>
      <c r="S3875" s="116">
        <v>1.8480852162844003E-3</v>
      </c>
      <c r="T3875" s="116">
        <v>7.08366804011E-2</v>
      </c>
      <c r="U3875" s="118">
        <v>2.1159367829470002E-4</v>
      </c>
      <c r="V3875" s="42"/>
      <c r="W3875" s="42"/>
      <c r="X3875" s="42"/>
      <c r="Y3875" s="42"/>
      <c r="Z3875" s="42"/>
      <c r="AA3875" s="42"/>
      <c r="AB3875" s="42"/>
      <c r="AC3875" s="50"/>
      <c r="AD3875" s="50"/>
      <c r="AE3875" s="50"/>
      <c r="AF3875" s="50"/>
      <c r="AG3875" s="50"/>
      <c r="AH3875" s="50"/>
      <c r="AI3875" s="42"/>
      <c r="AJ3875" s="42"/>
      <c r="AK3875" s="42"/>
    </row>
    <row r="3876" spans="1:37" x14ac:dyDescent="0.25">
      <c r="A3876" s="5" t="s">
        <v>236</v>
      </c>
      <c r="B3876" s="31" t="s">
        <v>228</v>
      </c>
      <c r="C3876" s="4" t="s">
        <v>293</v>
      </c>
      <c r="D3876" s="4" t="s">
        <v>440</v>
      </c>
      <c r="E3876" s="31" t="s">
        <v>94</v>
      </c>
      <c r="F3876" s="4" t="s">
        <v>354</v>
      </c>
      <c r="G3876" s="4" t="s">
        <v>351</v>
      </c>
      <c r="H3876" s="4" t="s">
        <v>357</v>
      </c>
      <c r="I3876" s="113">
        <v>42.727066767000004</v>
      </c>
      <c r="J3876" s="120">
        <v>1.3934559631530328</v>
      </c>
      <c r="K3876" s="116">
        <v>4.3236967480182404E-3</v>
      </c>
      <c r="L3876" s="116">
        <v>0.50763179160000005</v>
      </c>
      <c r="M3876" s="116">
        <v>1.3388313151000001E-3</v>
      </c>
      <c r="N3876" s="116">
        <v>35.487234725999997</v>
      </c>
      <c r="O3876" s="116">
        <v>0.11645959465399999</v>
      </c>
      <c r="P3876" s="116">
        <v>2.2723754156E-2</v>
      </c>
      <c r="Q3876" s="116">
        <v>7.2040886510000006E-5</v>
      </c>
      <c r="R3876" s="116">
        <v>2.0905853823520004E-2</v>
      </c>
      <c r="S3876" s="116">
        <v>6.6277615589200006E-5</v>
      </c>
      <c r="T3876" s="116">
        <v>3.3499292789999999E-3</v>
      </c>
      <c r="U3876" s="118">
        <v>1.0006452275E-5</v>
      </c>
      <c r="V3876" s="42"/>
      <c r="W3876" s="42"/>
      <c r="X3876" s="42"/>
      <c r="Y3876" s="42"/>
      <c r="Z3876" s="42"/>
      <c r="AA3876" s="42"/>
      <c r="AB3876" s="42"/>
      <c r="AC3876" s="50"/>
      <c r="AD3876" s="50"/>
      <c r="AE3876" s="50"/>
      <c r="AF3876" s="50"/>
      <c r="AG3876" s="50"/>
      <c r="AH3876" s="50"/>
      <c r="AI3876" s="42"/>
      <c r="AJ3876" s="42"/>
      <c r="AK3876" s="42"/>
    </row>
    <row r="3877" spans="1:37" x14ac:dyDescent="0.25">
      <c r="A3877" s="5" t="s">
        <v>236</v>
      </c>
      <c r="B3877" s="31" t="s">
        <v>228</v>
      </c>
      <c r="C3877" s="4" t="s">
        <v>293</v>
      </c>
      <c r="D3877" s="4" t="s">
        <v>440</v>
      </c>
      <c r="E3877" s="31" t="s">
        <v>95</v>
      </c>
      <c r="F3877" s="4" t="s">
        <v>395</v>
      </c>
      <c r="G3877" s="4" t="s">
        <v>356</v>
      </c>
      <c r="H3877" s="4" t="s">
        <v>357</v>
      </c>
      <c r="I3877" s="113">
        <v>13.956142850000001</v>
      </c>
      <c r="J3877" s="120">
        <v>6.4136033167255996E-2</v>
      </c>
      <c r="K3877" s="116">
        <v>2.1780037480418002E-4</v>
      </c>
      <c r="L3877" s="116">
        <v>2.4883992899999999E-2</v>
      </c>
      <c r="M3877" s="116">
        <v>6.5629199599999999E-5</v>
      </c>
      <c r="N3877" s="116">
        <v>1.7429936150000001</v>
      </c>
      <c r="O3877" s="116">
        <v>5.7200382000000003E-3</v>
      </c>
      <c r="P3877" s="116">
        <v>6.1325669899999998E-4</v>
      </c>
      <c r="Q3877" s="116">
        <v>1.944201553E-6</v>
      </c>
      <c r="R3877" s="116">
        <v>5.6419616308000001E-4</v>
      </c>
      <c r="S3877" s="116">
        <v>1.7886654287600002E-6</v>
      </c>
      <c r="T3877" s="116">
        <v>1.3561195E-4</v>
      </c>
      <c r="U3877" s="118">
        <v>4.0508156399999998E-7</v>
      </c>
      <c r="V3877" s="42"/>
      <c r="W3877" s="42"/>
      <c r="X3877" s="42"/>
      <c r="Y3877" s="42"/>
      <c r="Z3877" s="42"/>
      <c r="AA3877" s="42"/>
      <c r="AB3877" s="42"/>
      <c r="AC3877" s="50"/>
      <c r="AD3877" s="50"/>
      <c r="AE3877" s="50"/>
      <c r="AF3877" s="50"/>
      <c r="AG3877" s="50"/>
      <c r="AH3877" s="50"/>
      <c r="AI3877" s="42"/>
      <c r="AJ3877" s="42"/>
      <c r="AK3877" s="42"/>
    </row>
    <row r="3878" spans="1:37" x14ac:dyDescent="0.25">
      <c r="A3878" s="5" t="s">
        <v>236</v>
      </c>
      <c r="B3878" s="31" t="s">
        <v>228</v>
      </c>
      <c r="C3878" s="4" t="s">
        <v>293</v>
      </c>
      <c r="D3878" s="4" t="s">
        <v>440</v>
      </c>
      <c r="E3878" s="31" t="s">
        <v>96</v>
      </c>
      <c r="F3878" s="4" t="s">
        <v>396</v>
      </c>
      <c r="G3878" s="4" t="s">
        <v>356</v>
      </c>
      <c r="H3878" s="4" t="s">
        <v>357</v>
      </c>
      <c r="I3878" s="113">
        <v>3.2543173100000003E-2</v>
      </c>
      <c r="J3878" s="120">
        <v>9.1092651214999998E-4</v>
      </c>
      <c r="K3878" s="116">
        <v>2.78660351741E-6</v>
      </c>
      <c r="L3878" s="116">
        <v>2.2965875500000001E-4</v>
      </c>
      <c r="M3878" s="116">
        <v>6.0570337999999996E-7</v>
      </c>
      <c r="N3878" s="116">
        <v>1.4744598499999999E-2</v>
      </c>
      <c r="O3878" s="116">
        <v>4.8387819000000003E-5</v>
      </c>
      <c r="P3878" s="116">
        <v>2.0568253999999998E-5</v>
      </c>
      <c r="Q3878" s="116">
        <v>6.5207331399999999E-8</v>
      </c>
      <c r="R3878" s="116">
        <v>1.892279368E-5</v>
      </c>
      <c r="S3878" s="116">
        <v>5.9990744888000009E-8</v>
      </c>
      <c r="T3878" s="116">
        <v>1.5515555E-6</v>
      </c>
      <c r="U3878" s="118">
        <v>4.6345947999999997E-9</v>
      </c>
      <c r="V3878" s="42"/>
      <c r="W3878" s="42"/>
      <c r="X3878" s="42"/>
      <c r="Y3878" s="42"/>
      <c r="Z3878" s="42"/>
      <c r="AA3878" s="42"/>
      <c r="AB3878" s="42"/>
      <c r="AC3878" s="50"/>
      <c r="AD3878" s="50"/>
      <c r="AE3878" s="50"/>
      <c r="AF3878" s="50"/>
      <c r="AG3878" s="50"/>
      <c r="AH3878" s="50"/>
      <c r="AI3878" s="42"/>
      <c r="AJ3878" s="42"/>
      <c r="AK3878" s="42"/>
    </row>
    <row r="3879" spans="1:37" x14ac:dyDescent="0.25">
      <c r="A3879" s="5" t="s">
        <v>236</v>
      </c>
      <c r="B3879" s="31" t="s">
        <v>228</v>
      </c>
      <c r="C3879" s="4" t="s">
        <v>293</v>
      </c>
      <c r="D3879" s="4" t="s">
        <v>440</v>
      </c>
      <c r="E3879" s="31" t="s">
        <v>97</v>
      </c>
      <c r="F3879" s="4" t="s">
        <v>397</v>
      </c>
      <c r="G3879" s="4" t="s">
        <v>338</v>
      </c>
      <c r="H3879" s="4" t="s">
        <v>357</v>
      </c>
      <c r="I3879" s="113">
        <v>0</v>
      </c>
      <c r="J3879" s="120">
        <v>0</v>
      </c>
      <c r="K3879" s="116">
        <v>0</v>
      </c>
      <c r="L3879" s="116">
        <v>0</v>
      </c>
      <c r="M3879" s="116">
        <v>0</v>
      </c>
      <c r="N3879" s="116">
        <v>0</v>
      </c>
      <c r="O3879" s="116">
        <v>0</v>
      </c>
      <c r="P3879" s="116">
        <v>0</v>
      </c>
      <c r="Q3879" s="116">
        <v>0</v>
      </c>
      <c r="R3879" s="116">
        <v>0</v>
      </c>
      <c r="S3879" s="116">
        <v>0</v>
      </c>
      <c r="T3879" s="116">
        <v>0</v>
      </c>
      <c r="U3879" s="118">
        <v>0</v>
      </c>
      <c r="V3879" s="42"/>
      <c r="W3879" s="42"/>
      <c r="X3879" s="42"/>
      <c r="Y3879" s="42"/>
      <c r="Z3879" s="42"/>
      <c r="AA3879" s="42"/>
      <c r="AB3879" s="42"/>
      <c r="AC3879" s="50"/>
      <c r="AD3879" s="50"/>
      <c r="AE3879" s="50"/>
      <c r="AF3879" s="50"/>
      <c r="AG3879" s="50"/>
      <c r="AH3879" s="50"/>
      <c r="AI3879" s="42"/>
      <c r="AJ3879" s="42"/>
      <c r="AK3879" s="42"/>
    </row>
    <row r="3880" spans="1:37" x14ac:dyDescent="0.25">
      <c r="A3880" s="5" t="s">
        <v>236</v>
      </c>
      <c r="B3880" s="31" t="s">
        <v>228</v>
      </c>
      <c r="C3880" s="4" t="s">
        <v>293</v>
      </c>
      <c r="D3880" s="4" t="s">
        <v>440</v>
      </c>
      <c r="E3880" s="31" t="s">
        <v>98</v>
      </c>
      <c r="F3880" s="4" t="s">
        <v>398</v>
      </c>
      <c r="G3880" s="4" t="s">
        <v>325</v>
      </c>
      <c r="H3880" s="4" t="s">
        <v>399</v>
      </c>
      <c r="I3880" s="113">
        <v>3.398114868</v>
      </c>
      <c r="J3880" s="120">
        <v>2.2415311088447902E-2</v>
      </c>
      <c r="K3880" s="116">
        <v>7.79630385308044E-5</v>
      </c>
      <c r="L3880" s="116">
        <v>8.1436092660000015E-2</v>
      </c>
      <c r="M3880" s="116">
        <v>2.8324415199999998E-4</v>
      </c>
      <c r="N3880" s="116">
        <v>0.37062676620000001</v>
      </c>
      <c r="O3880" s="116">
        <v>1.2890826146E-3</v>
      </c>
      <c r="P3880" s="116">
        <v>5.3312679649999994E-4</v>
      </c>
      <c r="Q3880" s="116">
        <v>1.8542766106000001E-6</v>
      </c>
      <c r="R3880" s="116">
        <v>5.3312679649999994E-4</v>
      </c>
      <c r="S3880" s="116">
        <v>1.8542766106000001E-6</v>
      </c>
      <c r="T3880" s="116">
        <v>1.1582927342E-4</v>
      </c>
      <c r="U3880" s="118">
        <v>4.0286760390000003E-7</v>
      </c>
      <c r="V3880" s="42"/>
      <c r="W3880" s="42"/>
      <c r="X3880" s="42"/>
      <c r="Y3880" s="42"/>
      <c r="Z3880" s="42"/>
      <c r="AA3880" s="42"/>
      <c r="AB3880" s="42"/>
      <c r="AC3880" s="50"/>
      <c r="AD3880" s="50"/>
      <c r="AE3880" s="50"/>
      <c r="AF3880" s="50"/>
      <c r="AG3880" s="50"/>
      <c r="AH3880" s="50"/>
      <c r="AI3880" s="42"/>
      <c r="AJ3880" s="42"/>
      <c r="AK3880" s="42"/>
    </row>
    <row r="3881" spans="1:37" x14ac:dyDescent="0.25">
      <c r="A3881" s="5" t="s">
        <v>236</v>
      </c>
      <c r="B3881" s="31" t="s">
        <v>228</v>
      </c>
      <c r="C3881" s="4" t="s">
        <v>293</v>
      </c>
      <c r="D3881" s="4" t="s">
        <v>440</v>
      </c>
      <c r="E3881" s="31" t="s">
        <v>99</v>
      </c>
      <c r="F3881" s="4" t="s">
        <v>359</v>
      </c>
      <c r="G3881" s="4" t="s">
        <v>331</v>
      </c>
      <c r="H3881" s="4" t="s">
        <v>399</v>
      </c>
      <c r="I3881" s="113">
        <v>0.81039411000000006</v>
      </c>
      <c r="J3881" s="120">
        <v>1.3167648863418001E-2</v>
      </c>
      <c r="K3881" s="116">
        <v>4.8994430479010002E-5</v>
      </c>
      <c r="L3881" s="116">
        <v>4.7787244899999998E-2</v>
      </c>
      <c r="M3881" s="116">
        <v>1.7780766000000001E-4</v>
      </c>
      <c r="N3881" s="116">
        <v>0.28291771300000002</v>
      </c>
      <c r="O3881" s="116">
        <v>1.05268571E-3</v>
      </c>
      <c r="P3881" s="116">
        <v>6.3590874999999995E-4</v>
      </c>
      <c r="Q3881" s="116">
        <v>2.3661009999999999E-6</v>
      </c>
      <c r="R3881" s="116">
        <v>6.3590874999999995E-4</v>
      </c>
      <c r="S3881" s="116">
        <v>2.3661009999999999E-6</v>
      </c>
      <c r="T3881" s="116">
        <v>1.2518708899999999E-4</v>
      </c>
      <c r="U3881" s="118">
        <v>4.6579851999999998E-7</v>
      </c>
      <c r="V3881" s="42"/>
      <c r="W3881" s="42"/>
      <c r="X3881" s="42"/>
      <c r="Y3881" s="42"/>
      <c r="Z3881" s="42"/>
      <c r="AA3881" s="42"/>
      <c r="AB3881" s="42"/>
      <c r="AC3881" s="50"/>
      <c r="AD3881" s="50"/>
      <c r="AE3881" s="50"/>
      <c r="AF3881" s="50"/>
      <c r="AG3881" s="50"/>
      <c r="AH3881" s="50"/>
      <c r="AI3881" s="42"/>
      <c r="AJ3881" s="42"/>
      <c r="AK3881" s="42"/>
    </row>
    <row r="3882" spans="1:37" x14ac:dyDescent="0.25">
      <c r="A3882" s="5" t="s">
        <v>236</v>
      </c>
      <c r="B3882" s="31" t="s">
        <v>228</v>
      </c>
      <c r="C3882" s="4" t="s">
        <v>293</v>
      </c>
      <c r="D3882" s="4" t="s">
        <v>440</v>
      </c>
      <c r="E3882" s="31" t="s">
        <v>100</v>
      </c>
      <c r="F3882" s="4" t="s">
        <v>360</v>
      </c>
      <c r="G3882" s="4" t="s">
        <v>331</v>
      </c>
      <c r="H3882" s="4" t="s">
        <v>399</v>
      </c>
      <c r="I3882" s="113">
        <v>0.80488121000000001</v>
      </c>
      <c r="J3882" s="120">
        <v>1.1834234395634999E-2</v>
      </c>
      <c r="K3882" s="116">
        <v>4.4033041422200004E-5</v>
      </c>
      <c r="L3882" s="116">
        <v>4.5211734400000002E-2</v>
      </c>
      <c r="M3882" s="116">
        <v>1.68224664E-4</v>
      </c>
      <c r="N3882" s="116">
        <v>0.332456855</v>
      </c>
      <c r="O3882" s="116">
        <v>1.2370117500000001E-3</v>
      </c>
      <c r="P3882" s="116">
        <v>1.0795216699999999E-3</v>
      </c>
      <c r="Q3882" s="116">
        <v>4.0167042999999999E-6</v>
      </c>
      <c r="R3882" s="116">
        <v>1.0795216699999999E-3</v>
      </c>
      <c r="S3882" s="116">
        <v>4.0167042999999999E-6</v>
      </c>
      <c r="T3882" s="116">
        <v>2.0296958999999997E-4</v>
      </c>
      <c r="U3882" s="118">
        <v>7.5521304000000007E-7</v>
      </c>
      <c r="V3882" s="42"/>
      <c r="W3882" s="42"/>
      <c r="X3882" s="42"/>
      <c r="Y3882" s="42"/>
      <c r="Z3882" s="42"/>
      <c r="AA3882" s="42"/>
      <c r="AB3882" s="42"/>
      <c r="AC3882" s="50"/>
      <c r="AD3882" s="50"/>
      <c r="AE3882" s="50"/>
      <c r="AF3882" s="50"/>
      <c r="AG3882" s="50"/>
      <c r="AH3882" s="50"/>
      <c r="AI3882" s="42"/>
      <c r="AJ3882" s="42"/>
      <c r="AK3882" s="42"/>
    </row>
    <row r="3883" spans="1:37" x14ac:dyDescent="0.25">
      <c r="A3883" s="5" t="s">
        <v>236</v>
      </c>
      <c r="B3883" s="31" t="s">
        <v>228</v>
      </c>
      <c r="C3883" s="4" t="s">
        <v>293</v>
      </c>
      <c r="D3883" s="4" t="s">
        <v>440</v>
      </c>
      <c r="E3883" s="31" t="s">
        <v>101</v>
      </c>
      <c r="F3883" s="4" t="s">
        <v>333</v>
      </c>
      <c r="G3883" s="4" t="s">
        <v>331</v>
      </c>
      <c r="H3883" s="4" t="s">
        <v>399</v>
      </c>
      <c r="I3883" s="113">
        <v>0.65603335900000004</v>
      </c>
      <c r="J3883" s="120">
        <v>5.4875992599809995E-3</v>
      </c>
      <c r="K3883" s="116">
        <v>2.0418363997643997E-5</v>
      </c>
      <c r="L3883" s="116">
        <v>1.97839036E-2</v>
      </c>
      <c r="M3883" s="116">
        <v>7.3612325000000002E-5</v>
      </c>
      <c r="N3883" s="116">
        <v>9.9532816999999996E-2</v>
      </c>
      <c r="O3883" s="116">
        <v>3.7034356100000001E-4</v>
      </c>
      <c r="P3883" s="116">
        <v>1.6639465800000002E-4</v>
      </c>
      <c r="Q3883" s="116">
        <v>6.1912434199999992E-7</v>
      </c>
      <c r="R3883" s="116">
        <v>1.6639465800000002E-4</v>
      </c>
      <c r="S3883" s="116">
        <v>6.1912434199999992E-7</v>
      </c>
      <c r="T3883" s="116">
        <v>3.47280956E-5</v>
      </c>
      <c r="U3883" s="118">
        <v>1.29216953E-7</v>
      </c>
      <c r="V3883" s="42"/>
      <c r="W3883" s="42"/>
      <c r="X3883" s="42"/>
      <c r="Y3883" s="42"/>
      <c r="Z3883" s="42"/>
      <c r="AA3883" s="42"/>
      <c r="AB3883" s="42"/>
      <c r="AC3883" s="50"/>
      <c r="AD3883" s="50"/>
      <c r="AE3883" s="50"/>
      <c r="AF3883" s="50"/>
      <c r="AG3883" s="50"/>
      <c r="AH3883" s="50"/>
      <c r="AI3883" s="42"/>
      <c r="AJ3883" s="42"/>
      <c r="AK3883" s="42"/>
    </row>
    <row r="3884" spans="1:37" x14ac:dyDescent="0.25">
      <c r="A3884" s="5" t="s">
        <v>236</v>
      </c>
      <c r="B3884" s="31" t="s">
        <v>228</v>
      </c>
      <c r="C3884" s="4" t="s">
        <v>293</v>
      </c>
      <c r="D3884" s="4" t="s">
        <v>440</v>
      </c>
      <c r="E3884" s="31" t="s">
        <v>102</v>
      </c>
      <c r="F3884" s="4" t="s">
        <v>361</v>
      </c>
      <c r="G3884" s="4" t="s">
        <v>331</v>
      </c>
      <c r="H3884" s="4" t="s">
        <v>399</v>
      </c>
      <c r="I3884" s="113">
        <v>0.18743810999999999</v>
      </c>
      <c r="J3884" s="120">
        <v>2.0475924595317E-3</v>
      </c>
      <c r="K3884" s="116">
        <v>7.6187204416560003E-6</v>
      </c>
      <c r="L3884" s="116">
        <v>7.4797580000000004E-3</v>
      </c>
      <c r="M3884" s="116">
        <v>2.7830820300000001E-5</v>
      </c>
      <c r="N3884" s="116">
        <v>4.6990638000000001E-2</v>
      </c>
      <c r="O3884" s="116">
        <v>1.74843649E-4</v>
      </c>
      <c r="P3884" s="116">
        <v>1.13166393E-4</v>
      </c>
      <c r="Q3884" s="116">
        <v>4.2107162999999998E-7</v>
      </c>
      <c r="R3884" s="116">
        <v>1.13166393E-4</v>
      </c>
      <c r="S3884" s="116">
        <v>4.2107162999999998E-7</v>
      </c>
      <c r="T3884" s="116">
        <v>2.1982520999999999E-5</v>
      </c>
      <c r="U3884" s="118">
        <v>8.1792980000000003E-8</v>
      </c>
      <c r="V3884" s="42"/>
      <c r="W3884" s="42"/>
      <c r="X3884" s="42"/>
      <c r="Y3884" s="42"/>
      <c r="Z3884" s="42"/>
      <c r="AA3884" s="42"/>
      <c r="AB3884" s="42"/>
      <c r="AC3884" s="50"/>
      <c r="AD3884" s="50"/>
      <c r="AE3884" s="50"/>
      <c r="AF3884" s="50"/>
      <c r="AG3884" s="50"/>
      <c r="AH3884" s="50"/>
      <c r="AI3884" s="42"/>
      <c r="AJ3884" s="42"/>
      <c r="AK3884" s="42"/>
    </row>
    <row r="3885" spans="1:37" x14ac:dyDescent="0.25">
      <c r="A3885" s="5" t="s">
        <v>236</v>
      </c>
      <c r="B3885" s="31" t="s">
        <v>228</v>
      </c>
      <c r="C3885" s="4" t="s">
        <v>293</v>
      </c>
      <c r="D3885" s="4" t="s">
        <v>440</v>
      </c>
      <c r="E3885" s="31" t="s">
        <v>103</v>
      </c>
      <c r="F3885" s="4" t="s">
        <v>362</v>
      </c>
      <c r="G3885" s="4" t="s">
        <v>331</v>
      </c>
      <c r="H3885" s="4" t="s">
        <v>399</v>
      </c>
      <c r="I3885" s="113">
        <v>2.1445121899999999</v>
      </c>
      <c r="J3885" s="120">
        <v>4.2734473024502999E-2</v>
      </c>
      <c r="K3885" s="116">
        <v>1.5900724247382099E-4</v>
      </c>
      <c r="L3885" s="116">
        <v>0.154329777</v>
      </c>
      <c r="M3885" s="116">
        <v>5.7423318099999998E-4</v>
      </c>
      <c r="N3885" s="116">
        <v>0.90245145000000004</v>
      </c>
      <c r="O3885" s="116">
        <v>3.3578586799999999E-3</v>
      </c>
      <c r="P3885" s="116">
        <v>1.94548311E-3</v>
      </c>
      <c r="Q3885" s="116">
        <v>7.2387904999999999E-6</v>
      </c>
      <c r="R3885" s="116">
        <v>1.94548311E-3</v>
      </c>
      <c r="S3885" s="116">
        <v>7.2387904999999999E-6</v>
      </c>
      <c r="T3885" s="116">
        <v>3.8482648400000002E-4</v>
      </c>
      <c r="U3885" s="118">
        <v>1.4318697099999998E-6</v>
      </c>
      <c r="V3885" s="42"/>
      <c r="W3885" s="42"/>
      <c r="X3885" s="42"/>
      <c r="Y3885" s="42"/>
      <c r="Z3885" s="42"/>
      <c r="AA3885" s="42"/>
      <c r="AB3885" s="42"/>
      <c r="AC3885" s="50"/>
      <c r="AD3885" s="50"/>
      <c r="AE3885" s="50"/>
      <c r="AF3885" s="50"/>
      <c r="AG3885" s="50"/>
      <c r="AH3885" s="50"/>
      <c r="AI3885" s="42"/>
      <c r="AJ3885" s="42"/>
      <c r="AK3885" s="42"/>
    </row>
    <row r="3886" spans="1:37" x14ac:dyDescent="0.25">
      <c r="A3886" s="5" t="s">
        <v>236</v>
      </c>
      <c r="B3886" s="31" t="s">
        <v>228</v>
      </c>
      <c r="C3886" s="4" t="s">
        <v>293</v>
      </c>
      <c r="D3886" s="4" t="s">
        <v>440</v>
      </c>
      <c r="E3886" s="31" t="s">
        <v>104</v>
      </c>
      <c r="F3886" s="4" t="s">
        <v>363</v>
      </c>
      <c r="G3886" s="4" t="s">
        <v>331</v>
      </c>
      <c r="H3886" s="4" t="s">
        <v>399</v>
      </c>
      <c r="I3886" s="113">
        <v>1.5380950900000001</v>
      </c>
      <c r="J3886" s="120">
        <v>2.5238134494811E-2</v>
      </c>
      <c r="K3886" s="116">
        <v>9.3906529321260006E-5</v>
      </c>
      <c r="L3886" s="116">
        <v>9.2074873799999998E-2</v>
      </c>
      <c r="M3886" s="116">
        <v>3.4259396500000002E-4</v>
      </c>
      <c r="N3886" s="116">
        <v>0.423172469</v>
      </c>
      <c r="O3886" s="116">
        <v>1.5745479999999998E-3</v>
      </c>
      <c r="P3886" s="116">
        <v>6.2959488999999994E-4</v>
      </c>
      <c r="Q3886" s="116">
        <v>2.3426085699999998E-6</v>
      </c>
      <c r="R3886" s="116">
        <v>6.2959488999999994E-4</v>
      </c>
      <c r="S3886" s="116">
        <v>2.3426085699999998E-6</v>
      </c>
      <c r="T3886" s="116">
        <v>1.3645252999999998E-4</v>
      </c>
      <c r="U3886" s="118">
        <v>5.0771516100000007E-7</v>
      </c>
      <c r="V3886" s="42"/>
      <c r="W3886" s="42"/>
      <c r="X3886" s="42"/>
      <c r="Y3886" s="42"/>
      <c r="Z3886" s="42"/>
      <c r="AA3886" s="42"/>
      <c r="AB3886" s="42"/>
      <c r="AC3886" s="50"/>
      <c r="AD3886" s="50"/>
      <c r="AE3886" s="50"/>
      <c r="AF3886" s="50"/>
      <c r="AG3886" s="50"/>
      <c r="AH3886" s="50"/>
      <c r="AI3886" s="42"/>
      <c r="AJ3886" s="42"/>
      <c r="AK3886" s="42"/>
    </row>
    <row r="3887" spans="1:37" x14ac:dyDescent="0.25">
      <c r="A3887" s="5" t="s">
        <v>236</v>
      </c>
      <c r="B3887" s="31" t="s">
        <v>228</v>
      </c>
      <c r="C3887" s="4" t="s">
        <v>293</v>
      </c>
      <c r="D3887" s="4" t="s">
        <v>440</v>
      </c>
      <c r="E3887" s="31" t="s">
        <v>105</v>
      </c>
      <c r="F3887" s="4" t="s">
        <v>335</v>
      </c>
      <c r="G3887" s="4" t="s">
        <v>331</v>
      </c>
      <c r="H3887" s="4" t="s">
        <v>399</v>
      </c>
      <c r="I3887" s="113">
        <v>1.33963123</v>
      </c>
      <c r="J3887" s="120">
        <v>1.2411695303022E-2</v>
      </c>
      <c r="K3887" s="116">
        <v>4.6181673265129998E-5</v>
      </c>
      <c r="L3887" s="116">
        <v>5.2794508000000004E-2</v>
      </c>
      <c r="M3887" s="116">
        <v>1.96438816E-4</v>
      </c>
      <c r="N3887" s="116">
        <v>0.39274864100000001</v>
      </c>
      <c r="O3887" s="116">
        <v>1.4613467400000002E-3</v>
      </c>
      <c r="P3887" s="116">
        <v>1.88466121E-3</v>
      </c>
      <c r="Q3887" s="116">
        <v>7.0124826999999997E-6</v>
      </c>
      <c r="R3887" s="116">
        <v>1.88466121E-3</v>
      </c>
      <c r="S3887" s="116">
        <v>7.0124826999999997E-6</v>
      </c>
      <c r="T3887" s="116">
        <v>3.4651100999999999E-4</v>
      </c>
      <c r="U3887" s="118">
        <v>1.2893046299999999E-6</v>
      </c>
      <c r="V3887" s="42"/>
      <c r="W3887" s="42"/>
      <c r="X3887" s="42"/>
      <c r="Y3887" s="42"/>
      <c r="Z3887" s="42"/>
      <c r="AA3887" s="42"/>
      <c r="AB3887" s="42"/>
      <c r="AC3887" s="50"/>
      <c r="AD3887" s="50"/>
      <c r="AE3887" s="50"/>
      <c r="AF3887" s="50"/>
      <c r="AG3887" s="50"/>
      <c r="AH3887" s="50"/>
      <c r="AI3887" s="42"/>
      <c r="AJ3887" s="42"/>
      <c r="AK3887" s="42"/>
    </row>
    <row r="3888" spans="1:37" x14ac:dyDescent="0.25">
      <c r="A3888" s="5" t="s">
        <v>236</v>
      </c>
      <c r="B3888" s="31" t="s">
        <v>228</v>
      </c>
      <c r="C3888" s="4" t="s">
        <v>293</v>
      </c>
      <c r="D3888" s="4" t="s">
        <v>440</v>
      </c>
      <c r="E3888" s="31" t="s">
        <v>106</v>
      </c>
      <c r="F3888" s="4" t="s">
        <v>365</v>
      </c>
      <c r="G3888" s="4" t="s">
        <v>331</v>
      </c>
      <c r="H3888" s="4" t="s">
        <v>399</v>
      </c>
      <c r="I3888" s="113">
        <v>0.73321366869999993</v>
      </c>
      <c r="J3888" s="120">
        <v>2.2171577744558371E-2</v>
      </c>
      <c r="K3888" s="116">
        <v>8.2496433685982801E-5</v>
      </c>
      <c r="L3888" s="116">
        <v>7.9824884429999993E-2</v>
      </c>
      <c r="M3888" s="116">
        <v>2.9701394795000001E-4</v>
      </c>
      <c r="N3888" s="116">
        <v>0.40295102407</v>
      </c>
      <c r="O3888" s="116">
        <v>1.4993081051000001E-3</v>
      </c>
      <c r="P3888" s="116">
        <v>6.7513796389999999E-4</v>
      </c>
      <c r="Q3888" s="116">
        <v>2.5120659151999999E-6</v>
      </c>
      <c r="R3888" s="116">
        <v>6.7513796389999999E-4</v>
      </c>
      <c r="S3888" s="116">
        <v>2.5120659151999999E-6</v>
      </c>
      <c r="T3888" s="116">
        <v>1.407351806E-4</v>
      </c>
      <c r="U3888" s="118">
        <v>5.2365018750000005E-7</v>
      </c>
      <c r="V3888" s="42"/>
      <c r="W3888" s="42"/>
      <c r="X3888" s="42"/>
      <c r="Y3888" s="42"/>
      <c r="Z3888" s="42"/>
      <c r="AA3888" s="42"/>
      <c r="AB3888" s="42"/>
      <c r="AC3888" s="50"/>
      <c r="AD3888" s="50"/>
      <c r="AE3888" s="50"/>
      <c r="AF3888" s="50"/>
      <c r="AG3888" s="50"/>
      <c r="AH3888" s="50"/>
      <c r="AI3888" s="42"/>
      <c r="AJ3888" s="42"/>
      <c r="AK3888" s="42"/>
    </row>
    <row r="3889" spans="1:37" x14ac:dyDescent="0.25">
      <c r="A3889" s="5" t="s">
        <v>236</v>
      </c>
      <c r="B3889" s="31" t="s">
        <v>228</v>
      </c>
      <c r="C3889" s="4" t="s">
        <v>293</v>
      </c>
      <c r="D3889" s="4" t="s">
        <v>440</v>
      </c>
      <c r="E3889" s="31" t="s">
        <v>107</v>
      </c>
      <c r="F3889" s="4" t="s">
        <v>336</v>
      </c>
      <c r="G3889" s="4" t="s">
        <v>331</v>
      </c>
      <c r="H3889" s="4" t="s">
        <v>399</v>
      </c>
      <c r="I3889" s="113">
        <v>0.13782209000000001</v>
      </c>
      <c r="J3889" s="120">
        <v>3.5388978467130001E-3</v>
      </c>
      <c r="K3889" s="116">
        <v>1.31676010293E-5</v>
      </c>
      <c r="L3889" s="116">
        <v>1.2727482E-2</v>
      </c>
      <c r="M3889" s="116">
        <v>4.7356657999999999E-5</v>
      </c>
      <c r="N3889" s="116">
        <v>6.5155431999999999E-2</v>
      </c>
      <c r="O3889" s="116">
        <v>2.4243155000000001E-4</v>
      </c>
      <c r="P3889" s="116">
        <v>1.1111228E-4</v>
      </c>
      <c r="Q3889" s="116">
        <v>4.1342861E-7</v>
      </c>
      <c r="R3889" s="116">
        <v>1.1111228E-4</v>
      </c>
      <c r="S3889" s="116">
        <v>4.1342861E-7</v>
      </c>
      <c r="T3889" s="116">
        <v>2.3050371999999999E-5</v>
      </c>
      <c r="U3889" s="118">
        <v>8.5766267000000004E-8</v>
      </c>
      <c r="V3889" s="42"/>
      <c r="W3889" s="42"/>
      <c r="X3889" s="42"/>
      <c r="Y3889" s="42"/>
      <c r="Z3889" s="42"/>
      <c r="AA3889" s="42"/>
      <c r="AB3889" s="42"/>
      <c r="AC3889" s="50"/>
      <c r="AD3889" s="50"/>
      <c r="AE3889" s="50"/>
      <c r="AF3889" s="50"/>
      <c r="AG3889" s="50"/>
      <c r="AH3889" s="50"/>
      <c r="AI3889" s="42"/>
      <c r="AJ3889" s="42"/>
      <c r="AK3889" s="42"/>
    </row>
    <row r="3890" spans="1:37" x14ac:dyDescent="0.25">
      <c r="A3890" s="5" t="s">
        <v>236</v>
      </c>
      <c r="B3890" s="31" t="s">
        <v>228</v>
      </c>
      <c r="C3890" s="4" t="s">
        <v>293</v>
      </c>
      <c r="D3890" s="4" t="s">
        <v>440</v>
      </c>
      <c r="E3890" s="31" t="s">
        <v>108</v>
      </c>
      <c r="F3890" s="4" t="s">
        <v>366</v>
      </c>
      <c r="G3890" s="4" t="s">
        <v>331</v>
      </c>
      <c r="H3890" s="4" t="s">
        <v>399</v>
      </c>
      <c r="I3890" s="113">
        <v>1.1356547052999999</v>
      </c>
      <c r="J3890" s="120">
        <v>3.1355107220988998E-2</v>
      </c>
      <c r="K3890" s="116">
        <v>1.1666666953656598E-4</v>
      </c>
      <c r="L3890" s="116">
        <v>0.11243564762</v>
      </c>
      <c r="M3890" s="116">
        <v>4.1835270360000002E-4</v>
      </c>
      <c r="N3890" s="116">
        <v>0.63374408059999998</v>
      </c>
      <c r="O3890" s="116">
        <v>2.3580468259999997E-3</v>
      </c>
      <c r="P3890" s="116">
        <v>1.2341102074E-3</v>
      </c>
      <c r="Q3890" s="116">
        <v>4.591900609E-6</v>
      </c>
      <c r="R3890" s="116">
        <v>1.2341102074E-3</v>
      </c>
      <c r="S3890" s="116">
        <v>4.591900609E-6</v>
      </c>
      <c r="T3890" s="116">
        <v>2.4796874969999999E-4</v>
      </c>
      <c r="U3890" s="118">
        <v>9.2264680849999998E-7</v>
      </c>
      <c r="V3890" s="42"/>
      <c r="W3890" s="42"/>
      <c r="X3890" s="42"/>
      <c r="Y3890" s="42"/>
      <c r="Z3890" s="42"/>
      <c r="AA3890" s="42"/>
      <c r="AB3890" s="42"/>
      <c r="AC3890" s="50"/>
      <c r="AD3890" s="50"/>
      <c r="AE3890" s="50"/>
      <c r="AF3890" s="50"/>
      <c r="AG3890" s="50"/>
      <c r="AH3890" s="50"/>
      <c r="AI3890" s="42"/>
      <c r="AJ3890" s="42"/>
      <c r="AK3890" s="42"/>
    </row>
    <row r="3891" spans="1:37" x14ac:dyDescent="0.25">
      <c r="A3891" s="5" t="s">
        <v>236</v>
      </c>
      <c r="B3891" s="31" t="s">
        <v>228</v>
      </c>
      <c r="C3891" s="4" t="s">
        <v>293</v>
      </c>
      <c r="D3891" s="4" t="s">
        <v>440</v>
      </c>
      <c r="E3891" s="31" t="s">
        <v>109</v>
      </c>
      <c r="F3891" s="4" t="s">
        <v>367</v>
      </c>
      <c r="G3891" s="4" t="s">
        <v>331</v>
      </c>
      <c r="H3891" s="4" t="s">
        <v>399</v>
      </c>
      <c r="I3891" s="113">
        <v>1.8798941360000001</v>
      </c>
      <c r="J3891" s="120">
        <v>5.1641108908879407E-2</v>
      </c>
      <c r="K3891" s="116">
        <v>1.9214720890569438E-4</v>
      </c>
      <c r="L3891" s="116">
        <v>0.18674634854000002</v>
      </c>
      <c r="M3891" s="116">
        <v>6.9484919509999995E-4</v>
      </c>
      <c r="N3891" s="116">
        <v>1.2861787972000001</v>
      </c>
      <c r="O3891" s="116">
        <v>4.7856375149999998E-3</v>
      </c>
      <c r="P3891" s="116">
        <v>3.0908903620000001E-3</v>
      </c>
      <c r="Q3891" s="116">
        <v>1.1500643450000001E-5</v>
      </c>
      <c r="R3891" s="116">
        <v>3.0908903620000001E-3</v>
      </c>
      <c r="S3891" s="116">
        <v>1.1500643450000001E-5</v>
      </c>
      <c r="T3891" s="116">
        <v>5.9474578760000001E-4</v>
      </c>
      <c r="U3891" s="118">
        <v>2.212941332E-6</v>
      </c>
      <c r="V3891" s="42"/>
      <c r="W3891" s="42"/>
      <c r="X3891" s="42"/>
      <c r="Y3891" s="42"/>
      <c r="Z3891" s="42"/>
      <c r="AA3891" s="42"/>
      <c r="AB3891" s="42"/>
      <c r="AC3891" s="50"/>
      <c r="AD3891" s="50"/>
      <c r="AE3891" s="50"/>
      <c r="AF3891" s="50"/>
      <c r="AG3891" s="50"/>
      <c r="AH3891" s="50"/>
      <c r="AI3891" s="42"/>
      <c r="AJ3891" s="42"/>
      <c r="AK3891" s="42"/>
    </row>
    <row r="3892" spans="1:37" x14ac:dyDescent="0.25">
      <c r="A3892" s="5" t="s">
        <v>236</v>
      </c>
      <c r="B3892" s="31" t="s">
        <v>228</v>
      </c>
      <c r="C3892" s="4" t="s">
        <v>293</v>
      </c>
      <c r="D3892" s="4" t="s">
        <v>440</v>
      </c>
      <c r="E3892" s="31" t="s">
        <v>110</v>
      </c>
      <c r="F3892" s="4" t="s">
        <v>368</v>
      </c>
      <c r="G3892" s="4" t="s">
        <v>331</v>
      </c>
      <c r="H3892" s="4" t="s">
        <v>399</v>
      </c>
      <c r="I3892" s="113">
        <v>0.21500261700000001</v>
      </c>
      <c r="J3892" s="120">
        <v>3.9752528993647999E-3</v>
      </c>
      <c r="K3892" s="116">
        <v>1.4791198178077001E-5</v>
      </c>
      <c r="L3892" s="116">
        <v>1.4801701390000001E-2</v>
      </c>
      <c r="M3892" s="116">
        <v>5.5074446899999999E-5</v>
      </c>
      <c r="N3892" s="116">
        <v>0.1152870575</v>
      </c>
      <c r="O3892" s="116">
        <v>4.2896228699999995E-4</v>
      </c>
      <c r="P3892" s="116">
        <v>3.3367350900000001E-4</v>
      </c>
      <c r="Q3892" s="116">
        <v>1.241538755E-6</v>
      </c>
      <c r="R3892" s="116">
        <v>3.3367350900000001E-4</v>
      </c>
      <c r="S3892" s="116">
        <v>1.241538755E-6</v>
      </c>
      <c r="T3892" s="116">
        <v>6.2794348600000004E-5</v>
      </c>
      <c r="U3892" s="118">
        <v>2.3364639100000002E-7</v>
      </c>
      <c r="V3892" s="42"/>
      <c r="W3892" s="42"/>
      <c r="X3892" s="42"/>
      <c r="Y3892" s="42"/>
      <c r="Z3892" s="42"/>
      <c r="AA3892" s="42"/>
      <c r="AB3892" s="42"/>
      <c r="AC3892" s="50"/>
      <c r="AD3892" s="50"/>
      <c r="AE3892" s="50"/>
      <c r="AF3892" s="50"/>
      <c r="AG3892" s="50"/>
      <c r="AH3892" s="50"/>
      <c r="AI3892" s="42"/>
      <c r="AJ3892" s="42"/>
      <c r="AK3892" s="42"/>
    </row>
    <row r="3893" spans="1:37" x14ac:dyDescent="0.25">
      <c r="A3893" s="5" t="s">
        <v>236</v>
      </c>
      <c r="B3893" s="31" t="s">
        <v>228</v>
      </c>
      <c r="C3893" s="4" t="s">
        <v>293</v>
      </c>
      <c r="D3893" s="4" t="s">
        <v>440</v>
      </c>
      <c r="E3893" s="31" t="s">
        <v>111</v>
      </c>
      <c r="F3893" s="4" t="s">
        <v>369</v>
      </c>
      <c r="G3893" s="4" t="s">
        <v>331</v>
      </c>
      <c r="H3893" s="4" t="s">
        <v>399</v>
      </c>
      <c r="I3893" s="113">
        <v>4.3992832000000002</v>
      </c>
      <c r="J3893" s="120">
        <v>7.4120141489359997E-2</v>
      </c>
      <c r="K3893" s="116">
        <v>2.7578760613463998E-4</v>
      </c>
      <c r="L3893" s="116">
        <v>0.267540308</v>
      </c>
      <c r="M3893" s="116">
        <v>9.9546903000000001E-4</v>
      </c>
      <c r="N3893" s="116">
        <v>1.40938484</v>
      </c>
      <c r="O3893" s="116">
        <v>5.2440654999999997E-3</v>
      </c>
      <c r="P3893" s="116">
        <v>2.5304668600000003E-3</v>
      </c>
      <c r="Q3893" s="116">
        <v>9.4154087999999994E-6</v>
      </c>
      <c r="R3893" s="116">
        <v>2.5304668600000003E-3</v>
      </c>
      <c r="S3893" s="116">
        <v>9.4154087999999994E-6</v>
      </c>
      <c r="T3893" s="116">
        <v>5.1891565000000001E-4</v>
      </c>
      <c r="U3893" s="118">
        <v>1.9307912599999999E-6</v>
      </c>
      <c r="V3893" s="42"/>
      <c r="W3893" s="42"/>
      <c r="X3893" s="42"/>
      <c r="Y3893" s="42"/>
      <c r="Z3893" s="42"/>
      <c r="AA3893" s="42"/>
      <c r="AB3893" s="42"/>
      <c r="AC3893" s="50"/>
      <c r="AD3893" s="50"/>
      <c r="AE3893" s="50"/>
      <c r="AF3893" s="50"/>
      <c r="AG3893" s="50"/>
      <c r="AH3893" s="50"/>
      <c r="AI3893" s="42"/>
      <c r="AJ3893" s="42"/>
      <c r="AK3893" s="42"/>
    </row>
    <row r="3894" spans="1:37" x14ac:dyDescent="0.25">
      <c r="A3894" s="5" t="s">
        <v>236</v>
      </c>
      <c r="B3894" s="31" t="s">
        <v>228</v>
      </c>
      <c r="C3894" s="4" t="s">
        <v>293</v>
      </c>
      <c r="D3894" s="4" t="s">
        <v>440</v>
      </c>
      <c r="E3894" s="31" t="s">
        <v>112</v>
      </c>
      <c r="F3894" s="4" t="s">
        <v>371</v>
      </c>
      <c r="G3894" s="4" t="s">
        <v>331</v>
      </c>
      <c r="H3894" s="4" t="s">
        <v>399</v>
      </c>
      <c r="I3894" s="113">
        <v>0.72218793999999997</v>
      </c>
      <c r="J3894" s="120">
        <v>3.5180335519670002E-2</v>
      </c>
      <c r="K3894" s="116">
        <v>1.3089968226479999E-4</v>
      </c>
      <c r="L3894" s="116">
        <v>0.12702179999999999</v>
      </c>
      <c r="M3894" s="116">
        <v>4.7262524999999999E-4</v>
      </c>
      <c r="N3894" s="116">
        <v>0.62596386999999998</v>
      </c>
      <c r="O3894" s="116">
        <v>2.3290977999999999E-3</v>
      </c>
      <c r="P3894" s="116">
        <v>1.0174553999999999E-3</v>
      </c>
      <c r="Q3894" s="116">
        <v>3.7857669E-6</v>
      </c>
      <c r="R3894" s="116">
        <v>1.0174553999999999E-3</v>
      </c>
      <c r="S3894" s="116">
        <v>3.7857669E-6</v>
      </c>
      <c r="T3894" s="116">
        <v>2.1408754E-4</v>
      </c>
      <c r="U3894" s="118">
        <v>7.9658111000000001E-7</v>
      </c>
      <c r="V3894" s="42"/>
      <c r="W3894" s="42"/>
      <c r="X3894" s="42"/>
      <c r="Y3894" s="42"/>
      <c r="Z3894" s="42"/>
      <c r="AA3894" s="42"/>
      <c r="AB3894" s="42"/>
      <c r="AC3894" s="50"/>
      <c r="AD3894" s="50"/>
      <c r="AE3894" s="50"/>
      <c r="AF3894" s="50"/>
      <c r="AG3894" s="50"/>
      <c r="AH3894" s="50"/>
      <c r="AI3894" s="42"/>
      <c r="AJ3894" s="42"/>
      <c r="AK3894" s="42"/>
    </row>
    <row r="3895" spans="1:37" x14ac:dyDescent="0.25">
      <c r="A3895" s="5" t="s">
        <v>236</v>
      </c>
      <c r="B3895" s="31" t="s">
        <v>228</v>
      </c>
      <c r="C3895" s="4" t="s">
        <v>293</v>
      </c>
      <c r="D3895" s="4" t="s">
        <v>440</v>
      </c>
      <c r="E3895" s="31" t="s">
        <v>113</v>
      </c>
      <c r="F3895" s="4" t="s">
        <v>372</v>
      </c>
      <c r="G3895" s="4" t="s">
        <v>338</v>
      </c>
      <c r="H3895" s="4" t="s">
        <v>399</v>
      </c>
      <c r="I3895" s="113">
        <v>36.74434858</v>
      </c>
      <c r="J3895" s="120">
        <v>0.63281506260998999</v>
      </c>
      <c r="K3895" s="116">
        <v>2.0062070703809999E-3</v>
      </c>
      <c r="L3895" s="116">
        <v>2.2911677849999998</v>
      </c>
      <c r="M3895" s="116">
        <v>7.2636650899999995E-3</v>
      </c>
      <c r="N3895" s="116">
        <v>11.54963669</v>
      </c>
      <c r="O3895" s="116">
        <v>3.66156958E-2</v>
      </c>
      <c r="P3895" s="116">
        <v>1.971599395E-2</v>
      </c>
      <c r="Q3895" s="116">
        <v>6.2505411200000006E-5</v>
      </c>
      <c r="R3895" s="116">
        <v>1.971599395E-2</v>
      </c>
      <c r="S3895" s="116">
        <v>6.2505411200000006E-5</v>
      </c>
      <c r="T3895" s="116">
        <v>4.1101244399999997E-3</v>
      </c>
      <c r="U3895" s="118">
        <v>1.3030284409999999E-5</v>
      </c>
      <c r="V3895" s="42"/>
      <c r="W3895" s="42"/>
      <c r="X3895" s="42"/>
      <c r="Y3895" s="42"/>
      <c r="Z3895" s="42"/>
      <c r="AA3895" s="42"/>
      <c r="AB3895" s="42"/>
      <c r="AC3895" s="50"/>
      <c r="AD3895" s="50"/>
      <c r="AE3895" s="50"/>
      <c r="AF3895" s="50"/>
      <c r="AG3895" s="50"/>
      <c r="AH3895" s="50"/>
      <c r="AI3895" s="42"/>
      <c r="AJ3895" s="42"/>
      <c r="AK3895" s="42"/>
    </row>
    <row r="3896" spans="1:37" x14ac:dyDescent="0.25">
      <c r="A3896" s="5" t="s">
        <v>236</v>
      </c>
      <c r="B3896" s="31" t="s">
        <v>228</v>
      </c>
      <c r="C3896" s="4" t="s">
        <v>293</v>
      </c>
      <c r="D3896" s="4" t="s">
        <v>440</v>
      </c>
      <c r="E3896" s="31" t="s">
        <v>114</v>
      </c>
      <c r="F3896" s="4" t="s">
        <v>373</v>
      </c>
      <c r="G3896" s="4" t="s">
        <v>338</v>
      </c>
      <c r="H3896" s="4" t="s">
        <v>399</v>
      </c>
      <c r="I3896" s="113">
        <v>770.73249124000006</v>
      </c>
      <c r="J3896" s="120">
        <v>31.210748779599999</v>
      </c>
      <c r="K3896" s="116">
        <v>9.8947110915520012E-2</v>
      </c>
      <c r="L3896" s="116">
        <v>113.05513834</v>
      </c>
      <c r="M3896" s="116">
        <v>0.35841757139999997</v>
      </c>
      <c r="N3896" s="116">
        <v>777.96227679999993</v>
      </c>
      <c r="O3896" s="116">
        <v>2.4663657810000004</v>
      </c>
      <c r="P3896" s="116">
        <v>1.8766942121999999</v>
      </c>
      <c r="Q3896" s="116">
        <v>5.9496643710000002E-3</v>
      </c>
      <c r="R3896" s="116">
        <v>1.8766942121999999</v>
      </c>
      <c r="S3896" s="116">
        <v>5.9496643710000002E-3</v>
      </c>
      <c r="T3896" s="116">
        <v>0.36174758310000005</v>
      </c>
      <c r="U3896" s="118">
        <v>1.1468446043000002E-3</v>
      </c>
      <c r="V3896" s="42"/>
      <c r="W3896" s="42"/>
      <c r="X3896" s="42"/>
      <c r="Y3896" s="42"/>
      <c r="Z3896" s="42"/>
      <c r="AA3896" s="42"/>
      <c r="AB3896" s="42"/>
      <c r="AC3896" s="50"/>
      <c r="AD3896" s="50"/>
      <c r="AE3896" s="50"/>
      <c r="AF3896" s="50"/>
      <c r="AG3896" s="50"/>
      <c r="AH3896" s="50"/>
      <c r="AI3896" s="42"/>
      <c r="AJ3896" s="42"/>
      <c r="AK3896" s="42"/>
    </row>
    <row r="3897" spans="1:37" x14ac:dyDescent="0.25">
      <c r="A3897" s="5" t="s">
        <v>236</v>
      </c>
      <c r="B3897" s="31" t="s">
        <v>228</v>
      </c>
      <c r="C3897" s="4" t="s">
        <v>293</v>
      </c>
      <c r="D3897" s="4" t="s">
        <v>440</v>
      </c>
      <c r="E3897" s="31" t="s">
        <v>115</v>
      </c>
      <c r="F3897" s="4" t="s">
        <v>337</v>
      </c>
      <c r="G3897" s="4" t="s">
        <v>338</v>
      </c>
      <c r="H3897" s="4" t="s">
        <v>399</v>
      </c>
      <c r="I3897" s="113">
        <v>12.611694033299999</v>
      </c>
      <c r="J3897" s="120">
        <v>0.14092306739354529</v>
      </c>
      <c r="K3897" s="116">
        <v>4.46766969009585E-4</v>
      </c>
      <c r="L3897" s="116">
        <v>0.55511953069999997</v>
      </c>
      <c r="M3897" s="116">
        <v>1.7598898729999999E-3</v>
      </c>
      <c r="N3897" s="116">
        <v>3.8755978660000006</v>
      </c>
      <c r="O3897" s="116">
        <v>1.2286768593E-2</v>
      </c>
      <c r="P3897" s="116">
        <v>1.4507267230000001E-2</v>
      </c>
      <c r="Q3897" s="116">
        <v>4.5992241069999997E-5</v>
      </c>
      <c r="R3897" s="116">
        <v>1.4507267230000001E-2</v>
      </c>
      <c r="S3897" s="116">
        <v>4.5992241069999997E-5</v>
      </c>
      <c r="T3897" s="116">
        <v>2.7149043380000001E-3</v>
      </c>
      <c r="U3897" s="118">
        <v>8.6070332959999996E-6</v>
      </c>
      <c r="V3897" s="42"/>
      <c r="W3897" s="42"/>
      <c r="X3897" s="42"/>
      <c r="Y3897" s="42"/>
      <c r="Z3897" s="42"/>
      <c r="AA3897" s="42"/>
      <c r="AB3897" s="42"/>
      <c r="AC3897" s="50"/>
      <c r="AD3897" s="50"/>
      <c r="AE3897" s="50"/>
      <c r="AF3897" s="50"/>
      <c r="AG3897" s="50"/>
      <c r="AH3897" s="50"/>
      <c r="AI3897" s="42"/>
      <c r="AJ3897" s="42"/>
      <c r="AK3897" s="42"/>
    </row>
    <row r="3898" spans="1:37" x14ac:dyDescent="0.25">
      <c r="A3898" s="5" t="s">
        <v>236</v>
      </c>
      <c r="B3898" s="31" t="s">
        <v>228</v>
      </c>
      <c r="C3898" s="4" t="s">
        <v>293</v>
      </c>
      <c r="D3898" s="4" t="s">
        <v>440</v>
      </c>
      <c r="E3898" s="31" t="s">
        <v>116</v>
      </c>
      <c r="F3898" s="4" t="s">
        <v>400</v>
      </c>
      <c r="G3898" s="4" t="s">
        <v>338</v>
      </c>
      <c r="H3898" s="4" t="s">
        <v>399</v>
      </c>
      <c r="I3898" s="113">
        <v>2.7268525320000001</v>
      </c>
      <c r="J3898" s="120">
        <v>5.4743215658328001E-2</v>
      </c>
      <c r="K3898" s="116">
        <v>1.73551842615742E-4</v>
      </c>
      <c r="L3898" s="116">
        <v>0.20435393030000001</v>
      </c>
      <c r="M3898" s="116">
        <v>6.47861166E-4</v>
      </c>
      <c r="N3898" s="116">
        <v>1.5158873879999999</v>
      </c>
      <c r="O3898" s="116">
        <v>4.8058024969999998E-3</v>
      </c>
      <c r="P3898" s="116">
        <v>4.3825891390000008E-3</v>
      </c>
      <c r="Q3898" s="116">
        <v>1.3894076629999998E-5</v>
      </c>
      <c r="R3898" s="116">
        <v>4.3825891390000008E-3</v>
      </c>
      <c r="S3898" s="116">
        <v>1.3894076629999998E-5</v>
      </c>
      <c r="T3898" s="116">
        <v>8.3009057699999988E-4</v>
      </c>
      <c r="U3898" s="118">
        <v>2.6316275479999999E-6</v>
      </c>
      <c r="V3898" s="42"/>
      <c r="W3898" s="42"/>
      <c r="X3898" s="42"/>
      <c r="Y3898" s="42"/>
      <c r="Z3898" s="42"/>
      <c r="AA3898" s="42"/>
      <c r="AB3898" s="42"/>
      <c r="AC3898" s="50"/>
      <c r="AD3898" s="50"/>
      <c r="AE3898" s="50"/>
      <c r="AF3898" s="50"/>
      <c r="AG3898" s="50"/>
      <c r="AH3898" s="50"/>
      <c r="AI3898" s="42"/>
      <c r="AJ3898" s="42"/>
      <c r="AK3898" s="42"/>
    </row>
    <row r="3899" spans="1:37" x14ac:dyDescent="0.25">
      <c r="A3899" s="5" t="s">
        <v>236</v>
      </c>
      <c r="B3899" s="31" t="s">
        <v>228</v>
      </c>
      <c r="C3899" s="4" t="s">
        <v>293</v>
      </c>
      <c r="D3899" s="4" t="s">
        <v>440</v>
      </c>
      <c r="E3899" s="31" t="s">
        <v>117</v>
      </c>
      <c r="F3899" s="4" t="s">
        <v>401</v>
      </c>
      <c r="G3899" s="4" t="s">
        <v>338</v>
      </c>
      <c r="H3899" s="4" t="s">
        <v>399</v>
      </c>
      <c r="I3899" s="113">
        <v>1.5149179349999999</v>
      </c>
      <c r="J3899" s="120">
        <v>3.3214983812326002E-2</v>
      </c>
      <c r="K3899" s="116">
        <v>1.0530112074643E-4</v>
      </c>
      <c r="L3899" s="116">
        <v>0.1196947745</v>
      </c>
      <c r="M3899" s="116">
        <v>3.7946710899999998E-4</v>
      </c>
      <c r="N3899" s="116">
        <v>0.61493369100000006</v>
      </c>
      <c r="O3899" s="116">
        <v>1.9495178000000001E-3</v>
      </c>
      <c r="P3899" s="116">
        <v>1.0653532400000001E-3</v>
      </c>
      <c r="Q3899" s="116">
        <v>3.3774781299999999E-6</v>
      </c>
      <c r="R3899" s="116">
        <v>1.0653532400000001E-3</v>
      </c>
      <c r="S3899" s="116">
        <v>3.3774781299999999E-6</v>
      </c>
      <c r="T3899" s="116">
        <v>2.2090878100000002E-4</v>
      </c>
      <c r="U3899" s="118">
        <v>7.0034471699999999E-7</v>
      </c>
      <c r="V3899" s="42"/>
      <c r="W3899" s="42"/>
      <c r="X3899" s="42"/>
      <c r="Y3899" s="42"/>
      <c r="Z3899" s="42"/>
      <c r="AA3899" s="42"/>
      <c r="AB3899" s="42"/>
      <c r="AC3899" s="50"/>
      <c r="AD3899" s="50"/>
      <c r="AE3899" s="50"/>
      <c r="AF3899" s="50"/>
      <c r="AG3899" s="50"/>
      <c r="AH3899" s="50"/>
      <c r="AI3899" s="42"/>
      <c r="AJ3899" s="42"/>
      <c r="AK3899" s="42"/>
    </row>
    <row r="3900" spans="1:37" x14ac:dyDescent="0.25">
      <c r="A3900" s="5" t="s">
        <v>236</v>
      </c>
      <c r="B3900" s="31" t="s">
        <v>228</v>
      </c>
      <c r="C3900" s="4" t="s">
        <v>293</v>
      </c>
      <c r="D3900" s="4" t="s">
        <v>440</v>
      </c>
      <c r="E3900" s="31" t="s">
        <v>118</v>
      </c>
      <c r="F3900" s="4" t="s">
        <v>376</v>
      </c>
      <c r="G3900" s="4" t="s">
        <v>338</v>
      </c>
      <c r="H3900" s="4" t="s">
        <v>399</v>
      </c>
      <c r="I3900" s="113">
        <v>2.4162951699999997</v>
      </c>
      <c r="J3900" s="120">
        <v>4.3109851683534005E-2</v>
      </c>
      <c r="K3900" s="116">
        <v>1.3667071273752E-4</v>
      </c>
      <c r="L3900" s="116">
        <v>0.20206296051</v>
      </c>
      <c r="M3900" s="116">
        <v>6.4059805900000002E-4</v>
      </c>
      <c r="N3900" s="116">
        <v>1.4797581791000001</v>
      </c>
      <c r="O3900" s="116">
        <v>4.6912620256999993E-3</v>
      </c>
      <c r="P3900" s="116">
        <v>8.8450714720000011E-3</v>
      </c>
      <c r="Q3900" s="116">
        <v>2.8041437119999998E-5</v>
      </c>
      <c r="R3900" s="116">
        <v>8.8450714720000011E-3</v>
      </c>
      <c r="S3900" s="116">
        <v>2.8041437119999998E-5</v>
      </c>
      <c r="T3900" s="116">
        <v>1.6273263725000001E-3</v>
      </c>
      <c r="U3900" s="118">
        <v>5.1590961499999992E-6</v>
      </c>
      <c r="V3900" s="42"/>
      <c r="W3900" s="42"/>
      <c r="X3900" s="42"/>
      <c r="Y3900" s="42"/>
      <c r="Z3900" s="42"/>
      <c r="AA3900" s="42"/>
      <c r="AB3900" s="42"/>
      <c r="AC3900" s="50"/>
      <c r="AD3900" s="50"/>
      <c r="AE3900" s="50"/>
      <c r="AF3900" s="50"/>
      <c r="AG3900" s="50"/>
      <c r="AH3900" s="50"/>
      <c r="AI3900" s="42"/>
      <c r="AJ3900" s="42"/>
      <c r="AK3900" s="42"/>
    </row>
    <row r="3901" spans="1:37" x14ac:dyDescent="0.25">
      <c r="A3901" s="5" t="s">
        <v>236</v>
      </c>
      <c r="B3901" s="31" t="s">
        <v>228</v>
      </c>
      <c r="C3901" s="4" t="s">
        <v>293</v>
      </c>
      <c r="D3901" s="4" t="s">
        <v>440</v>
      </c>
      <c r="E3901" s="31" t="s">
        <v>119</v>
      </c>
      <c r="F3901" s="4" t="s">
        <v>382</v>
      </c>
      <c r="G3901" s="4" t="s">
        <v>342</v>
      </c>
      <c r="H3901" s="4" t="s">
        <v>399</v>
      </c>
      <c r="I3901" s="113">
        <v>24.529496680000001</v>
      </c>
      <c r="J3901" s="120">
        <v>0.54160832749424093</v>
      </c>
      <c r="K3901" s="116">
        <v>2.6334370378334523E-3</v>
      </c>
      <c r="L3901" s="116">
        <v>1.9937696100000002</v>
      </c>
      <c r="M3901" s="116">
        <v>9.6942154770000011E-3</v>
      </c>
      <c r="N3901" s="116">
        <v>14.635810769999999</v>
      </c>
      <c r="O3901" s="116">
        <v>7.1163030510000003E-2</v>
      </c>
      <c r="P3901" s="116">
        <v>3.9367686370000002E-2</v>
      </c>
      <c r="Q3901" s="116">
        <v>1.914156751E-4</v>
      </c>
      <c r="R3901" s="116">
        <v>3.9367686370000002E-2</v>
      </c>
      <c r="S3901" s="116">
        <v>1.914156751E-4</v>
      </c>
      <c r="T3901" s="116">
        <v>7.4861647519999996E-3</v>
      </c>
      <c r="U3901" s="118">
        <v>3.6399632060000003E-5</v>
      </c>
      <c r="V3901" s="42"/>
      <c r="W3901" s="42"/>
      <c r="X3901" s="42"/>
      <c r="Y3901" s="42"/>
      <c r="Z3901" s="42"/>
      <c r="AA3901" s="42"/>
      <c r="AB3901" s="42"/>
      <c r="AC3901" s="50"/>
      <c r="AD3901" s="50"/>
      <c r="AE3901" s="50"/>
      <c r="AF3901" s="50"/>
      <c r="AG3901" s="50"/>
      <c r="AH3901" s="50"/>
      <c r="AI3901" s="42"/>
      <c r="AJ3901" s="42"/>
      <c r="AK3901" s="42"/>
    </row>
    <row r="3902" spans="1:37" x14ac:dyDescent="0.25">
      <c r="A3902" s="5" t="s">
        <v>236</v>
      </c>
      <c r="B3902" s="31" t="s">
        <v>228</v>
      </c>
      <c r="C3902" s="4" t="s">
        <v>293</v>
      </c>
      <c r="D3902" s="4" t="s">
        <v>440</v>
      </c>
      <c r="E3902" s="31" t="s">
        <v>120</v>
      </c>
      <c r="F3902" s="4" t="s">
        <v>391</v>
      </c>
      <c r="G3902" s="4" t="s">
        <v>349</v>
      </c>
      <c r="H3902" s="4" t="s">
        <v>399</v>
      </c>
      <c r="I3902" s="113">
        <v>3.5826571E-3</v>
      </c>
      <c r="J3902" s="120">
        <v>1.037558437447E-4</v>
      </c>
      <c r="K3902" s="116">
        <v>5.2550748155900005E-7</v>
      </c>
      <c r="L3902" s="116">
        <v>3.7536801999999998E-4</v>
      </c>
      <c r="M3902" s="116">
        <v>1.9011817999999999E-6</v>
      </c>
      <c r="N3902" s="116">
        <v>1.6952673E-3</v>
      </c>
      <c r="O3902" s="116">
        <v>8.5862703000000005E-6</v>
      </c>
      <c r="P3902" s="116">
        <v>2.3762122999999999E-6</v>
      </c>
      <c r="Q3902" s="116">
        <v>1.2035152E-8</v>
      </c>
      <c r="R3902" s="116">
        <v>2.3762122999999999E-6</v>
      </c>
      <c r="S3902" s="116">
        <v>1.2035152E-8</v>
      </c>
      <c r="T3902" s="116">
        <v>5.1665046000000004E-7</v>
      </c>
      <c r="U3902" s="118">
        <v>2.6167555000000002E-9</v>
      </c>
      <c r="V3902" s="42"/>
      <c r="W3902" s="42"/>
      <c r="X3902" s="42"/>
      <c r="Y3902" s="42"/>
      <c r="Z3902" s="42"/>
      <c r="AA3902" s="42"/>
      <c r="AB3902" s="42"/>
      <c r="AC3902" s="50"/>
      <c r="AD3902" s="50"/>
      <c r="AE3902" s="50"/>
      <c r="AF3902" s="50"/>
      <c r="AG3902" s="50"/>
      <c r="AH3902" s="50"/>
      <c r="AI3902" s="42"/>
      <c r="AJ3902" s="42"/>
      <c r="AK3902" s="42"/>
    </row>
    <row r="3903" spans="1:37" x14ac:dyDescent="0.25">
      <c r="A3903" s="5" t="s">
        <v>236</v>
      </c>
      <c r="B3903" s="31" t="s">
        <v>228</v>
      </c>
      <c r="C3903" s="4" t="s">
        <v>293</v>
      </c>
      <c r="D3903" s="4" t="s">
        <v>440</v>
      </c>
      <c r="E3903" s="31" t="s">
        <v>121</v>
      </c>
      <c r="F3903" s="4" t="s">
        <v>392</v>
      </c>
      <c r="G3903" s="4" t="s">
        <v>349</v>
      </c>
      <c r="H3903" s="4" t="s">
        <v>399</v>
      </c>
      <c r="I3903" s="113">
        <v>0</v>
      </c>
      <c r="J3903" s="120">
        <v>0</v>
      </c>
      <c r="K3903" s="116">
        <v>0</v>
      </c>
      <c r="L3903" s="116">
        <v>0</v>
      </c>
      <c r="M3903" s="116">
        <v>0</v>
      </c>
      <c r="N3903" s="116">
        <v>0</v>
      </c>
      <c r="O3903" s="116">
        <v>0</v>
      </c>
      <c r="P3903" s="116">
        <v>0</v>
      </c>
      <c r="Q3903" s="116">
        <v>0</v>
      </c>
      <c r="R3903" s="116">
        <v>0</v>
      </c>
      <c r="S3903" s="116">
        <v>0</v>
      </c>
      <c r="T3903" s="116">
        <v>0</v>
      </c>
      <c r="U3903" s="118">
        <v>0</v>
      </c>
      <c r="V3903" s="42"/>
      <c r="W3903" s="42"/>
      <c r="X3903" s="42"/>
      <c r="Y3903" s="42"/>
      <c r="Z3903" s="42"/>
      <c r="AA3903" s="42"/>
      <c r="AB3903" s="42"/>
      <c r="AC3903" s="50"/>
      <c r="AD3903" s="50"/>
      <c r="AE3903" s="50"/>
      <c r="AF3903" s="50"/>
      <c r="AG3903" s="50"/>
      <c r="AH3903" s="50"/>
      <c r="AI3903" s="42"/>
      <c r="AJ3903" s="42"/>
      <c r="AK3903" s="42"/>
    </row>
    <row r="3904" spans="1:37" x14ac:dyDescent="0.25">
      <c r="A3904" s="5" t="s">
        <v>236</v>
      </c>
      <c r="B3904" s="31" t="s">
        <v>228</v>
      </c>
      <c r="C3904" s="4" t="s">
        <v>293</v>
      </c>
      <c r="D3904" s="4" t="s">
        <v>440</v>
      </c>
      <c r="E3904" s="31" t="s">
        <v>122</v>
      </c>
      <c r="F3904" s="4" t="s">
        <v>350</v>
      </c>
      <c r="G3904" s="4" t="s">
        <v>351</v>
      </c>
      <c r="H3904" s="4" t="s">
        <v>399</v>
      </c>
      <c r="I3904" s="113">
        <v>287.46927344200003</v>
      </c>
      <c r="J3904" s="120">
        <v>2.1004593883908806</v>
      </c>
      <c r="K3904" s="116">
        <v>6.6590652175977502E-3</v>
      </c>
      <c r="L3904" s="116">
        <v>10.163773436</v>
      </c>
      <c r="M3904" s="116">
        <v>3.2222110026999998E-2</v>
      </c>
      <c r="N3904" s="116">
        <v>34.354417325</v>
      </c>
      <c r="O3904" s="116">
        <v>0.10891345314000002</v>
      </c>
      <c r="P3904" s="116">
        <v>7.8657516840000011E-2</v>
      </c>
      <c r="Q3904" s="116">
        <v>2.4936712614000004E-4</v>
      </c>
      <c r="R3904" s="116">
        <v>7.8657516840000011E-2</v>
      </c>
      <c r="S3904" s="116">
        <v>2.4936712614000004E-4</v>
      </c>
      <c r="T3904" s="116">
        <v>1.7023339850999998E-2</v>
      </c>
      <c r="U3904" s="118">
        <v>5.3968917359999998E-5</v>
      </c>
      <c r="V3904" s="42"/>
      <c r="W3904" s="42"/>
      <c r="X3904" s="42"/>
      <c r="Y3904" s="42"/>
      <c r="Z3904" s="42"/>
      <c r="AA3904" s="42"/>
      <c r="AB3904" s="42"/>
      <c r="AC3904" s="50"/>
      <c r="AD3904" s="50"/>
      <c r="AE3904" s="50"/>
      <c r="AF3904" s="50"/>
      <c r="AG3904" s="50"/>
      <c r="AH3904" s="50"/>
      <c r="AI3904" s="42"/>
      <c r="AJ3904" s="42"/>
      <c r="AK3904" s="42"/>
    </row>
    <row r="3905" spans="1:37" x14ac:dyDescent="0.25">
      <c r="A3905" s="5" t="s">
        <v>236</v>
      </c>
      <c r="B3905" s="31" t="s">
        <v>228</v>
      </c>
      <c r="C3905" s="4" t="s">
        <v>293</v>
      </c>
      <c r="D3905" s="4" t="s">
        <v>440</v>
      </c>
      <c r="E3905" s="31" t="s">
        <v>123</v>
      </c>
      <c r="F3905" s="4" t="s">
        <v>352</v>
      </c>
      <c r="G3905" s="4" t="s">
        <v>351</v>
      </c>
      <c r="H3905" s="4" t="s">
        <v>399</v>
      </c>
      <c r="I3905" s="113">
        <v>44.025757279999993</v>
      </c>
      <c r="J3905" s="120">
        <v>0.36667599107015497</v>
      </c>
      <c r="K3905" s="116">
        <v>1.1624692208559199E-3</v>
      </c>
      <c r="L3905" s="116">
        <v>1.7756687277000001</v>
      </c>
      <c r="M3905" s="116">
        <v>5.6293848919999993E-3</v>
      </c>
      <c r="N3905" s="116">
        <v>6.9749886000000005</v>
      </c>
      <c r="O3905" s="116">
        <v>2.2112733580000002E-2</v>
      </c>
      <c r="P3905" s="116">
        <v>1.8525513400000002E-2</v>
      </c>
      <c r="Q3905" s="116">
        <v>5.8731245340000002E-5</v>
      </c>
      <c r="R3905" s="116">
        <v>1.8525513400000002E-2</v>
      </c>
      <c r="S3905" s="116">
        <v>5.8731245340000002E-5</v>
      </c>
      <c r="T3905" s="116">
        <v>3.8167552450000001E-3</v>
      </c>
      <c r="U3905" s="118">
        <v>1.21002187E-5</v>
      </c>
      <c r="V3905" s="42"/>
      <c r="W3905" s="42"/>
      <c r="X3905" s="42"/>
      <c r="Y3905" s="42"/>
      <c r="Z3905" s="42"/>
      <c r="AA3905" s="42"/>
      <c r="AB3905" s="42"/>
      <c r="AC3905" s="50"/>
      <c r="AD3905" s="50"/>
      <c r="AE3905" s="50"/>
      <c r="AF3905" s="50"/>
      <c r="AG3905" s="50"/>
      <c r="AH3905" s="50"/>
      <c r="AI3905" s="42"/>
      <c r="AJ3905" s="42"/>
      <c r="AK3905" s="42"/>
    </row>
    <row r="3906" spans="1:37" x14ac:dyDescent="0.25">
      <c r="A3906" s="5" t="s">
        <v>236</v>
      </c>
      <c r="B3906" s="31" t="s">
        <v>228</v>
      </c>
      <c r="C3906" s="4" t="s">
        <v>293</v>
      </c>
      <c r="D3906" s="4" t="s">
        <v>440</v>
      </c>
      <c r="E3906" s="31" t="s">
        <v>124</v>
      </c>
      <c r="F3906" s="4" t="s">
        <v>353</v>
      </c>
      <c r="G3906" s="4" t="s">
        <v>351</v>
      </c>
      <c r="H3906" s="4" t="s">
        <v>399</v>
      </c>
      <c r="I3906" s="113">
        <v>20.993693539999999</v>
      </c>
      <c r="J3906" s="120">
        <v>0.35499005283125196</v>
      </c>
      <c r="K3906" s="116">
        <v>1.12542121951716E-3</v>
      </c>
      <c r="L3906" s="116">
        <v>1.7189114729999999</v>
      </c>
      <c r="M3906" s="116">
        <v>5.4494469299999999E-3</v>
      </c>
      <c r="N3906" s="116">
        <v>7.6153868600000001</v>
      </c>
      <c r="O3906" s="116">
        <v>2.4142980009999995E-2</v>
      </c>
      <c r="P3906" s="116">
        <v>2.2516773399999999E-2</v>
      </c>
      <c r="Q3906" s="116">
        <v>7.1384693699999996E-5</v>
      </c>
      <c r="R3906" s="116">
        <v>2.2516773399999999E-2</v>
      </c>
      <c r="S3906" s="116">
        <v>7.1384693699999996E-5</v>
      </c>
      <c r="T3906" s="116">
        <v>4.4977437299999999E-3</v>
      </c>
      <c r="U3906" s="118">
        <v>1.4259152400000001E-5</v>
      </c>
      <c r="V3906" s="42"/>
      <c r="W3906" s="42"/>
      <c r="X3906" s="42"/>
      <c r="Y3906" s="42"/>
      <c r="Z3906" s="42"/>
      <c r="AA3906" s="42"/>
      <c r="AB3906" s="42"/>
      <c r="AC3906" s="50"/>
      <c r="AD3906" s="50"/>
      <c r="AE3906" s="50"/>
      <c r="AF3906" s="50"/>
      <c r="AG3906" s="50"/>
      <c r="AH3906" s="50"/>
      <c r="AI3906" s="42"/>
      <c r="AJ3906" s="42"/>
      <c r="AK3906" s="42"/>
    </row>
    <row r="3907" spans="1:37" x14ac:dyDescent="0.25">
      <c r="A3907" s="5" t="s">
        <v>236</v>
      </c>
      <c r="B3907" s="31" t="s">
        <v>228</v>
      </c>
      <c r="C3907" s="4" t="s">
        <v>293</v>
      </c>
      <c r="D3907" s="4" t="s">
        <v>440</v>
      </c>
      <c r="E3907" s="31" t="s">
        <v>125</v>
      </c>
      <c r="F3907" s="4" t="s">
        <v>393</v>
      </c>
      <c r="G3907" s="4" t="s">
        <v>351</v>
      </c>
      <c r="H3907" s="4" t="s">
        <v>399</v>
      </c>
      <c r="I3907" s="113">
        <v>24.304187980000002</v>
      </c>
      <c r="J3907" s="120">
        <v>0.63107593968636988</v>
      </c>
      <c r="K3907" s="116">
        <v>2.0006933024645001E-3</v>
      </c>
      <c r="L3907" s="116">
        <v>2.2776026690000002</v>
      </c>
      <c r="M3907" s="116">
        <v>7.2206601100000007E-3</v>
      </c>
      <c r="N3907" s="116">
        <v>13.43484183</v>
      </c>
      <c r="O3907" s="116">
        <v>4.2592340100000001E-2</v>
      </c>
      <c r="P3907" s="116">
        <v>2.8040382449999998E-2</v>
      </c>
      <c r="Q3907" s="116">
        <v>8.8896137600000009E-5</v>
      </c>
      <c r="R3907" s="116">
        <v>2.8040382449999998E-2</v>
      </c>
      <c r="S3907" s="116">
        <v>8.8896137600000009E-5</v>
      </c>
      <c r="T3907" s="116">
        <v>5.5987939099999993E-3</v>
      </c>
      <c r="U3907" s="118">
        <v>1.7749798740000002E-5</v>
      </c>
      <c r="V3907" s="42"/>
      <c r="W3907" s="42"/>
      <c r="X3907" s="42"/>
      <c r="Y3907" s="42"/>
      <c r="Z3907" s="42"/>
      <c r="AA3907" s="42"/>
      <c r="AB3907" s="42"/>
      <c r="AC3907" s="50"/>
      <c r="AD3907" s="50"/>
      <c r="AE3907" s="50"/>
      <c r="AF3907" s="50"/>
      <c r="AG3907" s="50"/>
      <c r="AH3907" s="50"/>
      <c r="AI3907" s="42"/>
      <c r="AJ3907" s="42"/>
      <c r="AK3907" s="42"/>
    </row>
    <row r="3908" spans="1:37" x14ac:dyDescent="0.25">
      <c r="A3908" s="5" t="s">
        <v>236</v>
      </c>
      <c r="B3908" s="31" t="s">
        <v>228</v>
      </c>
      <c r="C3908" s="4" t="s">
        <v>293</v>
      </c>
      <c r="D3908" s="4" t="s">
        <v>440</v>
      </c>
      <c r="E3908" s="31" t="s">
        <v>126</v>
      </c>
      <c r="F3908" s="4" t="s">
        <v>394</v>
      </c>
      <c r="G3908" s="4" t="s">
        <v>351</v>
      </c>
      <c r="H3908" s="4" t="s">
        <v>399</v>
      </c>
      <c r="I3908" s="113">
        <v>1.5473734399999999</v>
      </c>
      <c r="J3908" s="120">
        <v>1.1228005366906999E-2</v>
      </c>
      <c r="K3908" s="116">
        <v>3.559602744164E-5</v>
      </c>
      <c r="L3908" s="116">
        <v>4.0903975700000005E-2</v>
      </c>
      <c r="M3908" s="116">
        <v>1.2967745599999999E-4</v>
      </c>
      <c r="N3908" s="116">
        <v>0.20774741999999999</v>
      </c>
      <c r="O3908" s="116">
        <v>6.5861952500000001E-4</v>
      </c>
      <c r="P3908" s="116">
        <v>3.6403515000000002E-4</v>
      </c>
      <c r="Q3908" s="116">
        <v>1.1540969099999999E-6</v>
      </c>
      <c r="R3908" s="116">
        <v>3.6403515000000002E-4</v>
      </c>
      <c r="S3908" s="116">
        <v>1.1540969099999999E-6</v>
      </c>
      <c r="T3908" s="116">
        <v>7.6126442899999996E-5</v>
      </c>
      <c r="U3908" s="118">
        <v>2.4134284800000002E-7</v>
      </c>
      <c r="V3908" s="42"/>
      <c r="W3908" s="42"/>
      <c r="X3908" s="42"/>
      <c r="Y3908" s="42"/>
      <c r="Z3908" s="42"/>
      <c r="AA3908" s="42"/>
      <c r="AB3908" s="42"/>
      <c r="AC3908" s="50"/>
      <c r="AD3908" s="50"/>
      <c r="AE3908" s="50"/>
      <c r="AF3908" s="50"/>
      <c r="AG3908" s="50"/>
      <c r="AH3908" s="50"/>
      <c r="AI3908" s="42"/>
      <c r="AJ3908" s="42"/>
      <c r="AK3908" s="42"/>
    </row>
    <row r="3909" spans="1:37" x14ac:dyDescent="0.25">
      <c r="A3909" s="5" t="s">
        <v>236</v>
      </c>
      <c r="B3909" s="31" t="s">
        <v>228</v>
      </c>
      <c r="C3909" s="4" t="s">
        <v>293</v>
      </c>
      <c r="D3909" s="4" t="s">
        <v>440</v>
      </c>
      <c r="E3909" s="31" t="s">
        <v>127</v>
      </c>
      <c r="F3909" s="4" t="s">
        <v>354</v>
      </c>
      <c r="G3909" s="4" t="s">
        <v>351</v>
      </c>
      <c r="H3909" s="4" t="s">
        <v>399</v>
      </c>
      <c r="I3909" s="113">
        <v>0.45379708200000002</v>
      </c>
      <c r="J3909" s="120">
        <v>4.2845476544312996E-3</v>
      </c>
      <c r="K3909" s="116">
        <v>1.3583259035427199E-5</v>
      </c>
      <c r="L3909" s="116">
        <v>2.1358198000000002E-2</v>
      </c>
      <c r="M3909" s="116">
        <v>6.7711666199999994E-5</v>
      </c>
      <c r="N3909" s="116">
        <v>0.102849866</v>
      </c>
      <c r="O3909" s="116">
        <v>3.2606383200000001E-4</v>
      </c>
      <c r="P3909" s="116">
        <v>3.5809228200000002E-4</v>
      </c>
      <c r="Q3909" s="116">
        <v>1.1352562100000001E-6</v>
      </c>
      <c r="R3909" s="116">
        <v>3.5809228200000002E-4</v>
      </c>
      <c r="S3909" s="116">
        <v>1.1352562100000001E-6</v>
      </c>
      <c r="T3909" s="116">
        <v>6.9992391999999996E-5</v>
      </c>
      <c r="U3909" s="118">
        <v>2.2189615999999999E-7</v>
      </c>
      <c r="V3909" s="42"/>
      <c r="W3909" s="42"/>
      <c r="X3909" s="42"/>
      <c r="Y3909" s="42"/>
      <c r="Z3909" s="42"/>
      <c r="AA3909" s="42"/>
      <c r="AB3909" s="42"/>
      <c r="AC3909" s="50"/>
      <c r="AD3909" s="50"/>
      <c r="AE3909" s="50"/>
      <c r="AF3909" s="50"/>
      <c r="AG3909" s="50"/>
      <c r="AH3909" s="50"/>
      <c r="AI3909" s="42"/>
      <c r="AJ3909" s="42"/>
      <c r="AK3909" s="42"/>
    </row>
    <row r="3910" spans="1:37" x14ac:dyDescent="0.25">
      <c r="A3910" s="5" t="s">
        <v>236</v>
      </c>
      <c r="B3910" s="31" t="s">
        <v>228</v>
      </c>
      <c r="C3910" s="4" t="s">
        <v>293</v>
      </c>
      <c r="D3910" s="4" t="s">
        <v>440</v>
      </c>
      <c r="E3910" s="31" t="s">
        <v>128</v>
      </c>
      <c r="F3910" s="4" t="s">
        <v>371</v>
      </c>
      <c r="G3910" s="4" t="s">
        <v>331</v>
      </c>
      <c r="H3910" s="4" t="s">
        <v>402</v>
      </c>
      <c r="I3910" s="113">
        <v>3.3077318000000001E-2</v>
      </c>
      <c r="J3910" s="120">
        <v>7.941325160000001E-5</v>
      </c>
      <c r="K3910" s="116">
        <v>2.9548234400000003E-7</v>
      </c>
      <c r="L3910" s="116">
        <v>4.8570823999999997E-3</v>
      </c>
      <c r="M3910" s="116">
        <v>1.8072323999999999E-5</v>
      </c>
      <c r="N3910" s="116">
        <v>2.3891750999999999E-2</v>
      </c>
      <c r="O3910" s="116">
        <v>8.8896885999999994E-5</v>
      </c>
      <c r="P3910" s="116">
        <v>3.8834176000000003E-5</v>
      </c>
      <c r="Q3910" s="116">
        <v>1.4449495E-7</v>
      </c>
      <c r="R3910" s="116">
        <v>3.8834176000000003E-5</v>
      </c>
      <c r="S3910" s="116">
        <v>1.4449495E-7</v>
      </c>
      <c r="T3910" s="116">
        <v>7.3092547E-6</v>
      </c>
      <c r="U3910" s="118">
        <v>2.7196416000000001E-8</v>
      </c>
      <c r="V3910" s="42"/>
      <c r="W3910" s="42"/>
      <c r="X3910" s="42"/>
      <c r="Y3910" s="42"/>
      <c r="Z3910" s="42"/>
      <c r="AA3910" s="42"/>
      <c r="AB3910" s="42"/>
      <c r="AC3910" s="50"/>
      <c r="AD3910" s="50"/>
      <c r="AE3910" s="50"/>
      <c r="AF3910" s="50"/>
      <c r="AG3910" s="50"/>
      <c r="AH3910" s="50"/>
      <c r="AI3910" s="42"/>
      <c r="AJ3910" s="42"/>
      <c r="AK3910" s="42"/>
    </row>
    <row r="3911" spans="1:37" x14ac:dyDescent="0.25">
      <c r="A3911" s="5" t="s">
        <v>236</v>
      </c>
      <c r="B3911" s="31" t="s">
        <v>228</v>
      </c>
      <c r="C3911" s="4" t="s">
        <v>293</v>
      </c>
      <c r="D3911" s="4" t="s">
        <v>440</v>
      </c>
      <c r="E3911" s="31" t="s">
        <v>129</v>
      </c>
      <c r="F3911" s="4" t="s">
        <v>373</v>
      </c>
      <c r="G3911" s="4" t="s">
        <v>338</v>
      </c>
      <c r="H3911" s="4" t="s">
        <v>402</v>
      </c>
      <c r="I3911" s="113">
        <v>79.730559999999997</v>
      </c>
      <c r="J3911" s="120">
        <v>0.13183574080000002</v>
      </c>
      <c r="K3911" s="116">
        <v>4.17957448E-4</v>
      </c>
      <c r="L3911" s="116">
        <v>8.0756378000000009</v>
      </c>
      <c r="M3911" s="116">
        <v>2.5602115000000002E-2</v>
      </c>
      <c r="N3911" s="116">
        <v>55.044826999999998</v>
      </c>
      <c r="O3911" s="116">
        <v>0.17450804</v>
      </c>
      <c r="P3911" s="116">
        <v>0.13133486</v>
      </c>
      <c r="Q3911" s="116">
        <v>4.1636956000000002E-4</v>
      </c>
      <c r="R3911" s="116">
        <v>0.13133486</v>
      </c>
      <c r="S3911" s="116">
        <v>4.1636956000000002E-4</v>
      </c>
      <c r="T3911" s="116">
        <v>2.3756800000000002E-2</v>
      </c>
      <c r="U3911" s="118">
        <v>7.5315933000000005E-5</v>
      </c>
      <c r="V3911" s="42"/>
      <c r="W3911" s="42"/>
      <c r="X3911" s="42"/>
      <c r="Y3911" s="42"/>
      <c r="Z3911" s="42"/>
      <c r="AA3911" s="42"/>
      <c r="AB3911" s="42"/>
      <c r="AC3911" s="50"/>
      <c r="AD3911" s="50"/>
      <c r="AE3911" s="50"/>
      <c r="AF3911" s="50"/>
      <c r="AG3911" s="50"/>
      <c r="AH3911" s="50"/>
      <c r="AI3911" s="42"/>
      <c r="AJ3911" s="42"/>
      <c r="AK3911" s="42"/>
    </row>
    <row r="3912" spans="1:37" x14ac:dyDescent="0.25">
      <c r="A3912" s="5" t="s">
        <v>236</v>
      </c>
      <c r="B3912" s="31" t="s">
        <v>228</v>
      </c>
      <c r="C3912" s="4" t="s">
        <v>293</v>
      </c>
      <c r="D3912" s="4" t="s">
        <v>440</v>
      </c>
      <c r="E3912" s="31" t="s">
        <v>130</v>
      </c>
      <c r="F3912" s="4" t="s">
        <v>337</v>
      </c>
      <c r="G3912" s="4" t="s">
        <v>338</v>
      </c>
      <c r="H3912" s="4" t="s">
        <v>402</v>
      </c>
      <c r="I3912" s="113">
        <v>3.5042297E-2</v>
      </c>
      <c r="J3912" s="120">
        <v>1.5184733039999999E-4</v>
      </c>
      <c r="K3912" s="116">
        <v>4.8139999599999994E-7</v>
      </c>
      <c r="L3912" s="116">
        <v>9.3103461000000002E-3</v>
      </c>
      <c r="M3912" s="116">
        <v>2.9516495000000001E-5</v>
      </c>
      <c r="N3912" s="116">
        <v>6.4233601000000001E-2</v>
      </c>
      <c r="O3912" s="116">
        <v>2.0363909E-4</v>
      </c>
      <c r="P3912" s="116">
        <v>1.5511476999999999E-4</v>
      </c>
      <c r="Q3912" s="116">
        <v>4.9175877999999997E-7</v>
      </c>
      <c r="R3912" s="116">
        <v>1.5511476999999999E-4</v>
      </c>
      <c r="S3912" s="116">
        <v>4.9175877999999997E-7</v>
      </c>
      <c r="T3912" s="116">
        <v>2.8024136999999999E-5</v>
      </c>
      <c r="U3912" s="118">
        <v>8.8844629000000003E-8</v>
      </c>
      <c r="V3912" s="42"/>
      <c r="W3912" s="42"/>
      <c r="X3912" s="42"/>
      <c r="Y3912" s="42"/>
      <c r="Z3912" s="42"/>
      <c r="AA3912" s="42"/>
      <c r="AB3912" s="42"/>
      <c r="AC3912" s="50"/>
      <c r="AD3912" s="50"/>
      <c r="AE3912" s="50"/>
      <c r="AF3912" s="50"/>
      <c r="AG3912" s="50"/>
      <c r="AH3912" s="50"/>
      <c r="AI3912" s="42"/>
      <c r="AJ3912" s="42"/>
      <c r="AK3912" s="42"/>
    </row>
    <row r="3913" spans="1:37" x14ac:dyDescent="0.25">
      <c r="A3913" s="5" t="s">
        <v>236</v>
      </c>
      <c r="B3913" s="31" t="s">
        <v>228</v>
      </c>
      <c r="C3913" s="4" t="s">
        <v>293</v>
      </c>
      <c r="D3913" s="4" t="s">
        <v>440</v>
      </c>
      <c r="E3913" s="31" t="s">
        <v>131</v>
      </c>
      <c r="F3913" s="4" t="s">
        <v>403</v>
      </c>
      <c r="G3913" s="4" t="s">
        <v>338</v>
      </c>
      <c r="H3913" s="4" t="s">
        <v>402</v>
      </c>
      <c r="I3913" s="113">
        <v>4.2050757000000001E-2</v>
      </c>
      <c r="J3913" s="120">
        <v>8.6148273599999999E-5</v>
      </c>
      <c r="K3913" s="116">
        <v>2.7311498879999999E-7</v>
      </c>
      <c r="L3913" s="116">
        <v>5.3349095000000003E-3</v>
      </c>
      <c r="M3913" s="116">
        <v>1.6913209000000001E-5</v>
      </c>
      <c r="N3913" s="116">
        <v>3.9306588000000003E-2</v>
      </c>
      <c r="O3913" s="116">
        <v>1.2461328999999999E-4</v>
      </c>
      <c r="P3913" s="116">
        <v>1.0138407E-4</v>
      </c>
      <c r="Q3913" s="116">
        <v>3.2141684999999998E-7</v>
      </c>
      <c r="R3913" s="116">
        <v>1.0138407E-4</v>
      </c>
      <c r="S3913" s="116">
        <v>3.2141684999999998E-7</v>
      </c>
      <c r="T3913" s="116">
        <v>1.8275069999999998E-5</v>
      </c>
      <c r="U3913" s="118">
        <v>5.7937267E-8</v>
      </c>
      <c r="V3913" s="42"/>
      <c r="W3913" s="42"/>
      <c r="X3913" s="42"/>
      <c r="Y3913" s="42"/>
      <c r="Z3913" s="42"/>
      <c r="AA3913" s="42"/>
      <c r="AB3913" s="42"/>
      <c r="AC3913" s="50"/>
      <c r="AD3913" s="50"/>
      <c r="AE3913" s="50"/>
      <c r="AF3913" s="50"/>
      <c r="AG3913" s="50"/>
      <c r="AH3913" s="50"/>
      <c r="AI3913" s="42"/>
      <c r="AJ3913" s="42"/>
      <c r="AK3913" s="42"/>
    </row>
    <row r="3914" spans="1:37" x14ac:dyDescent="0.25">
      <c r="A3914" s="5" t="s">
        <v>236</v>
      </c>
      <c r="B3914" s="31" t="s">
        <v>228</v>
      </c>
      <c r="C3914" s="4" t="s">
        <v>293</v>
      </c>
      <c r="D3914" s="4" t="s">
        <v>440</v>
      </c>
      <c r="E3914" s="31" t="s">
        <v>132</v>
      </c>
      <c r="F3914" s="4" t="s">
        <v>375</v>
      </c>
      <c r="G3914" s="4" t="s">
        <v>338</v>
      </c>
      <c r="H3914" s="4" t="s">
        <v>402</v>
      </c>
      <c r="I3914" s="113">
        <v>0.233070894</v>
      </c>
      <c r="J3914" s="120">
        <v>1.7517682120000001E-4</v>
      </c>
      <c r="K3914" s="116">
        <v>4.7602401160000001E-7</v>
      </c>
      <c r="L3914" s="116">
        <v>1.1196564399999999E-2</v>
      </c>
      <c r="M3914" s="116">
        <v>3.0425451000000001E-5</v>
      </c>
      <c r="N3914" s="116">
        <v>7.4423514999999996E-2</v>
      </c>
      <c r="O3914" s="116">
        <v>2.0223784999999999E-4</v>
      </c>
      <c r="P3914" s="116">
        <v>2.25648896E-4</v>
      </c>
      <c r="Q3914" s="116">
        <v>6.1317640999999999E-7</v>
      </c>
      <c r="R3914" s="116">
        <v>2.25648896E-4</v>
      </c>
      <c r="S3914" s="116">
        <v>6.1317640999999999E-7</v>
      </c>
      <c r="T3914" s="116">
        <v>4.0797897000000003E-5</v>
      </c>
      <c r="U3914" s="118">
        <v>1.10863859E-7</v>
      </c>
      <c r="V3914" s="42"/>
      <c r="W3914" s="42"/>
      <c r="X3914" s="42"/>
      <c r="Y3914" s="42"/>
      <c r="Z3914" s="42"/>
      <c r="AA3914" s="42"/>
      <c r="AB3914" s="42"/>
      <c r="AC3914" s="50"/>
      <c r="AD3914" s="50"/>
      <c r="AE3914" s="50"/>
      <c r="AF3914" s="50"/>
      <c r="AG3914" s="50"/>
      <c r="AH3914" s="50"/>
      <c r="AI3914" s="42"/>
      <c r="AJ3914" s="42"/>
      <c r="AK3914" s="42"/>
    </row>
    <row r="3915" spans="1:37" x14ac:dyDescent="0.25">
      <c r="A3915" s="5" t="s">
        <v>236</v>
      </c>
      <c r="B3915" s="31" t="s">
        <v>228</v>
      </c>
      <c r="C3915" s="4" t="s">
        <v>293</v>
      </c>
      <c r="D3915" s="4" t="s">
        <v>440</v>
      </c>
      <c r="E3915" s="31" t="s">
        <v>133</v>
      </c>
      <c r="F3915" s="4" t="s">
        <v>376</v>
      </c>
      <c r="G3915" s="4" t="s">
        <v>338</v>
      </c>
      <c r="H3915" s="4" t="s">
        <v>402</v>
      </c>
      <c r="I3915" s="113">
        <v>0.14016919</v>
      </c>
      <c r="J3915" s="120">
        <v>1.7971828596E-4</v>
      </c>
      <c r="K3915" s="116">
        <v>5.6975904676000002E-7</v>
      </c>
      <c r="L3915" s="116">
        <v>1.4178012700000001E-2</v>
      </c>
      <c r="M3915" s="116">
        <v>4.49484045E-5</v>
      </c>
      <c r="N3915" s="116">
        <v>0.10120267499999999</v>
      </c>
      <c r="O3915" s="116">
        <v>3.2084176599999996E-4</v>
      </c>
      <c r="P3915" s="116">
        <v>5.9965719200000007E-4</v>
      </c>
      <c r="Q3915" s="116">
        <v>1.9010871600000001E-6</v>
      </c>
      <c r="R3915" s="116">
        <v>5.9965719200000007E-4</v>
      </c>
      <c r="S3915" s="116">
        <v>1.9010871600000001E-6</v>
      </c>
      <c r="T3915" s="116">
        <v>1.07871699E-4</v>
      </c>
      <c r="U3915" s="118">
        <v>3.4198457300000001E-7</v>
      </c>
      <c r="V3915" s="42"/>
      <c r="W3915" s="42"/>
      <c r="X3915" s="42"/>
      <c r="Y3915" s="42"/>
      <c r="Z3915" s="42"/>
      <c r="AA3915" s="42"/>
      <c r="AB3915" s="42"/>
      <c r="AC3915" s="50"/>
      <c r="AD3915" s="50"/>
      <c r="AE3915" s="50"/>
      <c r="AF3915" s="50"/>
      <c r="AG3915" s="50"/>
      <c r="AH3915" s="50"/>
      <c r="AI3915" s="42"/>
      <c r="AJ3915" s="42"/>
      <c r="AK3915" s="42"/>
    </row>
    <row r="3916" spans="1:37" x14ac:dyDescent="0.25">
      <c r="A3916" s="5" t="s">
        <v>236</v>
      </c>
      <c r="B3916" s="31" t="s">
        <v>228</v>
      </c>
      <c r="C3916" s="4" t="s">
        <v>293</v>
      </c>
      <c r="D3916" s="4" t="s">
        <v>440</v>
      </c>
      <c r="E3916" s="31" t="s">
        <v>134</v>
      </c>
      <c r="F3916" s="4" t="s">
        <v>391</v>
      </c>
      <c r="G3916" s="4" t="s">
        <v>349</v>
      </c>
      <c r="H3916" s="4" t="s">
        <v>402</v>
      </c>
      <c r="I3916" s="113">
        <v>1.9054259E-3</v>
      </c>
      <c r="J3916" s="120">
        <v>4.5402464400000001E-6</v>
      </c>
      <c r="K3916" s="116">
        <v>2.2995652799999998E-8</v>
      </c>
      <c r="L3916" s="116">
        <v>2.6172381999999998E-4</v>
      </c>
      <c r="M3916" s="116">
        <v>1.3255913000000001E-6</v>
      </c>
      <c r="N3916" s="116">
        <v>1.1677040999999999E-3</v>
      </c>
      <c r="O3916" s="116">
        <v>5.9142444000000002E-6</v>
      </c>
      <c r="P3916" s="116">
        <v>1.3322353000000001E-6</v>
      </c>
      <c r="Q3916" s="116">
        <v>6.7475673999999997E-9</v>
      </c>
      <c r="R3916" s="116">
        <v>1.3322353000000001E-6</v>
      </c>
      <c r="S3916" s="116">
        <v>6.7475673999999997E-9</v>
      </c>
      <c r="T3916" s="116">
        <v>2.3255102E-7</v>
      </c>
      <c r="U3916" s="118">
        <v>1.1778352000000001E-9</v>
      </c>
      <c r="V3916" s="42"/>
      <c r="W3916" s="42"/>
      <c r="X3916" s="42"/>
      <c r="Y3916" s="42"/>
      <c r="Z3916" s="42"/>
      <c r="AA3916" s="42"/>
      <c r="AB3916" s="42"/>
      <c r="AC3916" s="50"/>
      <c r="AD3916" s="50"/>
      <c r="AE3916" s="50"/>
      <c r="AF3916" s="50"/>
      <c r="AG3916" s="50"/>
      <c r="AH3916" s="50"/>
      <c r="AI3916" s="42"/>
      <c r="AJ3916" s="42"/>
      <c r="AK3916" s="42"/>
    </row>
    <row r="3917" spans="1:37" x14ac:dyDescent="0.25">
      <c r="A3917" s="5" t="s">
        <v>236</v>
      </c>
      <c r="B3917" s="31" t="s">
        <v>228</v>
      </c>
      <c r="C3917" s="4" t="s">
        <v>293</v>
      </c>
      <c r="D3917" s="4" t="s">
        <v>440</v>
      </c>
      <c r="E3917" s="31" t="s">
        <v>135</v>
      </c>
      <c r="F3917" s="4" t="s">
        <v>392</v>
      </c>
      <c r="G3917" s="4" t="s">
        <v>349</v>
      </c>
      <c r="H3917" s="4" t="s">
        <v>402</v>
      </c>
      <c r="I3917" s="113">
        <v>2.1604531780000003E-3</v>
      </c>
      <c r="J3917" s="120">
        <v>2.1646713080000001E-5</v>
      </c>
      <c r="K3917" s="116">
        <v>1.0963729841599998E-7</v>
      </c>
      <c r="L3917" s="116">
        <v>1.2453702748E-3</v>
      </c>
      <c r="M3917" s="116">
        <v>6.3076100340000002E-6</v>
      </c>
      <c r="N3917" s="116">
        <v>5.5895179989999995E-3</v>
      </c>
      <c r="O3917" s="116">
        <v>2.831005476E-5</v>
      </c>
      <c r="P3917" s="116">
        <v>6.4391973300000004E-6</v>
      </c>
      <c r="Q3917" s="116">
        <v>3.2613550779999996E-8</v>
      </c>
      <c r="R3917" s="116">
        <v>6.4391973300000004E-6</v>
      </c>
      <c r="S3917" s="116">
        <v>3.2613550779999996E-8</v>
      </c>
      <c r="T3917" s="116">
        <v>1.1194236890000001E-6</v>
      </c>
      <c r="U3917" s="118">
        <v>5.6697097229999999E-9</v>
      </c>
      <c r="V3917" s="42"/>
      <c r="W3917" s="42"/>
      <c r="X3917" s="42"/>
      <c r="Y3917" s="42"/>
      <c r="Z3917" s="42"/>
      <c r="AA3917" s="42"/>
      <c r="AB3917" s="42"/>
      <c r="AC3917" s="50"/>
      <c r="AD3917" s="50"/>
      <c r="AE3917" s="50"/>
      <c r="AF3917" s="50"/>
      <c r="AG3917" s="50"/>
      <c r="AH3917" s="50"/>
      <c r="AI3917" s="42"/>
      <c r="AJ3917" s="42"/>
      <c r="AK3917" s="42"/>
    </row>
    <row r="3918" spans="1:37" x14ac:dyDescent="0.25">
      <c r="A3918" s="5" t="s">
        <v>236</v>
      </c>
      <c r="B3918" s="31" t="s">
        <v>228</v>
      </c>
      <c r="C3918" s="4" t="s">
        <v>293</v>
      </c>
      <c r="D3918" s="4" t="s">
        <v>440</v>
      </c>
      <c r="E3918" s="31" t="s">
        <v>136</v>
      </c>
      <c r="F3918" s="4" t="s">
        <v>350</v>
      </c>
      <c r="G3918" s="4" t="s">
        <v>351</v>
      </c>
      <c r="H3918" s="4" t="s">
        <v>402</v>
      </c>
      <c r="I3918" s="113">
        <v>54.623041820000005</v>
      </c>
      <c r="J3918" s="120">
        <v>3.8322351503999999E-2</v>
      </c>
      <c r="K3918" s="116">
        <v>1.21492953404E-4</v>
      </c>
      <c r="L3918" s="116">
        <v>3.119315388</v>
      </c>
      <c r="M3918" s="116">
        <v>9.8891315319999985E-3</v>
      </c>
      <c r="N3918" s="116">
        <v>10.193767873000001</v>
      </c>
      <c r="O3918" s="116">
        <v>3.2317194930000001E-2</v>
      </c>
      <c r="P3918" s="116">
        <v>2.2113530069999998E-2</v>
      </c>
      <c r="Q3918" s="116">
        <v>7.0106293500000002E-5</v>
      </c>
      <c r="R3918" s="116">
        <v>2.2113530069999998E-2</v>
      </c>
      <c r="S3918" s="116">
        <v>7.0106293500000002E-5</v>
      </c>
      <c r="T3918" s="116">
        <v>4.4077838789999997E-3</v>
      </c>
      <c r="U3918" s="118">
        <v>1.3973951854E-5</v>
      </c>
      <c r="V3918" s="42"/>
      <c r="W3918" s="42"/>
      <c r="X3918" s="42"/>
      <c r="Y3918" s="42"/>
      <c r="Z3918" s="42"/>
      <c r="AA3918" s="42"/>
      <c r="AB3918" s="42"/>
      <c r="AC3918" s="50"/>
      <c r="AD3918" s="50"/>
      <c r="AE3918" s="50"/>
      <c r="AF3918" s="50"/>
      <c r="AG3918" s="50"/>
      <c r="AH3918" s="50"/>
      <c r="AI3918" s="42"/>
      <c r="AJ3918" s="42"/>
      <c r="AK3918" s="42"/>
    </row>
    <row r="3919" spans="1:37" x14ac:dyDescent="0.25">
      <c r="A3919" s="5" t="s">
        <v>236</v>
      </c>
      <c r="B3919" s="31" t="s">
        <v>228</v>
      </c>
      <c r="C3919" s="4" t="s">
        <v>293</v>
      </c>
      <c r="D3919" s="4" t="s">
        <v>440</v>
      </c>
      <c r="E3919" s="31" t="s">
        <v>137</v>
      </c>
      <c r="F3919" s="4" t="s">
        <v>352</v>
      </c>
      <c r="G3919" s="4" t="s">
        <v>351</v>
      </c>
      <c r="H3919" s="4" t="s">
        <v>402</v>
      </c>
      <c r="I3919" s="113">
        <v>1.0509866290000001</v>
      </c>
      <c r="J3919" s="120">
        <v>1.6205530043200001E-3</v>
      </c>
      <c r="K3919" s="116">
        <v>5.1376226960000007E-6</v>
      </c>
      <c r="L3919" s="116">
        <v>0.1315370367</v>
      </c>
      <c r="M3919" s="116">
        <v>4.1701055490000002E-4</v>
      </c>
      <c r="N3919" s="116">
        <v>0.47155528850000006</v>
      </c>
      <c r="O3919" s="116">
        <v>1.4949669354E-3</v>
      </c>
      <c r="P3919" s="116">
        <v>1.1266342922000001E-3</v>
      </c>
      <c r="Q3919" s="116">
        <v>3.5717571190000002E-6</v>
      </c>
      <c r="R3919" s="116">
        <v>1.1266342922000001E-3</v>
      </c>
      <c r="S3919" s="116">
        <v>3.5717571190000002E-6</v>
      </c>
      <c r="T3919" s="116">
        <v>2.197951985E-4</v>
      </c>
      <c r="U3919" s="118">
        <v>6.9681451449999992E-7</v>
      </c>
      <c r="V3919" s="42"/>
      <c r="W3919" s="42"/>
      <c r="X3919" s="42"/>
      <c r="Y3919" s="42"/>
      <c r="Z3919" s="42"/>
      <c r="AA3919" s="42"/>
      <c r="AB3919" s="42"/>
      <c r="AC3919" s="50"/>
      <c r="AD3919" s="50"/>
      <c r="AE3919" s="50"/>
      <c r="AF3919" s="50"/>
      <c r="AG3919" s="50"/>
      <c r="AH3919" s="50"/>
      <c r="AI3919" s="42"/>
      <c r="AJ3919" s="42"/>
      <c r="AK3919" s="42"/>
    </row>
    <row r="3920" spans="1:37" x14ac:dyDescent="0.25">
      <c r="A3920" s="5" t="s">
        <v>236</v>
      </c>
      <c r="B3920" s="31" t="s">
        <v>228</v>
      </c>
      <c r="C3920" s="4" t="s">
        <v>293</v>
      </c>
      <c r="D3920" s="4" t="s">
        <v>440</v>
      </c>
      <c r="E3920" s="31" t="s">
        <v>138</v>
      </c>
      <c r="F3920" s="4" t="s">
        <v>353</v>
      </c>
      <c r="G3920" s="4" t="s">
        <v>351</v>
      </c>
      <c r="H3920" s="4" t="s">
        <v>402</v>
      </c>
      <c r="I3920" s="113">
        <v>0.84191950999999998</v>
      </c>
      <c r="J3920" s="120">
        <v>1.6579257960000003E-3</v>
      </c>
      <c r="K3920" s="116">
        <v>5.2561053439999994E-6</v>
      </c>
      <c r="L3920" s="116">
        <v>0.13476545000000001</v>
      </c>
      <c r="M3920" s="116">
        <v>4.2724551100000005E-4</v>
      </c>
      <c r="N3920" s="116">
        <v>0.57664526000000005</v>
      </c>
      <c r="O3920" s="116">
        <v>1.8281327499999999E-3</v>
      </c>
      <c r="P3920" s="116">
        <v>1.6029719200000001E-3</v>
      </c>
      <c r="Q3920" s="116">
        <v>5.0818855499999999E-6</v>
      </c>
      <c r="R3920" s="116">
        <v>1.6029719200000001E-3</v>
      </c>
      <c r="S3920" s="116">
        <v>5.0818855499999999E-6</v>
      </c>
      <c r="T3920" s="116">
        <v>3.0386269900000004E-4</v>
      </c>
      <c r="U3920" s="118">
        <v>9.6333285999999993E-7</v>
      </c>
      <c r="V3920" s="42"/>
      <c r="W3920" s="42"/>
      <c r="X3920" s="42"/>
      <c r="Y3920" s="42"/>
      <c r="Z3920" s="42"/>
      <c r="AA3920" s="42"/>
      <c r="AB3920" s="42"/>
      <c r="AC3920" s="50"/>
      <c r="AD3920" s="50"/>
      <c r="AE3920" s="50"/>
      <c r="AF3920" s="50"/>
      <c r="AG3920" s="50"/>
      <c r="AH3920" s="50"/>
      <c r="AI3920" s="42"/>
      <c r="AJ3920" s="42"/>
      <c r="AK3920" s="42"/>
    </row>
    <row r="3921" spans="1:37" x14ac:dyDescent="0.25">
      <c r="A3921" s="5" t="s">
        <v>236</v>
      </c>
      <c r="B3921" s="31" t="s">
        <v>228</v>
      </c>
      <c r="C3921" s="4" t="s">
        <v>293</v>
      </c>
      <c r="D3921" s="4" t="s">
        <v>440</v>
      </c>
      <c r="E3921" s="31" t="s">
        <v>139</v>
      </c>
      <c r="F3921" s="4" t="s">
        <v>404</v>
      </c>
      <c r="G3921" s="4" t="s">
        <v>351</v>
      </c>
      <c r="H3921" s="4" t="s">
        <v>402</v>
      </c>
      <c r="I3921" s="113">
        <v>1.587780832</v>
      </c>
      <c r="J3921" s="120">
        <v>1.0462553672E-2</v>
      </c>
      <c r="K3921" s="116">
        <v>3.3169326160000003E-5</v>
      </c>
      <c r="L3921" s="116">
        <v>1.0397334360000001</v>
      </c>
      <c r="M3921" s="116">
        <v>3.2962562699999998E-3</v>
      </c>
      <c r="N3921" s="116">
        <v>5.4157573300000008</v>
      </c>
      <c r="O3921" s="116">
        <v>1.7169518339999999E-2</v>
      </c>
      <c r="P3921" s="116">
        <v>6.3999230199999993E-2</v>
      </c>
      <c r="Q3921" s="116">
        <v>2.0289609229999999E-4</v>
      </c>
      <c r="R3921" s="116">
        <v>6.3999230199999993E-2</v>
      </c>
      <c r="S3921" s="116">
        <v>2.0289609229999999E-4</v>
      </c>
      <c r="T3921" s="116">
        <v>1.0731266069999999E-2</v>
      </c>
      <c r="U3921" s="118">
        <v>3.4021222449999994E-5</v>
      </c>
      <c r="V3921" s="42"/>
      <c r="W3921" s="42"/>
      <c r="X3921" s="42"/>
      <c r="Y3921" s="42"/>
      <c r="Z3921" s="42"/>
      <c r="AA3921" s="42"/>
      <c r="AB3921" s="42"/>
      <c r="AC3921" s="50"/>
      <c r="AD3921" s="50"/>
      <c r="AE3921" s="50"/>
      <c r="AF3921" s="50"/>
      <c r="AG3921" s="50"/>
      <c r="AH3921" s="50"/>
      <c r="AI3921" s="42"/>
      <c r="AJ3921" s="42"/>
      <c r="AK3921" s="42"/>
    </row>
    <row r="3922" spans="1:37" x14ac:dyDescent="0.25">
      <c r="A3922" s="5" t="s">
        <v>236</v>
      </c>
      <c r="B3922" s="31" t="s">
        <v>228</v>
      </c>
      <c r="C3922" s="4" t="s">
        <v>293</v>
      </c>
      <c r="D3922" s="4" t="s">
        <v>440</v>
      </c>
      <c r="E3922" s="31" t="s">
        <v>140</v>
      </c>
      <c r="F3922" s="4" t="s">
        <v>354</v>
      </c>
      <c r="G3922" s="4" t="s">
        <v>351</v>
      </c>
      <c r="H3922" s="4" t="s">
        <v>402</v>
      </c>
      <c r="I3922" s="113">
        <v>0</v>
      </c>
      <c r="J3922" s="120">
        <v>0</v>
      </c>
      <c r="K3922" s="116">
        <v>0</v>
      </c>
      <c r="L3922" s="116">
        <v>0</v>
      </c>
      <c r="M3922" s="116">
        <v>0</v>
      </c>
      <c r="N3922" s="116">
        <v>0</v>
      </c>
      <c r="O3922" s="116">
        <v>0</v>
      </c>
      <c r="P3922" s="116">
        <v>0</v>
      </c>
      <c r="Q3922" s="116">
        <v>0</v>
      </c>
      <c r="R3922" s="116">
        <v>0</v>
      </c>
      <c r="S3922" s="116">
        <v>0</v>
      </c>
      <c r="T3922" s="116">
        <v>0</v>
      </c>
      <c r="U3922" s="118">
        <v>0</v>
      </c>
      <c r="V3922" s="42"/>
      <c r="W3922" s="42"/>
      <c r="X3922" s="42"/>
      <c r="Y3922" s="42"/>
      <c r="Z3922" s="42"/>
      <c r="AA3922" s="42"/>
      <c r="AB3922" s="42"/>
      <c r="AC3922" s="50"/>
      <c r="AD3922" s="50"/>
      <c r="AE3922" s="50"/>
      <c r="AF3922" s="50"/>
      <c r="AG3922" s="50"/>
      <c r="AH3922" s="50"/>
      <c r="AI3922" s="42"/>
      <c r="AJ3922" s="42"/>
      <c r="AK3922" s="42"/>
    </row>
    <row r="3923" spans="1:37" x14ac:dyDescent="0.25">
      <c r="A3923" s="5" t="s">
        <v>236</v>
      </c>
      <c r="B3923" s="31" t="s">
        <v>228</v>
      </c>
      <c r="C3923" s="4" t="s">
        <v>293</v>
      </c>
      <c r="D3923" s="4" t="s">
        <v>440</v>
      </c>
      <c r="E3923" s="31" t="s">
        <v>141</v>
      </c>
      <c r="F3923" s="4" t="s">
        <v>397</v>
      </c>
      <c r="G3923" s="4" t="s">
        <v>338</v>
      </c>
      <c r="H3923" s="4" t="s">
        <v>402</v>
      </c>
      <c r="I3923" s="113">
        <v>0</v>
      </c>
      <c r="J3923" s="120">
        <v>0</v>
      </c>
      <c r="K3923" s="116">
        <v>0</v>
      </c>
      <c r="L3923" s="116">
        <v>0</v>
      </c>
      <c r="M3923" s="116">
        <v>0</v>
      </c>
      <c r="N3923" s="116">
        <v>0</v>
      </c>
      <c r="O3923" s="116">
        <v>0</v>
      </c>
      <c r="P3923" s="116">
        <v>0</v>
      </c>
      <c r="Q3923" s="116">
        <v>0</v>
      </c>
      <c r="R3923" s="116">
        <v>0</v>
      </c>
      <c r="S3923" s="116">
        <v>0</v>
      </c>
      <c r="T3923" s="116">
        <v>0</v>
      </c>
      <c r="U3923" s="118">
        <v>0</v>
      </c>
      <c r="V3923" s="42"/>
      <c r="W3923" s="42"/>
      <c r="X3923" s="42"/>
      <c r="Y3923" s="42"/>
      <c r="Z3923" s="42"/>
      <c r="AA3923" s="42"/>
      <c r="AB3923" s="42"/>
      <c r="AC3923" s="50"/>
      <c r="AD3923" s="50"/>
      <c r="AE3923" s="50"/>
      <c r="AF3923" s="50"/>
      <c r="AG3923" s="50"/>
      <c r="AH3923" s="50"/>
      <c r="AI3923" s="42"/>
      <c r="AJ3923" s="42"/>
      <c r="AK3923" s="42"/>
    </row>
    <row r="3924" spans="1:37" x14ac:dyDescent="0.25">
      <c r="A3924" s="5" t="s">
        <v>236</v>
      </c>
      <c r="B3924" s="31" t="s">
        <v>228</v>
      </c>
      <c r="C3924" s="4" t="s">
        <v>293</v>
      </c>
      <c r="D3924" s="4" t="s">
        <v>440</v>
      </c>
      <c r="E3924" s="31" t="s">
        <v>142</v>
      </c>
      <c r="F3924" s="4" t="s">
        <v>405</v>
      </c>
      <c r="G3924" s="4" t="s">
        <v>325</v>
      </c>
      <c r="H3924" s="4" t="s">
        <v>406</v>
      </c>
      <c r="I3924" s="113">
        <v>31.601620322999999</v>
      </c>
      <c r="J3924" s="120">
        <v>0.27774747567379798</v>
      </c>
      <c r="K3924" s="116">
        <v>9.6603784954173893E-4</v>
      </c>
      <c r="L3924" s="116">
        <v>1.0808905604000001</v>
      </c>
      <c r="M3924" s="116">
        <v>3.7594618625000006E-3</v>
      </c>
      <c r="N3924" s="116">
        <v>1.0682856215000001</v>
      </c>
      <c r="O3924" s="116">
        <v>3.7156210083000006E-3</v>
      </c>
      <c r="P3924" s="116">
        <v>0.15447047889000004</v>
      </c>
      <c r="Q3924" s="116">
        <v>5.3726623501999999E-4</v>
      </c>
      <c r="R3924" s="116">
        <v>0.14983636452329999</v>
      </c>
      <c r="S3924" s="116">
        <v>5.2114824796940004E-4</v>
      </c>
      <c r="T3924" s="116">
        <v>2.1530663063000005E-3</v>
      </c>
      <c r="U3924" s="118">
        <v>7.4886137257000002E-6</v>
      </c>
      <c r="V3924" s="42"/>
      <c r="W3924" s="42"/>
      <c r="X3924" s="42"/>
      <c r="Y3924" s="42"/>
      <c r="Z3924" s="42"/>
      <c r="AA3924" s="42"/>
      <c r="AB3924" s="42"/>
      <c r="AC3924" s="50"/>
      <c r="AD3924" s="50"/>
      <c r="AE3924" s="50"/>
      <c r="AF3924" s="50"/>
      <c r="AG3924" s="50"/>
      <c r="AH3924" s="50"/>
      <c r="AI3924" s="42"/>
      <c r="AJ3924" s="42"/>
      <c r="AK3924" s="42"/>
    </row>
    <row r="3925" spans="1:37" x14ac:dyDescent="0.25">
      <c r="A3925" s="5" t="s">
        <v>236</v>
      </c>
      <c r="B3925" s="31" t="s">
        <v>228</v>
      </c>
      <c r="C3925" s="4" t="s">
        <v>293</v>
      </c>
      <c r="D3925" s="4" t="s">
        <v>440</v>
      </c>
      <c r="E3925" s="31" t="s">
        <v>143</v>
      </c>
      <c r="F3925" s="4" t="s">
        <v>359</v>
      </c>
      <c r="G3925" s="4" t="s">
        <v>331</v>
      </c>
      <c r="H3925" s="4" t="s">
        <v>406</v>
      </c>
      <c r="I3925" s="113">
        <v>27.205816929999997</v>
      </c>
      <c r="J3925" s="120">
        <v>0.55269579468575147</v>
      </c>
      <c r="K3925" s="116">
        <v>2.0564811553598909E-3</v>
      </c>
      <c r="L3925" s="116">
        <v>6.8005673492000014</v>
      </c>
      <c r="M3925" s="116">
        <v>2.5303678546999997E-2</v>
      </c>
      <c r="N3925" s="116">
        <v>3.3000218913000001</v>
      </c>
      <c r="O3925" s="116">
        <v>1.2278783905E-2</v>
      </c>
      <c r="P3925" s="116">
        <v>0.57206028561</v>
      </c>
      <c r="Q3925" s="116">
        <v>2.1285327024E-3</v>
      </c>
      <c r="R3925" s="116">
        <v>0.55489847704170003</v>
      </c>
      <c r="S3925" s="116">
        <v>2.064676721328E-3</v>
      </c>
      <c r="T3925" s="116">
        <v>1.9222818220999999E-2</v>
      </c>
      <c r="U3925" s="118">
        <v>7.152463039500001E-5</v>
      </c>
      <c r="V3925" s="42"/>
      <c r="W3925" s="42"/>
      <c r="X3925" s="42"/>
      <c r="Y3925" s="42"/>
      <c r="Z3925" s="42"/>
      <c r="AA3925" s="42"/>
      <c r="AB3925" s="42"/>
      <c r="AC3925" s="50"/>
      <c r="AD3925" s="50"/>
      <c r="AE3925" s="50"/>
      <c r="AF3925" s="50"/>
      <c r="AG3925" s="50"/>
      <c r="AH3925" s="50"/>
      <c r="AI3925" s="42"/>
      <c r="AJ3925" s="42"/>
      <c r="AK3925" s="42"/>
    </row>
    <row r="3926" spans="1:37" x14ac:dyDescent="0.25">
      <c r="A3926" s="5" t="s">
        <v>236</v>
      </c>
      <c r="B3926" s="31" t="s">
        <v>228</v>
      </c>
      <c r="C3926" s="4" t="s">
        <v>293</v>
      </c>
      <c r="D3926" s="4" t="s">
        <v>440</v>
      </c>
      <c r="E3926" s="31" t="s">
        <v>144</v>
      </c>
      <c r="F3926" s="4" t="s">
        <v>330</v>
      </c>
      <c r="G3926" s="4" t="s">
        <v>331</v>
      </c>
      <c r="H3926" s="4" t="s">
        <v>406</v>
      </c>
      <c r="I3926" s="113">
        <v>3.0079045</v>
      </c>
      <c r="J3926" s="120">
        <v>2.3868513983340001E-3</v>
      </c>
      <c r="K3926" s="116">
        <v>8.8810416243900006E-6</v>
      </c>
      <c r="L3926" s="116">
        <v>1.5767550000000002E-2</v>
      </c>
      <c r="M3926" s="116">
        <v>5.8668207000000001E-5</v>
      </c>
      <c r="N3926" s="116">
        <v>1.2720419E-2</v>
      </c>
      <c r="O3926" s="116">
        <v>4.7330373000000003E-5</v>
      </c>
      <c r="P3926" s="116">
        <v>1.7122303E-3</v>
      </c>
      <c r="Q3926" s="116">
        <v>6.3708999000000003E-6</v>
      </c>
      <c r="R3926" s="116">
        <v>1.660863391E-3</v>
      </c>
      <c r="S3926" s="116">
        <v>6.1797729030000002E-6</v>
      </c>
      <c r="T3926" s="116">
        <v>3.1749528999999997E-5</v>
      </c>
      <c r="U3926" s="118">
        <v>1.1813421999999999E-7</v>
      </c>
      <c r="V3926" s="42"/>
      <c r="W3926" s="42"/>
      <c r="X3926" s="42"/>
      <c r="Y3926" s="42"/>
      <c r="Z3926" s="42"/>
      <c r="AA3926" s="42"/>
      <c r="AB3926" s="42"/>
      <c r="AC3926" s="50"/>
      <c r="AD3926" s="50"/>
      <c r="AE3926" s="50"/>
      <c r="AF3926" s="50"/>
      <c r="AG3926" s="50"/>
      <c r="AH3926" s="50"/>
      <c r="AI3926" s="42"/>
      <c r="AJ3926" s="42"/>
      <c r="AK3926" s="42"/>
    </row>
    <row r="3927" spans="1:37" x14ac:dyDescent="0.25">
      <c r="A3927" s="5" t="s">
        <v>236</v>
      </c>
      <c r="B3927" s="31" t="s">
        <v>228</v>
      </c>
      <c r="C3927" s="4" t="s">
        <v>293</v>
      </c>
      <c r="D3927" s="4" t="s">
        <v>440</v>
      </c>
      <c r="E3927" s="31" t="s">
        <v>145</v>
      </c>
      <c r="F3927" s="4" t="s">
        <v>332</v>
      </c>
      <c r="G3927" s="4" t="s">
        <v>331</v>
      </c>
      <c r="H3927" s="4" t="s">
        <v>406</v>
      </c>
      <c r="I3927" s="113">
        <v>26.251817680000002</v>
      </c>
      <c r="J3927" s="120">
        <v>3.6448280150489995E-2</v>
      </c>
      <c r="K3927" s="116">
        <v>1.3561744734345599E-4</v>
      </c>
      <c r="L3927" s="116">
        <v>0.2479897613</v>
      </c>
      <c r="M3927" s="116">
        <v>9.2272507800000001E-4</v>
      </c>
      <c r="N3927" s="116">
        <v>0.18264570089999999</v>
      </c>
      <c r="O3927" s="116">
        <v>6.7959150899999992E-4</v>
      </c>
      <c r="P3927" s="116">
        <v>2.5145458500000002E-2</v>
      </c>
      <c r="Q3927" s="116">
        <v>9.356169299999999E-5</v>
      </c>
      <c r="R3927" s="116">
        <v>2.4391094745000001E-2</v>
      </c>
      <c r="S3927" s="116">
        <v>9.0754842210000002E-5</v>
      </c>
      <c r="T3927" s="116">
        <v>5.2298605200000003E-4</v>
      </c>
      <c r="U3927" s="118">
        <v>1.9459364040000002E-6</v>
      </c>
      <c r="V3927" s="42"/>
      <c r="W3927" s="42"/>
      <c r="X3927" s="42"/>
      <c r="Y3927" s="42"/>
      <c r="Z3927" s="42"/>
      <c r="AA3927" s="42"/>
      <c r="AB3927" s="42"/>
      <c r="AC3927" s="50"/>
      <c r="AD3927" s="50"/>
      <c r="AE3927" s="50"/>
      <c r="AF3927" s="50"/>
      <c r="AG3927" s="50"/>
      <c r="AH3927" s="50"/>
      <c r="AI3927" s="42"/>
      <c r="AJ3927" s="42"/>
      <c r="AK3927" s="42"/>
    </row>
    <row r="3928" spans="1:37" x14ac:dyDescent="0.25">
      <c r="A3928" s="5" t="s">
        <v>236</v>
      </c>
      <c r="B3928" s="31" t="s">
        <v>228</v>
      </c>
      <c r="C3928" s="4" t="s">
        <v>293</v>
      </c>
      <c r="D3928" s="4" t="s">
        <v>440</v>
      </c>
      <c r="E3928" s="31" t="s">
        <v>146</v>
      </c>
      <c r="F3928" s="4" t="s">
        <v>360</v>
      </c>
      <c r="G3928" s="4" t="s">
        <v>331</v>
      </c>
      <c r="H3928" s="4" t="s">
        <v>406</v>
      </c>
      <c r="I3928" s="113">
        <v>97.566072399999996</v>
      </c>
      <c r="J3928" s="120">
        <v>1.500859990508814</v>
      </c>
      <c r="K3928" s="116">
        <v>5.5844285619298401E-3</v>
      </c>
      <c r="L3928" s="116">
        <v>18.015467409999999</v>
      </c>
      <c r="M3928" s="116">
        <v>6.7032292382000008E-2</v>
      </c>
      <c r="N3928" s="116">
        <v>9.8828866220000009</v>
      </c>
      <c r="O3928" s="116">
        <v>3.6772434443000004E-2</v>
      </c>
      <c r="P3928" s="116">
        <v>1.6335555098000001</v>
      </c>
      <c r="Q3928" s="116">
        <v>6.0781640323999998E-3</v>
      </c>
      <c r="R3928" s="116">
        <v>1.5845488445060001</v>
      </c>
      <c r="S3928" s="116">
        <v>5.8958191114279997E-3</v>
      </c>
      <c r="T3928" s="116">
        <v>4.8405201576000007E-2</v>
      </c>
      <c r="U3928" s="118">
        <v>1.8010700057999999E-4</v>
      </c>
      <c r="V3928" s="42"/>
      <c r="W3928" s="42"/>
      <c r="X3928" s="42"/>
      <c r="Y3928" s="42"/>
      <c r="Z3928" s="42"/>
      <c r="AA3928" s="42"/>
      <c r="AB3928" s="42"/>
      <c r="AC3928" s="50"/>
      <c r="AD3928" s="50"/>
      <c r="AE3928" s="50"/>
      <c r="AF3928" s="50"/>
      <c r="AG3928" s="50"/>
      <c r="AH3928" s="50"/>
      <c r="AI3928" s="42"/>
      <c r="AJ3928" s="42"/>
      <c r="AK3928" s="42"/>
    </row>
    <row r="3929" spans="1:37" x14ac:dyDescent="0.25">
      <c r="A3929" s="5" t="s">
        <v>236</v>
      </c>
      <c r="B3929" s="31" t="s">
        <v>228</v>
      </c>
      <c r="C3929" s="4" t="s">
        <v>293</v>
      </c>
      <c r="D3929" s="4" t="s">
        <v>440</v>
      </c>
      <c r="E3929" s="31" t="s">
        <v>147</v>
      </c>
      <c r="F3929" s="4" t="s">
        <v>407</v>
      </c>
      <c r="G3929" s="4" t="s">
        <v>331</v>
      </c>
      <c r="H3929" s="4" t="s">
        <v>406</v>
      </c>
      <c r="I3929" s="113">
        <v>20.735458180600002</v>
      </c>
      <c r="J3929" s="120">
        <v>1.1352934310294422</v>
      </c>
      <c r="K3929" s="116">
        <v>4.2242212934916106E-3</v>
      </c>
      <c r="L3929" s="116">
        <v>18.93239185593</v>
      </c>
      <c r="M3929" s="116">
        <v>7.0443995972800003E-2</v>
      </c>
      <c r="N3929" s="116">
        <v>8.4969985705799989</v>
      </c>
      <c r="O3929" s="116">
        <v>3.1615786896800002E-2</v>
      </c>
      <c r="P3929" s="116">
        <v>1.14580453864</v>
      </c>
      <c r="Q3929" s="116">
        <v>4.26333184054E-3</v>
      </c>
      <c r="R3929" s="116">
        <v>1.1114304024808002</v>
      </c>
      <c r="S3929" s="116">
        <v>4.1354318853237997E-3</v>
      </c>
      <c r="T3929" s="116">
        <v>5.1676777650100002E-2</v>
      </c>
      <c r="U3929" s="118">
        <v>1.922799135953E-4</v>
      </c>
      <c r="V3929" s="42"/>
      <c r="W3929" s="42"/>
      <c r="X3929" s="42"/>
      <c r="Y3929" s="42"/>
      <c r="Z3929" s="42"/>
      <c r="AA3929" s="42"/>
      <c r="AB3929" s="42"/>
      <c r="AC3929" s="50"/>
      <c r="AD3929" s="50"/>
      <c r="AE3929" s="50"/>
      <c r="AF3929" s="50"/>
      <c r="AG3929" s="50"/>
      <c r="AH3929" s="50"/>
      <c r="AI3929" s="42"/>
      <c r="AJ3929" s="42"/>
      <c r="AK3929" s="42"/>
    </row>
    <row r="3930" spans="1:37" x14ac:dyDescent="0.25">
      <c r="A3930" s="5" t="s">
        <v>236</v>
      </c>
      <c r="B3930" s="31" t="s">
        <v>228</v>
      </c>
      <c r="C3930" s="4" t="s">
        <v>293</v>
      </c>
      <c r="D3930" s="4" t="s">
        <v>440</v>
      </c>
      <c r="E3930" s="31" t="s">
        <v>148</v>
      </c>
      <c r="F3930" s="4" t="s">
        <v>333</v>
      </c>
      <c r="G3930" s="4" t="s">
        <v>331</v>
      </c>
      <c r="H3930" s="4" t="s">
        <v>406</v>
      </c>
      <c r="I3930" s="113">
        <v>9.545605136999999</v>
      </c>
      <c r="J3930" s="120">
        <v>0.1007542258496046</v>
      </c>
      <c r="K3930" s="116">
        <v>3.7488822381901799E-4</v>
      </c>
      <c r="L3930" s="116">
        <v>1.1391585652</v>
      </c>
      <c r="M3930" s="116">
        <v>4.2386033240000001E-3</v>
      </c>
      <c r="N3930" s="116">
        <v>0.6041120204999999</v>
      </c>
      <c r="O3930" s="116">
        <v>2.247791395E-3</v>
      </c>
      <c r="P3930" s="116">
        <v>0.10238756659999999</v>
      </c>
      <c r="Q3930" s="116">
        <v>3.8096558781999996E-4</v>
      </c>
      <c r="R3930" s="116">
        <v>9.9315939601999997E-2</v>
      </c>
      <c r="S3930" s="116">
        <v>3.695366201854E-4</v>
      </c>
      <c r="T3930" s="116">
        <v>2.9105628982000003E-3</v>
      </c>
      <c r="U3930" s="118">
        <v>1.0829678716E-5</v>
      </c>
      <c r="V3930" s="42"/>
      <c r="W3930" s="42"/>
      <c r="X3930" s="42"/>
      <c r="Y3930" s="42"/>
      <c r="Z3930" s="42"/>
      <c r="AA3930" s="42"/>
      <c r="AB3930" s="42"/>
      <c r="AC3930" s="50"/>
      <c r="AD3930" s="50"/>
      <c r="AE3930" s="50"/>
      <c r="AF3930" s="50"/>
      <c r="AG3930" s="50"/>
      <c r="AH3930" s="50"/>
      <c r="AI3930" s="42"/>
      <c r="AJ3930" s="42"/>
      <c r="AK3930" s="42"/>
    </row>
    <row r="3931" spans="1:37" x14ac:dyDescent="0.25">
      <c r="A3931" s="5" t="s">
        <v>236</v>
      </c>
      <c r="B3931" s="31" t="s">
        <v>228</v>
      </c>
      <c r="C3931" s="4" t="s">
        <v>293</v>
      </c>
      <c r="D3931" s="4" t="s">
        <v>440</v>
      </c>
      <c r="E3931" s="31" t="s">
        <v>149</v>
      </c>
      <c r="F3931" s="4" t="s">
        <v>361</v>
      </c>
      <c r="G3931" s="4" t="s">
        <v>331</v>
      </c>
      <c r="H3931" s="4" t="s">
        <v>406</v>
      </c>
      <c r="I3931" s="113">
        <v>4.1134205989999995</v>
      </c>
      <c r="J3931" s="120">
        <v>6.6854220272624068E-2</v>
      </c>
      <c r="K3931" s="116">
        <v>2.4875242376133237E-4</v>
      </c>
      <c r="L3931" s="116">
        <v>0.81649014798000008</v>
      </c>
      <c r="M3931" s="116">
        <v>3.0380120799300002E-3</v>
      </c>
      <c r="N3931" s="116">
        <v>0.45977127862000006</v>
      </c>
      <c r="O3931" s="116">
        <v>1.7107256764999999E-3</v>
      </c>
      <c r="P3931" s="116">
        <v>6.625800832699999E-2</v>
      </c>
      <c r="Q3931" s="116">
        <v>2.4653408960000002E-4</v>
      </c>
      <c r="R3931" s="116">
        <v>6.4270268077189996E-2</v>
      </c>
      <c r="S3931" s="116">
        <v>2.3913806691199999E-4</v>
      </c>
      <c r="T3931" s="116">
        <v>1.7533519754200002E-3</v>
      </c>
      <c r="U3931" s="118">
        <v>6.5239061214000003E-6</v>
      </c>
      <c r="V3931" s="42"/>
      <c r="W3931" s="42"/>
      <c r="X3931" s="42"/>
      <c r="Y3931" s="42"/>
      <c r="Z3931" s="42"/>
      <c r="AA3931" s="42"/>
      <c r="AB3931" s="42"/>
      <c r="AC3931" s="50"/>
      <c r="AD3931" s="50"/>
      <c r="AE3931" s="50"/>
      <c r="AF3931" s="50"/>
      <c r="AG3931" s="50"/>
      <c r="AH3931" s="50"/>
      <c r="AI3931" s="42"/>
      <c r="AJ3931" s="42"/>
      <c r="AK3931" s="42"/>
    </row>
    <row r="3932" spans="1:37" x14ac:dyDescent="0.25">
      <c r="A3932" s="5" t="s">
        <v>236</v>
      </c>
      <c r="B3932" s="31" t="s">
        <v>228</v>
      </c>
      <c r="C3932" s="4" t="s">
        <v>293</v>
      </c>
      <c r="D3932" s="4" t="s">
        <v>440</v>
      </c>
      <c r="E3932" s="31" t="s">
        <v>150</v>
      </c>
      <c r="F3932" s="4" t="s">
        <v>334</v>
      </c>
      <c r="G3932" s="4" t="s">
        <v>331</v>
      </c>
      <c r="H3932" s="4" t="s">
        <v>406</v>
      </c>
      <c r="I3932" s="113">
        <v>76.976516549999999</v>
      </c>
      <c r="J3932" s="120">
        <v>0.28397223878367239</v>
      </c>
      <c r="K3932" s="116">
        <v>1.0566093008569995E-3</v>
      </c>
      <c r="L3932" s="116">
        <v>2.3738551036</v>
      </c>
      <c r="M3932" s="116">
        <v>8.8326850873000021E-3</v>
      </c>
      <c r="N3932" s="116">
        <v>1.2110445581299998</v>
      </c>
      <c r="O3932" s="116">
        <v>4.5060772504999999E-3</v>
      </c>
      <c r="P3932" s="116">
        <v>0.19788579268000001</v>
      </c>
      <c r="Q3932" s="116">
        <v>7.3629723575999997E-4</v>
      </c>
      <c r="R3932" s="116">
        <v>0.19194921889959998</v>
      </c>
      <c r="S3932" s="116">
        <v>7.1420831868719982E-4</v>
      </c>
      <c r="T3932" s="116">
        <v>5.3837186789000005E-3</v>
      </c>
      <c r="U3932" s="118">
        <v>2.0031843785000003E-5</v>
      </c>
      <c r="V3932" s="42"/>
      <c r="W3932" s="42"/>
      <c r="X3932" s="42"/>
      <c r="Y3932" s="42"/>
      <c r="Z3932" s="42"/>
      <c r="AA3932" s="42"/>
      <c r="AB3932" s="42"/>
      <c r="AC3932" s="50"/>
      <c r="AD3932" s="50"/>
      <c r="AE3932" s="50"/>
      <c r="AF3932" s="50"/>
      <c r="AG3932" s="50"/>
      <c r="AH3932" s="50"/>
      <c r="AI3932" s="42"/>
      <c r="AJ3932" s="42"/>
      <c r="AK3932" s="42"/>
    </row>
    <row r="3933" spans="1:37" x14ac:dyDescent="0.25">
      <c r="A3933" s="5" t="s">
        <v>236</v>
      </c>
      <c r="B3933" s="31" t="s">
        <v>228</v>
      </c>
      <c r="C3933" s="4" t="s">
        <v>293</v>
      </c>
      <c r="D3933" s="4" t="s">
        <v>440</v>
      </c>
      <c r="E3933" s="31" t="s">
        <v>151</v>
      </c>
      <c r="F3933" s="4" t="s">
        <v>362</v>
      </c>
      <c r="G3933" s="4" t="s">
        <v>331</v>
      </c>
      <c r="H3933" s="4" t="s">
        <v>406</v>
      </c>
      <c r="I3933" s="113">
        <v>69.855203743099992</v>
      </c>
      <c r="J3933" s="120">
        <v>0.84519617546957115</v>
      </c>
      <c r="K3933" s="116">
        <v>3.144821949881609E-3</v>
      </c>
      <c r="L3933" s="116">
        <v>9.3003998929240002</v>
      </c>
      <c r="M3933" s="116">
        <v>3.4605103130730001E-2</v>
      </c>
      <c r="N3933" s="116">
        <v>5.9182871554799998</v>
      </c>
      <c r="O3933" s="116">
        <v>2.2020875371620001E-2</v>
      </c>
      <c r="P3933" s="116">
        <v>0.91176647420799994</v>
      </c>
      <c r="Q3933" s="116">
        <v>3.3925176905469996E-3</v>
      </c>
      <c r="R3933" s="116">
        <v>0.88441347998176001</v>
      </c>
      <c r="S3933" s="116">
        <v>3.2907421598305894E-3</v>
      </c>
      <c r="T3933" s="116">
        <v>2.3000679597259998E-2</v>
      </c>
      <c r="U3933" s="118">
        <v>8.5581364750490018E-5</v>
      </c>
      <c r="V3933" s="42"/>
      <c r="W3933" s="42"/>
      <c r="X3933" s="42"/>
      <c r="Y3933" s="42"/>
      <c r="Z3933" s="42"/>
      <c r="AA3933" s="42"/>
      <c r="AB3933" s="42"/>
      <c r="AC3933" s="50"/>
      <c r="AD3933" s="50"/>
      <c r="AE3933" s="50"/>
      <c r="AF3933" s="50"/>
      <c r="AG3933" s="50"/>
      <c r="AH3933" s="50"/>
      <c r="AI3933" s="42"/>
      <c r="AJ3933" s="42"/>
      <c r="AK3933" s="42"/>
    </row>
    <row r="3934" spans="1:37" x14ac:dyDescent="0.25">
      <c r="A3934" s="5" t="s">
        <v>236</v>
      </c>
      <c r="B3934" s="31" t="s">
        <v>228</v>
      </c>
      <c r="C3934" s="4" t="s">
        <v>293</v>
      </c>
      <c r="D3934" s="4" t="s">
        <v>440</v>
      </c>
      <c r="E3934" s="31" t="s">
        <v>152</v>
      </c>
      <c r="F3934" s="4" t="s">
        <v>363</v>
      </c>
      <c r="G3934" s="4" t="s">
        <v>331</v>
      </c>
      <c r="H3934" s="4" t="s">
        <v>406</v>
      </c>
      <c r="I3934" s="113">
        <v>48.530512375999997</v>
      </c>
      <c r="J3934" s="120">
        <v>0.89232445596756138</v>
      </c>
      <c r="K3934" s="116">
        <v>3.3201773379325388E-3</v>
      </c>
      <c r="L3934" s="116">
        <v>10.883111229410002</v>
      </c>
      <c r="M3934" s="116">
        <v>4.0494087231500005E-2</v>
      </c>
      <c r="N3934" s="116">
        <v>3.7383139350599999</v>
      </c>
      <c r="O3934" s="116">
        <v>1.39095892778E-2</v>
      </c>
      <c r="P3934" s="116">
        <v>0.66293606001500005</v>
      </c>
      <c r="Q3934" s="116">
        <v>2.4666651847100002E-3</v>
      </c>
      <c r="R3934" s="116">
        <v>0.64304797821454995</v>
      </c>
      <c r="S3934" s="116">
        <v>2.3926652291687001E-3</v>
      </c>
      <c r="T3934" s="116">
        <v>1.9685106171699999E-2</v>
      </c>
      <c r="U3934" s="118">
        <v>7.3244713207899997E-5</v>
      </c>
      <c r="V3934" s="42"/>
      <c r="W3934" s="42"/>
      <c r="X3934" s="42"/>
      <c r="Y3934" s="42"/>
      <c r="Z3934" s="42"/>
      <c r="AA3934" s="42"/>
      <c r="AB3934" s="42"/>
      <c r="AC3934" s="50"/>
      <c r="AD3934" s="50"/>
      <c r="AE3934" s="50"/>
      <c r="AF3934" s="50"/>
      <c r="AG3934" s="50"/>
      <c r="AH3934" s="50"/>
      <c r="AI3934" s="42"/>
      <c r="AJ3934" s="42"/>
      <c r="AK3934" s="42"/>
    </row>
    <row r="3935" spans="1:37" x14ac:dyDescent="0.25">
      <c r="A3935" s="5" t="s">
        <v>236</v>
      </c>
      <c r="B3935" s="31" t="s">
        <v>228</v>
      </c>
      <c r="C3935" s="4" t="s">
        <v>293</v>
      </c>
      <c r="D3935" s="4" t="s">
        <v>440</v>
      </c>
      <c r="E3935" s="31" t="s">
        <v>153</v>
      </c>
      <c r="F3935" s="4" t="s">
        <v>408</v>
      </c>
      <c r="G3935" s="4" t="s">
        <v>331</v>
      </c>
      <c r="H3935" s="4" t="s">
        <v>406</v>
      </c>
      <c r="I3935" s="113">
        <v>153.15057659109999</v>
      </c>
      <c r="J3935" s="120">
        <v>4.7646153602914358</v>
      </c>
      <c r="K3935" s="116">
        <v>1.7728271695883164E-2</v>
      </c>
      <c r="L3935" s="116">
        <v>62.542471194700006</v>
      </c>
      <c r="M3935" s="116">
        <v>0.23270922324489995</v>
      </c>
      <c r="N3935" s="116">
        <v>27.356390900099996</v>
      </c>
      <c r="O3935" s="116">
        <v>0.10178817674929999</v>
      </c>
      <c r="P3935" s="116">
        <v>5.00340537762</v>
      </c>
      <c r="Q3935" s="116">
        <v>1.8616763582010001E-2</v>
      </c>
      <c r="R3935" s="116">
        <v>4.8533032162914003</v>
      </c>
      <c r="S3935" s="116">
        <v>1.80582606745497E-2</v>
      </c>
      <c r="T3935" s="116">
        <v>0.19340856268670001</v>
      </c>
      <c r="U3935" s="118">
        <v>7.19638199332E-4</v>
      </c>
      <c r="V3935" s="42"/>
      <c r="W3935" s="42"/>
      <c r="X3935" s="42"/>
      <c r="Y3935" s="42"/>
      <c r="Z3935" s="42"/>
      <c r="AA3935" s="42"/>
      <c r="AB3935" s="42"/>
      <c r="AC3935" s="50"/>
      <c r="AD3935" s="50"/>
      <c r="AE3935" s="50"/>
      <c r="AF3935" s="50"/>
      <c r="AG3935" s="50"/>
      <c r="AH3935" s="50"/>
      <c r="AI3935" s="42"/>
      <c r="AJ3935" s="42"/>
      <c r="AK3935" s="42"/>
    </row>
    <row r="3936" spans="1:37" x14ac:dyDescent="0.25">
      <c r="A3936" s="5" t="s">
        <v>236</v>
      </c>
      <c r="B3936" s="31" t="s">
        <v>228</v>
      </c>
      <c r="C3936" s="4" t="s">
        <v>293</v>
      </c>
      <c r="D3936" s="4" t="s">
        <v>440</v>
      </c>
      <c r="E3936" s="31" t="s">
        <v>154</v>
      </c>
      <c r="F3936" s="4" t="s">
        <v>335</v>
      </c>
      <c r="G3936" s="4" t="s">
        <v>331</v>
      </c>
      <c r="H3936" s="4" t="s">
        <v>406</v>
      </c>
      <c r="I3936" s="113">
        <v>7.8789111200999997</v>
      </c>
      <c r="J3936" s="120">
        <v>6.1995480824920492E-2</v>
      </c>
      <c r="K3936" s="116">
        <v>2.3067399067958701E-4</v>
      </c>
      <c r="L3936" s="116">
        <v>0.65375580050000004</v>
      </c>
      <c r="M3936" s="116">
        <v>2.4325071071999997E-3</v>
      </c>
      <c r="N3936" s="116">
        <v>0.45110845207</v>
      </c>
      <c r="O3936" s="116">
        <v>1.6784927760000001E-3</v>
      </c>
      <c r="P3936" s="116">
        <v>7.006233760000001E-2</v>
      </c>
      <c r="Q3936" s="116">
        <v>2.6068928440000001E-4</v>
      </c>
      <c r="R3936" s="116">
        <v>6.7960467471999991E-2</v>
      </c>
      <c r="S3936" s="116">
        <v>2.5286860586799998E-4</v>
      </c>
      <c r="T3936" s="116">
        <v>1.6368731733999999E-3</v>
      </c>
      <c r="U3936" s="118">
        <v>6.090508834E-6</v>
      </c>
      <c r="V3936" s="42"/>
      <c r="W3936" s="42"/>
      <c r="X3936" s="42"/>
      <c r="Y3936" s="42"/>
      <c r="Z3936" s="42"/>
      <c r="AA3936" s="42"/>
      <c r="AB3936" s="42"/>
      <c r="AC3936" s="50"/>
      <c r="AD3936" s="50"/>
      <c r="AE3936" s="50"/>
      <c r="AF3936" s="50"/>
      <c r="AG3936" s="50"/>
      <c r="AH3936" s="50"/>
      <c r="AI3936" s="42"/>
      <c r="AJ3936" s="42"/>
      <c r="AK3936" s="42"/>
    </row>
    <row r="3937" spans="1:37" x14ac:dyDescent="0.25">
      <c r="A3937" s="5" t="s">
        <v>236</v>
      </c>
      <c r="B3937" s="31" t="s">
        <v>228</v>
      </c>
      <c r="C3937" s="4" t="s">
        <v>293</v>
      </c>
      <c r="D3937" s="4" t="s">
        <v>440</v>
      </c>
      <c r="E3937" s="31" t="s">
        <v>155</v>
      </c>
      <c r="F3937" s="4" t="s">
        <v>364</v>
      </c>
      <c r="G3937" s="4" t="s">
        <v>331</v>
      </c>
      <c r="H3937" s="4" t="s">
        <v>406</v>
      </c>
      <c r="I3937" s="113">
        <v>17.430129267000002</v>
      </c>
      <c r="J3937" s="120">
        <v>4.7360049397712996E-2</v>
      </c>
      <c r="K3937" s="116">
        <v>1.7621815701578396E-4</v>
      </c>
      <c r="L3937" s="116">
        <v>0.42656662040000004</v>
      </c>
      <c r="M3937" s="116">
        <v>1.5871772209999997E-3</v>
      </c>
      <c r="N3937" s="116">
        <v>0.20156472950000001</v>
      </c>
      <c r="O3937" s="116">
        <v>7.4998581699999988E-4</v>
      </c>
      <c r="P3937" s="116">
        <v>3.419991126E-2</v>
      </c>
      <c r="Q3937" s="116">
        <v>1.2725169170000003E-4</v>
      </c>
      <c r="R3937" s="116">
        <v>3.3173913922199996E-2</v>
      </c>
      <c r="S3937" s="116">
        <v>1.2343414094899999E-4</v>
      </c>
      <c r="T3937" s="116">
        <v>7.7247560499999987E-4</v>
      </c>
      <c r="U3937" s="118">
        <v>2.8742415309999999E-6</v>
      </c>
      <c r="V3937" s="42"/>
      <c r="W3937" s="42"/>
      <c r="X3937" s="42"/>
      <c r="Y3937" s="42"/>
      <c r="Z3937" s="42"/>
      <c r="AA3937" s="42"/>
      <c r="AB3937" s="42"/>
      <c r="AC3937" s="50"/>
      <c r="AD3937" s="50"/>
      <c r="AE3937" s="50"/>
      <c r="AF3937" s="50"/>
      <c r="AG3937" s="50"/>
      <c r="AH3937" s="50"/>
      <c r="AI3937" s="42"/>
      <c r="AJ3937" s="42"/>
      <c r="AK3937" s="42"/>
    </row>
    <row r="3938" spans="1:37" x14ac:dyDescent="0.25">
      <c r="A3938" s="5" t="s">
        <v>236</v>
      </c>
      <c r="B3938" s="31" t="s">
        <v>228</v>
      </c>
      <c r="C3938" s="4" t="s">
        <v>293</v>
      </c>
      <c r="D3938" s="4" t="s">
        <v>440</v>
      </c>
      <c r="E3938" s="31" t="s">
        <v>156</v>
      </c>
      <c r="F3938" s="4" t="s">
        <v>365</v>
      </c>
      <c r="G3938" s="4" t="s">
        <v>331</v>
      </c>
      <c r="H3938" s="4" t="s">
        <v>406</v>
      </c>
      <c r="I3938" s="113">
        <v>39.882782650999999</v>
      </c>
      <c r="J3938" s="120">
        <v>1.2257665253544006</v>
      </c>
      <c r="K3938" s="116">
        <v>4.5608555161740748E-3</v>
      </c>
      <c r="L3938" s="116">
        <v>18.025987987299995</v>
      </c>
      <c r="M3938" s="116">
        <v>6.7071445311699993E-2</v>
      </c>
      <c r="N3938" s="116">
        <v>4.7057616738800006</v>
      </c>
      <c r="O3938" s="116">
        <v>1.7509287954800001E-2</v>
      </c>
      <c r="P3938" s="116">
        <v>0.8981824411860001</v>
      </c>
      <c r="Q3938" s="116">
        <v>3.3419744244199997E-3</v>
      </c>
      <c r="R3938" s="116">
        <v>0.87123696795041994</v>
      </c>
      <c r="S3938" s="116">
        <v>3.2417151916873999E-3</v>
      </c>
      <c r="T3938" s="116">
        <v>4.4333914559000001E-2</v>
      </c>
      <c r="U3938" s="118">
        <v>1.6495845831149996E-4</v>
      </c>
      <c r="V3938" s="42"/>
      <c r="W3938" s="42"/>
      <c r="X3938" s="42"/>
      <c r="Y3938" s="42"/>
      <c r="Z3938" s="42"/>
      <c r="AA3938" s="42"/>
      <c r="AB3938" s="42"/>
      <c r="AC3938" s="50"/>
      <c r="AD3938" s="50"/>
      <c r="AE3938" s="50"/>
      <c r="AF3938" s="50"/>
      <c r="AG3938" s="50"/>
      <c r="AH3938" s="50"/>
      <c r="AI3938" s="42"/>
      <c r="AJ3938" s="42"/>
      <c r="AK3938" s="42"/>
    </row>
    <row r="3939" spans="1:37" x14ac:dyDescent="0.25">
      <c r="A3939" s="5" t="s">
        <v>236</v>
      </c>
      <c r="B3939" s="31" t="s">
        <v>228</v>
      </c>
      <c r="C3939" s="4" t="s">
        <v>293</v>
      </c>
      <c r="D3939" s="4" t="s">
        <v>440</v>
      </c>
      <c r="E3939" s="31" t="s">
        <v>157</v>
      </c>
      <c r="F3939" s="4" t="s">
        <v>409</v>
      </c>
      <c r="G3939" s="4" t="s">
        <v>331</v>
      </c>
      <c r="H3939" s="4" t="s">
        <v>406</v>
      </c>
      <c r="I3939" s="113">
        <v>36.515727310000003</v>
      </c>
      <c r="J3939" s="120">
        <v>1.2048837775629675</v>
      </c>
      <c r="K3939" s="116">
        <v>4.4831542114566088E-3</v>
      </c>
      <c r="L3939" s="116">
        <v>15.510672077700002</v>
      </c>
      <c r="M3939" s="116">
        <v>5.77124022705E-2</v>
      </c>
      <c r="N3939" s="116">
        <v>5.9702821906699999</v>
      </c>
      <c r="O3939" s="116">
        <v>2.2214338198799997E-2</v>
      </c>
      <c r="P3939" s="116">
        <v>1.1508857668399999</v>
      </c>
      <c r="Q3939" s="116">
        <v>4.2822382435299998E-3</v>
      </c>
      <c r="R3939" s="116">
        <v>1.1163591938347999</v>
      </c>
      <c r="S3939" s="116">
        <v>4.1537710962240995E-3</v>
      </c>
      <c r="T3939" s="116">
        <v>4.7926090080100001E-2</v>
      </c>
      <c r="U3939" s="118">
        <v>1.78324300864E-4</v>
      </c>
      <c r="V3939" s="42"/>
      <c r="W3939" s="42"/>
      <c r="X3939" s="42"/>
      <c r="Y3939" s="42"/>
      <c r="Z3939" s="42"/>
      <c r="AA3939" s="42"/>
      <c r="AB3939" s="42"/>
      <c r="AC3939" s="50"/>
      <c r="AD3939" s="50"/>
      <c r="AE3939" s="50"/>
      <c r="AF3939" s="50"/>
      <c r="AG3939" s="50"/>
      <c r="AH3939" s="50"/>
      <c r="AI3939" s="42"/>
      <c r="AJ3939" s="42"/>
      <c r="AK3939" s="42"/>
    </row>
    <row r="3940" spans="1:37" x14ac:dyDescent="0.25">
      <c r="A3940" s="5" t="s">
        <v>236</v>
      </c>
      <c r="B3940" s="31" t="s">
        <v>228</v>
      </c>
      <c r="C3940" s="4" t="s">
        <v>293</v>
      </c>
      <c r="D3940" s="4" t="s">
        <v>440</v>
      </c>
      <c r="E3940" s="31" t="s">
        <v>158</v>
      </c>
      <c r="F3940" s="4" t="s">
        <v>410</v>
      </c>
      <c r="G3940" s="4" t="s">
        <v>331</v>
      </c>
      <c r="H3940" s="4" t="s">
        <v>406</v>
      </c>
      <c r="I3940" s="113">
        <v>19.22589176</v>
      </c>
      <c r="J3940" s="120">
        <v>3.6739679001309176</v>
      </c>
      <c r="K3940" s="116">
        <v>1.3670170294765841E-2</v>
      </c>
      <c r="L3940" s="116">
        <v>61.611472264000007</v>
      </c>
      <c r="M3940" s="116">
        <v>0.22924513363900001</v>
      </c>
      <c r="N3940" s="116">
        <v>22.1566933814</v>
      </c>
      <c r="O3940" s="116">
        <v>8.2441046537999996E-2</v>
      </c>
      <c r="P3940" s="116">
        <v>3.2455417382</v>
      </c>
      <c r="Q3940" s="116">
        <v>1.2076073041399999E-2</v>
      </c>
      <c r="R3940" s="116">
        <v>3.1481754860539999</v>
      </c>
      <c r="S3940" s="116">
        <v>1.1713790850158E-2</v>
      </c>
      <c r="T3940" s="116">
        <v>0.16204826648500001</v>
      </c>
      <c r="U3940" s="118">
        <v>6.0295228911999999E-4</v>
      </c>
      <c r="V3940" s="42"/>
      <c r="W3940" s="42"/>
      <c r="X3940" s="42"/>
      <c r="Y3940" s="42"/>
      <c r="Z3940" s="42"/>
      <c r="AA3940" s="42"/>
      <c r="AB3940" s="42"/>
      <c r="AC3940" s="50"/>
      <c r="AD3940" s="50"/>
      <c r="AE3940" s="50"/>
      <c r="AF3940" s="50"/>
      <c r="AG3940" s="50"/>
      <c r="AH3940" s="50"/>
      <c r="AI3940" s="42"/>
      <c r="AJ3940" s="42"/>
      <c r="AK3940" s="42"/>
    </row>
    <row r="3941" spans="1:37" x14ac:dyDescent="0.25">
      <c r="A3941" s="5" t="s">
        <v>236</v>
      </c>
      <c r="B3941" s="31" t="s">
        <v>228</v>
      </c>
      <c r="C3941" s="4" t="s">
        <v>293</v>
      </c>
      <c r="D3941" s="4" t="s">
        <v>440</v>
      </c>
      <c r="E3941" s="31" t="s">
        <v>159</v>
      </c>
      <c r="F3941" s="4" t="s">
        <v>336</v>
      </c>
      <c r="G3941" s="4" t="s">
        <v>331</v>
      </c>
      <c r="H3941" s="4" t="s">
        <v>406</v>
      </c>
      <c r="I3941" s="113">
        <v>10.802639279999999</v>
      </c>
      <c r="J3941" s="120">
        <v>0.2399384219330826</v>
      </c>
      <c r="K3941" s="116">
        <v>8.9276744735661588E-4</v>
      </c>
      <c r="L3941" s="116">
        <v>3.3688619639999997</v>
      </c>
      <c r="M3941" s="116">
        <v>1.2534924204E-2</v>
      </c>
      <c r="N3941" s="116">
        <v>1.1647404419</v>
      </c>
      <c r="O3941" s="116">
        <v>4.3337888380999999E-3</v>
      </c>
      <c r="P3941" s="116">
        <v>0.19339317310000001</v>
      </c>
      <c r="Q3941" s="116">
        <v>7.1958084254999998E-4</v>
      </c>
      <c r="R3941" s="116">
        <v>0.18759137790699998</v>
      </c>
      <c r="S3941" s="116">
        <v>6.9799341727349988E-4</v>
      </c>
      <c r="T3941" s="116">
        <v>7.8878537836999992E-3</v>
      </c>
      <c r="U3941" s="118">
        <v>2.9349277590999998E-5</v>
      </c>
      <c r="V3941" s="42"/>
      <c r="W3941" s="42"/>
      <c r="X3941" s="42"/>
      <c r="Y3941" s="42"/>
      <c r="Z3941" s="42"/>
      <c r="AA3941" s="42"/>
      <c r="AB3941" s="42"/>
      <c r="AC3941" s="50"/>
      <c r="AD3941" s="50"/>
      <c r="AE3941" s="50"/>
      <c r="AF3941" s="50"/>
      <c r="AG3941" s="50"/>
      <c r="AH3941" s="50"/>
      <c r="AI3941" s="42"/>
      <c r="AJ3941" s="42"/>
      <c r="AK3941" s="42"/>
    </row>
    <row r="3942" spans="1:37" x14ac:dyDescent="0.25">
      <c r="A3942" s="5" t="s">
        <v>236</v>
      </c>
      <c r="B3942" s="31" t="s">
        <v>228</v>
      </c>
      <c r="C3942" s="4" t="s">
        <v>293</v>
      </c>
      <c r="D3942" s="4" t="s">
        <v>440</v>
      </c>
      <c r="E3942" s="31" t="s">
        <v>160</v>
      </c>
      <c r="F3942" s="4" t="s">
        <v>366</v>
      </c>
      <c r="G3942" s="4" t="s">
        <v>331</v>
      </c>
      <c r="H3942" s="4" t="s">
        <v>406</v>
      </c>
      <c r="I3942" s="113">
        <v>136.096431</v>
      </c>
      <c r="J3942" s="120">
        <v>2.232992597442597</v>
      </c>
      <c r="K3942" s="116">
        <v>8.308561115719976E-3</v>
      </c>
      <c r="L3942" s="116">
        <v>24.515382412329998</v>
      </c>
      <c r="M3942" s="116">
        <v>9.1217294986500011E-2</v>
      </c>
      <c r="N3942" s="116">
        <v>16.157540165349999</v>
      </c>
      <c r="O3942" s="116">
        <v>6.0119288173299999E-2</v>
      </c>
      <c r="P3942" s="116">
        <v>2.558082346011</v>
      </c>
      <c r="Q3942" s="116">
        <v>9.5181617799900003E-3</v>
      </c>
      <c r="R3942" s="116">
        <v>2.4813398756306699</v>
      </c>
      <c r="S3942" s="116">
        <v>9.2326169265903001E-3</v>
      </c>
      <c r="T3942" s="116">
        <v>6.3117909001199998E-2</v>
      </c>
      <c r="U3942" s="118">
        <v>2.3485032310419999E-4</v>
      </c>
      <c r="V3942" s="42"/>
      <c r="W3942" s="42"/>
      <c r="X3942" s="42"/>
      <c r="Y3942" s="42"/>
      <c r="Z3942" s="42"/>
      <c r="AA3942" s="42"/>
      <c r="AB3942" s="42"/>
      <c r="AC3942" s="50"/>
      <c r="AD3942" s="50"/>
      <c r="AE3942" s="50"/>
      <c r="AF3942" s="50"/>
      <c r="AG3942" s="50"/>
      <c r="AH3942" s="50"/>
      <c r="AI3942" s="42"/>
      <c r="AJ3942" s="42"/>
      <c r="AK3942" s="42"/>
    </row>
    <row r="3943" spans="1:37" x14ac:dyDescent="0.25">
      <c r="A3943" s="5" t="s">
        <v>236</v>
      </c>
      <c r="B3943" s="31" t="s">
        <v>228</v>
      </c>
      <c r="C3943" s="4" t="s">
        <v>293</v>
      </c>
      <c r="D3943" s="4" t="s">
        <v>440</v>
      </c>
      <c r="E3943" s="31" t="s">
        <v>161</v>
      </c>
      <c r="F3943" s="4" t="s">
        <v>367</v>
      </c>
      <c r="G3943" s="4" t="s">
        <v>331</v>
      </c>
      <c r="H3943" s="4" t="s">
        <v>406</v>
      </c>
      <c r="I3943" s="113">
        <v>169.469565268</v>
      </c>
      <c r="J3943" s="120">
        <v>5.952291820747365</v>
      </c>
      <c r="K3943" s="116">
        <v>2.2147399107863647E-2</v>
      </c>
      <c r="L3943" s="116">
        <v>84.629213825099995</v>
      </c>
      <c r="M3943" s="116">
        <v>0.31488998167999999</v>
      </c>
      <c r="N3943" s="116">
        <v>35.438616586699993</v>
      </c>
      <c r="O3943" s="116">
        <v>0.13186067428180001</v>
      </c>
      <c r="P3943" s="116">
        <v>5.7277312055900005</v>
      </c>
      <c r="Q3943" s="116">
        <v>2.1311848029379996E-2</v>
      </c>
      <c r="R3943" s="116">
        <v>5.5558992694223006</v>
      </c>
      <c r="S3943" s="116">
        <v>2.0672492588498601E-2</v>
      </c>
      <c r="T3943" s="116">
        <v>0.21114548047840001</v>
      </c>
      <c r="U3943" s="118">
        <v>7.8563411385400002E-4</v>
      </c>
      <c r="V3943" s="42"/>
      <c r="W3943" s="42"/>
      <c r="X3943" s="42"/>
      <c r="Y3943" s="42"/>
      <c r="Z3943" s="42"/>
      <c r="AA3943" s="42"/>
      <c r="AB3943" s="42"/>
      <c r="AC3943" s="50"/>
      <c r="AD3943" s="50"/>
      <c r="AE3943" s="50"/>
      <c r="AF3943" s="50"/>
      <c r="AG3943" s="50"/>
      <c r="AH3943" s="50"/>
      <c r="AI3943" s="42"/>
      <c r="AJ3943" s="42"/>
      <c r="AK3943" s="42"/>
    </row>
    <row r="3944" spans="1:37" x14ac:dyDescent="0.25">
      <c r="A3944" s="5" t="s">
        <v>236</v>
      </c>
      <c r="B3944" s="31" t="s">
        <v>228</v>
      </c>
      <c r="C3944" s="4" t="s">
        <v>293</v>
      </c>
      <c r="D3944" s="4" t="s">
        <v>440</v>
      </c>
      <c r="E3944" s="31" t="s">
        <v>162</v>
      </c>
      <c r="F3944" s="4" t="s">
        <v>368</v>
      </c>
      <c r="G3944" s="4" t="s">
        <v>331</v>
      </c>
      <c r="H3944" s="4" t="s">
        <v>406</v>
      </c>
      <c r="I3944" s="113">
        <v>408.58672259959997</v>
      </c>
      <c r="J3944" s="120">
        <v>12.197135260327856</v>
      </c>
      <c r="K3944" s="116">
        <v>4.5383330903499948E-2</v>
      </c>
      <c r="L3944" s="116">
        <v>60.142486403260001</v>
      </c>
      <c r="M3944" s="116">
        <v>0.22377932692111002</v>
      </c>
      <c r="N3944" s="116">
        <v>58.271492928760004</v>
      </c>
      <c r="O3944" s="116">
        <v>0.21681768830890003</v>
      </c>
      <c r="P3944" s="116">
        <v>9.2361328968980008</v>
      </c>
      <c r="Q3944" s="116">
        <v>3.4365984637416996E-2</v>
      </c>
      <c r="R3944" s="116">
        <v>8.9590489099910595</v>
      </c>
      <c r="S3944" s="116">
        <v>3.3335005098294485E-2</v>
      </c>
      <c r="T3944" s="116">
        <v>0.13031503135655001</v>
      </c>
      <c r="U3944" s="118">
        <v>4.8487865689129993E-4</v>
      </c>
      <c r="V3944" s="42"/>
      <c r="W3944" s="42"/>
      <c r="X3944" s="42"/>
      <c r="Y3944" s="42"/>
      <c r="Z3944" s="42"/>
      <c r="AA3944" s="42"/>
      <c r="AB3944" s="42"/>
      <c r="AC3944" s="50"/>
      <c r="AD3944" s="50"/>
      <c r="AE3944" s="50"/>
      <c r="AF3944" s="50"/>
      <c r="AG3944" s="50"/>
      <c r="AH3944" s="50"/>
      <c r="AI3944" s="42"/>
      <c r="AJ3944" s="42"/>
      <c r="AK3944" s="42"/>
    </row>
    <row r="3945" spans="1:37" x14ac:dyDescent="0.25">
      <c r="A3945" s="5" t="s">
        <v>236</v>
      </c>
      <c r="B3945" s="31" t="s">
        <v>228</v>
      </c>
      <c r="C3945" s="4" t="s">
        <v>293</v>
      </c>
      <c r="D3945" s="4" t="s">
        <v>440</v>
      </c>
      <c r="E3945" s="31" t="s">
        <v>163</v>
      </c>
      <c r="F3945" s="4" t="s">
        <v>411</v>
      </c>
      <c r="G3945" s="4" t="s">
        <v>331</v>
      </c>
      <c r="H3945" s="4" t="s">
        <v>406</v>
      </c>
      <c r="I3945" s="113">
        <v>117.69545669</v>
      </c>
      <c r="J3945" s="120">
        <v>4.896345552302412</v>
      </c>
      <c r="K3945" s="116">
        <v>1.8218413674179552E-2</v>
      </c>
      <c r="L3945" s="116">
        <v>70.930970435999996</v>
      </c>
      <c r="M3945" s="116">
        <v>0.26392131417999998</v>
      </c>
      <c r="N3945" s="116">
        <v>30.83486971</v>
      </c>
      <c r="O3945" s="116">
        <v>0.11473097379000001</v>
      </c>
      <c r="P3945" s="116">
        <v>4.8339096355999995</v>
      </c>
      <c r="Q3945" s="116">
        <v>1.79861035026E-2</v>
      </c>
      <c r="R3945" s="116">
        <v>4.6888923465320005</v>
      </c>
      <c r="S3945" s="116">
        <v>1.7446520397521998E-2</v>
      </c>
      <c r="T3945" s="116">
        <v>0.19253197370000003</v>
      </c>
      <c r="U3945" s="118">
        <v>7.1637655448999994E-4</v>
      </c>
      <c r="V3945" s="42"/>
      <c r="W3945" s="42"/>
      <c r="X3945" s="42"/>
      <c r="Y3945" s="42"/>
      <c r="Z3945" s="42"/>
      <c r="AA3945" s="42"/>
      <c r="AB3945" s="42"/>
      <c r="AC3945" s="50"/>
      <c r="AD3945" s="50"/>
      <c r="AE3945" s="50"/>
      <c r="AF3945" s="50"/>
      <c r="AG3945" s="50"/>
      <c r="AH3945" s="50"/>
      <c r="AI3945" s="42"/>
      <c r="AJ3945" s="42"/>
      <c r="AK3945" s="42"/>
    </row>
    <row r="3946" spans="1:37" x14ac:dyDescent="0.25">
      <c r="A3946" s="5" t="s">
        <v>236</v>
      </c>
      <c r="B3946" s="31" t="s">
        <v>228</v>
      </c>
      <c r="C3946" s="4" t="s">
        <v>293</v>
      </c>
      <c r="D3946" s="4" t="s">
        <v>440</v>
      </c>
      <c r="E3946" s="31" t="s">
        <v>164</v>
      </c>
      <c r="F3946" s="4" t="s">
        <v>369</v>
      </c>
      <c r="G3946" s="4" t="s">
        <v>331</v>
      </c>
      <c r="H3946" s="4" t="s">
        <v>406</v>
      </c>
      <c r="I3946" s="113">
        <v>635.85178657999995</v>
      </c>
      <c r="J3946" s="120">
        <v>10.816989881548372</v>
      </c>
      <c r="K3946" s="116">
        <v>4.024806030444314E-2</v>
      </c>
      <c r="L3946" s="116">
        <v>41.582402866500004</v>
      </c>
      <c r="M3946" s="116">
        <v>0.1547206036622</v>
      </c>
      <c r="N3946" s="116">
        <v>48.786586946800007</v>
      </c>
      <c r="O3946" s="116">
        <v>0.181526040512</v>
      </c>
      <c r="P3946" s="116">
        <v>7.5346154505400005</v>
      </c>
      <c r="Q3946" s="116">
        <v>2.8034941736499997E-2</v>
      </c>
      <c r="R3946" s="116">
        <v>7.3085769870237991</v>
      </c>
      <c r="S3946" s="116">
        <v>2.7193893484405002E-2</v>
      </c>
      <c r="T3946" s="116">
        <v>8.9328363487500007E-2</v>
      </c>
      <c r="U3946" s="118">
        <v>3.3237463148300003E-4</v>
      </c>
      <c r="V3946" s="42"/>
      <c r="W3946" s="42"/>
      <c r="X3946" s="42"/>
      <c r="Y3946" s="42"/>
      <c r="Z3946" s="42"/>
      <c r="AA3946" s="42"/>
      <c r="AB3946" s="42"/>
      <c r="AC3946" s="50"/>
      <c r="AD3946" s="50"/>
      <c r="AE3946" s="50"/>
      <c r="AF3946" s="50"/>
      <c r="AG3946" s="50"/>
      <c r="AH3946" s="50"/>
      <c r="AI3946" s="42"/>
      <c r="AJ3946" s="42"/>
      <c r="AK3946" s="42"/>
    </row>
    <row r="3947" spans="1:37" x14ac:dyDescent="0.25">
      <c r="A3947" s="5" t="s">
        <v>236</v>
      </c>
      <c r="B3947" s="31" t="s">
        <v>228</v>
      </c>
      <c r="C3947" s="4" t="s">
        <v>293</v>
      </c>
      <c r="D3947" s="4" t="s">
        <v>440</v>
      </c>
      <c r="E3947" s="31" t="s">
        <v>165</v>
      </c>
      <c r="F3947" s="4" t="s">
        <v>412</v>
      </c>
      <c r="G3947" s="4" t="s">
        <v>331</v>
      </c>
      <c r="H3947" s="4" t="s">
        <v>406</v>
      </c>
      <c r="I3947" s="113">
        <v>4.9944667989999996</v>
      </c>
      <c r="J3947" s="120">
        <v>0.59622028798831206</v>
      </c>
      <c r="K3947" s="116">
        <v>2.2184277795868497E-3</v>
      </c>
      <c r="L3947" s="116">
        <v>9.3322111000000003</v>
      </c>
      <c r="M3947" s="116">
        <v>3.4723465799999999E-2</v>
      </c>
      <c r="N3947" s="116">
        <v>4.0601409970000004</v>
      </c>
      <c r="O3947" s="116">
        <v>1.5107048349999999E-2</v>
      </c>
      <c r="P3947" s="116">
        <v>0.52680176360000008</v>
      </c>
      <c r="Q3947" s="116">
        <v>1.960134244E-3</v>
      </c>
      <c r="R3947" s="116">
        <v>0.51099771069200006</v>
      </c>
      <c r="S3947" s="116">
        <v>1.90133021668E-3</v>
      </c>
      <c r="T3947" s="116">
        <v>2.0656880800000003E-2</v>
      </c>
      <c r="U3947" s="118">
        <v>7.6860520340000003E-5</v>
      </c>
      <c r="V3947" s="42"/>
      <c r="W3947" s="42"/>
      <c r="X3947" s="42"/>
      <c r="Y3947" s="42"/>
      <c r="Z3947" s="42"/>
      <c r="AA3947" s="42"/>
      <c r="AB3947" s="42"/>
      <c r="AC3947" s="50"/>
      <c r="AD3947" s="50"/>
      <c r="AE3947" s="50"/>
      <c r="AF3947" s="50"/>
      <c r="AG3947" s="50"/>
      <c r="AH3947" s="50"/>
      <c r="AI3947" s="42"/>
      <c r="AJ3947" s="42"/>
      <c r="AK3947" s="42"/>
    </row>
    <row r="3948" spans="1:37" x14ac:dyDescent="0.25">
      <c r="A3948" s="5" t="s">
        <v>236</v>
      </c>
      <c r="B3948" s="31" t="s">
        <v>228</v>
      </c>
      <c r="C3948" s="4" t="s">
        <v>293</v>
      </c>
      <c r="D3948" s="4" t="s">
        <v>440</v>
      </c>
      <c r="E3948" s="31" t="s">
        <v>166</v>
      </c>
      <c r="F3948" s="4" t="s">
        <v>370</v>
      </c>
      <c r="G3948" s="4" t="s">
        <v>331</v>
      </c>
      <c r="H3948" s="4" t="s">
        <v>406</v>
      </c>
      <c r="I3948" s="113">
        <v>4.7699959039999991</v>
      </c>
      <c r="J3948" s="120">
        <v>3.7220774869044002E-2</v>
      </c>
      <c r="K3948" s="116">
        <v>1.38491760232566E-4</v>
      </c>
      <c r="L3948" s="116">
        <v>0.13560581129999999</v>
      </c>
      <c r="M3948" s="116">
        <v>5.0456472100000004E-4</v>
      </c>
      <c r="N3948" s="116">
        <v>0.1520115403</v>
      </c>
      <c r="O3948" s="116">
        <v>5.6560740499999999E-4</v>
      </c>
      <c r="P3948" s="116">
        <v>2.3810437489999999E-2</v>
      </c>
      <c r="Q3948" s="116">
        <v>8.8594326000000011E-5</v>
      </c>
      <c r="R3948" s="116">
        <v>2.3096124365300001E-2</v>
      </c>
      <c r="S3948" s="116">
        <v>8.5936496219999998E-5</v>
      </c>
      <c r="T3948" s="116">
        <v>2.7588868799999992E-4</v>
      </c>
      <c r="U3948" s="118">
        <v>1.0265319230000001E-6</v>
      </c>
      <c r="V3948" s="42"/>
      <c r="W3948" s="42"/>
      <c r="X3948" s="42"/>
      <c r="Y3948" s="42"/>
      <c r="Z3948" s="42"/>
      <c r="AA3948" s="42"/>
      <c r="AB3948" s="42"/>
      <c r="AC3948" s="50"/>
      <c r="AD3948" s="50"/>
      <c r="AE3948" s="50"/>
      <c r="AF3948" s="50"/>
      <c r="AG3948" s="50"/>
      <c r="AH3948" s="50"/>
      <c r="AI3948" s="42"/>
      <c r="AJ3948" s="42"/>
      <c r="AK3948" s="42"/>
    </row>
    <row r="3949" spans="1:37" x14ac:dyDescent="0.25">
      <c r="A3949" s="5" t="s">
        <v>236</v>
      </c>
      <c r="B3949" s="31" t="s">
        <v>228</v>
      </c>
      <c r="C3949" s="4" t="s">
        <v>293</v>
      </c>
      <c r="D3949" s="4" t="s">
        <v>440</v>
      </c>
      <c r="E3949" s="31" t="s">
        <v>167</v>
      </c>
      <c r="F3949" s="4" t="s">
        <v>371</v>
      </c>
      <c r="G3949" s="4" t="s">
        <v>331</v>
      </c>
      <c r="H3949" s="4" t="s">
        <v>406</v>
      </c>
      <c r="I3949" s="113">
        <v>14.887998319600001</v>
      </c>
      <c r="J3949" s="120">
        <v>0.64865303540521746</v>
      </c>
      <c r="K3949" s="116">
        <v>2.4135205614255685E-3</v>
      </c>
      <c r="L3949" s="116">
        <v>9.1144640450400001</v>
      </c>
      <c r="M3949" s="116">
        <v>3.3913273431200007E-2</v>
      </c>
      <c r="N3949" s="116">
        <v>4.33343001154</v>
      </c>
      <c r="O3949" s="116">
        <v>1.6123909880700005E-2</v>
      </c>
      <c r="P3949" s="116">
        <v>0.61893683489599993</v>
      </c>
      <c r="Q3949" s="116">
        <v>2.3029515360899998E-3</v>
      </c>
      <c r="R3949" s="116">
        <v>0.60036872984911993</v>
      </c>
      <c r="S3949" s="116">
        <v>2.2338629900073002E-3</v>
      </c>
      <c r="T3949" s="116">
        <v>1.9960066772100001E-2</v>
      </c>
      <c r="U3949" s="118">
        <v>7.4267789991800003E-5</v>
      </c>
      <c r="V3949" s="42"/>
      <c r="W3949" s="42"/>
      <c r="X3949" s="42"/>
      <c r="Y3949" s="42"/>
      <c r="Z3949" s="42"/>
      <c r="AA3949" s="42"/>
      <c r="AB3949" s="42"/>
      <c r="AC3949" s="50"/>
      <c r="AD3949" s="50"/>
      <c r="AE3949" s="50"/>
      <c r="AF3949" s="50"/>
      <c r="AG3949" s="50"/>
      <c r="AH3949" s="50"/>
      <c r="AI3949" s="42"/>
      <c r="AJ3949" s="42"/>
      <c r="AK3949" s="42"/>
    </row>
    <row r="3950" spans="1:37" x14ac:dyDescent="0.25">
      <c r="A3950" s="5" t="s">
        <v>236</v>
      </c>
      <c r="B3950" s="31" t="s">
        <v>228</v>
      </c>
      <c r="C3950" s="4" t="s">
        <v>293</v>
      </c>
      <c r="D3950" s="4" t="s">
        <v>440</v>
      </c>
      <c r="E3950" s="31" t="s">
        <v>168</v>
      </c>
      <c r="F3950" s="4" t="s">
        <v>372</v>
      </c>
      <c r="G3950" s="4" t="s">
        <v>338</v>
      </c>
      <c r="H3950" s="4" t="s">
        <v>406</v>
      </c>
      <c r="I3950" s="113">
        <v>110.89257477</v>
      </c>
      <c r="J3950" s="120">
        <v>0.85682225971173775</v>
      </c>
      <c r="K3950" s="116">
        <v>2.7163743965614613E-3</v>
      </c>
      <c r="L3950" s="116">
        <v>3.2356771765999999</v>
      </c>
      <c r="M3950" s="116">
        <v>1.0258033219600001E-2</v>
      </c>
      <c r="N3950" s="116">
        <v>3.5279031348999998</v>
      </c>
      <c r="O3950" s="116">
        <v>1.11844759869E-2</v>
      </c>
      <c r="P3950" s="116">
        <v>0.52605811291000004</v>
      </c>
      <c r="Q3950" s="116">
        <v>1.6677565218300001E-3</v>
      </c>
      <c r="R3950" s="116">
        <v>0.51027636952270006</v>
      </c>
      <c r="S3950" s="116">
        <v>1.6177238261750999E-3</v>
      </c>
      <c r="T3950" s="116">
        <v>6.5184553755000003E-3</v>
      </c>
      <c r="U3950" s="118">
        <v>2.06653921716E-5</v>
      </c>
      <c r="V3950" s="42"/>
      <c r="W3950" s="42"/>
      <c r="X3950" s="42"/>
      <c r="Y3950" s="42"/>
      <c r="Z3950" s="42"/>
      <c r="AA3950" s="42"/>
      <c r="AB3950" s="42"/>
      <c r="AC3950" s="50"/>
      <c r="AD3950" s="50"/>
      <c r="AE3950" s="50"/>
      <c r="AF3950" s="50"/>
      <c r="AG3950" s="50"/>
      <c r="AH3950" s="50"/>
      <c r="AI3950" s="42"/>
      <c r="AJ3950" s="42"/>
      <c r="AK3950" s="42"/>
    </row>
    <row r="3951" spans="1:37" x14ac:dyDescent="0.25">
      <c r="A3951" s="5" t="s">
        <v>236</v>
      </c>
      <c r="B3951" s="31" t="s">
        <v>228</v>
      </c>
      <c r="C3951" s="4" t="s">
        <v>293</v>
      </c>
      <c r="D3951" s="4" t="s">
        <v>440</v>
      </c>
      <c r="E3951" s="31" t="s">
        <v>169</v>
      </c>
      <c r="F3951" s="4" t="s">
        <v>373</v>
      </c>
      <c r="G3951" s="4" t="s">
        <v>338</v>
      </c>
      <c r="H3951" s="4" t="s">
        <v>406</v>
      </c>
      <c r="I3951" s="113">
        <v>81.148018422600003</v>
      </c>
      <c r="J3951" s="120">
        <v>2.1424391661324957</v>
      </c>
      <c r="K3951" s="116">
        <v>6.7921529677958175E-3</v>
      </c>
      <c r="L3951" s="116">
        <v>27.799122989650002</v>
      </c>
      <c r="M3951" s="116">
        <v>8.8131278505099997E-2</v>
      </c>
      <c r="N3951" s="116">
        <v>22.688471266530001</v>
      </c>
      <c r="O3951" s="116">
        <v>7.1929027188399997E-2</v>
      </c>
      <c r="P3951" s="116">
        <v>3.1874673424450002</v>
      </c>
      <c r="Q3951" s="116">
        <v>1.010519483452E-2</v>
      </c>
      <c r="R3951" s="116">
        <v>3.0918433221716497</v>
      </c>
      <c r="S3951" s="116">
        <v>9.8020389894843997E-3</v>
      </c>
      <c r="T3951" s="116">
        <v>9.3992797079800003E-2</v>
      </c>
      <c r="U3951" s="118">
        <v>2.9798440863679996E-4</v>
      </c>
      <c r="V3951" s="42"/>
      <c r="W3951" s="42"/>
      <c r="X3951" s="42"/>
      <c r="Y3951" s="42"/>
      <c r="Z3951" s="42"/>
      <c r="AA3951" s="42"/>
      <c r="AB3951" s="42"/>
      <c r="AC3951" s="50"/>
      <c r="AD3951" s="50"/>
      <c r="AE3951" s="50"/>
      <c r="AF3951" s="50"/>
      <c r="AG3951" s="50"/>
      <c r="AH3951" s="50"/>
      <c r="AI3951" s="42"/>
      <c r="AJ3951" s="42"/>
      <c r="AK3951" s="42"/>
    </row>
    <row r="3952" spans="1:37" x14ac:dyDescent="0.25">
      <c r="A3952" s="5" t="s">
        <v>236</v>
      </c>
      <c r="B3952" s="31" t="s">
        <v>228</v>
      </c>
      <c r="C3952" s="4" t="s">
        <v>293</v>
      </c>
      <c r="D3952" s="4" t="s">
        <v>440</v>
      </c>
      <c r="E3952" s="31" t="s">
        <v>170</v>
      </c>
      <c r="F3952" s="4" t="s">
        <v>337</v>
      </c>
      <c r="G3952" s="4" t="s">
        <v>338</v>
      </c>
      <c r="H3952" s="4" t="s">
        <v>406</v>
      </c>
      <c r="I3952" s="113">
        <v>68.480923832999991</v>
      </c>
      <c r="J3952" s="120">
        <v>1.1665277838103407</v>
      </c>
      <c r="K3952" s="116">
        <v>3.6982308691716446E-3</v>
      </c>
      <c r="L3952" s="116">
        <v>14.66577800544</v>
      </c>
      <c r="M3952" s="116">
        <v>4.6494762169300007E-2</v>
      </c>
      <c r="N3952" s="116">
        <v>5.4728468726499999</v>
      </c>
      <c r="O3952" s="116">
        <v>1.7350508052699998E-2</v>
      </c>
      <c r="P3952" s="116">
        <v>1.026900866511</v>
      </c>
      <c r="Q3952" s="116">
        <v>3.2555731750599998E-3</v>
      </c>
      <c r="R3952" s="116">
        <v>0.99609384051567007</v>
      </c>
      <c r="S3952" s="116">
        <v>3.1579059798082002E-3</v>
      </c>
      <c r="T3952" s="116">
        <v>4.1090083311900005E-2</v>
      </c>
      <c r="U3952" s="118">
        <v>1.302674789662E-4</v>
      </c>
      <c r="V3952" s="42"/>
      <c r="W3952" s="42"/>
      <c r="X3952" s="42"/>
      <c r="Y3952" s="42"/>
      <c r="Z3952" s="42"/>
      <c r="AA3952" s="42"/>
      <c r="AB3952" s="42"/>
      <c r="AC3952" s="50"/>
      <c r="AD3952" s="50"/>
      <c r="AE3952" s="50"/>
      <c r="AF3952" s="50"/>
      <c r="AG3952" s="50"/>
      <c r="AH3952" s="50"/>
      <c r="AI3952" s="42"/>
      <c r="AJ3952" s="42"/>
      <c r="AK3952" s="42"/>
    </row>
    <row r="3953" spans="1:37" x14ac:dyDescent="0.25">
      <c r="A3953" s="5" t="s">
        <v>236</v>
      </c>
      <c r="B3953" s="31" t="s">
        <v>228</v>
      </c>
      <c r="C3953" s="4" t="s">
        <v>293</v>
      </c>
      <c r="D3953" s="4" t="s">
        <v>440</v>
      </c>
      <c r="E3953" s="31" t="s">
        <v>171</v>
      </c>
      <c r="F3953" s="4" t="s">
        <v>339</v>
      </c>
      <c r="G3953" s="4" t="s">
        <v>338</v>
      </c>
      <c r="H3953" s="4" t="s">
        <v>406</v>
      </c>
      <c r="I3953" s="113">
        <v>80.869717850000015</v>
      </c>
      <c r="J3953" s="120">
        <v>1.350321116804946</v>
      </c>
      <c r="K3953" s="116">
        <v>4.2809093168108677E-3</v>
      </c>
      <c r="L3953" s="116">
        <v>16.883466529000003</v>
      </c>
      <c r="M3953" s="116">
        <v>5.3525484391000001E-2</v>
      </c>
      <c r="N3953" s="116">
        <v>5.5742650571000008</v>
      </c>
      <c r="O3953" s="116">
        <v>1.7672034922E-2</v>
      </c>
      <c r="P3953" s="116">
        <v>1.09762559477</v>
      </c>
      <c r="Q3953" s="116">
        <v>3.4797913926999996E-3</v>
      </c>
      <c r="R3953" s="116">
        <v>1.0646968269268999</v>
      </c>
      <c r="S3953" s="116">
        <v>3.3753976509190006E-3</v>
      </c>
      <c r="T3953" s="116">
        <v>4.1650312778E-2</v>
      </c>
      <c r="U3953" s="118">
        <v>1.32043562263E-4</v>
      </c>
      <c r="V3953" s="42"/>
      <c r="W3953" s="42"/>
      <c r="X3953" s="42"/>
      <c r="Y3953" s="42"/>
      <c r="Z3953" s="42"/>
      <c r="AA3953" s="42"/>
      <c r="AB3953" s="42"/>
      <c r="AC3953" s="50"/>
      <c r="AD3953" s="50"/>
      <c r="AE3953" s="50"/>
      <c r="AF3953" s="50"/>
      <c r="AG3953" s="50"/>
      <c r="AH3953" s="50"/>
      <c r="AI3953" s="42"/>
      <c r="AJ3953" s="42"/>
      <c r="AK3953" s="42"/>
    </row>
    <row r="3954" spans="1:37" x14ac:dyDescent="0.25">
      <c r="A3954" s="5" t="s">
        <v>236</v>
      </c>
      <c r="B3954" s="31" t="s">
        <v>228</v>
      </c>
      <c r="C3954" s="4" t="s">
        <v>293</v>
      </c>
      <c r="D3954" s="4" t="s">
        <v>440</v>
      </c>
      <c r="E3954" s="31" t="s">
        <v>172</v>
      </c>
      <c r="F3954" s="4" t="s">
        <v>374</v>
      </c>
      <c r="G3954" s="4" t="s">
        <v>338</v>
      </c>
      <c r="H3954" s="4" t="s">
        <v>406</v>
      </c>
      <c r="I3954" s="113">
        <v>10.511923400000001</v>
      </c>
      <c r="J3954" s="120">
        <v>0.15576998887358998</v>
      </c>
      <c r="K3954" s="116">
        <v>4.9383596972618995E-4</v>
      </c>
      <c r="L3954" s="116">
        <v>0.87119032799999996</v>
      </c>
      <c r="M3954" s="116">
        <v>2.7619255159999998E-3</v>
      </c>
      <c r="N3954" s="116">
        <v>0.59781871200000003</v>
      </c>
      <c r="O3954" s="116">
        <v>1.8952584710000002E-3</v>
      </c>
      <c r="P3954" s="116">
        <v>9.9852112800000004E-2</v>
      </c>
      <c r="Q3954" s="116">
        <v>3.1656014169999995E-4</v>
      </c>
      <c r="R3954" s="116">
        <v>9.6856549415999998E-2</v>
      </c>
      <c r="S3954" s="116">
        <v>3.07063337449E-4</v>
      </c>
      <c r="T3954" s="116">
        <v>1.601536535E-3</v>
      </c>
      <c r="U3954" s="118">
        <v>5.077334118E-6</v>
      </c>
      <c r="V3954" s="42"/>
      <c r="W3954" s="42"/>
      <c r="X3954" s="42"/>
      <c r="Y3954" s="42"/>
      <c r="Z3954" s="42"/>
      <c r="AA3954" s="42"/>
      <c r="AB3954" s="42"/>
      <c r="AC3954" s="50"/>
      <c r="AD3954" s="50"/>
      <c r="AE3954" s="50"/>
      <c r="AF3954" s="50"/>
      <c r="AG3954" s="50"/>
      <c r="AH3954" s="50"/>
      <c r="AI3954" s="42"/>
      <c r="AJ3954" s="42"/>
      <c r="AK3954" s="42"/>
    </row>
    <row r="3955" spans="1:37" x14ac:dyDescent="0.25">
      <c r="A3955" s="5" t="s">
        <v>236</v>
      </c>
      <c r="B3955" s="31" t="s">
        <v>228</v>
      </c>
      <c r="C3955" s="4" t="s">
        <v>293</v>
      </c>
      <c r="D3955" s="4" t="s">
        <v>440</v>
      </c>
      <c r="E3955" s="31" t="s">
        <v>173</v>
      </c>
      <c r="F3955" s="4" t="s">
        <v>375</v>
      </c>
      <c r="G3955" s="4" t="s">
        <v>338</v>
      </c>
      <c r="H3955" s="4" t="s">
        <v>406</v>
      </c>
      <c r="I3955" s="113">
        <v>316.02383900000001</v>
      </c>
      <c r="J3955" s="120">
        <v>3.2638298803577994</v>
      </c>
      <c r="K3955" s="116">
        <v>8.869102727238001E-3</v>
      </c>
      <c r="L3955" s="116">
        <v>39.738057730000001</v>
      </c>
      <c r="M3955" s="116">
        <v>0.10798385964</v>
      </c>
      <c r="N3955" s="116">
        <v>22.083696079999999</v>
      </c>
      <c r="O3955" s="116">
        <v>6.0010042649999998E-2</v>
      </c>
      <c r="P3955" s="116">
        <v>3.0435267719999999</v>
      </c>
      <c r="Q3955" s="116">
        <v>8.2704544370000004E-3</v>
      </c>
      <c r="R3955" s="116">
        <v>2.9522209688399998</v>
      </c>
      <c r="S3955" s="116">
        <v>8.0223408038900008E-3</v>
      </c>
      <c r="T3955" s="116">
        <v>0.10673079327</v>
      </c>
      <c r="U3955" s="118">
        <v>2.9002935119999999E-4</v>
      </c>
      <c r="V3955" s="42"/>
      <c r="W3955" s="42"/>
      <c r="X3955" s="42"/>
      <c r="Y3955" s="42"/>
      <c r="Z3955" s="42"/>
      <c r="AA3955" s="42"/>
      <c r="AB3955" s="42"/>
      <c r="AC3955" s="50"/>
      <c r="AD3955" s="50"/>
      <c r="AE3955" s="50"/>
      <c r="AF3955" s="50"/>
      <c r="AG3955" s="50"/>
      <c r="AH3955" s="50"/>
      <c r="AI3955" s="42"/>
      <c r="AJ3955" s="42"/>
      <c r="AK3955" s="42"/>
    </row>
    <row r="3956" spans="1:37" x14ac:dyDescent="0.25">
      <c r="A3956" s="5" t="s">
        <v>236</v>
      </c>
      <c r="B3956" s="31" t="s">
        <v>228</v>
      </c>
      <c r="C3956" s="4" t="s">
        <v>293</v>
      </c>
      <c r="D3956" s="4" t="s">
        <v>440</v>
      </c>
      <c r="E3956" s="31" t="s">
        <v>174</v>
      </c>
      <c r="F3956" s="4" t="s">
        <v>376</v>
      </c>
      <c r="G3956" s="4" t="s">
        <v>338</v>
      </c>
      <c r="H3956" s="4" t="s">
        <v>406</v>
      </c>
      <c r="I3956" s="113">
        <v>41.797906777599998</v>
      </c>
      <c r="J3956" s="120">
        <v>1.3864788233273226</v>
      </c>
      <c r="K3956" s="116">
        <v>4.3955394725655097E-3</v>
      </c>
      <c r="L3956" s="116">
        <v>17.117889958100001</v>
      </c>
      <c r="M3956" s="116">
        <v>5.4268670287100002E-2</v>
      </c>
      <c r="N3956" s="116">
        <v>8.3040601069699989</v>
      </c>
      <c r="O3956" s="116">
        <v>2.6326278073400003E-2</v>
      </c>
      <c r="P3956" s="116">
        <v>1.5034459833889999</v>
      </c>
      <c r="Q3956" s="116">
        <v>4.7663590596900007E-3</v>
      </c>
      <c r="R3956" s="116">
        <v>1.4583426038873299</v>
      </c>
      <c r="S3956" s="116">
        <v>4.6233682878993E-3</v>
      </c>
      <c r="T3956" s="116">
        <v>5.7978691352200004E-2</v>
      </c>
      <c r="U3956" s="118">
        <v>1.8380925027679999E-4</v>
      </c>
      <c r="V3956" s="42"/>
      <c r="W3956" s="42"/>
      <c r="X3956" s="42"/>
      <c r="Y3956" s="42"/>
      <c r="Z3956" s="42"/>
      <c r="AA3956" s="42"/>
      <c r="AB3956" s="42"/>
      <c r="AC3956" s="50"/>
      <c r="AD3956" s="50"/>
      <c r="AE3956" s="50"/>
      <c r="AF3956" s="50"/>
      <c r="AG3956" s="50"/>
      <c r="AH3956" s="50"/>
      <c r="AI3956" s="42"/>
      <c r="AJ3956" s="42"/>
      <c r="AK3956" s="42"/>
    </row>
    <row r="3957" spans="1:37" x14ac:dyDescent="0.25">
      <c r="A3957" s="5" t="s">
        <v>236</v>
      </c>
      <c r="B3957" s="31" t="s">
        <v>228</v>
      </c>
      <c r="C3957" s="4" t="s">
        <v>293</v>
      </c>
      <c r="D3957" s="4" t="s">
        <v>440</v>
      </c>
      <c r="E3957" s="31" t="s">
        <v>175</v>
      </c>
      <c r="F3957" s="4" t="s">
        <v>345</v>
      </c>
      <c r="G3957" s="4" t="s">
        <v>342</v>
      </c>
      <c r="H3957" s="4" t="s">
        <v>406</v>
      </c>
      <c r="I3957" s="113">
        <v>1.68424781</v>
      </c>
      <c r="J3957" s="120">
        <v>9.9676696911479997E-4</v>
      </c>
      <c r="K3957" s="116">
        <v>4.8465337248899996E-6</v>
      </c>
      <c r="L3957" s="116">
        <v>6.0456567000000006E-3</v>
      </c>
      <c r="M3957" s="116">
        <v>2.9395515000000001E-5</v>
      </c>
      <c r="N3957" s="116">
        <v>3.6852816000000001E-3</v>
      </c>
      <c r="O3957" s="116">
        <v>1.7918775499999998E-5</v>
      </c>
      <c r="P3957" s="116">
        <v>5.7244996000000001E-4</v>
      </c>
      <c r="Q3957" s="116">
        <v>2.7833968999999997E-6</v>
      </c>
      <c r="R3957" s="116">
        <v>5.5527646120000001E-4</v>
      </c>
      <c r="S3957" s="116">
        <v>2.6998949930000001E-6</v>
      </c>
      <c r="T3957" s="116">
        <v>1.1042891800000001E-5</v>
      </c>
      <c r="U3957" s="118">
        <v>5.3693341000000003E-8</v>
      </c>
      <c r="V3957" s="42"/>
      <c r="W3957" s="42"/>
      <c r="X3957" s="42"/>
      <c r="Y3957" s="42"/>
      <c r="Z3957" s="42"/>
      <c r="AA3957" s="42"/>
      <c r="AB3957" s="42"/>
      <c r="AC3957" s="50"/>
      <c r="AD3957" s="50"/>
      <c r="AE3957" s="50"/>
      <c r="AF3957" s="50"/>
      <c r="AG3957" s="50"/>
      <c r="AH3957" s="50"/>
      <c r="AI3957" s="42"/>
      <c r="AJ3957" s="42"/>
      <c r="AK3957" s="42"/>
    </row>
    <row r="3958" spans="1:37" x14ac:dyDescent="0.25">
      <c r="A3958" s="5" t="s">
        <v>236</v>
      </c>
      <c r="B3958" s="31" t="s">
        <v>228</v>
      </c>
      <c r="C3958" s="4" t="s">
        <v>293</v>
      </c>
      <c r="D3958" s="4" t="s">
        <v>440</v>
      </c>
      <c r="E3958" s="31" t="s">
        <v>176</v>
      </c>
      <c r="F3958" s="4" t="s">
        <v>346</v>
      </c>
      <c r="G3958" s="4" t="s">
        <v>342</v>
      </c>
      <c r="H3958" s="4" t="s">
        <v>406</v>
      </c>
      <c r="I3958" s="113">
        <v>4.6541488500000003</v>
      </c>
      <c r="J3958" s="120">
        <v>0.11435179094153099</v>
      </c>
      <c r="K3958" s="116">
        <v>0</v>
      </c>
      <c r="L3958" s="116">
        <v>1.452422034</v>
      </c>
      <c r="M3958" s="116">
        <v>0</v>
      </c>
      <c r="N3958" s="116">
        <v>0.46156327699999999</v>
      </c>
      <c r="O3958" s="116">
        <v>0</v>
      </c>
      <c r="P3958" s="116">
        <v>7.6722903100000003E-2</v>
      </c>
      <c r="Q3958" s="116">
        <v>0</v>
      </c>
      <c r="R3958" s="116">
        <v>7.4421216006999996E-2</v>
      </c>
      <c r="S3958" s="116">
        <v>0</v>
      </c>
      <c r="T3958" s="116">
        <v>2.8646752599999999E-3</v>
      </c>
      <c r="U3958" s="118">
        <v>0</v>
      </c>
      <c r="V3958" s="42"/>
      <c r="W3958" s="42"/>
      <c r="X3958" s="42"/>
      <c r="Y3958" s="42"/>
      <c r="Z3958" s="42"/>
      <c r="AA3958" s="42"/>
      <c r="AB3958" s="42"/>
      <c r="AC3958" s="50"/>
      <c r="AD3958" s="50"/>
      <c r="AE3958" s="50"/>
      <c r="AF3958" s="50"/>
      <c r="AG3958" s="50"/>
      <c r="AH3958" s="50"/>
      <c r="AI3958" s="42"/>
      <c r="AJ3958" s="42"/>
      <c r="AK3958" s="42"/>
    </row>
    <row r="3959" spans="1:37" x14ac:dyDescent="0.25">
      <c r="A3959" s="5" t="s">
        <v>236</v>
      </c>
      <c r="B3959" s="31" t="s">
        <v>228</v>
      </c>
      <c r="C3959" s="4" t="s">
        <v>293</v>
      </c>
      <c r="D3959" s="4" t="s">
        <v>440</v>
      </c>
      <c r="E3959" s="31" t="s">
        <v>177</v>
      </c>
      <c r="F3959" s="4" t="s">
        <v>379</v>
      </c>
      <c r="G3959" s="4" t="s">
        <v>342</v>
      </c>
      <c r="H3959" s="4" t="s">
        <v>406</v>
      </c>
      <c r="I3959" s="113">
        <v>1006.6656606000001</v>
      </c>
      <c r="J3959" s="120">
        <v>4.084044264610128</v>
      </c>
      <c r="K3959" s="116">
        <v>1.9857661164860565E-2</v>
      </c>
      <c r="L3959" s="116">
        <v>34.379595485599999</v>
      </c>
      <c r="M3959" s="116">
        <v>0.16716230263599999</v>
      </c>
      <c r="N3959" s="116">
        <v>17.438855484600001</v>
      </c>
      <c r="O3959" s="116">
        <v>8.4792137091999994E-2</v>
      </c>
      <c r="P3959" s="116">
        <v>3.0056438625599999</v>
      </c>
      <c r="Q3959" s="116">
        <v>1.4614205619000002E-2</v>
      </c>
      <c r="R3959" s="116">
        <v>2.9154745466832002</v>
      </c>
      <c r="S3959" s="116">
        <v>1.417577945043E-2</v>
      </c>
      <c r="T3959" s="116">
        <v>7.695794247099999E-2</v>
      </c>
      <c r="U3959" s="118">
        <v>3.7418902528000002E-4</v>
      </c>
      <c r="V3959" s="42"/>
      <c r="W3959" s="42"/>
      <c r="X3959" s="42"/>
      <c r="Y3959" s="42"/>
      <c r="Z3959" s="42"/>
      <c r="AA3959" s="42"/>
      <c r="AB3959" s="42"/>
      <c r="AC3959" s="50"/>
      <c r="AD3959" s="50"/>
      <c r="AE3959" s="50"/>
      <c r="AF3959" s="50"/>
      <c r="AG3959" s="50"/>
      <c r="AH3959" s="50"/>
      <c r="AI3959" s="42"/>
      <c r="AJ3959" s="42"/>
      <c r="AK3959" s="42"/>
    </row>
    <row r="3960" spans="1:37" x14ac:dyDescent="0.25">
      <c r="A3960" s="5" t="s">
        <v>236</v>
      </c>
      <c r="B3960" s="31" t="s">
        <v>228</v>
      </c>
      <c r="C3960" s="4" t="s">
        <v>293</v>
      </c>
      <c r="D3960" s="4" t="s">
        <v>440</v>
      </c>
      <c r="E3960" s="31" t="s">
        <v>178</v>
      </c>
      <c r="F3960" s="4" t="s">
        <v>381</v>
      </c>
      <c r="G3960" s="4" t="s">
        <v>342</v>
      </c>
      <c r="H3960" s="4" t="s">
        <v>406</v>
      </c>
      <c r="I3960" s="113">
        <v>254.22786617999998</v>
      </c>
      <c r="J3960" s="120">
        <v>0.86144998549864404</v>
      </c>
      <c r="K3960" s="116">
        <v>4.1885888209573577E-3</v>
      </c>
      <c r="L3960" s="116">
        <v>6.8278245518000009</v>
      </c>
      <c r="M3960" s="116">
        <v>3.3198616364000004E-2</v>
      </c>
      <c r="N3960" s="116">
        <v>3.6691292197999998</v>
      </c>
      <c r="O3960" s="116">
        <v>1.78402355818E-2</v>
      </c>
      <c r="P3960" s="116">
        <v>0.56249231192999993</v>
      </c>
      <c r="Q3960" s="116">
        <v>2.7349801145999998E-3</v>
      </c>
      <c r="R3960" s="116">
        <v>0.54561754257209993</v>
      </c>
      <c r="S3960" s="116">
        <v>2.6529307111619995E-3</v>
      </c>
      <c r="T3960" s="116">
        <v>1.5882674559500001E-2</v>
      </c>
      <c r="U3960" s="118">
        <v>7.722559485800001E-5</v>
      </c>
      <c r="V3960" s="42"/>
      <c r="W3960" s="42"/>
      <c r="X3960" s="42"/>
      <c r="Y3960" s="42"/>
      <c r="Z3960" s="42"/>
      <c r="AA3960" s="42"/>
      <c r="AB3960" s="42"/>
      <c r="AC3960" s="50"/>
      <c r="AD3960" s="50"/>
      <c r="AE3960" s="50"/>
      <c r="AF3960" s="50"/>
      <c r="AG3960" s="50"/>
      <c r="AH3960" s="50"/>
      <c r="AI3960" s="42"/>
      <c r="AJ3960" s="42"/>
      <c r="AK3960" s="42"/>
    </row>
    <row r="3961" spans="1:37" x14ac:dyDescent="0.25">
      <c r="A3961" s="5" t="s">
        <v>236</v>
      </c>
      <c r="B3961" s="31" t="s">
        <v>228</v>
      </c>
      <c r="C3961" s="4" t="s">
        <v>293</v>
      </c>
      <c r="D3961" s="4" t="s">
        <v>440</v>
      </c>
      <c r="E3961" s="31" t="s">
        <v>179</v>
      </c>
      <c r="F3961" s="4" t="s">
        <v>382</v>
      </c>
      <c r="G3961" s="4" t="s">
        <v>342</v>
      </c>
      <c r="H3961" s="4" t="s">
        <v>406</v>
      </c>
      <c r="I3961" s="113">
        <v>306.04972140700005</v>
      </c>
      <c r="J3961" s="120">
        <v>4.7627149242242925</v>
      </c>
      <c r="K3961" s="116">
        <v>2.3157527831902853E-2</v>
      </c>
      <c r="L3961" s="116">
        <v>51.300278353000003</v>
      </c>
      <c r="M3961" s="116">
        <v>0.24943497946929999</v>
      </c>
      <c r="N3961" s="116">
        <v>20.80115959674</v>
      </c>
      <c r="O3961" s="116">
        <v>0.10114051706179999</v>
      </c>
      <c r="P3961" s="116">
        <v>3.6751756248399996</v>
      </c>
      <c r="Q3961" s="116">
        <v>1.7869636284169998E-2</v>
      </c>
      <c r="R3961" s="116">
        <v>3.5649203560948002</v>
      </c>
      <c r="S3961" s="116">
        <v>1.7333547195644901E-2</v>
      </c>
      <c r="T3961" s="116">
        <v>0.10390347685090001</v>
      </c>
      <c r="U3961" s="118">
        <v>5.0520503632600004E-4</v>
      </c>
      <c r="V3961" s="42"/>
      <c r="W3961" s="42"/>
      <c r="X3961" s="42"/>
      <c r="Y3961" s="42"/>
      <c r="Z3961" s="42"/>
      <c r="AA3961" s="42"/>
      <c r="AB3961" s="42"/>
      <c r="AC3961" s="50"/>
      <c r="AD3961" s="50"/>
      <c r="AE3961" s="50"/>
      <c r="AF3961" s="50"/>
      <c r="AG3961" s="50"/>
      <c r="AH3961" s="50"/>
      <c r="AI3961" s="42"/>
      <c r="AJ3961" s="42"/>
      <c r="AK3961" s="42"/>
    </row>
    <row r="3962" spans="1:37" x14ac:dyDescent="0.25">
      <c r="A3962" s="5" t="s">
        <v>236</v>
      </c>
      <c r="B3962" s="31" t="s">
        <v>228</v>
      </c>
      <c r="C3962" s="4" t="s">
        <v>293</v>
      </c>
      <c r="D3962" s="4" t="s">
        <v>440</v>
      </c>
      <c r="E3962" s="31" t="s">
        <v>180</v>
      </c>
      <c r="F3962" s="4" t="s">
        <v>347</v>
      </c>
      <c r="G3962" s="4" t="s">
        <v>342</v>
      </c>
      <c r="H3962" s="4" t="s">
        <v>406</v>
      </c>
      <c r="I3962" s="113">
        <v>44.632567519999995</v>
      </c>
      <c r="J3962" s="120">
        <v>0.38237514989895005</v>
      </c>
      <c r="K3962" s="116">
        <v>1.8592049395675077E-3</v>
      </c>
      <c r="L3962" s="116">
        <v>4.8156113679999999</v>
      </c>
      <c r="M3962" s="116">
        <v>2.3414724773999997E-2</v>
      </c>
      <c r="N3962" s="116">
        <v>1.9504774931000002</v>
      </c>
      <c r="O3962" s="116">
        <v>9.4837166000000007E-3</v>
      </c>
      <c r="P3962" s="116">
        <v>0.35431005439999996</v>
      </c>
      <c r="Q3962" s="116">
        <v>1.7227454532000002E-3</v>
      </c>
      <c r="R3962" s="116">
        <v>0.34368075276799998</v>
      </c>
      <c r="S3962" s="116">
        <v>1.6710630896039998E-3</v>
      </c>
      <c r="T3962" s="116">
        <v>1.2362923478E-2</v>
      </c>
      <c r="U3962" s="118">
        <v>6.0111664359999998E-5</v>
      </c>
      <c r="V3962" s="42"/>
      <c r="W3962" s="42"/>
      <c r="X3962" s="42"/>
      <c r="Y3962" s="42"/>
      <c r="Z3962" s="42"/>
      <c r="AA3962" s="42"/>
      <c r="AB3962" s="42"/>
      <c r="AC3962" s="50"/>
      <c r="AD3962" s="50"/>
      <c r="AE3962" s="50"/>
      <c r="AF3962" s="50"/>
      <c r="AG3962" s="50"/>
      <c r="AH3962" s="50"/>
      <c r="AI3962" s="42"/>
      <c r="AJ3962" s="42"/>
      <c r="AK3962" s="42"/>
    </row>
    <row r="3963" spans="1:37" x14ac:dyDescent="0.25">
      <c r="A3963" s="5" t="s">
        <v>236</v>
      </c>
      <c r="B3963" s="31" t="s">
        <v>228</v>
      </c>
      <c r="C3963" s="4" t="s">
        <v>293</v>
      </c>
      <c r="D3963" s="4" t="s">
        <v>440</v>
      </c>
      <c r="E3963" s="31" t="s">
        <v>181</v>
      </c>
      <c r="F3963" s="4" t="s">
        <v>383</v>
      </c>
      <c r="G3963" s="4" t="s">
        <v>342</v>
      </c>
      <c r="H3963" s="4" t="s">
        <v>406</v>
      </c>
      <c r="I3963" s="113">
        <v>3.0410028119999994</v>
      </c>
      <c r="J3963" s="120">
        <v>1.7307668586452399E-2</v>
      </c>
      <c r="K3963" s="116">
        <v>8.4154284395297996E-5</v>
      </c>
      <c r="L3963" s="116">
        <v>0.1384756634</v>
      </c>
      <c r="M3963" s="116">
        <v>6.7330383609999988E-4</v>
      </c>
      <c r="N3963" s="116">
        <v>7.641829155999999E-2</v>
      </c>
      <c r="O3963" s="116">
        <v>3.7156513400000003E-4</v>
      </c>
      <c r="P3963" s="116">
        <v>1.3383601990000001E-2</v>
      </c>
      <c r="Q3963" s="116">
        <v>6.5074474539999995E-5</v>
      </c>
      <c r="R3963" s="116">
        <v>1.29820939303E-2</v>
      </c>
      <c r="S3963" s="116">
        <v>6.3122240303800008E-5</v>
      </c>
      <c r="T3963" s="116">
        <v>2.9220225229999999E-4</v>
      </c>
      <c r="U3963" s="118">
        <v>1.4207616840000002E-6</v>
      </c>
      <c r="V3963" s="42"/>
      <c r="W3963" s="42"/>
      <c r="X3963" s="42"/>
      <c r="Y3963" s="42"/>
      <c r="Z3963" s="42"/>
      <c r="AA3963" s="42"/>
      <c r="AB3963" s="42"/>
      <c r="AC3963" s="50"/>
      <c r="AD3963" s="50"/>
      <c r="AE3963" s="50"/>
      <c r="AF3963" s="50"/>
      <c r="AG3963" s="50"/>
      <c r="AH3963" s="50"/>
      <c r="AI3963" s="42"/>
      <c r="AJ3963" s="42"/>
      <c r="AK3963" s="42"/>
    </row>
    <row r="3964" spans="1:37" x14ac:dyDescent="0.25">
      <c r="A3964" s="5" t="s">
        <v>236</v>
      </c>
      <c r="B3964" s="31" t="s">
        <v>228</v>
      </c>
      <c r="C3964" s="4" t="s">
        <v>293</v>
      </c>
      <c r="D3964" s="4" t="s">
        <v>440</v>
      </c>
      <c r="E3964" s="31" t="s">
        <v>182</v>
      </c>
      <c r="F3964" s="4" t="s">
        <v>384</v>
      </c>
      <c r="G3964" s="4" t="s">
        <v>349</v>
      </c>
      <c r="H3964" s="4" t="s">
        <v>406</v>
      </c>
      <c r="I3964" s="113">
        <v>2.7543834100000001E-2</v>
      </c>
      <c r="J3964" s="120">
        <v>5.5036734572195991E-5</v>
      </c>
      <c r="K3964" s="116">
        <v>2.7875267192096996E-7</v>
      </c>
      <c r="L3964" s="116">
        <v>3.6019001400000003E-4</v>
      </c>
      <c r="M3964" s="116">
        <v>1.82430692E-6</v>
      </c>
      <c r="N3964" s="116">
        <v>4.4125869100000004E-4</v>
      </c>
      <c r="O3964" s="116">
        <v>2.2349082600000003E-6</v>
      </c>
      <c r="P3964" s="116">
        <v>4.6042863500000003E-5</v>
      </c>
      <c r="Q3964" s="116">
        <v>2.3320006899999998E-7</v>
      </c>
      <c r="R3964" s="116">
        <v>4.4661577594999998E-5</v>
      </c>
      <c r="S3964" s="116">
        <v>2.2620406692999999E-7</v>
      </c>
      <c r="T3964" s="116">
        <v>9.0181781000000001E-7</v>
      </c>
      <c r="U3964" s="118">
        <v>4.5675697900000003E-9</v>
      </c>
      <c r="V3964" s="42"/>
      <c r="W3964" s="42"/>
      <c r="X3964" s="42"/>
      <c r="Y3964" s="42"/>
      <c r="Z3964" s="42"/>
      <c r="AA3964" s="42"/>
      <c r="AB3964" s="42"/>
      <c r="AC3964" s="50"/>
      <c r="AD3964" s="50"/>
      <c r="AE3964" s="50"/>
      <c r="AF3964" s="50"/>
      <c r="AG3964" s="50"/>
      <c r="AH3964" s="50"/>
      <c r="AI3964" s="42"/>
      <c r="AJ3964" s="42"/>
      <c r="AK3964" s="42"/>
    </row>
    <row r="3965" spans="1:37" x14ac:dyDescent="0.25">
      <c r="A3965" s="5" t="s">
        <v>236</v>
      </c>
      <c r="B3965" s="31" t="s">
        <v>228</v>
      </c>
      <c r="C3965" s="4" t="s">
        <v>293</v>
      </c>
      <c r="D3965" s="4" t="s">
        <v>440</v>
      </c>
      <c r="E3965" s="31" t="s">
        <v>183</v>
      </c>
      <c r="F3965" s="4" t="s">
        <v>385</v>
      </c>
      <c r="G3965" s="4" t="s">
        <v>349</v>
      </c>
      <c r="H3965" s="4" t="s">
        <v>406</v>
      </c>
      <c r="I3965" s="113">
        <v>96.366630799999996</v>
      </c>
      <c r="J3965" s="120">
        <v>1.7927409838104</v>
      </c>
      <c r="K3965" s="116">
        <v>9.0799588172592004E-3</v>
      </c>
      <c r="L3965" s="116">
        <v>19.412760899999999</v>
      </c>
      <c r="M3965" s="116">
        <v>9.8322673589999993E-2</v>
      </c>
      <c r="N3965" s="116">
        <v>9.9180895699999994</v>
      </c>
      <c r="O3965" s="116">
        <v>5.023360415E-2</v>
      </c>
      <c r="P3965" s="116">
        <v>1.737661063</v>
      </c>
      <c r="Q3965" s="116">
        <v>8.800988555E-3</v>
      </c>
      <c r="R3965" s="116">
        <v>1.6855312311099999</v>
      </c>
      <c r="S3965" s="116">
        <v>8.5369588983499993E-3</v>
      </c>
      <c r="T3965" s="116">
        <v>4.1855070080000001E-2</v>
      </c>
      <c r="U3965" s="118">
        <v>2.119895264E-4</v>
      </c>
      <c r="V3965" s="42"/>
      <c r="W3965" s="42"/>
      <c r="X3965" s="42"/>
      <c r="Y3965" s="42"/>
      <c r="Z3965" s="42"/>
      <c r="AA3965" s="42"/>
      <c r="AB3965" s="42"/>
      <c r="AC3965" s="50"/>
      <c r="AD3965" s="50"/>
      <c r="AE3965" s="50"/>
      <c r="AF3965" s="50"/>
      <c r="AG3965" s="50"/>
      <c r="AH3965" s="50"/>
      <c r="AI3965" s="42"/>
      <c r="AJ3965" s="42"/>
      <c r="AK3965" s="42"/>
    </row>
    <row r="3966" spans="1:37" x14ac:dyDescent="0.25">
      <c r="A3966" s="5" t="s">
        <v>236</v>
      </c>
      <c r="B3966" s="31" t="s">
        <v>228</v>
      </c>
      <c r="C3966" s="4" t="s">
        <v>293</v>
      </c>
      <c r="D3966" s="4" t="s">
        <v>440</v>
      </c>
      <c r="E3966" s="31" t="s">
        <v>184</v>
      </c>
      <c r="F3966" s="4" t="s">
        <v>386</v>
      </c>
      <c r="G3966" s="4" t="s">
        <v>349</v>
      </c>
      <c r="H3966" s="4" t="s">
        <v>406</v>
      </c>
      <c r="I3966" s="113">
        <v>19.436755700000003</v>
      </c>
      <c r="J3966" s="120">
        <v>0.17629208256699</v>
      </c>
      <c r="K3966" s="116">
        <v>8.928924027683399E-4</v>
      </c>
      <c r="L3966" s="116">
        <v>2.0421039350000001</v>
      </c>
      <c r="M3966" s="116">
        <v>1.0342942860000001E-2</v>
      </c>
      <c r="N3966" s="116">
        <v>0.80788598599999994</v>
      </c>
      <c r="O3966" s="116">
        <v>4.0918185500000001E-3</v>
      </c>
      <c r="P3966" s="116">
        <v>0.18438009520000001</v>
      </c>
      <c r="Q3966" s="116">
        <v>9.3385700200000006E-4</v>
      </c>
      <c r="R3966" s="116">
        <v>0.178848692344</v>
      </c>
      <c r="S3966" s="116">
        <v>9.0584129193999996E-4</v>
      </c>
      <c r="T3966" s="116">
        <v>3.7567784969999999E-3</v>
      </c>
      <c r="U3966" s="118">
        <v>1.9027508379999999E-5</v>
      </c>
      <c r="V3966" s="42"/>
      <c r="W3966" s="42"/>
      <c r="X3966" s="42"/>
      <c r="Y3966" s="42"/>
      <c r="Z3966" s="42"/>
      <c r="AA3966" s="42"/>
      <c r="AB3966" s="42"/>
      <c r="AC3966" s="50"/>
      <c r="AD3966" s="50"/>
      <c r="AE3966" s="50"/>
      <c r="AF3966" s="50"/>
      <c r="AG3966" s="50"/>
      <c r="AH3966" s="50"/>
      <c r="AI3966" s="42"/>
      <c r="AJ3966" s="42"/>
      <c r="AK3966" s="42"/>
    </row>
    <row r="3967" spans="1:37" x14ac:dyDescent="0.25">
      <c r="A3967" s="5" t="s">
        <v>236</v>
      </c>
      <c r="B3967" s="31" t="s">
        <v>228</v>
      </c>
      <c r="C3967" s="4" t="s">
        <v>293</v>
      </c>
      <c r="D3967" s="4" t="s">
        <v>440</v>
      </c>
      <c r="E3967" s="31" t="s">
        <v>185</v>
      </c>
      <c r="F3967" s="4" t="s">
        <v>387</v>
      </c>
      <c r="G3967" s="4" t="s">
        <v>349</v>
      </c>
      <c r="H3967" s="4" t="s">
        <v>406</v>
      </c>
      <c r="I3967" s="113">
        <v>0.37643217279999996</v>
      </c>
      <c r="J3967" s="120">
        <v>1.5243671191589099E-3</v>
      </c>
      <c r="K3967" s="116">
        <v>7.7206861210049996E-6</v>
      </c>
      <c r="L3967" s="116">
        <v>1.0287335579999999E-2</v>
      </c>
      <c r="M3967" s="116">
        <v>5.2103777509999999E-5</v>
      </c>
      <c r="N3967" s="116">
        <v>7.1860545700000002E-3</v>
      </c>
      <c r="O3967" s="116">
        <v>3.6396269100000003E-5</v>
      </c>
      <c r="P3967" s="116">
        <v>1.2341976219999999E-3</v>
      </c>
      <c r="Q3967" s="116">
        <v>6.2510221650000006E-6</v>
      </c>
      <c r="R3967" s="116">
        <v>1.1971716933399999E-3</v>
      </c>
      <c r="S3967" s="116">
        <v>6.0634915000499992E-6</v>
      </c>
      <c r="T3967" s="116">
        <v>2.150335492E-5</v>
      </c>
      <c r="U3967" s="118">
        <v>1.089111978E-7</v>
      </c>
      <c r="V3967" s="42"/>
      <c r="W3967" s="42"/>
      <c r="X3967" s="42"/>
      <c r="Y3967" s="42"/>
      <c r="Z3967" s="42"/>
      <c r="AA3967" s="42"/>
      <c r="AB3967" s="42"/>
      <c r="AC3967" s="50"/>
      <c r="AD3967" s="50"/>
      <c r="AE3967" s="50"/>
      <c r="AF3967" s="50"/>
      <c r="AG3967" s="50"/>
      <c r="AH3967" s="50"/>
      <c r="AI3967" s="42"/>
      <c r="AJ3967" s="42"/>
      <c r="AK3967" s="42"/>
    </row>
    <row r="3968" spans="1:37" x14ac:dyDescent="0.25">
      <c r="A3968" s="5" t="s">
        <v>236</v>
      </c>
      <c r="B3968" s="31" t="s">
        <v>228</v>
      </c>
      <c r="C3968" s="4" t="s">
        <v>293</v>
      </c>
      <c r="D3968" s="4" t="s">
        <v>440</v>
      </c>
      <c r="E3968" s="31" t="s">
        <v>186</v>
      </c>
      <c r="F3968" s="4" t="s">
        <v>388</v>
      </c>
      <c r="G3968" s="4" t="s">
        <v>349</v>
      </c>
      <c r="H3968" s="4" t="s">
        <v>406</v>
      </c>
      <c r="I3968" s="113">
        <v>1.8362547999999999E-2</v>
      </c>
      <c r="J3968" s="120">
        <v>2.3672346896250001E-4</v>
      </c>
      <c r="K3968" s="116">
        <v>1.198968237324E-6</v>
      </c>
      <c r="L3968" s="116">
        <v>1.8032257999999999E-3</v>
      </c>
      <c r="M3968" s="116">
        <v>9.1330629999999995E-6</v>
      </c>
      <c r="N3968" s="116">
        <v>1.5471968999999999E-3</v>
      </c>
      <c r="O3968" s="116">
        <v>7.8363155000000006E-6</v>
      </c>
      <c r="P3968" s="116">
        <v>2.5884384999999999E-4</v>
      </c>
      <c r="Q3968" s="116">
        <v>1.3110046E-6</v>
      </c>
      <c r="R3968" s="116">
        <v>2.5107853449999999E-4</v>
      </c>
      <c r="S3968" s="116">
        <v>1.2716744619999999E-6</v>
      </c>
      <c r="T3968" s="116">
        <v>3.8379229999999997E-6</v>
      </c>
      <c r="U3968" s="118">
        <v>1.9438495000000001E-8</v>
      </c>
      <c r="V3968" s="42"/>
      <c r="W3968" s="42"/>
      <c r="X3968" s="42"/>
      <c r="Y3968" s="42"/>
      <c r="Z3968" s="42"/>
      <c r="AA3968" s="42"/>
      <c r="AB3968" s="42"/>
      <c r="AC3968" s="50"/>
      <c r="AD3968" s="50"/>
      <c r="AE3968" s="50"/>
      <c r="AF3968" s="50"/>
      <c r="AG3968" s="50"/>
      <c r="AH3968" s="50"/>
      <c r="AI3968" s="42"/>
      <c r="AJ3968" s="42"/>
      <c r="AK3968" s="42"/>
    </row>
    <row r="3969" spans="1:37" x14ac:dyDescent="0.25">
      <c r="A3969" s="5" t="s">
        <v>236</v>
      </c>
      <c r="B3969" s="31" t="s">
        <v>228</v>
      </c>
      <c r="C3969" s="4" t="s">
        <v>293</v>
      </c>
      <c r="D3969" s="4" t="s">
        <v>440</v>
      </c>
      <c r="E3969" s="31" t="s">
        <v>187</v>
      </c>
      <c r="F3969" s="4" t="s">
        <v>348</v>
      </c>
      <c r="G3969" s="4" t="s">
        <v>349</v>
      </c>
      <c r="H3969" s="4" t="s">
        <v>406</v>
      </c>
      <c r="I3969" s="113">
        <v>3.0757267819999998</v>
      </c>
      <c r="J3969" s="120">
        <v>2.0054495668825799E-2</v>
      </c>
      <c r="K3969" s="116">
        <v>1.0157294936752469E-4</v>
      </c>
      <c r="L3969" s="116">
        <v>0.15987980215</v>
      </c>
      <c r="M3969" s="116">
        <v>8.0976672989999988E-4</v>
      </c>
      <c r="N3969" s="116">
        <v>8.1485527969999999E-2</v>
      </c>
      <c r="O3969" s="116">
        <v>4.1271164509999996E-4</v>
      </c>
      <c r="P3969" s="116">
        <v>1.4833453006000001E-2</v>
      </c>
      <c r="Q3969" s="116">
        <v>7.5129169350000012E-5</v>
      </c>
      <c r="R3969" s="116">
        <v>1.4388449415819998E-2</v>
      </c>
      <c r="S3969" s="116">
        <v>7.2875294269499999E-5</v>
      </c>
      <c r="T3969" s="116">
        <v>3.1908036499999997E-4</v>
      </c>
      <c r="U3969" s="118">
        <v>1.6160933126E-6</v>
      </c>
      <c r="V3969" s="42"/>
      <c r="W3969" s="42"/>
      <c r="X3969" s="42"/>
      <c r="Y3969" s="42"/>
      <c r="Z3969" s="42"/>
      <c r="AA3969" s="42"/>
      <c r="AB3969" s="42"/>
      <c r="AC3969" s="50"/>
      <c r="AD3969" s="50"/>
      <c r="AE3969" s="50"/>
      <c r="AF3969" s="50"/>
      <c r="AG3969" s="50"/>
      <c r="AH3969" s="50"/>
      <c r="AI3969" s="42"/>
      <c r="AJ3969" s="42"/>
      <c r="AK3969" s="42"/>
    </row>
    <row r="3970" spans="1:37" x14ac:dyDescent="0.25">
      <c r="A3970" s="5" t="s">
        <v>236</v>
      </c>
      <c r="B3970" s="31" t="s">
        <v>228</v>
      </c>
      <c r="C3970" s="4" t="s">
        <v>293</v>
      </c>
      <c r="D3970" s="4" t="s">
        <v>440</v>
      </c>
      <c r="E3970" s="31" t="s">
        <v>188</v>
      </c>
      <c r="F3970" s="4" t="s">
        <v>389</v>
      </c>
      <c r="G3970" s="4" t="s">
        <v>349</v>
      </c>
      <c r="H3970" s="4" t="s">
        <v>406</v>
      </c>
      <c r="I3970" s="113">
        <v>0</v>
      </c>
      <c r="J3970" s="120">
        <v>0</v>
      </c>
      <c r="K3970" s="116">
        <v>0</v>
      </c>
      <c r="L3970" s="116">
        <v>0</v>
      </c>
      <c r="M3970" s="116">
        <v>0</v>
      </c>
      <c r="N3970" s="116">
        <v>0</v>
      </c>
      <c r="O3970" s="116">
        <v>0</v>
      </c>
      <c r="P3970" s="116">
        <v>0</v>
      </c>
      <c r="Q3970" s="116">
        <v>0</v>
      </c>
      <c r="R3970" s="116">
        <v>0</v>
      </c>
      <c r="S3970" s="116">
        <v>0</v>
      </c>
      <c r="T3970" s="116">
        <v>0</v>
      </c>
      <c r="U3970" s="118">
        <v>0</v>
      </c>
      <c r="V3970" s="42"/>
      <c r="W3970" s="42"/>
      <c r="X3970" s="42"/>
      <c r="Y3970" s="42"/>
      <c r="Z3970" s="42"/>
      <c r="AA3970" s="42"/>
      <c r="AB3970" s="42"/>
      <c r="AC3970" s="50"/>
      <c r="AD3970" s="50"/>
      <c r="AE3970" s="50"/>
      <c r="AF3970" s="50"/>
      <c r="AG3970" s="50"/>
      <c r="AH3970" s="50"/>
      <c r="AI3970" s="42"/>
      <c r="AJ3970" s="42"/>
      <c r="AK3970" s="42"/>
    </row>
    <row r="3971" spans="1:37" x14ac:dyDescent="0.25">
      <c r="A3971" s="5" t="s">
        <v>236</v>
      </c>
      <c r="B3971" s="31" t="s">
        <v>228</v>
      </c>
      <c r="C3971" s="4" t="s">
        <v>293</v>
      </c>
      <c r="D3971" s="4" t="s">
        <v>440</v>
      </c>
      <c r="E3971" s="31" t="s">
        <v>189</v>
      </c>
      <c r="F3971" s="4" t="s">
        <v>390</v>
      </c>
      <c r="G3971" s="4" t="s">
        <v>349</v>
      </c>
      <c r="H3971" s="4" t="s">
        <v>406</v>
      </c>
      <c r="I3971" s="113">
        <v>4.0581224499999999</v>
      </c>
      <c r="J3971" s="120">
        <v>1.7030188137853799E-2</v>
      </c>
      <c r="K3971" s="116">
        <v>8.6255295308676011E-5</v>
      </c>
      <c r="L3971" s="116">
        <v>0.15090286870000003</v>
      </c>
      <c r="M3971" s="116">
        <v>7.6430001099999994E-4</v>
      </c>
      <c r="N3971" s="116">
        <v>9.8386138770000006E-2</v>
      </c>
      <c r="O3971" s="116">
        <v>4.9831082580000007E-4</v>
      </c>
      <c r="P3971" s="116">
        <v>1.8299245219999996E-2</v>
      </c>
      <c r="Q3971" s="116">
        <v>9.2682876519999992E-5</v>
      </c>
      <c r="R3971" s="116">
        <v>1.7750267863400001E-2</v>
      </c>
      <c r="S3971" s="116">
        <v>8.9902390224400001E-5</v>
      </c>
      <c r="T3971" s="116">
        <v>2.9772855229999998E-4</v>
      </c>
      <c r="U3971" s="118">
        <v>1.5079494279999999E-6</v>
      </c>
      <c r="V3971" s="42"/>
      <c r="W3971" s="42"/>
      <c r="X3971" s="42"/>
      <c r="Y3971" s="42"/>
      <c r="Z3971" s="42"/>
      <c r="AA3971" s="42"/>
      <c r="AB3971" s="42"/>
      <c r="AC3971" s="50"/>
      <c r="AD3971" s="50"/>
      <c r="AE3971" s="50"/>
      <c r="AF3971" s="50"/>
      <c r="AG3971" s="50"/>
      <c r="AH3971" s="50"/>
      <c r="AI3971" s="42"/>
      <c r="AJ3971" s="42"/>
      <c r="AK3971" s="42"/>
    </row>
    <row r="3972" spans="1:37" x14ac:dyDescent="0.25">
      <c r="A3972" s="5" t="s">
        <v>236</v>
      </c>
      <c r="B3972" s="31" t="s">
        <v>228</v>
      </c>
      <c r="C3972" s="4" t="s">
        <v>293</v>
      </c>
      <c r="D3972" s="4" t="s">
        <v>440</v>
      </c>
      <c r="E3972" s="31" t="s">
        <v>190</v>
      </c>
      <c r="F3972" s="4" t="s">
        <v>391</v>
      </c>
      <c r="G3972" s="4" t="s">
        <v>349</v>
      </c>
      <c r="H3972" s="4" t="s">
        <v>406</v>
      </c>
      <c r="I3972" s="113">
        <v>1.8270732490000001</v>
      </c>
      <c r="J3972" s="120">
        <v>4.1110292833411229E-2</v>
      </c>
      <c r="K3972" s="116">
        <v>2.0821732684943582E-4</v>
      </c>
      <c r="L3972" s="116">
        <v>0.41082613435999993</v>
      </c>
      <c r="M3972" s="116">
        <v>2.0807715385000002E-3</v>
      </c>
      <c r="N3972" s="116">
        <v>0.20771350565999999</v>
      </c>
      <c r="O3972" s="116">
        <v>1.0520372472999999E-3</v>
      </c>
      <c r="P3972" s="116">
        <v>3.9078350174999998E-2</v>
      </c>
      <c r="Q3972" s="116">
        <v>1.9792589043000002E-4</v>
      </c>
      <c r="R3972" s="116">
        <v>3.7905999669750001E-2</v>
      </c>
      <c r="S3972" s="116">
        <v>1.9198811371709998E-4</v>
      </c>
      <c r="T3972" s="116">
        <v>8.1558316210000002E-4</v>
      </c>
      <c r="U3972" s="118">
        <v>4.1308040876999995E-6</v>
      </c>
      <c r="V3972" s="42"/>
      <c r="W3972" s="42"/>
      <c r="X3972" s="42"/>
      <c r="Y3972" s="42"/>
      <c r="Z3972" s="42"/>
      <c r="AA3972" s="42"/>
      <c r="AB3972" s="42"/>
      <c r="AC3972" s="50"/>
      <c r="AD3972" s="50"/>
      <c r="AE3972" s="50"/>
      <c r="AF3972" s="50"/>
      <c r="AG3972" s="50"/>
      <c r="AH3972" s="50"/>
      <c r="AI3972" s="42"/>
      <c r="AJ3972" s="42"/>
      <c r="AK3972" s="42"/>
    </row>
    <row r="3973" spans="1:37" x14ac:dyDescent="0.25">
      <c r="A3973" s="5" t="s">
        <v>236</v>
      </c>
      <c r="B3973" s="31" t="s">
        <v>228</v>
      </c>
      <c r="C3973" s="4" t="s">
        <v>293</v>
      </c>
      <c r="D3973" s="4" t="s">
        <v>440</v>
      </c>
      <c r="E3973" s="31" t="s">
        <v>191</v>
      </c>
      <c r="F3973" s="4" t="s">
        <v>392</v>
      </c>
      <c r="G3973" s="4" t="s">
        <v>349</v>
      </c>
      <c r="H3973" s="4" t="s">
        <v>406</v>
      </c>
      <c r="I3973" s="113">
        <v>1.5378635230999997</v>
      </c>
      <c r="J3973" s="120">
        <v>2.3711599658646897E-2</v>
      </c>
      <c r="K3973" s="116">
        <v>1.2009562921818539E-4</v>
      </c>
      <c r="L3973" s="116">
        <v>0.25894961249999998</v>
      </c>
      <c r="M3973" s="116">
        <v>1.3115403449999999E-3</v>
      </c>
      <c r="N3973" s="116">
        <v>0.10311294915000001</v>
      </c>
      <c r="O3973" s="116">
        <v>5.2225134159999997E-4</v>
      </c>
      <c r="P3973" s="116">
        <v>2.0096670939999998E-2</v>
      </c>
      <c r="Q3973" s="116">
        <v>1.0178657413999999E-4</v>
      </c>
      <c r="R3973" s="116">
        <v>1.9493770811799999E-2</v>
      </c>
      <c r="S3973" s="116">
        <v>9.8732976915799994E-5</v>
      </c>
      <c r="T3973" s="116">
        <v>6.0255813250000012E-4</v>
      </c>
      <c r="U3973" s="118">
        <v>3.05186459E-6</v>
      </c>
      <c r="V3973" s="42"/>
      <c r="W3973" s="42"/>
      <c r="X3973" s="42"/>
      <c r="Y3973" s="42"/>
      <c r="Z3973" s="42"/>
      <c r="AA3973" s="42"/>
      <c r="AB3973" s="42"/>
      <c r="AC3973" s="50"/>
      <c r="AD3973" s="50"/>
      <c r="AE3973" s="50"/>
      <c r="AF3973" s="50"/>
      <c r="AG3973" s="50"/>
      <c r="AH3973" s="50"/>
      <c r="AI3973" s="42"/>
      <c r="AJ3973" s="42"/>
      <c r="AK3973" s="42"/>
    </row>
    <row r="3974" spans="1:37" x14ac:dyDescent="0.25">
      <c r="A3974" s="5" t="s">
        <v>236</v>
      </c>
      <c r="B3974" s="31" t="s">
        <v>228</v>
      </c>
      <c r="C3974" s="4" t="s">
        <v>293</v>
      </c>
      <c r="D3974" s="4" t="s">
        <v>440</v>
      </c>
      <c r="E3974" s="31" t="s">
        <v>192</v>
      </c>
      <c r="F3974" s="4" t="s">
        <v>350</v>
      </c>
      <c r="G3974" s="4" t="s">
        <v>351</v>
      </c>
      <c r="H3974" s="4" t="s">
        <v>406</v>
      </c>
      <c r="I3974" s="113">
        <v>1130.9725840000001</v>
      </c>
      <c r="J3974" s="120">
        <v>5.9034379994343</v>
      </c>
      <c r="K3974" s="116">
        <v>1.87156090009746E-2</v>
      </c>
      <c r="L3974" s="116">
        <v>49.824357939999999</v>
      </c>
      <c r="M3974" s="116">
        <v>0.15795765699999997</v>
      </c>
      <c r="N3974" s="116">
        <v>23.974380190000002</v>
      </c>
      <c r="O3974" s="116">
        <v>7.6005734399999997E-2</v>
      </c>
      <c r="P3974" s="116">
        <v>4.2751961449999998</v>
      </c>
      <c r="Q3974" s="116">
        <v>1.3553610890000001E-2</v>
      </c>
      <c r="R3974" s="116">
        <v>4.1469402606500001</v>
      </c>
      <c r="S3974" s="116">
        <v>1.31470025633E-2</v>
      </c>
      <c r="T3974" s="116">
        <v>9.9588836299999997E-2</v>
      </c>
      <c r="U3974" s="118">
        <v>3.1572546059999997E-4</v>
      </c>
      <c r="V3974" s="42"/>
      <c r="W3974" s="42"/>
      <c r="X3974" s="42"/>
      <c r="Y3974" s="42"/>
      <c r="Z3974" s="42"/>
      <c r="AA3974" s="42"/>
      <c r="AB3974" s="42"/>
      <c r="AC3974" s="50"/>
      <c r="AD3974" s="50"/>
      <c r="AE3974" s="50"/>
      <c r="AF3974" s="50"/>
      <c r="AG3974" s="50"/>
      <c r="AH3974" s="50"/>
      <c r="AI3974" s="42"/>
      <c r="AJ3974" s="42"/>
      <c r="AK3974" s="42"/>
    </row>
    <row r="3975" spans="1:37" x14ac:dyDescent="0.25">
      <c r="A3975" s="5" t="s">
        <v>236</v>
      </c>
      <c r="B3975" s="31" t="s">
        <v>228</v>
      </c>
      <c r="C3975" s="4" t="s">
        <v>293</v>
      </c>
      <c r="D3975" s="4" t="s">
        <v>440</v>
      </c>
      <c r="E3975" s="31" t="s">
        <v>193</v>
      </c>
      <c r="F3975" s="4" t="s">
        <v>352</v>
      </c>
      <c r="G3975" s="4" t="s">
        <v>351</v>
      </c>
      <c r="H3975" s="4" t="s">
        <v>406</v>
      </c>
      <c r="I3975" s="113">
        <v>210.45630374599997</v>
      </c>
      <c r="J3975" s="120">
        <v>1.3285670096091309</v>
      </c>
      <c r="K3975" s="116">
        <v>4.2119422641493107E-3</v>
      </c>
      <c r="L3975" s="116">
        <v>11.756618153510001</v>
      </c>
      <c r="M3975" s="116">
        <v>3.7271881928799995E-2</v>
      </c>
      <c r="N3975" s="116">
        <v>5.7319258461700002</v>
      </c>
      <c r="O3975" s="116">
        <v>1.8171864477459998E-2</v>
      </c>
      <c r="P3975" s="116">
        <v>1.0406712932660001</v>
      </c>
      <c r="Q3975" s="116">
        <v>3.2992292101509998E-3</v>
      </c>
      <c r="R3975" s="116">
        <v>1.00945115446802</v>
      </c>
      <c r="S3975" s="116">
        <v>3.2002523338464698E-3</v>
      </c>
      <c r="T3975" s="116">
        <v>2.3521303948919998E-2</v>
      </c>
      <c r="U3975" s="118">
        <v>7.4569348362900007E-5</v>
      </c>
      <c r="V3975" s="42"/>
      <c r="W3975" s="42"/>
      <c r="X3975" s="42"/>
      <c r="Y3975" s="42"/>
      <c r="Z3975" s="42"/>
      <c r="AA3975" s="42"/>
      <c r="AB3975" s="42"/>
      <c r="AC3975" s="50"/>
      <c r="AD3975" s="50"/>
      <c r="AE3975" s="50"/>
      <c r="AF3975" s="50"/>
      <c r="AG3975" s="50"/>
      <c r="AH3975" s="50"/>
      <c r="AI3975" s="42"/>
      <c r="AJ3975" s="42"/>
      <c r="AK3975" s="42"/>
    </row>
    <row r="3976" spans="1:37" x14ac:dyDescent="0.25">
      <c r="A3976" s="5" t="s">
        <v>236</v>
      </c>
      <c r="B3976" s="31" t="s">
        <v>228</v>
      </c>
      <c r="C3976" s="4" t="s">
        <v>293</v>
      </c>
      <c r="D3976" s="4" t="s">
        <v>440</v>
      </c>
      <c r="E3976" s="31" t="s">
        <v>194</v>
      </c>
      <c r="F3976" s="4" t="s">
        <v>353</v>
      </c>
      <c r="G3976" s="4" t="s">
        <v>351</v>
      </c>
      <c r="H3976" s="4" t="s">
        <v>406</v>
      </c>
      <c r="I3976" s="113">
        <v>181.85737628000001</v>
      </c>
      <c r="J3976" s="120">
        <v>2.4147379253774561</v>
      </c>
      <c r="K3976" s="116">
        <v>7.6554186264670135E-3</v>
      </c>
      <c r="L3976" s="116">
        <v>26.988986262700003</v>
      </c>
      <c r="M3976" s="116">
        <v>8.556291102300001E-2</v>
      </c>
      <c r="N3976" s="116">
        <v>12.6310510675</v>
      </c>
      <c r="O3976" s="116">
        <v>4.0044094137799996E-2</v>
      </c>
      <c r="P3976" s="116">
        <v>2.1715831892900002</v>
      </c>
      <c r="Q3976" s="116">
        <v>6.8845477668000006E-3</v>
      </c>
      <c r="R3976" s="116">
        <v>2.1064356936113002</v>
      </c>
      <c r="S3976" s="116">
        <v>6.6780113337959997E-3</v>
      </c>
      <c r="T3976" s="116">
        <v>6.5154559443000012E-2</v>
      </c>
      <c r="U3976" s="118">
        <v>2.0655883960400001E-4</v>
      </c>
      <c r="V3976" s="42"/>
      <c r="W3976" s="42"/>
      <c r="X3976" s="42"/>
      <c r="Y3976" s="42"/>
      <c r="Z3976" s="42"/>
      <c r="AA3976" s="42"/>
      <c r="AB3976" s="42"/>
      <c r="AC3976" s="50"/>
      <c r="AD3976" s="50"/>
      <c r="AE3976" s="50"/>
      <c r="AF3976" s="50"/>
      <c r="AG3976" s="50"/>
      <c r="AH3976" s="50"/>
      <c r="AI3976" s="42"/>
      <c r="AJ3976" s="42"/>
      <c r="AK3976" s="42"/>
    </row>
    <row r="3977" spans="1:37" x14ac:dyDescent="0.25">
      <c r="A3977" s="5" t="s">
        <v>236</v>
      </c>
      <c r="B3977" s="31" t="s">
        <v>228</v>
      </c>
      <c r="C3977" s="4" t="s">
        <v>293</v>
      </c>
      <c r="D3977" s="4" t="s">
        <v>440</v>
      </c>
      <c r="E3977" s="31" t="s">
        <v>195</v>
      </c>
      <c r="F3977" s="4" t="s">
        <v>404</v>
      </c>
      <c r="G3977" s="4" t="s">
        <v>351</v>
      </c>
      <c r="H3977" s="4" t="s">
        <v>406</v>
      </c>
      <c r="I3977" s="113">
        <v>0</v>
      </c>
      <c r="J3977" s="120">
        <v>0</v>
      </c>
      <c r="K3977" s="116">
        <v>0</v>
      </c>
      <c r="L3977" s="116">
        <v>0</v>
      </c>
      <c r="M3977" s="116">
        <v>0</v>
      </c>
      <c r="N3977" s="116">
        <v>0</v>
      </c>
      <c r="O3977" s="116">
        <v>0</v>
      </c>
      <c r="P3977" s="116">
        <v>0</v>
      </c>
      <c r="Q3977" s="116">
        <v>0</v>
      </c>
      <c r="R3977" s="116">
        <v>0</v>
      </c>
      <c r="S3977" s="116">
        <v>0</v>
      </c>
      <c r="T3977" s="116">
        <v>0</v>
      </c>
      <c r="U3977" s="118">
        <v>0</v>
      </c>
      <c r="V3977" s="42"/>
      <c r="W3977" s="42"/>
      <c r="X3977" s="42"/>
      <c r="Y3977" s="42"/>
      <c r="Z3977" s="42"/>
      <c r="AA3977" s="42"/>
      <c r="AB3977" s="42"/>
      <c r="AC3977" s="50"/>
      <c r="AD3977" s="50"/>
      <c r="AE3977" s="50"/>
      <c r="AF3977" s="50"/>
      <c r="AG3977" s="50"/>
      <c r="AH3977" s="50"/>
      <c r="AI3977" s="42"/>
      <c r="AJ3977" s="42"/>
      <c r="AK3977" s="42"/>
    </row>
    <row r="3978" spans="1:37" x14ac:dyDescent="0.25">
      <c r="A3978" s="5" t="s">
        <v>236</v>
      </c>
      <c r="B3978" s="31" t="s">
        <v>228</v>
      </c>
      <c r="C3978" s="4" t="s">
        <v>293</v>
      </c>
      <c r="D3978" s="4" t="s">
        <v>440</v>
      </c>
      <c r="E3978" s="31" t="s">
        <v>196</v>
      </c>
      <c r="F3978" s="4" t="s">
        <v>393</v>
      </c>
      <c r="G3978" s="4" t="s">
        <v>351</v>
      </c>
      <c r="H3978" s="4" t="s">
        <v>406</v>
      </c>
      <c r="I3978" s="113">
        <v>373.61048108099999</v>
      </c>
      <c r="J3978" s="120">
        <v>4.2232437369247311</v>
      </c>
      <c r="K3978" s="116">
        <v>1.3388905507792228E-2</v>
      </c>
      <c r="L3978" s="116">
        <v>14.989639092000001</v>
      </c>
      <c r="M3978" s="116">
        <v>4.7521499160000001E-2</v>
      </c>
      <c r="N3978" s="116">
        <v>18.0421410595</v>
      </c>
      <c r="O3978" s="116">
        <v>5.7198817429000001E-2</v>
      </c>
      <c r="P3978" s="116">
        <v>2.6878789819</v>
      </c>
      <c r="Q3978" s="116">
        <v>8.5213548021000011E-3</v>
      </c>
      <c r="R3978" s="116">
        <v>2.6072426124430002</v>
      </c>
      <c r="S3978" s="116">
        <v>8.2657141580370005E-3</v>
      </c>
      <c r="T3978" s="116">
        <v>3.3172860215000002E-2</v>
      </c>
      <c r="U3978" s="118">
        <v>1.05167573357E-4</v>
      </c>
      <c r="V3978" s="42"/>
      <c r="W3978" s="42"/>
      <c r="X3978" s="42"/>
      <c r="Y3978" s="42"/>
      <c r="Z3978" s="42"/>
      <c r="AA3978" s="42"/>
      <c r="AB3978" s="42"/>
      <c r="AC3978" s="50"/>
      <c r="AD3978" s="50"/>
      <c r="AE3978" s="50"/>
      <c r="AF3978" s="50"/>
      <c r="AG3978" s="50"/>
      <c r="AH3978" s="50"/>
      <c r="AI3978" s="42"/>
      <c r="AJ3978" s="42"/>
      <c r="AK3978" s="42"/>
    </row>
    <row r="3979" spans="1:37" x14ac:dyDescent="0.25">
      <c r="A3979" s="5" t="s">
        <v>236</v>
      </c>
      <c r="B3979" s="31" t="s">
        <v>228</v>
      </c>
      <c r="C3979" s="4" t="s">
        <v>293</v>
      </c>
      <c r="D3979" s="4" t="s">
        <v>440</v>
      </c>
      <c r="E3979" s="31" t="s">
        <v>197</v>
      </c>
      <c r="F3979" s="4" t="s">
        <v>394</v>
      </c>
      <c r="G3979" s="4" t="s">
        <v>351</v>
      </c>
      <c r="H3979" s="4" t="s">
        <v>406</v>
      </c>
      <c r="I3979" s="113">
        <v>81.342380840000004</v>
      </c>
      <c r="J3979" s="120">
        <v>0.19690069035762447</v>
      </c>
      <c r="K3979" s="116">
        <v>6.2423224766709295E-4</v>
      </c>
      <c r="L3979" s="116">
        <v>1.6549064775</v>
      </c>
      <c r="M3979" s="116">
        <v>5.2465336639999994E-3</v>
      </c>
      <c r="N3979" s="116">
        <v>0.71085079669999984</v>
      </c>
      <c r="O3979" s="116">
        <v>2.2536030212000004E-3</v>
      </c>
      <c r="P3979" s="116">
        <v>0.11689214693</v>
      </c>
      <c r="Q3979" s="116">
        <v>3.7058198169999997E-4</v>
      </c>
      <c r="R3979" s="116">
        <v>0.1133853825221</v>
      </c>
      <c r="S3979" s="116">
        <v>3.59464522249E-4</v>
      </c>
      <c r="T3979" s="116">
        <v>3.1765430292999999E-3</v>
      </c>
      <c r="U3979" s="118">
        <v>1.0070561654000001E-5</v>
      </c>
      <c r="V3979" s="42"/>
      <c r="W3979" s="42"/>
      <c r="X3979" s="42"/>
      <c r="Y3979" s="42"/>
      <c r="Z3979" s="42"/>
      <c r="AA3979" s="42"/>
      <c r="AB3979" s="42"/>
      <c r="AC3979" s="50"/>
      <c r="AD3979" s="50"/>
      <c r="AE3979" s="50"/>
      <c r="AF3979" s="50"/>
      <c r="AG3979" s="50"/>
      <c r="AH3979" s="50"/>
      <c r="AI3979" s="42"/>
      <c r="AJ3979" s="42"/>
      <c r="AK3979" s="42"/>
    </row>
    <row r="3980" spans="1:37" x14ac:dyDescent="0.25">
      <c r="A3980" s="5" t="s">
        <v>236</v>
      </c>
      <c r="B3980" s="31" t="s">
        <v>228</v>
      </c>
      <c r="C3980" s="4" t="s">
        <v>293</v>
      </c>
      <c r="D3980" s="4" t="s">
        <v>440</v>
      </c>
      <c r="E3980" s="31" t="s">
        <v>198</v>
      </c>
      <c r="F3980" s="4" t="s">
        <v>354</v>
      </c>
      <c r="G3980" s="4" t="s">
        <v>351</v>
      </c>
      <c r="H3980" s="4" t="s">
        <v>406</v>
      </c>
      <c r="I3980" s="113">
        <v>10.834623061</v>
      </c>
      <c r="J3980" s="120">
        <v>0.10748004694936468</v>
      </c>
      <c r="K3980" s="116">
        <v>3.407429069814627E-4</v>
      </c>
      <c r="L3980" s="116">
        <v>1.1773935772999999</v>
      </c>
      <c r="M3980" s="116">
        <v>3.7326790218000002E-3</v>
      </c>
      <c r="N3980" s="116">
        <v>0.55338137440000001</v>
      </c>
      <c r="O3980" s="116">
        <v>1.7543792061000001E-3</v>
      </c>
      <c r="P3980" s="116">
        <v>9.6552749880000011E-2</v>
      </c>
      <c r="Q3980" s="116">
        <v>3.0610020925000004E-4</v>
      </c>
      <c r="R3980" s="116">
        <v>9.3656167383599997E-2</v>
      </c>
      <c r="S3980" s="116">
        <v>2.9691720297249998E-4</v>
      </c>
      <c r="T3980" s="116">
        <v>2.8327966414000002E-3</v>
      </c>
      <c r="U3980" s="118">
        <v>8.9807867819999993E-6</v>
      </c>
      <c r="V3980" s="42"/>
      <c r="W3980" s="42"/>
      <c r="X3980" s="42"/>
      <c r="Y3980" s="42"/>
      <c r="Z3980" s="42"/>
      <c r="AA3980" s="42"/>
      <c r="AB3980" s="42"/>
      <c r="AC3980" s="50"/>
      <c r="AD3980" s="50"/>
      <c r="AE3980" s="50"/>
      <c r="AF3980" s="50"/>
      <c r="AG3980" s="50"/>
      <c r="AH3980" s="50"/>
      <c r="AI3980" s="42"/>
      <c r="AJ3980" s="42"/>
      <c r="AK3980" s="42"/>
    </row>
    <row r="3981" spans="1:37" x14ac:dyDescent="0.25">
      <c r="A3981" s="5" t="s">
        <v>236</v>
      </c>
      <c r="B3981" s="31" t="s">
        <v>228</v>
      </c>
      <c r="C3981" s="4" t="s">
        <v>293</v>
      </c>
      <c r="D3981" s="4" t="s">
        <v>440</v>
      </c>
      <c r="E3981" s="31" t="s">
        <v>199</v>
      </c>
      <c r="F3981" s="4" t="s">
        <v>395</v>
      </c>
      <c r="G3981" s="4" t="s">
        <v>356</v>
      </c>
      <c r="H3981" s="4" t="s">
        <v>406</v>
      </c>
      <c r="I3981" s="113">
        <v>0</v>
      </c>
      <c r="J3981" s="120">
        <v>0</v>
      </c>
      <c r="K3981" s="116">
        <v>0</v>
      </c>
      <c r="L3981" s="116">
        <v>0</v>
      </c>
      <c r="M3981" s="116">
        <v>0</v>
      </c>
      <c r="N3981" s="116">
        <v>0</v>
      </c>
      <c r="O3981" s="116">
        <v>0</v>
      </c>
      <c r="P3981" s="116">
        <v>0</v>
      </c>
      <c r="Q3981" s="116">
        <v>0</v>
      </c>
      <c r="R3981" s="116">
        <v>0</v>
      </c>
      <c r="S3981" s="116">
        <v>0</v>
      </c>
      <c r="T3981" s="116">
        <v>0</v>
      </c>
      <c r="U3981" s="118">
        <v>0</v>
      </c>
      <c r="V3981" s="42"/>
      <c r="W3981" s="42"/>
      <c r="X3981" s="42"/>
      <c r="Y3981" s="42"/>
      <c r="Z3981" s="42"/>
      <c r="AA3981" s="42"/>
      <c r="AB3981" s="42"/>
      <c r="AC3981" s="50"/>
      <c r="AD3981" s="50"/>
      <c r="AE3981" s="50"/>
      <c r="AF3981" s="50"/>
      <c r="AG3981" s="50"/>
      <c r="AH3981" s="50"/>
      <c r="AI3981" s="42"/>
      <c r="AJ3981" s="42"/>
      <c r="AK3981" s="42"/>
    </row>
    <row r="3982" spans="1:37" x14ac:dyDescent="0.25">
      <c r="A3982" s="5" t="s">
        <v>236</v>
      </c>
      <c r="B3982" s="31" t="s">
        <v>228</v>
      </c>
      <c r="C3982" s="4" t="s">
        <v>293</v>
      </c>
      <c r="D3982" s="4" t="s">
        <v>440</v>
      </c>
      <c r="E3982" s="31" t="s">
        <v>200</v>
      </c>
      <c r="F3982" s="4" t="s">
        <v>396</v>
      </c>
      <c r="G3982" s="4" t="s">
        <v>356</v>
      </c>
      <c r="H3982" s="4" t="s">
        <v>406</v>
      </c>
      <c r="I3982" s="113">
        <v>0.91021703566000001</v>
      </c>
      <c r="J3982" s="120">
        <v>3.648560349176052E-2</v>
      </c>
      <c r="K3982" s="116">
        <v>1.156699293099129E-4</v>
      </c>
      <c r="L3982" s="116">
        <v>0.47347372005999999</v>
      </c>
      <c r="M3982" s="116">
        <v>1.5010488432099999E-3</v>
      </c>
      <c r="N3982" s="116">
        <v>0.20343534525600002</v>
      </c>
      <c r="O3982" s="116">
        <v>6.4494897884999998E-4</v>
      </c>
      <c r="P3982" s="116">
        <v>3.8448543731399998E-2</v>
      </c>
      <c r="Q3982" s="116">
        <v>1.2189302816500002E-4</v>
      </c>
      <c r="R3982" s="116">
        <v>3.7295087419458001E-2</v>
      </c>
      <c r="S3982" s="116">
        <v>1.1823623732005E-4</v>
      </c>
      <c r="T3982" s="116">
        <v>1.5720474966000001E-3</v>
      </c>
      <c r="U3982" s="118">
        <v>4.9838456447000003E-6</v>
      </c>
      <c r="V3982" s="42"/>
      <c r="W3982" s="42"/>
      <c r="X3982" s="42"/>
      <c r="Y3982" s="42"/>
      <c r="Z3982" s="42"/>
      <c r="AA3982" s="42"/>
      <c r="AB3982" s="42"/>
      <c r="AC3982" s="50"/>
      <c r="AD3982" s="50"/>
      <c r="AE3982" s="50"/>
      <c r="AF3982" s="50"/>
      <c r="AG3982" s="50"/>
      <c r="AH3982" s="50"/>
      <c r="AI3982" s="42"/>
      <c r="AJ3982" s="42"/>
      <c r="AK3982" s="42"/>
    </row>
    <row r="3983" spans="1:37" x14ac:dyDescent="0.25">
      <c r="A3983" s="5" t="s">
        <v>236</v>
      </c>
      <c r="B3983" s="31" t="s">
        <v>228</v>
      </c>
      <c r="C3983" s="4" t="s">
        <v>293</v>
      </c>
      <c r="D3983" s="4" t="s">
        <v>440</v>
      </c>
      <c r="E3983" s="31" t="s">
        <v>201</v>
      </c>
      <c r="F3983" s="4" t="s">
        <v>413</v>
      </c>
      <c r="G3983" s="4" t="s">
        <v>331</v>
      </c>
      <c r="H3983" s="4" t="s">
        <v>406</v>
      </c>
      <c r="I3983" s="113">
        <v>0</v>
      </c>
      <c r="J3983" s="120">
        <v>0</v>
      </c>
      <c r="K3983" s="116">
        <v>0</v>
      </c>
      <c r="L3983" s="116">
        <v>0</v>
      </c>
      <c r="M3983" s="116">
        <v>0</v>
      </c>
      <c r="N3983" s="116">
        <v>0</v>
      </c>
      <c r="O3983" s="116">
        <v>0</v>
      </c>
      <c r="P3983" s="116">
        <v>0</v>
      </c>
      <c r="Q3983" s="116">
        <v>0</v>
      </c>
      <c r="R3983" s="116">
        <v>0</v>
      </c>
      <c r="S3983" s="116">
        <v>0</v>
      </c>
      <c r="T3983" s="116">
        <v>0</v>
      </c>
      <c r="U3983" s="118">
        <v>0</v>
      </c>
      <c r="V3983" s="42"/>
      <c r="W3983" s="42"/>
      <c r="X3983" s="42"/>
      <c r="Y3983" s="42"/>
      <c r="Z3983" s="42"/>
      <c r="AA3983" s="42"/>
      <c r="AB3983" s="42"/>
      <c r="AC3983" s="50"/>
      <c r="AD3983" s="50"/>
      <c r="AE3983" s="50"/>
      <c r="AF3983" s="50"/>
      <c r="AG3983" s="50"/>
      <c r="AH3983" s="50"/>
      <c r="AI3983" s="42"/>
      <c r="AJ3983" s="42"/>
      <c r="AK3983" s="42"/>
    </row>
    <row r="3984" spans="1:37" x14ac:dyDescent="0.25">
      <c r="A3984" s="5" t="s">
        <v>236</v>
      </c>
      <c r="B3984" s="31" t="s">
        <v>228</v>
      </c>
      <c r="C3984" s="4" t="s">
        <v>293</v>
      </c>
      <c r="D3984" s="4" t="s">
        <v>440</v>
      </c>
      <c r="E3984" s="31" t="s">
        <v>202</v>
      </c>
      <c r="F3984" s="4" t="s">
        <v>397</v>
      </c>
      <c r="G3984" s="4" t="s">
        <v>338</v>
      </c>
      <c r="H3984" s="4" t="s">
        <v>406</v>
      </c>
      <c r="I3984" s="113">
        <v>0</v>
      </c>
      <c r="J3984" s="120">
        <v>0</v>
      </c>
      <c r="K3984" s="116">
        <v>0</v>
      </c>
      <c r="L3984" s="116">
        <v>0</v>
      </c>
      <c r="M3984" s="116">
        <v>0</v>
      </c>
      <c r="N3984" s="116">
        <v>0</v>
      </c>
      <c r="O3984" s="116">
        <v>0</v>
      </c>
      <c r="P3984" s="116">
        <v>0</v>
      </c>
      <c r="Q3984" s="116">
        <v>0</v>
      </c>
      <c r="R3984" s="116">
        <v>0</v>
      </c>
      <c r="S3984" s="116">
        <v>0</v>
      </c>
      <c r="T3984" s="116">
        <v>0</v>
      </c>
      <c r="U3984" s="118">
        <v>0</v>
      </c>
      <c r="V3984" s="42"/>
      <c r="W3984" s="42"/>
      <c r="X3984" s="42"/>
      <c r="Y3984" s="42"/>
      <c r="Z3984" s="42"/>
      <c r="AA3984" s="42"/>
      <c r="AB3984" s="42"/>
      <c r="AC3984" s="50"/>
      <c r="AD3984" s="50"/>
      <c r="AE3984" s="50"/>
      <c r="AF3984" s="50"/>
      <c r="AG3984" s="50"/>
      <c r="AH3984" s="50"/>
      <c r="AI3984" s="42"/>
      <c r="AJ3984" s="42"/>
      <c r="AK3984" s="42"/>
    </row>
    <row r="3985" spans="1:37" x14ac:dyDescent="0.25">
      <c r="A3985" s="5" t="s">
        <v>236</v>
      </c>
      <c r="B3985" s="31" t="s">
        <v>228</v>
      </c>
      <c r="C3985" s="4" t="s">
        <v>293</v>
      </c>
      <c r="D3985" s="4" t="s">
        <v>440</v>
      </c>
      <c r="E3985" s="31" t="s">
        <v>203</v>
      </c>
      <c r="F3985" s="4" t="s">
        <v>414</v>
      </c>
      <c r="G3985" s="4" t="s">
        <v>415</v>
      </c>
      <c r="H3985" s="4" t="s">
        <v>326</v>
      </c>
      <c r="I3985" s="113">
        <v>100.5115459</v>
      </c>
      <c r="J3985" s="120">
        <v>4.4323182395513996</v>
      </c>
      <c r="K3985" s="116">
        <v>1.3303461598474998E-2</v>
      </c>
      <c r="L3985" s="116">
        <v>0.35318505234999997</v>
      </c>
      <c r="M3985" s="116">
        <v>9.199686998299999E-4</v>
      </c>
      <c r="N3985" s="116">
        <v>8.6025522799999994</v>
      </c>
      <c r="O3985" s="116">
        <v>2.2407741223000002E-2</v>
      </c>
      <c r="P3985" s="116">
        <v>7.1161612419999992E-2</v>
      </c>
      <c r="Q3985" s="116">
        <v>1.8536016480999999E-4</v>
      </c>
      <c r="R3985" s="116">
        <v>6.5468683426399998E-2</v>
      </c>
      <c r="S3985" s="116">
        <v>1.7053135162520001E-4</v>
      </c>
      <c r="T3985" s="116">
        <v>1.5774287491999999E-3</v>
      </c>
      <c r="U3985" s="118">
        <v>3.8713819813000001E-6</v>
      </c>
      <c r="V3985" s="42"/>
      <c r="W3985" s="42"/>
      <c r="X3985" s="42"/>
      <c r="Y3985" s="42"/>
      <c r="Z3985" s="42"/>
      <c r="AA3985" s="42"/>
      <c r="AB3985" s="42"/>
      <c r="AC3985" s="50"/>
      <c r="AD3985" s="50"/>
      <c r="AE3985" s="50"/>
      <c r="AF3985" s="50"/>
      <c r="AG3985" s="50"/>
      <c r="AH3985" s="50"/>
      <c r="AI3985" s="42"/>
      <c r="AJ3985" s="42"/>
      <c r="AK3985" s="42"/>
    </row>
    <row r="3986" spans="1:37" x14ac:dyDescent="0.25">
      <c r="A3986" s="5" t="s">
        <v>236</v>
      </c>
      <c r="B3986" s="31" t="s">
        <v>228</v>
      </c>
      <c r="C3986" s="4" t="s">
        <v>293</v>
      </c>
      <c r="D3986" s="4" t="s">
        <v>440</v>
      </c>
      <c r="E3986" s="31" t="s">
        <v>204</v>
      </c>
      <c r="F3986" s="4" t="s">
        <v>416</v>
      </c>
      <c r="G3986" s="4" t="s">
        <v>415</v>
      </c>
      <c r="H3986" s="4" t="s">
        <v>326</v>
      </c>
      <c r="I3986" s="113">
        <v>29.994578309999998</v>
      </c>
      <c r="J3986" s="120">
        <v>2.5756525834608279</v>
      </c>
      <c r="K3986" s="116">
        <v>6.9740270931402835E-3</v>
      </c>
      <c r="L3986" s="116">
        <v>0.3136988774685</v>
      </c>
      <c r="M3986" s="116">
        <v>8.1711594899089995E-4</v>
      </c>
      <c r="N3986" s="116">
        <v>8.4332459320000002</v>
      </c>
      <c r="O3986" s="116">
        <v>2.1966733632770002E-2</v>
      </c>
      <c r="P3986" s="116">
        <v>4.6063853830990001E-2</v>
      </c>
      <c r="Q3986" s="116">
        <v>1.1998612576368001E-4</v>
      </c>
      <c r="R3986" s="116">
        <v>4.2378745524510805E-2</v>
      </c>
      <c r="S3986" s="116">
        <v>1.1038723570258561E-4</v>
      </c>
      <c r="T3986" s="116">
        <v>1.4827732573569998E-3</v>
      </c>
      <c r="U3986" s="118">
        <v>3.6390750091419999E-6</v>
      </c>
      <c r="V3986" s="42"/>
      <c r="W3986" s="42"/>
      <c r="X3986" s="42"/>
      <c r="Y3986" s="42"/>
      <c r="Z3986" s="42"/>
      <c r="AA3986" s="42"/>
      <c r="AB3986" s="42"/>
      <c r="AC3986" s="50"/>
      <c r="AD3986" s="50"/>
      <c r="AE3986" s="50"/>
      <c r="AF3986" s="50"/>
      <c r="AG3986" s="50"/>
      <c r="AH3986" s="50"/>
      <c r="AI3986" s="42"/>
      <c r="AJ3986" s="42"/>
      <c r="AK3986" s="42"/>
    </row>
    <row r="3987" spans="1:37" x14ac:dyDescent="0.25">
      <c r="A3987" s="5" t="s">
        <v>236</v>
      </c>
      <c r="B3987" s="31" t="s">
        <v>228</v>
      </c>
      <c r="C3987" s="4" t="s">
        <v>293</v>
      </c>
      <c r="D3987" s="4" t="s">
        <v>440</v>
      </c>
      <c r="E3987" s="31" t="s">
        <v>205</v>
      </c>
      <c r="F3987" s="4" t="s">
        <v>417</v>
      </c>
      <c r="G3987" s="4" t="s">
        <v>415</v>
      </c>
      <c r="H3987" s="4" t="s">
        <v>357</v>
      </c>
      <c r="I3987" s="113">
        <v>9.2486826964000013</v>
      </c>
      <c r="J3987" s="120">
        <v>0.14715889268614418</v>
      </c>
      <c r="K3987" s="116">
        <v>5.1448614277283574E-4</v>
      </c>
      <c r="L3987" s="116">
        <v>0.15734914256170002</v>
      </c>
      <c r="M3987" s="116">
        <v>3.4096760013000002E-4</v>
      </c>
      <c r="N3987" s="116">
        <v>1.877896183386</v>
      </c>
      <c r="O3987" s="116">
        <v>5.06344856955E-3</v>
      </c>
      <c r="P3987" s="116">
        <v>1.111573953039E-3</v>
      </c>
      <c r="Q3987" s="116">
        <v>2.8954035900659999E-6</v>
      </c>
      <c r="R3987" s="116">
        <v>1.0226480367958801E-3</v>
      </c>
      <c r="S3987" s="116">
        <v>2.6637713028607203E-6</v>
      </c>
      <c r="T3987" s="116">
        <v>3.476671935E-4</v>
      </c>
      <c r="U3987" s="118">
        <v>8.5325706294100007E-7</v>
      </c>
      <c r="V3987" s="42"/>
      <c r="W3987" s="42"/>
      <c r="X3987" s="42"/>
      <c r="Y3987" s="42"/>
      <c r="Z3987" s="42"/>
      <c r="AA3987" s="42"/>
      <c r="AB3987" s="42"/>
      <c r="AC3987" s="50"/>
      <c r="AD3987" s="50"/>
      <c r="AE3987" s="50"/>
      <c r="AF3987" s="50"/>
      <c r="AG3987" s="50"/>
      <c r="AH3987" s="50"/>
      <c r="AI3987" s="42"/>
      <c r="AJ3987" s="42"/>
      <c r="AK3987" s="42"/>
    </row>
    <row r="3988" spans="1:37" x14ac:dyDescent="0.25">
      <c r="A3988" s="5" t="s">
        <v>236</v>
      </c>
      <c r="B3988" s="31" t="s">
        <v>228</v>
      </c>
      <c r="C3988" s="4" t="s">
        <v>293</v>
      </c>
      <c r="D3988" s="4" t="s">
        <v>440</v>
      </c>
      <c r="E3988" s="31" t="s">
        <v>206</v>
      </c>
      <c r="F3988" s="4" t="s">
        <v>417</v>
      </c>
      <c r="G3988" s="4" t="s">
        <v>415</v>
      </c>
      <c r="H3988" s="4" t="s">
        <v>406</v>
      </c>
      <c r="I3988" s="113">
        <v>17.314773216800003</v>
      </c>
      <c r="J3988" s="120">
        <v>3.3557329063542959E-2</v>
      </c>
      <c r="K3988" s="116">
        <v>8.7409408447787382E-5</v>
      </c>
      <c r="L3988" s="116">
        <v>0.81418650758</v>
      </c>
      <c r="M3988" s="116">
        <v>2.1207750641700006E-3</v>
      </c>
      <c r="N3988" s="116">
        <v>0.14464399375000003</v>
      </c>
      <c r="O3988" s="116">
        <v>3.7676549124E-4</v>
      </c>
      <c r="P3988" s="116">
        <v>1.7641896345999997E-2</v>
      </c>
      <c r="Q3988" s="116">
        <v>4.5953221553999991E-5</v>
      </c>
      <c r="R3988" s="116">
        <v>1.7112639455619999E-2</v>
      </c>
      <c r="S3988" s="116">
        <v>4.457462490737999E-5</v>
      </c>
      <c r="T3988" s="116">
        <v>1.14552281888E-2</v>
      </c>
      <c r="U3988" s="118">
        <v>2.9838332999000002E-5</v>
      </c>
      <c r="V3988" s="42"/>
      <c r="W3988" s="42"/>
      <c r="X3988" s="42"/>
      <c r="Y3988" s="42"/>
      <c r="Z3988" s="42"/>
      <c r="AA3988" s="42"/>
      <c r="AB3988" s="42"/>
      <c r="AC3988" s="50"/>
      <c r="AD3988" s="50"/>
      <c r="AE3988" s="50"/>
      <c r="AF3988" s="50"/>
      <c r="AG3988" s="50"/>
      <c r="AH3988" s="50"/>
      <c r="AI3988" s="42"/>
      <c r="AJ3988" s="42"/>
      <c r="AK3988" s="42"/>
    </row>
    <row r="3989" spans="1:37" x14ac:dyDescent="0.25">
      <c r="A3989" s="5" t="s">
        <v>236</v>
      </c>
      <c r="B3989" s="31" t="s">
        <v>228</v>
      </c>
      <c r="C3989" s="4" t="s">
        <v>293</v>
      </c>
      <c r="D3989" s="4" t="s">
        <v>440</v>
      </c>
      <c r="E3989" s="31" t="s">
        <v>207</v>
      </c>
      <c r="F3989" s="4" t="s">
        <v>418</v>
      </c>
      <c r="G3989" s="4" t="s">
        <v>415</v>
      </c>
      <c r="H3989" s="4" t="s">
        <v>406</v>
      </c>
      <c r="I3989" s="113">
        <v>0.11691279</v>
      </c>
      <c r="J3989" s="120">
        <v>2.2482616783769997E-4</v>
      </c>
      <c r="K3989" s="116">
        <v>5.8562221185000005E-7</v>
      </c>
      <c r="L3989" s="116">
        <v>1.1256199999999999E-3</v>
      </c>
      <c r="M3989" s="116">
        <v>2.9319905999999998E-6</v>
      </c>
      <c r="N3989" s="116">
        <v>6.8389565999999998E-4</v>
      </c>
      <c r="O3989" s="116">
        <v>1.7813965E-6</v>
      </c>
      <c r="P3989" s="116">
        <v>1.1951106000000001E-4</v>
      </c>
      <c r="Q3989" s="116">
        <v>3.1129983000000001E-7</v>
      </c>
      <c r="R3989" s="116">
        <v>1.159257282E-4</v>
      </c>
      <c r="S3989" s="116">
        <v>3.0196083510000002E-7</v>
      </c>
      <c r="T3989" s="116">
        <v>1.8533095E-5</v>
      </c>
      <c r="U3989" s="118">
        <v>4.8274604E-8</v>
      </c>
      <c r="V3989" s="42"/>
      <c r="W3989" s="42"/>
      <c r="X3989" s="42"/>
      <c r="Y3989" s="42"/>
      <c r="Z3989" s="42"/>
      <c r="AA3989" s="42"/>
      <c r="AB3989" s="42"/>
      <c r="AC3989" s="50"/>
      <c r="AD3989" s="50"/>
      <c r="AE3989" s="50"/>
      <c r="AF3989" s="50"/>
      <c r="AG3989" s="50"/>
      <c r="AH3989" s="50"/>
      <c r="AI3989" s="42"/>
      <c r="AJ3989" s="42"/>
      <c r="AK3989" s="42"/>
    </row>
    <row r="3990" spans="1:37" x14ac:dyDescent="0.25">
      <c r="A3990" s="5" t="s">
        <v>236</v>
      </c>
      <c r="B3990" s="31" t="s">
        <v>228</v>
      </c>
      <c r="C3990" s="4" t="s">
        <v>293</v>
      </c>
      <c r="D3990" s="4" t="s">
        <v>440</v>
      </c>
      <c r="E3990" s="31" t="s">
        <v>208</v>
      </c>
      <c r="F3990" s="4" t="s">
        <v>419</v>
      </c>
      <c r="G3990" s="4" t="s">
        <v>420</v>
      </c>
      <c r="H3990" s="4" t="s">
        <v>406</v>
      </c>
      <c r="I3990" s="113">
        <v>2.604314773</v>
      </c>
      <c r="J3990" s="120">
        <v>8.3836629637495011E-2</v>
      </c>
      <c r="K3990" s="116">
        <v>2.8704935751873027E-4</v>
      </c>
      <c r="L3990" s="116">
        <v>0.48354010180000001</v>
      </c>
      <c r="M3990" s="116">
        <v>1.6555993764699999E-3</v>
      </c>
      <c r="N3990" s="116">
        <v>0.36148443165000005</v>
      </c>
      <c r="O3990" s="116">
        <v>1.2376911059700001E-3</v>
      </c>
      <c r="P3990" s="116">
        <v>5.9901661129999999E-2</v>
      </c>
      <c r="Q3990" s="116">
        <v>2.0509806954000003E-4</v>
      </c>
      <c r="R3990" s="116">
        <v>5.8104611296099992E-2</v>
      </c>
      <c r="S3990" s="116">
        <v>1.989451274538E-4</v>
      </c>
      <c r="T3990" s="116">
        <v>9.6304776988999992E-4</v>
      </c>
      <c r="U3990" s="118">
        <v>3.2973917869999995E-6</v>
      </c>
      <c r="V3990" s="42"/>
      <c r="W3990" s="42"/>
      <c r="X3990" s="42"/>
      <c r="Y3990" s="42"/>
      <c r="Z3990" s="42"/>
      <c r="AA3990" s="42"/>
      <c r="AB3990" s="42"/>
      <c r="AC3990" s="50"/>
      <c r="AD3990" s="50"/>
      <c r="AE3990" s="50"/>
      <c r="AF3990" s="50"/>
      <c r="AG3990" s="50"/>
      <c r="AH3990" s="50"/>
      <c r="AI3990" s="42"/>
      <c r="AJ3990" s="42"/>
      <c r="AK3990" s="42"/>
    </row>
    <row r="3991" spans="1:37" x14ac:dyDescent="0.25">
      <c r="A3991" s="5" t="s">
        <v>236</v>
      </c>
      <c r="B3991" s="31" t="s">
        <v>228</v>
      </c>
      <c r="C3991" s="4" t="s">
        <v>293</v>
      </c>
      <c r="D3991" s="4" t="s">
        <v>440</v>
      </c>
      <c r="E3991" s="31" t="s">
        <v>209</v>
      </c>
      <c r="F3991" s="4" t="s">
        <v>419</v>
      </c>
      <c r="G3991" s="4" t="s">
        <v>420</v>
      </c>
      <c r="H3991" s="4" t="s">
        <v>357</v>
      </c>
      <c r="I3991" s="113">
        <v>2.5936961009999999</v>
      </c>
      <c r="J3991" s="120">
        <v>2.2035756051260999E-2</v>
      </c>
      <c r="K3991" s="116">
        <v>7.5227734289930011E-5</v>
      </c>
      <c r="L3991" s="116">
        <v>9.3569607250000002E-3</v>
      </c>
      <c r="M3991" s="116">
        <v>2.6652357702000003E-5</v>
      </c>
      <c r="N3991" s="116">
        <v>0.59316400440000006</v>
      </c>
      <c r="O3991" s="116">
        <v>2.1023337878000002E-3</v>
      </c>
      <c r="P3991" s="116">
        <v>3.2367503979999999E-4</v>
      </c>
      <c r="Q3991" s="116">
        <v>1.1082352933999999E-6</v>
      </c>
      <c r="R3991" s="116">
        <v>2.97781036616E-4</v>
      </c>
      <c r="S3991" s="116">
        <v>1.019576469928E-6</v>
      </c>
      <c r="T3991" s="116">
        <v>5.5271807269999999E-5</v>
      </c>
      <c r="U3991" s="118">
        <v>1.7830846129000001E-7</v>
      </c>
      <c r="V3991" s="42"/>
      <c r="W3991" s="42"/>
      <c r="X3991" s="42"/>
      <c r="Y3991" s="42"/>
      <c r="Z3991" s="42"/>
      <c r="AA3991" s="42"/>
      <c r="AB3991" s="42"/>
      <c r="AC3991" s="50"/>
      <c r="AD3991" s="50"/>
      <c r="AE3991" s="50"/>
      <c r="AF3991" s="50"/>
      <c r="AG3991" s="50"/>
      <c r="AH3991" s="50"/>
      <c r="AI3991" s="42"/>
      <c r="AJ3991" s="42"/>
      <c r="AK3991" s="42"/>
    </row>
    <row r="3992" spans="1:37" x14ac:dyDescent="0.25">
      <c r="A3992" s="5" t="s">
        <v>236</v>
      </c>
      <c r="B3992" s="31" t="s">
        <v>228</v>
      </c>
      <c r="C3992" s="4" t="s">
        <v>293</v>
      </c>
      <c r="D3992" s="4" t="s">
        <v>440</v>
      </c>
      <c r="E3992" s="31" t="s">
        <v>210</v>
      </c>
      <c r="F3992" s="4" t="s">
        <v>419</v>
      </c>
      <c r="G3992" s="4" t="s">
        <v>420</v>
      </c>
      <c r="H3992" s="4" t="s">
        <v>399</v>
      </c>
      <c r="I3992" s="113">
        <v>2.8915639999999999E-2</v>
      </c>
      <c r="J3992" s="120">
        <v>2.045282070637E-4</v>
      </c>
      <c r="K3992" s="116">
        <v>7.0028677975099995E-7</v>
      </c>
      <c r="L3992" s="116">
        <v>7.3313958000000002E-4</v>
      </c>
      <c r="M3992" s="116">
        <v>2.5102066999999999E-6</v>
      </c>
      <c r="N3992" s="116">
        <v>3.8785972000000002E-3</v>
      </c>
      <c r="O3992" s="116">
        <v>1.3279981E-5</v>
      </c>
      <c r="P3992" s="116">
        <v>6.8988861000000001E-6</v>
      </c>
      <c r="Q3992" s="116">
        <v>2.3621187E-8</v>
      </c>
      <c r="R3992" s="116">
        <v>6.8988861000000001E-6</v>
      </c>
      <c r="S3992" s="116">
        <v>2.3621187E-8</v>
      </c>
      <c r="T3992" s="116">
        <v>1.4143118999999999E-6</v>
      </c>
      <c r="U3992" s="118">
        <v>4.8424820000000002E-9</v>
      </c>
      <c r="V3992" s="42"/>
      <c r="W3992" s="42"/>
      <c r="X3992" s="42"/>
      <c r="Y3992" s="42"/>
      <c r="Z3992" s="42"/>
      <c r="AA3992" s="42"/>
      <c r="AB3992" s="42"/>
      <c r="AC3992" s="50"/>
      <c r="AD3992" s="50"/>
      <c r="AE3992" s="50"/>
      <c r="AF3992" s="50"/>
      <c r="AG3992" s="50"/>
      <c r="AH3992" s="50"/>
      <c r="AI3992" s="42"/>
      <c r="AJ3992" s="42"/>
      <c r="AK3992" s="42"/>
    </row>
    <row r="3993" spans="1:37" x14ac:dyDescent="0.25">
      <c r="A3993" s="5" t="s">
        <v>236</v>
      </c>
      <c r="B3993" s="31" t="s">
        <v>228</v>
      </c>
      <c r="C3993" s="4" t="s">
        <v>293</v>
      </c>
      <c r="D3993" s="4" t="s">
        <v>440</v>
      </c>
      <c r="E3993" s="31">
        <v>2275050011</v>
      </c>
      <c r="F3993" s="4" t="s">
        <v>428</v>
      </c>
      <c r="G3993" s="4" t="s">
        <v>429</v>
      </c>
      <c r="H3993" s="4"/>
      <c r="I3993" s="113"/>
      <c r="J3993" s="120">
        <v>15.310270658109621</v>
      </c>
      <c r="K3993" s="116">
        <v>4.2061183126674784E-2</v>
      </c>
      <c r="L3993" s="116">
        <v>8.337669371663587</v>
      </c>
      <c r="M3993" s="116">
        <v>2.2905685086987877E-2</v>
      </c>
      <c r="N3993" s="116">
        <v>982.96661554106436</v>
      </c>
      <c r="O3993" s="116">
        <v>2.700457735002924</v>
      </c>
      <c r="P3993" s="116">
        <v>0.25093864234631374</v>
      </c>
      <c r="Q3993" s="116">
        <v>6.89391874577785E-4</v>
      </c>
      <c r="R3993" s="116">
        <v>0.24217924768115845</v>
      </c>
      <c r="S3993" s="116">
        <v>6.6532760351966605E-4</v>
      </c>
      <c r="T3993" s="116">
        <v>1.5337577974981247</v>
      </c>
      <c r="U3993" s="118">
        <v>4.2136203227970456E-3</v>
      </c>
      <c r="V3993" s="42"/>
      <c r="W3993" s="42"/>
      <c r="X3993" s="42"/>
      <c r="Y3993" s="42"/>
      <c r="Z3993" s="42"/>
      <c r="AA3993" s="42"/>
      <c r="AB3993" s="42"/>
      <c r="AC3993" s="50"/>
      <c r="AD3993" s="50"/>
      <c r="AE3993" s="50"/>
      <c r="AF3993" s="50"/>
      <c r="AG3993" s="50"/>
      <c r="AH3993" s="50"/>
      <c r="AI3993" s="42"/>
      <c r="AJ3993" s="42"/>
      <c r="AK3993" s="42"/>
    </row>
    <row r="3994" spans="1:37" x14ac:dyDescent="0.25">
      <c r="A3994" s="5" t="s">
        <v>236</v>
      </c>
      <c r="B3994" s="31" t="s">
        <v>228</v>
      </c>
      <c r="C3994" s="4" t="s">
        <v>293</v>
      </c>
      <c r="D3994" s="4" t="s">
        <v>440</v>
      </c>
      <c r="E3994" s="31" t="s">
        <v>265</v>
      </c>
      <c r="F3994" s="4" t="s">
        <v>428</v>
      </c>
      <c r="G3994" s="4" t="s">
        <v>430</v>
      </c>
      <c r="H3994" s="4"/>
      <c r="I3994" s="113"/>
      <c r="J3994" s="120">
        <v>11.217449911700657</v>
      </c>
      <c r="K3994" s="116">
        <v>3.0817170087089715E-2</v>
      </c>
      <c r="L3994" s="116">
        <v>1.2517364076271755</v>
      </c>
      <c r="M3994" s="116">
        <v>3.4388362846900426E-3</v>
      </c>
      <c r="N3994" s="116">
        <v>11.141710229232105</v>
      </c>
      <c r="O3994" s="116">
        <v>3.0609094036351939E-2</v>
      </c>
      <c r="P3994" s="116">
        <v>0</v>
      </c>
      <c r="Q3994" s="116">
        <v>0</v>
      </c>
      <c r="R3994" s="116">
        <v>0</v>
      </c>
      <c r="S3994" s="116">
        <v>0</v>
      </c>
      <c r="T3994" s="116">
        <v>0.41313540914186647</v>
      </c>
      <c r="U3994" s="118">
        <v>1.1349873877523804E-3</v>
      </c>
      <c r="V3994" s="42"/>
      <c r="W3994" s="42"/>
      <c r="X3994" s="42"/>
      <c r="Y3994" s="42"/>
      <c r="Z3994" s="42"/>
      <c r="AA3994" s="42"/>
      <c r="AB3994" s="42"/>
      <c r="AC3994" s="50"/>
      <c r="AD3994" s="50"/>
      <c r="AE3994" s="50"/>
      <c r="AF3994" s="50"/>
      <c r="AG3994" s="50"/>
      <c r="AH3994" s="50"/>
      <c r="AI3994" s="42"/>
      <c r="AJ3994" s="42"/>
      <c r="AK3994" s="42"/>
    </row>
    <row r="3995" spans="1:37" x14ac:dyDescent="0.25">
      <c r="A3995" s="5" t="s">
        <v>236</v>
      </c>
      <c r="B3995" s="31" t="s">
        <v>228</v>
      </c>
      <c r="C3995" s="4" t="s">
        <v>293</v>
      </c>
      <c r="D3995" s="4" t="s">
        <v>440</v>
      </c>
      <c r="E3995" s="31" t="s">
        <v>266</v>
      </c>
      <c r="F3995" s="4" t="s">
        <v>431</v>
      </c>
      <c r="G3995" s="4" t="s">
        <v>430</v>
      </c>
      <c r="H3995" s="4"/>
      <c r="I3995" s="113"/>
      <c r="J3995" s="120">
        <v>1.1345671651684779</v>
      </c>
      <c r="K3995" s="116">
        <v>3.1169427614518622E-3</v>
      </c>
      <c r="L3995" s="116">
        <v>0.48406340173695162</v>
      </c>
      <c r="M3995" s="116">
        <v>1.3298445102663506E-3</v>
      </c>
      <c r="N3995" s="116">
        <v>58.513844103890783</v>
      </c>
      <c r="O3995" s="116">
        <v>0.16075231896673292</v>
      </c>
      <c r="P3995" s="116">
        <v>0</v>
      </c>
      <c r="Q3995" s="116">
        <v>0</v>
      </c>
      <c r="R3995" s="116">
        <v>0</v>
      </c>
      <c r="S3995" s="116">
        <v>0</v>
      </c>
      <c r="T3995" s="116">
        <v>0.17807150972287841</v>
      </c>
      <c r="U3995" s="118">
        <v>4.8920744429362204E-4</v>
      </c>
      <c r="V3995" s="42"/>
      <c r="W3995" s="42"/>
      <c r="X3995" s="42"/>
      <c r="Y3995" s="42"/>
      <c r="Z3995" s="42"/>
      <c r="AA3995" s="42"/>
      <c r="AB3995" s="42"/>
      <c r="AC3995" s="50"/>
      <c r="AD3995" s="50"/>
      <c r="AE3995" s="50"/>
      <c r="AF3995" s="50"/>
      <c r="AG3995" s="50"/>
      <c r="AH3995" s="50"/>
      <c r="AI3995" s="42"/>
      <c r="AJ3995" s="42"/>
      <c r="AK3995" s="42"/>
    </row>
    <row r="3996" spans="1:37" x14ac:dyDescent="0.25">
      <c r="A3996" s="5" t="s">
        <v>236</v>
      </c>
      <c r="B3996" s="31" t="s">
        <v>228</v>
      </c>
      <c r="C3996" s="4" t="s">
        <v>255</v>
      </c>
      <c r="D3996" s="4" t="s">
        <v>440</v>
      </c>
      <c r="E3996" s="31" t="s">
        <v>272</v>
      </c>
      <c r="F3996" s="4" t="s">
        <v>420</v>
      </c>
      <c r="G3996" s="4" t="s">
        <v>406</v>
      </c>
      <c r="H3996" s="4" t="s">
        <v>437</v>
      </c>
      <c r="I3996" s="113"/>
      <c r="J3996" s="120">
        <v>10.231550159399999</v>
      </c>
      <c r="K3996" s="116">
        <v>2.8108654284065931E-2</v>
      </c>
      <c r="L3996" s="116">
        <v>194.30072407200001</v>
      </c>
      <c r="M3996" s="116">
        <v>0.53379319800000002</v>
      </c>
      <c r="N3996" s="116">
        <v>29.6603874726</v>
      </c>
      <c r="O3996" s="116">
        <v>8.1484580968681317E-2</v>
      </c>
      <c r="P3996" s="116">
        <v>6.8611501031</v>
      </c>
      <c r="Q3996" s="116">
        <v>1.8849313470054946E-2</v>
      </c>
      <c r="R3996" s="116">
        <v>6.3122580699000004</v>
      </c>
      <c r="S3996" s="116">
        <v>1.73413683239011E-2</v>
      </c>
      <c r="T3996" s="116">
        <v>2.0944089705</v>
      </c>
      <c r="U3996" s="118">
        <v>5.7538707980769226E-3</v>
      </c>
      <c r="V3996" s="42"/>
      <c r="W3996" s="42"/>
      <c r="X3996" s="42"/>
      <c r="Y3996" s="42"/>
      <c r="Z3996" s="42"/>
      <c r="AA3996" s="42"/>
      <c r="AB3996" s="42"/>
      <c r="AC3996" s="50"/>
      <c r="AD3996" s="50"/>
      <c r="AE3996" s="50"/>
      <c r="AF3996" s="50"/>
      <c r="AG3996" s="50"/>
      <c r="AH3996" s="50"/>
      <c r="AI3996" s="42"/>
      <c r="AJ3996" s="42"/>
      <c r="AK3996" s="42"/>
    </row>
    <row r="3997" spans="1:37" x14ac:dyDescent="0.25">
      <c r="A3997" s="5" t="s">
        <v>236</v>
      </c>
      <c r="B3997" s="31" t="s">
        <v>228</v>
      </c>
      <c r="C3997" s="4" t="s">
        <v>255</v>
      </c>
      <c r="D3997" s="4" t="s">
        <v>440</v>
      </c>
      <c r="E3997" s="31" t="s">
        <v>268</v>
      </c>
      <c r="F3997" s="4" t="s">
        <v>420</v>
      </c>
      <c r="G3997" s="4" t="s">
        <v>406</v>
      </c>
      <c r="H3997" s="4" t="s">
        <v>437</v>
      </c>
      <c r="I3997" s="113"/>
      <c r="J3997" s="120">
        <v>1.932292992</v>
      </c>
      <c r="K3997" s="116">
        <v>5.3084972307692307E-3</v>
      </c>
      <c r="L3997" s="116">
        <v>49.6989144</v>
      </c>
      <c r="M3997" s="116">
        <v>0.13653547912087913</v>
      </c>
      <c r="N3997" s="116">
        <v>4.8934325000000003</v>
      </c>
      <c r="O3997" s="116">
        <v>1.344349587912088E-2</v>
      </c>
      <c r="P3997" s="116">
        <v>1.223358044</v>
      </c>
      <c r="Q3997" s="116">
        <v>3.3608737472527474E-3</v>
      </c>
      <c r="R3997" s="116">
        <v>1.12549023</v>
      </c>
      <c r="S3997" s="116">
        <v>3.0920061263736264E-3</v>
      </c>
      <c r="T3997" s="116">
        <v>0.34553984119999998</v>
      </c>
      <c r="U3997" s="118">
        <v>9.4928527802197796E-4</v>
      </c>
      <c r="V3997" s="42"/>
      <c r="W3997" s="42"/>
      <c r="X3997" s="42"/>
      <c r="Y3997" s="42"/>
      <c r="Z3997" s="42"/>
      <c r="AA3997" s="42"/>
      <c r="AB3997" s="42"/>
      <c r="AC3997" s="50"/>
      <c r="AD3997" s="50"/>
      <c r="AE3997" s="50"/>
      <c r="AF3997" s="50"/>
      <c r="AG3997" s="50"/>
      <c r="AH3997" s="50"/>
      <c r="AI3997" s="42"/>
      <c r="AJ3997" s="42"/>
      <c r="AK3997" s="42"/>
    </row>
    <row r="3998" spans="1:37" x14ac:dyDescent="0.25">
      <c r="A3998" s="5" t="s">
        <v>236</v>
      </c>
      <c r="B3998" s="31" t="s">
        <v>228</v>
      </c>
      <c r="C3998" s="4" t="s">
        <v>255</v>
      </c>
      <c r="D3998" s="4" t="s">
        <v>440</v>
      </c>
      <c r="E3998" s="31" t="s">
        <v>269</v>
      </c>
      <c r="F3998" s="4" t="s">
        <v>420</v>
      </c>
      <c r="G3998" s="4" t="s">
        <v>406</v>
      </c>
      <c r="H3998" s="4" t="s">
        <v>437</v>
      </c>
      <c r="I3998" s="113"/>
      <c r="J3998" s="120">
        <v>6.9495667865951836</v>
      </c>
      <c r="K3998" s="116">
        <v>1.9092216446690066E-2</v>
      </c>
      <c r="L3998" s="116">
        <v>146.89046277159119</v>
      </c>
      <c r="M3998" s="116">
        <v>0.40354522739448129</v>
      </c>
      <c r="N3998" s="116">
        <v>21.123302648685382</v>
      </c>
      <c r="O3998" s="116">
        <v>5.8031051232652148E-2</v>
      </c>
      <c r="P3998" s="116">
        <v>3.6750692657226476</v>
      </c>
      <c r="Q3998" s="116">
        <v>1.0096344136600681E-2</v>
      </c>
      <c r="R3998" s="116">
        <v>3.3810637244648354</v>
      </c>
      <c r="S3998" s="116">
        <v>9.2886366056726243E-3</v>
      </c>
      <c r="T3998" s="116">
        <v>0.17412848264543102</v>
      </c>
      <c r="U3998" s="118">
        <v>4.7837495232261269E-4</v>
      </c>
      <c r="V3998" s="42"/>
      <c r="W3998" s="42"/>
      <c r="X3998" s="42"/>
      <c r="Y3998" s="42"/>
      <c r="Z3998" s="42"/>
      <c r="AA3998" s="42"/>
      <c r="AB3998" s="42"/>
      <c r="AC3998" s="50"/>
      <c r="AD3998" s="50"/>
      <c r="AE3998" s="50"/>
      <c r="AF3998" s="50"/>
      <c r="AG3998" s="50"/>
      <c r="AH3998" s="50"/>
      <c r="AI3998" s="42"/>
      <c r="AJ3998" s="42"/>
      <c r="AK3998" s="42"/>
    </row>
    <row r="3999" spans="1:37" x14ac:dyDescent="0.25">
      <c r="A3999" s="5" t="s">
        <v>236</v>
      </c>
      <c r="B3999" s="31" t="s">
        <v>229</v>
      </c>
      <c r="C3999" s="4" t="s">
        <v>294</v>
      </c>
      <c r="D3999" s="4" t="s">
        <v>440</v>
      </c>
      <c r="E3999" s="31" t="s">
        <v>0</v>
      </c>
      <c r="F3999" s="4" t="s">
        <v>324</v>
      </c>
      <c r="G3999" s="4" t="s">
        <v>325</v>
      </c>
      <c r="H3999" s="4" t="s">
        <v>326</v>
      </c>
      <c r="I3999" s="113">
        <v>2310.1745999999998</v>
      </c>
      <c r="J3999" s="120">
        <v>197.76624430999999</v>
      </c>
      <c r="K3999" s="116">
        <v>0.69264501202000017</v>
      </c>
      <c r="L3999" s="116">
        <v>1.3170158999999999</v>
      </c>
      <c r="M3999" s="116">
        <v>4.5807338000000003E-3</v>
      </c>
      <c r="N3999" s="116">
        <v>170.81988999999999</v>
      </c>
      <c r="O3999" s="116">
        <v>0.59413123000000001</v>
      </c>
      <c r="P3999" s="116">
        <v>7.2993750999999998</v>
      </c>
      <c r="Q3999" s="116">
        <v>2.5388071000000002E-2</v>
      </c>
      <c r="R3999" s="116">
        <v>6.7154250920000003</v>
      </c>
      <c r="S3999" s="116">
        <v>2.3357025320000002E-2</v>
      </c>
      <c r="T3999" s="116">
        <v>2.0716172000000001E-2</v>
      </c>
      <c r="U3999" s="118">
        <v>6.7888941000000005E-5</v>
      </c>
      <c r="V3999" s="42"/>
      <c r="W3999" s="42"/>
      <c r="X3999" s="42"/>
      <c r="Y3999" s="42"/>
      <c r="Z3999" s="42"/>
      <c r="AA3999" s="42"/>
      <c r="AB3999" s="42"/>
      <c r="AC3999" s="50"/>
      <c r="AD3999" s="50"/>
      <c r="AE3999" s="50"/>
      <c r="AF3999" s="50"/>
      <c r="AG3999" s="50"/>
      <c r="AH3999" s="50"/>
      <c r="AI3999" s="42"/>
      <c r="AJ3999" s="42"/>
      <c r="AK3999" s="42"/>
    </row>
    <row r="4000" spans="1:37" x14ac:dyDescent="0.25">
      <c r="A4000" s="5" t="s">
        <v>236</v>
      </c>
      <c r="B4000" s="31" t="s">
        <v>229</v>
      </c>
      <c r="C4000" s="4" t="s">
        <v>294</v>
      </c>
      <c r="D4000" s="4" t="s">
        <v>440</v>
      </c>
      <c r="E4000" s="31" t="s">
        <v>1</v>
      </c>
      <c r="F4000" s="4" t="s">
        <v>327</v>
      </c>
      <c r="G4000" s="4" t="s">
        <v>325</v>
      </c>
      <c r="H4000" s="4" t="s">
        <v>326</v>
      </c>
      <c r="I4000" s="113">
        <v>0</v>
      </c>
      <c r="J4000" s="120">
        <v>0</v>
      </c>
      <c r="K4000" s="116">
        <v>0</v>
      </c>
      <c r="L4000" s="116">
        <v>0</v>
      </c>
      <c r="M4000" s="116">
        <v>0</v>
      </c>
      <c r="N4000" s="116">
        <v>0</v>
      </c>
      <c r="O4000" s="116">
        <v>0</v>
      </c>
      <c r="P4000" s="116">
        <v>0</v>
      </c>
      <c r="Q4000" s="116">
        <v>0</v>
      </c>
      <c r="R4000" s="116">
        <v>0</v>
      </c>
      <c r="S4000" s="116">
        <v>0</v>
      </c>
      <c r="T4000" s="116">
        <v>0</v>
      </c>
      <c r="U4000" s="118">
        <v>0</v>
      </c>
      <c r="V4000" s="42"/>
      <c r="W4000" s="42"/>
      <c r="X4000" s="42"/>
      <c r="Y4000" s="42"/>
      <c r="Z4000" s="42"/>
      <c r="AA4000" s="42"/>
      <c r="AB4000" s="42"/>
      <c r="AC4000" s="50"/>
      <c r="AD4000" s="50"/>
      <c r="AE4000" s="50"/>
      <c r="AF4000" s="50"/>
      <c r="AG4000" s="50"/>
      <c r="AH4000" s="50"/>
      <c r="AI4000" s="42"/>
      <c r="AJ4000" s="42"/>
      <c r="AK4000" s="42"/>
    </row>
    <row r="4001" spans="1:37" x14ac:dyDescent="0.25">
      <c r="A4001" s="5" t="s">
        <v>236</v>
      </c>
      <c r="B4001" s="31" t="s">
        <v>229</v>
      </c>
      <c r="C4001" s="4" t="s">
        <v>294</v>
      </c>
      <c r="D4001" s="4" t="s">
        <v>440</v>
      </c>
      <c r="E4001" s="31" t="s">
        <v>2</v>
      </c>
      <c r="F4001" s="4" t="s">
        <v>328</v>
      </c>
      <c r="G4001" s="4" t="s">
        <v>325</v>
      </c>
      <c r="H4001" s="4" t="s">
        <v>326</v>
      </c>
      <c r="I4001" s="113">
        <v>3280.9816999999998</v>
      </c>
      <c r="J4001" s="120">
        <v>229.49705936999996</v>
      </c>
      <c r="K4001" s="116">
        <v>0.80404161573999999</v>
      </c>
      <c r="L4001" s="116">
        <v>1.8671932</v>
      </c>
      <c r="M4001" s="116">
        <v>6.4943144000000003E-3</v>
      </c>
      <c r="N4001" s="116">
        <v>249.75996000000001</v>
      </c>
      <c r="O4001" s="116">
        <v>0.86869412999999995</v>
      </c>
      <c r="P4001" s="116">
        <v>8.2651310000000002</v>
      </c>
      <c r="Q4001" s="116">
        <v>2.8747080000000001E-2</v>
      </c>
      <c r="R4001" s="116">
        <v>7.6039205200000008</v>
      </c>
      <c r="S4001" s="116">
        <v>2.6447313600000001E-2</v>
      </c>
      <c r="T4001" s="116">
        <v>2.1776633E-2</v>
      </c>
      <c r="U4001" s="118">
        <v>7.1364177999999997E-5</v>
      </c>
      <c r="V4001" s="42"/>
      <c r="W4001" s="42"/>
      <c r="X4001" s="42"/>
      <c r="Y4001" s="42"/>
      <c r="Z4001" s="42"/>
      <c r="AA4001" s="42"/>
      <c r="AB4001" s="42"/>
      <c r="AC4001" s="50"/>
      <c r="AD4001" s="50"/>
      <c r="AE4001" s="50"/>
      <c r="AF4001" s="50"/>
      <c r="AG4001" s="50"/>
      <c r="AH4001" s="50"/>
      <c r="AI4001" s="42"/>
      <c r="AJ4001" s="42"/>
      <c r="AK4001" s="42"/>
    </row>
    <row r="4002" spans="1:37" x14ac:dyDescent="0.25">
      <c r="A4002" s="5" t="s">
        <v>236</v>
      </c>
      <c r="B4002" s="31" t="s">
        <v>229</v>
      </c>
      <c r="C4002" s="4" t="s">
        <v>294</v>
      </c>
      <c r="D4002" s="4" t="s">
        <v>440</v>
      </c>
      <c r="E4002" s="31" t="s">
        <v>3</v>
      </c>
      <c r="F4002" s="4" t="s">
        <v>329</v>
      </c>
      <c r="G4002" s="4" t="s">
        <v>325</v>
      </c>
      <c r="H4002" s="4" t="s">
        <v>326</v>
      </c>
      <c r="I4002" s="113">
        <v>905.86495767999997</v>
      </c>
      <c r="J4002" s="120">
        <v>4.7284410524579998</v>
      </c>
      <c r="K4002" s="116">
        <v>1.7587401841466996E-2</v>
      </c>
      <c r="L4002" s="116">
        <v>1.2678203827000001</v>
      </c>
      <c r="M4002" s="116">
        <v>4.4096262817999998E-3</v>
      </c>
      <c r="N4002" s="116">
        <v>88.902095589999988</v>
      </c>
      <c r="O4002" s="116">
        <v>0.30921173821999998</v>
      </c>
      <c r="P4002" s="116">
        <v>4.0879468299999999E-2</v>
      </c>
      <c r="Q4002" s="116">
        <v>1.4218351599999999E-4</v>
      </c>
      <c r="R4002" s="116">
        <v>3.7609110836000006E-2</v>
      </c>
      <c r="S4002" s="116">
        <v>1.3080883472000001E-4</v>
      </c>
      <c r="T4002" s="116">
        <v>7.6184013217000003E-3</v>
      </c>
      <c r="U4002" s="118">
        <v>2.4966252801E-5</v>
      </c>
      <c r="V4002" s="42"/>
      <c r="W4002" s="42"/>
      <c r="X4002" s="42"/>
      <c r="Y4002" s="42"/>
      <c r="Z4002" s="42"/>
      <c r="AA4002" s="42"/>
      <c r="AB4002" s="42"/>
      <c r="AC4002" s="50"/>
      <c r="AD4002" s="50"/>
      <c r="AE4002" s="50"/>
      <c r="AF4002" s="50"/>
      <c r="AG4002" s="50"/>
      <c r="AH4002" s="50"/>
      <c r="AI4002" s="42"/>
      <c r="AJ4002" s="42"/>
      <c r="AK4002" s="42"/>
    </row>
    <row r="4003" spans="1:37" x14ac:dyDescent="0.25">
      <c r="A4003" s="5" t="s">
        <v>236</v>
      </c>
      <c r="B4003" s="31" t="s">
        <v>229</v>
      </c>
      <c r="C4003" s="4" t="s">
        <v>294</v>
      </c>
      <c r="D4003" s="4" t="s">
        <v>440</v>
      </c>
      <c r="E4003" s="31" t="s">
        <v>4</v>
      </c>
      <c r="F4003" s="4" t="s">
        <v>330</v>
      </c>
      <c r="G4003" s="4" t="s">
        <v>331</v>
      </c>
      <c r="H4003" s="4" t="s">
        <v>326</v>
      </c>
      <c r="I4003" s="113">
        <v>78.150245999999996</v>
      </c>
      <c r="J4003" s="120">
        <v>1.7487156270000002</v>
      </c>
      <c r="K4003" s="116">
        <v>6.5226120496E-3</v>
      </c>
      <c r="L4003" s="116">
        <v>4.2373902999999997E-2</v>
      </c>
      <c r="M4003" s="116">
        <v>1.5766561999999999E-4</v>
      </c>
      <c r="N4003" s="116">
        <v>7.368125</v>
      </c>
      <c r="O4003" s="116">
        <v>2.7415456000000001E-2</v>
      </c>
      <c r="P4003" s="116">
        <v>0.26350038999999997</v>
      </c>
      <c r="Q4003" s="116">
        <v>9.8043715000000007E-4</v>
      </c>
      <c r="R4003" s="116">
        <v>0.24242035879999999</v>
      </c>
      <c r="S4003" s="116">
        <v>9.020021780000001E-4</v>
      </c>
      <c r="T4003" s="116">
        <v>4.7048414E-4</v>
      </c>
      <c r="U4003" s="118">
        <v>1.6494114000000001E-6</v>
      </c>
      <c r="V4003" s="42"/>
      <c r="W4003" s="42"/>
      <c r="X4003" s="42"/>
      <c r="Y4003" s="42"/>
      <c r="Z4003" s="42"/>
      <c r="AA4003" s="42"/>
      <c r="AB4003" s="42"/>
      <c r="AC4003" s="50"/>
      <c r="AD4003" s="50"/>
      <c r="AE4003" s="50"/>
      <c r="AF4003" s="50"/>
      <c r="AG4003" s="50"/>
      <c r="AH4003" s="50"/>
      <c r="AI4003" s="42"/>
      <c r="AJ4003" s="42"/>
      <c r="AK4003" s="42"/>
    </row>
    <row r="4004" spans="1:37" x14ac:dyDescent="0.25">
      <c r="A4004" s="5" t="s">
        <v>236</v>
      </c>
      <c r="B4004" s="31" t="s">
        <v>229</v>
      </c>
      <c r="C4004" s="4" t="s">
        <v>294</v>
      </c>
      <c r="D4004" s="4" t="s">
        <v>440</v>
      </c>
      <c r="E4004" s="31" t="s">
        <v>5</v>
      </c>
      <c r="F4004" s="4" t="s">
        <v>332</v>
      </c>
      <c r="G4004" s="4" t="s">
        <v>331</v>
      </c>
      <c r="H4004" s="4" t="s">
        <v>326</v>
      </c>
      <c r="I4004" s="113">
        <v>7.3428535000000004</v>
      </c>
      <c r="J4004" s="120">
        <v>6.3028269301999992E-2</v>
      </c>
      <c r="K4004" s="116">
        <v>2.3544956010000001E-4</v>
      </c>
      <c r="L4004" s="116">
        <v>2.8303841000000001E-3</v>
      </c>
      <c r="M4004" s="116">
        <v>1.0531345999999999E-5</v>
      </c>
      <c r="N4004" s="116">
        <v>0.27621877</v>
      </c>
      <c r="O4004" s="116">
        <v>1.0277601E-3</v>
      </c>
      <c r="P4004" s="116">
        <v>9.3070688000000002E-3</v>
      </c>
      <c r="Q4004" s="116">
        <v>3.4629916999999998E-5</v>
      </c>
      <c r="R4004" s="116">
        <v>8.5625032960000014E-3</v>
      </c>
      <c r="S4004" s="116">
        <v>3.1859523640000001E-5</v>
      </c>
      <c r="T4004" s="116">
        <v>3.0637750999999999E-5</v>
      </c>
      <c r="U4004" s="118">
        <v>1.0740906999999999E-7</v>
      </c>
      <c r="V4004" s="42"/>
      <c r="W4004" s="42"/>
      <c r="X4004" s="42"/>
      <c r="Y4004" s="42"/>
      <c r="Z4004" s="42"/>
      <c r="AA4004" s="42"/>
      <c r="AB4004" s="42"/>
      <c r="AC4004" s="50"/>
      <c r="AD4004" s="50"/>
      <c r="AE4004" s="50"/>
      <c r="AF4004" s="50"/>
      <c r="AG4004" s="50"/>
      <c r="AH4004" s="50"/>
      <c r="AI4004" s="42"/>
      <c r="AJ4004" s="42"/>
      <c r="AK4004" s="42"/>
    </row>
    <row r="4005" spans="1:37" x14ac:dyDescent="0.25">
      <c r="A4005" s="5" t="s">
        <v>236</v>
      </c>
      <c r="B4005" s="31" t="s">
        <v>229</v>
      </c>
      <c r="C4005" s="4" t="s">
        <v>294</v>
      </c>
      <c r="D4005" s="4" t="s">
        <v>440</v>
      </c>
      <c r="E4005" s="31" t="s">
        <v>6</v>
      </c>
      <c r="F4005" s="4" t="s">
        <v>333</v>
      </c>
      <c r="G4005" s="4" t="s">
        <v>331</v>
      </c>
      <c r="H4005" s="4" t="s">
        <v>326</v>
      </c>
      <c r="I4005" s="113">
        <v>7.0332713</v>
      </c>
      <c r="J4005" s="120">
        <v>7.512095884400001E-2</v>
      </c>
      <c r="K4005" s="116">
        <v>2.8026708608000001E-4</v>
      </c>
      <c r="L4005" s="116">
        <v>3.3894021000000002E-3</v>
      </c>
      <c r="M4005" s="116">
        <v>1.2611351E-5</v>
      </c>
      <c r="N4005" s="116">
        <v>0.33328477000000001</v>
      </c>
      <c r="O4005" s="116">
        <v>1.2400922E-3</v>
      </c>
      <c r="P4005" s="116">
        <v>1.1220152000000001E-2</v>
      </c>
      <c r="Q4005" s="116">
        <v>4.1748152999999999E-5</v>
      </c>
      <c r="R4005" s="116">
        <v>1.032253984E-2</v>
      </c>
      <c r="S4005" s="116">
        <v>3.8408300760000003E-5</v>
      </c>
      <c r="T4005" s="116">
        <v>3.6622343000000001E-5</v>
      </c>
      <c r="U4005" s="118">
        <v>1.283897E-7</v>
      </c>
      <c r="V4005" s="42"/>
      <c r="W4005" s="42"/>
      <c r="X4005" s="42"/>
      <c r="Y4005" s="42"/>
      <c r="Z4005" s="42"/>
      <c r="AA4005" s="42"/>
      <c r="AB4005" s="42"/>
      <c r="AC4005" s="50"/>
      <c r="AD4005" s="50"/>
      <c r="AE4005" s="50"/>
      <c r="AF4005" s="50"/>
      <c r="AG4005" s="50"/>
      <c r="AH4005" s="50"/>
      <c r="AI4005" s="42"/>
      <c r="AJ4005" s="42"/>
      <c r="AK4005" s="42"/>
    </row>
    <row r="4006" spans="1:37" x14ac:dyDescent="0.25">
      <c r="A4006" s="5" t="s">
        <v>236</v>
      </c>
      <c r="B4006" s="31" t="s">
        <v>229</v>
      </c>
      <c r="C4006" s="4" t="s">
        <v>294</v>
      </c>
      <c r="D4006" s="4" t="s">
        <v>440</v>
      </c>
      <c r="E4006" s="31" t="s">
        <v>7</v>
      </c>
      <c r="F4006" s="4" t="s">
        <v>334</v>
      </c>
      <c r="G4006" s="4" t="s">
        <v>331</v>
      </c>
      <c r="H4006" s="4" t="s">
        <v>326</v>
      </c>
      <c r="I4006" s="113">
        <v>1.8345668999999998E-2</v>
      </c>
      <c r="J4006" s="120">
        <v>6.1493105732999989E-4</v>
      </c>
      <c r="K4006" s="116">
        <v>2.2889347345000004E-6</v>
      </c>
      <c r="L4006" s="116">
        <v>2.3659466E-5</v>
      </c>
      <c r="M4006" s="116">
        <v>8.8032585999999999E-8</v>
      </c>
      <c r="N4006" s="116">
        <v>2.4135143E-3</v>
      </c>
      <c r="O4006" s="116">
        <v>8.9802488E-6</v>
      </c>
      <c r="P4006" s="116">
        <v>8.1201789999999998E-5</v>
      </c>
      <c r="Q4006" s="116">
        <v>3.0213712000000001E-7</v>
      </c>
      <c r="R4006" s="116">
        <v>7.4705646800000004E-5</v>
      </c>
      <c r="S4006" s="116">
        <v>2.7796615040000004E-7</v>
      </c>
      <c r="T4006" s="116">
        <v>2.5314876000000002E-7</v>
      </c>
      <c r="U4006" s="118">
        <v>8.8748253000000002E-10</v>
      </c>
      <c r="V4006" s="42"/>
      <c r="W4006" s="42"/>
      <c r="X4006" s="42"/>
      <c r="Y4006" s="42"/>
      <c r="Z4006" s="42"/>
      <c r="AA4006" s="42"/>
      <c r="AB4006" s="42"/>
      <c r="AC4006" s="50"/>
      <c r="AD4006" s="50"/>
      <c r="AE4006" s="50"/>
      <c r="AF4006" s="50"/>
      <c r="AG4006" s="50"/>
      <c r="AH4006" s="50"/>
      <c r="AI4006" s="42"/>
      <c r="AJ4006" s="42"/>
      <c r="AK4006" s="42"/>
    </row>
    <row r="4007" spans="1:37" x14ac:dyDescent="0.25">
      <c r="A4007" s="5" t="s">
        <v>236</v>
      </c>
      <c r="B4007" s="31" t="s">
        <v>229</v>
      </c>
      <c r="C4007" s="4" t="s">
        <v>294</v>
      </c>
      <c r="D4007" s="4" t="s">
        <v>440</v>
      </c>
      <c r="E4007" s="31" t="s">
        <v>8</v>
      </c>
      <c r="F4007" s="4" t="s">
        <v>335</v>
      </c>
      <c r="G4007" s="4" t="s">
        <v>331</v>
      </c>
      <c r="H4007" s="4" t="s">
        <v>326</v>
      </c>
      <c r="I4007" s="113">
        <v>33.446446700000003</v>
      </c>
      <c r="J4007" s="120">
        <v>4.4546562865700015</v>
      </c>
      <c r="K4007" s="116">
        <v>1.6572976899599998E-2</v>
      </c>
      <c r="L4007" s="116">
        <v>0.11138564799999999</v>
      </c>
      <c r="M4007" s="116">
        <v>4.1444580299999998E-4</v>
      </c>
      <c r="N4007" s="116">
        <v>19.1919054</v>
      </c>
      <c r="O4007" s="116">
        <v>7.1409596900000011E-2</v>
      </c>
      <c r="P4007" s="116">
        <v>0.68698600499999996</v>
      </c>
      <c r="Q4007" s="116">
        <v>2.55615099E-3</v>
      </c>
      <c r="R4007" s="116">
        <v>0.63202712459999999</v>
      </c>
      <c r="S4007" s="116">
        <v>2.3516589108000005E-3</v>
      </c>
      <c r="T4007" s="116">
        <v>1.21585197E-3</v>
      </c>
      <c r="U4007" s="118">
        <v>4.26250378E-6</v>
      </c>
      <c r="V4007" s="42"/>
      <c r="W4007" s="42"/>
      <c r="X4007" s="42"/>
      <c r="Y4007" s="42"/>
      <c r="Z4007" s="42"/>
      <c r="AA4007" s="42"/>
      <c r="AB4007" s="42"/>
      <c r="AC4007" s="50"/>
      <c r="AD4007" s="50"/>
      <c r="AE4007" s="50"/>
      <c r="AF4007" s="50"/>
      <c r="AG4007" s="50"/>
      <c r="AH4007" s="50"/>
      <c r="AI4007" s="42"/>
      <c r="AJ4007" s="42"/>
      <c r="AK4007" s="42"/>
    </row>
    <row r="4008" spans="1:37" x14ac:dyDescent="0.25">
      <c r="A4008" s="5" t="s">
        <v>236</v>
      </c>
      <c r="B4008" s="31" t="s">
        <v>229</v>
      </c>
      <c r="C4008" s="4" t="s">
        <v>294</v>
      </c>
      <c r="D4008" s="4" t="s">
        <v>440</v>
      </c>
      <c r="E4008" s="31" t="s">
        <v>9</v>
      </c>
      <c r="F4008" s="4" t="s">
        <v>336</v>
      </c>
      <c r="G4008" s="4" t="s">
        <v>331</v>
      </c>
      <c r="H4008" s="4" t="s">
        <v>326</v>
      </c>
      <c r="I4008" s="113">
        <v>0.70630813000000003</v>
      </c>
      <c r="J4008" s="120">
        <v>1.5289462998000002E-2</v>
      </c>
      <c r="K4008" s="116">
        <v>5.7021468298000003E-5</v>
      </c>
      <c r="L4008" s="116">
        <v>6.6679401999999999E-4</v>
      </c>
      <c r="M4008" s="116">
        <v>2.4810196999999999E-6</v>
      </c>
      <c r="N4008" s="116">
        <v>6.8019994E-2</v>
      </c>
      <c r="O4008" s="116">
        <v>2.5309007999999998E-4</v>
      </c>
      <c r="P4008" s="116">
        <v>2.2885073000000001E-3</v>
      </c>
      <c r="Q4008" s="116">
        <v>8.5151222999999992E-6</v>
      </c>
      <c r="R4008" s="116">
        <v>2.1054267160000003E-3</v>
      </c>
      <c r="S4008" s="116">
        <v>7.8339125159999989E-6</v>
      </c>
      <c r="T4008" s="116">
        <v>7.1344834E-6</v>
      </c>
      <c r="U4008" s="118">
        <v>2.5011894999999999E-8</v>
      </c>
      <c r="V4008" s="42"/>
      <c r="W4008" s="42"/>
      <c r="X4008" s="42"/>
      <c r="Y4008" s="42"/>
      <c r="Z4008" s="42"/>
      <c r="AA4008" s="42"/>
      <c r="AB4008" s="42"/>
      <c r="AC4008" s="50"/>
      <c r="AD4008" s="50"/>
      <c r="AE4008" s="50"/>
      <c r="AF4008" s="50"/>
      <c r="AG4008" s="50"/>
      <c r="AH4008" s="50"/>
      <c r="AI4008" s="42"/>
      <c r="AJ4008" s="42"/>
      <c r="AK4008" s="42"/>
    </row>
    <row r="4009" spans="1:37" x14ac:dyDescent="0.25">
      <c r="A4009" s="5" t="s">
        <v>236</v>
      </c>
      <c r="B4009" s="31" t="s">
        <v>229</v>
      </c>
      <c r="C4009" s="4" t="s">
        <v>294</v>
      </c>
      <c r="D4009" s="4" t="s">
        <v>440</v>
      </c>
      <c r="E4009" s="31" t="s">
        <v>10</v>
      </c>
      <c r="F4009" s="4" t="s">
        <v>337</v>
      </c>
      <c r="G4009" s="4" t="s">
        <v>338</v>
      </c>
      <c r="H4009" s="4" t="s">
        <v>326</v>
      </c>
      <c r="I4009" s="113">
        <v>0.20353091000000001</v>
      </c>
      <c r="J4009" s="120">
        <v>6.0121113303999996E-3</v>
      </c>
      <c r="K4009" s="116">
        <v>1.9112885228999999E-5</v>
      </c>
      <c r="L4009" s="116">
        <v>2.4360041E-4</v>
      </c>
      <c r="M4009" s="116">
        <v>7.7228372999999996E-7</v>
      </c>
      <c r="N4009" s="116">
        <v>2.4849799999999998E-2</v>
      </c>
      <c r="O4009" s="116">
        <v>7.8781064000000005E-5</v>
      </c>
      <c r="P4009" s="116">
        <v>8.3606225000000002E-4</v>
      </c>
      <c r="Q4009" s="116">
        <v>2.6505597E-6</v>
      </c>
      <c r="R4009" s="116">
        <v>7.6917727000000002E-4</v>
      </c>
      <c r="S4009" s="116">
        <v>2.438514924E-6</v>
      </c>
      <c r="T4009" s="116">
        <v>2.6064467000000001E-6</v>
      </c>
      <c r="U4009" s="118">
        <v>7.7856218999999996E-9</v>
      </c>
      <c r="V4009" s="42"/>
      <c r="W4009" s="42"/>
      <c r="X4009" s="42"/>
      <c r="Y4009" s="42"/>
      <c r="Z4009" s="42"/>
      <c r="AA4009" s="42"/>
      <c r="AB4009" s="42"/>
      <c r="AC4009" s="50"/>
      <c r="AD4009" s="50"/>
      <c r="AE4009" s="50"/>
      <c r="AF4009" s="50"/>
      <c r="AG4009" s="50"/>
      <c r="AH4009" s="50"/>
      <c r="AI4009" s="42"/>
      <c r="AJ4009" s="42"/>
      <c r="AK4009" s="42"/>
    </row>
    <row r="4010" spans="1:37" x14ac:dyDescent="0.25">
      <c r="A4010" s="5" t="s">
        <v>236</v>
      </c>
      <c r="B4010" s="31" t="s">
        <v>229</v>
      </c>
      <c r="C4010" s="4" t="s">
        <v>294</v>
      </c>
      <c r="D4010" s="4" t="s">
        <v>440</v>
      </c>
      <c r="E4010" s="31" t="s">
        <v>11</v>
      </c>
      <c r="F4010" s="4" t="s">
        <v>339</v>
      </c>
      <c r="G4010" s="4" t="s">
        <v>338</v>
      </c>
      <c r="H4010" s="4" t="s">
        <v>326</v>
      </c>
      <c r="I4010" s="113">
        <v>9.6331405999999994E-3</v>
      </c>
      <c r="J4010" s="120">
        <v>4.6224499404E-4</v>
      </c>
      <c r="K4010" s="116">
        <v>1.4684346252999997E-6</v>
      </c>
      <c r="L4010" s="116">
        <v>1.9409796000000001E-5</v>
      </c>
      <c r="M4010" s="116">
        <v>6.1534670999999999E-8</v>
      </c>
      <c r="N4010" s="116">
        <v>1.9800033999999998E-3</v>
      </c>
      <c r="O4010" s="116">
        <v>6.2771832999999998E-6</v>
      </c>
      <c r="P4010" s="116">
        <v>6.6616462999999994E-5</v>
      </c>
      <c r="Q4010" s="116">
        <v>2.1119349000000001E-7</v>
      </c>
      <c r="R4010" s="116">
        <v>6.1287145959999998E-5</v>
      </c>
      <c r="S4010" s="116">
        <v>1.9429801080000001E-7</v>
      </c>
      <c r="T4010" s="116">
        <v>2.0767864000000001E-7</v>
      </c>
      <c r="U4010" s="118">
        <v>6.2034933000000005E-10</v>
      </c>
      <c r="V4010" s="42"/>
      <c r="W4010" s="42"/>
      <c r="X4010" s="42"/>
      <c r="Y4010" s="42"/>
      <c r="Z4010" s="42"/>
      <c r="AA4010" s="42"/>
      <c r="AB4010" s="42"/>
      <c r="AC4010" s="50"/>
      <c r="AD4010" s="50"/>
      <c r="AE4010" s="50"/>
      <c r="AF4010" s="50"/>
      <c r="AG4010" s="50"/>
      <c r="AH4010" s="50"/>
      <c r="AI4010" s="42"/>
      <c r="AJ4010" s="42"/>
      <c r="AK4010" s="42"/>
    </row>
    <row r="4011" spans="1:37" x14ac:dyDescent="0.25">
      <c r="A4011" s="5" t="s">
        <v>236</v>
      </c>
      <c r="B4011" s="31" t="s">
        <v>229</v>
      </c>
      <c r="C4011" s="4" t="s">
        <v>294</v>
      </c>
      <c r="D4011" s="4" t="s">
        <v>440</v>
      </c>
      <c r="E4011" s="31" t="s">
        <v>12</v>
      </c>
      <c r="F4011" s="4" t="s">
        <v>340</v>
      </c>
      <c r="G4011" s="4" t="s">
        <v>341</v>
      </c>
      <c r="H4011" s="4" t="s">
        <v>326</v>
      </c>
      <c r="I4011" s="113">
        <v>362.504212</v>
      </c>
      <c r="J4011" s="120">
        <v>0.43669557964000005</v>
      </c>
      <c r="K4011" s="116">
        <v>1.6039135834860002E-3</v>
      </c>
      <c r="L4011" s="116">
        <v>1.4335746679999999E-2</v>
      </c>
      <c r="M4011" s="116">
        <v>4.8405581699999999E-5</v>
      </c>
      <c r="N4011" s="116">
        <v>1.3626375800000001</v>
      </c>
      <c r="O4011" s="116">
        <v>4.6010346100000005E-3</v>
      </c>
      <c r="P4011" s="116">
        <v>4.6914518600000003E-2</v>
      </c>
      <c r="Q4011" s="116">
        <v>1.584099299E-4</v>
      </c>
      <c r="R4011" s="116">
        <v>4.3161357112000004E-2</v>
      </c>
      <c r="S4011" s="116">
        <v>1.4573713550800001E-4</v>
      </c>
      <c r="T4011" s="116">
        <v>1.6002750339999999E-4</v>
      </c>
      <c r="U4011" s="118">
        <v>5.0911430400000003E-7</v>
      </c>
      <c r="V4011" s="42"/>
      <c r="W4011" s="42"/>
      <c r="X4011" s="42"/>
      <c r="Y4011" s="42"/>
      <c r="Z4011" s="42"/>
      <c r="AA4011" s="42"/>
      <c r="AB4011" s="42"/>
      <c r="AC4011" s="50"/>
      <c r="AD4011" s="50"/>
      <c r="AE4011" s="50"/>
      <c r="AF4011" s="50"/>
      <c r="AG4011" s="50"/>
      <c r="AH4011" s="50"/>
      <c r="AI4011" s="42"/>
      <c r="AJ4011" s="42"/>
      <c r="AK4011" s="42"/>
    </row>
    <row r="4012" spans="1:37" x14ac:dyDescent="0.25">
      <c r="A4012" s="5" t="s">
        <v>236</v>
      </c>
      <c r="B4012" s="31" t="s">
        <v>229</v>
      </c>
      <c r="C4012" s="4" t="s">
        <v>294</v>
      </c>
      <c r="D4012" s="4" t="s">
        <v>440</v>
      </c>
      <c r="E4012" s="31" t="s">
        <v>13</v>
      </c>
      <c r="F4012" s="4" t="s">
        <v>340</v>
      </c>
      <c r="G4012" s="4" t="s">
        <v>342</v>
      </c>
      <c r="H4012" s="4" t="s">
        <v>326</v>
      </c>
      <c r="I4012" s="113">
        <v>45.223253400000004</v>
      </c>
      <c r="J4012" s="120">
        <v>1.1582393246479998</v>
      </c>
      <c r="K4012" s="116">
        <v>5.6366207842000002E-3</v>
      </c>
      <c r="L4012" s="116">
        <v>5.0643905500000003E-2</v>
      </c>
      <c r="M4012" s="116">
        <v>2.4624353600000002E-4</v>
      </c>
      <c r="N4012" s="116">
        <v>4.6590639400000002</v>
      </c>
      <c r="O4012" s="116">
        <v>2.265355388E-2</v>
      </c>
      <c r="P4012" s="116">
        <v>0.1626586837</v>
      </c>
      <c r="Q4012" s="116">
        <v>7.9088785700000004E-4</v>
      </c>
      <c r="R4012" s="116">
        <v>0.149645989004</v>
      </c>
      <c r="S4012" s="116">
        <v>7.2761682844000003E-4</v>
      </c>
      <c r="T4012" s="116">
        <v>5.5449024300000004E-4</v>
      </c>
      <c r="U4012" s="118">
        <v>2.5402536000000003E-6</v>
      </c>
      <c r="V4012" s="42"/>
      <c r="W4012" s="42"/>
      <c r="X4012" s="42"/>
      <c r="Y4012" s="42"/>
      <c r="Z4012" s="42"/>
      <c r="AA4012" s="42"/>
      <c r="AB4012" s="42"/>
      <c r="AC4012" s="50"/>
      <c r="AD4012" s="50"/>
      <c r="AE4012" s="50"/>
      <c r="AF4012" s="50"/>
      <c r="AG4012" s="50"/>
      <c r="AH4012" s="50"/>
      <c r="AI4012" s="42"/>
      <c r="AJ4012" s="42"/>
      <c r="AK4012" s="42"/>
    </row>
    <row r="4013" spans="1:37" x14ac:dyDescent="0.25">
      <c r="A4013" s="5" t="s">
        <v>236</v>
      </c>
      <c r="B4013" s="31" t="s">
        <v>229</v>
      </c>
      <c r="C4013" s="4" t="s">
        <v>294</v>
      </c>
      <c r="D4013" s="4" t="s">
        <v>440</v>
      </c>
      <c r="E4013" s="31" t="s">
        <v>14</v>
      </c>
      <c r="F4013" s="4" t="s">
        <v>343</v>
      </c>
      <c r="G4013" s="4" t="s">
        <v>341</v>
      </c>
      <c r="H4013" s="4" t="s">
        <v>326</v>
      </c>
      <c r="I4013" s="113">
        <v>4094.1156999999998</v>
      </c>
      <c r="J4013" s="120">
        <v>6.6222103311999998</v>
      </c>
      <c r="K4013" s="116">
        <v>1.52875713452E-2</v>
      </c>
      <c r="L4013" s="116">
        <v>0.20046225000000001</v>
      </c>
      <c r="M4013" s="116">
        <v>4.2368233000000002E-4</v>
      </c>
      <c r="N4013" s="116">
        <v>18.887241</v>
      </c>
      <c r="O4013" s="116">
        <v>3.9918690999999999E-2</v>
      </c>
      <c r="P4013" s="116">
        <v>0.63904422999999999</v>
      </c>
      <c r="Q4013" s="116">
        <v>1.3506372000000001E-3</v>
      </c>
      <c r="R4013" s="116">
        <v>0.58792069160000004</v>
      </c>
      <c r="S4013" s="116">
        <v>1.2425862240000001E-3</v>
      </c>
      <c r="T4013" s="116">
        <v>2.1990048999999999E-3</v>
      </c>
      <c r="U4013" s="118">
        <v>4.3790459999999999E-6</v>
      </c>
      <c r="V4013" s="42"/>
      <c r="W4013" s="42"/>
      <c r="X4013" s="42"/>
      <c r="Y4013" s="42"/>
      <c r="Z4013" s="42"/>
      <c r="AA4013" s="42"/>
      <c r="AB4013" s="42"/>
      <c r="AC4013" s="50"/>
      <c r="AD4013" s="50"/>
      <c r="AE4013" s="50"/>
      <c r="AF4013" s="50"/>
      <c r="AG4013" s="50"/>
      <c r="AH4013" s="50"/>
      <c r="AI4013" s="42"/>
      <c r="AJ4013" s="42"/>
      <c r="AK4013" s="42"/>
    </row>
    <row r="4014" spans="1:37" x14ac:dyDescent="0.25">
      <c r="A4014" s="5" t="s">
        <v>236</v>
      </c>
      <c r="B4014" s="31" t="s">
        <v>229</v>
      </c>
      <c r="C4014" s="4" t="s">
        <v>294</v>
      </c>
      <c r="D4014" s="4" t="s">
        <v>440</v>
      </c>
      <c r="E4014" s="31" t="s">
        <v>15</v>
      </c>
      <c r="F4014" s="4" t="s">
        <v>343</v>
      </c>
      <c r="G4014" s="4" t="s">
        <v>342</v>
      </c>
      <c r="H4014" s="4" t="s">
        <v>326</v>
      </c>
      <c r="I4014" s="113">
        <v>427.75611500000002</v>
      </c>
      <c r="J4014" s="120">
        <v>25.8484828289</v>
      </c>
      <c r="K4014" s="116">
        <v>7.8774779099900022E-2</v>
      </c>
      <c r="L4014" s="116">
        <v>0.56303698000000002</v>
      </c>
      <c r="M4014" s="116">
        <v>1.7135909399999998E-3</v>
      </c>
      <c r="N4014" s="116">
        <v>93.736256000000012</v>
      </c>
      <c r="O4014" s="116">
        <v>0.28528429099999997</v>
      </c>
      <c r="P4014" s="116">
        <v>3.3451212299999997</v>
      </c>
      <c r="Q4014" s="116">
        <v>1.01808052E-2</v>
      </c>
      <c r="R4014" s="116">
        <v>3.0775115315999999</v>
      </c>
      <c r="S4014" s="116">
        <v>9.3663407840000011E-3</v>
      </c>
      <c r="T4014" s="116">
        <v>6.1358747999999998E-3</v>
      </c>
      <c r="U4014" s="118">
        <v>1.75951195E-5</v>
      </c>
      <c r="V4014" s="42"/>
      <c r="W4014" s="42"/>
      <c r="X4014" s="42"/>
      <c r="Y4014" s="42"/>
      <c r="Z4014" s="42"/>
      <c r="AA4014" s="42"/>
      <c r="AB4014" s="42"/>
      <c r="AC4014" s="50"/>
      <c r="AD4014" s="50"/>
      <c r="AE4014" s="50"/>
      <c r="AF4014" s="50"/>
      <c r="AG4014" s="50"/>
      <c r="AH4014" s="50"/>
      <c r="AI4014" s="42"/>
      <c r="AJ4014" s="42"/>
      <c r="AK4014" s="42"/>
    </row>
    <row r="4015" spans="1:37" x14ac:dyDescent="0.25">
      <c r="A4015" s="5" t="s">
        <v>236</v>
      </c>
      <c r="B4015" s="31" t="s">
        <v>229</v>
      </c>
      <c r="C4015" s="4" t="s">
        <v>294</v>
      </c>
      <c r="D4015" s="4" t="s">
        <v>440</v>
      </c>
      <c r="E4015" s="31" t="s">
        <v>16</v>
      </c>
      <c r="F4015" s="4" t="s">
        <v>344</v>
      </c>
      <c r="G4015" s="4" t="s">
        <v>341</v>
      </c>
      <c r="H4015" s="4" t="s">
        <v>326</v>
      </c>
      <c r="I4015" s="113">
        <v>10810.178900000001</v>
      </c>
      <c r="J4015" s="120">
        <v>8.1509242760399996</v>
      </c>
      <c r="K4015" s="116">
        <v>3.0196690596800004E-2</v>
      </c>
      <c r="L4015" s="116">
        <v>0.28109008600000002</v>
      </c>
      <c r="M4015" s="116">
        <v>9.4911901000000007E-4</v>
      </c>
      <c r="N4015" s="116">
        <v>24.248683800000002</v>
      </c>
      <c r="O4015" s="116">
        <v>8.1877260199999996E-2</v>
      </c>
      <c r="P4015" s="116">
        <v>0.92194318999999991</v>
      </c>
      <c r="Q4015" s="116">
        <v>3.1130011500000001E-3</v>
      </c>
      <c r="R4015" s="116">
        <v>0.84818773480000009</v>
      </c>
      <c r="S4015" s="116">
        <v>2.8639610580000001E-3</v>
      </c>
      <c r="T4015" s="116">
        <v>3.0536086199999999E-3</v>
      </c>
      <c r="U4015" s="118">
        <v>9.7148040999999998E-6</v>
      </c>
      <c r="V4015" s="42"/>
      <c r="W4015" s="42"/>
      <c r="X4015" s="42"/>
      <c r="Y4015" s="42"/>
      <c r="Z4015" s="42"/>
      <c r="AA4015" s="42"/>
      <c r="AB4015" s="42"/>
      <c r="AC4015" s="50"/>
      <c r="AD4015" s="50"/>
      <c r="AE4015" s="50"/>
      <c r="AF4015" s="50"/>
      <c r="AG4015" s="50"/>
      <c r="AH4015" s="50"/>
      <c r="AI4015" s="42"/>
      <c r="AJ4015" s="42"/>
      <c r="AK4015" s="42"/>
    </row>
    <row r="4016" spans="1:37" x14ac:dyDescent="0.25">
      <c r="A4016" s="5" t="s">
        <v>236</v>
      </c>
      <c r="B4016" s="31" t="s">
        <v>229</v>
      </c>
      <c r="C4016" s="4" t="s">
        <v>294</v>
      </c>
      <c r="D4016" s="4" t="s">
        <v>440</v>
      </c>
      <c r="E4016" s="31" t="s">
        <v>17</v>
      </c>
      <c r="F4016" s="4" t="s">
        <v>344</v>
      </c>
      <c r="G4016" s="4" t="s">
        <v>342</v>
      </c>
      <c r="H4016" s="4" t="s">
        <v>326</v>
      </c>
      <c r="I4016" s="113">
        <v>1069.68668</v>
      </c>
      <c r="J4016" s="120">
        <v>13.238910501299998</v>
      </c>
      <c r="K4016" s="116">
        <v>6.4432141597300013E-2</v>
      </c>
      <c r="L4016" s="116">
        <v>0.494258107</v>
      </c>
      <c r="M4016" s="116">
        <v>2.40320833E-3</v>
      </c>
      <c r="N4016" s="116">
        <v>51.224921300000005</v>
      </c>
      <c r="O4016" s="116">
        <v>0.249068557</v>
      </c>
      <c r="P4016" s="116">
        <v>1.74629704</v>
      </c>
      <c r="Q4016" s="116">
        <v>8.4909393E-3</v>
      </c>
      <c r="R4016" s="116">
        <v>1.6065932768000002</v>
      </c>
      <c r="S4016" s="116">
        <v>7.8116641559999997E-3</v>
      </c>
      <c r="T4016" s="116">
        <v>5.3807351700000004E-3</v>
      </c>
      <c r="U4016" s="118">
        <v>2.4650447100000001E-5</v>
      </c>
      <c r="V4016" s="42"/>
      <c r="W4016" s="42"/>
      <c r="X4016" s="42"/>
      <c r="Y4016" s="42"/>
      <c r="Z4016" s="42"/>
      <c r="AA4016" s="42"/>
      <c r="AB4016" s="42"/>
      <c r="AC4016" s="50"/>
      <c r="AD4016" s="50"/>
      <c r="AE4016" s="50"/>
      <c r="AF4016" s="50"/>
      <c r="AG4016" s="50"/>
      <c r="AH4016" s="50"/>
      <c r="AI4016" s="42"/>
      <c r="AJ4016" s="42"/>
      <c r="AK4016" s="42"/>
    </row>
    <row r="4017" spans="1:37" x14ac:dyDescent="0.25">
      <c r="A4017" s="5" t="s">
        <v>236</v>
      </c>
      <c r="B4017" s="31" t="s">
        <v>229</v>
      </c>
      <c r="C4017" s="4" t="s">
        <v>294</v>
      </c>
      <c r="D4017" s="4" t="s">
        <v>440</v>
      </c>
      <c r="E4017" s="31" t="s">
        <v>18</v>
      </c>
      <c r="F4017" s="4" t="s">
        <v>345</v>
      </c>
      <c r="G4017" s="4" t="s">
        <v>341</v>
      </c>
      <c r="H4017" s="4" t="s">
        <v>326</v>
      </c>
      <c r="I4017" s="113">
        <v>5484.5749100000003</v>
      </c>
      <c r="J4017" s="120">
        <v>5.2390486420400002</v>
      </c>
      <c r="K4017" s="116">
        <v>2.004057456744E-2</v>
      </c>
      <c r="L4017" s="116">
        <v>0.1797103045</v>
      </c>
      <c r="M4017" s="116">
        <v>6.0680354200000005E-4</v>
      </c>
      <c r="N4017" s="116">
        <v>16.530872179999999</v>
      </c>
      <c r="O4017" s="116">
        <v>5.5817573299999999E-2</v>
      </c>
      <c r="P4017" s="116">
        <v>0.57732155699999999</v>
      </c>
      <c r="Q4017" s="116">
        <v>1.9493639299999999E-3</v>
      </c>
      <c r="R4017" s="116">
        <v>0.53113583243999996</v>
      </c>
      <c r="S4017" s="116">
        <v>1.7934148156E-3</v>
      </c>
      <c r="T4017" s="116">
        <v>1.9655224299999999E-3</v>
      </c>
      <c r="U4017" s="118">
        <v>6.2531480699999996E-6</v>
      </c>
      <c r="V4017" s="42"/>
      <c r="W4017" s="42"/>
      <c r="X4017" s="42"/>
      <c r="Y4017" s="42"/>
      <c r="Z4017" s="42"/>
      <c r="AA4017" s="42"/>
      <c r="AB4017" s="42"/>
      <c r="AC4017" s="50"/>
      <c r="AD4017" s="50"/>
      <c r="AE4017" s="50"/>
      <c r="AF4017" s="50"/>
      <c r="AG4017" s="50"/>
      <c r="AH4017" s="50"/>
      <c r="AI4017" s="42"/>
      <c r="AJ4017" s="42"/>
      <c r="AK4017" s="42"/>
    </row>
    <row r="4018" spans="1:37" x14ac:dyDescent="0.25">
      <c r="A4018" s="5" t="s">
        <v>236</v>
      </c>
      <c r="B4018" s="31" t="s">
        <v>229</v>
      </c>
      <c r="C4018" s="4" t="s">
        <v>294</v>
      </c>
      <c r="D4018" s="4" t="s">
        <v>440</v>
      </c>
      <c r="E4018" s="31" t="s">
        <v>19</v>
      </c>
      <c r="F4018" s="4" t="s">
        <v>345</v>
      </c>
      <c r="G4018" s="4" t="s">
        <v>342</v>
      </c>
      <c r="H4018" s="4" t="s">
        <v>326</v>
      </c>
      <c r="I4018" s="113">
        <v>415.98939000000001</v>
      </c>
      <c r="J4018" s="120">
        <v>13.1070173142</v>
      </c>
      <c r="K4018" s="116">
        <v>6.373099724499999E-2</v>
      </c>
      <c r="L4018" s="116">
        <v>0.45821544999999997</v>
      </c>
      <c r="M4018" s="116">
        <v>2.2279597000000001E-3</v>
      </c>
      <c r="N4018" s="116">
        <v>57.082139999999995</v>
      </c>
      <c r="O4018" s="116">
        <v>0.27754783999999999</v>
      </c>
      <c r="P4018" s="116">
        <v>1.9855914599999998</v>
      </c>
      <c r="Q4018" s="116">
        <v>9.6544502000000011E-3</v>
      </c>
      <c r="R4018" s="116">
        <v>1.8267441432</v>
      </c>
      <c r="S4018" s="116">
        <v>8.8820941839999994E-3</v>
      </c>
      <c r="T4018" s="116">
        <v>5.0186948E-3</v>
      </c>
      <c r="U4018" s="118">
        <v>2.2991850800000002E-5</v>
      </c>
      <c r="V4018" s="42"/>
      <c r="W4018" s="42"/>
      <c r="X4018" s="42"/>
      <c r="Y4018" s="42"/>
      <c r="Z4018" s="42"/>
      <c r="AA4018" s="42"/>
      <c r="AB4018" s="42"/>
      <c r="AC4018" s="50"/>
      <c r="AD4018" s="50"/>
      <c r="AE4018" s="50"/>
      <c r="AF4018" s="50"/>
      <c r="AG4018" s="50"/>
      <c r="AH4018" s="50"/>
      <c r="AI4018" s="42"/>
      <c r="AJ4018" s="42"/>
      <c r="AK4018" s="42"/>
    </row>
    <row r="4019" spans="1:37" x14ac:dyDescent="0.25">
      <c r="A4019" s="5" t="s">
        <v>236</v>
      </c>
      <c r="B4019" s="31" t="s">
        <v>229</v>
      </c>
      <c r="C4019" s="4" t="s">
        <v>294</v>
      </c>
      <c r="D4019" s="4" t="s">
        <v>440</v>
      </c>
      <c r="E4019" s="31" t="s">
        <v>20</v>
      </c>
      <c r="F4019" s="4" t="s">
        <v>346</v>
      </c>
      <c r="G4019" s="4" t="s">
        <v>341</v>
      </c>
      <c r="H4019" s="4" t="s">
        <v>326</v>
      </c>
      <c r="I4019" s="113">
        <v>2777.4481999999998</v>
      </c>
      <c r="J4019" s="120">
        <v>6.816129383899999</v>
      </c>
      <c r="K4019" s="116">
        <v>2.9698178500000001E-3</v>
      </c>
      <c r="L4019" s="116">
        <v>5.3655862999999998E-2</v>
      </c>
      <c r="M4019" s="116">
        <v>0</v>
      </c>
      <c r="N4019" s="116">
        <v>16.734382700000001</v>
      </c>
      <c r="O4019" s="116">
        <v>0</v>
      </c>
      <c r="P4019" s="116">
        <v>0.18263158199999999</v>
      </c>
      <c r="Q4019" s="116">
        <v>0</v>
      </c>
      <c r="R4019" s="116">
        <v>0.16802105544000001</v>
      </c>
      <c r="S4019" s="116">
        <v>0</v>
      </c>
      <c r="T4019" s="116">
        <v>7.7502715000000002E-4</v>
      </c>
      <c r="U4019" s="118">
        <v>0</v>
      </c>
      <c r="V4019" s="42"/>
      <c r="W4019" s="42"/>
      <c r="X4019" s="42"/>
      <c r="Y4019" s="42"/>
      <c r="Z4019" s="42"/>
      <c r="AA4019" s="42"/>
      <c r="AB4019" s="42"/>
      <c r="AC4019" s="50"/>
      <c r="AD4019" s="50"/>
      <c r="AE4019" s="50"/>
      <c r="AF4019" s="50"/>
      <c r="AG4019" s="50"/>
      <c r="AH4019" s="50"/>
      <c r="AI4019" s="42"/>
      <c r="AJ4019" s="42"/>
      <c r="AK4019" s="42"/>
    </row>
    <row r="4020" spans="1:37" x14ac:dyDescent="0.25">
      <c r="A4020" s="5" t="s">
        <v>236</v>
      </c>
      <c r="B4020" s="31" t="s">
        <v>229</v>
      </c>
      <c r="C4020" s="4" t="s">
        <v>294</v>
      </c>
      <c r="D4020" s="4" t="s">
        <v>440</v>
      </c>
      <c r="E4020" s="31" t="s">
        <v>21</v>
      </c>
      <c r="F4020" s="4" t="s">
        <v>346</v>
      </c>
      <c r="G4020" s="4" t="s">
        <v>342</v>
      </c>
      <c r="H4020" s="4" t="s">
        <v>326</v>
      </c>
      <c r="I4020" s="113">
        <v>330.30448999999999</v>
      </c>
      <c r="J4020" s="120">
        <v>12.6159576233</v>
      </c>
      <c r="K4020" s="116">
        <v>3.6836152499999995E-4</v>
      </c>
      <c r="L4020" s="116">
        <v>0.10847630699999999</v>
      </c>
      <c r="M4020" s="116">
        <v>0</v>
      </c>
      <c r="N4020" s="116">
        <v>33.831215200000003</v>
      </c>
      <c r="O4020" s="116">
        <v>0</v>
      </c>
      <c r="P4020" s="116">
        <v>0.36922613999999998</v>
      </c>
      <c r="Q4020" s="116">
        <v>0</v>
      </c>
      <c r="R4020" s="116">
        <v>0.33968804880000003</v>
      </c>
      <c r="S4020" s="116">
        <v>0</v>
      </c>
      <c r="T4020" s="116">
        <v>1.5668848799999999E-3</v>
      </c>
      <c r="U4020" s="118">
        <v>0</v>
      </c>
      <c r="V4020" s="42"/>
      <c r="W4020" s="42"/>
      <c r="X4020" s="42"/>
      <c r="Y4020" s="42"/>
      <c r="Z4020" s="42"/>
      <c r="AA4020" s="42"/>
      <c r="AB4020" s="42"/>
      <c r="AC4020" s="50"/>
      <c r="AD4020" s="50"/>
      <c r="AE4020" s="50"/>
      <c r="AF4020" s="50"/>
      <c r="AG4020" s="50"/>
      <c r="AH4020" s="50"/>
      <c r="AI4020" s="42"/>
      <c r="AJ4020" s="42"/>
      <c r="AK4020" s="42"/>
    </row>
    <row r="4021" spans="1:37" x14ac:dyDescent="0.25">
      <c r="A4021" s="5" t="s">
        <v>236</v>
      </c>
      <c r="B4021" s="31" t="s">
        <v>229</v>
      </c>
      <c r="C4021" s="4" t="s">
        <v>294</v>
      </c>
      <c r="D4021" s="4" t="s">
        <v>440</v>
      </c>
      <c r="E4021" s="31" t="s">
        <v>22</v>
      </c>
      <c r="F4021" s="4" t="s">
        <v>347</v>
      </c>
      <c r="G4021" s="4" t="s">
        <v>342</v>
      </c>
      <c r="H4021" s="4" t="s">
        <v>326</v>
      </c>
      <c r="I4021" s="113">
        <v>6.7045748000000002E-2</v>
      </c>
      <c r="J4021" s="120">
        <v>4.2430289298999993E-3</v>
      </c>
      <c r="K4021" s="116">
        <v>2.0611356991000003E-5</v>
      </c>
      <c r="L4021" s="116">
        <v>2.1072547999999999E-4</v>
      </c>
      <c r="M4021" s="116">
        <v>1.0246009E-6</v>
      </c>
      <c r="N4021" s="116">
        <v>2.0176664E-2</v>
      </c>
      <c r="O4021" s="116">
        <v>9.8104065000000006E-5</v>
      </c>
      <c r="P4021" s="116">
        <v>6.8160518999999995E-4</v>
      </c>
      <c r="Q4021" s="116">
        <v>3.3141374999999998E-6</v>
      </c>
      <c r="R4021" s="116">
        <v>6.2707677479999994E-4</v>
      </c>
      <c r="S4021" s="116">
        <v>3.0490064999999998E-6</v>
      </c>
      <c r="T4021" s="116">
        <v>2.2911398999999999E-6</v>
      </c>
      <c r="U4021" s="118">
        <v>1.0496264E-8</v>
      </c>
      <c r="V4021" s="42"/>
      <c r="W4021" s="42"/>
      <c r="X4021" s="42"/>
      <c r="Y4021" s="42"/>
      <c r="Z4021" s="42"/>
      <c r="AA4021" s="42"/>
      <c r="AB4021" s="42"/>
      <c r="AC4021" s="50"/>
      <c r="AD4021" s="50"/>
      <c r="AE4021" s="50"/>
      <c r="AF4021" s="50"/>
      <c r="AG4021" s="50"/>
      <c r="AH4021" s="50"/>
      <c r="AI4021" s="42"/>
      <c r="AJ4021" s="42"/>
      <c r="AK4021" s="42"/>
    </row>
    <row r="4022" spans="1:37" x14ac:dyDescent="0.25">
      <c r="A4022" s="5" t="s">
        <v>236</v>
      </c>
      <c r="B4022" s="31" t="s">
        <v>229</v>
      </c>
      <c r="C4022" s="4" t="s">
        <v>294</v>
      </c>
      <c r="D4022" s="4" t="s">
        <v>440</v>
      </c>
      <c r="E4022" s="31" t="s">
        <v>23</v>
      </c>
      <c r="F4022" s="4" t="s">
        <v>348</v>
      </c>
      <c r="G4022" s="4" t="s">
        <v>349</v>
      </c>
      <c r="H4022" s="4" t="s">
        <v>326</v>
      </c>
      <c r="I4022" s="113">
        <v>4.9121627999999999</v>
      </c>
      <c r="J4022" s="120">
        <v>2.3370252733800001E-2</v>
      </c>
      <c r="K4022" s="116">
        <v>1.1691307186000002E-4</v>
      </c>
      <c r="L4022" s="116">
        <v>1.12262764E-3</v>
      </c>
      <c r="M4022" s="116">
        <v>5.6859370000000004E-6</v>
      </c>
      <c r="N4022" s="116">
        <v>9.3268099999999993E-2</v>
      </c>
      <c r="O4022" s="116">
        <v>4.7238858999999999E-4</v>
      </c>
      <c r="P4022" s="116">
        <v>3.7529922999999998E-3</v>
      </c>
      <c r="Q4022" s="116">
        <v>1.9008331699999998E-5</v>
      </c>
      <c r="R4022" s="116">
        <v>3.4527529160000001E-3</v>
      </c>
      <c r="S4022" s="116">
        <v>1.7487665164000001E-5</v>
      </c>
      <c r="T4022" s="116">
        <v>1.2068161599999999E-5</v>
      </c>
      <c r="U4022" s="118">
        <v>5.7590777000000001E-8</v>
      </c>
      <c r="V4022" s="42"/>
      <c r="W4022" s="42"/>
      <c r="X4022" s="42"/>
      <c r="Y4022" s="42"/>
      <c r="Z4022" s="42"/>
      <c r="AA4022" s="42"/>
      <c r="AB4022" s="42"/>
      <c r="AC4022" s="50"/>
      <c r="AD4022" s="50"/>
      <c r="AE4022" s="50"/>
      <c r="AF4022" s="50"/>
      <c r="AG4022" s="50"/>
      <c r="AH4022" s="50"/>
      <c r="AI4022" s="42"/>
      <c r="AJ4022" s="42"/>
      <c r="AK4022" s="42"/>
    </row>
    <row r="4023" spans="1:37" x14ac:dyDescent="0.25">
      <c r="A4023" s="5" t="s">
        <v>236</v>
      </c>
      <c r="B4023" s="31" t="s">
        <v>229</v>
      </c>
      <c r="C4023" s="4" t="s">
        <v>294</v>
      </c>
      <c r="D4023" s="4" t="s">
        <v>440</v>
      </c>
      <c r="E4023" s="31" t="s">
        <v>24</v>
      </c>
      <c r="F4023" s="4" t="s">
        <v>350</v>
      </c>
      <c r="G4023" s="4" t="s">
        <v>351</v>
      </c>
      <c r="H4023" s="4" t="s">
        <v>326</v>
      </c>
      <c r="I4023" s="113">
        <v>63.565364500000001</v>
      </c>
      <c r="J4023" s="120">
        <v>0.56844423797520005</v>
      </c>
      <c r="K4023" s="116">
        <v>1.8210111690940003E-3</v>
      </c>
      <c r="L4023" s="116">
        <v>2.0759397299999999E-2</v>
      </c>
      <c r="M4023" s="116">
        <v>6.5813303799999997E-5</v>
      </c>
      <c r="N4023" s="116">
        <v>1.993676459</v>
      </c>
      <c r="O4023" s="116">
        <v>6.3205319730000008E-3</v>
      </c>
      <c r="P4023" s="116">
        <v>6.8066450000000001E-2</v>
      </c>
      <c r="Q4023" s="116">
        <v>2.1579035600000001E-4</v>
      </c>
      <c r="R4023" s="116">
        <v>6.2621134000000009E-2</v>
      </c>
      <c r="S4023" s="116">
        <v>1.9852712752000003E-4</v>
      </c>
      <c r="T4023" s="116">
        <v>2.2485593599999999E-4</v>
      </c>
      <c r="U4023" s="118">
        <v>6.71659061E-7</v>
      </c>
      <c r="V4023" s="42"/>
      <c r="W4023" s="42"/>
      <c r="X4023" s="42"/>
      <c r="Y4023" s="42"/>
      <c r="Z4023" s="42"/>
      <c r="AA4023" s="42"/>
      <c r="AB4023" s="42"/>
      <c r="AC4023" s="50"/>
      <c r="AD4023" s="50"/>
      <c r="AE4023" s="50"/>
      <c r="AF4023" s="50"/>
      <c r="AG4023" s="50"/>
      <c r="AH4023" s="50"/>
      <c r="AI4023" s="42"/>
      <c r="AJ4023" s="42"/>
      <c r="AK4023" s="42"/>
    </row>
    <row r="4024" spans="1:37" x14ac:dyDescent="0.25">
      <c r="A4024" s="5" t="s">
        <v>236</v>
      </c>
      <c r="B4024" s="31" t="s">
        <v>229</v>
      </c>
      <c r="C4024" s="4" t="s">
        <v>294</v>
      </c>
      <c r="D4024" s="4" t="s">
        <v>440</v>
      </c>
      <c r="E4024" s="31" t="s">
        <v>25</v>
      </c>
      <c r="F4024" s="4" t="s">
        <v>352</v>
      </c>
      <c r="G4024" s="4" t="s">
        <v>351</v>
      </c>
      <c r="H4024" s="4" t="s">
        <v>326</v>
      </c>
      <c r="I4024" s="113">
        <v>217.26814271999999</v>
      </c>
      <c r="J4024" s="120">
        <v>4.0354482377372012</v>
      </c>
      <c r="K4024" s="116">
        <v>1.2846238056986599E-2</v>
      </c>
      <c r="L4024" s="116">
        <v>0.14162112427000001</v>
      </c>
      <c r="M4024" s="116">
        <v>4.4897993849999995E-4</v>
      </c>
      <c r="N4024" s="116">
        <v>13.036455511000002</v>
      </c>
      <c r="O4024" s="116">
        <v>4.1329339619999995E-2</v>
      </c>
      <c r="P4024" s="116">
        <v>0.50344653519999993</v>
      </c>
      <c r="Q4024" s="116">
        <v>1.596071572E-3</v>
      </c>
      <c r="R4024" s="116">
        <v>0.46317081238399999</v>
      </c>
      <c r="S4024" s="116">
        <v>1.4683858462400002E-3</v>
      </c>
      <c r="T4024" s="116">
        <v>1.5000912640000001E-3</v>
      </c>
      <c r="U4024" s="118">
        <v>4.4808680226E-6</v>
      </c>
      <c r="V4024" s="42"/>
      <c r="W4024" s="42"/>
      <c r="X4024" s="42"/>
      <c r="Y4024" s="42"/>
      <c r="Z4024" s="42"/>
      <c r="AA4024" s="42"/>
      <c r="AB4024" s="42"/>
      <c r="AC4024" s="50"/>
      <c r="AD4024" s="50"/>
      <c r="AE4024" s="50"/>
      <c r="AF4024" s="50"/>
      <c r="AG4024" s="50"/>
      <c r="AH4024" s="50"/>
      <c r="AI4024" s="42"/>
      <c r="AJ4024" s="42"/>
      <c r="AK4024" s="42"/>
    </row>
    <row r="4025" spans="1:37" x14ac:dyDescent="0.25">
      <c r="A4025" s="5" t="s">
        <v>236</v>
      </c>
      <c r="B4025" s="31" t="s">
        <v>229</v>
      </c>
      <c r="C4025" s="4" t="s">
        <v>294</v>
      </c>
      <c r="D4025" s="4" t="s">
        <v>440</v>
      </c>
      <c r="E4025" s="31" t="s">
        <v>26</v>
      </c>
      <c r="F4025" s="4" t="s">
        <v>353</v>
      </c>
      <c r="G4025" s="4" t="s">
        <v>351</v>
      </c>
      <c r="H4025" s="4" t="s">
        <v>326</v>
      </c>
      <c r="I4025" s="113">
        <v>3.5288233000000002E-2</v>
      </c>
      <c r="J4025" s="120">
        <v>1.5035829357E-3</v>
      </c>
      <c r="K4025" s="116">
        <v>4.7773777276000004E-6</v>
      </c>
      <c r="L4025" s="116">
        <v>5.4093856E-5</v>
      </c>
      <c r="M4025" s="116">
        <v>1.7149321000000001E-7</v>
      </c>
      <c r="N4025" s="116">
        <v>5.5181426000000004E-3</v>
      </c>
      <c r="O4025" s="116">
        <v>1.7494109E-5</v>
      </c>
      <c r="P4025" s="116">
        <v>1.8565585E-4</v>
      </c>
      <c r="Q4025" s="116">
        <v>5.8858274000000003E-7</v>
      </c>
      <c r="R4025" s="116">
        <v>1.7080338200000002E-4</v>
      </c>
      <c r="S4025" s="116">
        <v>5.414961208000001E-7</v>
      </c>
      <c r="T4025" s="116">
        <v>5.7878702E-7</v>
      </c>
      <c r="U4025" s="118">
        <v>1.7288738E-9</v>
      </c>
      <c r="V4025" s="42"/>
      <c r="W4025" s="42"/>
      <c r="X4025" s="42"/>
      <c r="Y4025" s="42"/>
      <c r="Z4025" s="42"/>
      <c r="AA4025" s="42"/>
      <c r="AB4025" s="42"/>
      <c r="AC4025" s="50"/>
      <c r="AD4025" s="50"/>
      <c r="AE4025" s="50"/>
      <c r="AF4025" s="50"/>
      <c r="AG4025" s="50"/>
      <c r="AH4025" s="50"/>
      <c r="AI4025" s="42"/>
      <c r="AJ4025" s="42"/>
      <c r="AK4025" s="42"/>
    </row>
    <row r="4026" spans="1:37" x14ac:dyDescent="0.25">
      <c r="A4026" s="5" t="s">
        <v>236</v>
      </c>
      <c r="B4026" s="31" t="s">
        <v>229</v>
      </c>
      <c r="C4026" s="4" t="s">
        <v>294</v>
      </c>
      <c r="D4026" s="4" t="s">
        <v>440</v>
      </c>
      <c r="E4026" s="31" t="s">
        <v>27</v>
      </c>
      <c r="F4026" s="4" t="s">
        <v>354</v>
      </c>
      <c r="G4026" s="4" t="s">
        <v>351</v>
      </c>
      <c r="H4026" s="4" t="s">
        <v>326</v>
      </c>
      <c r="I4026" s="113">
        <v>0.77313346000000005</v>
      </c>
      <c r="J4026" s="120">
        <v>2.4950994035000004E-2</v>
      </c>
      <c r="K4026" s="116">
        <v>7.9209672358999998E-5</v>
      </c>
      <c r="L4026" s="116">
        <v>8.5248349999999997E-4</v>
      </c>
      <c r="M4026" s="116">
        <v>2.7026193999999998E-6</v>
      </c>
      <c r="N4026" s="116">
        <v>8.6962267999999995E-2</v>
      </c>
      <c r="O4026" s="116">
        <v>2.7569561000000001E-4</v>
      </c>
      <c r="P4026" s="116">
        <v>2.9258131999999998E-3</v>
      </c>
      <c r="Q4026" s="116">
        <v>9.2756753999999997E-6</v>
      </c>
      <c r="R4026" s="116">
        <v>2.6917481440000002E-3</v>
      </c>
      <c r="S4026" s="116">
        <v>8.5336213679999995E-6</v>
      </c>
      <c r="T4026" s="116">
        <v>9.1213004999999999E-6</v>
      </c>
      <c r="U4026" s="118">
        <v>2.7245907000000001E-8</v>
      </c>
      <c r="V4026" s="42"/>
      <c r="W4026" s="42"/>
      <c r="X4026" s="42"/>
      <c r="Y4026" s="42"/>
      <c r="Z4026" s="42"/>
      <c r="AA4026" s="42"/>
      <c r="AB4026" s="42"/>
      <c r="AC4026" s="50"/>
      <c r="AD4026" s="50"/>
      <c r="AE4026" s="50"/>
      <c r="AF4026" s="50"/>
      <c r="AG4026" s="50"/>
      <c r="AH4026" s="50"/>
      <c r="AI4026" s="42"/>
      <c r="AJ4026" s="42"/>
      <c r="AK4026" s="42"/>
    </row>
    <row r="4027" spans="1:37" x14ac:dyDescent="0.25">
      <c r="A4027" s="5" t="s">
        <v>236</v>
      </c>
      <c r="B4027" s="31" t="s">
        <v>229</v>
      </c>
      <c r="C4027" s="4" t="s">
        <v>294</v>
      </c>
      <c r="D4027" s="4" t="s">
        <v>440</v>
      </c>
      <c r="E4027" s="31" t="s">
        <v>28</v>
      </c>
      <c r="F4027" s="4" t="s">
        <v>355</v>
      </c>
      <c r="G4027" s="4" t="s">
        <v>356</v>
      </c>
      <c r="H4027" s="4" t="s">
        <v>326</v>
      </c>
      <c r="I4027" s="113">
        <v>38.888275</v>
      </c>
      <c r="J4027" s="120">
        <v>4.2222250312699998</v>
      </c>
      <c r="K4027" s="116">
        <v>1.3398770711900002E-2</v>
      </c>
      <c r="L4027" s="116">
        <v>9.2291251000000005E-2</v>
      </c>
      <c r="M4027" s="116">
        <v>2.9259000000000002E-4</v>
      </c>
      <c r="N4027" s="116">
        <v>16.784845000000001</v>
      </c>
      <c r="O4027" s="116">
        <v>5.3212824999999998E-2</v>
      </c>
      <c r="P4027" s="116">
        <v>0.60358018000000002</v>
      </c>
      <c r="Q4027" s="116">
        <v>1.913524E-3</v>
      </c>
      <c r="R4027" s="116">
        <v>0.55529376559999999</v>
      </c>
      <c r="S4027" s="116">
        <v>1.76044208E-3</v>
      </c>
      <c r="T4027" s="116">
        <v>1.0101368000000001E-3</v>
      </c>
      <c r="U4027" s="118">
        <v>3.017343E-6</v>
      </c>
      <c r="V4027" s="42"/>
      <c r="W4027" s="42"/>
      <c r="X4027" s="42"/>
      <c r="Y4027" s="42"/>
      <c r="Z4027" s="42"/>
      <c r="AA4027" s="42"/>
      <c r="AB4027" s="42"/>
      <c r="AC4027" s="50"/>
      <c r="AD4027" s="50"/>
      <c r="AE4027" s="50"/>
      <c r="AF4027" s="50"/>
      <c r="AG4027" s="50"/>
      <c r="AH4027" s="50"/>
      <c r="AI4027" s="42"/>
      <c r="AJ4027" s="42"/>
      <c r="AK4027" s="42"/>
    </row>
    <row r="4028" spans="1:37" x14ac:dyDescent="0.25">
      <c r="A4028" s="5" t="s">
        <v>236</v>
      </c>
      <c r="B4028" s="31" t="s">
        <v>229</v>
      </c>
      <c r="C4028" s="4" t="s">
        <v>294</v>
      </c>
      <c r="D4028" s="4" t="s">
        <v>440</v>
      </c>
      <c r="E4028" s="31" t="s">
        <v>29</v>
      </c>
      <c r="F4028" s="4" t="s">
        <v>324</v>
      </c>
      <c r="G4028" s="4" t="s">
        <v>325</v>
      </c>
      <c r="H4028" s="4" t="s">
        <v>357</v>
      </c>
      <c r="I4028" s="113">
        <v>1137.8412000000001</v>
      </c>
      <c r="J4028" s="120">
        <v>7.7841820129099997</v>
      </c>
      <c r="K4028" s="116">
        <v>2.8765152478719996E-2</v>
      </c>
      <c r="L4028" s="116">
        <v>1.2605561999999999</v>
      </c>
      <c r="M4028" s="116">
        <v>3.6474076999999999E-3</v>
      </c>
      <c r="N4028" s="116">
        <v>69.37397</v>
      </c>
      <c r="O4028" s="116">
        <v>0.24977252999999999</v>
      </c>
      <c r="P4028" s="116">
        <v>0.13300923000000001</v>
      </c>
      <c r="Q4028" s="116">
        <v>4.6262138999999999E-4</v>
      </c>
      <c r="R4028" s="116">
        <v>0.12236849160000002</v>
      </c>
      <c r="S4028" s="116">
        <v>4.2561167879999999E-4</v>
      </c>
      <c r="T4028" s="116">
        <v>1.0611166999999999E-2</v>
      </c>
      <c r="U4028" s="118">
        <v>3.4773849999999999E-5</v>
      </c>
      <c r="V4028" s="42"/>
      <c r="W4028" s="42"/>
      <c r="X4028" s="42"/>
      <c r="Y4028" s="42"/>
      <c r="Z4028" s="42"/>
      <c r="AA4028" s="42"/>
      <c r="AB4028" s="42"/>
      <c r="AC4028" s="50"/>
      <c r="AD4028" s="50"/>
      <c r="AE4028" s="50"/>
      <c r="AF4028" s="50"/>
      <c r="AG4028" s="50"/>
      <c r="AH4028" s="50"/>
      <c r="AI4028" s="42"/>
      <c r="AJ4028" s="42"/>
      <c r="AK4028" s="42"/>
    </row>
    <row r="4029" spans="1:37" x14ac:dyDescent="0.25">
      <c r="A4029" s="5" t="s">
        <v>236</v>
      </c>
      <c r="B4029" s="31" t="s">
        <v>229</v>
      </c>
      <c r="C4029" s="4" t="s">
        <v>294</v>
      </c>
      <c r="D4029" s="4" t="s">
        <v>440</v>
      </c>
      <c r="E4029" s="31" t="s">
        <v>30</v>
      </c>
      <c r="F4029" s="4" t="s">
        <v>328</v>
      </c>
      <c r="G4029" s="4" t="s">
        <v>325</v>
      </c>
      <c r="H4029" s="4" t="s">
        <v>357</v>
      </c>
      <c r="I4029" s="113">
        <v>11207.227999999999</v>
      </c>
      <c r="J4029" s="120">
        <v>88.108132685300021</v>
      </c>
      <c r="K4029" s="116">
        <v>0.32027721864120001</v>
      </c>
      <c r="L4029" s="116">
        <v>11.19397</v>
      </c>
      <c r="M4029" s="116">
        <v>3.2389651999999998E-2</v>
      </c>
      <c r="N4029" s="116">
        <v>777.04882999999995</v>
      </c>
      <c r="O4029" s="116">
        <v>2.7976698999999998</v>
      </c>
      <c r="P4029" s="116">
        <v>1.3140404000000001</v>
      </c>
      <c r="Q4029" s="116">
        <v>4.5703849999999997E-3</v>
      </c>
      <c r="R4029" s="116">
        <v>1.2089171680000002</v>
      </c>
      <c r="S4029" s="116">
        <v>4.2047541999999999E-3</v>
      </c>
      <c r="T4029" s="116">
        <v>0.11165803000000001</v>
      </c>
      <c r="U4029" s="118">
        <v>3.6591434E-4</v>
      </c>
      <c r="V4029" s="42"/>
      <c r="W4029" s="42"/>
      <c r="X4029" s="42"/>
      <c r="Y4029" s="42"/>
      <c r="Z4029" s="42"/>
      <c r="AA4029" s="42"/>
      <c r="AB4029" s="42"/>
      <c r="AC4029" s="50"/>
      <c r="AD4029" s="50"/>
      <c r="AE4029" s="50"/>
      <c r="AF4029" s="50"/>
      <c r="AG4029" s="50"/>
      <c r="AH4029" s="50"/>
      <c r="AI4029" s="42"/>
      <c r="AJ4029" s="42"/>
      <c r="AK4029" s="42"/>
    </row>
    <row r="4030" spans="1:37" x14ac:dyDescent="0.25">
      <c r="A4030" s="5" t="s">
        <v>236</v>
      </c>
      <c r="B4030" s="31" t="s">
        <v>229</v>
      </c>
      <c r="C4030" s="4" t="s">
        <v>294</v>
      </c>
      <c r="D4030" s="4" t="s">
        <v>440</v>
      </c>
      <c r="E4030" s="31" t="s">
        <v>31</v>
      </c>
      <c r="F4030" s="4" t="s">
        <v>358</v>
      </c>
      <c r="G4030" s="4" t="s">
        <v>325</v>
      </c>
      <c r="H4030" s="4" t="s">
        <v>357</v>
      </c>
      <c r="I4030" s="113">
        <v>258.88596000000001</v>
      </c>
      <c r="J4030" s="120">
        <v>9.9795769998000008</v>
      </c>
      <c r="K4030" s="116">
        <v>3.3526643793000015E-2</v>
      </c>
      <c r="L4030" s="116">
        <v>3.8286424000000001</v>
      </c>
      <c r="M4030" s="116">
        <v>1.107814E-2</v>
      </c>
      <c r="N4030" s="116">
        <v>358.41219999999998</v>
      </c>
      <c r="O4030" s="116">
        <v>1.2904195000000001</v>
      </c>
      <c r="P4030" s="116">
        <v>0.17686951000000001</v>
      </c>
      <c r="Q4030" s="116">
        <v>6.1517261000000004E-4</v>
      </c>
      <c r="R4030" s="116">
        <v>0.16271994920000002</v>
      </c>
      <c r="S4030" s="116">
        <v>5.6595880120000009E-4</v>
      </c>
      <c r="T4030" s="116">
        <v>3.2432458999999997E-2</v>
      </c>
      <c r="U4030" s="118">
        <v>1.0628437E-4</v>
      </c>
      <c r="V4030" s="42"/>
      <c r="W4030" s="42"/>
      <c r="X4030" s="42"/>
      <c r="Y4030" s="42"/>
      <c r="Z4030" s="42"/>
      <c r="AA4030" s="42"/>
      <c r="AB4030" s="42"/>
      <c r="AC4030" s="50"/>
      <c r="AD4030" s="50"/>
      <c r="AE4030" s="50"/>
      <c r="AF4030" s="50"/>
      <c r="AG4030" s="50"/>
      <c r="AH4030" s="50"/>
      <c r="AI4030" s="42"/>
      <c r="AJ4030" s="42"/>
      <c r="AK4030" s="42"/>
    </row>
    <row r="4031" spans="1:37" x14ac:dyDescent="0.25">
      <c r="A4031" s="5" t="s">
        <v>236</v>
      </c>
      <c r="B4031" s="31" t="s">
        <v>229</v>
      </c>
      <c r="C4031" s="4" t="s">
        <v>294</v>
      </c>
      <c r="D4031" s="4" t="s">
        <v>440</v>
      </c>
      <c r="E4031" s="31" t="s">
        <v>32</v>
      </c>
      <c r="F4031" s="4" t="s">
        <v>329</v>
      </c>
      <c r="G4031" s="4" t="s">
        <v>325</v>
      </c>
      <c r="H4031" s="4" t="s">
        <v>357</v>
      </c>
      <c r="I4031" s="113">
        <v>344.050843794</v>
      </c>
      <c r="J4031" s="120">
        <v>4.6817598547407595</v>
      </c>
      <c r="K4031" s="116">
        <v>1.7790246734491498E-2</v>
      </c>
      <c r="L4031" s="116">
        <v>1.57068411518</v>
      </c>
      <c r="M4031" s="116">
        <v>4.5447589908900006E-3</v>
      </c>
      <c r="N4031" s="116">
        <v>110.00016924999998</v>
      </c>
      <c r="O4031" s="116">
        <v>0.39604219466800006</v>
      </c>
      <c r="P4031" s="116">
        <v>3.5712651727300003E-2</v>
      </c>
      <c r="Q4031" s="116">
        <v>1.242127382E-4</v>
      </c>
      <c r="R4031" s="116">
        <v>3.2855639589115998E-2</v>
      </c>
      <c r="S4031" s="116">
        <v>1.1427571914400001E-4</v>
      </c>
      <c r="T4031" s="116">
        <v>7.6092142456E-3</v>
      </c>
      <c r="U4031" s="118">
        <v>2.49361448181E-5</v>
      </c>
      <c r="V4031" s="42"/>
      <c r="W4031" s="42"/>
      <c r="X4031" s="42"/>
      <c r="Y4031" s="42"/>
      <c r="Z4031" s="42"/>
      <c r="AA4031" s="42"/>
      <c r="AB4031" s="42"/>
      <c r="AC4031" s="50"/>
      <c r="AD4031" s="50"/>
      <c r="AE4031" s="50"/>
      <c r="AF4031" s="50"/>
      <c r="AG4031" s="50"/>
      <c r="AH4031" s="50"/>
      <c r="AI4031" s="42"/>
      <c r="AJ4031" s="42"/>
      <c r="AK4031" s="42"/>
    </row>
    <row r="4032" spans="1:37" x14ac:dyDescent="0.25">
      <c r="A4032" s="5" t="s">
        <v>236</v>
      </c>
      <c r="B4032" s="31" t="s">
        <v>229</v>
      </c>
      <c r="C4032" s="4" t="s">
        <v>294</v>
      </c>
      <c r="D4032" s="4" t="s">
        <v>440</v>
      </c>
      <c r="E4032" s="31" t="s">
        <v>33</v>
      </c>
      <c r="F4032" s="4" t="s">
        <v>359</v>
      </c>
      <c r="G4032" s="4" t="s">
        <v>331</v>
      </c>
      <c r="H4032" s="4" t="s">
        <v>357</v>
      </c>
      <c r="I4032" s="113">
        <v>4.3914940700000002</v>
      </c>
      <c r="J4032" s="120">
        <v>0.12881738192198999</v>
      </c>
      <c r="K4032" s="116">
        <v>4.6263006120651014E-4</v>
      </c>
      <c r="L4032" s="116">
        <v>7.5730608599999999E-2</v>
      </c>
      <c r="M4032" s="116">
        <v>2.3441642300000003E-4</v>
      </c>
      <c r="N4032" s="116">
        <v>4.0622088210000005</v>
      </c>
      <c r="O4032" s="116">
        <v>1.5646058550000001E-2</v>
      </c>
      <c r="P4032" s="116">
        <v>2.2054251509999998E-3</v>
      </c>
      <c r="Q4032" s="116">
        <v>8.2059876600000004E-6</v>
      </c>
      <c r="R4032" s="116">
        <v>2.02899113892E-3</v>
      </c>
      <c r="S4032" s="116">
        <v>7.5495086472000014E-6</v>
      </c>
      <c r="T4032" s="116">
        <v>4.2358720400000001E-4</v>
      </c>
      <c r="U4032" s="118">
        <v>1.4850014980000001E-6</v>
      </c>
      <c r="V4032" s="42"/>
      <c r="W4032" s="42"/>
      <c r="X4032" s="42"/>
      <c r="Y4032" s="42"/>
      <c r="Z4032" s="42"/>
      <c r="AA4032" s="42"/>
      <c r="AB4032" s="42"/>
      <c r="AC4032" s="50"/>
      <c r="AD4032" s="50"/>
      <c r="AE4032" s="50"/>
      <c r="AF4032" s="50"/>
      <c r="AG4032" s="50"/>
      <c r="AH4032" s="50"/>
      <c r="AI4032" s="42"/>
      <c r="AJ4032" s="42"/>
      <c r="AK4032" s="42"/>
    </row>
    <row r="4033" spans="1:37" x14ac:dyDescent="0.25">
      <c r="A4033" s="5" t="s">
        <v>236</v>
      </c>
      <c r="B4033" s="31" t="s">
        <v>229</v>
      </c>
      <c r="C4033" s="4" t="s">
        <v>294</v>
      </c>
      <c r="D4033" s="4" t="s">
        <v>440</v>
      </c>
      <c r="E4033" s="31" t="s">
        <v>34</v>
      </c>
      <c r="F4033" s="4" t="s">
        <v>330</v>
      </c>
      <c r="G4033" s="4" t="s">
        <v>331</v>
      </c>
      <c r="H4033" s="4" t="s">
        <v>357</v>
      </c>
      <c r="I4033" s="113">
        <v>0.17199064999999999</v>
      </c>
      <c r="J4033" s="120">
        <v>1.1780205380100002E-3</v>
      </c>
      <c r="K4033" s="116">
        <v>4.3331799519000005E-6</v>
      </c>
      <c r="L4033" s="116">
        <v>5.2314775999999996E-4</v>
      </c>
      <c r="M4033" s="116">
        <v>1.6193509000000001E-6</v>
      </c>
      <c r="N4033" s="116">
        <v>3.5675254000000003E-2</v>
      </c>
      <c r="O4033" s="116">
        <v>1.3740728999999999E-4</v>
      </c>
      <c r="P4033" s="116">
        <v>1.4308968000000001E-5</v>
      </c>
      <c r="Q4033" s="116">
        <v>5.3241077000000001E-8</v>
      </c>
      <c r="R4033" s="116">
        <v>1.3164250560000001E-5</v>
      </c>
      <c r="S4033" s="116">
        <v>4.898179084E-8</v>
      </c>
      <c r="T4033" s="116">
        <v>3.1459031E-6</v>
      </c>
      <c r="U4033" s="118">
        <v>1.1028829000000001E-8</v>
      </c>
      <c r="V4033" s="42"/>
      <c r="W4033" s="42"/>
      <c r="X4033" s="42"/>
      <c r="Y4033" s="42"/>
      <c r="Z4033" s="42"/>
      <c r="AA4033" s="42"/>
      <c r="AB4033" s="42"/>
      <c r="AC4033" s="50"/>
      <c r="AD4033" s="50"/>
      <c r="AE4033" s="50"/>
      <c r="AF4033" s="50"/>
      <c r="AG4033" s="50"/>
      <c r="AH4033" s="50"/>
      <c r="AI4033" s="42"/>
      <c r="AJ4033" s="42"/>
      <c r="AK4033" s="42"/>
    </row>
    <row r="4034" spans="1:37" x14ac:dyDescent="0.25">
      <c r="A4034" s="5" t="s">
        <v>236</v>
      </c>
      <c r="B4034" s="31" t="s">
        <v>229</v>
      </c>
      <c r="C4034" s="4" t="s">
        <v>294</v>
      </c>
      <c r="D4034" s="4" t="s">
        <v>440</v>
      </c>
      <c r="E4034" s="31" t="s">
        <v>35</v>
      </c>
      <c r="F4034" s="4" t="s">
        <v>332</v>
      </c>
      <c r="G4034" s="4" t="s">
        <v>331</v>
      </c>
      <c r="H4034" s="4" t="s">
        <v>357</v>
      </c>
      <c r="I4034" s="113">
        <v>50.767048499999994</v>
      </c>
      <c r="J4034" s="120">
        <v>0.44630427987699994</v>
      </c>
      <c r="K4034" s="116">
        <v>1.6212488466179999E-3</v>
      </c>
      <c r="L4034" s="116">
        <v>0.11882234</v>
      </c>
      <c r="M4034" s="116">
        <v>3.6780253999999998E-4</v>
      </c>
      <c r="N4034" s="116">
        <v>7.38830645</v>
      </c>
      <c r="O4034" s="116">
        <v>2.8456900100000002E-2</v>
      </c>
      <c r="P4034" s="116">
        <v>8.8804242000000005E-3</v>
      </c>
      <c r="Q4034" s="116">
        <v>3.3042450200000001E-5</v>
      </c>
      <c r="R4034" s="116">
        <v>8.1699902640000009E-3</v>
      </c>
      <c r="S4034" s="116">
        <v>3.0399054184000004E-5</v>
      </c>
      <c r="T4034" s="116">
        <v>7.7455192500000005E-4</v>
      </c>
      <c r="U4034" s="118">
        <v>2.7154048800000002E-6</v>
      </c>
      <c r="V4034" s="42"/>
      <c r="W4034" s="42"/>
      <c r="X4034" s="42"/>
      <c r="Y4034" s="42"/>
      <c r="Z4034" s="42"/>
      <c r="AA4034" s="42"/>
      <c r="AB4034" s="42"/>
      <c r="AC4034" s="50"/>
      <c r="AD4034" s="50"/>
      <c r="AE4034" s="50"/>
      <c r="AF4034" s="50"/>
      <c r="AG4034" s="50"/>
      <c r="AH4034" s="50"/>
      <c r="AI4034" s="42"/>
      <c r="AJ4034" s="42"/>
      <c r="AK4034" s="42"/>
    </row>
    <row r="4035" spans="1:37" x14ac:dyDescent="0.25">
      <c r="A4035" s="5" t="s">
        <v>236</v>
      </c>
      <c r="B4035" s="31" t="s">
        <v>229</v>
      </c>
      <c r="C4035" s="4" t="s">
        <v>294</v>
      </c>
      <c r="D4035" s="4" t="s">
        <v>440</v>
      </c>
      <c r="E4035" s="31" t="s">
        <v>36</v>
      </c>
      <c r="F4035" s="4" t="s">
        <v>360</v>
      </c>
      <c r="G4035" s="4" t="s">
        <v>331</v>
      </c>
      <c r="H4035" s="4" t="s">
        <v>357</v>
      </c>
      <c r="I4035" s="113">
        <v>4.978555311</v>
      </c>
      <c r="J4035" s="120">
        <v>0.20521440638719005</v>
      </c>
      <c r="K4035" s="116">
        <v>7.3561648508630015E-4</v>
      </c>
      <c r="L4035" s="116">
        <v>0.10991753999999999</v>
      </c>
      <c r="M4035" s="116">
        <v>3.4023863600000004E-4</v>
      </c>
      <c r="N4035" s="116">
        <v>7.1365871209999998</v>
      </c>
      <c r="O4035" s="116">
        <v>2.7487376360000003E-2</v>
      </c>
      <c r="P4035" s="116">
        <v>3.7071444399999999E-3</v>
      </c>
      <c r="Q4035" s="116">
        <v>1.3793613999999999E-5</v>
      </c>
      <c r="R4035" s="116">
        <v>3.4105728848000004E-3</v>
      </c>
      <c r="S4035" s="116">
        <v>1.2690124879999999E-5</v>
      </c>
      <c r="T4035" s="116">
        <v>7.4453538499999992E-4</v>
      </c>
      <c r="U4035" s="118">
        <v>2.6101736799999998E-6</v>
      </c>
      <c r="V4035" s="42"/>
      <c r="W4035" s="42"/>
      <c r="X4035" s="42"/>
      <c r="Y4035" s="42"/>
      <c r="Z4035" s="42"/>
      <c r="AA4035" s="42"/>
      <c r="AB4035" s="42"/>
      <c r="AC4035" s="50"/>
      <c r="AD4035" s="50"/>
      <c r="AE4035" s="50"/>
      <c r="AF4035" s="50"/>
      <c r="AG4035" s="50"/>
      <c r="AH4035" s="50"/>
      <c r="AI4035" s="42"/>
      <c r="AJ4035" s="42"/>
      <c r="AK4035" s="42"/>
    </row>
    <row r="4036" spans="1:37" x14ac:dyDescent="0.25">
      <c r="A4036" s="5" t="s">
        <v>236</v>
      </c>
      <c r="B4036" s="31" t="s">
        <v>229</v>
      </c>
      <c r="C4036" s="4" t="s">
        <v>294</v>
      </c>
      <c r="D4036" s="4" t="s">
        <v>440</v>
      </c>
      <c r="E4036" s="31" t="s">
        <v>37</v>
      </c>
      <c r="F4036" s="4" t="s">
        <v>333</v>
      </c>
      <c r="G4036" s="4" t="s">
        <v>331</v>
      </c>
      <c r="H4036" s="4" t="s">
        <v>357</v>
      </c>
      <c r="I4036" s="113">
        <v>53.186386854999995</v>
      </c>
      <c r="J4036" s="120">
        <v>0.65895954362368991</v>
      </c>
      <c r="K4036" s="116">
        <v>2.4288205402960999E-3</v>
      </c>
      <c r="L4036" s="116">
        <v>0.24605856929999997</v>
      </c>
      <c r="M4036" s="116">
        <v>7.6164944760000002E-4</v>
      </c>
      <c r="N4036" s="116">
        <v>15.724904606000001</v>
      </c>
      <c r="O4036" s="116">
        <v>6.0566255573000001E-2</v>
      </c>
      <c r="P4036" s="116">
        <v>1.0624030389999999E-2</v>
      </c>
      <c r="Q4036" s="116">
        <v>3.9530092356E-5</v>
      </c>
      <c r="R4036" s="116">
        <v>9.7741079588000018E-3</v>
      </c>
      <c r="S4036" s="116">
        <v>3.6367684967520006E-5</v>
      </c>
      <c r="T4036" s="116">
        <v>1.4757474041000001E-3</v>
      </c>
      <c r="U4036" s="118">
        <v>5.1736386909999997E-6</v>
      </c>
      <c r="V4036" s="42"/>
      <c r="W4036" s="42"/>
      <c r="X4036" s="42"/>
      <c r="Y4036" s="42"/>
      <c r="Z4036" s="42"/>
      <c r="AA4036" s="42"/>
      <c r="AB4036" s="42"/>
      <c r="AC4036" s="50"/>
      <c r="AD4036" s="50"/>
      <c r="AE4036" s="50"/>
      <c r="AF4036" s="50"/>
      <c r="AG4036" s="50"/>
      <c r="AH4036" s="50"/>
      <c r="AI4036" s="42"/>
      <c r="AJ4036" s="42"/>
      <c r="AK4036" s="42"/>
    </row>
    <row r="4037" spans="1:37" x14ac:dyDescent="0.25">
      <c r="A4037" s="5" t="s">
        <v>236</v>
      </c>
      <c r="B4037" s="31" t="s">
        <v>229</v>
      </c>
      <c r="C4037" s="4" t="s">
        <v>294</v>
      </c>
      <c r="D4037" s="4" t="s">
        <v>440</v>
      </c>
      <c r="E4037" s="31" t="s">
        <v>38</v>
      </c>
      <c r="F4037" s="4" t="s">
        <v>361</v>
      </c>
      <c r="G4037" s="4" t="s">
        <v>331</v>
      </c>
      <c r="H4037" s="4" t="s">
        <v>357</v>
      </c>
      <c r="I4037" s="113">
        <v>9.7690687470000004</v>
      </c>
      <c r="J4037" s="120">
        <v>0.25481776738789397</v>
      </c>
      <c r="K4037" s="116">
        <v>9.1795248696910001E-4</v>
      </c>
      <c r="L4037" s="116">
        <v>9.3225447700000005E-2</v>
      </c>
      <c r="M4037" s="116">
        <v>2.8856994039999997E-4</v>
      </c>
      <c r="N4037" s="116">
        <v>6.515887414999999</v>
      </c>
      <c r="O4037" s="116">
        <v>2.5096679811999999E-2</v>
      </c>
      <c r="P4037" s="116">
        <v>4.6111925330000001E-3</v>
      </c>
      <c r="Q4037" s="116">
        <v>1.7157411248000001E-5</v>
      </c>
      <c r="R4037" s="116">
        <v>4.2422971303600005E-3</v>
      </c>
      <c r="S4037" s="116">
        <v>1.5784818348160002E-5</v>
      </c>
      <c r="T4037" s="116">
        <v>6.2072810580000002E-4</v>
      </c>
      <c r="U4037" s="118">
        <v>2.1761331200000001E-6</v>
      </c>
      <c r="V4037" s="42"/>
      <c r="W4037" s="42"/>
      <c r="X4037" s="42"/>
      <c r="Y4037" s="42"/>
      <c r="Z4037" s="42"/>
      <c r="AA4037" s="42"/>
      <c r="AB4037" s="42"/>
      <c r="AC4037" s="50"/>
      <c r="AD4037" s="50"/>
      <c r="AE4037" s="50"/>
      <c r="AF4037" s="50"/>
      <c r="AG4037" s="50"/>
      <c r="AH4037" s="50"/>
      <c r="AI4037" s="42"/>
      <c r="AJ4037" s="42"/>
      <c r="AK4037" s="42"/>
    </row>
    <row r="4038" spans="1:37" x14ac:dyDescent="0.25">
      <c r="A4038" s="5" t="s">
        <v>236</v>
      </c>
      <c r="B4038" s="31" t="s">
        <v>229</v>
      </c>
      <c r="C4038" s="4" t="s">
        <v>294</v>
      </c>
      <c r="D4038" s="4" t="s">
        <v>440</v>
      </c>
      <c r="E4038" s="31" t="s">
        <v>39</v>
      </c>
      <c r="F4038" s="4" t="s">
        <v>334</v>
      </c>
      <c r="G4038" s="4" t="s">
        <v>331</v>
      </c>
      <c r="H4038" s="4" t="s">
        <v>357</v>
      </c>
      <c r="I4038" s="113">
        <v>0.70401519599999995</v>
      </c>
      <c r="J4038" s="120">
        <v>1.5127486278109998E-2</v>
      </c>
      <c r="K4038" s="116">
        <v>5.4339972171300001E-5</v>
      </c>
      <c r="L4038" s="116">
        <v>4.7258148200000002E-3</v>
      </c>
      <c r="M4038" s="116">
        <v>1.4628281900000001E-5</v>
      </c>
      <c r="N4038" s="116">
        <v>0.32351226799999999</v>
      </c>
      <c r="O4038" s="116">
        <v>1.2460441940000001E-3</v>
      </c>
      <c r="P4038" s="116">
        <v>3.2180936469999996E-4</v>
      </c>
      <c r="Q4038" s="116">
        <v>1.1973944260000001E-6</v>
      </c>
      <c r="R4038" s="116">
        <v>2.96064615524E-4</v>
      </c>
      <c r="S4038" s="116">
        <v>1.1016028719200001E-6</v>
      </c>
      <c r="T4038" s="116">
        <v>3.1946877999999997E-5</v>
      </c>
      <c r="U4038" s="118">
        <v>1.1199857069999999E-7</v>
      </c>
      <c r="V4038" s="42"/>
      <c r="W4038" s="42"/>
      <c r="X4038" s="42"/>
      <c r="Y4038" s="42"/>
      <c r="Z4038" s="42"/>
      <c r="AA4038" s="42"/>
      <c r="AB4038" s="42"/>
      <c r="AC4038" s="50"/>
      <c r="AD4038" s="50"/>
      <c r="AE4038" s="50"/>
      <c r="AF4038" s="50"/>
      <c r="AG4038" s="50"/>
      <c r="AH4038" s="50"/>
      <c r="AI4038" s="42"/>
      <c r="AJ4038" s="42"/>
      <c r="AK4038" s="42"/>
    </row>
    <row r="4039" spans="1:37" x14ac:dyDescent="0.25">
      <c r="A4039" s="5" t="s">
        <v>236</v>
      </c>
      <c r="B4039" s="31" t="s">
        <v>229</v>
      </c>
      <c r="C4039" s="4" t="s">
        <v>294</v>
      </c>
      <c r="D4039" s="4" t="s">
        <v>440</v>
      </c>
      <c r="E4039" s="31" t="s">
        <v>40</v>
      </c>
      <c r="F4039" s="4" t="s">
        <v>362</v>
      </c>
      <c r="G4039" s="4" t="s">
        <v>331</v>
      </c>
      <c r="H4039" s="4" t="s">
        <v>357</v>
      </c>
      <c r="I4039" s="113">
        <v>15.492917166</v>
      </c>
      <c r="J4039" s="120">
        <v>0.48021848171824616</v>
      </c>
      <c r="K4039" s="116">
        <v>1.7246274141739504E-3</v>
      </c>
      <c r="L4039" s="116">
        <v>0.23679934101700001</v>
      </c>
      <c r="M4039" s="116">
        <v>7.3298837119999995E-4</v>
      </c>
      <c r="N4039" s="116">
        <v>12.094860895200002</v>
      </c>
      <c r="O4039" s="116">
        <v>4.6584728598999994E-2</v>
      </c>
      <c r="P4039" s="116">
        <v>9.3568562352000003E-3</v>
      </c>
      <c r="Q4039" s="116">
        <v>3.4815169717E-5</v>
      </c>
      <c r="R4039" s="116">
        <v>8.6083077363840015E-3</v>
      </c>
      <c r="S4039" s="116">
        <v>3.2029956139640005E-5</v>
      </c>
      <c r="T4039" s="116">
        <v>1.3076258216299999E-3</v>
      </c>
      <c r="U4039" s="118">
        <v>4.5842422006999997E-6</v>
      </c>
      <c r="V4039" s="42"/>
      <c r="W4039" s="42"/>
      <c r="X4039" s="42"/>
      <c r="Y4039" s="42"/>
      <c r="Z4039" s="42"/>
      <c r="AA4039" s="42"/>
      <c r="AB4039" s="42"/>
      <c r="AC4039" s="50"/>
      <c r="AD4039" s="50"/>
      <c r="AE4039" s="50"/>
      <c r="AF4039" s="50"/>
      <c r="AG4039" s="50"/>
      <c r="AH4039" s="50"/>
      <c r="AI4039" s="42"/>
      <c r="AJ4039" s="42"/>
      <c r="AK4039" s="42"/>
    </row>
    <row r="4040" spans="1:37" x14ac:dyDescent="0.25">
      <c r="A4040" s="5" t="s">
        <v>236</v>
      </c>
      <c r="B4040" s="31" t="s">
        <v>229</v>
      </c>
      <c r="C4040" s="4" t="s">
        <v>294</v>
      </c>
      <c r="D4040" s="4" t="s">
        <v>440</v>
      </c>
      <c r="E4040" s="31" t="s">
        <v>41</v>
      </c>
      <c r="F4040" s="4" t="s">
        <v>363</v>
      </c>
      <c r="G4040" s="4" t="s">
        <v>331</v>
      </c>
      <c r="H4040" s="4" t="s">
        <v>357</v>
      </c>
      <c r="I4040" s="113">
        <v>51.555923950000007</v>
      </c>
      <c r="J4040" s="120">
        <v>0.27215076290949608</v>
      </c>
      <c r="K4040" s="116">
        <v>9.9781411668720013E-4</v>
      </c>
      <c r="L4040" s="116">
        <v>0.10068947322999999</v>
      </c>
      <c r="M4040" s="116">
        <v>3.1167409999999999E-4</v>
      </c>
      <c r="N4040" s="116">
        <v>3.7025215930000002</v>
      </c>
      <c r="O4040" s="116">
        <v>1.4260682640000003E-2</v>
      </c>
      <c r="P4040" s="116">
        <v>5.1898073419999989E-3</v>
      </c>
      <c r="Q4040" s="116">
        <v>1.9310332350000005E-5</v>
      </c>
      <c r="R4040" s="116">
        <v>4.7746227546399999E-3</v>
      </c>
      <c r="S4040" s="116">
        <v>1.7765505761999999E-5</v>
      </c>
      <c r="T4040" s="116">
        <v>4.4440214339999998E-4</v>
      </c>
      <c r="U4040" s="118">
        <v>1.5579740559999999E-6</v>
      </c>
      <c r="V4040" s="42"/>
      <c r="W4040" s="42"/>
      <c r="X4040" s="42"/>
      <c r="Y4040" s="42"/>
      <c r="Z4040" s="42"/>
      <c r="AA4040" s="42"/>
      <c r="AB4040" s="42"/>
      <c r="AC4040" s="50"/>
      <c r="AD4040" s="50"/>
      <c r="AE4040" s="50"/>
      <c r="AF4040" s="50"/>
      <c r="AG4040" s="50"/>
      <c r="AH4040" s="50"/>
      <c r="AI4040" s="42"/>
      <c r="AJ4040" s="42"/>
      <c r="AK4040" s="42"/>
    </row>
    <row r="4041" spans="1:37" x14ac:dyDescent="0.25">
      <c r="A4041" s="5" t="s">
        <v>236</v>
      </c>
      <c r="B4041" s="31" t="s">
        <v>229</v>
      </c>
      <c r="C4041" s="4" t="s">
        <v>294</v>
      </c>
      <c r="D4041" s="4" t="s">
        <v>440</v>
      </c>
      <c r="E4041" s="31" t="s">
        <v>42</v>
      </c>
      <c r="F4041" s="4" t="s">
        <v>335</v>
      </c>
      <c r="G4041" s="4" t="s">
        <v>331</v>
      </c>
      <c r="H4041" s="4" t="s">
        <v>357</v>
      </c>
      <c r="I4041" s="113">
        <v>19.079493939999999</v>
      </c>
      <c r="J4041" s="120">
        <v>0.73858000288065029</v>
      </c>
      <c r="K4041" s="116">
        <v>2.6417517155255012E-3</v>
      </c>
      <c r="L4041" s="116">
        <v>0.33384467179999999</v>
      </c>
      <c r="M4041" s="116">
        <v>1.0333824109999999E-3</v>
      </c>
      <c r="N4041" s="116">
        <v>27.988818633999998</v>
      </c>
      <c r="O4041" s="116">
        <v>0.10780210308</v>
      </c>
      <c r="P4041" s="116">
        <v>1.4346989599999999E-2</v>
      </c>
      <c r="Q4041" s="116">
        <v>5.3382549400000006E-5</v>
      </c>
      <c r="R4041" s="116">
        <v>1.3199230432000001E-2</v>
      </c>
      <c r="S4041" s="116">
        <v>4.9111945448000005E-5</v>
      </c>
      <c r="T4041" s="116">
        <v>2.7265347399999997E-3</v>
      </c>
      <c r="U4041" s="118">
        <v>9.5586174500000007E-6</v>
      </c>
      <c r="V4041" s="42"/>
      <c r="W4041" s="42"/>
      <c r="X4041" s="42"/>
      <c r="Y4041" s="42"/>
      <c r="Z4041" s="42"/>
      <c r="AA4041" s="42"/>
      <c r="AB4041" s="42"/>
      <c r="AC4041" s="50"/>
      <c r="AD4041" s="50"/>
      <c r="AE4041" s="50"/>
      <c r="AF4041" s="50"/>
      <c r="AG4041" s="50"/>
      <c r="AH4041" s="50"/>
      <c r="AI4041" s="42"/>
      <c r="AJ4041" s="42"/>
      <c r="AK4041" s="42"/>
    </row>
    <row r="4042" spans="1:37" x14ac:dyDescent="0.25">
      <c r="A4042" s="5" t="s">
        <v>236</v>
      </c>
      <c r="B4042" s="31" t="s">
        <v>229</v>
      </c>
      <c r="C4042" s="4" t="s">
        <v>294</v>
      </c>
      <c r="D4042" s="4" t="s">
        <v>440</v>
      </c>
      <c r="E4042" s="31" t="s">
        <v>43</v>
      </c>
      <c r="F4042" s="4" t="s">
        <v>364</v>
      </c>
      <c r="G4042" s="4" t="s">
        <v>331</v>
      </c>
      <c r="H4042" s="4" t="s">
        <v>357</v>
      </c>
      <c r="I4042" s="113">
        <v>122.37251001</v>
      </c>
      <c r="J4042" s="120">
        <v>0.78539418222605306</v>
      </c>
      <c r="K4042" s="116">
        <v>2.9694913069710197E-3</v>
      </c>
      <c r="L4042" s="116">
        <v>0.22680240960999998</v>
      </c>
      <c r="M4042" s="116">
        <v>7.0204379189999996E-4</v>
      </c>
      <c r="N4042" s="116">
        <v>15.535258974</v>
      </c>
      <c r="O4042" s="116">
        <v>5.9835808160000004E-2</v>
      </c>
      <c r="P4042" s="116">
        <v>9.4424178479999982E-3</v>
      </c>
      <c r="Q4042" s="116">
        <v>3.5133529329999995E-5</v>
      </c>
      <c r="R4042" s="116">
        <v>8.6870244201600003E-3</v>
      </c>
      <c r="S4042" s="116">
        <v>3.2322846983599996E-5</v>
      </c>
      <c r="T4042" s="116">
        <v>1.3091066696E-3</v>
      </c>
      <c r="U4042" s="118">
        <v>4.5894342079999992E-6</v>
      </c>
      <c r="V4042" s="42"/>
      <c r="W4042" s="42"/>
      <c r="X4042" s="42"/>
      <c r="Y4042" s="42"/>
      <c r="Z4042" s="42"/>
      <c r="AA4042" s="42"/>
      <c r="AB4042" s="42"/>
      <c r="AC4042" s="50"/>
      <c r="AD4042" s="50"/>
      <c r="AE4042" s="50"/>
      <c r="AF4042" s="50"/>
      <c r="AG4042" s="50"/>
      <c r="AH4042" s="50"/>
      <c r="AI4042" s="42"/>
      <c r="AJ4042" s="42"/>
      <c r="AK4042" s="42"/>
    </row>
    <row r="4043" spans="1:37" x14ac:dyDescent="0.25">
      <c r="A4043" s="5" t="s">
        <v>236</v>
      </c>
      <c r="B4043" s="31" t="s">
        <v>229</v>
      </c>
      <c r="C4043" s="4" t="s">
        <v>294</v>
      </c>
      <c r="D4043" s="4" t="s">
        <v>440</v>
      </c>
      <c r="E4043" s="31" t="s">
        <v>44</v>
      </c>
      <c r="F4043" s="4" t="s">
        <v>365</v>
      </c>
      <c r="G4043" s="4" t="s">
        <v>331</v>
      </c>
      <c r="H4043" s="4" t="s">
        <v>357</v>
      </c>
      <c r="I4043" s="113">
        <v>0.52055830279999993</v>
      </c>
      <c r="J4043" s="120">
        <v>2.7452317245222707E-2</v>
      </c>
      <c r="K4043" s="116">
        <v>9.8009375107866023E-5</v>
      </c>
      <c r="L4043" s="116">
        <v>4.3418630379000005E-2</v>
      </c>
      <c r="M4043" s="116">
        <v>1.3439797086E-4</v>
      </c>
      <c r="N4043" s="116">
        <v>0.6051139739000001</v>
      </c>
      <c r="O4043" s="116">
        <v>2.3306651080999999E-3</v>
      </c>
      <c r="P4043" s="116">
        <v>4.0987749E-4</v>
      </c>
      <c r="Q4043" s="116">
        <v>1.5250797813000001E-6</v>
      </c>
      <c r="R4043" s="116">
        <v>3.7708729079999998E-4</v>
      </c>
      <c r="S4043" s="116">
        <v>1.4030733987959999E-6</v>
      </c>
      <c r="T4043" s="116">
        <v>1.0659612532999999E-4</v>
      </c>
      <c r="U4043" s="118">
        <v>3.737020638E-7</v>
      </c>
      <c r="V4043" s="42"/>
      <c r="W4043" s="42"/>
      <c r="X4043" s="42"/>
      <c r="Y4043" s="42"/>
      <c r="Z4043" s="42"/>
      <c r="AA4043" s="42"/>
      <c r="AB4043" s="42"/>
      <c r="AC4043" s="50"/>
      <c r="AD4043" s="50"/>
      <c r="AE4043" s="50"/>
      <c r="AF4043" s="50"/>
      <c r="AG4043" s="50"/>
      <c r="AH4043" s="50"/>
      <c r="AI4043" s="42"/>
      <c r="AJ4043" s="42"/>
      <c r="AK4043" s="42"/>
    </row>
    <row r="4044" spans="1:37" x14ac:dyDescent="0.25">
      <c r="A4044" s="5" t="s">
        <v>236</v>
      </c>
      <c r="B4044" s="31" t="s">
        <v>229</v>
      </c>
      <c r="C4044" s="4" t="s">
        <v>294</v>
      </c>
      <c r="D4044" s="4" t="s">
        <v>440</v>
      </c>
      <c r="E4044" s="31" t="s">
        <v>45</v>
      </c>
      <c r="F4044" s="4" t="s">
        <v>336</v>
      </c>
      <c r="G4044" s="4" t="s">
        <v>331</v>
      </c>
      <c r="H4044" s="4" t="s">
        <v>357</v>
      </c>
      <c r="I4044" s="113">
        <v>3.3251525970000002</v>
      </c>
      <c r="J4044" s="120">
        <v>6.6552647794780012E-2</v>
      </c>
      <c r="K4044" s="116">
        <v>2.3990025872430004E-4</v>
      </c>
      <c r="L4044" s="116">
        <v>3.0356861399999997E-2</v>
      </c>
      <c r="M4044" s="116">
        <v>9.3966600000000003E-5</v>
      </c>
      <c r="N4044" s="116">
        <v>1.7956925379999997</v>
      </c>
      <c r="O4044" s="116">
        <v>6.9163135399999999E-3</v>
      </c>
      <c r="P4044" s="116">
        <v>1.1964549040000001E-3</v>
      </c>
      <c r="Q4044" s="116">
        <v>4.4517920600000007E-6</v>
      </c>
      <c r="R4044" s="116">
        <v>1.10073851168E-3</v>
      </c>
      <c r="S4044" s="116">
        <v>4.0956486952000001E-6</v>
      </c>
      <c r="T4044" s="116">
        <v>1.7584592299999999E-4</v>
      </c>
      <c r="U4044" s="118">
        <v>6.1647633700000008E-7</v>
      </c>
      <c r="V4044" s="42"/>
      <c r="W4044" s="42"/>
      <c r="X4044" s="42"/>
      <c r="Y4044" s="42"/>
      <c r="Z4044" s="42"/>
      <c r="AA4044" s="42"/>
      <c r="AB4044" s="42"/>
      <c r="AC4044" s="50"/>
      <c r="AD4044" s="50"/>
      <c r="AE4044" s="50"/>
      <c r="AF4044" s="50"/>
      <c r="AG4044" s="50"/>
      <c r="AH4044" s="50"/>
      <c r="AI4044" s="42"/>
      <c r="AJ4044" s="42"/>
      <c r="AK4044" s="42"/>
    </row>
    <row r="4045" spans="1:37" x14ac:dyDescent="0.25">
      <c r="A4045" s="5" t="s">
        <v>236</v>
      </c>
      <c r="B4045" s="31" t="s">
        <v>229</v>
      </c>
      <c r="C4045" s="4" t="s">
        <v>294</v>
      </c>
      <c r="D4045" s="4" t="s">
        <v>440</v>
      </c>
      <c r="E4045" s="31" t="s">
        <v>46</v>
      </c>
      <c r="F4045" s="4" t="s">
        <v>366</v>
      </c>
      <c r="G4045" s="4" t="s">
        <v>331</v>
      </c>
      <c r="H4045" s="4" t="s">
        <v>357</v>
      </c>
      <c r="I4045" s="113">
        <v>0.48845348859999999</v>
      </c>
      <c r="J4045" s="120">
        <v>3.1819620673815011E-2</v>
      </c>
      <c r="K4045" s="116">
        <v>1.1321438721038998E-4</v>
      </c>
      <c r="L4045" s="116">
        <v>5.8465393339999991E-2</v>
      </c>
      <c r="M4045" s="116">
        <v>1.809737036E-4</v>
      </c>
      <c r="N4045" s="116">
        <v>0.6626546593999999</v>
      </c>
      <c r="O4045" s="116">
        <v>2.5522889839999998E-3</v>
      </c>
      <c r="P4045" s="116">
        <v>6.3119052179999992E-4</v>
      </c>
      <c r="Q4045" s="116">
        <v>2.3485459149999998E-6</v>
      </c>
      <c r="R4045" s="116">
        <v>5.8069528005600009E-4</v>
      </c>
      <c r="S4045" s="116">
        <v>2.1606622417999998E-6</v>
      </c>
      <c r="T4045" s="116">
        <v>1.6449782664000002E-4</v>
      </c>
      <c r="U4045" s="118">
        <v>5.7669251440000006E-7</v>
      </c>
      <c r="V4045" s="42"/>
      <c r="W4045" s="42"/>
      <c r="X4045" s="42"/>
      <c r="Y4045" s="42"/>
      <c r="Z4045" s="42"/>
      <c r="AA4045" s="42"/>
      <c r="AB4045" s="42"/>
      <c r="AC4045" s="50"/>
      <c r="AD4045" s="50"/>
      <c r="AE4045" s="50"/>
      <c r="AF4045" s="50"/>
      <c r="AG4045" s="50"/>
      <c r="AH4045" s="50"/>
      <c r="AI4045" s="42"/>
      <c r="AJ4045" s="42"/>
      <c r="AK4045" s="42"/>
    </row>
    <row r="4046" spans="1:37" x14ac:dyDescent="0.25">
      <c r="A4046" s="5" t="s">
        <v>236</v>
      </c>
      <c r="B4046" s="31" t="s">
        <v>229</v>
      </c>
      <c r="C4046" s="4" t="s">
        <v>294</v>
      </c>
      <c r="D4046" s="4" t="s">
        <v>440</v>
      </c>
      <c r="E4046" s="31" t="s">
        <v>47</v>
      </c>
      <c r="F4046" s="4" t="s">
        <v>367</v>
      </c>
      <c r="G4046" s="4" t="s">
        <v>331</v>
      </c>
      <c r="H4046" s="4" t="s">
        <v>357</v>
      </c>
      <c r="I4046" s="113">
        <v>0.78198401499999992</v>
      </c>
      <c r="J4046" s="120">
        <v>4.9650669281675802E-2</v>
      </c>
      <c r="K4046" s="116">
        <v>1.761506086845609E-4</v>
      </c>
      <c r="L4046" s="116">
        <v>9.6331496630000013E-2</v>
      </c>
      <c r="M4046" s="116">
        <v>2.9818435900000003E-4</v>
      </c>
      <c r="N4046" s="116">
        <v>1.0709628341000001</v>
      </c>
      <c r="O4046" s="116">
        <v>4.1249343039999999E-3</v>
      </c>
      <c r="P4046" s="116">
        <v>1.5478441050000001E-3</v>
      </c>
      <c r="Q4046" s="116">
        <v>5.7592474540000011E-6</v>
      </c>
      <c r="R4046" s="116">
        <v>1.4240165765999999E-3</v>
      </c>
      <c r="S4046" s="116">
        <v>5.2985076576800001E-6</v>
      </c>
      <c r="T4046" s="116">
        <v>3.8791117929999998E-4</v>
      </c>
      <c r="U4046" s="118">
        <v>1.359929297E-6</v>
      </c>
      <c r="V4046" s="42"/>
      <c r="W4046" s="42"/>
      <c r="X4046" s="42"/>
      <c r="Y4046" s="42"/>
      <c r="Z4046" s="42"/>
      <c r="AA4046" s="42"/>
      <c r="AB4046" s="42"/>
      <c r="AC4046" s="50"/>
      <c r="AD4046" s="50"/>
      <c r="AE4046" s="50"/>
      <c r="AF4046" s="50"/>
      <c r="AG4046" s="50"/>
      <c r="AH4046" s="50"/>
      <c r="AI4046" s="42"/>
      <c r="AJ4046" s="42"/>
      <c r="AK4046" s="42"/>
    </row>
    <row r="4047" spans="1:37" x14ac:dyDescent="0.25">
      <c r="A4047" s="5" t="s">
        <v>236</v>
      </c>
      <c r="B4047" s="31" t="s">
        <v>229</v>
      </c>
      <c r="C4047" s="4" t="s">
        <v>294</v>
      </c>
      <c r="D4047" s="4" t="s">
        <v>440</v>
      </c>
      <c r="E4047" s="31" t="s">
        <v>48</v>
      </c>
      <c r="F4047" s="4" t="s">
        <v>368</v>
      </c>
      <c r="G4047" s="4" t="s">
        <v>331</v>
      </c>
      <c r="H4047" s="4" t="s">
        <v>357</v>
      </c>
      <c r="I4047" s="113">
        <v>4.0566873223000011</v>
      </c>
      <c r="J4047" s="120">
        <v>0.26402232029673206</v>
      </c>
      <c r="K4047" s="116">
        <v>9.4646106497754006E-4</v>
      </c>
      <c r="L4047" s="116">
        <v>0.13154750949000002</v>
      </c>
      <c r="M4047" s="116">
        <v>4.0719201513000002E-4</v>
      </c>
      <c r="N4047" s="116">
        <v>9.6547781637000014</v>
      </c>
      <c r="O4047" s="116">
        <v>3.7186472349399993E-2</v>
      </c>
      <c r="P4047" s="116">
        <v>4.3653826650000005E-3</v>
      </c>
      <c r="Q4047" s="116">
        <v>1.6242800029000002E-5</v>
      </c>
      <c r="R4047" s="116">
        <v>4.0161520518000003E-3</v>
      </c>
      <c r="S4047" s="116">
        <v>1.4943376026680001E-5</v>
      </c>
      <c r="T4047" s="116">
        <v>8.9570165350000004E-4</v>
      </c>
      <c r="U4047" s="118">
        <v>3.1401286899999995E-6</v>
      </c>
      <c r="V4047" s="42"/>
      <c r="W4047" s="42"/>
      <c r="X4047" s="42"/>
      <c r="Y4047" s="42"/>
      <c r="Z4047" s="42"/>
      <c r="AA4047" s="42"/>
      <c r="AB4047" s="42"/>
      <c r="AC4047" s="50"/>
      <c r="AD4047" s="50"/>
      <c r="AE4047" s="50"/>
      <c r="AF4047" s="50"/>
      <c r="AG4047" s="50"/>
      <c r="AH4047" s="50"/>
      <c r="AI4047" s="42"/>
      <c r="AJ4047" s="42"/>
      <c r="AK4047" s="42"/>
    </row>
    <row r="4048" spans="1:37" x14ac:dyDescent="0.25">
      <c r="A4048" s="5" t="s">
        <v>236</v>
      </c>
      <c r="B4048" s="31" t="s">
        <v>229</v>
      </c>
      <c r="C4048" s="4" t="s">
        <v>294</v>
      </c>
      <c r="D4048" s="4" t="s">
        <v>440</v>
      </c>
      <c r="E4048" s="31" t="s">
        <v>49</v>
      </c>
      <c r="F4048" s="4" t="s">
        <v>369</v>
      </c>
      <c r="G4048" s="4" t="s">
        <v>331</v>
      </c>
      <c r="H4048" s="4" t="s">
        <v>357</v>
      </c>
      <c r="I4048" s="113">
        <v>4.9877290900000002</v>
      </c>
      <c r="J4048" s="120">
        <v>0.17123972799620005</v>
      </c>
      <c r="K4048" s="116">
        <v>6.1935596261960006E-4</v>
      </c>
      <c r="L4048" s="116">
        <v>0.18505320539999998</v>
      </c>
      <c r="M4048" s="116">
        <v>5.7281348290000008E-4</v>
      </c>
      <c r="N4048" s="116">
        <v>4.72225479</v>
      </c>
      <c r="O4048" s="116">
        <v>1.8188300010000002E-2</v>
      </c>
      <c r="P4048" s="116">
        <v>2.588646982E-3</v>
      </c>
      <c r="Q4048" s="116">
        <v>9.6318861399999993E-6</v>
      </c>
      <c r="R4048" s="116">
        <v>2.3815552234400001E-3</v>
      </c>
      <c r="S4048" s="116">
        <v>8.861335248799999E-6</v>
      </c>
      <c r="T4048" s="116">
        <v>6.2546163599999996E-4</v>
      </c>
      <c r="U4048" s="118">
        <v>2.1927279399999999E-6</v>
      </c>
      <c r="V4048" s="42"/>
      <c r="W4048" s="42"/>
      <c r="X4048" s="42"/>
      <c r="Y4048" s="42"/>
      <c r="Z4048" s="42"/>
      <c r="AA4048" s="42"/>
      <c r="AB4048" s="42"/>
      <c r="AC4048" s="50"/>
      <c r="AD4048" s="50"/>
      <c r="AE4048" s="50"/>
      <c r="AF4048" s="50"/>
      <c r="AG4048" s="50"/>
      <c r="AH4048" s="50"/>
      <c r="AI4048" s="42"/>
      <c r="AJ4048" s="42"/>
      <c r="AK4048" s="42"/>
    </row>
    <row r="4049" spans="1:37" x14ac:dyDescent="0.25">
      <c r="A4049" s="5" t="s">
        <v>236</v>
      </c>
      <c r="B4049" s="31" t="s">
        <v>229</v>
      </c>
      <c r="C4049" s="4" t="s">
        <v>294</v>
      </c>
      <c r="D4049" s="4" t="s">
        <v>440</v>
      </c>
      <c r="E4049" s="31" t="s">
        <v>50</v>
      </c>
      <c r="F4049" s="4" t="s">
        <v>370</v>
      </c>
      <c r="G4049" s="4" t="s">
        <v>331</v>
      </c>
      <c r="H4049" s="4" t="s">
        <v>357</v>
      </c>
      <c r="I4049" s="113">
        <v>14.396762422999998</v>
      </c>
      <c r="J4049" s="120">
        <v>0.11251792483890327</v>
      </c>
      <c r="K4049" s="116">
        <v>4.3167254495125E-4</v>
      </c>
      <c r="L4049" s="116">
        <v>3.81661113E-2</v>
      </c>
      <c r="M4049" s="116">
        <v>1.1813934089999999E-4</v>
      </c>
      <c r="N4049" s="116">
        <v>2.5225861400000005</v>
      </c>
      <c r="O4049" s="116">
        <v>9.7160268189999989E-3</v>
      </c>
      <c r="P4049" s="116">
        <v>1.1441391680000002E-3</v>
      </c>
      <c r="Q4049" s="116">
        <v>4.2571345449999997E-6</v>
      </c>
      <c r="R4049" s="116">
        <v>1.0526080345599998E-3</v>
      </c>
      <c r="S4049" s="116">
        <v>3.9165637814E-6</v>
      </c>
      <c r="T4049" s="116">
        <v>2.0454356389999997E-4</v>
      </c>
      <c r="U4049" s="118">
        <v>7.1708376300000006E-7</v>
      </c>
      <c r="V4049" s="42"/>
      <c r="W4049" s="42"/>
      <c r="X4049" s="42"/>
      <c r="Y4049" s="42"/>
      <c r="Z4049" s="42"/>
      <c r="AA4049" s="42"/>
      <c r="AB4049" s="42"/>
      <c r="AC4049" s="50"/>
      <c r="AD4049" s="50"/>
      <c r="AE4049" s="50"/>
      <c r="AF4049" s="50"/>
      <c r="AG4049" s="50"/>
      <c r="AH4049" s="50"/>
      <c r="AI4049" s="42"/>
      <c r="AJ4049" s="42"/>
      <c r="AK4049" s="42"/>
    </row>
    <row r="4050" spans="1:37" x14ac:dyDescent="0.25">
      <c r="A4050" s="5" t="s">
        <v>236</v>
      </c>
      <c r="B4050" s="31" t="s">
        <v>229</v>
      </c>
      <c r="C4050" s="4" t="s">
        <v>294</v>
      </c>
      <c r="D4050" s="4" t="s">
        <v>440</v>
      </c>
      <c r="E4050" s="31" t="s">
        <v>51</v>
      </c>
      <c r="F4050" s="4" t="s">
        <v>371</v>
      </c>
      <c r="G4050" s="4" t="s">
        <v>331</v>
      </c>
      <c r="H4050" s="4" t="s">
        <v>357</v>
      </c>
      <c r="I4050" s="113">
        <v>0.32334242629999999</v>
      </c>
      <c r="J4050" s="120">
        <v>3.7501052951709996E-2</v>
      </c>
      <c r="K4050" s="116">
        <v>1.3333360714924E-4</v>
      </c>
      <c r="L4050" s="116">
        <v>6.8594479319999999E-2</v>
      </c>
      <c r="M4050" s="116">
        <v>2.1232729855000002E-4</v>
      </c>
      <c r="N4050" s="116">
        <v>0.73572864539999994</v>
      </c>
      <c r="O4050" s="116">
        <v>2.8337425269999998E-3</v>
      </c>
      <c r="P4050" s="116">
        <v>5.3829148720000006E-4</v>
      </c>
      <c r="Q4050" s="116">
        <v>2.0028853919999999E-6</v>
      </c>
      <c r="R4050" s="116">
        <v>4.9522816822400006E-4</v>
      </c>
      <c r="S4050" s="116">
        <v>1.84265456064E-6</v>
      </c>
      <c r="T4050" s="116">
        <v>1.4701398761E-4</v>
      </c>
      <c r="U4050" s="118">
        <v>5.1539801880000005E-7</v>
      </c>
      <c r="V4050" s="42"/>
      <c r="W4050" s="42"/>
      <c r="X4050" s="42"/>
      <c r="Y4050" s="42"/>
      <c r="Z4050" s="42"/>
      <c r="AA4050" s="42"/>
      <c r="AB4050" s="42"/>
      <c r="AC4050" s="50"/>
      <c r="AD4050" s="50"/>
      <c r="AE4050" s="50"/>
      <c r="AF4050" s="50"/>
      <c r="AG4050" s="50"/>
      <c r="AH4050" s="50"/>
      <c r="AI4050" s="42"/>
      <c r="AJ4050" s="42"/>
      <c r="AK4050" s="42"/>
    </row>
    <row r="4051" spans="1:37" x14ac:dyDescent="0.25">
      <c r="A4051" s="5" t="s">
        <v>236</v>
      </c>
      <c r="B4051" s="31" t="s">
        <v>229</v>
      </c>
      <c r="C4051" s="4" t="s">
        <v>294</v>
      </c>
      <c r="D4051" s="4" t="s">
        <v>440</v>
      </c>
      <c r="E4051" s="31" t="s">
        <v>52</v>
      </c>
      <c r="F4051" s="4" t="s">
        <v>372</v>
      </c>
      <c r="G4051" s="4" t="s">
        <v>338</v>
      </c>
      <c r="H4051" s="4" t="s">
        <v>357</v>
      </c>
      <c r="I4051" s="113">
        <v>2.236492691</v>
      </c>
      <c r="J4051" s="120">
        <v>0.10566815064116998</v>
      </c>
      <c r="K4051" s="116">
        <v>3.2974069365410006E-4</v>
      </c>
      <c r="L4051" s="116">
        <v>0.14604098925999998</v>
      </c>
      <c r="M4051" s="116">
        <v>3.8516945509999999E-4</v>
      </c>
      <c r="N4051" s="116">
        <v>2.4552967250000002</v>
      </c>
      <c r="O4051" s="116">
        <v>8.0576249779999998E-3</v>
      </c>
      <c r="P4051" s="116">
        <v>1.2416624349999999E-3</v>
      </c>
      <c r="Q4051" s="116">
        <v>3.9364292370000002E-6</v>
      </c>
      <c r="R4051" s="116">
        <v>1.1423294402E-3</v>
      </c>
      <c r="S4051" s="116">
        <v>3.6215148980400003E-6</v>
      </c>
      <c r="T4051" s="116">
        <v>3.1285123889999999E-4</v>
      </c>
      <c r="U4051" s="118">
        <v>9.3450657660000007E-7</v>
      </c>
      <c r="V4051" s="42"/>
      <c r="W4051" s="42"/>
      <c r="X4051" s="42"/>
      <c r="Y4051" s="42"/>
      <c r="Z4051" s="42"/>
      <c r="AA4051" s="42"/>
      <c r="AB4051" s="42"/>
      <c r="AC4051" s="50"/>
      <c r="AD4051" s="50"/>
      <c r="AE4051" s="50"/>
      <c r="AF4051" s="50"/>
      <c r="AG4051" s="50"/>
      <c r="AH4051" s="50"/>
      <c r="AI4051" s="42"/>
      <c r="AJ4051" s="42"/>
      <c r="AK4051" s="42"/>
    </row>
    <row r="4052" spans="1:37" x14ac:dyDescent="0.25">
      <c r="A4052" s="5" t="s">
        <v>236</v>
      </c>
      <c r="B4052" s="31" t="s">
        <v>229</v>
      </c>
      <c r="C4052" s="4" t="s">
        <v>294</v>
      </c>
      <c r="D4052" s="4" t="s">
        <v>440</v>
      </c>
      <c r="E4052" s="31" t="s">
        <v>53</v>
      </c>
      <c r="F4052" s="4" t="s">
        <v>373</v>
      </c>
      <c r="G4052" s="4" t="s">
        <v>338</v>
      </c>
      <c r="H4052" s="4" t="s">
        <v>357</v>
      </c>
      <c r="I4052" s="113">
        <v>1.2555189807000002</v>
      </c>
      <c r="J4052" s="120">
        <v>0.16313184743820297</v>
      </c>
      <c r="K4052" s="116">
        <v>4.9820474217446991E-4</v>
      </c>
      <c r="L4052" s="116">
        <v>0.31908842304000001</v>
      </c>
      <c r="M4052" s="116">
        <v>8.4156576610000002E-4</v>
      </c>
      <c r="N4052" s="116">
        <v>3.5863844981000002</v>
      </c>
      <c r="O4052" s="116">
        <v>1.1769552425000001E-2</v>
      </c>
      <c r="P4052" s="116">
        <v>3.8927153769999995E-3</v>
      </c>
      <c r="Q4052" s="116">
        <v>1.23410347E-5</v>
      </c>
      <c r="R4052" s="116">
        <v>3.5812981468400003E-3</v>
      </c>
      <c r="S4052" s="116">
        <v>1.1353751924000001E-5</v>
      </c>
      <c r="T4052" s="116">
        <v>9.7604887520000012E-4</v>
      </c>
      <c r="U4052" s="118">
        <v>2.9155201889000003E-6</v>
      </c>
      <c r="V4052" s="42"/>
      <c r="W4052" s="42"/>
      <c r="X4052" s="42"/>
      <c r="Y4052" s="42"/>
      <c r="Z4052" s="42"/>
      <c r="AA4052" s="42"/>
      <c r="AB4052" s="42"/>
      <c r="AC4052" s="50"/>
      <c r="AD4052" s="50"/>
      <c r="AE4052" s="50"/>
      <c r="AF4052" s="50"/>
      <c r="AG4052" s="50"/>
      <c r="AH4052" s="50"/>
      <c r="AI4052" s="42"/>
      <c r="AJ4052" s="42"/>
      <c r="AK4052" s="42"/>
    </row>
    <row r="4053" spans="1:37" x14ac:dyDescent="0.25">
      <c r="A4053" s="5" t="s">
        <v>236</v>
      </c>
      <c r="B4053" s="31" t="s">
        <v>229</v>
      </c>
      <c r="C4053" s="4" t="s">
        <v>294</v>
      </c>
      <c r="D4053" s="4" t="s">
        <v>440</v>
      </c>
      <c r="E4053" s="31" t="s">
        <v>54</v>
      </c>
      <c r="F4053" s="4" t="s">
        <v>337</v>
      </c>
      <c r="G4053" s="4" t="s">
        <v>338</v>
      </c>
      <c r="H4053" s="4" t="s">
        <v>357</v>
      </c>
      <c r="I4053" s="113">
        <v>1.3034378589</v>
      </c>
      <c r="J4053" s="120">
        <v>5.4210422002979E-2</v>
      </c>
      <c r="K4053" s="116">
        <v>1.66947775894982E-4</v>
      </c>
      <c r="L4053" s="116">
        <v>4.3740149380000003E-2</v>
      </c>
      <c r="M4053" s="116">
        <v>1.1536054710999998E-4</v>
      </c>
      <c r="N4053" s="116">
        <v>1.4192134741000002</v>
      </c>
      <c r="O4053" s="116">
        <v>4.6574779585E-3</v>
      </c>
      <c r="P4053" s="116">
        <v>1.2937284090999998E-3</v>
      </c>
      <c r="Q4053" s="116">
        <v>4.1014940556000006E-6</v>
      </c>
      <c r="R4053" s="116">
        <v>1.1902301363720001E-3</v>
      </c>
      <c r="S4053" s="116">
        <v>3.7733745311520003E-6</v>
      </c>
      <c r="T4053" s="116">
        <v>2.4040836263999999E-4</v>
      </c>
      <c r="U4053" s="118">
        <v>7.1811505209999999E-7</v>
      </c>
      <c r="V4053" s="42"/>
      <c r="W4053" s="42"/>
      <c r="X4053" s="42"/>
      <c r="Y4053" s="42"/>
      <c r="Z4053" s="42"/>
      <c r="AA4053" s="42"/>
      <c r="AB4053" s="42"/>
      <c r="AC4053" s="50"/>
      <c r="AD4053" s="50"/>
      <c r="AE4053" s="50"/>
      <c r="AF4053" s="50"/>
      <c r="AG4053" s="50"/>
      <c r="AH4053" s="50"/>
      <c r="AI4053" s="42"/>
      <c r="AJ4053" s="42"/>
      <c r="AK4053" s="42"/>
    </row>
    <row r="4054" spans="1:37" x14ac:dyDescent="0.25">
      <c r="A4054" s="5" t="s">
        <v>236</v>
      </c>
      <c r="B4054" s="31" t="s">
        <v>229</v>
      </c>
      <c r="C4054" s="4" t="s">
        <v>294</v>
      </c>
      <c r="D4054" s="4" t="s">
        <v>440</v>
      </c>
      <c r="E4054" s="31" t="s">
        <v>55</v>
      </c>
      <c r="F4054" s="4" t="s">
        <v>339</v>
      </c>
      <c r="G4054" s="4" t="s">
        <v>338</v>
      </c>
      <c r="H4054" s="4" t="s">
        <v>357</v>
      </c>
      <c r="I4054" s="113">
        <v>5.4847150597000001</v>
      </c>
      <c r="J4054" s="120">
        <v>0.24849454641161509</v>
      </c>
      <c r="K4054" s="116">
        <v>7.656894979415779E-4</v>
      </c>
      <c r="L4054" s="116">
        <v>6.9777685799999989E-2</v>
      </c>
      <c r="M4054" s="116">
        <v>1.8403211478999998E-4</v>
      </c>
      <c r="N4054" s="116">
        <v>3.9957202351000003</v>
      </c>
      <c r="O4054" s="116">
        <v>1.3112881512200001E-2</v>
      </c>
      <c r="P4054" s="116">
        <v>5.4136947911000008E-3</v>
      </c>
      <c r="Q4054" s="116">
        <v>1.71629807012E-5</v>
      </c>
      <c r="R4054" s="116">
        <v>4.9805992078120007E-3</v>
      </c>
      <c r="S4054" s="116">
        <v>1.5789942245104E-5</v>
      </c>
      <c r="T4054" s="116">
        <v>4.3401855880000008E-4</v>
      </c>
      <c r="U4054" s="118">
        <v>1.2964411427000003E-6</v>
      </c>
      <c r="V4054" s="42"/>
      <c r="W4054" s="42"/>
      <c r="X4054" s="42"/>
      <c r="Y4054" s="42"/>
      <c r="Z4054" s="42"/>
      <c r="AA4054" s="42"/>
      <c r="AB4054" s="42"/>
      <c r="AC4054" s="50"/>
      <c r="AD4054" s="50"/>
      <c r="AE4054" s="50"/>
      <c r="AF4054" s="50"/>
      <c r="AG4054" s="50"/>
      <c r="AH4054" s="50"/>
      <c r="AI4054" s="42"/>
      <c r="AJ4054" s="42"/>
      <c r="AK4054" s="42"/>
    </row>
    <row r="4055" spans="1:37" x14ac:dyDescent="0.25">
      <c r="A4055" s="5" t="s">
        <v>236</v>
      </c>
      <c r="B4055" s="31" t="s">
        <v>229</v>
      </c>
      <c r="C4055" s="4" t="s">
        <v>294</v>
      </c>
      <c r="D4055" s="4" t="s">
        <v>440</v>
      </c>
      <c r="E4055" s="31" t="s">
        <v>56</v>
      </c>
      <c r="F4055" s="4" t="s">
        <v>374</v>
      </c>
      <c r="G4055" s="4" t="s">
        <v>338</v>
      </c>
      <c r="H4055" s="4" t="s">
        <v>357</v>
      </c>
      <c r="I4055" s="113">
        <v>0.12967689239999999</v>
      </c>
      <c r="J4055" s="120">
        <v>7.1956044521190006E-3</v>
      </c>
      <c r="K4055" s="116">
        <v>2.2400460254694006E-5</v>
      </c>
      <c r="L4055" s="116">
        <v>9.2985454543000005E-3</v>
      </c>
      <c r="M4055" s="116">
        <v>2.4524041127E-5</v>
      </c>
      <c r="N4055" s="116">
        <v>0.17749395838999998</v>
      </c>
      <c r="O4055" s="116">
        <v>5.8248752819999993E-4</v>
      </c>
      <c r="P4055" s="116">
        <v>8.9266486890000006E-5</v>
      </c>
      <c r="Q4055" s="116">
        <v>2.8300065059999998E-7</v>
      </c>
      <c r="R4055" s="116">
        <v>8.212516793880001E-5</v>
      </c>
      <c r="S4055" s="116">
        <v>2.6036059855200002E-7</v>
      </c>
      <c r="T4055" s="116">
        <v>2.1908827920000001E-5</v>
      </c>
      <c r="U4055" s="118">
        <v>6.5443061770000008E-8</v>
      </c>
      <c r="V4055" s="42"/>
      <c r="W4055" s="42"/>
      <c r="X4055" s="42"/>
      <c r="Y4055" s="42"/>
      <c r="Z4055" s="42"/>
      <c r="AA4055" s="42"/>
      <c r="AB4055" s="42"/>
      <c r="AC4055" s="50"/>
      <c r="AD4055" s="50"/>
      <c r="AE4055" s="50"/>
      <c r="AF4055" s="50"/>
      <c r="AG4055" s="50"/>
      <c r="AH4055" s="50"/>
      <c r="AI4055" s="42"/>
      <c r="AJ4055" s="42"/>
      <c r="AK4055" s="42"/>
    </row>
    <row r="4056" spans="1:37" x14ac:dyDescent="0.25">
      <c r="A4056" s="5" t="s">
        <v>236</v>
      </c>
      <c r="B4056" s="31" t="s">
        <v>229</v>
      </c>
      <c r="C4056" s="4" t="s">
        <v>294</v>
      </c>
      <c r="D4056" s="4" t="s">
        <v>440</v>
      </c>
      <c r="E4056" s="31" t="s">
        <v>57</v>
      </c>
      <c r="F4056" s="4" t="s">
        <v>375</v>
      </c>
      <c r="G4056" s="4" t="s">
        <v>338</v>
      </c>
      <c r="H4056" s="4" t="s">
        <v>357</v>
      </c>
      <c r="I4056" s="113">
        <v>0.26451093409999998</v>
      </c>
      <c r="J4056" s="120">
        <v>1.3044380199037E-2</v>
      </c>
      <c r="K4056" s="116">
        <v>3.5414659366280011E-5</v>
      </c>
      <c r="L4056" s="116">
        <v>5.7097920449999994E-3</v>
      </c>
      <c r="M4056" s="116">
        <v>1.290775187E-5</v>
      </c>
      <c r="N4056" s="116">
        <v>0.40552018080000002</v>
      </c>
      <c r="O4056" s="116">
        <v>1.1406932449999998E-3</v>
      </c>
      <c r="P4056" s="116">
        <v>1.7199472099999999E-4</v>
      </c>
      <c r="Q4056" s="116">
        <v>4.6737700860000002E-7</v>
      </c>
      <c r="R4056" s="116">
        <v>1.5823514332000002E-4</v>
      </c>
      <c r="S4056" s="116">
        <v>4.2998684791200006E-7</v>
      </c>
      <c r="T4056" s="116">
        <v>3.5879409890000007E-5</v>
      </c>
      <c r="U4056" s="118">
        <v>9.1863524179999995E-8</v>
      </c>
      <c r="V4056" s="42"/>
      <c r="W4056" s="42"/>
      <c r="X4056" s="42"/>
      <c r="Y4056" s="42"/>
      <c r="Z4056" s="42"/>
      <c r="AA4056" s="42"/>
      <c r="AB4056" s="42"/>
      <c r="AC4056" s="50"/>
      <c r="AD4056" s="50"/>
      <c r="AE4056" s="50"/>
      <c r="AF4056" s="50"/>
      <c r="AG4056" s="50"/>
      <c r="AH4056" s="50"/>
      <c r="AI4056" s="42"/>
      <c r="AJ4056" s="42"/>
      <c r="AK4056" s="42"/>
    </row>
    <row r="4057" spans="1:37" x14ac:dyDescent="0.25">
      <c r="A4057" s="5" t="s">
        <v>236</v>
      </c>
      <c r="B4057" s="31" t="s">
        <v>229</v>
      </c>
      <c r="C4057" s="4" t="s">
        <v>294</v>
      </c>
      <c r="D4057" s="4" t="s">
        <v>440</v>
      </c>
      <c r="E4057" s="31" t="s">
        <v>58</v>
      </c>
      <c r="F4057" s="4" t="s">
        <v>376</v>
      </c>
      <c r="G4057" s="4" t="s">
        <v>338</v>
      </c>
      <c r="H4057" s="4" t="s">
        <v>357</v>
      </c>
      <c r="I4057" s="113">
        <v>8.3734216190000002E-2</v>
      </c>
      <c r="J4057" s="120">
        <v>5.2316126588468998E-3</v>
      </c>
      <c r="K4057" s="116">
        <v>1.5787076233518003E-5</v>
      </c>
      <c r="L4057" s="116">
        <v>1.1019801215000001E-2</v>
      </c>
      <c r="M4057" s="116">
        <v>2.9063695006000003E-5</v>
      </c>
      <c r="N4057" s="116">
        <v>0.11580916546</v>
      </c>
      <c r="O4057" s="116">
        <v>3.8005463716999998E-4</v>
      </c>
      <c r="P4057" s="116">
        <v>4.0205572170000001E-4</v>
      </c>
      <c r="Q4057" s="116">
        <v>1.274633171E-6</v>
      </c>
      <c r="R4057" s="116">
        <v>3.6989126396399998E-4</v>
      </c>
      <c r="S4057" s="116">
        <v>1.1726625173200003E-6</v>
      </c>
      <c r="T4057" s="116">
        <v>9.5360187550000007E-5</v>
      </c>
      <c r="U4057" s="118">
        <v>2.8484695611000002E-7</v>
      </c>
      <c r="V4057" s="42"/>
      <c r="W4057" s="42"/>
      <c r="X4057" s="42"/>
      <c r="Y4057" s="42"/>
      <c r="Z4057" s="42"/>
      <c r="AA4057" s="42"/>
      <c r="AB4057" s="42"/>
      <c r="AC4057" s="50"/>
      <c r="AD4057" s="50"/>
      <c r="AE4057" s="50"/>
      <c r="AF4057" s="50"/>
      <c r="AG4057" s="50"/>
      <c r="AH4057" s="50"/>
      <c r="AI4057" s="42"/>
      <c r="AJ4057" s="42"/>
      <c r="AK4057" s="42"/>
    </row>
    <row r="4058" spans="1:37" x14ac:dyDescent="0.25">
      <c r="A4058" s="5" t="s">
        <v>236</v>
      </c>
      <c r="B4058" s="31" t="s">
        <v>229</v>
      </c>
      <c r="C4058" s="4" t="s">
        <v>294</v>
      </c>
      <c r="D4058" s="4" t="s">
        <v>440</v>
      </c>
      <c r="E4058" s="31" t="s">
        <v>59</v>
      </c>
      <c r="F4058" s="4" t="s">
        <v>377</v>
      </c>
      <c r="G4058" s="4" t="s">
        <v>341</v>
      </c>
      <c r="H4058" s="4" t="s">
        <v>357</v>
      </c>
      <c r="I4058" s="113">
        <v>25674.172921500001</v>
      </c>
      <c r="J4058" s="120">
        <v>37.631782971912209</v>
      </c>
      <c r="K4058" s="116">
        <v>0.13583113052199422</v>
      </c>
      <c r="L4058" s="116">
        <v>4.3562812510000004</v>
      </c>
      <c r="M4058" s="116">
        <v>1.22368353969E-2</v>
      </c>
      <c r="N4058" s="116">
        <v>327.88727861999996</v>
      </c>
      <c r="O4058" s="116">
        <v>1.1460507464599998</v>
      </c>
      <c r="P4058" s="116">
        <v>0.34775658183899993</v>
      </c>
      <c r="Q4058" s="116">
        <v>1.17422275338E-3</v>
      </c>
      <c r="R4058" s="116">
        <v>0.31993605529188002</v>
      </c>
      <c r="S4058" s="116">
        <v>1.0802849331095999E-3</v>
      </c>
      <c r="T4058" s="116">
        <v>2.6952163359000001E-2</v>
      </c>
      <c r="U4058" s="118">
        <v>8.5746085731999992E-5</v>
      </c>
      <c r="V4058" s="42"/>
      <c r="W4058" s="42"/>
      <c r="X4058" s="42"/>
      <c r="Y4058" s="42"/>
      <c r="Z4058" s="42"/>
      <c r="AA4058" s="42"/>
      <c r="AB4058" s="42"/>
      <c r="AC4058" s="50"/>
      <c r="AD4058" s="50"/>
      <c r="AE4058" s="50"/>
      <c r="AF4058" s="50"/>
      <c r="AG4058" s="50"/>
      <c r="AH4058" s="50"/>
      <c r="AI4058" s="42"/>
      <c r="AJ4058" s="42"/>
      <c r="AK4058" s="42"/>
    </row>
    <row r="4059" spans="1:37" x14ac:dyDescent="0.25">
      <c r="A4059" s="5" t="s">
        <v>236</v>
      </c>
      <c r="B4059" s="31" t="s">
        <v>229</v>
      </c>
      <c r="C4059" s="4" t="s">
        <v>294</v>
      </c>
      <c r="D4059" s="4" t="s">
        <v>440</v>
      </c>
      <c r="E4059" s="31" t="s">
        <v>60</v>
      </c>
      <c r="F4059" s="4" t="s">
        <v>377</v>
      </c>
      <c r="G4059" s="4" t="s">
        <v>342</v>
      </c>
      <c r="H4059" s="4" t="s">
        <v>357</v>
      </c>
      <c r="I4059" s="113">
        <v>891.4052035499999</v>
      </c>
      <c r="J4059" s="120">
        <v>13.626451658497601</v>
      </c>
      <c r="K4059" s="116">
        <v>6.4432894116600192E-2</v>
      </c>
      <c r="L4059" s="116">
        <v>2.2198350701999998</v>
      </c>
      <c r="M4059" s="116">
        <v>8.9791740116999998E-3</v>
      </c>
      <c r="N4059" s="116">
        <v>126.76269946799999</v>
      </c>
      <c r="O4059" s="116">
        <v>0.6380184456100001</v>
      </c>
      <c r="P4059" s="116">
        <v>0.24473380481699999</v>
      </c>
      <c r="Q4059" s="116">
        <v>1.1899579088299999E-3</v>
      </c>
      <c r="R4059" s="116">
        <v>0.22515510043164</v>
      </c>
      <c r="S4059" s="116">
        <v>1.0947612761235998E-3</v>
      </c>
      <c r="T4059" s="116">
        <v>1.5278126763199999E-2</v>
      </c>
      <c r="U4059" s="118">
        <v>6.9992781831999996E-5</v>
      </c>
      <c r="V4059" s="42"/>
      <c r="W4059" s="42"/>
      <c r="X4059" s="42"/>
      <c r="Y4059" s="42"/>
      <c r="Z4059" s="42"/>
      <c r="AA4059" s="42"/>
      <c r="AB4059" s="42"/>
      <c r="AC4059" s="50"/>
      <c r="AD4059" s="50"/>
      <c r="AE4059" s="50"/>
      <c r="AF4059" s="50"/>
      <c r="AG4059" s="50"/>
      <c r="AH4059" s="50"/>
      <c r="AI4059" s="42"/>
      <c r="AJ4059" s="42"/>
      <c r="AK4059" s="42"/>
    </row>
    <row r="4060" spans="1:37" x14ac:dyDescent="0.25">
      <c r="A4060" s="5" t="s">
        <v>236</v>
      </c>
      <c r="B4060" s="31" t="s">
        <v>229</v>
      </c>
      <c r="C4060" s="4" t="s">
        <v>294</v>
      </c>
      <c r="D4060" s="4" t="s">
        <v>440</v>
      </c>
      <c r="E4060" s="31" t="s">
        <v>61</v>
      </c>
      <c r="F4060" s="4" t="s">
        <v>340</v>
      </c>
      <c r="G4060" s="4" t="s">
        <v>341</v>
      </c>
      <c r="H4060" s="4" t="s">
        <v>357</v>
      </c>
      <c r="I4060" s="113">
        <v>2255.2995999999998</v>
      </c>
      <c r="J4060" s="120">
        <v>3.1946283076000004</v>
      </c>
      <c r="K4060" s="116">
        <v>1.14737004984E-2</v>
      </c>
      <c r="L4060" s="116">
        <v>0.36620617</v>
      </c>
      <c r="M4060" s="116">
        <v>1.0286765E-3</v>
      </c>
      <c r="N4060" s="116">
        <v>27.512195999999999</v>
      </c>
      <c r="O4060" s="116">
        <v>9.6162222000000006E-2</v>
      </c>
      <c r="P4060" s="116">
        <v>2.9579006000000001E-2</v>
      </c>
      <c r="Q4060" s="116">
        <v>9.9875425999999994E-5</v>
      </c>
      <c r="R4060" s="116">
        <v>2.7212685520000002E-2</v>
      </c>
      <c r="S4060" s="116">
        <v>9.1885391919999999E-5</v>
      </c>
      <c r="T4060" s="116">
        <v>2.2635518000000002E-3</v>
      </c>
      <c r="U4060" s="118">
        <v>7.2013040000000001E-6</v>
      </c>
      <c r="V4060" s="42"/>
      <c r="W4060" s="42"/>
      <c r="X4060" s="42"/>
      <c r="Y4060" s="42"/>
      <c r="Z4060" s="42"/>
      <c r="AA4060" s="42"/>
      <c r="AB4060" s="42"/>
      <c r="AC4060" s="50"/>
      <c r="AD4060" s="50"/>
      <c r="AE4060" s="50"/>
      <c r="AF4060" s="50"/>
      <c r="AG4060" s="50"/>
      <c r="AH4060" s="50"/>
      <c r="AI4060" s="42"/>
      <c r="AJ4060" s="42"/>
      <c r="AK4060" s="42"/>
    </row>
    <row r="4061" spans="1:37" x14ac:dyDescent="0.25">
      <c r="A4061" s="5" t="s">
        <v>236</v>
      </c>
      <c r="B4061" s="31" t="s">
        <v>229</v>
      </c>
      <c r="C4061" s="4" t="s">
        <v>294</v>
      </c>
      <c r="D4061" s="4" t="s">
        <v>440</v>
      </c>
      <c r="E4061" s="31" t="s">
        <v>62</v>
      </c>
      <c r="F4061" s="4" t="s">
        <v>340</v>
      </c>
      <c r="G4061" s="4" t="s">
        <v>342</v>
      </c>
      <c r="H4061" s="4" t="s">
        <v>357</v>
      </c>
      <c r="I4061" s="113">
        <v>281.35106999999999</v>
      </c>
      <c r="J4061" s="120">
        <v>8.1869363958000001</v>
      </c>
      <c r="K4061" s="116">
        <v>3.8697447043000002E-2</v>
      </c>
      <c r="L4061" s="116">
        <v>1.1999314999999999</v>
      </c>
      <c r="M4061" s="116">
        <v>4.8536914000000004E-3</v>
      </c>
      <c r="N4061" s="116">
        <v>83.090248000000003</v>
      </c>
      <c r="O4061" s="116">
        <v>0.41820750000000001</v>
      </c>
      <c r="P4061" s="116">
        <v>0.10830081</v>
      </c>
      <c r="Q4061" s="116">
        <v>5.2658608000000001E-4</v>
      </c>
      <c r="R4061" s="116">
        <v>9.9636745200000001E-2</v>
      </c>
      <c r="S4061" s="116">
        <v>4.8445919360000004E-4</v>
      </c>
      <c r="T4061" s="116">
        <v>7.8388303999999999E-3</v>
      </c>
      <c r="U4061" s="118">
        <v>3.5911573000000003E-5</v>
      </c>
      <c r="V4061" s="42"/>
      <c r="W4061" s="42"/>
      <c r="X4061" s="42"/>
      <c r="Y4061" s="42"/>
      <c r="Z4061" s="42"/>
      <c r="AA4061" s="42"/>
      <c r="AB4061" s="42"/>
      <c r="AC4061" s="50"/>
      <c r="AD4061" s="50"/>
      <c r="AE4061" s="50"/>
      <c r="AF4061" s="50"/>
      <c r="AG4061" s="50"/>
      <c r="AH4061" s="50"/>
      <c r="AI4061" s="42"/>
      <c r="AJ4061" s="42"/>
      <c r="AK4061" s="42"/>
    </row>
    <row r="4062" spans="1:37" x14ac:dyDescent="0.25">
      <c r="A4062" s="5" t="s">
        <v>236</v>
      </c>
      <c r="B4062" s="31" t="s">
        <v>229</v>
      </c>
      <c r="C4062" s="4" t="s">
        <v>294</v>
      </c>
      <c r="D4062" s="4" t="s">
        <v>440</v>
      </c>
      <c r="E4062" s="31" t="s">
        <v>63</v>
      </c>
      <c r="F4062" s="4" t="s">
        <v>344</v>
      </c>
      <c r="G4062" s="4" t="s">
        <v>341</v>
      </c>
      <c r="H4062" s="4" t="s">
        <v>357</v>
      </c>
      <c r="I4062" s="113">
        <v>176.73394999999999</v>
      </c>
      <c r="J4062" s="120">
        <v>0.19926437718000001</v>
      </c>
      <c r="K4062" s="116">
        <v>7.0206563126000009E-4</v>
      </c>
      <c r="L4062" s="116">
        <v>2.2873681E-2</v>
      </c>
      <c r="M4062" s="116">
        <v>6.4252388000000002E-5</v>
      </c>
      <c r="N4062" s="116">
        <v>1.5747213</v>
      </c>
      <c r="O4062" s="116">
        <v>5.5040582000000001E-3</v>
      </c>
      <c r="P4062" s="116">
        <v>2.0897959000000001E-3</v>
      </c>
      <c r="Q4062" s="116">
        <v>7.0563318999999998E-6</v>
      </c>
      <c r="R4062" s="116">
        <v>1.9226122280000001E-3</v>
      </c>
      <c r="S4062" s="116">
        <v>6.4918253480000003E-6</v>
      </c>
      <c r="T4062" s="116">
        <v>1.4970076000000001E-4</v>
      </c>
      <c r="U4062" s="118">
        <v>4.7626064999999998E-7</v>
      </c>
      <c r="V4062" s="42"/>
      <c r="W4062" s="42"/>
      <c r="X4062" s="42"/>
      <c r="Y4062" s="42"/>
      <c r="Z4062" s="42"/>
      <c r="AA4062" s="42"/>
      <c r="AB4062" s="42"/>
      <c r="AC4062" s="50"/>
      <c r="AD4062" s="50"/>
      <c r="AE4062" s="50"/>
      <c r="AF4062" s="50"/>
      <c r="AG4062" s="50"/>
      <c r="AH4062" s="50"/>
      <c r="AI4062" s="42"/>
      <c r="AJ4062" s="42"/>
      <c r="AK4062" s="42"/>
    </row>
    <row r="4063" spans="1:37" x14ac:dyDescent="0.25">
      <c r="A4063" s="5" t="s">
        <v>236</v>
      </c>
      <c r="B4063" s="31" t="s">
        <v>229</v>
      </c>
      <c r="C4063" s="4" t="s">
        <v>294</v>
      </c>
      <c r="D4063" s="4" t="s">
        <v>440</v>
      </c>
      <c r="E4063" s="31" t="s">
        <v>64</v>
      </c>
      <c r="F4063" s="4" t="s">
        <v>344</v>
      </c>
      <c r="G4063" s="4" t="s">
        <v>342</v>
      </c>
      <c r="H4063" s="4" t="s">
        <v>357</v>
      </c>
      <c r="I4063" s="113">
        <v>20.560591389999999</v>
      </c>
      <c r="J4063" s="120">
        <v>0.2781519504319</v>
      </c>
      <c r="K4063" s="116">
        <v>1.3202474546250001E-3</v>
      </c>
      <c r="L4063" s="116">
        <v>5.3321163800000002E-2</v>
      </c>
      <c r="M4063" s="116">
        <v>2.156827255E-4</v>
      </c>
      <c r="N4063" s="116">
        <v>3.4584000300000004</v>
      </c>
      <c r="O4063" s="116">
        <v>1.7406721949999999E-2</v>
      </c>
      <c r="P4063" s="116">
        <v>3.9303432229999997E-3</v>
      </c>
      <c r="Q4063" s="116">
        <v>1.9110326930000001E-5</v>
      </c>
      <c r="R4063" s="116">
        <v>3.6159157651600004E-3</v>
      </c>
      <c r="S4063" s="116">
        <v>1.7581500775599997E-5</v>
      </c>
      <c r="T4063" s="116">
        <v>3.58551767E-4</v>
      </c>
      <c r="U4063" s="118">
        <v>1.6426120780000001E-6</v>
      </c>
      <c r="V4063" s="42"/>
      <c r="W4063" s="42"/>
      <c r="X4063" s="42"/>
      <c r="Y4063" s="42"/>
      <c r="Z4063" s="42"/>
      <c r="AA4063" s="42"/>
      <c r="AB4063" s="42"/>
      <c r="AC4063" s="50"/>
      <c r="AD4063" s="50"/>
      <c r="AE4063" s="50"/>
      <c r="AF4063" s="50"/>
      <c r="AG4063" s="50"/>
      <c r="AH4063" s="50"/>
      <c r="AI4063" s="42"/>
      <c r="AJ4063" s="42"/>
      <c r="AK4063" s="42"/>
    </row>
    <row r="4064" spans="1:37" x14ac:dyDescent="0.25">
      <c r="A4064" s="5" t="s">
        <v>236</v>
      </c>
      <c r="B4064" s="31" t="s">
        <v>229</v>
      </c>
      <c r="C4064" s="4" t="s">
        <v>294</v>
      </c>
      <c r="D4064" s="4" t="s">
        <v>440</v>
      </c>
      <c r="E4064" s="31" t="s">
        <v>65</v>
      </c>
      <c r="F4064" s="4" t="s">
        <v>345</v>
      </c>
      <c r="G4064" s="4" t="s">
        <v>341</v>
      </c>
      <c r="H4064" s="4" t="s">
        <v>357</v>
      </c>
      <c r="I4064" s="113">
        <v>285.11151000000001</v>
      </c>
      <c r="J4064" s="120">
        <v>0.34673952073000003</v>
      </c>
      <c r="K4064" s="116">
        <v>1.2837814935100001E-3</v>
      </c>
      <c r="L4064" s="116">
        <v>4.3655782999999997E-2</v>
      </c>
      <c r="M4064" s="116">
        <v>1.2262950999999999E-4</v>
      </c>
      <c r="N4064" s="116">
        <v>3.0025439</v>
      </c>
      <c r="O4064" s="116">
        <v>1.0494666999999999E-2</v>
      </c>
      <c r="P4064" s="116">
        <v>4.0015709000000002E-3</v>
      </c>
      <c r="Q4064" s="116">
        <v>1.3511566E-5</v>
      </c>
      <c r="R4064" s="116">
        <v>3.6814452280000002E-3</v>
      </c>
      <c r="S4064" s="116">
        <v>1.2430640720000001E-5</v>
      </c>
      <c r="T4064" s="116">
        <v>2.8568212E-4</v>
      </c>
      <c r="U4064" s="118">
        <v>9.0887409000000002E-7</v>
      </c>
      <c r="V4064" s="42"/>
      <c r="W4064" s="42"/>
      <c r="X4064" s="42"/>
      <c r="Y4064" s="42"/>
      <c r="Z4064" s="42"/>
      <c r="AA4064" s="42"/>
      <c r="AB4064" s="42"/>
      <c r="AC4064" s="50"/>
      <c r="AD4064" s="50"/>
      <c r="AE4064" s="50"/>
      <c r="AF4064" s="50"/>
      <c r="AG4064" s="50"/>
      <c r="AH4064" s="50"/>
      <c r="AI4064" s="42"/>
      <c r="AJ4064" s="42"/>
      <c r="AK4064" s="42"/>
    </row>
    <row r="4065" spans="1:37" x14ac:dyDescent="0.25">
      <c r="A4065" s="5" t="s">
        <v>236</v>
      </c>
      <c r="B4065" s="31" t="s">
        <v>229</v>
      </c>
      <c r="C4065" s="4" t="s">
        <v>294</v>
      </c>
      <c r="D4065" s="4" t="s">
        <v>440</v>
      </c>
      <c r="E4065" s="31" t="s">
        <v>66</v>
      </c>
      <c r="F4065" s="4" t="s">
        <v>345</v>
      </c>
      <c r="G4065" s="4" t="s">
        <v>342</v>
      </c>
      <c r="H4065" s="4" t="s">
        <v>357</v>
      </c>
      <c r="I4065" s="113">
        <v>203.85994934999997</v>
      </c>
      <c r="J4065" s="120">
        <v>5.9324364663816107</v>
      </c>
      <c r="K4065" s="116">
        <v>2.8103911716236805E-2</v>
      </c>
      <c r="L4065" s="116">
        <v>2.8714915603</v>
      </c>
      <c r="M4065" s="116">
        <v>1.1615106949E-2</v>
      </c>
      <c r="N4065" s="116">
        <v>146.76107390900003</v>
      </c>
      <c r="O4065" s="116">
        <v>0.73867378359000002</v>
      </c>
      <c r="P4065" s="116">
        <v>7.5208078619999993E-2</v>
      </c>
      <c r="Q4065" s="116">
        <v>3.6568076299999994E-4</v>
      </c>
      <c r="R4065" s="116">
        <v>6.919143233040001E-2</v>
      </c>
      <c r="S4065" s="116">
        <v>3.3642630195999999E-4</v>
      </c>
      <c r="T4065" s="116">
        <v>1.5128771720999998E-2</v>
      </c>
      <c r="U4065" s="118">
        <v>6.9308545110000007E-5</v>
      </c>
      <c r="V4065" s="42"/>
      <c r="W4065" s="42"/>
      <c r="X4065" s="42"/>
      <c r="Y4065" s="42"/>
      <c r="Z4065" s="42"/>
      <c r="AA4065" s="42"/>
      <c r="AB4065" s="42"/>
      <c r="AC4065" s="50"/>
      <c r="AD4065" s="50"/>
      <c r="AE4065" s="50"/>
      <c r="AF4065" s="50"/>
      <c r="AG4065" s="50"/>
      <c r="AH4065" s="50"/>
      <c r="AI4065" s="42"/>
      <c r="AJ4065" s="42"/>
      <c r="AK4065" s="42"/>
    </row>
    <row r="4066" spans="1:37" x14ac:dyDescent="0.25">
      <c r="A4066" s="5" t="s">
        <v>236</v>
      </c>
      <c r="B4066" s="31" t="s">
        <v>229</v>
      </c>
      <c r="C4066" s="4" t="s">
        <v>294</v>
      </c>
      <c r="D4066" s="4" t="s">
        <v>440</v>
      </c>
      <c r="E4066" s="31" t="s">
        <v>67</v>
      </c>
      <c r="F4066" s="4" t="s">
        <v>346</v>
      </c>
      <c r="G4066" s="4" t="s">
        <v>341</v>
      </c>
      <c r="H4066" s="4" t="s">
        <v>357</v>
      </c>
      <c r="I4066" s="113">
        <v>2967.0948500000004</v>
      </c>
      <c r="J4066" s="120">
        <v>2.7603588692551</v>
      </c>
      <c r="K4066" s="116">
        <v>5.6703951680000001E-3</v>
      </c>
      <c r="L4066" s="116">
        <v>0.31729417000000004</v>
      </c>
      <c r="M4066" s="116">
        <v>0</v>
      </c>
      <c r="N4066" s="116">
        <v>45.911498300000005</v>
      </c>
      <c r="O4066" s="116">
        <v>0</v>
      </c>
      <c r="P4066" s="116">
        <v>9.2628188100000002E-3</v>
      </c>
      <c r="Q4066" s="116">
        <v>0</v>
      </c>
      <c r="R4066" s="116">
        <v>8.5217933052000004E-3</v>
      </c>
      <c r="S4066" s="116">
        <v>0</v>
      </c>
      <c r="T4066" s="116">
        <v>2.54475807E-3</v>
      </c>
      <c r="U4066" s="118">
        <v>0</v>
      </c>
      <c r="V4066" s="42"/>
      <c r="W4066" s="42"/>
      <c r="X4066" s="42"/>
      <c r="Y4066" s="42"/>
      <c r="Z4066" s="42"/>
      <c r="AA4066" s="42"/>
      <c r="AB4066" s="42"/>
      <c r="AC4066" s="50"/>
      <c r="AD4066" s="50"/>
      <c r="AE4066" s="50"/>
      <c r="AF4066" s="50"/>
      <c r="AG4066" s="50"/>
      <c r="AH4066" s="50"/>
      <c r="AI4066" s="42"/>
      <c r="AJ4066" s="42"/>
      <c r="AK4066" s="42"/>
    </row>
    <row r="4067" spans="1:37" x14ac:dyDescent="0.25">
      <c r="A4067" s="5" t="s">
        <v>236</v>
      </c>
      <c r="B4067" s="31" t="s">
        <v>229</v>
      </c>
      <c r="C4067" s="4" t="s">
        <v>294</v>
      </c>
      <c r="D4067" s="4" t="s">
        <v>440</v>
      </c>
      <c r="E4067" s="31" t="s">
        <v>68</v>
      </c>
      <c r="F4067" s="4" t="s">
        <v>346</v>
      </c>
      <c r="G4067" s="4" t="s">
        <v>342</v>
      </c>
      <c r="H4067" s="4" t="s">
        <v>357</v>
      </c>
      <c r="I4067" s="113">
        <v>352.85688700000003</v>
      </c>
      <c r="J4067" s="120">
        <v>3.3447359094470008</v>
      </c>
      <c r="K4067" s="116">
        <v>7.3869736769999997E-4</v>
      </c>
      <c r="L4067" s="116">
        <v>0.64147191999999997</v>
      </c>
      <c r="M4067" s="116">
        <v>0</v>
      </c>
      <c r="N4067" s="116">
        <v>92.814791299999996</v>
      </c>
      <c r="O4067" s="116">
        <v>0</v>
      </c>
      <c r="P4067" s="116">
        <v>1.8725635300000001E-2</v>
      </c>
      <c r="Q4067" s="116">
        <v>0</v>
      </c>
      <c r="R4067" s="116">
        <v>1.7227584476E-2</v>
      </c>
      <c r="S4067" s="116">
        <v>0</v>
      </c>
      <c r="T4067" s="116">
        <v>5.1447348999999996E-3</v>
      </c>
      <c r="U4067" s="118">
        <v>0</v>
      </c>
      <c r="V4067" s="42"/>
      <c r="W4067" s="42"/>
      <c r="X4067" s="42"/>
      <c r="Y4067" s="42"/>
      <c r="Z4067" s="42"/>
      <c r="AA4067" s="42"/>
      <c r="AB4067" s="42"/>
      <c r="AC4067" s="50"/>
      <c r="AD4067" s="50"/>
      <c r="AE4067" s="50"/>
      <c r="AF4067" s="50"/>
      <c r="AG4067" s="50"/>
      <c r="AH4067" s="50"/>
      <c r="AI4067" s="42"/>
      <c r="AJ4067" s="42"/>
      <c r="AK4067" s="42"/>
    </row>
    <row r="4068" spans="1:37" x14ac:dyDescent="0.25">
      <c r="A4068" s="5" t="s">
        <v>236</v>
      </c>
      <c r="B4068" s="31" t="s">
        <v>229</v>
      </c>
      <c r="C4068" s="4" t="s">
        <v>294</v>
      </c>
      <c r="D4068" s="4" t="s">
        <v>440</v>
      </c>
      <c r="E4068" s="31" t="s">
        <v>69</v>
      </c>
      <c r="F4068" s="4" t="s">
        <v>378</v>
      </c>
      <c r="G4068" s="4" t="s">
        <v>341</v>
      </c>
      <c r="H4068" s="4" t="s">
        <v>357</v>
      </c>
      <c r="I4068" s="113">
        <v>1366.9258297000001</v>
      </c>
      <c r="J4068" s="120">
        <v>3.4491222555592298</v>
      </c>
      <c r="K4068" s="116">
        <v>1.3361986477168708E-2</v>
      </c>
      <c r="L4068" s="116">
        <v>0.93950458739999998</v>
      </c>
      <c r="M4068" s="116">
        <v>2.6390774616999999E-3</v>
      </c>
      <c r="N4068" s="116">
        <v>63.756798910000001</v>
      </c>
      <c r="O4068" s="116">
        <v>0.22284648713000002</v>
      </c>
      <c r="P4068" s="116">
        <v>2.4835523006999996E-2</v>
      </c>
      <c r="Q4068" s="116">
        <v>8.385875082E-5</v>
      </c>
      <c r="R4068" s="116">
        <v>2.284868116644E-2</v>
      </c>
      <c r="S4068" s="116">
        <v>7.7150050754399996E-5</v>
      </c>
      <c r="T4068" s="116">
        <v>5.5256764280000002E-3</v>
      </c>
      <c r="U4068" s="118">
        <v>1.7579482853E-5</v>
      </c>
      <c r="V4068" s="42"/>
      <c r="W4068" s="42"/>
      <c r="X4068" s="42"/>
      <c r="Y4068" s="42"/>
      <c r="Z4068" s="42"/>
      <c r="AA4068" s="42"/>
      <c r="AB4068" s="42"/>
      <c r="AC4068" s="50"/>
      <c r="AD4068" s="50"/>
      <c r="AE4068" s="50"/>
      <c r="AF4068" s="50"/>
      <c r="AG4068" s="50"/>
      <c r="AH4068" s="50"/>
      <c r="AI4068" s="42"/>
      <c r="AJ4068" s="42"/>
      <c r="AK4068" s="42"/>
    </row>
    <row r="4069" spans="1:37" x14ac:dyDescent="0.25">
      <c r="A4069" s="5" t="s">
        <v>236</v>
      </c>
      <c r="B4069" s="31" t="s">
        <v>229</v>
      </c>
      <c r="C4069" s="4" t="s">
        <v>294</v>
      </c>
      <c r="D4069" s="4" t="s">
        <v>440</v>
      </c>
      <c r="E4069" s="31" t="s">
        <v>70</v>
      </c>
      <c r="F4069" s="4" t="s">
        <v>378</v>
      </c>
      <c r="G4069" s="4" t="s">
        <v>342</v>
      </c>
      <c r="H4069" s="4" t="s">
        <v>357</v>
      </c>
      <c r="I4069" s="113">
        <v>27.280366174999997</v>
      </c>
      <c r="J4069" s="120">
        <v>0.59075331189656</v>
      </c>
      <c r="K4069" s="116">
        <v>2.7735217022585999E-3</v>
      </c>
      <c r="L4069" s="116">
        <v>0.27213732582</v>
      </c>
      <c r="M4069" s="116">
        <v>1.1007883513000001E-3</v>
      </c>
      <c r="N4069" s="116">
        <v>19.494960990999999</v>
      </c>
      <c r="O4069" s="116">
        <v>9.8121492990000003E-2</v>
      </c>
      <c r="P4069" s="116">
        <v>8.1450395169999999E-3</v>
      </c>
      <c r="Q4069" s="116">
        <v>3.9603249809999997E-5</v>
      </c>
      <c r="R4069" s="116">
        <v>7.4934363556400001E-3</v>
      </c>
      <c r="S4069" s="116">
        <v>3.6434989825199998E-5</v>
      </c>
      <c r="T4069" s="116">
        <v>1.7362250512000001E-3</v>
      </c>
      <c r="U4069" s="118">
        <v>7.9540656870000004E-6</v>
      </c>
      <c r="V4069" s="42"/>
      <c r="W4069" s="42"/>
      <c r="X4069" s="42"/>
      <c r="Y4069" s="42"/>
      <c r="Z4069" s="42"/>
      <c r="AA4069" s="42"/>
      <c r="AB4069" s="42"/>
      <c r="AC4069" s="50"/>
      <c r="AD4069" s="50"/>
      <c r="AE4069" s="50"/>
      <c r="AF4069" s="50"/>
      <c r="AG4069" s="50"/>
      <c r="AH4069" s="50"/>
      <c r="AI4069" s="42"/>
      <c r="AJ4069" s="42"/>
      <c r="AK4069" s="42"/>
    </row>
    <row r="4070" spans="1:37" x14ac:dyDescent="0.25">
      <c r="A4070" s="5" t="s">
        <v>236</v>
      </c>
      <c r="B4070" s="31" t="s">
        <v>229</v>
      </c>
      <c r="C4070" s="4" t="s">
        <v>294</v>
      </c>
      <c r="D4070" s="4" t="s">
        <v>440</v>
      </c>
      <c r="E4070" s="31" t="s">
        <v>71</v>
      </c>
      <c r="F4070" s="4" t="s">
        <v>379</v>
      </c>
      <c r="G4070" s="4" t="s">
        <v>342</v>
      </c>
      <c r="H4070" s="4" t="s">
        <v>357</v>
      </c>
      <c r="I4070" s="113">
        <v>94.023511330000005</v>
      </c>
      <c r="J4070" s="120">
        <v>0.86093243970314004</v>
      </c>
      <c r="K4070" s="116">
        <v>4.1370883186658009E-3</v>
      </c>
      <c r="L4070" s="116">
        <v>0.36685038440000001</v>
      </c>
      <c r="M4070" s="116">
        <v>1.4839001479999999E-3</v>
      </c>
      <c r="N4070" s="116">
        <v>25.223632657</v>
      </c>
      <c r="O4070" s="116">
        <v>0.12695487174</v>
      </c>
      <c r="P4070" s="116">
        <v>9.1148846599999993E-3</v>
      </c>
      <c r="Q4070" s="116">
        <v>4.431888186E-5</v>
      </c>
      <c r="R4070" s="116">
        <v>8.3856938872000006E-3</v>
      </c>
      <c r="S4070" s="116">
        <v>4.0773371311199999E-5</v>
      </c>
      <c r="T4070" s="116">
        <v>2.0046341139999999E-3</v>
      </c>
      <c r="U4070" s="118">
        <v>9.183711861999999E-6</v>
      </c>
      <c r="V4070" s="42"/>
      <c r="W4070" s="42"/>
      <c r="X4070" s="42"/>
      <c r="Y4070" s="42"/>
      <c r="Z4070" s="42"/>
      <c r="AA4070" s="42"/>
      <c r="AB4070" s="42"/>
      <c r="AC4070" s="50"/>
      <c r="AD4070" s="50"/>
      <c r="AE4070" s="50"/>
      <c r="AF4070" s="50"/>
      <c r="AG4070" s="50"/>
      <c r="AH4070" s="50"/>
      <c r="AI4070" s="42"/>
      <c r="AJ4070" s="42"/>
      <c r="AK4070" s="42"/>
    </row>
    <row r="4071" spans="1:37" x14ac:dyDescent="0.25">
      <c r="A4071" s="5" t="s">
        <v>236</v>
      </c>
      <c r="B4071" s="31" t="s">
        <v>229</v>
      </c>
      <c r="C4071" s="4" t="s">
        <v>294</v>
      </c>
      <c r="D4071" s="4" t="s">
        <v>440</v>
      </c>
      <c r="E4071" s="31" t="s">
        <v>72</v>
      </c>
      <c r="F4071" s="4" t="s">
        <v>380</v>
      </c>
      <c r="G4071" s="4" t="s">
        <v>342</v>
      </c>
      <c r="H4071" s="4" t="s">
        <v>357</v>
      </c>
      <c r="I4071" s="113">
        <v>171.26200700000001</v>
      </c>
      <c r="J4071" s="120">
        <v>0.98178070396999984</v>
      </c>
      <c r="K4071" s="116">
        <v>4.6477518129800005E-3</v>
      </c>
      <c r="L4071" s="116">
        <v>0.14160688099999999</v>
      </c>
      <c r="M4071" s="116">
        <v>5.7279619999999994E-4</v>
      </c>
      <c r="N4071" s="116">
        <v>10.261778400000001</v>
      </c>
      <c r="O4071" s="116">
        <v>5.1649289000000001E-2</v>
      </c>
      <c r="P4071" s="116">
        <v>1.20295996E-2</v>
      </c>
      <c r="Q4071" s="116">
        <v>5.8490973000000006E-5</v>
      </c>
      <c r="R4071" s="116">
        <v>1.1067231632000001E-2</v>
      </c>
      <c r="S4071" s="116">
        <v>5.3811695160000002E-5</v>
      </c>
      <c r="T4071" s="116">
        <v>9.0162879000000001E-4</v>
      </c>
      <c r="U4071" s="118">
        <v>4.1305791099999997E-6</v>
      </c>
      <c r="V4071" s="42"/>
      <c r="W4071" s="42"/>
      <c r="X4071" s="42"/>
      <c r="Y4071" s="42"/>
      <c r="Z4071" s="42"/>
      <c r="AA4071" s="42"/>
      <c r="AB4071" s="42"/>
      <c r="AC4071" s="50"/>
      <c r="AD4071" s="50"/>
      <c r="AE4071" s="50"/>
      <c r="AF4071" s="50"/>
      <c r="AG4071" s="50"/>
      <c r="AH4071" s="50"/>
      <c r="AI4071" s="42"/>
      <c r="AJ4071" s="42"/>
      <c r="AK4071" s="42"/>
    </row>
    <row r="4072" spans="1:37" x14ac:dyDescent="0.25">
      <c r="A4072" s="5" t="s">
        <v>236</v>
      </c>
      <c r="B4072" s="31" t="s">
        <v>229</v>
      </c>
      <c r="C4072" s="4" t="s">
        <v>294</v>
      </c>
      <c r="D4072" s="4" t="s">
        <v>440</v>
      </c>
      <c r="E4072" s="31" t="s">
        <v>73</v>
      </c>
      <c r="F4072" s="4" t="s">
        <v>381</v>
      </c>
      <c r="G4072" s="4" t="s">
        <v>341</v>
      </c>
      <c r="H4072" s="4" t="s">
        <v>357</v>
      </c>
      <c r="I4072" s="113">
        <v>9341.1317490000001</v>
      </c>
      <c r="J4072" s="120">
        <v>36.76169585185</v>
      </c>
      <c r="K4072" s="116">
        <v>0.13885812793171001</v>
      </c>
      <c r="L4072" s="116">
        <v>12.6091703089</v>
      </c>
      <c r="M4072" s="116">
        <v>3.5419275471000003E-2</v>
      </c>
      <c r="N4072" s="116">
        <v>852.90616473999989</v>
      </c>
      <c r="O4072" s="116">
        <v>2.9811272827000002</v>
      </c>
      <c r="P4072" s="116">
        <v>0.33297213529000003</v>
      </c>
      <c r="Q4072" s="116">
        <v>1.1243020319E-3</v>
      </c>
      <c r="R4072" s="116">
        <v>0.30633436446680001</v>
      </c>
      <c r="S4072" s="116">
        <v>1.0343578693479999E-3</v>
      </c>
      <c r="T4072" s="116">
        <v>7.4098075720999995E-2</v>
      </c>
      <c r="U4072" s="118">
        <v>2.3573690420999999E-4</v>
      </c>
      <c r="V4072" s="42"/>
      <c r="W4072" s="42"/>
      <c r="X4072" s="42"/>
      <c r="Y4072" s="42"/>
      <c r="Z4072" s="42"/>
      <c r="AA4072" s="42"/>
      <c r="AB4072" s="42"/>
      <c r="AC4072" s="50"/>
      <c r="AD4072" s="50"/>
      <c r="AE4072" s="50"/>
      <c r="AF4072" s="50"/>
      <c r="AG4072" s="50"/>
      <c r="AH4072" s="50"/>
      <c r="AI4072" s="42"/>
      <c r="AJ4072" s="42"/>
      <c r="AK4072" s="42"/>
    </row>
    <row r="4073" spans="1:37" x14ac:dyDescent="0.25">
      <c r="A4073" s="5" t="s">
        <v>236</v>
      </c>
      <c r="B4073" s="31" t="s">
        <v>229</v>
      </c>
      <c r="C4073" s="4" t="s">
        <v>294</v>
      </c>
      <c r="D4073" s="4" t="s">
        <v>440</v>
      </c>
      <c r="E4073" s="31" t="s">
        <v>74</v>
      </c>
      <c r="F4073" s="4" t="s">
        <v>381</v>
      </c>
      <c r="G4073" s="4" t="s">
        <v>342</v>
      </c>
      <c r="H4073" s="4" t="s">
        <v>357</v>
      </c>
      <c r="I4073" s="113">
        <v>186.42337980000002</v>
      </c>
      <c r="J4073" s="120">
        <v>7.5646354196715997</v>
      </c>
      <c r="K4073" s="116">
        <v>3.5518459054996988E-2</v>
      </c>
      <c r="L4073" s="116">
        <v>3.6988020606000003</v>
      </c>
      <c r="M4073" s="116">
        <v>1.4961556168E-2</v>
      </c>
      <c r="N4073" s="116">
        <v>265.06035711000004</v>
      </c>
      <c r="O4073" s="116">
        <v>1.3340943106300001</v>
      </c>
      <c r="P4073" s="116">
        <v>0.11033179986</v>
      </c>
      <c r="Q4073" s="116">
        <v>5.3646125109999996E-4</v>
      </c>
      <c r="R4073" s="116">
        <v>0.10150525587119999</v>
      </c>
      <c r="S4073" s="116">
        <v>4.9354435101200012E-4</v>
      </c>
      <c r="T4073" s="116">
        <v>2.3598679879000002E-2</v>
      </c>
      <c r="U4073" s="118">
        <v>1.0811126062E-4</v>
      </c>
      <c r="V4073" s="42"/>
      <c r="W4073" s="42"/>
      <c r="X4073" s="42"/>
      <c r="Y4073" s="42"/>
      <c r="Z4073" s="42"/>
      <c r="AA4073" s="42"/>
      <c r="AB4073" s="42"/>
      <c r="AC4073" s="50"/>
      <c r="AD4073" s="50"/>
      <c r="AE4073" s="50"/>
      <c r="AF4073" s="50"/>
      <c r="AG4073" s="50"/>
      <c r="AH4073" s="50"/>
      <c r="AI4073" s="42"/>
      <c r="AJ4073" s="42"/>
      <c r="AK4073" s="42"/>
    </row>
    <row r="4074" spans="1:37" x14ac:dyDescent="0.25">
      <c r="A4074" s="5" t="s">
        <v>236</v>
      </c>
      <c r="B4074" s="31" t="s">
        <v>229</v>
      </c>
      <c r="C4074" s="4" t="s">
        <v>294</v>
      </c>
      <c r="D4074" s="4" t="s">
        <v>440</v>
      </c>
      <c r="E4074" s="31" t="s">
        <v>75</v>
      </c>
      <c r="F4074" s="4" t="s">
        <v>382</v>
      </c>
      <c r="G4074" s="4" t="s">
        <v>342</v>
      </c>
      <c r="H4074" s="4" t="s">
        <v>357</v>
      </c>
      <c r="I4074" s="113">
        <v>15.859038776999999</v>
      </c>
      <c r="J4074" s="120">
        <v>0.86128602826709777</v>
      </c>
      <c r="K4074" s="116">
        <v>4.0097109797505573E-3</v>
      </c>
      <c r="L4074" s="116">
        <v>0.6715665607400001</v>
      </c>
      <c r="M4074" s="116">
        <v>2.7164690770199998E-3</v>
      </c>
      <c r="N4074" s="116">
        <v>29.484605040799998</v>
      </c>
      <c r="O4074" s="116">
        <v>0.14840109961699999</v>
      </c>
      <c r="P4074" s="116">
        <v>1.834182019E-2</v>
      </c>
      <c r="Q4074" s="116">
        <v>8.9182588176999999E-5</v>
      </c>
      <c r="R4074" s="116">
        <v>1.68744745748E-2</v>
      </c>
      <c r="S4074" s="116">
        <v>8.2047981122840004E-5</v>
      </c>
      <c r="T4074" s="116">
        <v>3.9811463292000002E-3</v>
      </c>
      <c r="U4074" s="118">
        <v>1.82385908061E-5</v>
      </c>
      <c r="V4074" s="42"/>
      <c r="W4074" s="42"/>
      <c r="X4074" s="42"/>
      <c r="Y4074" s="42"/>
      <c r="Z4074" s="42"/>
      <c r="AA4074" s="42"/>
      <c r="AB4074" s="42"/>
      <c r="AC4074" s="50"/>
      <c r="AD4074" s="50"/>
      <c r="AE4074" s="50"/>
      <c r="AF4074" s="50"/>
      <c r="AG4074" s="50"/>
      <c r="AH4074" s="50"/>
      <c r="AI4074" s="42"/>
      <c r="AJ4074" s="42"/>
      <c r="AK4074" s="42"/>
    </row>
    <row r="4075" spans="1:37" x14ac:dyDescent="0.25">
      <c r="A4075" s="5" t="s">
        <v>236</v>
      </c>
      <c r="B4075" s="31" t="s">
        <v>229</v>
      </c>
      <c r="C4075" s="4" t="s">
        <v>294</v>
      </c>
      <c r="D4075" s="4" t="s">
        <v>440</v>
      </c>
      <c r="E4075" s="31" t="s">
        <v>76</v>
      </c>
      <c r="F4075" s="4" t="s">
        <v>347</v>
      </c>
      <c r="G4075" s="4" t="s">
        <v>342</v>
      </c>
      <c r="H4075" s="4" t="s">
        <v>357</v>
      </c>
      <c r="I4075" s="113">
        <v>543.90226969000003</v>
      </c>
      <c r="J4075" s="120">
        <v>26.368702646426108</v>
      </c>
      <c r="K4075" s="116">
        <v>0.12318134169063649</v>
      </c>
      <c r="L4075" s="116">
        <v>11.126635822999999</v>
      </c>
      <c r="M4075" s="116">
        <v>4.5006949056999999E-2</v>
      </c>
      <c r="N4075" s="116">
        <v>750.06963148</v>
      </c>
      <c r="O4075" s="116">
        <v>3.7752296728000005</v>
      </c>
      <c r="P4075" s="116">
        <v>0.49893713939999995</v>
      </c>
      <c r="Q4075" s="116">
        <v>2.4259589824000001E-3</v>
      </c>
      <c r="R4075" s="116">
        <v>0.45902216824800002</v>
      </c>
      <c r="S4075" s="116">
        <v>2.2318822638080003E-3</v>
      </c>
      <c r="T4075" s="116">
        <v>7.5769256239999999E-2</v>
      </c>
      <c r="U4075" s="118">
        <v>3.4711724773000001E-4</v>
      </c>
      <c r="V4075" s="42"/>
      <c r="W4075" s="42"/>
      <c r="X4075" s="42"/>
      <c r="Y4075" s="42"/>
      <c r="Z4075" s="42"/>
      <c r="AA4075" s="42"/>
      <c r="AB4075" s="42"/>
      <c r="AC4075" s="50"/>
      <c r="AD4075" s="50"/>
      <c r="AE4075" s="50"/>
      <c r="AF4075" s="50"/>
      <c r="AG4075" s="50"/>
      <c r="AH4075" s="50"/>
      <c r="AI4075" s="42"/>
      <c r="AJ4075" s="42"/>
      <c r="AK4075" s="42"/>
    </row>
    <row r="4076" spans="1:37" x14ac:dyDescent="0.25">
      <c r="A4076" s="5" t="s">
        <v>236</v>
      </c>
      <c r="B4076" s="31" t="s">
        <v>229</v>
      </c>
      <c r="C4076" s="4" t="s">
        <v>294</v>
      </c>
      <c r="D4076" s="4" t="s">
        <v>440</v>
      </c>
      <c r="E4076" s="31" t="s">
        <v>77</v>
      </c>
      <c r="F4076" s="4" t="s">
        <v>383</v>
      </c>
      <c r="G4076" s="4" t="s">
        <v>341</v>
      </c>
      <c r="H4076" s="4" t="s">
        <v>357</v>
      </c>
      <c r="I4076" s="113">
        <v>460.10674250000005</v>
      </c>
      <c r="J4076" s="120">
        <v>2.2541694591424664</v>
      </c>
      <c r="K4076" s="116">
        <v>7.9994978684810401E-3</v>
      </c>
      <c r="L4076" s="116">
        <v>0.45340686879999997</v>
      </c>
      <c r="M4076" s="116">
        <v>1.2736241683999998E-3</v>
      </c>
      <c r="N4076" s="116">
        <v>33.297792610000002</v>
      </c>
      <c r="O4076" s="116">
        <v>0.11638439348999999</v>
      </c>
      <c r="P4076" s="116">
        <v>2.3493286210000002E-2</v>
      </c>
      <c r="Q4076" s="116">
        <v>7.9326613449999991E-5</v>
      </c>
      <c r="R4076" s="116">
        <v>2.1613823313200005E-2</v>
      </c>
      <c r="S4076" s="116">
        <v>7.2980484373999998E-5</v>
      </c>
      <c r="T4076" s="116">
        <v>2.6151762430000002E-3</v>
      </c>
      <c r="U4076" s="118">
        <v>8.3199678680000007E-6</v>
      </c>
      <c r="V4076" s="42"/>
      <c r="W4076" s="42"/>
      <c r="X4076" s="42"/>
      <c r="Y4076" s="42"/>
      <c r="Z4076" s="42"/>
      <c r="AA4076" s="42"/>
      <c r="AB4076" s="42"/>
      <c r="AC4076" s="50"/>
      <c r="AD4076" s="50"/>
      <c r="AE4076" s="50"/>
      <c r="AF4076" s="50"/>
      <c r="AG4076" s="50"/>
      <c r="AH4076" s="50"/>
      <c r="AI4076" s="42"/>
      <c r="AJ4076" s="42"/>
      <c r="AK4076" s="42"/>
    </row>
    <row r="4077" spans="1:37" x14ac:dyDescent="0.25">
      <c r="A4077" s="5" t="s">
        <v>236</v>
      </c>
      <c r="B4077" s="31" t="s">
        <v>229</v>
      </c>
      <c r="C4077" s="4" t="s">
        <v>294</v>
      </c>
      <c r="D4077" s="4" t="s">
        <v>440</v>
      </c>
      <c r="E4077" s="31" t="s">
        <v>78</v>
      </c>
      <c r="F4077" s="4" t="s">
        <v>383</v>
      </c>
      <c r="G4077" s="4" t="s">
        <v>342</v>
      </c>
      <c r="H4077" s="4" t="s">
        <v>357</v>
      </c>
      <c r="I4077" s="113">
        <v>408.94823101600002</v>
      </c>
      <c r="J4077" s="120">
        <v>1.9817041040775933</v>
      </c>
      <c r="K4077" s="116">
        <v>9.134848003985398E-3</v>
      </c>
      <c r="L4077" s="116">
        <v>0.40794908738999996</v>
      </c>
      <c r="M4077" s="116">
        <v>1.6501434532000003E-3</v>
      </c>
      <c r="N4077" s="116">
        <v>29.6334719872</v>
      </c>
      <c r="O4077" s="116">
        <v>0.14915036390799999</v>
      </c>
      <c r="P4077" s="116">
        <v>2.0905702653100006E-2</v>
      </c>
      <c r="Q4077" s="116">
        <v>1.01648820847E-4</v>
      </c>
      <c r="R4077" s="116">
        <v>1.9233246440851996E-2</v>
      </c>
      <c r="S4077" s="116">
        <v>9.3516915179240025E-5</v>
      </c>
      <c r="T4077" s="116">
        <v>2.3332384105499999E-3</v>
      </c>
      <c r="U4077" s="118">
        <v>1.06891279873E-5</v>
      </c>
      <c r="V4077" s="42"/>
      <c r="W4077" s="42"/>
      <c r="X4077" s="42"/>
      <c r="Y4077" s="42"/>
      <c r="Z4077" s="42"/>
      <c r="AA4077" s="42"/>
      <c r="AB4077" s="42"/>
      <c r="AC4077" s="50"/>
      <c r="AD4077" s="50"/>
      <c r="AE4077" s="50"/>
      <c r="AF4077" s="50"/>
      <c r="AG4077" s="50"/>
      <c r="AH4077" s="50"/>
      <c r="AI4077" s="42"/>
      <c r="AJ4077" s="42"/>
      <c r="AK4077" s="42"/>
    </row>
    <row r="4078" spans="1:37" x14ac:dyDescent="0.25">
      <c r="A4078" s="5" t="s">
        <v>236</v>
      </c>
      <c r="B4078" s="31" t="s">
        <v>229</v>
      </c>
      <c r="C4078" s="4" t="s">
        <v>294</v>
      </c>
      <c r="D4078" s="4" t="s">
        <v>440</v>
      </c>
      <c r="E4078" s="31" t="s">
        <v>79</v>
      </c>
      <c r="F4078" s="4" t="s">
        <v>384</v>
      </c>
      <c r="G4078" s="4" t="s">
        <v>349</v>
      </c>
      <c r="H4078" s="4" t="s">
        <v>357</v>
      </c>
      <c r="I4078" s="113">
        <v>0.54579580000000005</v>
      </c>
      <c r="J4078" s="120">
        <v>9.3134771693999981E-3</v>
      </c>
      <c r="K4078" s="116">
        <v>4.4902157545000013E-5</v>
      </c>
      <c r="L4078" s="116">
        <v>4.4975242000000002E-3</v>
      </c>
      <c r="M4078" s="116">
        <v>1.8950382900000003E-5</v>
      </c>
      <c r="N4078" s="116">
        <v>0.33011460000000004</v>
      </c>
      <c r="O4078" s="116">
        <v>1.7307534800000001E-3</v>
      </c>
      <c r="P4078" s="116">
        <v>1.41561104E-4</v>
      </c>
      <c r="Q4078" s="116">
        <v>7.1698534999999998E-7</v>
      </c>
      <c r="R4078" s="116">
        <v>1.3023621568E-4</v>
      </c>
      <c r="S4078" s="116">
        <v>6.5962652200000007E-7</v>
      </c>
      <c r="T4078" s="116">
        <v>2.9328009999999998E-5</v>
      </c>
      <c r="U4078" s="118">
        <v>1.3995696E-7</v>
      </c>
      <c r="V4078" s="42"/>
      <c r="W4078" s="42"/>
      <c r="X4078" s="42"/>
      <c r="Y4078" s="42"/>
      <c r="Z4078" s="42"/>
      <c r="AA4078" s="42"/>
      <c r="AB4078" s="42"/>
      <c r="AC4078" s="50"/>
      <c r="AD4078" s="50"/>
      <c r="AE4078" s="50"/>
      <c r="AF4078" s="50"/>
      <c r="AG4078" s="50"/>
      <c r="AH4078" s="50"/>
      <c r="AI4078" s="42"/>
      <c r="AJ4078" s="42"/>
      <c r="AK4078" s="42"/>
    </row>
    <row r="4079" spans="1:37" x14ac:dyDescent="0.25">
      <c r="A4079" s="5" t="s">
        <v>236</v>
      </c>
      <c r="B4079" s="31" t="s">
        <v>229</v>
      </c>
      <c r="C4079" s="4" t="s">
        <v>294</v>
      </c>
      <c r="D4079" s="4" t="s">
        <v>440</v>
      </c>
      <c r="E4079" s="31" t="s">
        <v>80</v>
      </c>
      <c r="F4079" s="4" t="s">
        <v>385</v>
      </c>
      <c r="G4079" s="4" t="s">
        <v>349</v>
      </c>
      <c r="H4079" s="4" t="s">
        <v>357</v>
      </c>
      <c r="I4079" s="113">
        <v>0.29980326600000001</v>
      </c>
      <c r="J4079" s="120">
        <v>1.9142068564766797E-2</v>
      </c>
      <c r="K4079" s="116">
        <v>9.1915405252425032E-5</v>
      </c>
      <c r="L4079" s="116">
        <v>2.755884439E-2</v>
      </c>
      <c r="M4079" s="116">
        <v>1.161195827E-4</v>
      </c>
      <c r="N4079" s="116">
        <v>0.53081503320000001</v>
      </c>
      <c r="O4079" s="116">
        <v>2.7830029970000005E-3</v>
      </c>
      <c r="P4079" s="116">
        <v>4.8842938299999996E-4</v>
      </c>
      <c r="Q4079" s="116">
        <v>2.4738201339999999E-6</v>
      </c>
      <c r="R4079" s="116">
        <v>4.4935503235999996E-4</v>
      </c>
      <c r="S4079" s="116">
        <v>2.2759145232799998E-6</v>
      </c>
      <c r="T4079" s="116">
        <v>1.1801936499999999E-4</v>
      </c>
      <c r="U4079" s="118">
        <v>5.6320324299999997E-7</v>
      </c>
      <c r="V4079" s="42"/>
      <c r="W4079" s="42"/>
      <c r="X4079" s="42"/>
      <c r="Y4079" s="42"/>
      <c r="Z4079" s="42"/>
      <c r="AA4079" s="42"/>
      <c r="AB4079" s="42"/>
      <c r="AC4079" s="50"/>
      <c r="AD4079" s="50"/>
      <c r="AE4079" s="50"/>
      <c r="AF4079" s="50"/>
      <c r="AG4079" s="50"/>
      <c r="AH4079" s="50"/>
      <c r="AI4079" s="42"/>
      <c r="AJ4079" s="42"/>
      <c r="AK4079" s="42"/>
    </row>
    <row r="4080" spans="1:37" x14ac:dyDescent="0.25">
      <c r="A4080" s="5" t="s">
        <v>236</v>
      </c>
      <c r="B4080" s="31" t="s">
        <v>229</v>
      </c>
      <c r="C4080" s="4" t="s">
        <v>294</v>
      </c>
      <c r="D4080" s="4" t="s">
        <v>440</v>
      </c>
      <c r="E4080" s="31" t="s">
        <v>81</v>
      </c>
      <c r="F4080" s="4" t="s">
        <v>386</v>
      </c>
      <c r="G4080" s="4" t="s">
        <v>349</v>
      </c>
      <c r="H4080" s="4" t="s">
        <v>357</v>
      </c>
      <c r="I4080" s="113">
        <v>0</v>
      </c>
      <c r="J4080" s="120">
        <v>0</v>
      </c>
      <c r="K4080" s="116">
        <v>0</v>
      </c>
      <c r="L4080" s="116">
        <v>0</v>
      </c>
      <c r="M4080" s="116">
        <v>0</v>
      </c>
      <c r="N4080" s="116">
        <v>0</v>
      </c>
      <c r="O4080" s="116">
        <v>0</v>
      </c>
      <c r="P4080" s="116">
        <v>0</v>
      </c>
      <c r="Q4080" s="116">
        <v>0</v>
      </c>
      <c r="R4080" s="116">
        <v>0</v>
      </c>
      <c r="S4080" s="116">
        <v>0</v>
      </c>
      <c r="T4080" s="116">
        <v>0</v>
      </c>
      <c r="U4080" s="118">
        <v>0</v>
      </c>
      <c r="V4080" s="42"/>
      <c r="W4080" s="42"/>
      <c r="X4080" s="42"/>
      <c r="Y4080" s="42"/>
      <c r="Z4080" s="42"/>
      <c r="AA4080" s="42"/>
      <c r="AB4080" s="42"/>
      <c r="AC4080" s="50"/>
      <c r="AD4080" s="50"/>
      <c r="AE4080" s="50"/>
      <c r="AF4080" s="50"/>
      <c r="AG4080" s="50"/>
      <c r="AH4080" s="50"/>
      <c r="AI4080" s="42"/>
      <c r="AJ4080" s="42"/>
      <c r="AK4080" s="42"/>
    </row>
    <row r="4081" spans="1:37" x14ac:dyDescent="0.25">
      <c r="A4081" s="5" t="s">
        <v>236</v>
      </c>
      <c r="B4081" s="31" t="s">
        <v>229</v>
      </c>
      <c r="C4081" s="4" t="s">
        <v>294</v>
      </c>
      <c r="D4081" s="4" t="s">
        <v>440</v>
      </c>
      <c r="E4081" s="31" t="s">
        <v>82</v>
      </c>
      <c r="F4081" s="4" t="s">
        <v>387</v>
      </c>
      <c r="G4081" s="4" t="s">
        <v>349</v>
      </c>
      <c r="H4081" s="4" t="s">
        <v>357</v>
      </c>
      <c r="I4081" s="113">
        <v>2.0294377200000002</v>
      </c>
      <c r="J4081" s="120">
        <v>3.0912307869780005E-2</v>
      </c>
      <c r="K4081" s="116">
        <v>1.338722409671E-4</v>
      </c>
      <c r="L4081" s="116">
        <v>4.1403872600000002E-2</v>
      </c>
      <c r="M4081" s="116">
        <v>1.7445576499999999E-4</v>
      </c>
      <c r="N4081" s="116">
        <v>0.42784133899999999</v>
      </c>
      <c r="O4081" s="116">
        <v>2.2431235100000002E-3</v>
      </c>
      <c r="P4081" s="116">
        <v>2.81653118E-4</v>
      </c>
      <c r="Q4081" s="116">
        <v>1.426529851E-6</v>
      </c>
      <c r="R4081" s="116">
        <v>2.5912086856000002E-4</v>
      </c>
      <c r="S4081" s="116">
        <v>1.3124074629200001E-6</v>
      </c>
      <c r="T4081" s="116">
        <v>7.9454905200000001E-5</v>
      </c>
      <c r="U4081" s="118">
        <v>3.79168796E-7</v>
      </c>
      <c r="V4081" s="42"/>
      <c r="W4081" s="42"/>
      <c r="X4081" s="42"/>
      <c r="Y4081" s="42"/>
      <c r="Z4081" s="42"/>
      <c r="AA4081" s="42"/>
      <c r="AB4081" s="42"/>
      <c r="AC4081" s="50"/>
      <c r="AD4081" s="50"/>
      <c r="AE4081" s="50"/>
      <c r="AF4081" s="50"/>
      <c r="AG4081" s="50"/>
      <c r="AH4081" s="50"/>
      <c r="AI4081" s="42"/>
      <c r="AJ4081" s="42"/>
      <c r="AK4081" s="42"/>
    </row>
    <row r="4082" spans="1:37" x14ac:dyDescent="0.25">
      <c r="A4082" s="5" t="s">
        <v>236</v>
      </c>
      <c r="B4082" s="31" t="s">
        <v>229</v>
      </c>
      <c r="C4082" s="4" t="s">
        <v>294</v>
      </c>
      <c r="D4082" s="4" t="s">
        <v>440</v>
      </c>
      <c r="E4082" s="31" t="s">
        <v>83</v>
      </c>
      <c r="F4082" s="4" t="s">
        <v>388</v>
      </c>
      <c r="G4082" s="4" t="s">
        <v>349</v>
      </c>
      <c r="H4082" s="4" t="s">
        <v>357</v>
      </c>
      <c r="I4082" s="113">
        <v>0.92247207740000003</v>
      </c>
      <c r="J4082" s="120">
        <v>8.994235178774998E-3</v>
      </c>
      <c r="K4082" s="116">
        <v>4.3718997504110003E-5</v>
      </c>
      <c r="L4082" s="116">
        <v>4.1982934940000003E-3</v>
      </c>
      <c r="M4082" s="116">
        <v>1.7689567379E-5</v>
      </c>
      <c r="N4082" s="116">
        <v>0.28707734000000001</v>
      </c>
      <c r="O4082" s="116">
        <v>1.5051140134E-3</v>
      </c>
      <c r="P4082" s="116">
        <v>1.117398475E-4</v>
      </c>
      <c r="Q4082" s="116">
        <v>5.6594524780000004E-7</v>
      </c>
      <c r="R4082" s="116">
        <v>1.0280065970000001E-4</v>
      </c>
      <c r="S4082" s="116">
        <v>5.2066962797600005E-7</v>
      </c>
      <c r="T4082" s="116">
        <v>2.437273346E-5</v>
      </c>
      <c r="U4082" s="118">
        <v>1.1630974701000001E-7</v>
      </c>
      <c r="V4082" s="42"/>
      <c r="W4082" s="42"/>
      <c r="X4082" s="42"/>
      <c r="Y4082" s="42"/>
      <c r="Z4082" s="42"/>
      <c r="AA4082" s="42"/>
      <c r="AB4082" s="42"/>
      <c r="AC4082" s="50"/>
      <c r="AD4082" s="50"/>
      <c r="AE4082" s="50"/>
      <c r="AF4082" s="50"/>
      <c r="AG4082" s="50"/>
      <c r="AH4082" s="50"/>
      <c r="AI4082" s="42"/>
      <c r="AJ4082" s="42"/>
      <c r="AK4082" s="42"/>
    </row>
    <row r="4083" spans="1:37" x14ac:dyDescent="0.25">
      <c r="A4083" s="5" t="s">
        <v>236</v>
      </c>
      <c r="B4083" s="31" t="s">
        <v>229</v>
      </c>
      <c r="C4083" s="4" t="s">
        <v>294</v>
      </c>
      <c r="D4083" s="4" t="s">
        <v>440</v>
      </c>
      <c r="E4083" s="31" t="s">
        <v>84</v>
      </c>
      <c r="F4083" s="4" t="s">
        <v>348</v>
      </c>
      <c r="G4083" s="4" t="s">
        <v>349</v>
      </c>
      <c r="H4083" s="4" t="s">
        <v>357</v>
      </c>
      <c r="I4083" s="113">
        <v>16.735174070000003</v>
      </c>
      <c r="J4083" s="120">
        <v>0.13957089020766061</v>
      </c>
      <c r="K4083" s="116">
        <v>6.6268831572419108E-4</v>
      </c>
      <c r="L4083" s="116">
        <v>7.1791571999999998E-2</v>
      </c>
      <c r="M4083" s="116">
        <v>3.0249478400000001E-4</v>
      </c>
      <c r="N4083" s="116">
        <v>2.713429568</v>
      </c>
      <c r="O4083" s="116">
        <v>1.4226203729999999E-2</v>
      </c>
      <c r="P4083" s="116">
        <v>1.7820965989999999E-3</v>
      </c>
      <c r="Q4083" s="116">
        <v>9.0260466300000013E-6</v>
      </c>
      <c r="R4083" s="116">
        <v>1.6395288710800004E-3</v>
      </c>
      <c r="S4083" s="116">
        <v>8.3039628995999998E-6</v>
      </c>
      <c r="T4083" s="116">
        <v>2.6654002500000001E-4</v>
      </c>
      <c r="U4083" s="118">
        <v>1.271962481E-6</v>
      </c>
      <c r="V4083" s="42"/>
      <c r="W4083" s="42"/>
      <c r="X4083" s="42"/>
      <c r="Y4083" s="42"/>
      <c r="Z4083" s="42"/>
      <c r="AA4083" s="42"/>
      <c r="AB4083" s="42"/>
      <c r="AC4083" s="50"/>
      <c r="AD4083" s="50"/>
      <c r="AE4083" s="50"/>
      <c r="AF4083" s="50"/>
      <c r="AG4083" s="50"/>
      <c r="AH4083" s="50"/>
      <c r="AI4083" s="42"/>
      <c r="AJ4083" s="42"/>
      <c r="AK4083" s="42"/>
    </row>
    <row r="4084" spans="1:37" x14ac:dyDescent="0.25">
      <c r="A4084" s="5" t="s">
        <v>236</v>
      </c>
      <c r="B4084" s="31" t="s">
        <v>229</v>
      </c>
      <c r="C4084" s="4" t="s">
        <v>294</v>
      </c>
      <c r="D4084" s="4" t="s">
        <v>440</v>
      </c>
      <c r="E4084" s="31" t="s">
        <v>85</v>
      </c>
      <c r="F4084" s="4" t="s">
        <v>389</v>
      </c>
      <c r="G4084" s="4" t="s">
        <v>349</v>
      </c>
      <c r="H4084" s="4" t="s">
        <v>357</v>
      </c>
      <c r="I4084" s="113">
        <v>81.400414830000003</v>
      </c>
      <c r="J4084" s="120">
        <v>0.35067304839943997</v>
      </c>
      <c r="K4084" s="116">
        <v>1.7409917761980003E-3</v>
      </c>
      <c r="L4084" s="116">
        <v>9.592429039E-2</v>
      </c>
      <c r="M4084" s="116">
        <v>4.0417833450000001E-4</v>
      </c>
      <c r="N4084" s="116">
        <v>9.0317933219999986</v>
      </c>
      <c r="O4084" s="116">
        <v>4.7352682010000001E-2</v>
      </c>
      <c r="P4084" s="116">
        <v>2.2837661499999998E-3</v>
      </c>
      <c r="Q4084" s="116">
        <v>1.1566925584999999E-5</v>
      </c>
      <c r="R4084" s="116">
        <v>2.1010648579999998E-3</v>
      </c>
      <c r="S4084" s="116">
        <v>1.06415715382E-5</v>
      </c>
      <c r="T4084" s="116">
        <v>5.8025225650000002E-4</v>
      </c>
      <c r="U4084" s="118">
        <v>2.7690369969999999E-6</v>
      </c>
      <c r="V4084" s="42"/>
      <c r="W4084" s="42"/>
      <c r="X4084" s="42"/>
      <c r="Y4084" s="42"/>
      <c r="Z4084" s="42"/>
      <c r="AA4084" s="42"/>
      <c r="AB4084" s="42"/>
      <c r="AC4084" s="50"/>
      <c r="AD4084" s="50"/>
      <c r="AE4084" s="50"/>
      <c r="AF4084" s="50"/>
      <c r="AG4084" s="50"/>
      <c r="AH4084" s="50"/>
      <c r="AI4084" s="42"/>
      <c r="AJ4084" s="42"/>
      <c r="AK4084" s="42"/>
    </row>
    <row r="4085" spans="1:37" x14ac:dyDescent="0.25">
      <c r="A4085" s="5" t="s">
        <v>236</v>
      </c>
      <c r="B4085" s="31" t="s">
        <v>229</v>
      </c>
      <c r="C4085" s="4" t="s">
        <v>294</v>
      </c>
      <c r="D4085" s="4" t="s">
        <v>440</v>
      </c>
      <c r="E4085" s="31" t="s">
        <v>86</v>
      </c>
      <c r="F4085" s="4" t="s">
        <v>390</v>
      </c>
      <c r="G4085" s="4" t="s">
        <v>349</v>
      </c>
      <c r="H4085" s="4" t="s">
        <v>357</v>
      </c>
      <c r="I4085" s="113">
        <v>1.2683985200000001</v>
      </c>
      <c r="J4085" s="120">
        <v>4.3544974520299998E-2</v>
      </c>
      <c r="K4085" s="116">
        <v>1.9409921996400002E-4</v>
      </c>
      <c r="L4085" s="116">
        <v>6.5836054000000005E-2</v>
      </c>
      <c r="M4085" s="116">
        <v>2.7740114999999998E-4</v>
      </c>
      <c r="N4085" s="116">
        <v>0.68030809999999997</v>
      </c>
      <c r="O4085" s="116">
        <v>3.5667785999999998E-3</v>
      </c>
      <c r="P4085" s="116">
        <v>4.4785499999999999E-4</v>
      </c>
      <c r="Q4085" s="116">
        <v>2.2683168999999998E-6</v>
      </c>
      <c r="R4085" s="116">
        <v>4.120266E-4</v>
      </c>
      <c r="S4085" s="116">
        <v>2.0868515480000003E-6</v>
      </c>
      <c r="T4085" s="116">
        <v>1.2634078599999999E-4</v>
      </c>
      <c r="U4085" s="118">
        <v>6.0291415000000006E-7</v>
      </c>
      <c r="V4085" s="42"/>
      <c r="W4085" s="42"/>
      <c r="X4085" s="42"/>
      <c r="Y4085" s="42"/>
      <c r="Z4085" s="42"/>
      <c r="AA4085" s="42"/>
      <c r="AB4085" s="42"/>
      <c r="AC4085" s="50"/>
      <c r="AD4085" s="50"/>
      <c r="AE4085" s="50"/>
      <c r="AF4085" s="50"/>
      <c r="AG4085" s="50"/>
      <c r="AH4085" s="50"/>
      <c r="AI4085" s="42"/>
      <c r="AJ4085" s="42"/>
      <c r="AK4085" s="42"/>
    </row>
    <row r="4086" spans="1:37" x14ac:dyDescent="0.25">
      <c r="A4086" s="5" t="s">
        <v>236</v>
      </c>
      <c r="B4086" s="31" t="s">
        <v>229</v>
      </c>
      <c r="C4086" s="4" t="s">
        <v>294</v>
      </c>
      <c r="D4086" s="4" t="s">
        <v>440</v>
      </c>
      <c r="E4086" s="31" t="s">
        <v>87</v>
      </c>
      <c r="F4086" s="4" t="s">
        <v>391</v>
      </c>
      <c r="G4086" s="4" t="s">
        <v>349</v>
      </c>
      <c r="H4086" s="4" t="s">
        <v>357</v>
      </c>
      <c r="I4086" s="113">
        <v>2.5521723482000001</v>
      </c>
      <c r="J4086" s="120">
        <v>5.9230450647121999E-2</v>
      </c>
      <c r="K4086" s="116">
        <v>2.7982962572050004E-4</v>
      </c>
      <c r="L4086" s="116">
        <v>7.8587157530000007E-2</v>
      </c>
      <c r="M4086" s="116">
        <v>3.3112808269999998E-4</v>
      </c>
      <c r="N4086" s="116">
        <v>1.2855484621</v>
      </c>
      <c r="O4086" s="116">
        <v>6.7399852019999996E-3</v>
      </c>
      <c r="P4086" s="116">
        <v>7.0830734359999994E-4</v>
      </c>
      <c r="Q4086" s="116">
        <v>3.5874681060000001E-6</v>
      </c>
      <c r="R4086" s="116">
        <v>6.5164275611199996E-4</v>
      </c>
      <c r="S4086" s="116">
        <v>3.3004706575200001E-6</v>
      </c>
      <c r="T4086" s="116">
        <v>1.8153640533E-4</v>
      </c>
      <c r="U4086" s="118">
        <v>8.6631454850000007E-7</v>
      </c>
      <c r="V4086" s="42"/>
      <c r="W4086" s="42"/>
      <c r="X4086" s="42"/>
      <c r="Y4086" s="42"/>
      <c r="Z4086" s="42"/>
      <c r="AA4086" s="42"/>
      <c r="AB4086" s="42"/>
      <c r="AC4086" s="50"/>
      <c r="AD4086" s="50"/>
      <c r="AE4086" s="50"/>
      <c r="AF4086" s="50"/>
      <c r="AG4086" s="50"/>
      <c r="AH4086" s="50"/>
      <c r="AI4086" s="42"/>
      <c r="AJ4086" s="42"/>
      <c r="AK4086" s="42"/>
    </row>
    <row r="4087" spans="1:37" x14ac:dyDescent="0.25">
      <c r="A4087" s="5" t="s">
        <v>236</v>
      </c>
      <c r="B4087" s="31" t="s">
        <v>229</v>
      </c>
      <c r="C4087" s="4" t="s">
        <v>294</v>
      </c>
      <c r="D4087" s="4" t="s">
        <v>440</v>
      </c>
      <c r="E4087" s="31" t="s">
        <v>88</v>
      </c>
      <c r="F4087" s="4" t="s">
        <v>392</v>
      </c>
      <c r="G4087" s="4" t="s">
        <v>349</v>
      </c>
      <c r="H4087" s="4" t="s">
        <v>357</v>
      </c>
      <c r="I4087" s="113">
        <v>0.35361422299999995</v>
      </c>
      <c r="J4087" s="120">
        <v>2.3323425531154001E-2</v>
      </c>
      <c r="K4087" s="116">
        <v>1.1134207960780001E-4</v>
      </c>
      <c r="L4087" s="116">
        <v>3.6028619099999999E-2</v>
      </c>
      <c r="M4087" s="116">
        <v>1.5180708320000001E-4</v>
      </c>
      <c r="N4087" s="116">
        <v>0.45944756400000003</v>
      </c>
      <c r="O4087" s="116">
        <v>2.4088316500000002E-3</v>
      </c>
      <c r="P4087" s="116">
        <v>9.080940579999999E-4</v>
      </c>
      <c r="Q4087" s="116">
        <v>4.5993571630000001E-6</v>
      </c>
      <c r="R4087" s="116">
        <v>8.3544653335999993E-4</v>
      </c>
      <c r="S4087" s="116">
        <v>4.2314085899600004E-6</v>
      </c>
      <c r="T4087" s="116">
        <v>2.0007880210000002E-4</v>
      </c>
      <c r="U4087" s="118">
        <v>9.5480119499999994E-7</v>
      </c>
      <c r="V4087" s="42"/>
      <c r="W4087" s="42"/>
      <c r="X4087" s="42"/>
      <c r="Y4087" s="42"/>
      <c r="Z4087" s="42"/>
      <c r="AA4087" s="42"/>
      <c r="AB4087" s="42"/>
      <c r="AC4087" s="50"/>
      <c r="AD4087" s="50"/>
      <c r="AE4087" s="50"/>
      <c r="AF4087" s="50"/>
      <c r="AG4087" s="50"/>
      <c r="AH4087" s="50"/>
      <c r="AI4087" s="42"/>
      <c r="AJ4087" s="42"/>
      <c r="AK4087" s="42"/>
    </row>
    <row r="4088" spans="1:37" x14ac:dyDescent="0.25">
      <c r="A4088" s="5" t="s">
        <v>236</v>
      </c>
      <c r="B4088" s="31" t="s">
        <v>229</v>
      </c>
      <c r="C4088" s="4" t="s">
        <v>294</v>
      </c>
      <c r="D4088" s="4" t="s">
        <v>440</v>
      </c>
      <c r="E4088" s="31" t="s">
        <v>89</v>
      </c>
      <c r="F4088" s="4" t="s">
        <v>350</v>
      </c>
      <c r="G4088" s="4" t="s">
        <v>351</v>
      </c>
      <c r="H4088" s="4" t="s">
        <v>357</v>
      </c>
      <c r="I4088" s="113">
        <v>2017.1417300000001</v>
      </c>
      <c r="J4088" s="120">
        <v>22.790978967962999</v>
      </c>
      <c r="K4088" s="116">
        <v>7.598079636647001E-2</v>
      </c>
      <c r="L4088" s="116">
        <v>7.9169848900000002</v>
      </c>
      <c r="M4088" s="116">
        <v>2.08803049E-2</v>
      </c>
      <c r="N4088" s="116">
        <v>535.69201399999997</v>
      </c>
      <c r="O4088" s="116">
        <v>1.7579975700000001</v>
      </c>
      <c r="P4088" s="116">
        <v>0.26176296199999999</v>
      </c>
      <c r="Q4088" s="116">
        <v>8.2986446000000004E-4</v>
      </c>
      <c r="R4088" s="116">
        <v>0.24082192504</v>
      </c>
      <c r="S4088" s="116">
        <v>7.6347530320000005E-4</v>
      </c>
      <c r="T4088" s="116">
        <v>4.65456255E-2</v>
      </c>
      <c r="U4088" s="118">
        <v>1.3903474700000001E-4</v>
      </c>
      <c r="V4088" s="42"/>
      <c r="W4088" s="42"/>
      <c r="X4088" s="42"/>
      <c r="Y4088" s="42"/>
      <c r="Z4088" s="42"/>
      <c r="AA4088" s="42"/>
      <c r="AB4088" s="42"/>
      <c r="AC4088" s="50"/>
      <c r="AD4088" s="50"/>
      <c r="AE4088" s="50"/>
      <c r="AF4088" s="50"/>
      <c r="AG4088" s="50"/>
      <c r="AH4088" s="50"/>
      <c r="AI4088" s="42"/>
      <c r="AJ4088" s="42"/>
      <c r="AK4088" s="42"/>
    </row>
    <row r="4089" spans="1:37" x14ac:dyDescent="0.25">
      <c r="A4089" s="5" t="s">
        <v>236</v>
      </c>
      <c r="B4089" s="31" t="s">
        <v>229</v>
      </c>
      <c r="C4089" s="4" t="s">
        <v>294</v>
      </c>
      <c r="D4089" s="4" t="s">
        <v>440</v>
      </c>
      <c r="E4089" s="31" t="s">
        <v>90</v>
      </c>
      <c r="F4089" s="4" t="s">
        <v>352</v>
      </c>
      <c r="G4089" s="4" t="s">
        <v>351</v>
      </c>
      <c r="H4089" s="4" t="s">
        <v>357</v>
      </c>
      <c r="I4089" s="113">
        <v>354.98374566900003</v>
      </c>
      <c r="J4089" s="120">
        <v>6.4496096226322912</v>
      </c>
      <c r="K4089" s="116">
        <v>2.020624791262212E-2</v>
      </c>
      <c r="L4089" s="116">
        <v>2.0551606245</v>
      </c>
      <c r="M4089" s="116">
        <v>5.4202938236000003E-3</v>
      </c>
      <c r="N4089" s="116">
        <v>105.21980563300002</v>
      </c>
      <c r="O4089" s="116">
        <v>0.34530320316799995</v>
      </c>
      <c r="P4089" s="116">
        <v>0.108174135578</v>
      </c>
      <c r="Q4089" s="116">
        <v>3.4294336458800005E-4</v>
      </c>
      <c r="R4089" s="116">
        <v>9.9520204731759987E-2</v>
      </c>
      <c r="S4089" s="116">
        <v>3.1550789542095995E-4</v>
      </c>
      <c r="T4089" s="116">
        <v>1.15050855718E-2</v>
      </c>
      <c r="U4089" s="118">
        <v>3.4366422350000008E-5</v>
      </c>
      <c r="V4089" s="42"/>
      <c r="W4089" s="42"/>
      <c r="X4089" s="42"/>
      <c r="Y4089" s="42"/>
      <c r="Z4089" s="42"/>
      <c r="AA4089" s="42"/>
      <c r="AB4089" s="42"/>
      <c r="AC4089" s="50"/>
      <c r="AD4089" s="50"/>
      <c r="AE4089" s="50"/>
      <c r="AF4089" s="50"/>
      <c r="AG4089" s="50"/>
      <c r="AH4089" s="50"/>
      <c r="AI4089" s="42"/>
      <c r="AJ4089" s="42"/>
      <c r="AK4089" s="42"/>
    </row>
    <row r="4090" spans="1:37" x14ac:dyDescent="0.25">
      <c r="A4090" s="5" t="s">
        <v>236</v>
      </c>
      <c r="B4090" s="31" t="s">
        <v>229</v>
      </c>
      <c r="C4090" s="4" t="s">
        <v>294</v>
      </c>
      <c r="D4090" s="4" t="s">
        <v>440</v>
      </c>
      <c r="E4090" s="31" t="s">
        <v>91</v>
      </c>
      <c r="F4090" s="4" t="s">
        <v>353</v>
      </c>
      <c r="G4090" s="4" t="s">
        <v>351</v>
      </c>
      <c r="H4090" s="4" t="s">
        <v>357</v>
      </c>
      <c r="I4090" s="113">
        <v>73.728374290000019</v>
      </c>
      <c r="J4090" s="120">
        <v>2.6530773185023304</v>
      </c>
      <c r="K4090" s="116">
        <v>8.2250504408662092E-3</v>
      </c>
      <c r="L4090" s="116">
        <v>1.169302531</v>
      </c>
      <c r="M4090" s="116">
        <v>3.0839259170000006E-3</v>
      </c>
      <c r="N4090" s="116">
        <v>50.801408518000002</v>
      </c>
      <c r="O4090" s="116">
        <v>0.16671659713</v>
      </c>
      <c r="P4090" s="116">
        <v>4.8118678310000003E-2</v>
      </c>
      <c r="Q4090" s="116">
        <v>1.525501534E-4</v>
      </c>
      <c r="R4090" s="116">
        <v>4.4269184045200007E-2</v>
      </c>
      <c r="S4090" s="116">
        <v>1.4034614112800003E-4</v>
      </c>
      <c r="T4090" s="116">
        <v>6.1667779119999998E-3</v>
      </c>
      <c r="U4090" s="118">
        <v>1.842055855E-5</v>
      </c>
      <c r="V4090" s="42"/>
      <c r="W4090" s="42"/>
      <c r="X4090" s="42"/>
      <c r="Y4090" s="42"/>
      <c r="Z4090" s="42"/>
      <c r="AA4090" s="42"/>
      <c r="AB4090" s="42"/>
      <c r="AC4090" s="50"/>
      <c r="AD4090" s="50"/>
      <c r="AE4090" s="50"/>
      <c r="AF4090" s="50"/>
      <c r="AG4090" s="50"/>
      <c r="AH4090" s="50"/>
      <c r="AI4090" s="42"/>
      <c r="AJ4090" s="42"/>
      <c r="AK4090" s="42"/>
    </row>
    <row r="4091" spans="1:37" x14ac:dyDescent="0.25">
      <c r="A4091" s="5" t="s">
        <v>236</v>
      </c>
      <c r="B4091" s="31" t="s">
        <v>229</v>
      </c>
      <c r="C4091" s="4" t="s">
        <v>294</v>
      </c>
      <c r="D4091" s="4" t="s">
        <v>440</v>
      </c>
      <c r="E4091" s="31" t="s">
        <v>92</v>
      </c>
      <c r="F4091" s="4" t="s">
        <v>393</v>
      </c>
      <c r="G4091" s="4" t="s">
        <v>351</v>
      </c>
      <c r="H4091" s="4" t="s">
        <v>357</v>
      </c>
      <c r="I4091" s="113">
        <v>105.742830914</v>
      </c>
      <c r="J4091" s="120">
        <v>4.4813122368610001</v>
      </c>
      <c r="K4091" s="116">
        <v>1.3881550963490901E-2</v>
      </c>
      <c r="L4091" s="116">
        <v>2.2592863400000001</v>
      </c>
      <c r="M4091" s="116">
        <v>5.9586556340000003E-3</v>
      </c>
      <c r="N4091" s="116">
        <v>133.68763398999999</v>
      </c>
      <c r="O4091" s="116">
        <v>0.43872700012999993</v>
      </c>
      <c r="P4091" s="116">
        <v>6.6948460280000011E-2</v>
      </c>
      <c r="Q4091" s="116">
        <v>2.1224603535E-4</v>
      </c>
      <c r="R4091" s="116">
        <v>6.1592583457600006E-2</v>
      </c>
      <c r="S4091" s="116">
        <v>1.9526635252199999E-4</v>
      </c>
      <c r="T4091" s="116">
        <v>1.3273466261000001E-2</v>
      </c>
      <c r="U4091" s="118">
        <v>3.9648687660000005E-5</v>
      </c>
      <c r="V4091" s="42"/>
      <c r="W4091" s="42"/>
      <c r="X4091" s="42"/>
      <c r="Y4091" s="42"/>
      <c r="Z4091" s="42"/>
      <c r="AA4091" s="42"/>
      <c r="AB4091" s="42"/>
      <c r="AC4091" s="50"/>
      <c r="AD4091" s="50"/>
      <c r="AE4091" s="50"/>
      <c r="AF4091" s="50"/>
      <c r="AG4091" s="50"/>
      <c r="AH4091" s="50"/>
      <c r="AI4091" s="42"/>
      <c r="AJ4091" s="42"/>
      <c r="AK4091" s="42"/>
    </row>
    <row r="4092" spans="1:37" x14ac:dyDescent="0.25">
      <c r="A4092" s="5" t="s">
        <v>236</v>
      </c>
      <c r="B4092" s="31" t="s">
        <v>229</v>
      </c>
      <c r="C4092" s="4" t="s">
        <v>294</v>
      </c>
      <c r="D4092" s="4" t="s">
        <v>440</v>
      </c>
      <c r="E4092" s="31" t="s">
        <v>93</v>
      </c>
      <c r="F4092" s="4" t="s">
        <v>394</v>
      </c>
      <c r="G4092" s="4" t="s">
        <v>351</v>
      </c>
      <c r="H4092" s="4" t="s">
        <v>357</v>
      </c>
      <c r="I4092" s="113">
        <v>973.88980410400006</v>
      </c>
      <c r="J4092" s="120">
        <v>11.61582048662121</v>
      </c>
      <c r="K4092" s="116">
        <v>3.7010812834236219E-2</v>
      </c>
      <c r="L4092" s="116">
        <v>3.2503625101199995</v>
      </c>
      <c r="M4092" s="116">
        <v>8.572526179249999E-3</v>
      </c>
      <c r="N4092" s="116">
        <v>209.66019735960001</v>
      </c>
      <c r="O4092" s="116">
        <v>0.68804854752600009</v>
      </c>
      <c r="P4092" s="116">
        <v>0.18425404251300001</v>
      </c>
      <c r="Q4092" s="116">
        <v>5.8413872121899999E-4</v>
      </c>
      <c r="R4092" s="116">
        <v>0.16951371911196</v>
      </c>
      <c r="S4092" s="116">
        <v>5.3740762352147994E-4</v>
      </c>
      <c r="T4092" s="116">
        <v>2.059871202958E-2</v>
      </c>
      <c r="U4092" s="118">
        <v>6.1529662928500004E-5</v>
      </c>
      <c r="V4092" s="42"/>
      <c r="W4092" s="42"/>
      <c r="X4092" s="42"/>
      <c r="Y4092" s="42"/>
      <c r="Z4092" s="42"/>
      <c r="AA4092" s="42"/>
      <c r="AB4092" s="42"/>
      <c r="AC4092" s="50"/>
      <c r="AD4092" s="50"/>
      <c r="AE4092" s="50"/>
      <c r="AF4092" s="50"/>
      <c r="AG4092" s="50"/>
      <c r="AH4092" s="50"/>
      <c r="AI4092" s="42"/>
      <c r="AJ4092" s="42"/>
      <c r="AK4092" s="42"/>
    </row>
    <row r="4093" spans="1:37" x14ac:dyDescent="0.25">
      <c r="A4093" s="5" t="s">
        <v>236</v>
      </c>
      <c r="B4093" s="31" t="s">
        <v>229</v>
      </c>
      <c r="C4093" s="4" t="s">
        <v>294</v>
      </c>
      <c r="D4093" s="4" t="s">
        <v>440</v>
      </c>
      <c r="E4093" s="31" t="s">
        <v>94</v>
      </c>
      <c r="F4093" s="4" t="s">
        <v>354</v>
      </c>
      <c r="G4093" s="4" t="s">
        <v>351</v>
      </c>
      <c r="H4093" s="4" t="s">
        <v>357</v>
      </c>
      <c r="I4093" s="113">
        <v>12.424671970000002</v>
      </c>
      <c r="J4093" s="120">
        <v>0.40520528413087015</v>
      </c>
      <c r="K4093" s="116">
        <v>1.2572946611506962E-3</v>
      </c>
      <c r="L4093" s="116">
        <v>0.14761505798999999</v>
      </c>
      <c r="M4093" s="116">
        <v>3.8932089809999999E-4</v>
      </c>
      <c r="N4093" s="116">
        <v>10.319389882900001</v>
      </c>
      <c r="O4093" s="116">
        <v>3.3865469822999997E-2</v>
      </c>
      <c r="P4093" s="116">
        <v>6.6078767999999998E-3</v>
      </c>
      <c r="Q4093" s="116">
        <v>2.0948884621000005E-5</v>
      </c>
      <c r="R4093" s="116">
        <v>6.0792466559999999E-3</v>
      </c>
      <c r="S4093" s="116">
        <v>1.9272973851320001E-5</v>
      </c>
      <c r="T4093" s="116">
        <v>9.7413129120000003E-4</v>
      </c>
      <c r="U4093" s="118">
        <v>2.9097922410000002E-6</v>
      </c>
      <c r="V4093" s="42"/>
      <c r="W4093" s="42"/>
      <c r="X4093" s="42"/>
      <c r="Y4093" s="42"/>
      <c r="Z4093" s="42"/>
      <c r="AA4093" s="42"/>
      <c r="AB4093" s="42"/>
      <c r="AC4093" s="50"/>
      <c r="AD4093" s="50"/>
      <c r="AE4093" s="50"/>
      <c r="AF4093" s="50"/>
      <c r="AG4093" s="50"/>
      <c r="AH4093" s="50"/>
      <c r="AI4093" s="42"/>
      <c r="AJ4093" s="42"/>
      <c r="AK4093" s="42"/>
    </row>
    <row r="4094" spans="1:37" x14ac:dyDescent="0.25">
      <c r="A4094" s="5" t="s">
        <v>236</v>
      </c>
      <c r="B4094" s="31" t="s">
        <v>229</v>
      </c>
      <c r="C4094" s="4" t="s">
        <v>294</v>
      </c>
      <c r="D4094" s="4" t="s">
        <v>440</v>
      </c>
      <c r="E4094" s="31" t="s">
        <v>95</v>
      </c>
      <c r="F4094" s="4" t="s">
        <v>395</v>
      </c>
      <c r="G4094" s="4" t="s">
        <v>356</v>
      </c>
      <c r="H4094" s="4" t="s">
        <v>357</v>
      </c>
      <c r="I4094" s="113">
        <v>239.7542966</v>
      </c>
      <c r="J4094" s="120">
        <v>1.10180077235318</v>
      </c>
      <c r="K4094" s="116">
        <v>3.7416193067601002E-3</v>
      </c>
      <c r="L4094" s="116">
        <v>0.427485171</v>
      </c>
      <c r="M4094" s="116">
        <v>1.1274519930000002E-3</v>
      </c>
      <c r="N4094" s="116">
        <v>29.943102000000003</v>
      </c>
      <c r="O4094" s="116">
        <v>9.8265234900000012E-2</v>
      </c>
      <c r="P4094" s="116">
        <v>1.0535211610000001E-2</v>
      </c>
      <c r="Q4094" s="116">
        <v>3.33996752E-5</v>
      </c>
      <c r="R4094" s="116">
        <v>9.6923946812000027E-3</v>
      </c>
      <c r="S4094" s="116">
        <v>3.0727701184000001E-5</v>
      </c>
      <c r="T4094" s="116">
        <v>2.3296941330000001E-3</v>
      </c>
      <c r="U4094" s="118">
        <v>6.9589456700000003E-6</v>
      </c>
      <c r="V4094" s="42"/>
      <c r="W4094" s="42"/>
      <c r="X4094" s="42"/>
      <c r="Y4094" s="42"/>
      <c r="Z4094" s="42"/>
      <c r="AA4094" s="42"/>
      <c r="AB4094" s="42"/>
      <c r="AC4094" s="50"/>
      <c r="AD4094" s="50"/>
      <c r="AE4094" s="50"/>
      <c r="AF4094" s="50"/>
      <c r="AG4094" s="50"/>
      <c r="AH4094" s="50"/>
      <c r="AI4094" s="42"/>
      <c r="AJ4094" s="42"/>
      <c r="AK4094" s="42"/>
    </row>
    <row r="4095" spans="1:37" x14ac:dyDescent="0.25">
      <c r="A4095" s="5" t="s">
        <v>236</v>
      </c>
      <c r="B4095" s="31" t="s">
        <v>229</v>
      </c>
      <c r="C4095" s="4" t="s">
        <v>294</v>
      </c>
      <c r="D4095" s="4" t="s">
        <v>440</v>
      </c>
      <c r="E4095" s="31" t="s">
        <v>96</v>
      </c>
      <c r="F4095" s="4" t="s">
        <v>396</v>
      </c>
      <c r="G4095" s="4" t="s">
        <v>356</v>
      </c>
      <c r="H4095" s="4" t="s">
        <v>357</v>
      </c>
      <c r="I4095" s="113">
        <v>0.55906310999999997</v>
      </c>
      <c r="J4095" s="120">
        <v>1.5648916165000002E-2</v>
      </c>
      <c r="K4095" s="116">
        <v>4.7871401330900007E-5</v>
      </c>
      <c r="L4095" s="116">
        <v>3.9453355000000001E-3</v>
      </c>
      <c r="M4095" s="116">
        <v>1.0405451599999999E-5</v>
      </c>
      <c r="N4095" s="116">
        <v>0.25329923999999998</v>
      </c>
      <c r="O4095" s="116">
        <v>8.3126019999999997E-4</v>
      </c>
      <c r="P4095" s="116">
        <v>3.5334452999999995E-4</v>
      </c>
      <c r="Q4095" s="116">
        <v>1.12020464E-6</v>
      </c>
      <c r="R4095" s="116">
        <v>3.250769676E-4</v>
      </c>
      <c r="S4095" s="116">
        <v>1.0305882687999999E-6</v>
      </c>
      <c r="T4095" s="116">
        <v>2.6654359000000001E-5</v>
      </c>
      <c r="U4095" s="118">
        <v>7.9618268000000011E-8</v>
      </c>
      <c r="V4095" s="42"/>
      <c r="W4095" s="42"/>
      <c r="X4095" s="42"/>
      <c r="Y4095" s="42"/>
      <c r="Z4095" s="42"/>
      <c r="AA4095" s="42"/>
      <c r="AB4095" s="42"/>
      <c r="AC4095" s="50"/>
      <c r="AD4095" s="50"/>
      <c r="AE4095" s="50"/>
      <c r="AF4095" s="50"/>
      <c r="AG4095" s="50"/>
      <c r="AH4095" s="50"/>
      <c r="AI4095" s="42"/>
      <c r="AJ4095" s="42"/>
      <c r="AK4095" s="42"/>
    </row>
    <row r="4096" spans="1:37" x14ac:dyDescent="0.25">
      <c r="A4096" s="5" t="s">
        <v>236</v>
      </c>
      <c r="B4096" s="31" t="s">
        <v>229</v>
      </c>
      <c r="C4096" s="4" t="s">
        <v>294</v>
      </c>
      <c r="D4096" s="4" t="s">
        <v>440</v>
      </c>
      <c r="E4096" s="31" t="s">
        <v>97</v>
      </c>
      <c r="F4096" s="4" t="s">
        <v>397</v>
      </c>
      <c r="G4096" s="4" t="s">
        <v>338</v>
      </c>
      <c r="H4096" s="4" t="s">
        <v>357</v>
      </c>
      <c r="I4096" s="113">
        <v>0</v>
      </c>
      <c r="J4096" s="120">
        <v>0</v>
      </c>
      <c r="K4096" s="116">
        <v>0</v>
      </c>
      <c r="L4096" s="116">
        <v>0</v>
      </c>
      <c r="M4096" s="116">
        <v>0</v>
      </c>
      <c r="N4096" s="116">
        <v>0</v>
      </c>
      <c r="O4096" s="116">
        <v>0</v>
      </c>
      <c r="P4096" s="116">
        <v>0</v>
      </c>
      <c r="Q4096" s="116">
        <v>0</v>
      </c>
      <c r="R4096" s="116">
        <v>0</v>
      </c>
      <c r="S4096" s="116">
        <v>0</v>
      </c>
      <c r="T4096" s="116">
        <v>0</v>
      </c>
      <c r="U4096" s="118">
        <v>0</v>
      </c>
      <c r="V4096" s="42"/>
      <c r="W4096" s="42"/>
      <c r="X4096" s="42"/>
      <c r="Y4096" s="42"/>
      <c r="Z4096" s="42"/>
      <c r="AA4096" s="42"/>
      <c r="AB4096" s="42"/>
      <c r="AC4096" s="50"/>
      <c r="AD4096" s="50"/>
      <c r="AE4096" s="50"/>
      <c r="AF4096" s="50"/>
      <c r="AG4096" s="50"/>
      <c r="AH4096" s="50"/>
      <c r="AI4096" s="42"/>
      <c r="AJ4096" s="42"/>
      <c r="AK4096" s="42"/>
    </row>
    <row r="4097" spans="1:37" x14ac:dyDescent="0.25">
      <c r="A4097" s="5" t="s">
        <v>236</v>
      </c>
      <c r="B4097" s="31" t="s">
        <v>229</v>
      </c>
      <c r="C4097" s="4" t="s">
        <v>294</v>
      </c>
      <c r="D4097" s="4" t="s">
        <v>440</v>
      </c>
      <c r="E4097" s="31" t="s">
        <v>98</v>
      </c>
      <c r="F4097" s="4" t="s">
        <v>398</v>
      </c>
      <c r="G4097" s="4" t="s">
        <v>325</v>
      </c>
      <c r="H4097" s="4" t="s">
        <v>399</v>
      </c>
      <c r="I4097" s="113">
        <v>12.459754696000001</v>
      </c>
      <c r="J4097" s="120">
        <v>8.2189472557080104E-2</v>
      </c>
      <c r="K4097" s="116">
        <v>2.8586448845823603E-4</v>
      </c>
      <c r="L4097" s="116">
        <v>0.29859901559999996</v>
      </c>
      <c r="M4097" s="116">
        <v>1.0385619224E-3</v>
      </c>
      <c r="N4097" s="116">
        <v>1.3589648252000002</v>
      </c>
      <c r="O4097" s="116">
        <v>4.7266365380000007E-3</v>
      </c>
      <c r="P4097" s="116">
        <v>1.9547984518E-3</v>
      </c>
      <c r="Q4097" s="116">
        <v>6.7990145900000002E-6</v>
      </c>
      <c r="R4097" s="116">
        <v>1.9547984518E-3</v>
      </c>
      <c r="S4097" s="116">
        <v>6.7990145900000002E-6</v>
      </c>
      <c r="T4097" s="116">
        <v>4.247073627E-4</v>
      </c>
      <c r="U4097" s="118">
        <v>1.4771812859E-6</v>
      </c>
      <c r="V4097" s="42"/>
      <c r="W4097" s="42"/>
      <c r="X4097" s="42"/>
      <c r="Y4097" s="42"/>
      <c r="Z4097" s="42"/>
      <c r="AA4097" s="42"/>
      <c r="AB4097" s="42"/>
      <c r="AC4097" s="50"/>
      <c r="AD4097" s="50"/>
      <c r="AE4097" s="50"/>
      <c r="AF4097" s="50"/>
      <c r="AG4097" s="50"/>
      <c r="AH4097" s="50"/>
      <c r="AI4097" s="42"/>
      <c r="AJ4097" s="42"/>
      <c r="AK4097" s="42"/>
    </row>
    <row r="4098" spans="1:37" x14ac:dyDescent="0.25">
      <c r="A4098" s="5" t="s">
        <v>236</v>
      </c>
      <c r="B4098" s="31" t="s">
        <v>229</v>
      </c>
      <c r="C4098" s="4" t="s">
        <v>294</v>
      </c>
      <c r="D4098" s="4" t="s">
        <v>440</v>
      </c>
      <c r="E4098" s="31" t="s">
        <v>99</v>
      </c>
      <c r="F4098" s="4" t="s">
        <v>359</v>
      </c>
      <c r="G4098" s="4" t="s">
        <v>331</v>
      </c>
      <c r="H4098" s="4" t="s">
        <v>399</v>
      </c>
      <c r="I4098" s="113">
        <v>0.42254060999999998</v>
      </c>
      <c r="J4098" s="120">
        <v>6.8656300966007996E-3</v>
      </c>
      <c r="K4098" s="116">
        <v>2.5545763510820997E-5</v>
      </c>
      <c r="L4098" s="116">
        <v>2.49163357E-2</v>
      </c>
      <c r="M4098" s="116">
        <v>9.2709163000000009E-5</v>
      </c>
      <c r="N4098" s="116">
        <v>0.14751368400000001</v>
      </c>
      <c r="O4098" s="116">
        <v>5.4887179999999999E-4</v>
      </c>
      <c r="P4098" s="116">
        <v>3.3156369E-4</v>
      </c>
      <c r="Q4098" s="116">
        <v>1.2336883799999999E-6</v>
      </c>
      <c r="R4098" s="116">
        <v>3.3156369E-4</v>
      </c>
      <c r="S4098" s="116">
        <v>1.2336883799999999E-6</v>
      </c>
      <c r="T4098" s="116">
        <v>6.5272722999999992E-5</v>
      </c>
      <c r="U4098" s="118">
        <v>2.4286799399999998E-7</v>
      </c>
      <c r="V4098" s="42"/>
      <c r="W4098" s="42"/>
      <c r="X4098" s="42"/>
      <c r="Y4098" s="42"/>
      <c r="Z4098" s="42"/>
      <c r="AA4098" s="42"/>
      <c r="AB4098" s="42"/>
      <c r="AC4098" s="50"/>
      <c r="AD4098" s="50"/>
      <c r="AE4098" s="50"/>
      <c r="AF4098" s="50"/>
      <c r="AG4098" s="50"/>
      <c r="AH4098" s="50"/>
      <c r="AI4098" s="42"/>
      <c r="AJ4098" s="42"/>
      <c r="AK4098" s="42"/>
    </row>
    <row r="4099" spans="1:37" x14ac:dyDescent="0.25">
      <c r="A4099" s="5" t="s">
        <v>236</v>
      </c>
      <c r="B4099" s="31" t="s">
        <v>229</v>
      </c>
      <c r="C4099" s="4" t="s">
        <v>294</v>
      </c>
      <c r="D4099" s="4" t="s">
        <v>440</v>
      </c>
      <c r="E4099" s="31" t="s">
        <v>100</v>
      </c>
      <c r="F4099" s="4" t="s">
        <v>360</v>
      </c>
      <c r="G4099" s="4" t="s">
        <v>331</v>
      </c>
      <c r="H4099" s="4" t="s">
        <v>399</v>
      </c>
      <c r="I4099" s="113">
        <v>0.419666182</v>
      </c>
      <c r="J4099" s="120">
        <v>6.170386197388E-3</v>
      </c>
      <c r="K4099" s="116">
        <v>2.2958889363209996E-5</v>
      </c>
      <c r="L4099" s="116">
        <v>2.3573460300000001E-2</v>
      </c>
      <c r="M4099" s="116">
        <v>8.7712575999999992E-5</v>
      </c>
      <c r="N4099" s="116">
        <v>0.173343464</v>
      </c>
      <c r="O4099" s="116">
        <v>6.4497964799999996E-4</v>
      </c>
      <c r="P4099" s="116">
        <v>5.6286410999999994E-4</v>
      </c>
      <c r="Q4099" s="116">
        <v>2.0943152200000002E-6</v>
      </c>
      <c r="R4099" s="116">
        <v>5.6286410999999994E-4</v>
      </c>
      <c r="S4099" s="116">
        <v>2.0943152200000002E-6</v>
      </c>
      <c r="T4099" s="116">
        <v>1.05828625E-4</v>
      </c>
      <c r="U4099" s="118">
        <v>3.9376912999999998E-7</v>
      </c>
      <c r="V4099" s="42"/>
      <c r="W4099" s="42"/>
      <c r="X4099" s="42"/>
      <c r="Y4099" s="42"/>
      <c r="Z4099" s="42"/>
      <c r="AA4099" s="42"/>
      <c r="AB4099" s="42"/>
      <c r="AC4099" s="50"/>
      <c r="AD4099" s="50"/>
      <c r="AE4099" s="50"/>
      <c r="AF4099" s="50"/>
      <c r="AG4099" s="50"/>
      <c r="AH4099" s="50"/>
      <c r="AI4099" s="42"/>
      <c r="AJ4099" s="42"/>
      <c r="AK4099" s="42"/>
    </row>
    <row r="4100" spans="1:37" x14ac:dyDescent="0.25">
      <c r="A4100" s="5" t="s">
        <v>236</v>
      </c>
      <c r="B4100" s="31" t="s">
        <v>229</v>
      </c>
      <c r="C4100" s="4" t="s">
        <v>294</v>
      </c>
      <c r="D4100" s="4" t="s">
        <v>440</v>
      </c>
      <c r="E4100" s="31" t="s">
        <v>101</v>
      </c>
      <c r="F4100" s="4" t="s">
        <v>333</v>
      </c>
      <c r="G4100" s="4" t="s">
        <v>331</v>
      </c>
      <c r="H4100" s="4" t="s">
        <v>399</v>
      </c>
      <c r="I4100" s="113">
        <v>0.34205672200000004</v>
      </c>
      <c r="J4100" s="120">
        <v>2.8612418101949997E-3</v>
      </c>
      <c r="K4100" s="116">
        <v>1.0646162880189001E-5</v>
      </c>
      <c r="L4100" s="116">
        <v>1.0315354799999999E-2</v>
      </c>
      <c r="M4100" s="116">
        <v>3.8381568100000003E-5</v>
      </c>
      <c r="N4100" s="116">
        <v>5.1896548099999995E-2</v>
      </c>
      <c r="O4100" s="116">
        <v>1.9309765599999999E-4</v>
      </c>
      <c r="P4100" s="116">
        <v>8.6758403999999997E-5</v>
      </c>
      <c r="Q4100" s="116">
        <v>3.2281229899999999E-7</v>
      </c>
      <c r="R4100" s="116">
        <v>8.6758403999999997E-5</v>
      </c>
      <c r="S4100" s="116">
        <v>3.2281229899999999E-7</v>
      </c>
      <c r="T4100" s="116">
        <v>1.81072785E-5</v>
      </c>
      <c r="U4100" s="118">
        <v>6.7373898199999996E-8</v>
      </c>
      <c r="V4100" s="42"/>
      <c r="W4100" s="42"/>
      <c r="X4100" s="42"/>
      <c r="Y4100" s="42"/>
      <c r="Z4100" s="42"/>
      <c r="AA4100" s="42"/>
      <c r="AB4100" s="42"/>
      <c r="AC4100" s="50"/>
      <c r="AD4100" s="50"/>
      <c r="AE4100" s="50"/>
      <c r="AF4100" s="50"/>
      <c r="AG4100" s="50"/>
      <c r="AH4100" s="50"/>
      <c r="AI4100" s="42"/>
      <c r="AJ4100" s="42"/>
      <c r="AK4100" s="42"/>
    </row>
    <row r="4101" spans="1:37" x14ac:dyDescent="0.25">
      <c r="A4101" s="5" t="s">
        <v>236</v>
      </c>
      <c r="B4101" s="31" t="s">
        <v>229</v>
      </c>
      <c r="C4101" s="4" t="s">
        <v>294</v>
      </c>
      <c r="D4101" s="4" t="s">
        <v>440</v>
      </c>
      <c r="E4101" s="31" t="s">
        <v>102</v>
      </c>
      <c r="F4101" s="4" t="s">
        <v>361</v>
      </c>
      <c r="G4101" s="4" t="s">
        <v>331</v>
      </c>
      <c r="H4101" s="4" t="s">
        <v>399</v>
      </c>
      <c r="I4101" s="113">
        <v>9.7730489000000004E-2</v>
      </c>
      <c r="J4101" s="120">
        <v>1.0676175982488E-3</v>
      </c>
      <c r="K4101" s="116">
        <v>3.9724117597779992E-6</v>
      </c>
      <c r="L4101" s="116">
        <v>3.8999564000000001E-3</v>
      </c>
      <c r="M4101" s="116">
        <v>1.45110294E-5</v>
      </c>
      <c r="N4101" s="116">
        <v>2.4500984999999999E-2</v>
      </c>
      <c r="O4101" s="116">
        <v>9.1163724999999998E-5</v>
      </c>
      <c r="P4101" s="116">
        <v>5.9005117000000002E-5</v>
      </c>
      <c r="Q4101" s="116">
        <v>2.1954734600000001E-7</v>
      </c>
      <c r="R4101" s="116">
        <v>5.9005117000000002E-5</v>
      </c>
      <c r="S4101" s="116">
        <v>2.1954734600000001E-7</v>
      </c>
      <c r="T4101" s="116">
        <v>1.14617173E-5</v>
      </c>
      <c r="U4101" s="118">
        <v>4.2646975999999997E-8</v>
      </c>
      <c r="V4101" s="42"/>
      <c r="W4101" s="42"/>
      <c r="X4101" s="42"/>
      <c r="Y4101" s="42"/>
      <c r="Z4101" s="42"/>
      <c r="AA4101" s="42"/>
      <c r="AB4101" s="42"/>
      <c r="AC4101" s="50"/>
      <c r="AD4101" s="50"/>
      <c r="AE4101" s="50"/>
      <c r="AF4101" s="50"/>
      <c r="AG4101" s="50"/>
      <c r="AH4101" s="50"/>
      <c r="AI4101" s="42"/>
      <c r="AJ4101" s="42"/>
      <c r="AK4101" s="42"/>
    </row>
    <row r="4102" spans="1:37" x14ac:dyDescent="0.25">
      <c r="A4102" s="5" t="s">
        <v>236</v>
      </c>
      <c r="B4102" s="31" t="s">
        <v>229</v>
      </c>
      <c r="C4102" s="4" t="s">
        <v>294</v>
      </c>
      <c r="D4102" s="4" t="s">
        <v>440</v>
      </c>
      <c r="E4102" s="31" t="s">
        <v>103</v>
      </c>
      <c r="F4102" s="4" t="s">
        <v>362</v>
      </c>
      <c r="G4102" s="4" t="s">
        <v>331</v>
      </c>
      <c r="H4102" s="4" t="s">
        <v>399</v>
      </c>
      <c r="I4102" s="113">
        <v>1.11815167</v>
      </c>
      <c r="J4102" s="120">
        <v>2.2281814034477002E-2</v>
      </c>
      <c r="K4102" s="116">
        <v>8.2906597068789004E-5</v>
      </c>
      <c r="L4102" s="116">
        <v>8.0467757599999995E-2</v>
      </c>
      <c r="M4102" s="116">
        <v>2.9940598299999996E-4</v>
      </c>
      <c r="N4102" s="116">
        <v>0.47053942800000004</v>
      </c>
      <c r="O4102" s="116">
        <v>1.75079219E-3</v>
      </c>
      <c r="P4102" s="116">
        <v>1.01437757E-3</v>
      </c>
      <c r="Q4102" s="116">
        <v>3.7743153100000003E-6</v>
      </c>
      <c r="R4102" s="116">
        <v>1.01437757E-3</v>
      </c>
      <c r="S4102" s="116">
        <v>3.7743153100000003E-6</v>
      </c>
      <c r="T4102" s="116">
        <v>2.0064906500000002E-4</v>
      </c>
      <c r="U4102" s="118">
        <v>7.4657885000000002E-7</v>
      </c>
      <c r="V4102" s="42"/>
      <c r="W4102" s="42"/>
      <c r="X4102" s="42"/>
      <c r="Y4102" s="42"/>
      <c r="Z4102" s="42"/>
      <c r="AA4102" s="42"/>
      <c r="AB4102" s="42"/>
      <c r="AC4102" s="50"/>
      <c r="AD4102" s="50"/>
      <c r="AE4102" s="50"/>
      <c r="AF4102" s="50"/>
      <c r="AG4102" s="50"/>
      <c r="AH4102" s="50"/>
      <c r="AI4102" s="42"/>
      <c r="AJ4102" s="42"/>
      <c r="AK4102" s="42"/>
    </row>
    <row r="4103" spans="1:37" x14ac:dyDescent="0.25">
      <c r="A4103" s="5" t="s">
        <v>236</v>
      </c>
      <c r="B4103" s="31" t="s">
        <v>229</v>
      </c>
      <c r="C4103" s="4" t="s">
        <v>294</v>
      </c>
      <c r="D4103" s="4" t="s">
        <v>440</v>
      </c>
      <c r="E4103" s="31" t="s">
        <v>104</v>
      </c>
      <c r="F4103" s="4" t="s">
        <v>363</v>
      </c>
      <c r="G4103" s="4" t="s">
        <v>331</v>
      </c>
      <c r="H4103" s="4" t="s">
        <v>399</v>
      </c>
      <c r="I4103" s="113">
        <v>0.80196490999999992</v>
      </c>
      <c r="J4103" s="120">
        <v>1.315919850764E-2</v>
      </c>
      <c r="K4103" s="116">
        <v>4.8962997212999991E-5</v>
      </c>
      <c r="L4103" s="116">
        <v>4.8007969099999999E-2</v>
      </c>
      <c r="M4103" s="116">
        <v>1.78628974E-4</v>
      </c>
      <c r="N4103" s="116">
        <v>0.22064272399999998</v>
      </c>
      <c r="O4103" s="116">
        <v>8.2097153999999999E-4</v>
      </c>
      <c r="P4103" s="116">
        <v>3.2827166499999999E-4</v>
      </c>
      <c r="Q4103" s="116">
        <v>1.2214393400000001E-6</v>
      </c>
      <c r="R4103" s="116">
        <v>3.2827166499999999E-4</v>
      </c>
      <c r="S4103" s="116">
        <v>1.2214393400000001E-6</v>
      </c>
      <c r="T4103" s="116">
        <v>7.1146541000000006E-5</v>
      </c>
      <c r="U4103" s="118">
        <v>2.6472340100000001E-7</v>
      </c>
      <c r="V4103" s="42"/>
      <c r="W4103" s="42"/>
      <c r="X4103" s="42"/>
      <c r="Y4103" s="42"/>
      <c r="Z4103" s="42"/>
      <c r="AA4103" s="42"/>
      <c r="AB4103" s="42"/>
      <c r="AC4103" s="50"/>
      <c r="AD4103" s="50"/>
      <c r="AE4103" s="50"/>
      <c r="AF4103" s="50"/>
      <c r="AG4103" s="50"/>
      <c r="AH4103" s="50"/>
      <c r="AI4103" s="42"/>
      <c r="AJ4103" s="42"/>
      <c r="AK4103" s="42"/>
    </row>
    <row r="4104" spans="1:37" x14ac:dyDescent="0.25">
      <c r="A4104" s="5" t="s">
        <v>236</v>
      </c>
      <c r="B4104" s="31" t="s">
        <v>229</v>
      </c>
      <c r="C4104" s="4" t="s">
        <v>294</v>
      </c>
      <c r="D4104" s="4" t="s">
        <v>440</v>
      </c>
      <c r="E4104" s="31" t="s">
        <v>105</v>
      </c>
      <c r="F4104" s="4" t="s">
        <v>335</v>
      </c>
      <c r="G4104" s="4" t="s">
        <v>331</v>
      </c>
      <c r="H4104" s="4" t="s">
        <v>399</v>
      </c>
      <c r="I4104" s="113">
        <v>0.69848558000000005</v>
      </c>
      <c r="J4104" s="120">
        <v>6.4714751369099998E-3</v>
      </c>
      <c r="K4104" s="116">
        <v>2.4079189488329996E-5</v>
      </c>
      <c r="L4104" s="116">
        <v>2.7527129099999999E-2</v>
      </c>
      <c r="M4104" s="116">
        <v>1.0242347300000001E-4</v>
      </c>
      <c r="N4104" s="116">
        <v>0.20477969200000001</v>
      </c>
      <c r="O4104" s="116">
        <v>7.6194822000000002E-4</v>
      </c>
      <c r="P4104" s="116">
        <v>9.8266493999999999E-4</v>
      </c>
      <c r="Q4104" s="116">
        <v>3.6563182E-6</v>
      </c>
      <c r="R4104" s="116">
        <v>9.8266493999999999E-4</v>
      </c>
      <c r="S4104" s="116">
        <v>3.6563182E-6</v>
      </c>
      <c r="T4104" s="116">
        <v>1.8067131200000001E-4</v>
      </c>
      <c r="U4104" s="118">
        <v>6.7224522000000003E-7</v>
      </c>
      <c r="V4104" s="42"/>
      <c r="W4104" s="42"/>
      <c r="X4104" s="42"/>
      <c r="Y4104" s="42"/>
      <c r="Z4104" s="42"/>
      <c r="AA4104" s="42"/>
      <c r="AB4104" s="42"/>
      <c r="AC4104" s="50"/>
      <c r="AD4104" s="50"/>
      <c r="AE4104" s="50"/>
      <c r="AF4104" s="50"/>
      <c r="AG4104" s="50"/>
      <c r="AH4104" s="50"/>
      <c r="AI4104" s="42"/>
      <c r="AJ4104" s="42"/>
      <c r="AK4104" s="42"/>
    </row>
    <row r="4105" spans="1:37" x14ac:dyDescent="0.25">
      <c r="A4105" s="5" t="s">
        <v>236</v>
      </c>
      <c r="B4105" s="31" t="s">
        <v>229</v>
      </c>
      <c r="C4105" s="4" t="s">
        <v>294</v>
      </c>
      <c r="D4105" s="4" t="s">
        <v>440</v>
      </c>
      <c r="E4105" s="31" t="s">
        <v>106</v>
      </c>
      <c r="F4105" s="4" t="s">
        <v>365</v>
      </c>
      <c r="G4105" s="4" t="s">
        <v>331</v>
      </c>
      <c r="H4105" s="4" t="s">
        <v>399</v>
      </c>
      <c r="I4105" s="113">
        <v>0.38229860929999998</v>
      </c>
      <c r="J4105" s="120">
        <v>1.1560290835257968E-2</v>
      </c>
      <c r="K4105" s="116">
        <v>4.3013751796275119E-5</v>
      </c>
      <c r="L4105" s="116">
        <v>4.1620802606999997E-2</v>
      </c>
      <c r="M4105" s="116">
        <v>1.5486346911999999E-4</v>
      </c>
      <c r="N4105" s="116">
        <v>0.21009921364</v>
      </c>
      <c r="O4105" s="116">
        <v>7.8174123570000007E-4</v>
      </c>
      <c r="P4105" s="116">
        <v>3.5201783399999996E-4</v>
      </c>
      <c r="Q4105" s="116">
        <v>1.3097945808000001E-6</v>
      </c>
      <c r="R4105" s="116">
        <v>3.5201783399999996E-4</v>
      </c>
      <c r="S4105" s="116">
        <v>1.3097945808000001E-6</v>
      </c>
      <c r="T4105" s="116">
        <v>7.3379515089999994E-5</v>
      </c>
      <c r="U4105" s="118">
        <v>2.7303192610999999E-7</v>
      </c>
      <c r="V4105" s="42"/>
      <c r="W4105" s="42"/>
      <c r="X4105" s="42"/>
      <c r="Y4105" s="42"/>
      <c r="Z4105" s="42"/>
      <c r="AA4105" s="42"/>
      <c r="AB4105" s="42"/>
      <c r="AC4105" s="50"/>
      <c r="AD4105" s="50"/>
      <c r="AE4105" s="50"/>
      <c r="AF4105" s="50"/>
      <c r="AG4105" s="50"/>
      <c r="AH4105" s="50"/>
      <c r="AI4105" s="42"/>
      <c r="AJ4105" s="42"/>
      <c r="AK4105" s="42"/>
    </row>
    <row r="4106" spans="1:37" x14ac:dyDescent="0.25">
      <c r="A4106" s="5" t="s">
        <v>236</v>
      </c>
      <c r="B4106" s="31" t="s">
        <v>229</v>
      </c>
      <c r="C4106" s="4" t="s">
        <v>294</v>
      </c>
      <c r="D4106" s="4" t="s">
        <v>440</v>
      </c>
      <c r="E4106" s="31" t="s">
        <v>107</v>
      </c>
      <c r="F4106" s="4" t="s">
        <v>336</v>
      </c>
      <c r="G4106" s="4" t="s">
        <v>331</v>
      </c>
      <c r="H4106" s="4" t="s">
        <v>399</v>
      </c>
      <c r="I4106" s="113">
        <v>7.1860634000000007E-2</v>
      </c>
      <c r="J4106" s="120">
        <v>1.8451861823029999E-3</v>
      </c>
      <c r="K4106" s="116">
        <v>6.8656048796799993E-6</v>
      </c>
      <c r="L4106" s="116">
        <v>6.6361268999999999E-3</v>
      </c>
      <c r="M4106" s="116">
        <v>2.4691826000000001E-5</v>
      </c>
      <c r="N4106" s="116">
        <v>3.3972133000000002E-2</v>
      </c>
      <c r="O4106" s="116">
        <v>1.2640414999999999E-4</v>
      </c>
      <c r="P4106" s="116">
        <v>5.7934096000000001E-5</v>
      </c>
      <c r="Q4106" s="116">
        <v>2.1556224999999999E-7</v>
      </c>
      <c r="R4106" s="116">
        <v>5.7934096000000001E-5</v>
      </c>
      <c r="S4106" s="116">
        <v>2.1556224999999999E-7</v>
      </c>
      <c r="T4106" s="116">
        <v>1.2018495E-5</v>
      </c>
      <c r="U4106" s="118">
        <v>4.4718649999999999E-8</v>
      </c>
      <c r="V4106" s="42"/>
      <c r="W4106" s="42"/>
      <c r="X4106" s="42"/>
      <c r="Y4106" s="42"/>
      <c r="Z4106" s="42"/>
      <c r="AA4106" s="42"/>
      <c r="AB4106" s="42"/>
      <c r="AC4106" s="50"/>
      <c r="AD4106" s="50"/>
      <c r="AE4106" s="50"/>
      <c r="AF4106" s="50"/>
      <c r="AG4106" s="50"/>
      <c r="AH4106" s="50"/>
      <c r="AI4106" s="42"/>
      <c r="AJ4106" s="42"/>
      <c r="AK4106" s="42"/>
    </row>
    <row r="4107" spans="1:37" x14ac:dyDescent="0.25">
      <c r="A4107" s="5" t="s">
        <v>236</v>
      </c>
      <c r="B4107" s="31" t="s">
        <v>229</v>
      </c>
      <c r="C4107" s="4" t="s">
        <v>294</v>
      </c>
      <c r="D4107" s="4" t="s">
        <v>440</v>
      </c>
      <c r="E4107" s="31" t="s">
        <v>108</v>
      </c>
      <c r="F4107" s="4" t="s">
        <v>366</v>
      </c>
      <c r="G4107" s="4" t="s">
        <v>331</v>
      </c>
      <c r="H4107" s="4" t="s">
        <v>399</v>
      </c>
      <c r="I4107" s="113">
        <v>0.59213192209999999</v>
      </c>
      <c r="J4107" s="120">
        <v>1.63485957690295E-2</v>
      </c>
      <c r="K4107" s="116">
        <v>6.0830163599375602E-5</v>
      </c>
      <c r="L4107" s="116">
        <v>5.8624101459999994E-2</v>
      </c>
      <c r="M4107" s="116">
        <v>2.1812969010000002E-4</v>
      </c>
      <c r="N4107" s="116">
        <v>0.33043504480000002</v>
      </c>
      <c r="O4107" s="116">
        <v>1.2294888947E-3</v>
      </c>
      <c r="P4107" s="116">
        <v>6.4346674619999999E-4</v>
      </c>
      <c r="Q4107" s="116">
        <v>2.3942232489999998E-6</v>
      </c>
      <c r="R4107" s="116">
        <v>6.4346674619999999E-4</v>
      </c>
      <c r="S4107" s="116">
        <v>2.3942232489999998E-6</v>
      </c>
      <c r="T4107" s="116">
        <v>1.2929125530999999E-4</v>
      </c>
      <c r="U4107" s="118">
        <v>4.8106930690000001E-7</v>
      </c>
      <c r="V4107" s="42"/>
      <c r="W4107" s="42"/>
      <c r="X4107" s="42"/>
      <c r="Y4107" s="42"/>
      <c r="Z4107" s="42"/>
      <c r="AA4107" s="42"/>
      <c r="AB4107" s="42"/>
      <c r="AC4107" s="50"/>
      <c r="AD4107" s="50"/>
      <c r="AE4107" s="50"/>
      <c r="AF4107" s="50"/>
      <c r="AG4107" s="50"/>
      <c r="AH4107" s="50"/>
      <c r="AI4107" s="42"/>
      <c r="AJ4107" s="42"/>
      <c r="AK4107" s="42"/>
    </row>
    <row r="4108" spans="1:37" x14ac:dyDescent="0.25">
      <c r="A4108" s="5" t="s">
        <v>236</v>
      </c>
      <c r="B4108" s="31" t="s">
        <v>229</v>
      </c>
      <c r="C4108" s="4" t="s">
        <v>294</v>
      </c>
      <c r="D4108" s="4" t="s">
        <v>440</v>
      </c>
      <c r="E4108" s="31" t="s">
        <v>109</v>
      </c>
      <c r="F4108" s="4" t="s">
        <v>367</v>
      </c>
      <c r="G4108" s="4" t="s">
        <v>331</v>
      </c>
      <c r="H4108" s="4" t="s">
        <v>399</v>
      </c>
      <c r="I4108" s="113">
        <v>0.98017940799999992</v>
      </c>
      <c r="J4108" s="120">
        <v>2.6925746369254492E-2</v>
      </c>
      <c r="K4108" s="116">
        <v>1.001858189995498E-4</v>
      </c>
      <c r="L4108" s="116">
        <v>9.7369803409999997E-2</v>
      </c>
      <c r="M4108" s="116">
        <v>3.6229534889999998E-4</v>
      </c>
      <c r="N4108" s="116">
        <v>0.67061535650000004</v>
      </c>
      <c r="O4108" s="116">
        <v>2.4952380214000001E-3</v>
      </c>
      <c r="P4108" s="116">
        <v>1.6115945770000001E-3</v>
      </c>
      <c r="Q4108" s="116">
        <v>5.9964516779999995E-6</v>
      </c>
      <c r="R4108" s="116">
        <v>1.6115945770000001E-3</v>
      </c>
      <c r="S4108" s="116">
        <v>5.9964516779999995E-6</v>
      </c>
      <c r="T4108" s="116">
        <v>3.1010127139999999E-4</v>
      </c>
      <c r="U4108" s="118">
        <v>1.153830647E-6</v>
      </c>
      <c r="V4108" s="42"/>
      <c r="W4108" s="42"/>
      <c r="X4108" s="42"/>
      <c r="Y4108" s="42"/>
      <c r="Z4108" s="42"/>
      <c r="AA4108" s="42"/>
      <c r="AB4108" s="42"/>
      <c r="AC4108" s="50"/>
      <c r="AD4108" s="50"/>
      <c r="AE4108" s="50"/>
      <c r="AF4108" s="50"/>
      <c r="AG4108" s="50"/>
      <c r="AH4108" s="50"/>
      <c r="AI4108" s="42"/>
      <c r="AJ4108" s="42"/>
      <c r="AK4108" s="42"/>
    </row>
    <row r="4109" spans="1:37" x14ac:dyDescent="0.25">
      <c r="A4109" s="5" t="s">
        <v>236</v>
      </c>
      <c r="B4109" s="31" t="s">
        <v>229</v>
      </c>
      <c r="C4109" s="4" t="s">
        <v>294</v>
      </c>
      <c r="D4109" s="4" t="s">
        <v>440</v>
      </c>
      <c r="E4109" s="31" t="s">
        <v>110</v>
      </c>
      <c r="F4109" s="4" t="s">
        <v>368</v>
      </c>
      <c r="G4109" s="4" t="s">
        <v>331</v>
      </c>
      <c r="H4109" s="4" t="s">
        <v>399</v>
      </c>
      <c r="I4109" s="113">
        <v>0.11210265900000001</v>
      </c>
      <c r="J4109" s="120">
        <v>2.0727023477602998E-3</v>
      </c>
      <c r="K4109" s="116">
        <v>7.7121511636319997E-6</v>
      </c>
      <c r="L4109" s="116">
        <v>7.71762731E-3</v>
      </c>
      <c r="M4109" s="116">
        <v>2.871589036E-5</v>
      </c>
      <c r="N4109" s="116">
        <v>6.0110834000000002E-2</v>
      </c>
      <c r="O4109" s="116">
        <v>2.236615398E-4</v>
      </c>
      <c r="P4109" s="116">
        <v>1.7397782199999999E-4</v>
      </c>
      <c r="Q4109" s="116">
        <v>6.4734002400000006E-7</v>
      </c>
      <c r="R4109" s="116">
        <v>1.7397782199999999E-4</v>
      </c>
      <c r="S4109" s="116">
        <v>6.4734002400000006E-7</v>
      </c>
      <c r="T4109" s="116">
        <v>3.2741060599999997E-5</v>
      </c>
      <c r="U4109" s="118">
        <v>1.2182354269999999E-7</v>
      </c>
      <c r="V4109" s="42"/>
      <c r="W4109" s="42"/>
      <c r="X4109" s="42"/>
      <c r="Y4109" s="42"/>
      <c r="Z4109" s="42"/>
      <c r="AA4109" s="42"/>
      <c r="AB4109" s="42"/>
      <c r="AC4109" s="50"/>
      <c r="AD4109" s="50"/>
      <c r="AE4109" s="50"/>
      <c r="AF4109" s="50"/>
      <c r="AG4109" s="50"/>
      <c r="AH4109" s="50"/>
      <c r="AI4109" s="42"/>
      <c r="AJ4109" s="42"/>
      <c r="AK4109" s="42"/>
    </row>
    <row r="4110" spans="1:37" x14ac:dyDescent="0.25">
      <c r="A4110" s="5" t="s">
        <v>236</v>
      </c>
      <c r="B4110" s="31" t="s">
        <v>229</v>
      </c>
      <c r="C4110" s="4" t="s">
        <v>294</v>
      </c>
      <c r="D4110" s="4" t="s">
        <v>440</v>
      </c>
      <c r="E4110" s="31" t="s">
        <v>111</v>
      </c>
      <c r="F4110" s="4" t="s">
        <v>369</v>
      </c>
      <c r="G4110" s="4" t="s">
        <v>331</v>
      </c>
      <c r="H4110" s="4" t="s">
        <v>399</v>
      </c>
      <c r="I4110" s="113">
        <v>2.29379233</v>
      </c>
      <c r="J4110" s="120">
        <v>3.8646344850120001E-2</v>
      </c>
      <c r="K4110" s="116">
        <v>1.437960421475E-4</v>
      </c>
      <c r="L4110" s="116">
        <v>0.13949589000000001</v>
      </c>
      <c r="M4110" s="116">
        <v>5.19038919E-4</v>
      </c>
      <c r="N4110" s="116">
        <v>0.73485520999999998</v>
      </c>
      <c r="O4110" s="116">
        <v>2.7342629799999999E-3</v>
      </c>
      <c r="P4110" s="116">
        <v>1.31938895E-3</v>
      </c>
      <c r="Q4110" s="116">
        <v>4.9092071999999994E-6</v>
      </c>
      <c r="R4110" s="116">
        <v>1.31938895E-3</v>
      </c>
      <c r="S4110" s="116">
        <v>4.9092071999999994E-6</v>
      </c>
      <c r="T4110" s="116">
        <v>2.7056334500000001E-4</v>
      </c>
      <c r="U4110" s="118">
        <v>1.0067172399999999E-6</v>
      </c>
      <c r="V4110" s="42"/>
      <c r="W4110" s="42"/>
      <c r="X4110" s="42"/>
      <c r="Y4110" s="42"/>
      <c r="Z4110" s="42"/>
      <c r="AA4110" s="42"/>
      <c r="AB4110" s="42"/>
      <c r="AC4110" s="50"/>
      <c r="AD4110" s="50"/>
      <c r="AE4110" s="50"/>
      <c r="AF4110" s="50"/>
      <c r="AG4110" s="50"/>
      <c r="AH4110" s="50"/>
      <c r="AI4110" s="42"/>
      <c r="AJ4110" s="42"/>
      <c r="AK4110" s="42"/>
    </row>
    <row r="4111" spans="1:37" x14ac:dyDescent="0.25">
      <c r="A4111" s="5" t="s">
        <v>236</v>
      </c>
      <c r="B4111" s="31" t="s">
        <v>229</v>
      </c>
      <c r="C4111" s="4" t="s">
        <v>294</v>
      </c>
      <c r="D4111" s="4" t="s">
        <v>440</v>
      </c>
      <c r="E4111" s="31" t="s">
        <v>112</v>
      </c>
      <c r="F4111" s="4" t="s">
        <v>371</v>
      </c>
      <c r="G4111" s="4" t="s">
        <v>331</v>
      </c>
      <c r="H4111" s="4" t="s">
        <v>399</v>
      </c>
      <c r="I4111" s="113">
        <v>0.37654980999999998</v>
      </c>
      <c r="J4111" s="120">
        <v>1.8343075931149998E-2</v>
      </c>
      <c r="K4111" s="116">
        <v>6.8251273225699994E-5</v>
      </c>
      <c r="L4111" s="116">
        <v>6.6229342999999996E-2</v>
      </c>
      <c r="M4111" s="116">
        <v>2.4642746000000002E-4</v>
      </c>
      <c r="N4111" s="116">
        <v>0.32637841000000001</v>
      </c>
      <c r="O4111" s="116">
        <v>1.2143949E-3</v>
      </c>
      <c r="P4111" s="116">
        <v>5.3050264000000001E-4</v>
      </c>
      <c r="Q4111" s="116">
        <v>1.9739040999999999E-6</v>
      </c>
      <c r="R4111" s="116">
        <v>5.3050264000000001E-4</v>
      </c>
      <c r="S4111" s="116">
        <v>1.9739040999999999E-6</v>
      </c>
      <c r="T4111" s="116">
        <v>1.1162554E-4</v>
      </c>
      <c r="U4111" s="118">
        <v>4.1533848999999999E-7</v>
      </c>
      <c r="V4111" s="42"/>
      <c r="W4111" s="42"/>
      <c r="X4111" s="42"/>
      <c r="Y4111" s="42"/>
      <c r="Z4111" s="42"/>
      <c r="AA4111" s="42"/>
      <c r="AB4111" s="42"/>
      <c r="AC4111" s="50"/>
      <c r="AD4111" s="50"/>
      <c r="AE4111" s="50"/>
      <c r="AF4111" s="50"/>
      <c r="AG4111" s="50"/>
      <c r="AH4111" s="50"/>
      <c r="AI4111" s="42"/>
      <c r="AJ4111" s="42"/>
      <c r="AK4111" s="42"/>
    </row>
    <row r="4112" spans="1:37" x14ac:dyDescent="0.25">
      <c r="A4112" s="5" t="s">
        <v>236</v>
      </c>
      <c r="B4112" s="31" t="s">
        <v>229</v>
      </c>
      <c r="C4112" s="4" t="s">
        <v>294</v>
      </c>
      <c r="D4112" s="4" t="s">
        <v>440</v>
      </c>
      <c r="E4112" s="31" t="s">
        <v>113</v>
      </c>
      <c r="F4112" s="4" t="s">
        <v>372</v>
      </c>
      <c r="G4112" s="4" t="s">
        <v>338</v>
      </c>
      <c r="H4112" s="4" t="s">
        <v>399</v>
      </c>
      <c r="I4112" s="113">
        <v>3.9610929270000002</v>
      </c>
      <c r="J4112" s="120">
        <v>6.8218360237226994E-2</v>
      </c>
      <c r="K4112" s="116">
        <v>2.1627196157294001E-4</v>
      </c>
      <c r="L4112" s="116">
        <v>0.246991139</v>
      </c>
      <c r="M4112" s="116">
        <v>7.8303338400000002E-4</v>
      </c>
      <c r="N4112" s="116">
        <v>1.2450671469999999</v>
      </c>
      <c r="O4112" s="116">
        <v>3.9472238199999999E-3</v>
      </c>
      <c r="P4112" s="116">
        <v>2.1254120890000002E-3</v>
      </c>
      <c r="Q4112" s="116">
        <v>6.7381716200000001E-6</v>
      </c>
      <c r="R4112" s="116">
        <v>2.1254120890000002E-3</v>
      </c>
      <c r="S4112" s="116">
        <v>6.7381716200000001E-6</v>
      </c>
      <c r="T4112" s="116">
        <v>4.4307722799999996E-4</v>
      </c>
      <c r="U4112" s="118">
        <v>1.4046831880000001E-6</v>
      </c>
      <c r="V4112" s="42"/>
      <c r="W4112" s="42"/>
      <c r="X4112" s="42"/>
      <c r="Y4112" s="42"/>
      <c r="Z4112" s="42"/>
      <c r="AA4112" s="42"/>
      <c r="AB4112" s="42"/>
      <c r="AC4112" s="50"/>
      <c r="AD4112" s="50"/>
      <c r="AE4112" s="50"/>
      <c r="AF4112" s="50"/>
      <c r="AG4112" s="50"/>
      <c r="AH4112" s="50"/>
      <c r="AI4112" s="42"/>
      <c r="AJ4112" s="42"/>
      <c r="AK4112" s="42"/>
    </row>
    <row r="4113" spans="1:37" x14ac:dyDescent="0.25">
      <c r="A4113" s="5" t="s">
        <v>236</v>
      </c>
      <c r="B4113" s="31" t="s">
        <v>229</v>
      </c>
      <c r="C4113" s="4" t="s">
        <v>294</v>
      </c>
      <c r="D4113" s="4" t="s">
        <v>440</v>
      </c>
      <c r="E4113" s="31" t="s">
        <v>114</v>
      </c>
      <c r="F4113" s="4" t="s">
        <v>373</v>
      </c>
      <c r="G4113" s="4" t="s">
        <v>338</v>
      </c>
      <c r="H4113" s="4" t="s">
        <v>399</v>
      </c>
      <c r="I4113" s="113">
        <v>83.086054008999994</v>
      </c>
      <c r="J4113" s="120">
        <v>3.3645629010022402</v>
      </c>
      <c r="K4113" s="116">
        <v>1.066663864922888E-2</v>
      </c>
      <c r="L4113" s="116">
        <v>12.187503976</v>
      </c>
      <c r="M4113" s="116">
        <v>3.8637921280000001E-2</v>
      </c>
      <c r="N4113" s="116">
        <v>83.865434660000005</v>
      </c>
      <c r="O4113" s="116">
        <v>0.26587773545999999</v>
      </c>
      <c r="P4113" s="116">
        <v>0.2023102983</v>
      </c>
      <c r="Q4113" s="116">
        <v>6.4138224039999995E-4</v>
      </c>
      <c r="R4113" s="116">
        <v>0.2023102983</v>
      </c>
      <c r="S4113" s="116">
        <v>6.4138224039999995E-4</v>
      </c>
      <c r="T4113" s="116">
        <v>3.8996902180000001E-2</v>
      </c>
      <c r="U4113" s="118">
        <v>1.2363147244000001E-4</v>
      </c>
      <c r="V4113" s="42"/>
      <c r="W4113" s="42"/>
      <c r="X4113" s="42"/>
      <c r="Y4113" s="42"/>
      <c r="Z4113" s="42"/>
      <c r="AA4113" s="42"/>
      <c r="AB4113" s="42"/>
      <c r="AC4113" s="50"/>
      <c r="AD4113" s="50"/>
      <c r="AE4113" s="50"/>
      <c r="AF4113" s="50"/>
      <c r="AG4113" s="50"/>
      <c r="AH4113" s="50"/>
      <c r="AI4113" s="42"/>
      <c r="AJ4113" s="42"/>
      <c r="AK4113" s="42"/>
    </row>
    <row r="4114" spans="1:37" x14ac:dyDescent="0.25">
      <c r="A4114" s="5" t="s">
        <v>236</v>
      </c>
      <c r="B4114" s="31" t="s">
        <v>229</v>
      </c>
      <c r="C4114" s="4" t="s">
        <v>294</v>
      </c>
      <c r="D4114" s="4" t="s">
        <v>440</v>
      </c>
      <c r="E4114" s="31" t="s">
        <v>115</v>
      </c>
      <c r="F4114" s="4" t="s">
        <v>337</v>
      </c>
      <c r="G4114" s="4" t="s">
        <v>338</v>
      </c>
      <c r="H4114" s="4" t="s">
        <v>399</v>
      </c>
      <c r="I4114" s="113">
        <v>1.3595584702900001</v>
      </c>
      <c r="J4114" s="120">
        <v>1.5191707100421489E-2</v>
      </c>
      <c r="K4114" s="116">
        <v>4.8162112670432497E-5</v>
      </c>
      <c r="L4114" s="116">
        <v>5.9842673210000003E-2</v>
      </c>
      <c r="M4114" s="116">
        <v>1.8971862620000002E-4</v>
      </c>
      <c r="N4114" s="116">
        <v>0.41779495880000006</v>
      </c>
      <c r="O4114" s="116">
        <v>1.3245310950000002E-3</v>
      </c>
      <c r="P4114" s="116">
        <v>1.5639040280999998E-3</v>
      </c>
      <c r="Q4114" s="116">
        <v>4.9580289229999998E-6</v>
      </c>
      <c r="R4114" s="116">
        <v>1.5639040280999998E-3</v>
      </c>
      <c r="S4114" s="116">
        <v>4.9580289229999998E-6</v>
      </c>
      <c r="T4114" s="116">
        <v>2.9267054680000006E-4</v>
      </c>
      <c r="U4114" s="118">
        <v>9.2785044729999987E-7</v>
      </c>
      <c r="V4114" s="42"/>
      <c r="W4114" s="42"/>
      <c r="X4114" s="42"/>
      <c r="Y4114" s="42"/>
      <c r="Z4114" s="42"/>
      <c r="AA4114" s="42"/>
      <c r="AB4114" s="42"/>
      <c r="AC4114" s="50"/>
      <c r="AD4114" s="50"/>
      <c r="AE4114" s="50"/>
      <c r="AF4114" s="50"/>
      <c r="AG4114" s="50"/>
      <c r="AH4114" s="50"/>
      <c r="AI4114" s="42"/>
      <c r="AJ4114" s="42"/>
      <c r="AK4114" s="42"/>
    </row>
    <row r="4115" spans="1:37" x14ac:dyDescent="0.25">
      <c r="A4115" s="5" t="s">
        <v>236</v>
      </c>
      <c r="B4115" s="31" t="s">
        <v>229</v>
      </c>
      <c r="C4115" s="4" t="s">
        <v>294</v>
      </c>
      <c r="D4115" s="4" t="s">
        <v>440</v>
      </c>
      <c r="E4115" s="31" t="s">
        <v>116</v>
      </c>
      <c r="F4115" s="4" t="s">
        <v>400</v>
      </c>
      <c r="G4115" s="4" t="s">
        <v>338</v>
      </c>
      <c r="H4115" s="4" t="s">
        <v>399</v>
      </c>
      <c r="I4115" s="113">
        <v>0.2939585602</v>
      </c>
      <c r="J4115" s="120">
        <v>5.9013960043479002E-3</v>
      </c>
      <c r="K4115" s="116">
        <v>1.8709134830895296E-5</v>
      </c>
      <c r="L4115" s="116">
        <v>2.2029643030000001E-2</v>
      </c>
      <c r="M4115" s="116">
        <v>6.9840352199999995E-5</v>
      </c>
      <c r="N4115" s="116">
        <v>0.16341480089999999</v>
      </c>
      <c r="O4115" s="116">
        <v>5.1807232080000002E-4</v>
      </c>
      <c r="P4115" s="116">
        <v>4.7244931550000004E-4</v>
      </c>
      <c r="Q4115" s="116">
        <v>1.4978011020000001E-6</v>
      </c>
      <c r="R4115" s="116">
        <v>4.7244931550000004E-4</v>
      </c>
      <c r="S4115" s="116">
        <v>1.4978011020000001E-6</v>
      </c>
      <c r="T4115" s="116">
        <v>8.9484937400000002E-5</v>
      </c>
      <c r="U4115" s="118">
        <v>2.8369317720000005E-7</v>
      </c>
      <c r="V4115" s="42"/>
      <c r="W4115" s="42"/>
      <c r="X4115" s="42"/>
      <c r="Y4115" s="42"/>
      <c r="Z4115" s="42"/>
      <c r="AA4115" s="42"/>
      <c r="AB4115" s="42"/>
      <c r="AC4115" s="50"/>
      <c r="AD4115" s="50"/>
      <c r="AE4115" s="50"/>
      <c r="AF4115" s="50"/>
      <c r="AG4115" s="50"/>
      <c r="AH4115" s="50"/>
      <c r="AI4115" s="42"/>
      <c r="AJ4115" s="42"/>
      <c r="AK4115" s="42"/>
    </row>
    <row r="4116" spans="1:37" x14ac:dyDescent="0.25">
      <c r="A4116" s="5" t="s">
        <v>236</v>
      </c>
      <c r="B4116" s="31" t="s">
        <v>229</v>
      </c>
      <c r="C4116" s="4" t="s">
        <v>294</v>
      </c>
      <c r="D4116" s="4" t="s">
        <v>440</v>
      </c>
      <c r="E4116" s="31" t="s">
        <v>117</v>
      </c>
      <c r="F4116" s="4" t="s">
        <v>401</v>
      </c>
      <c r="G4116" s="4" t="s">
        <v>338</v>
      </c>
      <c r="H4116" s="4" t="s">
        <v>399</v>
      </c>
      <c r="I4116" s="113">
        <v>0.16331029150000001</v>
      </c>
      <c r="J4116" s="120">
        <v>3.5806222907804998E-3</v>
      </c>
      <c r="K4116" s="116">
        <v>1.1351608737771999E-5</v>
      </c>
      <c r="L4116" s="116">
        <v>1.2903264479999999E-2</v>
      </c>
      <c r="M4116" s="116">
        <v>4.0907089800000003E-5</v>
      </c>
      <c r="N4116" s="116">
        <v>6.6290716099999994E-2</v>
      </c>
      <c r="O4116" s="116">
        <v>2.1016077200000001E-4</v>
      </c>
      <c r="P4116" s="116">
        <v>1.148465872E-4</v>
      </c>
      <c r="Q4116" s="116">
        <v>3.6409691599999997E-7</v>
      </c>
      <c r="R4116" s="116">
        <v>1.148465872E-4</v>
      </c>
      <c r="S4116" s="116">
        <v>3.6409691599999997E-7</v>
      </c>
      <c r="T4116" s="116">
        <v>2.3814277499999998E-5</v>
      </c>
      <c r="U4116" s="118">
        <v>7.54981531E-8</v>
      </c>
      <c r="V4116" s="42"/>
      <c r="W4116" s="42"/>
      <c r="X4116" s="42"/>
      <c r="Y4116" s="42"/>
      <c r="Z4116" s="42"/>
      <c r="AA4116" s="42"/>
      <c r="AB4116" s="42"/>
      <c r="AC4116" s="50"/>
      <c r="AD4116" s="50"/>
      <c r="AE4116" s="50"/>
      <c r="AF4116" s="50"/>
      <c r="AG4116" s="50"/>
      <c r="AH4116" s="50"/>
      <c r="AI4116" s="42"/>
      <c r="AJ4116" s="42"/>
      <c r="AK4116" s="42"/>
    </row>
    <row r="4117" spans="1:37" x14ac:dyDescent="0.25">
      <c r="A4117" s="5" t="s">
        <v>236</v>
      </c>
      <c r="B4117" s="31" t="s">
        <v>229</v>
      </c>
      <c r="C4117" s="4" t="s">
        <v>294</v>
      </c>
      <c r="D4117" s="4" t="s">
        <v>440</v>
      </c>
      <c r="E4117" s="31" t="s">
        <v>118</v>
      </c>
      <c r="F4117" s="4" t="s">
        <v>376</v>
      </c>
      <c r="G4117" s="4" t="s">
        <v>338</v>
      </c>
      <c r="H4117" s="4" t="s">
        <v>399</v>
      </c>
      <c r="I4117" s="113">
        <v>0.26048004250000001</v>
      </c>
      <c r="J4117" s="120">
        <v>4.6473028361749599E-3</v>
      </c>
      <c r="K4117" s="116">
        <v>1.4733296651337299E-5</v>
      </c>
      <c r="L4117" s="116">
        <v>2.1782672026E-2</v>
      </c>
      <c r="M4117" s="116">
        <v>6.9057377570000005E-5</v>
      </c>
      <c r="N4117" s="116">
        <v>0.15952002435000001</v>
      </c>
      <c r="O4117" s="116">
        <v>5.0572470665999998E-4</v>
      </c>
      <c r="P4117" s="116">
        <v>9.535112199E-4</v>
      </c>
      <c r="Q4117" s="116">
        <v>3.0229065909999998E-6</v>
      </c>
      <c r="R4117" s="116">
        <v>9.535112199E-4</v>
      </c>
      <c r="S4117" s="116">
        <v>3.0229065909999998E-6</v>
      </c>
      <c r="T4117" s="116">
        <v>1.7542808564999999E-4</v>
      </c>
      <c r="U4117" s="118">
        <v>5.5615785919999992E-7</v>
      </c>
      <c r="V4117" s="42"/>
      <c r="W4117" s="42"/>
      <c r="X4117" s="42"/>
      <c r="Y4117" s="42"/>
      <c r="Z4117" s="42"/>
      <c r="AA4117" s="42"/>
      <c r="AB4117" s="42"/>
      <c r="AC4117" s="50"/>
      <c r="AD4117" s="50"/>
      <c r="AE4117" s="50"/>
      <c r="AF4117" s="50"/>
      <c r="AG4117" s="50"/>
      <c r="AH4117" s="50"/>
      <c r="AI4117" s="42"/>
      <c r="AJ4117" s="42"/>
      <c r="AK4117" s="42"/>
    </row>
    <row r="4118" spans="1:37" x14ac:dyDescent="0.25">
      <c r="A4118" s="5" t="s">
        <v>236</v>
      </c>
      <c r="B4118" s="31" t="s">
        <v>229</v>
      </c>
      <c r="C4118" s="4" t="s">
        <v>294</v>
      </c>
      <c r="D4118" s="4" t="s">
        <v>440</v>
      </c>
      <c r="E4118" s="31" t="s">
        <v>119</v>
      </c>
      <c r="F4118" s="4" t="s">
        <v>382</v>
      </c>
      <c r="G4118" s="4" t="s">
        <v>342</v>
      </c>
      <c r="H4118" s="4" t="s">
        <v>399</v>
      </c>
      <c r="I4118" s="113">
        <v>3.5478123629999998</v>
      </c>
      <c r="J4118" s="120">
        <v>7.8335266291092664E-2</v>
      </c>
      <c r="K4118" s="116">
        <v>3.8088593078358906E-4</v>
      </c>
      <c r="L4118" s="116">
        <v>0.28836790849999999</v>
      </c>
      <c r="M4118" s="116">
        <v>1.4021182769999999E-3</v>
      </c>
      <c r="N4118" s="116">
        <v>2.1168436980000003</v>
      </c>
      <c r="O4118" s="116">
        <v>1.0292631486999999E-2</v>
      </c>
      <c r="P4118" s="116">
        <v>5.6939267510000002E-3</v>
      </c>
      <c r="Q4118" s="116">
        <v>2.7685316719999999E-5</v>
      </c>
      <c r="R4118" s="116">
        <v>5.6939267510000002E-3</v>
      </c>
      <c r="S4118" s="116">
        <v>2.7685316719999999E-5</v>
      </c>
      <c r="T4118" s="116">
        <v>1.082757863E-3</v>
      </c>
      <c r="U4118" s="118">
        <v>5.2646436569999998E-6</v>
      </c>
      <c r="V4118" s="42"/>
      <c r="W4118" s="42"/>
      <c r="X4118" s="42"/>
      <c r="Y4118" s="42"/>
      <c r="Z4118" s="42"/>
      <c r="AA4118" s="42"/>
      <c r="AB4118" s="42"/>
      <c r="AC4118" s="50"/>
      <c r="AD4118" s="50"/>
      <c r="AE4118" s="50"/>
      <c r="AF4118" s="50"/>
      <c r="AG4118" s="50"/>
      <c r="AH4118" s="50"/>
      <c r="AI4118" s="42"/>
      <c r="AJ4118" s="42"/>
      <c r="AK4118" s="42"/>
    </row>
    <row r="4119" spans="1:37" x14ac:dyDescent="0.25">
      <c r="A4119" s="5" t="s">
        <v>236</v>
      </c>
      <c r="B4119" s="31" t="s">
        <v>229</v>
      </c>
      <c r="C4119" s="4" t="s">
        <v>294</v>
      </c>
      <c r="D4119" s="4" t="s">
        <v>440</v>
      </c>
      <c r="E4119" s="31" t="s">
        <v>120</v>
      </c>
      <c r="F4119" s="4" t="s">
        <v>391</v>
      </c>
      <c r="G4119" s="4" t="s">
        <v>349</v>
      </c>
      <c r="H4119" s="4" t="s">
        <v>399</v>
      </c>
      <c r="I4119" s="113">
        <v>6.2464308000000001E-3</v>
      </c>
      <c r="J4119" s="120">
        <v>1.8090028968079997E-4</v>
      </c>
      <c r="K4119" s="116">
        <v>9.1623231298199993E-7</v>
      </c>
      <c r="L4119" s="116">
        <v>6.5446133000000004E-4</v>
      </c>
      <c r="M4119" s="116">
        <v>3.3147467000000002E-6</v>
      </c>
      <c r="N4119" s="116">
        <v>2.9557308E-3</v>
      </c>
      <c r="O4119" s="116">
        <v>1.4970326000000001E-5</v>
      </c>
      <c r="P4119" s="116">
        <v>4.1429716000000003E-6</v>
      </c>
      <c r="Q4119" s="116">
        <v>2.0983516999999999E-8</v>
      </c>
      <c r="R4119" s="116">
        <v>4.1429716000000003E-6</v>
      </c>
      <c r="S4119" s="116">
        <v>2.0983516999999999E-8</v>
      </c>
      <c r="T4119" s="116">
        <v>9.0078993000000002E-7</v>
      </c>
      <c r="U4119" s="118">
        <v>4.5623628999999996E-9</v>
      </c>
      <c r="V4119" s="42"/>
      <c r="W4119" s="42"/>
      <c r="X4119" s="42"/>
      <c r="Y4119" s="42"/>
      <c r="Z4119" s="42"/>
      <c r="AA4119" s="42"/>
      <c r="AB4119" s="42"/>
      <c r="AC4119" s="50"/>
      <c r="AD4119" s="50"/>
      <c r="AE4119" s="50"/>
      <c r="AF4119" s="50"/>
      <c r="AG4119" s="50"/>
      <c r="AH4119" s="50"/>
      <c r="AI4119" s="42"/>
      <c r="AJ4119" s="42"/>
      <c r="AK4119" s="42"/>
    </row>
    <row r="4120" spans="1:37" x14ac:dyDescent="0.25">
      <c r="A4120" s="5" t="s">
        <v>236</v>
      </c>
      <c r="B4120" s="31" t="s">
        <v>229</v>
      </c>
      <c r="C4120" s="4" t="s">
        <v>294</v>
      </c>
      <c r="D4120" s="4" t="s">
        <v>440</v>
      </c>
      <c r="E4120" s="31" t="s">
        <v>121</v>
      </c>
      <c r="F4120" s="4" t="s">
        <v>392</v>
      </c>
      <c r="G4120" s="4" t="s">
        <v>349</v>
      </c>
      <c r="H4120" s="4" t="s">
        <v>399</v>
      </c>
      <c r="I4120" s="113">
        <v>0</v>
      </c>
      <c r="J4120" s="120">
        <v>0</v>
      </c>
      <c r="K4120" s="116">
        <v>0</v>
      </c>
      <c r="L4120" s="116">
        <v>0</v>
      </c>
      <c r="M4120" s="116">
        <v>0</v>
      </c>
      <c r="N4120" s="116">
        <v>0</v>
      </c>
      <c r="O4120" s="116">
        <v>0</v>
      </c>
      <c r="P4120" s="116">
        <v>0</v>
      </c>
      <c r="Q4120" s="116">
        <v>0</v>
      </c>
      <c r="R4120" s="116">
        <v>0</v>
      </c>
      <c r="S4120" s="116">
        <v>0</v>
      </c>
      <c r="T4120" s="116">
        <v>0</v>
      </c>
      <c r="U4120" s="118">
        <v>0</v>
      </c>
      <c r="V4120" s="42"/>
      <c r="W4120" s="42"/>
      <c r="X4120" s="42"/>
      <c r="Y4120" s="42"/>
      <c r="Z4120" s="42"/>
      <c r="AA4120" s="42"/>
      <c r="AB4120" s="42"/>
      <c r="AC4120" s="50"/>
      <c r="AD4120" s="50"/>
      <c r="AE4120" s="50"/>
      <c r="AF4120" s="50"/>
      <c r="AG4120" s="50"/>
      <c r="AH4120" s="50"/>
      <c r="AI4120" s="42"/>
      <c r="AJ4120" s="42"/>
      <c r="AK4120" s="42"/>
    </row>
    <row r="4121" spans="1:37" x14ac:dyDescent="0.25">
      <c r="A4121" s="5" t="s">
        <v>236</v>
      </c>
      <c r="B4121" s="31" t="s">
        <v>229</v>
      </c>
      <c r="C4121" s="4" t="s">
        <v>294</v>
      </c>
      <c r="D4121" s="4" t="s">
        <v>440</v>
      </c>
      <c r="E4121" s="31" t="s">
        <v>122</v>
      </c>
      <c r="F4121" s="4" t="s">
        <v>350</v>
      </c>
      <c r="G4121" s="4" t="s">
        <v>351</v>
      </c>
      <c r="H4121" s="4" t="s">
        <v>399</v>
      </c>
      <c r="I4121" s="113">
        <v>83.593654232000006</v>
      </c>
      <c r="J4121" s="120">
        <v>0.61079596884932996</v>
      </c>
      <c r="K4121" s="116">
        <v>1.9364002941825919E-3</v>
      </c>
      <c r="L4121" s="116">
        <v>2.9555400221000001</v>
      </c>
      <c r="M4121" s="116">
        <v>9.3699190499999998E-3</v>
      </c>
      <c r="N4121" s="116">
        <v>9.9899761730000005</v>
      </c>
      <c r="O4121" s="116">
        <v>3.1671118146000002E-2</v>
      </c>
      <c r="P4121" s="116">
        <v>2.2872946393999997E-2</v>
      </c>
      <c r="Q4121" s="116">
        <v>7.2513870129999996E-5</v>
      </c>
      <c r="R4121" s="116">
        <v>2.2872946393999997E-2</v>
      </c>
      <c r="S4121" s="116">
        <v>7.2513870129999996E-5</v>
      </c>
      <c r="T4121" s="116">
        <v>4.9502443855000003E-3</v>
      </c>
      <c r="U4121" s="118">
        <v>1.5693708368E-5</v>
      </c>
      <c r="V4121" s="42"/>
      <c r="W4121" s="42"/>
      <c r="X4121" s="42"/>
      <c r="Y4121" s="42"/>
      <c r="Z4121" s="42"/>
      <c r="AA4121" s="42"/>
      <c r="AB4121" s="42"/>
      <c r="AC4121" s="50"/>
      <c r="AD4121" s="50"/>
      <c r="AE4121" s="50"/>
      <c r="AF4121" s="50"/>
      <c r="AG4121" s="50"/>
      <c r="AH4121" s="50"/>
      <c r="AI4121" s="42"/>
      <c r="AJ4121" s="42"/>
      <c r="AK4121" s="42"/>
    </row>
    <row r="4122" spans="1:37" x14ac:dyDescent="0.25">
      <c r="A4122" s="5" t="s">
        <v>236</v>
      </c>
      <c r="B4122" s="31" t="s">
        <v>229</v>
      </c>
      <c r="C4122" s="4" t="s">
        <v>294</v>
      </c>
      <c r="D4122" s="4" t="s">
        <v>440</v>
      </c>
      <c r="E4122" s="31" t="s">
        <v>123</v>
      </c>
      <c r="F4122" s="4" t="s">
        <v>352</v>
      </c>
      <c r="G4122" s="4" t="s">
        <v>351</v>
      </c>
      <c r="H4122" s="4" t="s">
        <v>399</v>
      </c>
      <c r="I4122" s="113">
        <v>12.802319952000001</v>
      </c>
      <c r="J4122" s="120">
        <v>0.10662629963720792</v>
      </c>
      <c r="K4122" s="116">
        <v>3.3803629295970597E-4</v>
      </c>
      <c r="L4122" s="116">
        <v>0.51634954970000002</v>
      </c>
      <c r="M4122" s="116">
        <v>1.6369778094000001E-3</v>
      </c>
      <c r="N4122" s="116">
        <v>2.0282680600000003</v>
      </c>
      <c r="O4122" s="116">
        <v>6.4301971730000001E-3</v>
      </c>
      <c r="P4122" s="116">
        <v>5.3870634609999996E-3</v>
      </c>
      <c r="Q4122" s="116">
        <v>1.7078553010000004E-5</v>
      </c>
      <c r="R4122" s="116">
        <v>5.3870634609999996E-3</v>
      </c>
      <c r="S4122" s="116">
        <v>1.7078553010000004E-5</v>
      </c>
      <c r="T4122" s="116">
        <v>1.1098803640000002E-3</v>
      </c>
      <c r="U4122" s="118">
        <v>3.5186419019999998E-6</v>
      </c>
      <c r="V4122" s="42"/>
      <c r="W4122" s="42"/>
      <c r="X4122" s="42"/>
      <c r="Y4122" s="42"/>
      <c r="Z4122" s="42"/>
      <c r="AA4122" s="42"/>
      <c r="AB4122" s="42"/>
      <c r="AC4122" s="50"/>
      <c r="AD4122" s="50"/>
      <c r="AE4122" s="50"/>
      <c r="AF4122" s="50"/>
      <c r="AG4122" s="50"/>
      <c r="AH4122" s="50"/>
      <c r="AI4122" s="42"/>
      <c r="AJ4122" s="42"/>
      <c r="AK4122" s="42"/>
    </row>
    <row r="4123" spans="1:37" x14ac:dyDescent="0.25">
      <c r="A4123" s="5" t="s">
        <v>236</v>
      </c>
      <c r="B4123" s="31" t="s">
        <v>229</v>
      </c>
      <c r="C4123" s="4" t="s">
        <v>294</v>
      </c>
      <c r="D4123" s="4" t="s">
        <v>440</v>
      </c>
      <c r="E4123" s="31" t="s">
        <v>124</v>
      </c>
      <c r="F4123" s="4" t="s">
        <v>353</v>
      </c>
      <c r="G4123" s="4" t="s">
        <v>351</v>
      </c>
      <c r="H4123" s="4" t="s">
        <v>399</v>
      </c>
      <c r="I4123" s="113">
        <v>6.1047895400000005</v>
      </c>
      <c r="J4123" s="120">
        <v>0.10322812220833801</v>
      </c>
      <c r="K4123" s="116">
        <v>3.27263032011292E-4</v>
      </c>
      <c r="L4123" s="116">
        <v>0.49984498900000002</v>
      </c>
      <c r="M4123" s="116">
        <v>1.5846534230000001E-3</v>
      </c>
      <c r="N4123" s="116">
        <v>2.214490557</v>
      </c>
      <c r="O4123" s="116">
        <v>7.0205760099999997E-3</v>
      </c>
      <c r="P4123" s="116">
        <v>6.5476882600000001E-3</v>
      </c>
      <c r="Q4123" s="116">
        <v>2.0758068800000002E-5</v>
      </c>
      <c r="R4123" s="116">
        <v>6.5476882600000001E-3</v>
      </c>
      <c r="S4123" s="116">
        <v>2.0758068800000002E-5</v>
      </c>
      <c r="T4123" s="116">
        <v>1.3079061129999999E-3</v>
      </c>
      <c r="U4123" s="118">
        <v>4.1464415299999995E-6</v>
      </c>
      <c r="V4123" s="42"/>
      <c r="W4123" s="42"/>
      <c r="X4123" s="42"/>
      <c r="Y4123" s="42"/>
      <c r="Z4123" s="42"/>
      <c r="AA4123" s="42"/>
      <c r="AB4123" s="42"/>
      <c r="AC4123" s="50"/>
      <c r="AD4123" s="50"/>
      <c r="AE4123" s="50"/>
      <c r="AF4123" s="50"/>
      <c r="AG4123" s="50"/>
      <c r="AH4123" s="50"/>
      <c r="AI4123" s="42"/>
      <c r="AJ4123" s="42"/>
      <c r="AK4123" s="42"/>
    </row>
    <row r="4124" spans="1:37" x14ac:dyDescent="0.25">
      <c r="A4124" s="5" t="s">
        <v>236</v>
      </c>
      <c r="B4124" s="31" t="s">
        <v>229</v>
      </c>
      <c r="C4124" s="4" t="s">
        <v>294</v>
      </c>
      <c r="D4124" s="4" t="s">
        <v>440</v>
      </c>
      <c r="E4124" s="31" t="s">
        <v>125</v>
      </c>
      <c r="F4124" s="4" t="s">
        <v>393</v>
      </c>
      <c r="G4124" s="4" t="s">
        <v>351</v>
      </c>
      <c r="H4124" s="4" t="s">
        <v>399</v>
      </c>
      <c r="I4124" s="113">
        <v>7.06745321</v>
      </c>
      <c r="J4124" s="120">
        <v>0.18351158274752999</v>
      </c>
      <c r="K4124" s="116">
        <v>5.8178481585104006E-4</v>
      </c>
      <c r="L4124" s="116">
        <v>0.66230774599999997</v>
      </c>
      <c r="M4124" s="116">
        <v>2.0997072689999999E-3</v>
      </c>
      <c r="N4124" s="116">
        <v>3.90673885</v>
      </c>
      <c r="O4124" s="116">
        <v>1.238549404E-2</v>
      </c>
      <c r="P4124" s="116">
        <v>8.1539077999999987E-3</v>
      </c>
      <c r="Q4124" s="116">
        <v>2.5850249009999999E-5</v>
      </c>
      <c r="R4124" s="116">
        <v>8.1539077999999987E-3</v>
      </c>
      <c r="S4124" s="116">
        <v>2.5850249009999999E-5</v>
      </c>
      <c r="T4124" s="116">
        <v>1.6280822069999999E-3</v>
      </c>
      <c r="U4124" s="118">
        <v>5.1614925400000009E-6</v>
      </c>
      <c r="V4124" s="42"/>
      <c r="W4124" s="42"/>
      <c r="X4124" s="42"/>
      <c r="Y4124" s="42"/>
      <c r="Z4124" s="42"/>
      <c r="AA4124" s="42"/>
      <c r="AB4124" s="42"/>
      <c r="AC4124" s="50"/>
      <c r="AD4124" s="50"/>
      <c r="AE4124" s="50"/>
      <c r="AF4124" s="50"/>
      <c r="AG4124" s="50"/>
      <c r="AH4124" s="50"/>
      <c r="AI4124" s="42"/>
      <c r="AJ4124" s="42"/>
      <c r="AK4124" s="42"/>
    </row>
    <row r="4125" spans="1:37" x14ac:dyDescent="0.25">
      <c r="A4125" s="5" t="s">
        <v>236</v>
      </c>
      <c r="B4125" s="31" t="s">
        <v>229</v>
      </c>
      <c r="C4125" s="4" t="s">
        <v>294</v>
      </c>
      <c r="D4125" s="4" t="s">
        <v>440</v>
      </c>
      <c r="E4125" s="31" t="s">
        <v>126</v>
      </c>
      <c r="F4125" s="4" t="s">
        <v>394</v>
      </c>
      <c r="G4125" s="4" t="s">
        <v>351</v>
      </c>
      <c r="H4125" s="4" t="s">
        <v>399</v>
      </c>
      <c r="I4125" s="113">
        <v>0.44996318199999996</v>
      </c>
      <c r="J4125" s="120">
        <v>3.2650094409849995E-3</v>
      </c>
      <c r="K4125" s="116">
        <v>1.0351025426594E-5</v>
      </c>
      <c r="L4125" s="116">
        <v>1.18945331E-2</v>
      </c>
      <c r="M4125" s="116">
        <v>3.7709114199999996E-5</v>
      </c>
      <c r="N4125" s="116">
        <v>6.0411204099999997E-2</v>
      </c>
      <c r="O4125" s="116">
        <v>1.9152103099999998E-4</v>
      </c>
      <c r="P4125" s="116">
        <v>1.05858368E-4</v>
      </c>
      <c r="Q4125" s="116">
        <v>3.3560168499999999E-7</v>
      </c>
      <c r="R4125" s="116">
        <v>1.05858368E-4</v>
      </c>
      <c r="S4125" s="116">
        <v>3.3560168499999999E-7</v>
      </c>
      <c r="T4125" s="116">
        <v>2.21369302E-5</v>
      </c>
      <c r="U4125" s="118">
        <v>7.0180474600000006E-8</v>
      </c>
      <c r="V4125" s="42"/>
      <c r="W4125" s="42"/>
      <c r="X4125" s="42"/>
      <c r="Y4125" s="42"/>
      <c r="Z4125" s="42"/>
      <c r="AA4125" s="42"/>
      <c r="AB4125" s="42"/>
      <c r="AC4125" s="50"/>
      <c r="AD4125" s="50"/>
      <c r="AE4125" s="50"/>
      <c r="AF4125" s="50"/>
      <c r="AG4125" s="50"/>
      <c r="AH4125" s="50"/>
      <c r="AI4125" s="42"/>
      <c r="AJ4125" s="42"/>
      <c r="AK4125" s="42"/>
    </row>
    <row r="4126" spans="1:37" x14ac:dyDescent="0.25">
      <c r="A4126" s="5" t="s">
        <v>236</v>
      </c>
      <c r="B4126" s="31" t="s">
        <v>229</v>
      </c>
      <c r="C4126" s="4" t="s">
        <v>294</v>
      </c>
      <c r="D4126" s="4" t="s">
        <v>440</v>
      </c>
      <c r="E4126" s="31" t="s">
        <v>127</v>
      </c>
      <c r="F4126" s="4" t="s">
        <v>354</v>
      </c>
      <c r="G4126" s="4" t="s">
        <v>351</v>
      </c>
      <c r="H4126" s="4" t="s">
        <v>399</v>
      </c>
      <c r="I4126" s="113">
        <v>0.13196037900000002</v>
      </c>
      <c r="J4126" s="120">
        <v>1.2459104334363799E-3</v>
      </c>
      <c r="K4126" s="116">
        <v>3.9498974248423997E-6</v>
      </c>
      <c r="L4126" s="116">
        <v>6.21078433E-3</v>
      </c>
      <c r="M4126" s="116">
        <v>1.96899832E-5</v>
      </c>
      <c r="N4126" s="116">
        <v>2.9907874899999999E-2</v>
      </c>
      <c r="O4126" s="116">
        <v>9.4816622000000003E-5</v>
      </c>
      <c r="P4126" s="116">
        <v>1.04130226E-4</v>
      </c>
      <c r="Q4126" s="116">
        <v>3.3012296099999999E-7</v>
      </c>
      <c r="R4126" s="116">
        <v>1.04130226E-4</v>
      </c>
      <c r="S4126" s="116">
        <v>3.3012296099999999E-7</v>
      </c>
      <c r="T4126" s="116">
        <v>2.0353199200000001E-5</v>
      </c>
      <c r="U4126" s="118">
        <v>6.4525534000000009E-8</v>
      </c>
      <c r="V4126" s="42"/>
      <c r="W4126" s="42"/>
      <c r="X4126" s="42"/>
      <c r="Y4126" s="42"/>
      <c r="Z4126" s="42"/>
      <c r="AA4126" s="42"/>
      <c r="AB4126" s="42"/>
      <c r="AC4126" s="50"/>
      <c r="AD4126" s="50"/>
      <c r="AE4126" s="50"/>
      <c r="AF4126" s="50"/>
      <c r="AG4126" s="50"/>
      <c r="AH4126" s="50"/>
      <c r="AI4126" s="42"/>
      <c r="AJ4126" s="42"/>
      <c r="AK4126" s="42"/>
    </row>
    <row r="4127" spans="1:37" x14ac:dyDescent="0.25">
      <c r="A4127" s="5" t="s">
        <v>236</v>
      </c>
      <c r="B4127" s="31" t="s">
        <v>229</v>
      </c>
      <c r="C4127" s="4" t="s">
        <v>294</v>
      </c>
      <c r="D4127" s="4" t="s">
        <v>440</v>
      </c>
      <c r="E4127" s="31" t="s">
        <v>128</v>
      </c>
      <c r="F4127" s="4" t="s">
        <v>371</v>
      </c>
      <c r="G4127" s="4" t="s">
        <v>331</v>
      </c>
      <c r="H4127" s="4" t="s">
        <v>402</v>
      </c>
      <c r="I4127" s="113">
        <v>1.7246559000000002E-2</v>
      </c>
      <c r="J4127" s="120">
        <v>4.140617880000001E-5</v>
      </c>
      <c r="K4127" s="116">
        <v>1.5406490679999999E-7</v>
      </c>
      <c r="L4127" s="116">
        <v>2.5324893999999999E-3</v>
      </c>
      <c r="M4127" s="116">
        <v>9.4229345000000002E-6</v>
      </c>
      <c r="N4127" s="116">
        <v>1.2457192000000001E-2</v>
      </c>
      <c r="O4127" s="116">
        <v>4.6350957E-5</v>
      </c>
      <c r="P4127" s="116">
        <v>2.0248193000000001E-5</v>
      </c>
      <c r="Q4127" s="116">
        <v>7.5339869E-8</v>
      </c>
      <c r="R4127" s="116">
        <v>2.0248193000000001E-5</v>
      </c>
      <c r="S4127" s="116">
        <v>7.5339869E-8</v>
      </c>
      <c r="T4127" s="116">
        <v>3.8110553999999998E-6</v>
      </c>
      <c r="U4127" s="118">
        <v>1.4180249E-8</v>
      </c>
      <c r="V4127" s="42"/>
      <c r="W4127" s="42"/>
      <c r="X4127" s="42"/>
      <c r="Y4127" s="42"/>
      <c r="Z4127" s="42"/>
      <c r="AA4127" s="42"/>
      <c r="AB4127" s="42"/>
      <c r="AC4127" s="50"/>
      <c r="AD4127" s="50"/>
      <c r="AE4127" s="50"/>
      <c r="AF4127" s="50"/>
      <c r="AG4127" s="50"/>
      <c r="AH4127" s="50"/>
      <c r="AI4127" s="42"/>
      <c r="AJ4127" s="42"/>
      <c r="AK4127" s="42"/>
    </row>
    <row r="4128" spans="1:37" x14ac:dyDescent="0.25">
      <c r="A4128" s="5" t="s">
        <v>236</v>
      </c>
      <c r="B4128" s="31" t="s">
        <v>229</v>
      </c>
      <c r="C4128" s="4" t="s">
        <v>294</v>
      </c>
      <c r="D4128" s="4" t="s">
        <v>440</v>
      </c>
      <c r="E4128" s="31" t="s">
        <v>129</v>
      </c>
      <c r="F4128" s="4" t="s">
        <v>373</v>
      </c>
      <c r="G4128" s="4" t="s">
        <v>338</v>
      </c>
      <c r="H4128" s="4" t="s">
        <v>402</v>
      </c>
      <c r="I4128" s="113">
        <v>8.5950670000000002</v>
      </c>
      <c r="J4128" s="120">
        <v>1.421207964E-2</v>
      </c>
      <c r="K4128" s="116">
        <v>4.5056404799999995E-5</v>
      </c>
      <c r="L4128" s="116">
        <v>0.87056518000000005</v>
      </c>
      <c r="M4128" s="116">
        <v>2.7599441999999999E-3</v>
      </c>
      <c r="N4128" s="116">
        <v>5.9339104000000003</v>
      </c>
      <c r="O4128" s="116">
        <v>1.8812213000000001E-2</v>
      </c>
      <c r="P4128" s="116">
        <v>1.4158083E-2</v>
      </c>
      <c r="Q4128" s="116">
        <v>4.4885226E-5</v>
      </c>
      <c r="R4128" s="116">
        <v>1.4158083E-2</v>
      </c>
      <c r="S4128" s="116">
        <v>4.4885226E-5</v>
      </c>
      <c r="T4128" s="116">
        <v>2.5610167E-3</v>
      </c>
      <c r="U4128" s="118">
        <v>8.1191646999999996E-6</v>
      </c>
      <c r="V4128" s="42"/>
      <c r="W4128" s="42"/>
      <c r="X4128" s="42"/>
      <c r="Y4128" s="42"/>
      <c r="Z4128" s="42"/>
      <c r="AA4128" s="42"/>
      <c r="AB4128" s="42"/>
      <c r="AC4128" s="50"/>
      <c r="AD4128" s="50"/>
      <c r="AE4128" s="50"/>
      <c r="AF4128" s="50"/>
      <c r="AG4128" s="50"/>
      <c r="AH4128" s="50"/>
      <c r="AI4128" s="42"/>
      <c r="AJ4128" s="42"/>
      <c r="AK4128" s="42"/>
    </row>
    <row r="4129" spans="1:37" x14ac:dyDescent="0.25">
      <c r="A4129" s="5" t="s">
        <v>236</v>
      </c>
      <c r="B4129" s="31" t="s">
        <v>229</v>
      </c>
      <c r="C4129" s="4" t="s">
        <v>294</v>
      </c>
      <c r="D4129" s="4" t="s">
        <v>440</v>
      </c>
      <c r="E4129" s="31" t="s">
        <v>130</v>
      </c>
      <c r="F4129" s="4" t="s">
        <v>337</v>
      </c>
      <c r="G4129" s="4" t="s">
        <v>338</v>
      </c>
      <c r="H4129" s="4" t="s">
        <v>402</v>
      </c>
      <c r="I4129" s="113">
        <v>3.7776092E-3</v>
      </c>
      <c r="J4129" s="120">
        <v>1.6369357200000002E-5</v>
      </c>
      <c r="K4129" s="116">
        <v>5.1895599200000008E-8</v>
      </c>
      <c r="L4129" s="116">
        <v>1.0036685E-3</v>
      </c>
      <c r="M4129" s="116">
        <v>3.1819200000000001E-6</v>
      </c>
      <c r="N4129" s="116">
        <v>6.9244731999999996E-3</v>
      </c>
      <c r="O4129" s="116">
        <v>2.1952583000000001E-5</v>
      </c>
      <c r="P4129" s="116">
        <v>1.6721591000000001E-5</v>
      </c>
      <c r="Q4129" s="116">
        <v>5.3012293000000003E-8</v>
      </c>
      <c r="R4129" s="116">
        <v>1.6721591000000001E-5</v>
      </c>
      <c r="S4129" s="116">
        <v>5.3012293000000003E-8</v>
      </c>
      <c r="T4129" s="116">
        <v>3.0210415000000002E-6</v>
      </c>
      <c r="U4129" s="118">
        <v>9.5775770000000006E-9</v>
      </c>
      <c r="V4129" s="42"/>
      <c r="W4129" s="42"/>
      <c r="X4129" s="42"/>
      <c r="Y4129" s="42"/>
      <c r="Z4129" s="42"/>
      <c r="AA4129" s="42"/>
      <c r="AB4129" s="42"/>
      <c r="AC4129" s="50"/>
      <c r="AD4129" s="50"/>
      <c r="AE4129" s="50"/>
      <c r="AF4129" s="50"/>
      <c r="AG4129" s="50"/>
      <c r="AH4129" s="50"/>
      <c r="AI4129" s="42"/>
      <c r="AJ4129" s="42"/>
      <c r="AK4129" s="42"/>
    </row>
    <row r="4130" spans="1:37" x14ac:dyDescent="0.25">
      <c r="A4130" s="5" t="s">
        <v>236</v>
      </c>
      <c r="B4130" s="31" t="s">
        <v>229</v>
      </c>
      <c r="C4130" s="4" t="s">
        <v>294</v>
      </c>
      <c r="D4130" s="4" t="s">
        <v>440</v>
      </c>
      <c r="E4130" s="31" t="s">
        <v>131</v>
      </c>
      <c r="F4130" s="4" t="s">
        <v>403</v>
      </c>
      <c r="G4130" s="4" t="s">
        <v>338</v>
      </c>
      <c r="H4130" s="4" t="s">
        <v>402</v>
      </c>
      <c r="I4130" s="113">
        <v>4.5331306999999996E-3</v>
      </c>
      <c r="J4130" s="120">
        <v>9.2869046400000007E-6</v>
      </c>
      <c r="K4130" s="116">
        <v>2.944218128E-8</v>
      </c>
      <c r="L4130" s="116">
        <v>5.7511078000000001E-4</v>
      </c>
      <c r="M4130" s="116">
        <v>1.8232678000000001E-6</v>
      </c>
      <c r="N4130" s="116">
        <v>4.2373057999999996E-3</v>
      </c>
      <c r="O4130" s="116">
        <v>1.3433487E-5</v>
      </c>
      <c r="P4130" s="116">
        <v>1.0929345E-5</v>
      </c>
      <c r="Q4130" s="116">
        <v>3.4649190000000002E-8</v>
      </c>
      <c r="R4130" s="116">
        <v>1.0929345E-5</v>
      </c>
      <c r="S4130" s="116">
        <v>3.4649190000000002E-8</v>
      </c>
      <c r="T4130" s="116">
        <v>1.9700783E-6</v>
      </c>
      <c r="U4130" s="118">
        <v>6.2457190999999999E-9</v>
      </c>
      <c r="V4130" s="42"/>
      <c r="W4130" s="42"/>
      <c r="X4130" s="42"/>
      <c r="Y4130" s="42"/>
      <c r="Z4130" s="42"/>
      <c r="AA4130" s="42"/>
      <c r="AB4130" s="42"/>
      <c r="AC4130" s="50"/>
      <c r="AD4130" s="50"/>
      <c r="AE4130" s="50"/>
      <c r="AF4130" s="50"/>
      <c r="AG4130" s="50"/>
      <c r="AH4130" s="50"/>
      <c r="AI4130" s="42"/>
      <c r="AJ4130" s="42"/>
      <c r="AK4130" s="42"/>
    </row>
    <row r="4131" spans="1:37" x14ac:dyDescent="0.25">
      <c r="A4131" s="5" t="s">
        <v>236</v>
      </c>
      <c r="B4131" s="31" t="s">
        <v>229</v>
      </c>
      <c r="C4131" s="4" t="s">
        <v>294</v>
      </c>
      <c r="D4131" s="4" t="s">
        <v>440</v>
      </c>
      <c r="E4131" s="31" t="s">
        <v>132</v>
      </c>
      <c r="F4131" s="4" t="s">
        <v>375</v>
      </c>
      <c r="G4131" s="4" t="s">
        <v>338</v>
      </c>
      <c r="H4131" s="4" t="s">
        <v>402</v>
      </c>
      <c r="I4131" s="113">
        <v>0.115926811</v>
      </c>
      <c r="J4131" s="120">
        <v>8.7130959320000012E-5</v>
      </c>
      <c r="K4131" s="116">
        <v>2.3676893799999998E-7</v>
      </c>
      <c r="L4131" s="116">
        <v>5.5690437999999995E-3</v>
      </c>
      <c r="M4131" s="116">
        <v>1.5133274200000002E-5</v>
      </c>
      <c r="N4131" s="116">
        <v>3.7017411E-2</v>
      </c>
      <c r="O4131" s="116">
        <v>1.00590809E-4</v>
      </c>
      <c r="P4131" s="116">
        <v>1.1223520100000001E-4</v>
      </c>
      <c r="Q4131" s="116">
        <v>3.0498697E-7</v>
      </c>
      <c r="R4131" s="116">
        <v>1.1223520100000001E-4</v>
      </c>
      <c r="S4131" s="116">
        <v>3.0498697E-7</v>
      </c>
      <c r="T4131" s="116">
        <v>2.0292410799999999E-5</v>
      </c>
      <c r="U4131" s="118">
        <v>5.5142426000000002E-8</v>
      </c>
      <c r="V4131" s="42"/>
      <c r="W4131" s="42"/>
      <c r="X4131" s="42"/>
      <c r="Y4131" s="42"/>
      <c r="Z4131" s="42"/>
      <c r="AA4131" s="42"/>
      <c r="AB4131" s="42"/>
      <c r="AC4131" s="50"/>
      <c r="AD4131" s="50"/>
      <c r="AE4131" s="50"/>
      <c r="AF4131" s="50"/>
      <c r="AG4131" s="50"/>
      <c r="AH4131" s="50"/>
      <c r="AI4131" s="42"/>
      <c r="AJ4131" s="42"/>
      <c r="AK4131" s="42"/>
    </row>
    <row r="4132" spans="1:37" x14ac:dyDescent="0.25">
      <c r="A4132" s="5" t="s">
        <v>236</v>
      </c>
      <c r="B4132" s="31" t="s">
        <v>229</v>
      </c>
      <c r="C4132" s="4" t="s">
        <v>294</v>
      </c>
      <c r="D4132" s="4" t="s">
        <v>440</v>
      </c>
      <c r="E4132" s="31" t="s">
        <v>133</v>
      </c>
      <c r="F4132" s="4" t="s">
        <v>376</v>
      </c>
      <c r="G4132" s="4" t="s">
        <v>338</v>
      </c>
      <c r="H4132" s="4" t="s">
        <v>402</v>
      </c>
      <c r="I4132" s="113">
        <v>1.51104364E-2</v>
      </c>
      <c r="J4132" s="120">
        <v>1.9373886372E-5</v>
      </c>
      <c r="K4132" s="116">
        <v>6.1420829456000008E-8</v>
      </c>
      <c r="L4132" s="116">
        <v>1.5284098599999999E-3</v>
      </c>
      <c r="M4132" s="116">
        <v>4.84550152E-6</v>
      </c>
      <c r="N4132" s="116">
        <v>1.09097916E-2</v>
      </c>
      <c r="O4132" s="116">
        <v>3.4587197200000002E-5</v>
      </c>
      <c r="P4132" s="116">
        <v>6.4643894999999999E-5</v>
      </c>
      <c r="Q4132" s="116">
        <v>2.0493988699999999E-7</v>
      </c>
      <c r="R4132" s="116">
        <v>6.4643894999999999E-5</v>
      </c>
      <c r="S4132" s="116">
        <v>2.0493988699999999E-7</v>
      </c>
      <c r="T4132" s="116">
        <v>1.16287218E-5</v>
      </c>
      <c r="U4132" s="118">
        <v>3.68664195E-8</v>
      </c>
      <c r="V4132" s="42"/>
      <c r="W4132" s="42"/>
      <c r="X4132" s="42"/>
      <c r="Y4132" s="42"/>
      <c r="Z4132" s="42"/>
      <c r="AA4132" s="42"/>
      <c r="AB4132" s="42"/>
      <c r="AC4132" s="50"/>
      <c r="AD4132" s="50"/>
      <c r="AE4132" s="50"/>
      <c r="AF4132" s="50"/>
      <c r="AG4132" s="50"/>
      <c r="AH4132" s="50"/>
      <c r="AI4132" s="42"/>
      <c r="AJ4132" s="42"/>
      <c r="AK4132" s="42"/>
    </row>
    <row r="4133" spans="1:37" x14ac:dyDescent="0.25">
      <c r="A4133" s="5" t="s">
        <v>236</v>
      </c>
      <c r="B4133" s="31" t="s">
        <v>229</v>
      </c>
      <c r="C4133" s="4" t="s">
        <v>294</v>
      </c>
      <c r="D4133" s="4" t="s">
        <v>440</v>
      </c>
      <c r="E4133" s="31" t="s">
        <v>134</v>
      </c>
      <c r="F4133" s="4" t="s">
        <v>391</v>
      </c>
      <c r="G4133" s="4" t="s">
        <v>349</v>
      </c>
      <c r="H4133" s="4" t="s">
        <v>402</v>
      </c>
      <c r="I4133" s="113">
        <v>3.3221463999999999E-3</v>
      </c>
      <c r="J4133" s="120">
        <v>7.9160066400000005E-6</v>
      </c>
      <c r="K4133" s="116">
        <v>4.0093359600000003E-8</v>
      </c>
      <c r="L4133" s="116">
        <v>4.5632046999999999E-4</v>
      </c>
      <c r="M4133" s="116">
        <v>2.3111936000000001E-6</v>
      </c>
      <c r="N4133" s="116">
        <v>2.0359144999999999E-3</v>
      </c>
      <c r="O4133" s="116">
        <v>1.0311597999999999E-5</v>
      </c>
      <c r="P4133" s="116">
        <v>2.3227776000000001E-6</v>
      </c>
      <c r="Q4133" s="116">
        <v>1.1764513E-8</v>
      </c>
      <c r="R4133" s="116">
        <v>2.3227776000000001E-6</v>
      </c>
      <c r="S4133" s="116">
        <v>1.1764513E-8</v>
      </c>
      <c r="T4133" s="116">
        <v>4.0545713999999998E-7</v>
      </c>
      <c r="U4133" s="118">
        <v>2.0535782000000001E-9</v>
      </c>
      <c r="V4133" s="42"/>
      <c r="W4133" s="42"/>
      <c r="X4133" s="42"/>
      <c r="Y4133" s="42"/>
      <c r="Z4133" s="42"/>
      <c r="AA4133" s="42"/>
      <c r="AB4133" s="42"/>
      <c r="AC4133" s="50"/>
      <c r="AD4133" s="50"/>
      <c r="AE4133" s="50"/>
      <c r="AF4133" s="50"/>
      <c r="AG4133" s="50"/>
      <c r="AH4133" s="50"/>
      <c r="AI4133" s="42"/>
      <c r="AJ4133" s="42"/>
      <c r="AK4133" s="42"/>
    </row>
    <row r="4134" spans="1:37" x14ac:dyDescent="0.25">
      <c r="A4134" s="5" t="s">
        <v>236</v>
      </c>
      <c r="B4134" s="31" t="s">
        <v>229</v>
      </c>
      <c r="C4134" s="4" t="s">
        <v>294</v>
      </c>
      <c r="D4134" s="4" t="s">
        <v>440</v>
      </c>
      <c r="E4134" s="31" t="s">
        <v>135</v>
      </c>
      <c r="F4134" s="4" t="s">
        <v>392</v>
      </c>
      <c r="G4134" s="4" t="s">
        <v>349</v>
      </c>
      <c r="H4134" s="4" t="s">
        <v>402</v>
      </c>
      <c r="I4134" s="113">
        <v>3.7667912139999994E-3</v>
      </c>
      <c r="J4134" s="120">
        <v>3.7741454112000001E-5</v>
      </c>
      <c r="K4134" s="116">
        <v>1.9115470423999999E-7</v>
      </c>
      <c r="L4134" s="116">
        <v>2.1713267333999999E-3</v>
      </c>
      <c r="M4134" s="116">
        <v>1.0997437833E-5</v>
      </c>
      <c r="N4134" s="116">
        <v>9.7454306829999997E-3</v>
      </c>
      <c r="O4134" s="116">
        <v>4.9359116630000003E-5</v>
      </c>
      <c r="P4134" s="116">
        <v>1.1226862569999999E-5</v>
      </c>
      <c r="Q4134" s="116">
        <v>5.6862343429999998E-8</v>
      </c>
      <c r="R4134" s="116">
        <v>1.1226862569999999E-5</v>
      </c>
      <c r="S4134" s="116">
        <v>5.6862343429999998E-8</v>
      </c>
      <c r="T4134" s="116">
        <v>1.9517363909999999E-6</v>
      </c>
      <c r="U4134" s="118">
        <v>9.8852464600000003E-9</v>
      </c>
      <c r="V4134" s="42"/>
      <c r="W4134" s="42"/>
      <c r="X4134" s="42"/>
      <c r="Y4134" s="42"/>
      <c r="Z4134" s="42"/>
      <c r="AA4134" s="42"/>
      <c r="AB4134" s="42"/>
      <c r="AC4134" s="50"/>
      <c r="AD4134" s="50"/>
      <c r="AE4134" s="50"/>
      <c r="AF4134" s="50"/>
      <c r="AG4134" s="50"/>
      <c r="AH4134" s="50"/>
      <c r="AI4134" s="42"/>
      <c r="AJ4134" s="42"/>
      <c r="AK4134" s="42"/>
    </row>
    <row r="4135" spans="1:37" x14ac:dyDescent="0.25">
      <c r="A4135" s="5" t="s">
        <v>236</v>
      </c>
      <c r="B4135" s="31" t="s">
        <v>229</v>
      </c>
      <c r="C4135" s="4" t="s">
        <v>294</v>
      </c>
      <c r="D4135" s="4" t="s">
        <v>440</v>
      </c>
      <c r="E4135" s="31" t="s">
        <v>136</v>
      </c>
      <c r="F4135" s="4" t="s">
        <v>350</v>
      </c>
      <c r="G4135" s="4" t="s">
        <v>351</v>
      </c>
      <c r="H4135" s="4" t="s">
        <v>402</v>
      </c>
      <c r="I4135" s="113">
        <v>15.883920529999999</v>
      </c>
      <c r="J4135" s="120">
        <v>1.1143817678800001E-2</v>
      </c>
      <c r="K4135" s="116">
        <v>3.5329129552000001E-5</v>
      </c>
      <c r="L4135" s="116">
        <v>0.90707069220000003</v>
      </c>
      <c r="M4135" s="116">
        <v>2.8756764279999998E-3</v>
      </c>
      <c r="N4135" s="116">
        <v>2.9642620150000001</v>
      </c>
      <c r="O4135" s="116">
        <v>9.3975687449999994E-3</v>
      </c>
      <c r="P4135" s="116">
        <v>6.4304285330000011E-3</v>
      </c>
      <c r="Q4135" s="116">
        <v>2.0386321759999999E-5</v>
      </c>
      <c r="R4135" s="116">
        <v>6.4304285330000011E-3</v>
      </c>
      <c r="S4135" s="116">
        <v>2.0386321759999999E-5</v>
      </c>
      <c r="T4135" s="116">
        <v>1.2817465071000001E-3</v>
      </c>
      <c r="U4135" s="118">
        <v>4.0635078510000008E-6</v>
      </c>
      <c r="V4135" s="42"/>
      <c r="W4135" s="42"/>
      <c r="X4135" s="42"/>
      <c r="Y4135" s="42"/>
      <c r="Z4135" s="42"/>
      <c r="AA4135" s="42"/>
      <c r="AB4135" s="42"/>
      <c r="AC4135" s="50"/>
      <c r="AD4135" s="50"/>
      <c r="AE4135" s="50"/>
      <c r="AF4135" s="50"/>
      <c r="AG4135" s="50"/>
      <c r="AH4135" s="50"/>
      <c r="AI4135" s="42"/>
      <c r="AJ4135" s="42"/>
      <c r="AK4135" s="42"/>
    </row>
    <row r="4136" spans="1:37" x14ac:dyDescent="0.25">
      <c r="A4136" s="5" t="s">
        <v>236</v>
      </c>
      <c r="B4136" s="31" t="s">
        <v>229</v>
      </c>
      <c r="C4136" s="4" t="s">
        <v>294</v>
      </c>
      <c r="D4136" s="4" t="s">
        <v>440</v>
      </c>
      <c r="E4136" s="31" t="s">
        <v>137</v>
      </c>
      <c r="F4136" s="4" t="s">
        <v>352</v>
      </c>
      <c r="G4136" s="4" t="s">
        <v>351</v>
      </c>
      <c r="H4136" s="4" t="s">
        <v>402</v>
      </c>
      <c r="I4136" s="113">
        <v>0.3056180771</v>
      </c>
      <c r="J4136" s="120">
        <v>4.7124319507999999E-4</v>
      </c>
      <c r="K4136" s="116">
        <v>1.49397746308E-6</v>
      </c>
      <c r="L4136" s="116">
        <v>3.8249863610000004E-2</v>
      </c>
      <c r="M4136" s="116">
        <v>1.2126316596000001E-4</v>
      </c>
      <c r="N4136" s="116">
        <v>0.13712431533</v>
      </c>
      <c r="O4136" s="116">
        <v>4.347238166E-4</v>
      </c>
      <c r="P4136" s="116">
        <v>3.2761578149999998E-4</v>
      </c>
      <c r="Q4136" s="116">
        <v>1.0386369562000001E-6</v>
      </c>
      <c r="R4136" s="116">
        <v>3.2761578149999998E-4</v>
      </c>
      <c r="S4136" s="116">
        <v>1.0386369562000001E-6</v>
      </c>
      <c r="T4136" s="116">
        <v>6.3914597119999996E-5</v>
      </c>
      <c r="U4136" s="118">
        <v>2.0262779929999998E-7</v>
      </c>
      <c r="V4136" s="42"/>
      <c r="W4136" s="42"/>
      <c r="X4136" s="42"/>
      <c r="Y4136" s="42"/>
      <c r="Z4136" s="42"/>
      <c r="AA4136" s="42"/>
      <c r="AB4136" s="42"/>
      <c r="AC4136" s="50"/>
      <c r="AD4136" s="50"/>
      <c r="AE4136" s="50"/>
      <c r="AF4136" s="50"/>
      <c r="AG4136" s="50"/>
      <c r="AH4136" s="50"/>
      <c r="AI4136" s="42"/>
      <c r="AJ4136" s="42"/>
      <c r="AK4136" s="42"/>
    </row>
    <row r="4137" spans="1:37" x14ac:dyDescent="0.25">
      <c r="A4137" s="5" t="s">
        <v>236</v>
      </c>
      <c r="B4137" s="31" t="s">
        <v>229</v>
      </c>
      <c r="C4137" s="4" t="s">
        <v>294</v>
      </c>
      <c r="D4137" s="4" t="s">
        <v>440</v>
      </c>
      <c r="E4137" s="31" t="s">
        <v>138</v>
      </c>
      <c r="F4137" s="4" t="s">
        <v>353</v>
      </c>
      <c r="G4137" s="4" t="s">
        <v>351</v>
      </c>
      <c r="H4137" s="4" t="s">
        <v>402</v>
      </c>
      <c r="I4137" s="113">
        <v>0.24482311600000001</v>
      </c>
      <c r="J4137" s="120">
        <v>4.8211086119999999E-4</v>
      </c>
      <c r="K4137" s="116">
        <v>1.5284312200000002E-6</v>
      </c>
      <c r="L4137" s="116">
        <v>3.9188659299999998E-2</v>
      </c>
      <c r="M4137" s="116">
        <v>1.2423940199999999E-4</v>
      </c>
      <c r="N4137" s="116">
        <v>0.16768360199999999</v>
      </c>
      <c r="O4137" s="116">
        <v>5.3160565700000008E-4</v>
      </c>
      <c r="P4137" s="116">
        <v>4.6613075899999999E-4</v>
      </c>
      <c r="Q4137" s="116">
        <v>1.4777697000000001E-6</v>
      </c>
      <c r="R4137" s="116">
        <v>4.6613075899999999E-4</v>
      </c>
      <c r="S4137" s="116">
        <v>1.4777697000000001E-6</v>
      </c>
      <c r="T4137" s="116">
        <v>8.8360720999999993E-5</v>
      </c>
      <c r="U4137" s="118">
        <v>2.8012909500000001E-7</v>
      </c>
      <c r="V4137" s="42"/>
      <c r="W4137" s="42"/>
      <c r="X4137" s="42"/>
      <c r="Y4137" s="42"/>
      <c r="Z4137" s="42"/>
      <c r="AA4137" s="42"/>
      <c r="AB4137" s="42"/>
      <c r="AC4137" s="50"/>
      <c r="AD4137" s="50"/>
      <c r="AE4137" s="50"/>
      <c r="AF4137" s="50"/>
      <c r="AG4137" s="50"/>
      <c r="AH4137" s="50"/>
      <c r="AI4137" s="42"/>
      <c r="AJ4137" s="42"/>
      <c r="AK4137" s="42"/>
    </row>
    <row r="4138" spans="1:37" x14ac:dyDescent="0.25">
      <c r="A4138" s="5" t="s">
        <v>236</v>
      </c>
      <c r="B4138" s="31" t="s">
        <v>229</v>
      </c>
      <c r="C4138" s="4" t="s">
        <v>294</v>
      </c>
      <c r="D4138" s="4" t="s">
        <v>440</v>
      </c>
      <c r="E4138" s="31" t="s">
        <v>139</v>
      </c>
      <c r="F4138" s="4" t="s">
        <v>404</v>
      </c>
      <c r="G4138" s="4" t="s">
        <v>351</v>
      </c>
      <c r="H4138" s="4" t="s">
        <v>402</v>
      </c>
      <c r="I4138" s="113">
        <v>0.46171332899999995</v>
      </c>
      <c r="J4138" s="120">
        <v>3.0424227120000001E-3</v>
      </c>
      <c r="K4138" s="116">
        <v>9.6453615279999994E-6</v>
      </c>
      <c r="L4138" s="116">
        <v>0.30234574269999998</v>
      </c>
      <c r="M4138" s="116">
        <v>9.5852361199999991E-4</v>
      </c>
      <c r="N4138" s="116">
        <v>1.5748567179999999</v>
      </c>
      <c r="O4138" s="116">
        <v>4.9927517439999998E-3</v>
      </c>
      <c r="P4138" s="116">
        <v>1.861043812E-2</v>
      </c>
      <c r="Q4138" s="116">
        <v>5.9000479699999996E-5</v>
      </c>
      <c r="R4138" s="116">
        <v>1.861043812E-2</v>
      </c>
      <c r="S4138" s="116">
        <v>5.9000479699999996E-5</v>
      </c>
      <c r="T4138" s="116">
        <v>3.1205620650000001E-3</v>
      </c>
      <c r="U4138" s="118">
        <v>9.8930857300000016E-6</v>
      </c>
      <c r="V4138" s="42"/>
      <c r="W4138" s="42"/>
      <c r="X4138" s="42"/>
      <c r="Y4138" s="42"/>
      <c r="Z4138" s="42"/>
      <c r="AA4138" s="42"/>
      <c r="AB4138" s="42"/>
      <c r="AC4138" s="50"/>
      <c r="AD4138" s="50"/>
      <c r="AE4138" s="50"/>
      <c r="AF4138" s="50"/>
      <c r="AG4138" s="50"/>
      <c r="AH4138" s="50"/>
      <c r="AI4138" s="42"/>
      <c r="AJ4138" s="42"/>
      <c r="AK4138" s="42"/>
    </row>
    <row r="4139" spans="1:37" x14ac:dyDescent="0.25">
      <c r="A4139" s="5" t="s">
        <v>236</v>
      </c>
      <c r="B4139" s="31" t="s">
        <v>229</v>
      </c>
      <c r="C4139" s="4" t="s">
        <v>294</v>
      </c>
      <c r="D4139" s="4" t="s">
        <v>440</v>
      </c>
      <c r="E4139" s="31" t="s">
        <v>140</v>
      </c>
      <c r="F4139" s="4" t="s">
        <v>354</v>
      </c>
      <c r="G4139" s="4" t="s">
        <v>351</v>
      </c>
      <c r="H4139" s="4" t="s">
        <v>402</v>
      </c>
      <c r="I4139" s="113">
        <v>0</v>
      </c>
      <c r="J4139" s="120">
        <v>0</v>
      </c>
      <c r="K4139" s="116">
        <v>0</v>
      </c>
      <c r="L4139" s="116">
        <v>0</v>
      </c>
      <c r="M4139" s="116">
        <v>0</v>
      </c>
      <c r="N4139" s="116">
        <v>0</v>
      </c>
      <c r="O4139" s="116">
        <v>0</v>
      </c>
      <c r="P4139" s="116">
        <v>0</v>
      </c>
      <c r="Q4139" s="116">
        <v>0</v>
      </c>
      <c r="R4139" s="116">
        <v>0</v>
      </c>
      <c r="S4139" s="116">
        <v>0</v>
      </c>
      <c r="T4139" s="116">
        <v>0</v>
      </c>
      <c r="U4139" s="118">
        <v>0</v>
      </c>
      <c r="V4139" s="42"/>
      <c r="W4139" s="42"/>
      <c r="X4139" s="42"/>
      <c r="Y4139" s="42"/>
      <c r="Z4139" s="42"/>
      <c r="AA4139" s="42"/>
      <c r="AB4139" s="42"/>
      <c r="AC4139" s="50"/>
      <c r="AD4139" s="50"/>
      <c r="AE4139" s="50"/>
      <c r="AF4139" s="50"/>
      <c r="AG4139" s="50"/>
      <c r="AH4139" s="50"/>
      <c r="AI4139" s="42"/>
      <c r="AJ4139" s="42"/>
      <c r="AK4139" s="42"/>
    </row>
    <row r="4140" spans="1:37" x14ac:dyDescent="0.25">
      <c r="A4140" s="5" t="s">
        <v>236</v>
      </c>
      <c r="B4140" s="31" t="s">
        <v>229</v>
      </c>
      <c r="C4140" s="4" t="s">
        <v>294</v>
      </c>
      <c r="D4140" s="4" t="s">
        <v>440</v>
      </c>
      <c r="E4140" s="31" t="s">
        <v>141</v>
      </c>
      <c r="F4140" s="4" t="s">
        <v>397</v>
      </c>
      <c r="G4140" s="4" t="s">
        <v>338</v>
      </c>
      <c r="H4140" s="4" t="s">
        <v>402</v>
      </c>
      <c r="I4140" s="113">
        <v>0</v>
      </c>
      <c r="J4140" s="120">
        <v>0</v>
      </c>
      <c r="K4140" s="116">
        <v>0</v>
      </c>
      <c r="L4140" s="116">
        <v>0</v>
      </c>
      <c r="M4140" s="116">
        <v>0</v>
      </c>
      <c r="N4140" s="116">
        <v>0</v>
      </c>
      <c r="O4140" s="116">
        <v>0</v>
      </c>
      <c r="P4140" s="116">
        <v>0</v>
      </c>
      <c r="Q4140" s="116">
        <v>0</v>
      </c>
      <c r="R4140" s="116">
        <v>0</v>
      </c>
      <c r="S4140" s="116">
        <v>0</v>
      </c>
      <c r="T4140" s="116">
        <v>0</v>
      </c>
      <c r="U4140" s="118">
        <v>0</v>
      </c>
      <c r="V4140" s="42"/>
      <c r="W4140" s="42"/>
      <c r="X4140" s="42"/>
      <c r="Y4140" s="42"/>
      <c r="Z4140" s="42"/>
      <c r="AA4140" s="42"/>
      <c r="AB4140" s="42"/>
      <c r="AC4140" s="50"/>
      <c r="AD4140" s="50"/>
      <c r="AE4140" s="50"/>
      <c r="AF4140" s="50"/>
      <c r="AG4140" s="50"/>
      <c r="AH4140" s="50"/>
      <c r="AI4140" s="42"/>
      <c r="AJ4140" s="42"/>
      <c r="AK4140" s="42"/>
    </row>
    <row r="4141" spans="1:37" x14ac:dyDescent="0.25">
      <c r="A4141" s="5" t="s">
        <v>236</v>
      </c>
      <c r="B4141" s="31" t="s">
        <v>229</v>
      </c>
      <c r="C4141" s="4" t="s">
        <v>294</v>
      </c>
      <c r="D4141" s="4" t="s">
        <v>440</v>
      </c>
      <c r="E4141" s="31" t="s">
        <v>142</v>
      </c>
      <c r="F4141" s="4" t="s">
        <v>405</v>
      </c>
      <c r="G4141" s="4" t="s">
        <v>325</v>
      </c>
      <c r="H4141" s="4" t="s">
        <v>406</v>
      </c>
      <c r="I4141" s="113">
        <v>115.87261307999999</v>
      </c>
      <c r="J4141" s="120">
        <v>1.018407457546245</v>
      </c>
      <c r="K4141" s="116">
        <v>3.5421387665723275E-3</v>
      </c>
      <c r="L4141" s="116">
        <v>3.9632653198000005</v>
      </c>
      <c r="M4141" s="116">
        <v>1.378469369E-2</v>
      </c>
      <c r="N4141" s="116">
        <v>3.9170473746999996</v>
      </c>
      <c r="O4141" s="116">
        <v>1.3623943902999999E-2</v>
      </c>
      <c r="P4141" s="116">
        <v>0.56639176691000004</v>
      </c>
      <c r="Q4141" s="116">
        <v>1.9699762529999999E-3</v>
      </c>
      <c r="R4141" s="116">
        <v>0.54940001390269999</v>
      </c>
      <c r="S4141" s="116">
        <v>1.9108769654099997E-3</v>
      </c>
      <c r="T4141" s="116">
        <v>7.8945766196000002E-3</v>
      </c>
      <c r="U4141" s="118">
        <v>2.7458250995999996E-5</v>
      </c>
      <c r="V4141" s="42"/>
      <c r="W4141" s="42"/>
      <c r="X4141" s="42"/>
      <c r="Y4141" s="42"/>
      <c r="Z4141" s="42"/>
      <c r="AA4141" s="42"/>
      <c r="AB4141" s="42"/>
      <c r="AC4141" s="50"/>
      <c r="AD4141" s="50"/>
      <c r="AE4141" s="50"/>
      <c r="AF4141" s="50"/>
      <c r="AG4141" s="50"/>
      <c r="AH4141" s="50"/>
      <c r="AI4141" s="42"/>
      <c r="AJ4141" s="42"/>
      <c r="AK4141" s="42"/>
    </row>
    <row r="4142" spans="1:37" x14ac:dyDescent="0.25">
      <c r="A4142" s="5" t="s">
        <v>236</v>
      </c>
      <c r="B4142" s="31" t="s">
        <v>229</v>
      </c>
      <c r="C4142" s="4" t="s">
        <v>294</v>
      </c>
      <c r="D4142" s="4" t="s">
        <v>440</v>
      </c>
      <c r="E4142" s="31" t="s">
        <v>143</v>
      </c>
      <c r="F4142" s="4" t="s">
        <v>359</v>
      </c>
      <c r="G4142" s="4" t="s">
        <v>331</v>
      </c>
      <c r="H4142" s="4" t="s">
        <v>406</v>
      </c>
      <c r="I4142" s="113">
        <v>14.185150251000001</v>
      </c>
      <c r="J4142" s="120">
        <v>0.28817635886445508</v>
      </c>
      <c r="K4142" s="116">
        <v>1.072252113392655E-3</v>
      </c>
      <c r="L4142" s="116">
        <v>3.5458251824999998</v>
      </c>
      <c r="M4142" s="116">
        <v>1.3193372726000002E-2</v>
      </c>
      <c r="N4142" s="116">
        <v>1.7206359154999999</v>
      </c>
      <c r="O4142" s="116">
        <v>6.4021748344000005E-3</v>
      </c>
      <c r="P4142" s="116">
        <v>0.29827301997</v>
      </c>
      <c r="Q4142" s="116">
        <v>1.1098198730000002E-3</v>
      </c>
      <c r="R4142" s="116">
        <v>0.28932482937089998</v>
      </c>
      <c r="S4142" s="116">
        <v>1.0765252768099999E-3</v>
      </c>
      <c r="T4142" s="116">
        <v>1.0022803826400001E-2</v>
      </c>
      <c r="U4142" s="118">
        <v>3.7293040464E-5</v>
      </c>
      <c r="V4142" s="42"/>
      <c r="W4142" s="42"/>
      <c r="X4142" s="42"/>
      <c r="Y4142" s="42"/>
      <c r="Z4142" s="42"/>
      <c r="AA4142" s="42"/>
      <c r="AB4142" s="42"/>
      <c r="AC4142" s="50"/>
      <c r="AD4142" s="50"/>
      <c r="AE4142" s="50"/>
      <c r="AF4142" s="50"/>
      <c r="AG4142" s="50"/>
      <c r="AH4142" s="50"/>
      <c r="AI4142" s="42"/>
      <c r="AJ4142" s="42"/>
      <c r="AK4142" s="42"/>
    </row>
    <row r="4143" spans="1:37" x14ac:dyDescent="0.25">
      <c r="A4143" s="5" t="s">
        <v>236</v>
      </c>
      <c r="B4143" s="31" t="s">
        <v>229</v>
      </c>
      <c r="C4143" s="4" t="s">
        <v>294</v>
      </c>
      <c r="D4143" s="4" t="s">
        <v>440</v>
      </c>
      <c r="E4143" s="31" t="s">
        <v>144</v>
      </c>
      <c r="F4143" s="4" t="s">
        <v>330</v>
      </c>
      <c r="G4143" s="4" t="s">
        <v>331</v>
      </c>
      <c r="H4143" s="4" t="s">
        <v>406</v>
      </c>
      <c r="I4143" s="113">
        <v>1.5683254</v>
      </c>
      <c r="J4143" s="120">
        <v>1.2445075136519998E-3</v>
      </c>
      <c r="K4143" s="116">
        <v>4.6305869604930006E-6</v>
      </c>
      <c r="L4143" s="116">
        <v>8.2212220999999999E-3</v>
      </c>
      <c r="M4143" s="116">
        <v>3.0589683000000003E-5</v>
      </c>
      <c r="N4143" s="116">
        <v>6.6324434999999998E-3</v>
      </c>
      <c r="O4143" s="116">
        <v>2.4678120000000001E-5</v>
      </c>
      <c r="P4143" s="116">
        <v>8.9275913000000004E-4</v>
      </c>
      <c r="Q4143" s="116">
        <v>3.3217957000000002E-6</v>
      </c>
      <c r="R4143" s="116">
        <v>8.6597635610000004E-4</v>
      </c>
      <c r="S4143" s="116">
        <v>3.222141829E-6</v>
      </c>
      <c r="T4143" s="116">
        <v>1.6554246000000001E-5</v>
      </c>
      <c r="U4143" s="118">
        <v>6.1595343999999994E-8</v>
      </c>
      <c r="V4143" s="42"/>
      <c r="W4143" s="42"/>
      <c r="X4143" s="42"/>
      <c r="Y4143" s="42"/>
      <c r="Z4143" s="42"/>
      <c r="AA4143" s="42"/>
      <c r="AB4143" s="42"/>
      <c r="AC4143" s="50"/>
      <c r="AD4143" s="50"/>
      <c r="AE4143" s="50"/>
      <c r="AF4143" s="50"/>
      <c r="AG4143" s="50"/>
      <c r="AH4143" s="50"/>
      <c r="AI4143" s="42"/>
      <c r="AJ4143" s="42"/>
      <c r="AK4143" s="42"/>
    </row>
    <row r="4144" spans="1:37" x14ac:dyDescent="0.25">
      <c r="A4144" s="5" t="s">
        <v>236</v>
      </c>
      <c r="B4144" s="31" t="s">
        <v>229</v>
      </c>
      <c r="C4144" s="4" t="s">
        <v>294</v>
      </c>
      <c r="D4144" s="4" t="s">
        <v>440</v>
      </c>
      <c r="E4144" s="31" t="s">
        <v>145</v>
      </c>
      <c r="F4144" s="4" t="s">
        <v>332</v>
      </c>
      <c r="G4144" s="4" t="s">
        <v>331</v>
      </c>
      <c r="H4144" s="4" t="s">
        <v>406</v>
      </c>
      <c r="I4144" s="113">
        <v>13.687734129999999</v>
      </c>
      <c r="J4144" s="120">
        <v>1.9004184293409901E-2</v>
      </c>
      <c r="K4144" s="116">
        <v>7.0711125810740997E-5</v>
      </c>
      <c r="L4144" s="116">
        <v>0.12930220279999999</v>
      </c>
      <c r="M4144" s="116">
        <v>4.8111012800000001E-4</v>
      </c>
      <c r="N4144" s="116">
        <v>9.5231719399999998E-2</v>
      </c>
      <c r="O4144" s="116">
        <v>3.543399493E-4</v>
      </c>
      <c r="P4144" s="116">
        <v>1.3110876640000001E-2</v>
      </c>
      <c r="Q4144" s="116">
        <v>4.8783195300000005E-5</v>
      </c>
      <c r="R4144" s="116">
        <v>1.27175503408E-2</v>
      </c>
      <c r="S4144" s="116">
        <v>4.7319699441000004E-5</v>
      </c>
      <c r="T4144" s="116">
        <v>2.7268565E-4</v>
      </c>
      <c r="U4144" s="118">
        <v>1.01461396E-6</v>
      </c>
      <c r="V4144" s="42"/>
      <c r="W4144" s="42"/>
      <c r="X4144" s="42"/>
      <c r="Y4144" s="42"/>
      <c r="Z4144" s="42"/>
      <c r="AA4144" s="42"/>
      <c r="AB4144" s="42"/>
      <c r="AC4144" s="50"/>
      <c r="AD4144" s="50"/>
      <c r="AE4144" s="50"/>
      <c r="AF4144" s="50"/>
      <c r="AG4144" s="50"/>
      <c r="AH4144" s="50"/>
      <c r="AI4144" s="42"/>
      <c r="AJ4144" s="42"/>
      <c r="AK4144" s="42"/>
    </row>
    <row r="4145" spans="1:37" x14ac:dyDescent="0.25">
      <c r="A4145" s="5" t="s">
        <v>236</v>
      </c>
      <c r="B4145" s="31" t="s">
        <v>229</v>
      </c>
      <c r="C4145" s="4" t="s">
        <v>294</v>
      </c>
      <c r="D4145" s="4" t="s">
        <v>440</v>
      </c>
      <c r="E4145" s="31" t="s">
        <v>146</v>
      </c>
      <c r="F4145" s="4" t="s">
        <v>360</v>
      </c>
      <c r="G4145" s="4" t="s">
        <v>331</v>
      </c>
      <c r="H4145" s="4" t="s">
        <v>406</v>
      </c>
      <c r="I4145" s="113">
        <v>50.87108533</v>
      </c>
      <c r="J4145" s="120">
        <v>0.78255048464599497</v>
      </c>
      <c r="K4145" s="116">
        <v>2.9117288607445348E-3</v>
      </c>
      <c r="L4145" s="116">
        <v>9.3932899478999996</v>
      </c>
      <c r="M4145" s="116">
        <v>3.4950730558999998E-2</v>
      </c>
      <c r="N4145" s="116">
        <v>5.1529509009999996</v>
      </c>
      <c r="O4145" s="116">
        <v>1.9173198572000002E-2</v>
      </c>
      <c r="P4145" s="116">
        <v>0.85173813249999997</v>
      </c>
      <c r="Q4145" s="116">
        <v>3.1691632223E-3</v>
      </c>
      <c r="R4145" s="116">
        <v>0.82618598852499991</v>
      </c>
      <c r="S4145" s="116">
        <v>3.0740883256309996E-3</v>
      </c>
      <c r="T4145" s="116">
        <v>2.5238540669999997E-2</v>
      </c>
      <c r="U4145" s="118">
        <v>9.3908039622999986E-5</v>
      </c>
      <c r="V4145" s="42"/>
      <c r="W4145" s="42"/>
      <c r="X4145" s="42"/>
      <c r="Y4145" s="42"/>
      <c r="Z4145" s="42"/>
      <c r="AA4145" s="42"/>
      <c r="AB4145" s="42"/>
      <c r="AC4145" s="50"/>
      <c r="AD4145" s="50"/>
      <c r="AE4145" s="50"/>
      <c r="AF4145" s="50"/>
      <c r="AG4145" s="50"/>
      <c r="AH4145" s="50"/>
      <c r="AI4145" s="42"/>
      <c r="AJ4145" s="42"/>
      <c r="AK4145" s="42"/>
    </row>
    <row r="4146" spans="1:37" x14ac:dyDescent="0.25">
      <c r="A4146" s="5" t="s">
        <v>236</v>
      </c>
      <c r="B4146" s="31" t="s">
        <v>229</v>
      </c>
      <c r="C4146" s="4" t="s">
        <v>294</v>
      </c>
      <c r="D4146" s="4" t="s">
        <v>440</v>
      </c>
      <c r="E4146" s="31" t="s">
        <v>147</v>
      </c>
      <c r="F4146" s="4" t="s">
        <v>407</v>
      </c>
      <c r="G4146" s="4" t="s">
        <v>331</v>
      </c>
      <c r="H4146" s="4" t="s">
        <v>406</v>
      </c>
      <c r="I4146" s="113">
        <v>10.8114967891</v>
      </c>
      <c r="J4146" s="120">
        <v>0.59194355388486075</v>
      </c>
      <c r="K4146" s="116">
        <v>2.2025148588061746E-3</v>
      </c>
      <c r="L4146" s="116">
        <v>9.8713753454699997</v>
      </c>
      <c r="M4146" s="116">
        <v>3.6729596031399997E-2</v>
      </c>
      <c r="N4146" s="116">
        <v>4.4303468398400003</v>
      </c>
      <c r="O4146" s="116">
        <v>1.6484515080200001E-2</v>
      </c>
      <c r="P4146" s="116">
        <v>0.59742408429299998</v>
      </c>
      <c r="Q4146" s="116">
        <v>2.2229071206499996E-3</v>
      </c>
      <c r="R4146" s="116">
        <v>0.57950136176420997</v>
      </c>
      <c r="S4146" s="116">
        <v>2.1562199070305002E-3</v>
      </c>
      <c r="T4146" s="116">
        <v>2.6944344412800001E-2</v>
      </c>
      <c r="U4146" s="118">
        <v>1.0025501046600001E-4</v>
      </c>
      <c r="V4146" s="42"/>
      <c r="W4146" s="42"/>
      <c r="X4146" s="42"/>
      <c r="Y4146" s="42"/>
      <c r="Z4146" s="42"/>
      <c r="AA4146" s="42"/>
      <c r="AB4146" s="42"/>
      <c r="AC4146" s="50"/>
      <c r="AD4146" s="50"/>
      <c r="AE4146" s="50"/>
      <c r="AF4146" s="50"/>
      <c r="AG4146" s="50"/>
      <c r="AH4146" s="50"/>
      <c r="AI4146" s="42"/>
      <c r="AJ4146" s="42"/>
      <c r="AK4146" s="42"/>
    </row>
    <row r="4147" spans="1:37" x14ac:dyDescent="0.25">
      <c r="A4147" s="5" t="s">
        <v>236</v>
      </c>
      <c r="B4147" s="31" t="s">
        <v>229</v>
      </c>
      <c r="C4147" s="4" t="s">
        <v>294</v>
      </c>
      <c r="D4147" s="4" t="s">
        <v>440</v>
      </c>
      <c r="E4147" s="31" t="s">
        <v>148</v>
      </c>
      <c r="F4147" s="4" t="s">
        <v>333</v>
      </c>
      <c r="G4147" s="4" t="s">
        <v>331</v>
      </c>
      <c r="H4147" s="4" t="s">
        <v>406</v>
      </c>
      <c r="I4147" s="113">
        <v>4.9770916769999998</v>
      </c>
      <c r="J4147" s="120">
        <v>5.2533390693127499E-2</v>
      </c>
      <c r="K4147" s="116">
        <v>1.954672319872584E-4</v>
      </c>
      <c r="L4147" s="116">
        <v>0.59395885000000004</v>
      </c>
      <c r="M4147" s="116">
        <v>2.2100135205999996E-3</v>
      </c>
      <c r="N4147" s="116">
        <v>0.31498483419999995</v>
      </c>
      <c r="O4147" s="116">
        <v>1.1720014853999999E-3</v>
      </c>
      <c r="P4147" s="116">
        <v>5.3385017609999995E-2</v>
      </c>
      <c r="Q4147" s="116">
        <v>1.9863597827000001E-4</v>
      </c>
      <c r="R4147" s="116">
        <v>5.1783467081700001E-2</v>
      </c>
      <c r="S4147" s="116">
        <v>1.9267689892189997E-4</v>
      </c>
      <c r="T4147" s="116">
        <v>1.5175714821999999E-3</v>
      </c>
      <c r="U4147" s="118">
        <v>5.6466094520000003E-6</v>
      </c>
      <c r="V4147" s="42"/>
      <c r="W4147" s="42"/>
      <c r="X4147" s="42"/>
      <c r="Y4147" s="42"/>
      <c r="Z4147" s="42"/>
      <c r="AA4147" s="42"/>
      <c r="AB4147" s="42"/>
      <c r="AC4147" s="50"/>
      <c r="AD4147" s="50"/>
      <c r="AE4147" s="50"/>
      <c r="AF4147" s="50"/>
      <c r="AG4147" s="50"/>
      <c r="AH4147" s="50"/>
      <c r="AI4147" s="42"/>
      <c r="AJ4147" s="42"/>
      <c r="AK4147" s="42"/>
    </row>
    <row r="4148" spans="1:37" x14ac:dyDescent="0.25">
      <c r="A4148" s="5" t="s">
        <v>236</v>
      </c>
      <c r="B4148" s="31" t="s">
        <v>229</v>
      </c>
      <c r="C4148" s="4" t="s">
        <v>294</v>
      </c>
      <c r="D4148" s="4" t="s">
        <v>440</v>
      </c>
      <c r="E4148" s="31" t="s">
        <v>149</v>
      </c>
      <c r="F4148" s="4" t="s">
        <v>361</v>
      </c>
      <c r="G4148" s="4" t="s">
        <v>331</v>
      </c>
      <c r="H4148" s="4" t="s">
        <v>406</v>
      </c>
      <c r="I4148" s="113">
        <v>2.1447432141</v>
      </c>
      <c r="J4148" s="120">
        <v>3.4857882878631931E-2</v>
      </c>
      <c r="K4148" s="116">
        <v>1.2969985936248197E-4</v>
      </c>
      <c r="L4148" s="116">
        <v>0.42571909216999992</v>
      </c>
      <c r="M4148" s="116">
        <v>1.5840236963199999E-3</v>
      </c>
      <c r="N4148" s="116">
        <v>0.23972537794999998</v>
      </c>
      <c r="O4148" s="116">
        <v>8.9197473466000017E-4</v>
      </c>
      <c r="P4148" s="116">
        <v>3.4547017997999994E-2</v>
      </c>
      <c r="Q4148" s="116">
        <v>1.28543215493E-4</v>
      </c>
      <c r="R4148" s="116">
        <v>3.3510607458059997E-2</v>
      </c>
      <c r="S4148" s="116">
        <v>1.2468691902821E-4</v>
      </c>
      <c r="T4148" s="116">
        <v>9.1420013114999982E-4</v>
      </c>
      <c r="U4148" s="118">
        <v>3.4015737032000003E-6</v>
      </c>
      <c r="V4148" s="42"/>
      <c r="W4148" s="42"/>
      <c r="X4148" s="42"/>
      <c r="Y4148" s="42"/>
      <c r="Z4148" s="42"/>
      <c r="AA4148" s="42"/>
      <c r="AB4148" s="42"/>
      <c r="AC4148" s="50"/>
      <c r="AD4148" s="50"/>
      <c r="AE4148" s="50"/>
      <c r="AF4148" s="50"/>
      <c r="AG4148" s="50"/>
      <c r="AH4148" s="50"/>
      <c r="AI4148" s="42"/>
      <c r="AJ4148" s="42"/>
      <c r="AK4148" s="42"/>
    </row>
    <row r="4149" spans="1:37" x14ac:dyDescent="0.25">
      <c r="A4149" s="5" t="s">
        <v>236</v>
      </c>
      <c r="B4149" s="31" t="s">
        <v>229</v>
      </c>
      <c r="C4149" s="4" t="s">
        <v>294</v>
      </c>
      <c r="D4149" s="4" t="s">
        <v>440</v>
      </c>
      <c r="E4149" s="31" t="s">
        <v>150</v>
      </c>
      <c r="F4149" s="4" t="s">
        <v>334</v>
      </c>
      <c r="G4149" s="4" t="s">
        <v>331</v>
      </c>
      <c r="H4149" s="4" t="s">
        <v>406</v>
      </c>
      <c r="I4149" s="113">
        <v>40.135662081</v>
      </c>
      <c r="J4149" s="120">
        <v>0.14806351403079207</v>
      </c>
      <c r="K4149" s="116">
        <v>5.5091755413173708E-4</v>
      </c>
      <c r="L4149" s="116">
        <v>1.23773135586</v>
      </c>
      <c r="M4149" s="116">
        <v>4.6053741641000007E-3</v>
      </c>
      <c r="N4149" s="116">
        <v>0.63144031657000022</v>
      </c>
      <c r="O4149" s="116">
        <v>2.3494749165000003E-3</v>
      </c>
      <c r="P4149" s="116">
        <v>0.103177924253</v>
      </c>
      <c r="Q4149" s="116">
        <v>3.8390638866000001E-4</v>
      </c>
      <c r="R4149" s="116">
        <v>0.10008258652540999</v>
      </c>
      <c r="S4149" s="116">
        <v>3.7238919700019994E-4</v>
      </c>
      <c r="T4149" s="116">
        <v>2.8070783878000002E-3</v>
      </c>
      <c r="U4149" s="118">
        <v>1.04446308626E-5</v>
      </c>
      <c r="V4149" s="42"/>
      <c r="W4149" s="42"/>
      <c r="X4149" s="42"/>
      <c r="Y4149" s="42"/>
      <c r="Z4149" s="42"/>
      <c r="AA4149" s="42"/>
      <c r="AB4149" s="42"/>
      <c r="AC4149" s="50"/>
      <c r="AD4149" s="50"/>
      <c r="AE4149" s="50"/>
      <c r="AF4149" s="50"/>
      <c r="AG4149" s="50"/>
      <c r="AH4149" s="50"/>
      <c r="AI4149" s="42"/>
      <c r="AJ4149" s="42"/>
      <c r="AK4149" s="42"/>
    </row>
    <row r="4150" spans="1:37" x14ac:dyDescent="0.25">
      <c r="A4150" s="5" t="s">
        <v>236</v>
      </c>
      <c r="B4150" s="31" t="s">
        <v>229</v>
      </c>
      <c r="C4150" s="4" t="s">
        <v>294</v>
      </c>
      <c r="D4150" s="4" t="s">
        <v>440</v>
      </c>
      <c r="E4150" s="31" t="s">
        <v>151</v>
      </c>
      <c r="F4150" s="4" t="s">
        <v>362</v>
      </c>
      <c r="G4150" s="4" t="s">
        <v>331</v>
      </c>
      <c r="H4150" s="4" t="s">
        <v>406</v>
      </c>
      <c r="I4150" s="113">
        <v>36.422600505200002</v>
      </c>
      <c r="J4150" s="120">
        <v>0.44068645330693168</v>
      </c>
      <c r="K4150" s="116">
        <v>1.6397145325121958E-3</v>
      </c>
      <c r="L4150" s="116">
        <v>4.8492413110959998</v>
      </c>
      <c r="M4150" s="116">
        <v>1.8043148440120001E-2</v>
      </c>
      <c r="N4150" s="116">
        <v>3.0858029885659999</v>
      </c>
      <c r="O4150" s="116">
        <v>1.1481715263340001E-2</v>
      </c>
      <c r="P4150" s="116">
        <v>0.47539629507429998</v>
      </c>
      <c r="Q4150" s="116">
        <v>1.7688634027220001E-3</v>
      </c>
      <c r="R4150" s="116">
        <v>0.46113440622207102</v>
      </c>
      <c r="S4150" s="116">
        <v>1.7157975006403402E-3</v>
      </c>
      <c r="T4150" s="116">
        <v>1.199258617253E-2</v>
      </c>
      <c r="U4150" s="118">
        <v>4.4622242757519999E-5</v>
      </c>
      <c r="V4150" s="42"/>
      <c r="W4150" s="42"/>
      <c r="X4150" s="42"/>
      <c r="Y4150" s="42"/>
      <c r="Z4150" s="42"/>
      <c r="AA4150" s="42"/>
      <c r="AB4150" s="42"/>
      <c r="AC4150" s="50"/>
      <c r="AD4150" s="50"/>
      <c r="AE4150" s="50"/>
      <c r="AF4150" s="50"/>
      <c r="AG4150" s="50"/>
      <c r="AH4150" s="50"/>
      <c r="AI4150" s="42"/>
      <c r="AJ4150" s="42"/>
      <c r="AK4150" s="42"/>
    </row>
    <row r="4151" spans="1:37" x14ac:dyDescent="0.25">
      <c r="A4151" s="5" t="s">
        <v>236</v>
      </c>
      <c r="B4151" s="31" t="s">
        <v>229</v>
      </c>
      <c r="C4151" s="4" t="s">
        <v>294</v>
      </c>
      <c r="D4151" s="4" t="s">
        <v>440</v>
      </c>
      <c r="E4151" s="31" t="s">
        <v>152</v>
      </c>
      <c r="F4151" s="4" t="s">
        <v>363</v>
      </c>
      <c r="G4151" s="4" t="s">
        <v>331</v>
      </c>
      <c r="H4151" s="4" t="s">
        <v>406</v>
      </c>
      <c r="I4151" s="113">
        <v>25.3038771304</v>
      </c>
      <c r="J4151" s="120">
        <v>0.46525922951843784</v>
      </c>
      <c r="K4151" s="116">
        <v>1.7311450976862702E-3</v>
      </c>
      <c r="L4151" s="116">
        <v>5.6744696246499995</v>
      </c>
      <c r="M4151" s="116">
        <v>2.1113673773E-2</v>
      </c>
      <c r="N4151" s="116">
        <v>1.9491620773599998</v>
      </c>
      <c r="O4151" s="116">
        <v>7.252479433900001E-3</v>
      </c>
      <c r="P4151" s="116">
        <v>0.34565579005000008</v>
      </c>
      <c r="Q4151" s="116">
        <v>1.2861226383099999E-3</v>
      </c>
      <c r="R4151" s="116">
        <v>0.33528611634850003</v>
      </c>
      <c r="S4151" s="116">
        <v>1.2475389591606999E-3</v>
      </c>
      <c r="T4151" s="116">
        <v>1.0263841777730001E-2</v>
      </c>
      <c r="U4151" s="118">
        <v>3.8189896300199997E-5</v>
      </c>
      <c r="V4151" s="42"/>
      <c r="W4151" s="42"/>
      <c r="X4151" s="42"/>
      <c r="Y4151" s="42"/>
      <c r="Z4151" s="42"/>
      <c r="AA4151" s="42"/>
      <c r="AB4151" s="42"/>
      <c r="AC4151" s="50"/>
      <c r="AD4151" s="50"/>
      <c r="AE4151" s="50"/>
      <c r="AF4151" s="50"/>
      <c r="AG4151" s="50"/>
      <c r="AH4151" s="50"/>
      <c r="AI4151" s="42"/>
      <c r="AJ4151" s="42"/>
      <c r="AK4151" s="42"/>
    </row>
    <row r="4152" spans="1:37" x14ac:dyDescent="0.25">
      <c r="A4152" s="5" t="s">
        <v>236</v>
      </c>
      <c r="B4152" s="31" t="s">
        <v>229</v>
      </c>
      <c r="C4152" s="4" t="s">
        <v>294</v>
      </c>
      <c r="D4152" s="4" t="s">
        <v>440</v>
      </c>
      <c r="E4152" s="31" t="s">
        <v>153</v>
      </c>
      <c r="F4152" s="4" t="s">
        <v>408</v>
      </c>
      <c r="G4152" s="4" t="s">
        <v>331</v>
      </c>
      <c r="H4152" s="4" t="s">
        <v>406</v>
      </c>
      <c r="I4152" s="113">
        <v>79.852920658300008</v>
      </c>
      <c r="J4152" s="120">
        <v>2.484277014563439</v>
      </c>
      <c r="K4152" s="116">
        <v>9.2435449012662103E-3</v>
      </c>
      <c r="L4152" s="116">
        <v>32.609729271779997</v>
      </c>
      <c r="M4152" s="116">
        <v>0.1213349068639</v>
      </c>
      <c r="N4152" s="116">
        <v>14.26365985248</v>
      </c>
      <c r="O4152" s="116">
        <v>5.3072495540400007E-2</v>
      </c>
      <c r="P4152" s="116">
        <v>2.6087822819499999</v>
      </c>
      <c r="Q4152" s="116">
        <v>9.7068057927699996E-3</v>
      </c>
      <c r="R4152" s="116">
        <v>2.5305188134915002</v>
      </c>
      <c r="S4152" s="116">
        <v>9.4156016189869008E-3</v>
      </c>
      <c r="T4152" s="116">
        <v>0.10084348573790002</v>
      </c>
      <c r="U4152" s="118">
        <v>3.7522033952320003E-4</v>
      </c>
      <c r="V4152" s="42"/>
      <c r="W4152" s="42"/>
      <c r="X4152" s="42"/>
      <c r="Y4152" s="42"/>
      <c r="Z4152" s="42"/>
      <c r="AA4152" s="42"/>
      <c r="AB4152" s="42"/>
      <c r="AC4152" s="50"/>
      <c r="AD4152" s="50"/>
      <c r="AE4152" s="50"/>
      <c r="AF4152" s="50"/>
      <c r="AG4152" s="50"/>
      <c r="AH4152" s="50"/>
      <c r="AI4152" s="42"/>
      <c r="AJ4152" s="42"/>
      <c r="AK4152" s="42"/>
    </row>
    <row r="4153" spans="1:37" x14ac:dyDescent="0.25">
      <c r="A4153" s="5" t="s">
        <v>236</v>
      </c>
      <c r="B4153" s="31" t="s">
        <v>229</v>
      </c>
      <c r="C4153" s="4" t="s">
        <v>294</v>
      </c>
      <c r="D4153" s="4" t="s">
        <v>440</v>
      </c>
      <c r="E4153" s="31" t="s">
        <v>154</v>
      </c>
      <c r="F4153" s="4" t="s">
        <v>335</v>
      </c>
      <c r="G4153" s="4" t="s">
        <v>331</v>
      </c>
      <c r="H4153" s="4" t="s">
        <v>406</v>
      </c>
      <c r="I4153" s="113">
        <v>4.1080751223999998</v>
      </c>
      <c r="J4153" s="120">
        <v>3.2324529871296005E-2</v>
      </c>
      <c r="K4153" s="116">
        <v>1.2027373536057749E-4</v>
      </c>
      <c r="L4153" s="116">
        <v>0.34086917410000001</v>
      </c>
      <c r="M4153" s="116">
        <v>1.2683125641E-3</v>
      </c>
      <c r="N4153" s="116">
        <v>0.23520857208000001</v>
      </c>
      <c r="O4153" s="116">
        <v>8.7516844260000001E-4</v>
      </c>
      <c r="P4153" s="116">
        <v>3.6530599845000004E-2</v>
      </c>
      <c r="Q4153" s="116">
        <v>1.3592375408000003E-4</v>
      </c>
      <c r="R4153" s="116">
        <v>3.5434681849649999E-2</v>
      </c>
      <c r="S4153" s="116">
        <v>1.3184604145759999E-4</v>
      </c>
      <c r="T4153" s="116">
        <v>8.5346797200000003E-4</v>
      </c>
      <c r="U4153" s="118">
        <v>3.1755997750000003E-6</v>
      </c>
      <c r="V4153" s="42"/>
      <c r="W4153" s="42"/>
      <c r="X4153" s="42"/>
      <c r="Y4153" s="42"/>
      <c r="Z4153" s="42"/>
      <c r="AA4153" s="42"/>
      <c r="AB4153" s="42"/>
      <c r="AC4153" s="50"/>
      <c r="AD4153" s="50"/>
      <c r="AE4153" s="50"/>
      <c r="AF4153" s="50"/>
      <c r="AG4153" s="50"/>
      <c r="AH4153" s="50"/>
      <c r="AI4153" s="42"/>
      <c r="AJ4153" s="42"/>
      <c r="AK4153" s="42"/>
    </row>
    <row r="4154" spans="1:37" x14ac:dyDescent="0.25">
      <c r="A4154" s="5" t="s">
        <v>236</v>
      </c>
      <c r="B4154" s="31" t="s">
        <v>229</v>
      </c>
      <c r="C4154" s="4" t="s">
        <v>294</v>
      </c>
      <c r="D4154" s="4" t="s">
        <v>440</v>
      </c>
      <c r="E4154" s="31" t="s">
        <v>155</v>
      </c>
      <c r="F4154" s="4" t="s">
        <v>364</v>
      </c>
      <c r="G4154" s="4" t="s">
        <v>331</v>
      </c>
      <c r="H4154" s="4" t="s">
        <v>406</v>
      </c>
      <c r="I4154" s="113">
        <v>9.0880936510000012</v>
      </c>
      <c r="J4154" s="120">
        <v>2.4693594949061998E-2</v>
      </c>
      <c r="K4154" s="116">
        <v>9.1880389006848009E-5</v>
      </c>
      <c r="L4154" s="116">
        <v>0.2224124294</v>
      </c>
      <c r="M4154" s="116">
        <v>8.27556383E-4</v>
      </c>
      <c r="N4154" s="116">
        <v>0.1050961269</v>
      </c>
      <c r="O4154" s="116">
        <v>3.9104364400000013E-4</v>
      </c>
      <c r="P4154" s="116">
        <v>1.7831880859999996E-2</v>
      </c>
      <c r="Q4154" s="116">
        <v>6.6349206899999992E-5</v>
      </c>
      <c r="R4154" s="116">
        <v>1.7296924434200001E-2</v>
      </c>
      <c r="S4154" s="116">
        <v>6.4358730692999999E-5</v>
      </c>
      <c r="T4154" s="116">
        <v>4.0276985689999999E-4</v>
      </c>
      <c r="U4154" s="118">
        <v>1.498633505E-6</v>
      </c>
      <c r="V4154" s="42"/>
      <c r="W4154" s="42"/>
      <c r="X4154" s="42"/>
      <c r="Y4154" s="42"/>
      <c r="Z4154" s="42"/>
      <c r="AA4154" s="42"/>
      <c r="AB4154" s="42"/>
      <c r="AC4154" s="50"/>
      <c r="AD4154" s="50"/>
      <c r="AE4154" s="50"/>
      <c r="AF4154" s="50"/>
      <c r="AG4154" s="50"/>
      <c r="AH4154" s="50"/>
      <c r="AI4154" s="42"/>
      <c r="AJ4154" s="42"/>
      <c r="AK4154" s="42"/>
    </row>
    <row r="4155" spans="1:37" x14ac:dyDescent="0.25">
      <c r="A4155" s="5" t="s">
        <v>236</v>
      </c>
      <c r="B4155" s="31" t="s">
        <v>229</v>
      </c>
      <c r="C4155" s="4" t="s">
        <v>294</v>
      </c>
      <c r="D4155" s="4" t="s">
        <v>440</v>
      </c>
      <c r="E4155" s="31" t="s">
        <v>156</v>
      </c>
      <c r="F4155" s="4" t="s">
        <v>365</v>
      </c>
      <c r="G4155" s="4" t="s">
        <v>331</v>
      </c>
      <c r="H4155" s="4" t="s">
        <v>406</v>
      </c>
      <c r="I4155" s="113">
        <v>20.794937261799994</v>
      </c>
      <c r="J4155" s="120">
        <v>0.63911637017102851</v>
      </c>
      <c r="K4155" s="116">
        <v>2.3780363371992282E-3</v>
      </c>
      <c r="L4155" s="116">
        <v>9.3987751522400007</v>
      </c>
      <c r="M4155" s="116">
        <v>3.4971143351099993E-2</v>
      </c>
      <c r="N4155" s="116">
        <v>2.4535906034899999</v>
      </c>
      <c r="O4155" s="116">
        <v>9.1293668093699997E-3</v>
      </c>
      <c r="P4155" s="116">
        <v>0.46831357297000004</v>
      </c>
      <c r="Q4155" s="116">
        <v>1.7425100686599998E-3</v>
      </c>
      <c r="R4155" s="116">
        <v>0.45426416578090001</v>
      </c>
      <c r="S4155" s="116">
        <v>1.6902347666001994E-3</v>
      </c>
      <c r="T4155" s="116">
        <v>2.3115762782799996E-2</v>
      </c>
      <c r="U4155" s="118">
        <v>8.6009566898700003E-5</v>
      </c>
      <c r="V4155" s="42"/>
      <c r="W4155" s="42"/>
      <c r="X4155" s="42"/>
      <c r="Y4155" s="42"/>
      <c r="Z4155" s="42"/>
      <c r="AA4155" s="42"/>
      <c r="AB4155" s="42"/>
      <c r="AC4155" s="50"/>
      <c r="AD4155" s="50"/>
      <c r="AE4155" s="50"/>
      <c r="AF4155" s="50"/>
      <c r="AG4155" s="50"/>
      <c r="AH4155" s="50"/>
      <c r="AI4155" s="42"/>
      <c r="AJ4155" s="42"/>
      <c r="AK4155" s="42"/>
    </row>
    <row r="4156" spans="1:37" x14ac:dyDescent="0.25">
      <c r="A4156" s="5" t="s">
        <v>236</v>
      </c>
      <c r="B4156" s="31" t="s">
        <v>229</v>
      </c>
      <c r="C4156" s="4" t="s">
        <v>294</v>
      </c>
      <c r="D4156" s="4" t="s">
        <v>440</v>
      </c>
      <c r="E4156" s="31" t="s">
        <v>157</v>
      </c>
      <c r="F4156" s="4" t="s">
        <v>409</v>
      </c>
      <c r="G4156" s="4" t="s">
        <v>331</v>
      </c>
      <c r="H4156" s="4" t="s">
        <v>406</v>
      </c>
      <c r="I4156" s="113">
        <v>19.039351813899998</v>
      </c>
      <c r="J4156" s="120">
        <v>0.62822811373257781</v>
      </c>
      <c r="K4156" s="116">
        <v>2.3375229575509772E-3</v>
      </c>
      <c r="L4156" s="116">
        <v>8.0872862797000007</v>
      </c>
      <c r="M4156" s="116">
        <v>3.0091327914000002E-2</v>
      </c>
      <c r="N4156" s="116">
        <v>3.1129134814300001</v>
      </c>
      <c r="O4156" s="116">
        <v>1.15825874771E-2</v>
      </c>
      <c r="P4156" s="116">
        <v>0.60007348290600004</v>
      </c>
      <c r="Q4156" s="116">
        <v>2.2327650605900003E-3</v>
      </c>
      <c r="R4156" s="116">
        <v>0.58207127841882</v>
      </c>
      <c r="S4156" s="116">
        <v>2.1657821087723E-3</v>
      </c>
      <c r="T4156" s="116">
        <v>2.4988730068199998E-2</v>
      </c>
      <c r="U4156" s="118">
        <v>9.2978546244000001E-5</v>
      </c>
      <c r="V4156" s="42"/>
      <c r="W4156" s="42"/>
      <c r="X4156" s="42"/>
      <c r="Y4156" s="42"/>
      <c r="Z4156" s="42"/>
      <c r="AA4156" s="42"/>
      <c r="AB4156" s="42"/>
      <c r="AC4156" s="50"/>
      <c r="AD4156" s="50"/>
      <c r="AE4156" s="50"/>
      <c r="AF4156" s="50"/>
      <c r="AG4156" s="50"/>
      <c r="AH4156" s="50"/>
      <c r="AI4156" s="42"/>
      <c r="AJ4156" s="42"/>
      <c r="AK4156" s="42"/>
    </row>
    <row r="4157" spans="1:37" x14ac:dyDescent="0.25">
      <c r="A4157" s="5" t="s">
        <v>236</v>
      </c>
      <c r="B4157" s="31" t="s">
        <v>229</v>
      </c>
      <c r="C4157" s="4" t="s">
        <v>294</v>
      </c>
      <c r="D4157" s="4" t="s">
        <v>440</v>
      </c>
      <c r="E4157" s="31" t="s">
        <v>158</v>
      </c>
      <c r="F4157" s="4" t="s">
        <v>410</v>
      </c>
      <c r="G4157" s="4" t="s">
        <v>331</v>
      </c>
      <c r="H4157" s="4" t="s">
        <v>406</v>
      </c>
      <c r="I4157" s="113">
        <v>10.024406506000002</v>
      </c>
      <c r="J4157" s="120">
        <v>1.915612007172669</v>
      </c>
      <c r="K4157" s="116">
        <v>7.1276455680471988E-3</v>
      </c>
      <c r="L4157" s="116">
        <v>32.124306180600001</v>
      </c>
      <c r="M4157" s="116">
        <v>0.119528731891</v>
      </c>
      <c r="N4157" s="116">
        <v>11.552530324599999</v>
      </c>
      <c r="O4157" s="116">
        <v>4.2984873977999993E-2</v>
      </c>
      <c r="P4157" s="116">
        <v>1.6922299103</v>
      </c>
      <c r="Q4157" s="116">
        <v>6.2964812388000002E-3</v>
      </c>
      <c r="R4157" s="116">
        <v>1.6414630129909999</v>
      </c>
      <c r="S4157" s="116">
        <v>6.1075868016360006E-3</v>
      </c>
      <c r="T4157" s="116">
        <v>8.4492191292000002E-2</v>
      </c>
      <c r="U4157" s="118">
        <v>3.1438016495000001E-4</v>
      </c>
      <c r="V4157" s="42"/>
      <c r="W4157" s="42"/>
      <c r="X4157" s="42"/>
      <c r="Y4157" s="42"/>
      <c r="Z4157" s="42"/>
      <c r="AA4157" s="42"/>
      <c r="AB4157" s="42"/>
      <c r="AC4157" s="50"/>
      <c r="AD4157" s="50"/>
      <c r="AE4157" s="50"/>
      <c r="AF4157" s="50"/>
      <c r="AG4157" s="50"/>
      <c r="AH4157" s="50"/>
      <c r="AI4157" s="42"/>
      <c r="AJ4157" s="42"/>
      <c r="AK4157" s="42"/>
    </row>
    <row r="4158" spans="1:37" x14ac:dyDescent="0.25">
      <c r="A4158" s="5" t="s">
        <v>236</v>
      </c>
      <c r="B4158" s="31" t="s">
        <v>229</v>
      </c>
      <c r="C4158" s="4" t="s">
        <v>294</v>
      </c>
      <c r="D4158" s="4" t="s">
        <v>440</v>
      </c>
      <c r="E4158" s="31" t="s">
        <v>159</v>
      </c>
      <c r="F4158" s="4" t="s">
        <v>336</v>
      </c>
      <c r="G4158" s="4" t="s">
        <v>331</v>
      </c>
      <c r="H4158" s="4" t="s">
        <v>406</v>
      </c>
      <c r="I4158" s="113">
        <v>5.6325108513999993</v>
      </c>
      <c r="J4158" s="120">
        <v>0.12510422451183151</v>
      </c>
      <c r="K4158" s="116">
        <v>4.6549015654409186E-4</v>
      </c>
      <c r="L4158" s="116">
        <v>1.7565292376999999</v>
      </c>
      <c r="M4158" s="116">
        <v>6.5357269812999991E-3</v>
      </c>
      <c r="N4158" s="116">
        <v>0.60729727416000001</v>
      </c>
      <c r="O4158" s="116">
        <v>2.2596434538000002E-3</v>
      </c>
      <c r="P4158" s="116">
        <v>0.10083546684</v>
      </c>
      <c r="Q4158" s="116">
        <v>3.7519044945000002E-4</v>
      </c>
      <c r="R4158" s="116">
        <v>9.7810402834800012E-2</v>
      </c>
      <c r="S4158" s="116">
        <v>3.6393473596650004E-4</v>
      </c>
      <c r="T4158" s="116">
        <v>4.1127378889000005E-3</v>
      </c>
      <c r="U4158" s="118">
        <v>1.5302753428999999E-5</v>
      </c>
      <c r="V4158" s="42"/>
      <c r="W4158" s="42"/>
      <c r="X4158" s="42"/>
      <c r="Y4158" s="42"/>
      <c r="Z4158" s="42"/>
      <c r="AA4158" s="42"/>
      <c r="AB4158" s="42"/>
      <c r="AC4158" s="50"/>
      <c r="AD4158" s="50"/>
      <c r="AE4158" s="50"/>
      <c r="AF4158" s="50"/>
      <c r="AG4158" s="50"/>
      <c r="AH4158" s="50"/>
      <c r="AI4158" s="42"/>
      <c r="AJ4158" s="42"/>
      <c r="AK4158" s="42"/>
    </row>
    <row r="4159" spans="1:37" x14ac:dyDescent="0.25">
      <c r="A4159" s="5" t="s">
        <v>236</v>
      </c>
      <c r="B4159" s="31" t="s">
        <v>229</v>
      </c>
      <c r="C4159" s="4" t="s">
        <v>294</v>
      </c>
      <c r="D4159" s="4" t="s">
        <v>440</v>
      </c>
      <c r="E4159" s="31" t="s">
        <v>160</v>
      </c>
      <c r="F4159" s="4" t="s">
        <v>366</v>
      </c>
      <c r="G4159" s="4" t="s">
        <v>331</v>
      </c>
      <c r="H4159" s="4" t="s">
        <v>406</v>
      </c>
      <c r="I4159" s="113">
        <v>70.960868247899995</v>
      </c>
      <c r="J4159" s="120">
        <v>1.1642854071639723</v>
      </c>
      <c r="K4159" s="116">
        <v>4.3320953416417889E-3</v>
      </c>
      <c r="L4159" s="116">
        <v>12.78235459315</v>
      </c>
      <c r="M4159" s="116">
        <v>4.7560824266410007E-2</v>
      </c>
      <c r="N4159" s="116">
        <v>8.424563806090001</v>
      </c>
      <c r="O4159" s="116">
        <v>3.1346279907359997E-2</v>
      </c>
      <c r="P4159" s="116">
        <v>1.3337876620860001</v>
      </c>
      <c r="Q4159" s="116">
        <v>4.9627826051189998E-3</v>
      </c>
      <c r="R4159" s="116">
        <v>1.2937740322234197</v>
      </c>
      <c r="S4159" s="116">
        <v>4.8138991269654303E-3</v>
      </c>
      <c r="T4159" s="116">
        <v>3.2909764514330003E-2</v>
      </c>
      <c r="U4159" s="118">
        <v>1.224512803759E-4</v>
      </c>
      <c r="V4159" s="42"/>
      <c r="W4159" s="42"/>
      <c r="X4159" s="42"/>
      <c r="Y4159" s="42"/>
      <c r="Z4159" s="42"/>
      <c r="AA4159" s="42"/>
      <c r="AB4159" s="42"/>
      <c r="AC4159" s="50"/>
      <c r="AD4159" s="50"/>
      <c r="AE4159" s="50"/>
      <c r="AF4159" s="50"/>
      <c r="AG4159" s="50"/>
      <c r="AH4159" s="50"/>
      <c r="AI4159" s="42"/>
      <c r="AJ4159" s="42"/>
      <c r="AK4159" s="42"/>
    </row>
    <row r="4160" spans="1:37" x14ac:dyDescent="0.25">
      <c r="A4160" s="5" t="s">
        <v>236</v>
      </c>
      <c r="B4160" s="31" t="s">
        <v>229</v>
      </c>
      <c r="C4160" s="4" t="s">
        <v>294</v>
      </c>
      <c r="D4160" s="4" t="s">
        <v>440</v>
      </c>
      <c r="E4160" s="31" t="s">
        <v>161</v>
      </c>
      <c r="F4160" s="4" t="s">
        <v>367</v>
      </c>
      <c r="G4160" s="4" t="s">
        <v>331</v>
      </c>
      <c r="H4160" s="4" t="s">
        <v>406</v>
      </c>
      <c r="I4160" s="113">
        <v>88.361669544000009</v>
      </c>
      <c r="J4160" s="120">
        <v>3.1035333242286121</v>
      </c>
      <c r="K4160" s="116">
        <v>1.154768493252528E-2</v>
      </c>
      <c r="L4160" s="116">
        <v>44.125790169199995</v>
      </c>
      <c r="M4160" s="116">
        <v>0.16418407404309998</v>
      </c>
      <c r="N4160" s="116">
        <v>18.47774364064</v>
      </c>
      <c r="O4160" s="116">
        <v>6.8752339083600011E-2</v>
      </c>
      <c r="P4160" s="116">
        <v>2.98644696108</v>
      </c>
      <c r="Q4160" s="116">
        <v>1.1112027563340001E-2</v>
      </c>
      <c r="R4160" s="116">
        <v>2.8968535522475998</v>
      </c>
      <c r="S4160" s="116">
        <v>1.0778666736439799E-2</v>
      </c>
      <c r="T4160" s="116">
        <v>0.1100915495145</v>
      </c>
      <c r="U4160" s="118">
        <v>4.0963071544899992E-4</v>
      </c>
      <c r="V4160" s="42"/>
      <c r="W4160" s="42"/>
      <c r="X4160" s="42"/>
      <c r="Y4160" s="42"/>
      <c r="Z4160" s="42"/>
      <c r="AA4160" s="42"/>
      <c r="AB4160" s="42"/>
      <c r="AC4160" s="50"/>
      <c r="AD4160" s="50"/>
      <c r="AE4160" s="50"/>
      <c r="AF4160" s="50"/>
      <c r="AG4160" s="50"/>
      <c r="AH4160" s="50"/>
      <c r="AI4160" s="42"/>
      <c r="AJ4160" s="42"/>
      <c r="AK4160" s="42"/>
    </row>
    <row r="4161" spans="1:37" x14ac:dyDescent="0.25">
      <c r="A4161" s="5" t="s">
        <v>236</v>
      </c>
      <c r="B4161" s="31" t="s">
        <v>229</v>
      </c>
      <c r="C4161" s="4" t="s">
        <v>294</v>
      </c>
      <c r="D4161" s="4" t="s">
        <v>440</v>
      </c>
      <c r="E4161" s="31" t="s">
        <v>162</v>
      </c>
      <c r="F4161" s="4" t="s">
        <v>368</v>
      </c>
      <c r="G4161" s="4" t="s">
        <v>331</v>
      </c>
      <c r="H4161" s="4" t="s">
        <v>406</v>
      </c>
      <c r="I4161" s="113">
        <v>213.0376923492</v>
      </c>
      <c r="J4161" s="120">
        <v>6.3596028329993324</v>
      </c>
      <c r="K4161" s="116">
        <v>2.3662930675094816E-2</v>
      </c>
      <c r="L4161" s="116">
        <v>31.358375953470002</v>
      </c>
      <c r="M4161" s="116">
        <v>0.11667884790536</v>
      </c>
      <c r="N4161" s="116">
        <v>30.382837443182002</v>
      </c>
      <c r="O4161" s="116">
        <v>0.11304904932933001</v>
      </c>
      <c r="P4161" s="116">
        <v>4.8157325151240995</v>
      </c>
      <c r="Q4161" s="116">
        <v>1.7918471679865999E-2</v>
      </c>
      <c r="R4161" s="116">
        <v>4.671260539670377</v>
      </c>
      <c r="S4161" s="116">
        <v>1.7380917529470019E-2</v>
      </c>
      <c r="T4161" s="116">
        <v>6.7946441612979996E-2</v>
      </c>
      <c r="U4161" s="118">
        <v>2.5281639096076002E-4</v>
      </c>
      <c r="V4161" s="42"/>
      <c r="W4161" s="42"/>
      <c r="X4161" s="42"/>
      <c r="Y4161" s="42"/>
      <c r="Z4161" s="42"/>
      <c r="AA4161" s="42"/>
      <c r="AB4161" s="42"/>
      <c r="AC4161" s="50"/>
      <c r="AD4161" s="50"/>
      <c r="AE4161" s="50"/>
      <c r="AF4161" s="50"/>
      <c r="AG4161" s="50"/>
      <c r="AH4161" s="50"/>
      <c r="AI4161" s="42"/>
      <c r="AJ4161" s="42"/>
      <c r="AK4161" s="42"/>
    </row>
    <row r="4162" spans="1:37" x14ac:dyDescent="0.25">
      <c r="A4162" s="5" t="s">
        <v>236</v>
      </c>
      <c r="B4162" s="31" t="s">
        <v>229</v>
      </c>
      <c r="C4162" s="4" t="s">
        <v>294</v>
      </c>
      <c r="D4162" s="4" t="s">
        <v>440</v>
      </c>
      <c r="E4162" s="31" t="s">
        <v>163</v>
      </c>
      <c r="F4162" s="4" t="s">
        <v>411</v>
      </c>
      <c r="G4162" s="4" t="s">
        <v>331</v>
      </c>
      <c r="H4162" s="4" t="s">
        <v>406</v>
      </c>
      <c r="I4162" s="113">
        <v>61.366574738900006</v>
      </c>
      <c r="J4162" s="120">
        <v>2.5529613308027006</v>
      </c>
      <c r="K4162" s="116">
        <v>9.4991060382484498E-3</v>
      </c>
      <c r="L4162" s="116">
        <v>36.98350593</v>
      </c>
      <c r="M4162" s="116">
        <v>0.13760893617</v>
      </c>
      <c r="N4162" s="116">
        <v>16.077343627799998</v>
      </c>
      <c r="O4162" s="116">
        <v>5.9820887913000005E-2</v>
      </c>
      <c r="P4162" s="116">
        <v>2.5204071437</v>
      </c>
      <c r="Q4162" s="116">
        <v>9.3779792514999995E-3</v>
      </c>
      <c r="R4162" s="116">
        <v>2.4447949293889999</v>
      </c>
      <c r="S4162" s="116">
        <v>9.0966398739549988E-3</v>
      </c>
      <c r="T4162" s="116">
        <v>0.10038643695800001</v>
      </c>
      <c r="U4162" s="118">
        <v>3.7351971514999998E-4</v>
      </c>
      <c r="V4162" s="42"/>
      <c r="W4162" s="42"/>
      <c r="X4162" s="42"/>
      <c r="Y4162" s="42"/>
      <c r="Z4162" s="42"/>
      <c r="AA4162" s="42"/>
      <c r="AB4162" s="42"/>
      <c r="AC4162" s="50"/>
      <c r="AD4162" s="50"/>
      <c r="AE4162" s="50"/>
      <c r="AF4162" s="50"/>
      <c r="AG4162" s="50"/>
      <c r="AH4162" s="50"/>
      <c r="AI4162" s="42"/>
      <c r="AJ4162" s="42"/>
      <c r="AK4162" s="42"/>
    </row>
    <row r="4163" spans="1:37" x14ac:dyDescent="0.25">
      <c r="A4163" s="5" t="s">
        <v>236</v>
      </c>
      <c r="B4163" s="31" t="s">
        <v>229</v>
      </c>
      <c r="C4163" s="4" t="s">
        <v>294</v>
      </c>
      <c r="D4163" s="4" t="s">
        <v>440</v>
      </c>
      <c r="E4163" s="31" t="s">
        <v>164</v>
      </c>
      <c r="F4163" s="4" t="s">
        <v>369</v>
      </c>
      <c r="G4163" s="4" t="s">
        <v>331</v>
      </c>
      <c r="H4163" s="4" t="s">
        <v>406</v>
      </c>
      <c r="I4163" s="113">
        <v>331.533998779</v>
      </c>
      <c r="J4163" s="120">
        <v>5.6399934095676763</v>
      </c>
      <c r="K4163" s="116">
        <v>2.0985394257831511E-2</v>
      </c>
      <c r="L4163" s="116">
        <v>21.681123569809998</v>
      </c>
      <c r="M4163" s="116">
        <v>8.0671535291499993E-2</v>
      </c>
      <c r="N4163" s="116">
        <v>25.4373930828</v>
      </c>
      <c r="O4163" s="116">
        <v>9.4647930273299999E-2</v>
      </c>
      <c r="P4163" s="116">
        <v>3.9285589917300001</v>
      </c>
      <c r="Q4163" s="116">
        <v>1.4617457206919997E-2</v>
      </c>
      <c r="R4163" s="116">
        <v>3.8107022219780999</v>
      </c>
      <c r="S4163" s="116">
        <v>1.4178933490712399E-2</v>
      </c>
      <c r="T4163" s="116">
        <v>4.6575931891000004E-2</v>
      </c>
      <c r="U4163" s="118">
        <v>1.7330059519E-4</v>
      </c>
      <c r="V4163" s="42"/>
      <c r="W4163" s="42"/>
      <c r="X4163" s="42"/>
      <c r="Y4163" s="42"/>
      <c r="Z4163" s="42"/>
      <c r="AA4163" s="42"/>
      <c r="AB4163" s="42"/>
      <c r="AC4163" s="50"/>
      <c r="AD4163" s="50"/>
      <c r="AE4163" s="50"/>
      <c r="AF4163" s="50"/>
      <c r="AG4163" s="50"/>
      <c r="AH4163" s="50"/>
      <c r="AI4163" s="42"/>
      <c r="AJ4163" s="42"/>
      <c r="AK4163" s="42"/>
    </row>
    <row r="4164" spans="1:37" x14ac:dyDescent="0.25">
      <c r="A4164" s="5" t="s">
        <v>236</v>
      </c>
      <c r="B4164" s="31" t="s">
        <v>229</v>
      </c>
      <c r="C4164" s="4" t="s">
        <v>294</v>
      </c>
      <c r="D4164" s="4" t="s">
        <v>440</v>
      </c>
      <c r="E4164" s="31" t="s">
        <v>165</v>
      </c>
      <c r="F4164" s="4" t="s">
        <v>412</v>
      </c>
      <c r="G4164" s="4" t="s">
        <v>331</v>
      </c>
      <c r="H4164" s="4" t="s">
        <v>406</v>
      </c>
      <c r="I4164" s="113">
        <v>2.6041219199000007</v>
      </c>
      <c r="J4164" s="120">
        <v>0.31087009905166796</v>
      </c>
      <c r="K4164" s="116">
        <v>1.1566913756942702E-3</v>
      </c>
      <c r="L4164" s="116">
        <v>4.8658277679999999</v>
      </c>
      <c r="M4164" s="116">
        <v>1.810486348E-2</v>
      </c>
      <c r="N4164" s="116">
        <v>2.1169631579999999</v>
      </c>
      <c r="O4164" s="116">
        <v>7.8768360879999996E-3</v>
      </c>
      <c r="P4164" s="116">
        <v>0.27467516450000001</v>
      </c>
      <c r="Q4164" s="116">
        <v>1.0220166926999999E-3</v>
      </c>
      <c r="R4164" s="116">
        <v>0.26643490956500004</v>
      </c>
      <c r="S4164" s="116">
        <v>9.913561919190001E-4</v>
      </c>
      <c r="T4164" s="116">
        <v>1.0770526487000002E-2</v>
      </c>
      <c r="U4164" s="118">
        <v>4.0075181919999998E-5</v>
      </c>
      <c r="V4164" s="42"/>
      <c r="W4164" s="42"/>
      <c r="X4164" s="42"/>
      <c r="Y4164" s="42"/>
      <c r="Z4164" s="42"/>
      <c r="AA4164" s="42"/>
      <c r="AB4164" s="42"/>
      <c r="AC4164" s="50"/>
      <c r="AD4164" s="50"/>
      <c r="AE4164" s="50"/>
      <c r="AF4164" s="50"/>
      <c r="AG4164" s="50"/>
      <c r="AH4164" s="50"/>
      <c r="AI4164" s="42"/>
      <c r="AJ4164" s="42"/>
      <c r="AK4164" s="42"/>
    </row>
    <row r="4165" spans="1:37" x14ac:dyDescent="0.25">
      <c r="A4165" s="5" t="s">
        <v>236</v>
      </c>
      <c r="B4165" s="31" t="s">
        <v>229</v>
      </c>
      <c r="C4165" s="4" t="s">
        <v>294</v>
      </c>
      <c r="D4165" s="4" t="s">
        <v>440</v>
      </c>
      <c r="E4165" s="31" t="s">
        <v>166</v>
      </c>
      <c r="F4165" s="4" t="s">
        <v>370</v>
      </c>
      <c r="G4165" s="4" t="s">
        <v>331</v>
      </c>
      <c r="H4165" s="4" t="s">
        <v>406</v>
      </c>
      <c r="I4165" s="113">
        <v>2.4870824590000002</v>
      </c>
      <c r="J4165" s="120">
        <v>1.9406963344228204E-2</v>
      </c>
      <c r="K4165" s="116">
        <v>7.2209795332076984E-5</v>
      </c>
      <c r="L4165" s="116">
        <v>7.07050548E-2</v>
      </c>
      <c r="M4165" s="116">
        <v>2.6308074690000003E-4</v>
      </c>
      <c r="N4165" s="116">
        <v>7.9259026999999996E-2</v>
      </c>
      <c r="O4165" s="116">
        <v>2.9490848009999999E-4</v>
      </c>
      <c r="P4165" s="116">
        <v>1.2414795420000001E-2</v>
      </c>
      <c r="Q4165" s="116">
        <v>4.6193204599999997E-5</v>
      </c>
      <c r="R4165" s="116">
        <v>1.2042351557399999E-2</v>
      </c>
      <c r="S4165" s="116">
        <v>4.4807408461999995E-5</v>
      </c>
      <c r="T4165" s="116">
        <v>1.438487433E-4</v>
      </c>
      <c r="U4165" s="118">
        <v>5.3523516599999996E-7</v>
      </c>
      <c r="V4165" s="42"/>
      <c r="W4165" s="42"/>
      <c r="X4165" s="42"/>
      <c r="Y4165" s="42"/>
      <c r="Z4165" s="42"/>
      <c r="AA4165" s="42"/>
      <c r="AB4165" s="42"/>
      <c r="AC4165" s="50"/>
      <c r="AD4165" s="50"/>
      <c r="AE4165" s="50"/>
      <c r="AF4165" s="50"/>
      <c r="AG4165" s="50"/>
      <c r="AH4165" s="50"/>
      <c r="AI4165" s="42"/>
      <c r="AJ4165" s="42"/>
      <c r="AK4165" s="42"/>
    </row>
    <row r="4166" spans="1:37" x14ac:dyDescent="0.25">
      <c r="A4166" s="5" t="s">
        <v>236</v>
      </c>
      <c r="B4166" s="31" t="s">
        <v>229</v>
      </c>
      <c r="C4166" s="4" t="s">
        <v>294</v>
      </c>
      <c r="D4166" s="4" t="s">
        <v>440</v>
      </c>
      <c r="E4166" s="31" t="s">
        <v>167</v>
      </c>
      <c r="F4166" s="4" t="s">
        <v>371</v>
      </c>
      <c r="G4166" s="4" t="s">
        <v>331</v>
      </c>
      <c r="H4166" s="4" t="s">
        <v>406</v>
      </c>
      <c r="I4166" s="113">
        <v>7.7626232011000003</v>
      </c>
      <c r="J4166" s="120">
        <v>0.33820859941859133</v>
      </c>
      <c r="K4166" s="116">
        <v>1.258412948856133E-3</v>
      </c>
      <c r="L4166" s="116">
        <v>4.7522941866300004</v>
      </c>
      <c r="M4166" s="116">
        <v>1.768242860008E-2</v>
      </c>
      <c r="N4166" s="116">
        <v>2.25945637921</v>
      </c>
      <c r="O4166" s="116">
        <v>8.40702934662E-3</v>
      </c>
      <c r="P4166" s="116">
        <v>0.322714525413</v>
      </c>
      <c r="Q4166" s="116">
        <v>1.2007621254829998E-3</v>
      </c>
      <c r="R4166" s="116">
        <v>0.31303308965061</v>
      </c>
      <c r="S4166" s="116">
        <v>1.1647392617185101E-3</v>
      </c>
      <c r="T4166" s="116">
        <v>1.040720638662E-2</v>
      </c>
      <c r="U4166" s="118">
        <v>3.8723330298500006E-5</v>
      </c>
      <c r="V4166" s="42"/>
      <c r="W4166" s="42"/>
      <c r="X4166" s="42"/>
      <c r="Y4166" s="42"/>
      <c r="Z4166" s="42"/>
      <c r="AA4166" s="42"/>
      <c r="AB4166" s="42"/>
      <c r="AC4166" s="50"/>
      <c r="AD4166" s="50"/>
      <c r="AE4166" s="50"/>
      <c r="AF4166" s="50"/>
      <c r="AG4166" s="50"/>
      <c r="AH4166" s="50"/>
      <c r="AI4166" s="42"/>
      <c r="AJ4166" s="42"/>
      <c r="AK4166" s="42"/>
    </row>
    <row r="4167" spans="1:37" x14ac:dyDescent="0.25">
      <c r="A4167" s="5" t="s">
        <v>236</v>
      </c>
      <c r="B4167" s="31" t="s">
        <v>229</v>
      </c>
      <c r="C4167" s="4" t="s">
        <v>294</v>
      </c>
      <c r="D4167" s="4" t="s">
        <v>440</v>
      </c>
      <c r="E4167" s="31" t="s">
        <v>168</v>
      </c>
      <c r="F4167" s="4" t="s">
        <v>372</v>
      </c>
      <c r="G4167" s="4" t="s">
        <v>338</v>
      </c>
      <c r="H4167" s="4" t="s">
        <v>406</v>
      </c>
      <c r="I4167" s="113">
        <v>11.954376849000001</v>
      </c>
      <c r="J4167" s="120">
        <v>9.236665124933921E-2</v>
      </c>
      <c r="K4167" s="116">
        <v>2.928290149677087E-4</v>
      </c>
      <c r="L4167" s="116">
        <v>0.34881057511000008</v>
      </c>
      <c r="M4167" s="116">
        <v>1.1058305037899999E-3</v>
      </c>
      <c r="N4167" s="116">
        <v>0.38031296118000002</v>
      </c>
      <c r="O4167" s="116">
        <v>1.2057022752800001E-3</v>
      </c>
      <c r="P4167" s="116">
        <v>5.6709808763000004E-2</v>
      </c>
      <c r="Q4167" s="116">
        <v>1.7978651753099999E-4</v>
      </c>
      <c r="R4167" s="116">
        <v>5.5008514500110003E-2</v>
      </c>
      <c r="S4167" s="116">
        <v>1.7439292200507E-4</v>
      </c>
      <c r="T4167" s="116">
        <v>7.0269872751000002E-4</v>
      </c>
      <c r="U4167" s="118">
        <v>2.2277585340899996E-6</v>
      </c>
      <c r="V4167" s="42"/>
      <c r="W4167" s="42"/>
      <c r="X4167" s="42"/>
      <c r="Y4167" s="42"/>
      <c r="Z4167" s="42"/>
      <c r="AA4167" s="42"/>
      <c r="AB4167" s="42"/>
      <c r="AC4167" s="50"/>
      <c r="AD4167" s="50"/>
      <c r="AE4167" s="50"/>
      <c r="AF4167" s="50"/>
      <c r="AG4167" s="50"/>
      <c r="AH4167" s="50"/>
      <c r="AI4167" s="42"/>
      <c r="AJ4167" s="42"/>
      <c r="AK4167" s="42"/>
    </row>
    <row r="4168" spans="1:37" x14ac:dyDescent="0.25">
      <c r="A4168" s="5" t="s">
        <v>236</v>
      </c>
      <c r="B4168" s="31" t="s">
        <v>229</v>
      </c>
      <c r="C4168" s="4" t="s">
        <v>294</v>
      </c>
      <c r="D4168" s="4" t="s">
        <v>440</v>
      </c>
      <c r="E4168" s="31" t="s">
        <v>169</v>
      </c>
      <c r="F4168" s="4" t="s">
        <v>373</v>
      </c>
      <c r="G4168" s="4" t="s">
        <v>338</v>
      </c>
      <c r="H4168" s="4" t="s">
        <v>406</v>
      </c>
      <c r="I4168" s="113">
        <v>8.7478714108099993</v>
      </c>
      <c r="J4168" s="120">
        <v>0.23095797026598858</v>
      </c>
      <c r="K4168" s="116">
        <v>7.3220367935610204E-4</v>
      </c>
      <c r="L4168" s="116">
        <v>2.996784872464</v>
      </c>
      <c r="M4168" s="116">
        <v>9.500676322410001E-3</v>
      </c>
      <c r="N4168" s="116">
        <v>2.4458492354970001</v>
      </c>
      <c r="O4168" s="116">
        <v>7.7540507185199989E-3</v>
      </c>
      <c r="P4168" s="116">
        <v>0.34361348388419999</v>
      </c>
      <c r="Q4168" s="116">
        <v>1.0893542688280001E-3</v>
      </c>
      <c r="R4168" s="116">
        <v>0.33330507936767401</v>
      </c>
      <c r="S4168" s="116">
        <v>1.0566736407631599E-3</v>
      </c>
      <c r="T4168" s="116">
        <v>1.0132556629849999E-2</v>
      </c>
      <c r="U4168" s="118">
        <v>3.2123141927549998E-5</v>
      </c>
      <c r="V4168" s="42"/>
      <c r="W4168" s="42"/>
      <c r="X4168" s="42"/>
      <c r="Y4168" s="42"/>
      <c r="Z4168" s="42"/>
      <c r="AA4168" s="42"/>
      <c r="AB4168" s="42"/>
      <c r="AC4168" s="50"/>
      <c r="AD4168" s="50"/>
      <c r="AE4168" s="50"/>
      <c r="AF4168" s="50"/>
      <c r="AG4168" s="50"/>
      <c r="AH4168" s="50"/>
      <c r="AI4168" s="42"/>
      <c r="AJ4168" s="42"/>
      <c r="AK4168" s="42"/>
    </row>
    <row r="4169" spans="1:37" x14ac:dyDescent="0.25">
      <c r="A4169" s="5" t="s">
        <v>236</v>
      </c>
      <c r="B4169" s="31" t="s">
        <v>229</v>
      </c>
      <c r="C4169" s="4" t="s">
        <v>294</v>
      </c>
      <c r="D4169" s="4" t="s">
        <v>440</v>
      </c>
      <c r="E4169" s="31" t="s">
        <v>170</v>
      </c>
      <c r="F4169" s="4" t="s">
        <v>337</v>
      </c>
      <c r="G4169" s="4" t="s">
        <v>338</v>
      </c>
      <c r="H4169" s="4" t="s">
        <v>406</v>
      </c>
      <c r="I4169" s="113">
        <v>7.3823403691000005</v>
      </c>
      <c r="J4169" s="120">
        <v>0.12575334438077732</v>
      </c>
      <c r="K4169" s="116">
        <v>3.9867452852510444E-4</v>
      </c>
      <c r="L4169" s="116">
        <v>1.580991624823</v>
      </c>
      <c r="M4169" s="116">
        <v>5.0122011602700004E-3</v>
      </c>
      <c r="N4169" s="116">
        <v>0.58998064215399992</v>
      </c>
      <c r="O4169" s="116">
        <v>1.8704094293399999E-3</v>
      </c>
      <c r="P4169" s="116">
        <v>0.1107013681057</v>
      </c>
      <c r="Q4169" s="116">
        <v>3.5095539618200004E-4</v>
      </c>
      <c r="R4169" s="116">
        <v>0.10738032706252901</v>
      </c>
      <c r="S4169" s="116">
        <v>3.4042673429653998E-4</v>
      </c>
      <c r="T4169" s="116">
        <v>4.4295693082600004E-3</v>
      </c>
      <c r="U4169" s="118">
        <v>1.404301896574E-5</v>
      </c>
      <c r="V4169" s="42"/>
      <c r="W4169" s="42"/>
      <c r="X4169" s="42"/>
      <c r="Y4169" s="42"/>
      <c r="Z4169" s="42"/>
      <c r="AA4169" s="42"/>
      <c r="AB4169" s="42"/>
      <c r="AC4169" s="50"/>
      <c r="AD4169" s="50"/>
      <c r="AE4169" s="50"/>
      <c r="AF4169" s="50"/>
      <c r="AG4169" s="50"/>
      <c r="AH4169" s="50"/>
      <c r="AI4169" s="42"/>
      <c r="AJ4169" s="42"/>
      <c r="AK4169" s="42"/>
    </row>
    <row r="4170" spans="1:37" x14ac:dyDescent="0.25">
      <c r="A4170" s="5" t="s">
        <v>236</v>
      </c>
      <c r="B4170" s="31" t="s">
        <v>229</v>
      </c>
      <c r="C4170" s="4" t="s">
        <v>294</v>
      </c>
      <c r="D4170" s="4" t="s">
        <v>440</v>
      </c>
      <c r="E4170" s="31" t="s">
        <v>171</v>
      </c>
      <c r="F4170" s="4" t="s">
        <v>339</v>
      </c>
      <c r="G4170" s="4" t="s">
        <v>338</v>
      </c>
      <c r="H4170" s="4" t="s">
        <v>406</v>
      </c>
      <c r="I4170" s="113">
        <v>8.7178701220000008</v>
      </c>
      <c r="J4170" s="120">
        <v>0.14556652925431501</v>
      </c>
      <c r="K4170" s="116">
        <v>4.6148806559697661E-4</v>
      </c>
      <c r="L4170" s="116">
        <v>1.8200616098000002</v>
      </c>
      <c r="M4170" s="116">
        <v>5.7701229565999997E-3</v>
      </c>
      <c r="N4170" s="116">
        <v>0.60091368620000007</v>
      </c>
      <c r="O4170" s="116">
        <v>1.9050703425E-3</v>
      </c>
      <c r="P4170" s="116">
        <v>0.11832559707200001</v>
      </c>
      <c r="Q4170" s="116">
        <v>3.7512643411999997E-4</v>
      </c>
      <c r="R4170" s="116">
        <v>0.11477582915984</v>
      </c>
      <c r="S4170" s="116">
        <v>3.6387264109640004E-4</v>
      </c>
      <c r="T4170" s="116">
        <v>4.4899628836000006E-3</v>
      </c>
      <c r="U4170" s="118">
        <v>1.4234483234E-5</v>
      </c>
      <c r="V4170" s="42"/>
      <c r="W4170" s="42"/>
      <c r="X4170" s="42"/>
      <c r="Y4170" s="42"/>
      <c r="Z4170" s="42"/>
      <c r="AA4170" s="42"/>
      <c r="AB4170" s="42"/>
      <c r="AC4170" s="50"/>
      <c r="AD4170" s="50"/>
      <c r="AE4170" s="50"/>
      <c r="AF4170" s="50"/>
      <c r="AG4170" s="50"/>
      <c r="AH4170" s="50"/>
      <c r="AI4170" s="42"/>
      <c r="AJ4170" s="42"/>
      <c r="AK4170" s="42"/>
    </row>
    <row r="4171" spans="1:37" x14ac:dyDescent="0.25">
      <c r="A4171" s="5" t="s">
        <v>236</v>
      </c>
      <c r="B4171" s="31" t="s">
        <v>229</v>
      </c>
      <c r="C4171" s="4" t="s">
        <v>294</v>
      </c>
      <c r="D4171" s="4" t="s">
        <v>440</v>
      </c>
      <c r="E4171" s="31" t="s">
        <v>172</v>
      </c>
      <c r="F4171" s="4" t="s">
        <v>374</v>
      </c>
      <c r="G4171" s="4" t="s">
        <v>338</v>
      </c>
      <c r="H4171" s="4" t="s">
        <v>406</v>
      </c>
      <c r="I4171" s="113">
        <v>1.133200234</v>
      </c>
      <c r="J4171" s="120">
        <v>1.6792225185645E-2</v>
      </c>
      <c r="K4171" s="116">
        <v>5.3236215894303001E-5</v>
      </c>
      <c r="L4171" s="116">
        <v>9.3915549800000012E-2</v>
      </c>
      <c r="M4171" s="116">
        <v>2.9773948499999995E-4</v>
      </c>
      <c r="N4171" s="116">
        <v>6.44457004E-2</v>
      </c>
      <c r="O4171" s="116">
        <v>2.0431154590000003E-4</v>
      </c>
      <c r="P4171" s="116">
        <v>1.076419923E-2</v>
      </c>
      <c r="Q4171" s="116">
        <v>3.412563207E-5</v>
      </c>
      <c r="R4171" s="116">
        <v>1.04412732531E-2</v>
      </c>
      <c r="S4171" s="116">
        <v>3.3101863107899998E-5</v>
      </c>
      <c r="T4171" s="116">
        <v>1.7264790229999996E-4</v>
      </c>
      <c r="U4171" s="118">
        <v>5.4734380399999991E-7</v>
      </c>
      <c r="V4171" s="42"/>
      <c r="W4171" s="42"/>
      <c r="X4171" s="42"/>
      <c r="Y4171" s="42"/>
      <c r="Z4171" s="42"/>
      <c r="AA4171" s="42"/>
      <c r="AB4171" s="42"/>
      <c r="AC4171" s="50"/>
      <c r="AD4171" s="50"/>
      <c r="AE4171" s="50"/>
      <c r="AF4171" s="50"/>
      <c r="AG4171" s="50"/>
      <c r="AH4171" s="50"/>
      <c r="AI4171" s="42"/>
      <c r="AJ4171" s="42"/>
      <c r="AK4171" s="42"/>
    </row>
    <row r="4172" spans="1:37" x14ac:dyDescent="0.25">
      <c r="A4172" s="5" t="s">
        <v>236</v>
      </c>
      <c r="B4172" s="31" t="s">
        <v>229</v>
      </c>
      <c r="C4172" s="4" t="s">
        <v>294</v>
      </c>
      <c r="D4172" s="4" t="s">
        <v>440</v>
      </c>
      <c r="E4172" s="31" t="s">
        <v>173</v>
      </c>
      <c r="F4172" s="4" t="s">
        <v>375</v>
      </c>
      <c r="G4172" s="4" t="s">
        <v>338</v>
      </c>
      <c r="H4172" s="4" t="s">
        <v>406</v>
      </c>
      <c r="I4172" s="113">
        <v>157.18666999999999</v>
      </c>
      <c r="J4172" s="120">
        <v>1.6233918953358599</v>
      </c>
      <c r="K4172" s="116">
        <v>4.4113910100261298E-3</v>
      </c>
      <c r="L4172" s="116">
        <v>19.765258150000001</v>
      </c>
      <c r="M4172" s="116">
        <v>5.3709946699999997E-2</v>
      </c>
      <c r="N4172" s="116">
        <v>10.984178789999998</v>
      </c>
      <c r="O4172" s="116">
        <v>2.9848315170000004E-2</v>
      </c>
      <c r="P4172" s="116">
        <v>1.5138156899999999</v>
      </c>
      <c r="Q4172" s="116">
        <v>4.1136302650000003E-3</v>
      </c>
      <c r="R4172" s="116">
        <v>1.4684012193</v>
      </c>
      <c r="S4172" s="116">
        <v>3.9902213570500002E-3</v>
      </c>
      <c r="T4172" s="116">
        <v>5.3086684250000002E-2</v>
      </c>
      <c r="U4172" s="118">
        <v>1.442573031E-4</v>
      </c>
      <c r="V4172" s="42"/>
      <c r="W4172" s="42"/>
      <c r="X4172" s="42"/>
      <c r="Y4172" s="42"/>
      <c r="Z4172" s="42"/>
      <c r="AA4172" s="42"/>
      <c r="AB4172" s="42"/>
      <c r="AC4172" s="50"/>
      <c r="AD4172" s="50"/>
      <c r="AE4172" s="50"/>
      <c r="AF4172" s="50"/>
      <c r="AG4172" s="50"/>
      <c r="AH4172" s="50"/>
      <c r="AI4172" s="42"/>
      <c r="AJ4172" s="42"/>
      <c r="AK4172" s="42"/>
    </row>
    <row r="4173" spans="1:37" x14ac:dyDescent="0.25">
      <c r="A4173" s="5" t="s">
        <v>236</v>
      </c>
      <c r="B4173" s="31" t="s">
        <v>229</v>
      </c>
      <c r="C4173" s="4" t="s">
        <v>294</v>
      </c>
      <c r="D4173" s="4" t="s">
        <v>440</v>
      </c>
      <c r="E4173" s="31" t="s">
        <v>174</v>
      </c>
      <c r="F4173" s="4" t="s">
        <v>376</v>
      </c>
      <c r="G4173" s="4" t="s">
        <v>338</v>
      </c>
      <c r="H4173" s="4" t="s">
        <v>406</v>
      </c>
      <c r="I4173" s="113">
        <v>4.5058735277099995</v>
      </c>
      <c r="J4173" s="120">
        <v>0.14946438907090162</v>
      </c>
      <c r="K4173" s="116">
        <v>4.7384539069365562E-4</v>
      </c>
      <c r="L4173" s="116">
        <v>1.8453327631400001</v>
      </c>
      <c r="M4173" s="116">
        <v>5.85023945428E-3</v>
      </c>
      <c r="N4173" s="116">
        <v>0.89518945360500002</v>
      </c>
      <c r="O4173" s="116">
        <v>2.8380101296900002E-3</v>
      </c>
      <c r="P4173" s="116">
        <v>0.1620736165885</v>
      </c>
      <c r="Q4173" s="116">
        <v>5.1382027819899998E-4</v>
      </c>
      <c r="R4173" s="116">
        <v>0.15721140809084502</v>
      </c>
      <c r="S4173" s="116">
        <v>4.9840566985302997E-4</v>
      </c>
      <c r="T4173" s="116">
        <v>6.2501852707599996E-3</v>
      </c>
      <c r="U4173" s="118">
        <v>1.9814897126640002E-5</v>
      </c>
      <c r="V4173" s="42"/>
      <c r="W4173" s="42"/>
      <c r="X4173" s="42"/>
      <c r="Y4173" s="42"/>
      <c r="Z4173" s="42"/>
      <c r="AA4173" s="42"/>
      <c r="AB4173" s="42"/>
      <c r="AC4173" s="50"/>
      <c r="AD4173" s="50"/>
      <c r="AE4173" s="50"/>
      <c r="AF4173" s="50"/>
      <c r="AG4173" s="50"/>
      <c r="AH4173" s="50"/>
      <c r="AI4173" s="42"/>
      <c r="AJ4173" s="42"/>
      <c r="AK4173" s="42"/>
    </row>
    <row r="4174" spans="1:37" x14ac:dyDescent="0.25">
      <c r="A4174" s="5" t="s">
        <v>236</v>
      </c>
      <c r="B4174" s="31" t="s">
        <v>229</v>
      </c>
      <c r="C4174" s="4" t="s">
        <v>294</v>
      </c>
      <c r="D4174" s="4" t="s">
        <v>440</v>
      </c>
      <c r="E4174" s="31" t="s">
        <v>175</v>
      </c>
      <c r="F4174" s="4" t="s">
        <v>345</v>
      </c>
      <c r="G4174" s="4" t="s">
        <v>342</v>
      </c>
      <c r="H4174" s="4" t="s">
        <v>406</v>
      </c>
      <c r="I4174" s="113">
        <v>0.243600387</v>
      </c>
      <c r="J4174" s="120">
        <v>1.4416692087329999E-4</v>
      </c>
      <c r="K4174" s="116">
        <v>7.0097610748230001E-7</v>
      </c>
      <c r="L4174" s="116">
        <v>8.7441069999999997E-4</v>
      </c>
      <c r="M4174" s="116">
        <v>4.2516064999999995E-6</v>
      </c>
      <c r="N4174" s="116">
        <v>5.3301895999999997E-4</v>
      </c>
      <c r="O4174" s="116">
        <v>2.5916737E-6</v>
      </c>
      <c r="P4174" s="116">
        <v>8.2796029000000004E-5</v>
      </c>
      <c r="Q4174" s="116">
        <v>4.0257530999999998E-7</v>
      </c>
      <c r="R4174" s="116">
        <v>8.0312148129999992E-5</v>
      </c>
      <c r="S4174" s="116">
        <v>3.9049805069999997E-7</v>
      </c>
      <c r="T4174" s="116">
        <v>1.59718349E-6</v>
      </c>
      <c r="U4174" s="118">
        <v>7.7659113000000014E-9</v>
      </c>
      <c r="V4174" s="42"/>
      <c r="W4174" s="42"/>
      <c r="X4174" s="42"/>
      <c r="Y4174" s="42"/>
      <c r="Z4174" s="42"/>
      <c r="AA4174" s="42"/>
      <c r="AB4174" s="42"/>
      <c r="AC4174" s="50"/>
      <c r="AD4174" s="50"/>
      <c r="AE4174" s="50"/>
      <c r="AF4174" s="50"/>
      <c r="AG4174" s="50"/>
      <c r="AH4174" s="50"/>
      <c r="AI4174" s="42"/>
      <c r="AJ4174" s="42"/>
      <c r="AK4174" s="42"/>
    </row>
    <row r="4175" spans="1:37" x14ac:dyDescent="0.25">
      <c r="A4175" s="5" t="s">
        <v>236</v>
      </c>
      <c r="B4175" s="31" t="s">
        <v>229</v>
      </c>
      <c r="C4175" s="4" t="s">
        <v>294</v>
      </c>
      <c r="D4175" s="4" t="s">
        <v>440</v>
      </c>
      <c r="E4175" s="31" t="s">
        <v>176</v>
      </c>
      <c r="F4175" s="4" t="s">
        <v>346</v>
      </c>
      <c r="G4175" s="4" t="s">
        <v>342</v>
      </c>
      <c r="H4175" s="4" t="s">
        <v>406</v>
      </c>
      <c r="I4175" s="113">
        <v>0.67315057600000006</v>
      </c>
      <c r="J4175" s="120">
        <v>1.65392165989908E-2</v>
      </c>
      <c r="K4175" s="116">
        <v>0</v>
      </c>
      <c r="L4175" s="116">
        <v>0.21007036829999998</v>
      </c>
      <c r="M4175" s="116">
        <v>0</v>
      </c>
      <c r="N4175" s="116">
        <v>6.6757981000000008E-2</v>
      </c>
      <c r="O4175" s="116">
        <v>0</v>
      </c>
      <c r="P4175" s="116">
        <v>1.1096780689999999E-2</v>
      </c>
      <c r="Q4175" s="116">
        <v>0</v>
      </c>
      <c r="R4175" s="116">
        <v>1.0763877269299999E-2</v>
      </c>
      <c r="S4175" s="116">
        <v>0</v>
      </c>
      <c r="T4175" s="116">
        <v>4.1433095099999997E-4</v>
      </c>
      <c r="U4175" s="118">
        <v>0</v>
      </c>
      <c r="V4175" s="42"/>
      <c r="W4175" s="42"/>
      <c r="X4175" s="42"/>
      <c r="Y4175" s="42"/>
      <c r="Z4175" s="42"/>
      <c r="AA4175" s="42"/>
      <c r="AB4175" s="42"/>
      <c r="AC4175" s="50"/>
      <c r="AD4175" s="50"/>
      <c r="AE4175" s="50"/>
      <c r="AF4175" s="50"/>
      <c r="AG4175" s="50"/>
      <c r="AH4175" s="50"/>
      <c r="AI4175" s="42"/>
      <c r="AJ4175" s="42"/>
      <c r="AK4175" s="42"/>
    </row>
    <row r="4176" spans="1:37" x14ac:dyDescent="0.25">
      <c r="A4176" s="5" t="s">
        <v>236</v>
      </c>
      <c r="B4176" s="31" t="s">
        <v>229</v>
      </c>
      <c r="C4176" s="4" t="s">
        <v>294</v>
      </c>
      <c r="D4176" s="4" t="s">
        <v>440</v>
      </c>
      <c r="E4176" s="31" t="s">
        <v>177</v>
      </c>
      <c r="F4176" s="4" t="s">
        <v>379</v>
      </c>
      <c r="G4176" s="4" t="s">
        <v>342</v>
      </c>
      <c r="H4176" s="4" t="s">
        <v>406</v>
      </c>
      <c r="I4176" s="113">
        <v>145.59860924</v>
      </c>
      <c r="J4176" s="120">
        <v>0.59069381451451008</v>
      </c>
      <c r="K4176" s="116">
        <v>2.8721034004837586E-3</v>
      </c>
      <c r="L4176" s="116">
        <v>4.9724763608</v>
      </c>
      <c r="M4176" s="116">
        <v>2.4177440537200001E-2</v>
      </c>
      <c r="N4176" s="116">
        <v>2.5222606025000003</v>
      </c>
      <c r="O4176" s="116">
        <v>1.22638704704E-2</v>
      </c>
      <c r="P4176" s="116">
        <v>0.43471986913999999</v>
      </c>
      <c r="Q4176" s="116">
        <v>2.1137186770099998E-3</v>
      </c>
      <c r="R4176" s="116">
        <v>0.42167827306580002</v>
      </c>
      <c r="S4176" s="116">
        <v>2.0503071166996997E-3</v>
      </c>
      <c r="T4176" s="116">
        <v>1.1130775286899999E-2</v>
      </c>
      <c r="U4176" s="118">
        <v>5.4120652510000002E-5</v>
      </c>
      <c r="V4176" s="42"/>
      <c r="W4176" s="42"/>
      <c r="X4176" s="42"/>
      <c r="Y4176" s="42"/>
      <c r="Z4176" s="42"/>
      <c r="AA4176" s="42"/>
      <c r="AB4176" s="42"/>
      <c r="AC4176" s="50"/>
      <c r="AD4176" s="50"/>
      <c r="AE4176" s="50"/>
      <c r="AF4176" s="50"/>
      <c r="AG4176" s="50"/>
      <c r="AH4176" s="50"/>
      <c r="AI4176" s="42"/>
      <c r="AJ4176" s="42"/>
      <c r="AK4176" s="42"/>
    </row>
    <row r="4177" spans="1:37" x14ac:dyDescent="0.25">
      <c r="A4177" s="5" t="s">
        <v>236</v>
      </c>
      <c r="B4177" s="31" t="s">
        <v>229</v>
      </c>
      <c r="C4177" s="4" t="s">
        <v>294</v>
      </c>
      <c r="D4177" s="4" t="s">
        <v>440</v>
      </c>
      <c r="E4177" s="31" t="s">
        <v>178</v>
      </c>
      <c r="F4177" s="4" t="s">
        <v>381</v>
      </c>
      <c r="G4177" s="4" t="s">
        <v>342</v>
      </c>
      <c r="H4177" s="4" t="s">
        <v>406</v>
      </c>
      <c r="I4177" s="113">
        <v>36.770128931999999</v>
      </c>
      <c r="J4177" s="120">
        <v>0.12459542641955253</v>
      </c>
      <c r="K4177" s="116">
        <v>6.0581465090833047E-4</v>
      </c>
      <c r="L4177" s="116">
        <v>0.98753925791000008</v>
      </c>
      <c r="M4177" s="116">
        <v>4.8016666311E-3</v>
      </c>
      <c r="N4177" s="116">
        <v>0.53068281966999997</v>
      </c>
      <c r="O4177" s="116">
        <v>2.5803140802999999E-3</v>
      </c>
      <c r="P4177" s="116">
        <v>8.1355814069000013E-2</v>
      </c>
      <c r="Q4177" s="116">
        <v>3.9557258263000003E-4</v>
      </c>
      <c r="R4177" s="116">
        <v>7.8915139646930005E-2</v>
      </c>
      <c r="S4177" s="116">
        <v>3.8370540515109998E-4</v>
      </c>
      <c r="T4177" s="116">
        <v>2.2971835428199998E-3</v>
      </c>
      <c r="U4177" s="118">
        <v>1.1169487834099999E-5</v>
      </c>
      <c r="V4177" s="42"/>
      <c r="W4177" s="42"/>
      <c r="X4177" s="42"/>
      <c r="Y4177" s="42"/>
      <c r="Z4177" s="42"/>
      <c r="AA4177" s="42"/>
      <c r="AB4177" s="42"/>
      <c r="AC4177" s="50"/>
      <c r="AD4177" s="50"/>
      <c r="AE4177" s="50"/>
      <c r="AF4177" s="50"/>
      <c r="AG4177" s="50"/>
      <c r="AH4177" s="50"/>
      <c r="AI4177" s="42"/>
      <c r="AJ4177" s="42"/>
      <c r="AK4177" s="42"/>
    </row>
    <row r="4178" spans="1:37" x14ac:dyDescent="0.25">
      <c r="A4178" s="5" t="s">
        <v>236</v>
      </c>
      <c r="B4178" s="31" t="s">
        <v>229</v>
      </c>
      <c r="C4178" s="4" t="s">
        <v>294</v>
      </c>
      <c r="D4178" s="4" t="s">
        <v>440</v>
      </c>
      <c r="E4178" s="31" t="s">
        <v>179</v>
      </c>
      <c r="F4178" s="4" t="s">
        <v>382</v>
      </c>
      <c r="G4178" s="4" t="s">
        <v>342</v>
      </c>
      <c r="H4178" s="4" t="s">
        <v>406</v>
      </c>
      <c r="I4178" s="113">
        <v>44.265357064699998</v>
      </c>
      <c r="J4178" s="120">
        <v>0.68885305038141686</v>
      </c>
      <c r="K4178" s="116">
        <v>3.3493781939039602E-3</v>
      </c>
      <c r="L4178" s="116">
        <v>7.4197916972</v>
      </c>
      <c r="M4178" s="116">
        <v>3.6076910392599998E-2</v>
      </c>
      <c r="N4178" s="116">
        <v>3.0085659579500006</v>
      </c>
      <c r="O4178" s="116">
        <v>1.4628411123649999E-2</v>
      </c>
      <c r="P4178" s="116">
        <v>0.53155731720099997</v>
      </c>
      <c r="Q4178" s="116">
        <v>2.5845664617060002E-3</v>
      </c>
      <c r="R4178" s="116">
        <v>0.51561059768496997</v>
      </c>
      <c r="S4178" s="116">
        <v>2.5070294678548196E-3</v>
      </c>
      <c r="T4178" s="116">
        <v>1.5028030172919999E-2</v>
      </c>
      <c r="U4178" s="118">
        <v>7.3070095114400002E-5</v>
      </c>
      <c r="V4178" s="42"/>
      <c r="W4178" s="42"/>
      <c r="X4178" s="42"/>
      <c r="Y4178" s="42"/>
      <c r="Z4178" s="42"/>
      <c r="AA4178" s="42"/>
      <c r="AB4178" s="42"/>
      <c r="AC4178" s="50"/>
      <c r="AD4178" s="50"/>
      <c r="AE4178" s="50"/>
      <c r="AF4178" s="50"/>
      <c r="AG4178" s="50"/>
      <c r="AH4178" s="50"/>
      <c r="AI4178" s="42"/>
      <c r="AJ4178" s="42"/>
      <c r="AK4178" s="42"/>
    </row>
    <row r="4179" spans="1:37" x14ac:dyDescent="0.25">
      <c r="A4179" s="5" t="s">
        <v>236</v>
      </c>
      <c r="B4179" s="31" t="s">
        <v>229</v>
      </c>
      <c r="C4179" s="4" t="s">
        <v>294</v>
      </c>
      <c r="D4179" s="4" t="s">
        <v>440</v>
      </c>
      <c r="E4179" s="31" t="s">
        <v>180</v>
      </c>
      <c r="F4179" s="4" t="s">
        <v>347</v>
      </c>
      <c r="G4179" s="4" t="s">
        <v>342</v>
      </c>
      <c r="H4179" s="4" t="s">
        <v>406</v>
      </c>
      <c r="I4179" s="113">
        <v>6.4554100749999996</v>
      </c>
      <c r="J4179" s="120">
        <v>5.530464989343449E-2</v>
      </c>
      <c r="K4179" s="116">
        <v>2.6890522806361503E-4</v>
      </c>
      <c r="L4179" s="116">
        <v>0.69650367000000013</v>
      </c>
      <c r="M4179" s="116">
        <v>3.3865776670000004E-3</v>
      </c>
      <c r="N4179" s="116">
        <v>0.28210639399999998</v>
      </c>
      <c r="O4179" s="116">
        <v>1.3716728889999999E-3</v>
      </c>
      <c r="P4179" s="116">
        <v>5.1245467249999989E-2</v>
      </c>
      <c r="Q4179" s="116">
        <v>2.4916846883999994E-4</v>
      </c>
      <c r="R4179" s="116">
        <v>4.9708103232499995E-2</v>
      </c>
      <c r="S4179" s="116">
        <v>2.4169341477479997E-4</v>
      </c>
      <c r="T4179" s="116">
        <v>1.7881055392000003E-3</v>
      </c>
      <c r="U4179" s="118">
        <v>8.6942219320000009E-6</v>
      </c>
      <c r="V4179" s="42"/>
      <c r="W4179" s="42"/>
      <c r="X4179" s="42"/>
      <c r="Y4179" s="42"/>
      <c r="Z4179" s="42"/>
      <c r="AA4179" s="42"/>
      <c r="AB4179" s="42"/>
      <c r="AC4179" s="50"/>
      <c r="AD4179" s="50"/>
      <c r="AE4179" s="50"/>
      <c r="AF4179" s="50"/>
      <c r="AG4179" s="50"/>
      <c r="AH4179" s="50"/>
      <c r="AI4179" s="42"/>
      <c r="AJ4179" s="42"/>
      <c r="AK4179" s="42"/>
    </row>
    <row r="4180" spans="1:37" x14ac:dyDescent="0.25">
      <c r="A4180" s="5" t="s">
        <v>236</v>
      </c>
      <c r="B4180" s="31" t="s">
        <v>229</v>
      </c>
      <c r="C4180" s="4" t="s">
        <v>294</v>
      </c>
      <c r="D4180" s="4" t="s">
        <v>440</v>
      </c>
      <c r="E4180" s="31" t="s">
        <v>181</v>
      </c>
      <c r="F4180" s="4" t="s">
        <v>383</v>
      </c>
      <c r="G4180" s="4" t="s">
        <v>342</v>
      </c>
      <c r="H4180" s="4" t="s">
        <v>406</v>
      </c>
      <c r="I4180" s="113">
        <v>0.43983400069999995</v>
      </c>
      <c r="J4180" s="120">
        <v>2.5032865370373894E-3</v>
      </c>
      <c r="K4180" s="116">
        <v>1.21716152859015E-5</v>
      </c>
      <c r="L4180" s="116">
        <v>2.0028362750000001E-2</v>
      </c>
      <c r="M4180" s="116">
        <v>9.7382982799999989E-5</v>
      </c>
      <c r="N4180" s="116">
        <v>1.1052723402E-2</v>
      </c>
      <c r="O4180" s="116">
        <v>5.3741148489999999E-5</v>
      </c>
      <c r="P4180" s="116">
        <v>1.9357309570000002E-3</v>
      </c>
      <c r="Q4180" s="116">
        <v>9.412015581999999E-6</v>
      </c>
      <c r="R4180" s="116">
        <v>1.8776590282899995E-3</v>
      </c>
      <c r="S4180" s="116">
        <v>9.1296551145400001E-6</v>
      </c>
      <c r="T4180" s="116">
        <v>4.2262534709999995E-5</v>
      </c>
      <c r="U4180" s="118">
        <v>2.0549119389999999E-7</v>
      </c>
      <c r="V4180" s="42"/>
      <c r="W4180" s="42"/>
      <c r="X4180" s="42"/>
      <c r="Y4180" s="42"/>
      <c r="Z4180" s="42"/>
      <c r="AA4180" s="42"/>
      <c r="AB4180" s="42"/>
      <c r="AC4180" s="50"/>
      <c r="AD4180" s="50"/>
      <c r="AE4180" s="50"/>
      <c r="AF4180" s="50"/>
      <c r="AG4180" s="50"/>
      <c r="AH4180" s="50"/>
      <c r="AI4180" s="42"/>
      <c r="AJ4180" s="42"/>
      <c r="AK4180" s="42"/>
    </row>
    <row r="4181" spans="1:37" x14ac:dyDescent="0.25">
      <c r="A4181" s="5" t="s">
        <v>236</v>
      </c>
      <c r="B4181" s="31" t="s">
        <v>229</v>
      </c>
      <c r="C4181" s="4" t="s">
        <v>294</v>
      </c>
      <c r="D4181" s="4" t="s">
        <v>440</v>
      </c>
      <c r="E4181" s="31" t="s">
        <v>182</v>
      </c>
      <c r="F4181" s="4" t="s">
        <v>384</v>
      </c>
      <c r="G4181" s="4" t="s">
        <v>349</v>
      </c>
      <c r="H4181" s="4" t="s">
        <v>406</v>
      </c>
      <c r="I4181" s="113">
        <v>4.8023196499999997E-2</v>
      </c>
      <c r="J4181" s="120">
        <v>9.5957591437889999E-5</v>
      </c>
      <c r="K4181" s="116">
        <v>4.8601058634764991E-7</v>
      </c>
      <c r="L4181" s="116">
        <v>6.27998123E-4</v>
      </c>
      <c r="M4181" s="116">
        <v>3.1807138E-6</v>
      </c>
      <c r="N4181" s="116">
        <v>7.6934291800000003E-4</v>
      </c>
      <c r="O4181" s="116">
        <v>3.8966052299999998E-6</v>
      </c>
      <c r="P4181" s="116">
        <v>8.0276607999999998E-5</v>
      </c>
      <c r="Q4181" s="116">
        <v>4.0658873699999996E-7</v>
      </c>
      <c r="R4181" s="116">
        <v>7.7868309759999993E-5</v>
      </c>
      <c r="S4181" s="116">
        <v>3.9439107488999997E-7</v>
      </c>
      <c r="T4181" s="116">
        <v>1.57233656E-6</v>
      </c>
      <c r="U4181" s="118">
        <v>7.9636449000000003E-9</v>
      </c>
      <c r="V4181" s="42"/>
      <c r="W4181" s="42"/>
      <c r="X4181" s="42"/>
      <c r="Y4181" s="42"/>
      <c r="Z4181" s="42"/>
      <c r="AA4181" s="42"/>
      <c r="AB4181" s="42"/>
      <c r="AC4181" s="50"/>
      <c r="AD4181" s="50"/>
      <c r="AE4181" s="50"/>
      <c r="AF4181" s="50"/>
      <c r="AG4181" s="50"/>
      <c r="AH4181" s="50"/>
      <c r="AI4181" s="42"/>
      <c r="AJ4181" s="42"/>
      <c r="AK4181" s="42"/>
    </row>
    <row r="4182" spans="1:37" x14ac:dyDescent="0.25">
      <c r="A4182" s="5" t="s">
        <v>236</v>
      </c>
      <c r="B4182" s="31" t="s">
        <v>229</v>
      </c>
      <c r="C4182" s="4" t="s">
        <v>294</v>
      </c>
      <c r="D4182" s="4" t="s">
        <v>440</v>
      </c>
      <c r="E4182" s="31" t="s">
        <v>183</v>
      </c>
      <c r="F4182" s="4" t="s">
        <v>385</v>
      </c>
      <c r="G4182" s="4" t="s">
        <v>349</v>
      </c>
      <c r="H4182" s="4" t="s">
        <v>406</v>
      </c>
      <c r="I4182" s="113">
        <v>168.0170536</v>
      </c>
      <c r="J4182" s="120">
        <v>3.1256780125954502</v>
      </c>
      <c r="K4182" s="116">
        <v>1.5831080565569099E-2</v>
      </c>
      <c r="L4182" s="116">
        <v>33.846517429999999</v>
      </c>
      <c r="M4182" s="116">
        <v>0.17142745040000001</v>
      </c>
      <c r="N4182" s="116">
        <v>17.292377869999999</v>
      </c>
      <c r="O4182" s="116">
        <v>8.7583245199999993E-2</v>
      </c>
      <c r="P4182" s="116">
        <v>3.0296452020000002</v>
      </c>
      <c r="Q4182" s="116">
        <v>1.534469087E-2</v>
      </c>
      <c r="R4182" s="116">
        <v>2.9387558459399998</v>
      </c>
      <c r="S4182" s="116">
        <v>1.4884350143900001E-2</v>
      </c>
      <c r="T4182" s="116">
        <v>7.297511168000001E-2</v>
      </c>
      <c r="U4182" s="118">
        <v>3.69607771E-4</v>
      </c>
      <c r="V4182" s="42"/>
      <c r="W4182" s="42"/>
      <c r="X4182" s="42"/>
      <c r="Y4182" s="42"/>
      <c r="Z4182" s="42"/>
      <c r="AA4182" s="42"/>
      <c r="AB4182" s="42"/>
      <c r="AC4182" s="50"/>
      <c r="AD4182" s="50"/>
      <c r="AE4182" s="50"/>
      <c r="AF4182" s="50"/>
      <c r="AG4182" s="50"/>
      <c r="AH4182" s="50"/>
      <c r="AI4182" s="42"/>
      <c r="AJ4182" s="42"/>
      <c r="AK4182" s="42"/>
    </row>
    <row r="4183" spans="1:37" x14ac:dyDescent="0.25">
      <c r="A4183" s="5" t="s">
        <v>236</v>
      </c>
      <c r="B4183" s="31" t="s">
        <v>229</v>
      </c>
      <c r="C4183" s="4" t="s">
        <v>294</v>
      </c>
      <c r="D4183" s="4" t="s">
        <v>440</v>
      </c>
      <c r="E4183" s="31" t="s">
        <v>184</v>
      </c>
      <c r="F4183" s="4" t="s">
        <v>386</v>
      </c>
      <c r="G4183" s="4" t="s">
        <v>349</v>
      </c>
      <c r="H4183" s="4" t="s">
        <v>406</v>
      </c>
      <c r="I4183" s="113">
        <v>33.888351779999994</v>
      </c>
      <c r="J4183" s="120">
        <v>0.30736857907899001</v>
      </c>
      <c r="K4183" s="116">
        <v>1.5567747652454401E-3</v>
      </c>
      <c r="L4183" s="116">
        <v>3.5604467</v>
      </c>
      <c r="M4183" s="116">
        <v>1.8033116679999999E-2</v>
      </c>
      <c r="N4183" s="116">
        <v>1.4085644660000001</v>
      </c>
      <c r="O4183" s="116">
        <v>7.1341629000000002E-3</v>
      </c>
      <c r="P4183" s="116">
        <v>0.32147018100000002</v>
      </c>
      <c r="Q4183" s="116">
        <v>1.62819734E-3</v>
      </c>
      <c r="R4183" s="116">
        <v>0.31182607556999997</v>
      </c>
      <c r="S4183" s="116">
        <v>1.5793514198E-3</v>
      </c>
      <c r="T4183" s="116">
        <v>6.5500142600000005E-3</v>
      </c>
      <c r="U4183" s="118">
        <v>3.3174819750000002E-5</v>
      </c>
      <c r="V4183" s="42"/>
      <c r="W4183" s="42"/>
      <c r="X4183" s="42"/>
      <c r="Y4183" s="42"/>
      <c r="Z4183" s="42"/>
      <c r="AA4183" s="42"/>
      <c r="AB4183" s="42"/>
      <c r="AC4183" s="50"/>
      <c r="AD4183" s="50"/>
      <c r="AE4183" s="50"/>
      <c r="AF4183" s="50"/>
      <c r="AG4183" s="50"/>
      <c r="AH4183" s="50"/>
      <c r="AI4183" s="42"/>
      <c r="AJ4183" s="42"/>
      <c r="AK4183" s="42"/>
    </row>
    <row r="4184" spans="1:37" x14ac:dyDescent="0.25">
      <c r="A4184" s="5" t="s">
        <v>236</v>
      </c>
      <c r="B4184" s="31" t="s">
        <v>229</v>
      </c>
      <c r="C4184" s="4" t="s">
        <v>294</v>
      </c>
      <c r="D4184" s="4" t="s">
        <v>440</v>
      </c>
      <c r="E4184" s="31" t="s">
        <v>185</v>
      </c>
      <c r="F4184" s="4" t="s">
        <v>387</v>
      </c>
      <c r="G4184" s="4" t="s">
        <v>349</v>
      </c>
      <c r="H4184" s="4" t="s">
        <v>406</v>
      </c>
      <c r="I4184" s="113">
        <v>0.65631663760000003</v>
      </c>
      <c r="J4184" s="120">
        <v>2.6577629338911299E-3</v>
      </c>
      <c r="K4184" s="116">
        <v>1.34611624146402E-5</v>
      </c>
      <c r="L4184" s="116">
        <v>1.793616462E-2</v>
      </c>
      <c r="M4184" s="116">
        <v>9.0843922699999994E-5</v>
      </c>
      <c r="N4184" s="116">
        <v>1.2529021920000001E-2</v>
      </c>
      <c r="O4184" s="116">
        <v>6.3457585700000001E-5</v>
      </c>
      <c r="P4184" s="116">
        <v>2.1518470120000001E-3</v>
      </c>
      <c r="Q4184" s="116">
        <v>1.089877587E-5</v>
      </c>
      <c r="R4184" s="116">
        <v>2.0872916016399998E-3</v>
      </c>
      <c r="S4184" s="116">
        <v>1.0571812593899999E-5</v>
      </c>
      <c r="T4184" s="116">
        <v>3.7491505030000002E-5</v>
      </c>
      <c r="U4184" s="118">
        <v>1.8988873529999999E-7</v>
      </c>
      <c r="V4184" s="42"/>
      <c r="W4184" s="42"/>
      <c r="X4184" s="42"/>
      <c r="Y4184" s="42"/>
      <c r="Z4184" s="42"/>
      <c r="AA4184" s="42"/>
      <c r="AB4184" s="42"/>
      <c r="AC4184" s="50"/>
      <c r="AD4184" s="50"/>
      <c r="AE4184" s="50"/>
      <c r="AF4184" s="50"/>
      <c r="AG4184" s="50"/>
      <c r="AH4184" s="50"/>
      <c r="AI4184" s="42"/>
      <c r="AJ4184" s="42"/>
      <c r="AK4184" s="42"/>
    </row>
    <row r="4185" spans="1:37" x14ac:dyDescent="0.25">
      <c r="A4185" s="5" t="s">
        <v>236</v>
      </c>
      <c r="B4185" s="31" t="s">
        <v>229</v>
      </c>
      <c r="C4185" s="4" t="s">
        <v>294</v>
      </c>
      <c r="D4185" s="4" t="s">
        <v>440</v>
      </c>
      <c r="E4185" s="31" t="s">
        <v>186</v>
      </c>
      <c r="F4185" s="4" t="s">
        <v>388</v>
      </c>
      <c r="G4185" s="4" t="s">
        <v>349</v>
      </c>
      <c r="H4185" s="4" t="s">
        <v>406</v>
      </c>
      <c r="I4185" s="113">
        <v>3.2015453999999999E-2</v>
      </c>
      <c r="J4185" s="120">
        <v>4.1273189404199999E-4</v>
      </c>
      <c r="K4185" s="116">
        <v>2.0904239692439996E-6</v>
      </c>
      <c r="L4185" s="116">
        <v>3.1439584999999998E-3</v>
      </c>
      <c r="M4185" s="116">
        <v>1.5923669999999999E-5</v>
      </c>
      <c r="N4185" s="116">
        <v>2.6975672000000002E-3</v>
      </c>
      <c r="O4185" s="116">
        <v>1.3662765E-5</v>
      </c>
      <c r="P4185" s="116">
        <v>4.5129919E-4</v>
      </c>
      <c r="Q4185" s="116">
        <v>2.2857613999999999E-6</v>
      </c>
      <c r="R4185" s="116">
        <v>4.3776021429999998E-4</v>
      </c>
      <c r="S4185" s="116">
        <v>2.2171885579999999E-6</v>
      </c>
      <c r="T4185" s="116">
        <v>6.6914918000000001E-6</v>
      </c>
      <c r="U4185" s="118">
        <v>3.3891388999999997E-8</v>
      </c>
      <c r="V4185" s="42"/>
      <c r="W4185" s="42"/>
      <c r="X4185" s="42"/>
      <c r="Y4185" s="42"/>
      <c r="Z4185" s="42"/>
      <c r="AA4185" s="42"/>
      <c r="AB4185" s="42"/>
      <c r="AC4185" s="50"/>
      <c r="AD4185" s="50"/>
      <c r="AE4185" s="50"/>
      <c r="AF4185" s="50"/>
      <c r="AG4185" s="50"/>
      <c r="AH4185" s="50"/>
      <c r="AI4185" s="42"/>
      <c r="AJ4185" s="42"/>
      <c r="AK4185" s="42"/>
    </row>
    <row r="4186" spans="1:37" x14ac:dyDescent="0.25">
      <c r="A4186" s="5" t="s">
        <v>236</v>
      </c>
      <c r="B4186" s="31" t="s">
        <v>229</v>
      </c>
      <c r="C4186" s="4" t="s">
        <v>294</v>
      </c>
      <c r="D4186" s="4" t="s">
        <v>440</v>
      </c>
      <c r="E4186" s="31" t="s">
        <v>187</v>
      </c>
      <c r="F4186" s="4" t="s">
        <v>348</v>
      </c>
      <c r="G4186" s="4" t="s">
        <v>349</v>
      </c>
      <c r="H4186" s="4" t="s">
        <v>406</v>
      </c>
      <c r="I4186" s="113">
        <v>5.3625880030000008</v>
      </c>
      <c r="J4186" s="120">
        <v>3.4965393449840107E-2</v>
      </c>
      <c r="K4186" s="116">
        <v>1.7709436535824798E-4</v>
      </c>
      <c r="L4186" s="116">
        <v>0.27875346884999996</v>
      </c>
      <c r="M4186" s="116">
        <v>1.4118436570000001E-3</v>
      </c>
      <c r="N4186" s="116">
        <v>0.14207156744000002</v>
      </c>
      <c r="O4186" s="116">
        <v>7.1957059779999993E-4</v>
      </c>
      <c r="P4186" s="116">
        <v>2.5862407059999998E-2</v>
      </c>
      <c r="Q4186" s="116">
        <v>1.3098913077E-4</v>
      </c>
      <c r="R4186" s="116">
        <v>2.50865348482E-2</v>
      </c>
      <c r="S4186" s="116">
        <v>1.270594568469E-4</v>
      </c>
      <c r="T4186" s="116">
        <v>5.563226414E-4</v>
      </c>
      <c r="U4186" s="118">
        <v>2.8176893088000001E-6</v>
      </c>
      <c r="V4186" s="42"/>
      <c r="W4186" s="42"/>
      <c r="X4186" s="42"/>
      <c r="Y4186" s="42"/>
      <c r="Z4186" s="42"/>
      <c r="AA4186" s="42"/>
      <c r="AB4186" s="42"/>
      <c r="AC4186" s="50"/>
      <c r="AD4186" s="50"/>
      <c r="AE4186" s="50"/>
      <c r="AF4186" s="50"/>
      <c r="AG4186" s="50"/>
      <c r="AH4186" s="50"/>
      <c r="AI4186" s="42"/>
      <c r="AJ4186" s="42"/>
      <c r="AK4186" s="42"/>
    </row>
    <row r="4187" spans="1:37" x14ac:dyDescent="0.25">
      <c r="A4187" s="5" t="s">
        <v>236</v>
      </c>
      <c r="B4187" s="31" t="s">
        <v>229</v>
      </c>
      <c r="C4187" s="4" t="s">
        <v>294</v>
      </c>
      <c r="D4187" s="4" t="s">
        <v>440</v>
      </c>
      <c r="E4187" s="31" t="s">
        <v>188</v>
      </c>
      <c r="F4187" s="4" t="s">
        <v>389</v>
      </c>
      <c r="G4187" s="4" t="s">
        <v>349</v>
      </c>
      <c r="H4187" s="4" t="s">
        <v>406</v>
      </c>
      <c r="I4187" s="113">
        <v>0</v>
      </c>
      <c r="J4187" s="120">
        <v>0</v>
      </c>
      <c r="K4187" s="116">
        <v>0</v>
      </c>
      <c r="L4187" s="116">
        <v>0</v>
      </c>
      <c r="M4187" s="116">
        <v>0</v>
      </c>
      <c r="N4187" s="116">
        <v>0</v>
      </c>
      <c r="O4187" s="116">
        <v>0</v>
      </c>
      <c r="P4187" s="116">
        <v>0</v>
      </c>
      <c r="Q4187" s="116">
        <v>0</v>
      </c>
      <c r="R4187" s="116">
        <v>0</v>
      </c>
      <c r="S4187" s="116">
        <v>0</v>
      </c>
      <c r="T4187" s="116">
        <v>0</v>
      </c>
      <c r="U4187" s="118">
        <v>0</v>
      </c>
      <c r="V4187" s="42"/>
      <c r="W4187" s="42"/>
      <c r="X4187" s="42"/>
      <c r="Y4187" s="42"/>
      <c r="Z4187" s="42"/>
      <c r="AA4187" s="42"/>
      <c r="AB4187" s="42"/>
      <c r="AC4187" s="50"/>
      <c r="AD4187" s="50"/>
      <c r="AE4187" s="50"/>
      <c r="AF4187" s="50"/>
      <c r="AG4187" s="50"/>
      <c r="AH4187" s="50"/>
      <c r="AI4187" s="42"/>
      <c r="AJ4187" s="42"/>
      <c r="AK4187" s="42"/>
    </row>
    <row r="4188" spans="1:37" x14ac:dyDescent="0.25">
      <c r="A4188" s="5" t="s">
        <v>236</v>
      </c>
      <c r="B4188" s="31" t="s">
        <v>229</v>
      </c>
      <c r="C4188" s="4" t="s">
        <v>294</v>
      </c>
      <c r="D4188" s="4" t="s">
        <v>440</v>
      </c>
      <c r="E4188" s="31" t="s">
        <v>189</v>
      </c>
      <c r="F4188" s="4" t="s">
        <v>390</v>
      </c>
      <c r="G4188" s="4" t="s">
        <v>349</v>
      </c>
      <c r="H4188" s="4" t="s">
        <v>406</v>
      </c>
      <c r="I4188" s="113">
        <v>7.0754134720000001</v>
      </c>
      <c r="J4188" s="120">
        <v>2.9692456561848598E-2</v>
      </c>
      <c r="K4188" s="116">
        <v>1.5038774319195899E-4</v>
      </c>
      <c r="L4188" s="116">
        <v>0.26310202110000003</v>
      </c>
      <c r="M4188" s="116">
        <v>1.3325715910000001E-3</v>
      </c>
      <c r="N4188" s="116">
        <v>0.1715380913</v>
      </c>
      <c r="O4188" s="116">
        <v>8.6881438009999996E-4</v>
      </c>
      <c r="P4188" s="116">
        <v>3.1905080830000002E-2</v>
      </c>
      <c r="Q4188" s="116">
        <v>1.615943576E-4</v>
      </c>
      <c r="R4188" s="116">
        <v>3.0947928405099995E-2</v>
      </c>
      <c r="S4188" s="116">
        <v>1.56746526872E-4</v>
      </c>
      <c r="T4188" s="116">
        <v>5.1909536960000004E-4</v>
      </c>
      <c r="U4188" s="118">
        <v>2.6291385119999999E-6</v>
      </c>
      <c r="V4188" s="42"/>
      <c r="W4188" s="42"/>
      <c r="X4188" s="42"/>
      <c r="Y4188" s="42"/>
      <c r="Z4188" s="42"/>
      <c r="AA4188" s="42"/>
      <c r="AB4188" s="42"/>
      <c r="AC4188" s="50"/>
      <c r="AD4188" s="50"/>
      <c r="AE4188" s="50"/>
      <c r="AF4188" s="50"/>
      <c r="AG4188" s="50"/>
      <c r="AH4188" s="50"/>
      <c r="AI4188" s="42"/>
      <c r="AJ4188" s="42"/>
      <c r="AK4188" s="42"/>
    </row>
    <row r="4189" spans="1:37" x14ac:dyDescent="0.25">
      <c r="A4189" s="5" t="s">
        <v>236</v>
      </c>
      <c r="B4189" s="31" t="s">
        <v>229</v>
      </c>
      <c r="C4189" s="4" t="s">
        <v>294</v>
      </c>
      <c r="D4189" s="4" t="s">
        <v>440</v>
      </c>
      <c r="E4189" s="31" t="s">
        <v>190</v>
      </c>
      <c r="F4189" s="4" t="s">
        <v>391</v>
      </c>
      <c r="G4189" s="4" t="s">
        <v>349</v>
      </c>
      <c r="H4189" s="4" t="s">
        <v>406</v>
      </c>
      <c r="I4189" s="113">
        <v>3.1855368259999999</v>
      </c>
      <c r="J4189" s="120">
        <v>7.1676575145887392E-2</v>
      </c>
      <c r="K4189" s="116">
        <v>3.6303084633207601E-4</v>
      </c>
      <c r="L4189" s="116">
        <v>0.71628313649999997</v>
      </c>
      <c r="M4189" s="116">
        <v>3.6278646074999997E-3</v>
      </c>
      <c r="N4189" s="116">
        <v>0.36215242218999999</v>
      </c>
      <c r="O4189" s="116">
        <v>1.8342468421999999E-3</v>
      </c>
      <c r="P4189" s="116">
        <v>6.8133842479999998E-2</v>
      </c>
      <c r="Q4189" s="116">
        <v>3.4508752956999999E-4</v>
      </c>
      <c r="R4189" s="116">
        <v>6.6089827205599999E-2</v>
      </c>
      <c r="S4189" s="116">
        <v>3.3473490368289999E-4</v>
      </c>
      <c r="T4189" s="116">
        <v>1.4219846800000002E-3</v>
      </c>
      <c r="U4189" s="118">
        <v>7.2021351916000003E-6</v>
      </c>
      <c r="V4189" s="42"/>
      <c r="W4189" s="42"/>
      <c r="X4189" s="42"/>
      <c r="Y4189" s="42"/>
      <c r="Z4189" s="42"/>
      <c r="AA4189" s="42"/>
      <c r="AB4189" s="42"/>
      <c r="AC4189" s="50"/>
      <c r="AD4189" s="50"/>
      <c r="AE4189" s="50"/>
      <c r="AF4189" s="50"/>
      <c r="AG4189" s="50"/>
      <c r="AH4189" s="50"/>
      <c r="AI4189" s="42"/>
      <c r="AJ4189" s="42"/>
      <c r="AK4189" s="42"/>
    </row>
    <row r="4190" spans="1:37" x14ac:dyDescent="0.25">
      <c r="A4190" s="5" t="s">
        <v>236</v>
      </c>
      <c r="B4190" s="31" t="s">
        <v>229</v>
      </c>
      <c r="C4190" s="4" t="s">
        <v>294</v>
      </c>
      <c r="D4190" s="4" t="s">
        <v>440</v>
      </c>
      <c r="E4190" s="31" t="s">
        <v>191</v>
      </c>
      <c r="F4190" s="4" t="s">
        <v>392</v>
      </c>
      <c r="G4190" s="4" t="s">
        <v>349</v>
      </c>
      <c r="H4190" s="4" t="s">
        <v>406</v>
      </c>
      <c r="I4190" s="113">
        <v>2.6812943459999996</v>
      </c>
      <c r="J4190" s="120">
        <v>4.1341625200137594E-2</v>
      </c>
      <c r="K4190" s="116">
        <v>2.0938901388947102E-4</v>
      </c>
      <c r="L4190" s="116">
        <v>0.45148357890000007</v>
      </c>
      <c r="M4190" s="116">
        <v>2.2866955380000005E-3</v>
      </c>
      <c r="N4190" s="116">
        <v>0.17977939019999997</v>
      </c>
      <c r="O4190" s="116">
        <v>9.1055510499999997E-4</v>
      </c>
      <c r="P4190" s="116">
        <v>3.503892913E-2</v>
      </c>
      <c r="Q4190" s="116">
        <v>1.774668208E-4</v>
      </c>
      <c r="R4190" s="116">
        <v>3.3987761256099994E-2</v>
      </c>
      <c r="S4190" s="116">
        <v>1.7214281617599999E-4</v>
      </c>
      <c r="T4190" s="116">
        <v>1.0505715464E-3</v>
      </c>
      <c r="U4190" s="118">
        <v>5.3209838610000002E-6</v>
      </c>
      <c r="V4190" s="42"/>
      <c r="W4190" s="42"/>
      <c r="X4190" s="42"/>
      <c r="Y4190" s="42"/>
      <c r="Z4190" s="42"/>
      <c r="AA4190" s="42"/>
      <c r="AB4190" s="42"/>
      <c r="AC4190" s="50"/>
      <c r="AD4190" s="50"/>
      <c r="AE4190" s="50"/>
      <c r="AF4190" s="50"/>
      <c r="AG4190" s="50"/>
      <c r="AH4190" s="50"/>
      <c r="AI4190" s="42"/>
      <c r="AJ4190" s="42"/>
      <c r="AK4190" s="42"/>
    </row>
    <row r="4191" spans="1:37" x14ac:dyDescent="0.25">
      <c r="A4191" s="5" t="s">
        <v>236</v>
      </c>
      <c r="B4191" s="31" t="s">
        <v>229</v>
      </c>
      <c r="C4191" s="4" t="s">
        <v>294</v>
      </c>
      <c r="D4191" s="4" t="s">
        <v>440</v>
      </c>
      <c r="E4191" s="31" t="s">
        <v>192</v>
      </c>
      <c r="F4191" s="4" t="s">
        <v>350</v>
      </c>
      <c r="G4191" s="4" t="s">
        <v>351</v>
      </c>
      <c r="H4191" s="4" t="s">
        <v>406</v>
      </c>
      <c r="I4191" s="113">
        <v>328.87732269999998</v>
      </c>
      <c r="J4191" s="120">
        <v>1.7166701467854901</v>
      </c>
      <c r="K4191" s="116">
        <v>5.4423417283092001E-3</v>
      </c>
      <c r="L4191" s="116">
        <v>14.488504730000001</v>
      </c>
      <c r="M4191" s="116">
        <v>4.5932758350000005E-2</v>
      </c>
      <c r="N4191" s="116">
        <v>6.9715480800000007</v>
      </c>
      <c r="O4191" s="116">
        <v>2.2101828830000003E-2</v>
      </c>
      <c r="P4191" s="116">
        <v>1.24319113</v>
      </c>
      <c r="Q4191" s="116">
        <v>3.9412760019999996E-3</v>
      </c>
      <c r="R4191" s="116">
        <v>1.2058953960999999</v>
      </c>
      <c r="S4191" s="116">
        <v>3.8230377219399996E-3</v>
      </c>
      <c r="T4191" s="116">
        <v>2.8959595979999999E-2</v>
      </c>
      <c r="U4191" s="118">
        <v>9.1810307500000008E-5</v>
      </c>
      <c r="V4191" s="42"/>
      <c r="W4191" s="42"/>
      <c r="X4191" s="42"/>
      <c r="Y4191" s="42"/>
      <c r="Z4191" s="42"/>
      <c r="AA4191" s="42"/>
      <c r="AB4191" s="42"/>
      <c r="AC4191" s="50"/>
      <c r="AD4191" s="50"/>
      <c r="AE4191" s="50"/>
      <c r="AF4191" s="50"/>
      <c r="AG4191" s="50"/>
      <c r="AH4191" s="50"/>
      <c r="AI4191" s="42"/>
      <c r="AJ4191" s="42"/>
      <c r="AK4191" s="42"/>
    </row>
    <row r="4192" spans="1:37" x14ac:dyDescent="0.25">
      <c r="A4192" s="5" t="s">
        <v>236</v>
      </c>
      <c r="B4192" s="31" t="s">
        <v>229</v>
      </c>
      <c r="C4192" s="4" t="s">
        <v>294</v>
      </c>
      <c r="D4192" s="4" t="s">
        <v>440</v>
      </c>
      <c r="E4192" s="31" t="s">
        <v>193</v>
      </c>
      <c r="F4192" s="4" t="s">
        <v>352</v>
      </c>
      <c r="G4192" s="4" t="s">
        <v>351</v>
      </c>
      <c r="H4192" s="4" t="s">
        <v>406</v>
      </c>
      <c r="I4192" s="113">
        <v>61.198923141000002</v>
      </c>
      <c r="J4192" s="120">
        <v>0.38633611464110867</v>
      </c>
      <c r="K4192" s="116">
        <v>1.2247973859652712E-3</v>
      </c>
      <c r="L4192" s="116">
        <v>3.4187257446229995</v>
      </c>
      <c r="M4192" s="116">
        <v>1.0838349607929999E-2</v>
      </c>
      <c r="N4192" s="116">
        <v>1.6667958435570001</v>
      </c>
      <c r="O4192" s="116">
        <v>5.2842252704200007E-3</v>
      </c>
      <c r="P4192" s="116">
        <v>0.30261845980739999</v>
      </c>
      <c r="Q4192" s="116">
        <v>9.5938813565500007E-4</v>
      </c>
      <c r="R4192" s="116">
        <v>0.29353990601317803</v>
      </c>
      <c r="S4192" s="116">
        <v>9.3060649158534996E-4</v>
      </c>
      <c r="T4192" s="116">
        <v>6.839797447940001E-3</v>
      </c>
      <c r="U4192" s="118">
        <v>2.168413917529E-5</v>
      </c>
      <c r="V4192" s="42"/>
      <c r="W4192" s="42"/>
      <c r="X4192" s="42"/>
      <c r="Y4192" s="42"/>
      <c r="Z4192" s="42"/>
      <c r="AA4192" s="42"/>
      <c r="AB4192" s="42"/>
      <c r="AC4192" s="50"/>
      <c r="AD4192" s="50"/>
      <c r="AE4192" s="50"/>
      <c r="AF4192" s="50"/>
      <c r="AG4192" s="50"/>
      <c r="AH4192" s="50"/>
      <c r="AI4192" s="42"/>
      <c r="AJ4192" s="42"/>
      <c r="AK4192" s="42"/>
    </row>
    <row r="4193" spans="1:37" x14ac:dyDescent="0.25">
      <c r="A4193" s="5" t="s">
        <v>236</v>
      </c>
      <c r="B4193" s="31" t="s">
        <v>229</v>
      </c>
      <c r="C4193" s="4" t="s">
        <v>294</v>
      </c>
      <c r="D4193" s="4" t="s">
        <v>440</v>
      </c>
      <c r="E4193" s="31" t="s">
        <v>194</v>
      </c>
      <c r="F4193" s="4" t="s">
        <v>353</v>
      </c>
      <c r="G4193" s="4" t="s">
        <v>351</v>
      </c>
      <c r="H4193" s="4" t="s">
        <v>406</v>
      </c>
      <c r="I4193" s="113">
        <v>52.882597208000007</v>
      </c>
      <c r="J4193" s="120">
        <v>0.70218545998231796</v>
      </c>
      <c r="K4193" s="116">
        <v>2.2261313913677157E-3</v>
      </c>
      <c r="L4193" s="116">
        <v>7.8481702275999998</v>
      </c>
      <c r="M4193" s="116">
        <v>2.4880975280800001E-2</v>
      </c>
      <c r="N4193" s="116">
        <v>3.67300336975</v>
      </c>
      <c r="O4193" s="116">
        <v>1.1644486034300003E-2</v>
      </c>
      <c r="P4193" s="116">
        <v>0.63147816520999989</v>
      </c>
      <c r="Q4193" s="116">
        <v>2.0019687027E-3</v>
      </c>
      <c r="R4193" s="116">
        <v>0.61253382025369996</v>
      </c>
      <c r="S4193" s="116">
        <v>1.9419096416189996E-3</v>
      </c>
      <c r="T4193" s="116">
        <v>1.8946398657399999E-2</v>
      </c>
      <c r="U4193" s="118">
        <v>6.0065573596000004E-5</v>
      </c>
      <c r="V4193" s="42"/>
      <c r="W4193" s="42"/>
      <c r="X4193" s="42"/>
      <c r="Y4193" s="42"/>
      <c r="Z4193" s="42"/>
      <c r="AA4193" s="42"/>
      <c r="AB4193" s="42"/>
      <c r="AC4193" s="50"/>
      <c r="AD4193" s="50"/>
      <c r="AE4193" s="50"/>
      <c r="AF4193" s="50"/>
      <c r="AG4193" s="50"/>
      <c r="AH4193" s="50"/>
      <c r="AI4193" s="42"/>
      <c r="AJ4193" s="42"/>
      <c r="AK4193" s="42"/>
    </row>
    <row r="4194" spans="1:37" x14ac:dyDescent="0.25">
      <c r="A4194" s="5" t="s">
        <v>236</v>
      </c>
      <c r="B4194" s="31" t="s">
        <v>229</v>
      </c>
      <c r="C4194" s="4" t="s">
        <v>294</v>
      </c>
      <c r="D4194" s="4" t="s">
        <v>440</v>
      </c>
      <c r="E4194" s="31" t="s">
        <v>195</v>
      </c>
      <c r="F4194" s="4" t="s">
        <v>404</v>
      </c>
      <c r="G4194" s="4" t="s">
        <v>351</v>
      </c>
      <c r="H4194" s="4" t="s">
        <v>406</v>
      </c>
      <c r="I4194" s="113">
        <v>0</v>
      </c>
      <c r="J4194" s="120">
        <v>0</v>
      </c>
      <c r="K4194" s="116">
        <v>0</v>
      </c>
      <c r="L4194" s="116">
        <v>0</v>
      </c>
      <c r="M4194" s="116">
        <v>0</v>
      </c>
      <c r="N4194" s="116">
        <v>0</v>
      </c>
      <c r="O4194" s="116">
        <v>0</v>
      </c>
      <c r="P4194" s="116">
        <v>0</v>
      </c>
      <c r="Q4194" s="116">
        <v>0</v>
      </c>
      <c r="R4194" s="116">
        <v>0</v>
      </c>
      <c r="S4194" s="116">
        <v>0</v>
      </c>
      <c r="T4194" s="116">
        <v>0</v>
      </c>
      <c r="U4194" s="118">
        <v>0</v>
      </c>
      <c r="V4194" s="42"/>
      <c r="W4194" s="42"/>
      <c r="X4194" s="42"/>
      <c r="Y4194" s="42"/>
      <c r="Z4194" s="42"/>
      <c r="AA4194" s="42"/>
      <c r="AB4194" s="42"/>
      <c r="AC4194" s="50"/>
      <c r="AD4194" s="50"/>
      <c r="AE4194" s="50"/>
      <c r="AF4194" s="50"/>
      <c r="AG4194" s="50"/>
      <c r="AH4194" s="50"/>
      <c r="AI4194" s="42"/>
      <c r="AJ4194" s="42"/>
      <c r="AK4194" s="42"/>
    </row>
    <row r="4195" spans="1:37" x14ac:dyDescent="0.25">
      <c r="A4195" s="5" t="s">
        <v>236</v>
      </c>
      <c r="B4195" s="31" t="s">
        <v>229</v>
      </c>
      <c r="C4195" s="4" t="s">
        <v>294</v>
      </c>
      <c r="D4195" s="4" t="s">
        <v>440</v>
      </c>
      <c r="E4195" s="31" t="s">
        <v>196</v>
      </c>
      <c r="F4195" s="4" t="s">
        <v>393</v>
      </c>
      <c r="G4195" s="4" t="s">
        <v>351</v>
      </c>
      <c r="H4195" s="4" t="s">
        <v>406</v>
      </c>
      <c r="I4195" s="113">
        <v>108.64278638099999</v>
      </c>
      <c r="J4195" s="120">
        <v>1.2280838182066347</v>
      </c>
      <c r="K4195" s="116">
        <v>3.89338117993539E-3</v>
      </c>
      <c r="L4195" s="116">
        <v>4.3588611370999999</v>
      </c>
      <c r="M4195" s="116">
        <v>1.3818851927000001E-2</v>
      </c>
      <c r="N4195" s="116">
        <v>5.2465030524999996</v>
      </c>
      <c r="O4195" s="116">
        <v>1.66329352326E-2</v>
      </c>
      <c r="P4195" s="116">
        <v>0.78161262342999993</v>
      </c>
      <c r="Q4195" s="116">
        <v>2.4779384046E-3</v>
      </c>
      <c r="R4195" s="116">
        <v>0.75816424472709987</v>
      </c>
      <c r="S4195" s="116">
        <v>2.4036002524620002E-3</v>
      </c>
      <c r="T4195" s="116">
        <v>9.6463887966999999E-3</v>
      </c>
      <c r="U4195" s="118">
        <v>3.0581845394000007E-5</v>
      </c>
      <c r="V4195" s="42"/>
      <c r="W4195" s="42"/>
      <c r="X4195" s="42"/>
      <c r="Y4195" s="42"/>
      <c r="Z4195" s="42"/>
      <c r="AA4195" s="42"/>
      <c r="AB4195" s="42"/>
      <c r="AC4195" s="50"/>
      <c r="AD4195" s="50"/>
      <c r="AE4195" s="50"/>
      <c r="AF4195" s="50"/>
      <c r="AG4195" s="50"/>
      <c r="AH4195" s="50"/>
      <c r="AI4195" s="42"/>
      <c r="AJ4195" s="42"/>
      <c r="AK4195" s="42"/>
    </row>
    <row r="4196" spans="1:37" x14ac:dyDescent="0.25">
      <c r="A4196" s="5" t="s">
        <v>236</v>
      </c>
      <c r="B4196" s="31" t="s">
        <v>229</v>
      </c>
      <c r="C4196" s="4" t="s">
        <v>294</v>
      </c>
      <c r="D4196" s="4" t="s">
        <v>440</v>
      </c>
      <c r="E4196" s="31" t="s">
        <v>197</v>
      </c>
      <c r="F4196" s="4" t="s">
        <v>394</v>
      </c>
      <c r="G4196" s="4" t="s">
        <v>351</v>
      </c>
      <c r="H4196" s="4" t="s">
        <v>406</v>
      </c>
      <c r="I4196" s="113">
        <v>23.653680660000003</v>
      </c>
      <c r="J4196" s="120">
        <v>5.725706580412649E-2</v>
      </c>
      <c r="K4196" s="116">
        <v>1.8152148863210312E-4</v>
      </c>
      <c r="L4196" s="116">
        <v>0.48123289650000001</v>
      </c>
      <c r="M4196" s="116">
        <v>1.5256479343E-3</v>
      </c>
      <c r="N4196" s="116">
        <v>0.20670944376999995</v>
      </c>
      <c r="O4196" s="116">
        <v>6.5532882419999997E-4</v>
      </c>
      <c r="P4196" s="116">
        <v>3.3991254739999997E-2</v>
      </c>
      <c r="Q4196" s="116">
        <v>1.0776212494E-4</v>
      </c>
      <c r="R4196" s="116">
        <v>3.297151709780001E-2</v>
      </c>
      <c r="S4196" s="116">
        <v>1.0452926119179999E-4</v>
      </c>
      <c r="T4196" s="116">
        <v>9.237120452999999E-4</v>
      </c>
      <c r="U4196" s="118">
        <v>2.9284347597999999E-6</v>
      </c>
      <c r="V4196" s="42"/>
      <c r="W4196" s="42"/>
      <c r="X4196" s="42"/>
      <c r="Y4196" s="42"/>
      <c r="Z4196" s="42"/>
      <c r="AA4196" s="42"/>
      <c r="AB4196" s="42"/>
      <c r="AC4196" s="50"/>
      <c r="AD4196" s="50"/>
      <c r="AE4196" s="50"/>
      <c r="AF4196" s="50"/>
      <c r="AG4196" s="50"/>
      <c r="AH4196" s="50"/>
      <c r="AI4196" s="42"/>
      <c r="AJ4196" s="42"/>
      <c r="AK4196" s="42"/>
    </row>
    <row r="4197" spans="1:37" x14ac:dyDescent="0.25">
      <c r="A4197" s="5" t="s">
        <v>236</v>
      </c>
      <c r="B4197" s="31" t="s">
        <v>229</v>
      </c>
      <c r="C4197" s="4" t="s">
        <v>294</v>
      </c>
      <c r="D4197" s="4" t="s">
        <v>440</v>
      </c>
      <c r="E4197" s="31" t="s">
        <v>198</v>
      </c>
      <c r="F4197" s="4" t="s">
        <v>354</v>
      </c>
      <c r="G4197" s="4" t="s">
        <v>351</v>
      </c>
      <c r="H4197" s="4" t="s">
        <v>406</v>
      </c>
      <c r="I4197" s="113">
        <v>3.1506172763999998</v>
      </c>
      <c r="J4197" s="120">
        <v>3.1254294740647677E-2</v>
      </c>
      <c r="K4197" s="116">
        <v>9.9085172707918798E-5</v>
      </c>
      <c r="L4197" s="116">
        <v>0.34237614927999999</v>
      </c>
      <c r="M4197" s="116">
        <v>1.0854317059000001E-3</v>
      </c>
      <c r="N4197" s="116">
        <v>0.16091865389000001</v>
      </c>
      <c r="O4197" s="116">
        <v>5.1015872579999999E-4</v>
      </c>
      <c r="P4197" s="116">
        <v>2.8076728299000001E-2</v>
      </c>
      <c r="Q4197" s="116">
        <v>8.9011365659999992E-5</v>
      </c>
      <c r="R4197" s="116">
        <v>2.7234426450030002E-2</v>
      </c>
      <c r="S4197" s="116">
        <v>8.6341024690199991E-5</v>
      </c>
      <c r="T4197" s="116">
        <v>8.2375348620000006E-4</v>
      </c>
      <c r="U4197" s="118">
        <v>2.6115371704000001E-6</v>
      </c>
      <c r="V4197" s="42"/>
      <c r="W4197" s="42"/>
      <c r="X4197" s="42"/>
      <c r="Y4197" s="42"/>
      <c r="Z4197" s="42"/>
      <c r="AA4197" s="42"/>
      <c r="AB4197" s="42"/>
      <c r="AC4197" s="50"/>
      <c r="AD4197" s="50"/>
      <c r="AE4197" s="50"/>
      <c r="AF4197" s="50"/>
      <c r="AG4197" s="50"/>
      <c r="AH4197" s="50"/>
      <c r="AI4197" s="42"/>
      <c r="AJ4197" s="42"/>
      <c r="AK4197" s="42"/>
    </row>
    <row r="4198" spans="1:37" x14ac:dyDescent="0.25">
      <c r="A4198" s="5" t="s">
        <v>236</v>
      </c>
      <c r="B4198" s="31" t="s">
        <v>229</v>
      </c>
      <c r="C4198" s="4" t="s">
        <v>294</v>
      </c>
      <c r="D4198" s="4" t="s">
        <v>440</v>
      </c>
      <c r="E4198" s="31" t="s">
        <v>199</v>
      </c>
      <c r="F4198" s="4" t="s">
        <v>395</v>
      </c>
      <c r="G4198" s="4" t="s">
        <v>356</v>
      </c>
      <c r="H4198" s="4" t="s">
        <v>406</v>
      </c>
      <c r="I4198" s="113">
        <v>0</v>
      </c>
      <c r="J4198" s="120">
        <v>0</v>
      </c>
      <c r="K4198" s="116">
        <v>0</v>
      </c>
      <c r="L4198" s="116">
        <v>0</v>
      </c>
      <c r="M4198" s="116">
        <v>0</v>
      </c>
      <c r="N4198" s="116">
        <v>0</v>
      </c>
      <c r="O4198" s="116">
        <v>0</v>
      </c>
      <c r="P4198" s="116">
        <v>0</v>
      </c>
      <c r="Q4198" s="116">
        <v>0</v>
      </c>
      <c r="R4198" s="116">
        <v>0</v>
      </c>
      <c r="S4198" s="116">
        <v>0</v>
      </c>
      <c r="T4198" s="116">
        <v>0</v>
      </c>
      <c r="U4198" s="118">
        <v>0</v>
      </c>
      <c r="V4198" s="42"/>
      <c r="W4198" s="42"/>
      <c r="X4198" s="42"/>
      <c r="Y4198" s="42"/>
      <c r="Z4198" s="42"/>
      <c r="AA4198" s="42"/>
      <c r="AB4198" s="42"/>
      <c r="AC4198" s="50"/>
      <c r="AD4198" s="50"/>
      <c r="AE4198" s="50"/>
      <c r="AF4198" s="50"/>
      <c r="AG4198" s="50"/>
      <c r="AH4198" s="50"/>
      <c r="AI4198" s="42"/>
      <c r="AJ4198" s="42"/>
      <c r="AK4198" s="42"/>
    </row>
    <row r="4199" spans="1:37" x14ac:dyDescent="0.25">
      <c r="A4199" s="5" t="s">
        <v>236</v>
      </c>
      <c r="B4199" s="31" t="s">
        <v>229</v>
      </c>
      <c r="C4199" s="4" t="s">
        <v>294</v>
      </c>
      <c r="D4199" s="4" t="s">
        <v>440</v>
      </c>
      <c r="E4199" s="31" t="s">
        <v>200</v>
      </c>
      <c r="F4199" s="4" t="s">
        <v>396</v>
      </c>
      <c r="G4199" s="4" t="s">
        <v>356</v>
      </c>
      <c r="H4199" s="4" t="s">
        <v>406</v>
      </c>
      <c r="I4199" s="113">
        <v>15.636728283</v>
      </c>
      <c r="J4199" s="120">
        <v>0.6267905981296561</v>
      </c>
      <c r="K4199" s="116">
        <v>1.9871077217948788E-3</v>
      </c>
      <c r="L4199" s="116">
        <v>8.1338624581999994</v>
      </c>
      <c r="M4199" s="116">
        <v>2.57866993828E-2</v>
      </c>
      <c r="N4199" s="116">
        <v>3.4948405533399995</v>
      </c>
      <c r="O4199" s="116">
        <v>1.1079656458300002E-2</v>
      </c>
      <c r="P4199" s="116">
        <v>0.66051221453999986</v>
      </c>
      <c r="Q4199" s="116">
        <v>2.0940150607E-3</v>
      </c>
      <c r="R4199" s="116">
        <v>0.64069684810380001</v>
      </c>
      <c r="S4199" s="116">
        <v>2.0311946088790002E-3</v>
      </c>
      <c r="T4199" s="116">
        <v>2.7006394686399999E-2</v>
      </c>
      <c r="U4199" s="118">
        <v>8.5618089138000006E-5</v>
      </c>
      <c r="V4199" s="42"/>
      <c r="W4199" s="42"/>
      <c r="X4199" s="42"/>
      <c r="Y4199" s="42"/>
      <c r="Z4199" s="42"/>
      <c r="AA4199" s="42"/>
      <c r="AB4199" s="42"/>
      <c r="AC4199" s="50"/>
      <c r="AD4199" s="50"/>
      <c r="AE4199" s="50"/>
      <c r="AF4199" s="50"/>
      <c r="AG4199" s="50"/>
      <c r="AH4199" s="50"/>
      <c r="AI4199" s="42"/>
      <c r="AJ4199" s="42"/>
      <c r="AK4199" s="42"/>
    </row>
    <row r="4200" spans="1:37" x14ac:dyDescent="0.25">
      <c r="A4200" s="5" t="s">
        <v>236</v>
      </c>
      <c r="B4200" s="31" t="s">
        <v>229</v>
      </c>
      <c r="C4200" s="4" t="s">
        <v>294</v>
      </c>
      <c r="D4200" s="4" t="s">
        <v>440</v>
      </c>
      <c r="E4200" s="31" t="s">
        <v>201</v>
      </c>
      <c r="F4200" s="4" t="s">
        <v>413</v>
      </c>
      <c r="G4200" s="4" t="s">
        <v>331</v>
      </c>
      <c r="H4200" s="4" t="s">
        <v>406</v>
      </c>
      <c r="I4200" s="113">
        <v>0</v>
      </c>
      <c r="J4200" s="120">
        <v>0</v>
      </c>
      <c r="K4200" s="116">
        <v>0</v>
      </c>
      <c r="L4200" s="116">
        <v>0</v>
      </c>
      <c r="M4200" s="116">
        <v>0</v>
      </c>
      <c r="N4200" s="116">
        <v>0</v>
      </c>
      <c r="O4200" s="116">
        <v>0</v>
      </c>
      <c r="P4200" s="116">
        <v>0</v>
      </c>
      <c r="Q4200" s="116">
        <v>0</v>
      </c>
      <c r="R4200" s="116">
        <v>0</v>
      </c>
      <c r="S4200" s="116">
        <v>0</v>
      </c>
      <c r="T4200" s="116">
        <v>0</v>
      </c>
      <c r="U4200" s="118">
        <v>0</v>
      </c>
      <c r="V4200" s="42"/>
      <c r="W4200" s="42"/>
      <c r="X4200" s="42"/>
      <c r="Y4200" s="42"/>
      <c r="Z4200" s="42"/>
      <c r="AA4200" s="42"/>
      <c r="AB4200" s="42"/>
      <c r="AC4200" s="50"/>
      <c r="AD4200" s="50"/>
      <c r="AE4200" s="50"/>
      <c r="AF4200" s="50"/>
      <c r="AG4200" s="50"/>
      <c r="AH4200" s="50"/>
      <c r="AI4200" s="42"/>
      <c r="AJ4200" s="42"/>
      <c r="AK4200" s="42"/>
    </row>
    <row r="4201" spans="1:37" x14ac:dyDescent="0.25">
      <c r="A4201" s="5" t="s">
        <v>236</v>
      </c>
      <c r="B4201" s="31" t="s">
        <v>229</v>
      </c>
      <c r="C4201" s="4" t="s">
        <v>294</v>
      </c>
      <c r="D4201" s="4" t="s">
        <v>440</v>
      </c>
      <c r="E4201" s="31" t="s">
        <v>202</v>
      </c>
      <c r="F4201" s="4" t="s">
        <v>397</v>
      </c>
      <c r="G4201" s="4" t="s">
        <v>338</v>
      </c>
      <c r="H4201" s="4" t="s">
        <v>406</v>
      </c>
      <c r="I4201" s="113">
        <v>0</v>
      </c>
      <c r="J4201" s="120">
        <v>0</v>
      </c>
      <c r="K4201" s="116">
        <v>0</v>
      </c>
      <c r="L4201" s="116">
        <v>0</v>
      </c>
      <c r="M4201" s="116">
        <v>0</v>
      </c>
      <c r="N4201" s="116">
        <v>0</v>
      </c>
      <c r="O4201" s="116">
        <v>0</v>
      </c>
      <c r="P4201" s="116">
        <v>0</v>
      </c>
      <c r="Q4201" s="116">
        <v>0</v>
      </c>
      <c r="R4201" s="116">
        <v>0</v>
      </c>
      <c r="S4201" s="116">
        <v>0</v>
      </c>
      <c r="T4201" s="116">
        <v>0</v>
      </c>
      <c r="U4201" s="118">
        <v>0</v>
      </c>
      <c r="V4201" s="42"/>
      <c r="W4201" s="42"/>
      <c r="X4201" s="42"/>
      <c r="Y4201" s="42"/>
      <c r="Z4201" s="42"/>
      <c r="AA4201" s="42"/>
      <c r="AB4201" s="42"/>
      <c r="AC4201" s="50"/>
      <c r="AD4201" s="50"/>
      <c r="AE4201" s="50"/>
      <c r="AF4201" s="50"/>
      <c r="AG4201" s="50"/>
      <c r="AH4201" s="50"/>
      <c r="AI4201" s="42"/>
      <c r="AJ4201" s="42"/>
      <c r="AK4201" s="42"/>
    </row>
    <row r="4202" spans="1:37" x14ac:dyDescent="0.25">
      <c r="A4202" s="5" t="s">
        <v>236</v>
      </c>
      <c r="B4202" s="31" t="s">
        <v>229</v>
      </c>
      <c r="C4202" s="4" t="s">
        <v>294</v>
      </c>
      <c r="D4202" s="4" t="s">
        <v>440</v>
      </c>
      <c r="E4202" s="31" t="s">
        <v>203</v>
      </c>
      <c r="F4202" s="4" t="s">
        <v>414</v>
      </c>
      <c r="G4202" s="4" t="s">
        <v>415</v>
      </c>
      <c r="H4202" s="4" t="s">
        <v>326</v>
      </c>
      <c r="I4202" s="113">
        <v>3819.4387789999996</v>
      </c>
      <c r="J4202" s="120">
        <v>168.42809265414002</v>
      </c>
      <c r="K4202" s="116">
        <v>0.50553154328566008</v>
      </c>
      <c r="L4202" s="116">
        <v>13.4210317159</v>
      </c>
      <c r="M4202" s="116">
        <v>3.4958810521999999E-2</v>
      </c>
      <c r="N4202" s="116">
        <v>326.89699984000003</v>
      </c>
      <c r="O4202" s="116">
        <v>0.85149415129999995</v>
      </c>
      <c r="P4202" s="116">
        <v>2.704141248</v>
      </c>
      <c r="Q4202" s="116">
        <v>7.0436863079999992E-3</v>
      </c>
      <c r="R4202" s="116">
        <v>2.4878099481599998</v>
      </c>
      <c r="S4202" s="116">
        <v>6.4801914033600005E-3</v>
      </c>
      <c r="T4202" s="116">
        <v>5.9942291361999994E-2</v>
      </c>
      <c r="U4202" s="118">
        <v>1.4711251151000002E-4</v>
      </c>
      <c r="V4202" s="42"/>
      <c r="W4202" s="42"/>
      <c r="X4202" s="42"/>
      <c r="Y4202" s="42"/>
      <c r="Z4202" s="42"/>
      <c r="AA4202" s="42"/>
      <c r="AB4202" s="42"/>
      <c r="AC4202" s="50"/>
      <c r="AD4202" s="50"/>
      <c r="AE4202" s="50"/>
      <c r="AF4202" s="50"/>
      <c r="AG4202" s="50"/>
      <c r="AH4202" s="50"/>
      <c r="AI4202" s="42"/>
      <c r="AJ4202" s="42"/>
      <c r="AK4202" s="42"/>
    </row>
    <row r="4203" spans="1:37" x14ac:dyDescent="0.25">
      <c r="A4203" s="5" t="s">
        <v>236</v>
      </c>
      <c r="B4203" s="31" t="s">
        <v>229</v>
      </c>
      <c r="C4203" s="4" t="s">
        <v>294</v>
      </c>
      <c r="D4203" s="4" t="s">
        <v>440</v>
      </c>
      <c r="E4203" s="31" t="s">
        <v>204</v>
      </c>
      <c r="F4203" s="4" t="s">
        <v>416</v>
      </c>
      <c r="G4203" s="4" t="s">
        <v>415</v>
      </c>
      <c r="H4203" s="4" t="s">
        <v>326</v>
      </c>
      <c r="I4203" s="113">
        <v>1139.7939643500001</v>
      </c>
      <c r="J4203" s="120">
        <v>97.874793883551604</v>
      </c>
      <c r="K4203" s="116">
        <v>0.26501302064868398</v>
      </c>
      <c r="L4203" s="116">
        <v>11.920556639682001</v>
      </c>
      <c r="M4203" s="116">
        <v>3.1050407781799998E-2</v>
      </c>
      <c r="N4203" s="116">
        <v>320.46332929429997</v>
      </c>
      <c r="O4203" s="116">
        <v>0.83473584369700005</v>
      </c>
      <c r="P4203" s="116">
        <v>1.7504264576909998</v>
      </c>
      <c r="Q4203" s="116">
        <v>4.559472748474E-3</v>
      </c>
      <c r="R4203" s="116">
        <v>1.6103923410757202</v>
      </c>
      <c r="S4203" s="116">
        <v>4.1947149285960807E-3</v>
      </c>
      <c r="T4203" s="116">
        <v>5.6345387295570003E-2</v>
      </c>
      <c r="U4203" s="118">
        <v>1.3828484533480001E-4</v>
      </c>
      <c r="V4203" s="42"/>
      <c r="W4203" s="42"/>
      <c r="X4203" s="42"/>
      <c r="Y4203" s="42"/>
      <c r="Z4203" s="42"/>
      <c r="AA4203" s="42"/>
      <c r="AB4203" s="42"/>
      <c r="AC4203" s="50"/>
      <c r="AD4203" s="50"/>
      <c r="AE4203" s="50"/>
      <c r="AF4203" s="50"/>
      <c r="AG4203" s="50"/>
      <c r="AH4203" s="50"/>
      <c r="AI4203" s="42"/>
      <c r="AJ4203" s="42"/>
      <c r="AK4203" s="42"/>
    </row>
    <row r="4204" spans="1:37" x14ac:dyDescent="0.25">
      <c r="A4204" s="5" t="s">
        <v>236</v>
      </c>
      <c r="B4204" s="31" t="s">
        <v>229</v>
      </c>
      <c r="C4204" s="4" t="s">
        <v>294</v>
      </c>
      <c r="D4204" s="4" t="s">
        <v>440</v>
      </c>
      <c r="E4204" s="31" t="s">
        <v>205</v>
      </c>
      <c r="F4204" s="4" t="s">
        <v>417</v>
      </c>
      <c r="G4204" s="4" t="s">
        <v>415</v>
      </c>
      <c r="H4204" s="4" t="s">
        <v>357</v>
      </c>
      <c r="I4204" s="113">
        <v>351.44991440999996</v>
      </c>
      <c r="J4204" s="120">
        <v>5.5920375325820402</v>
      </c>
      <c r="K4204" s="116">
        <v>1.9550471718222603E-2</v>
      </c>
      <c r="L4204" s="116">
        <v>5.9792669593499994</v>
      </c>
      <c r="M4204" s="116">
        <v>1.295676762147E-2</v>
      </c>
      <c r="N4204" s="116">
        <v>71.360046981599993</v>
      </c>
      <c r="O4204" s="116">
        <v>0.19241103623020001</v>
      </c>
      <c r="P4204" s="116">
        <v>4.22398080001E-2</v>
      </c>
      <c r="Q4204" s="116">
        <v>1.100253311278E-4</v>
      </c>
      <c r="R4204" s="116">
        <v>3.8860623360092009E-2</v>
      </c>
      <c r="S4204" s="116">
        <v>1.0122330463757601E-4</v>
      </c>
      <c r="T4204" s="116">
        <v>1.3211352081890001E-2</v>
      </c>
      <c r="U4204" s="118">
        <v>3.2423765190349998E-5</v>
      </c>
      <c r="V4204" s="42"/>
      <c r="W4204" s="42"/>
      <c r="X4204" s="42"/>
      <c r="Y4204" s="42"/>
      <c r="Z4204" s="42"/>
      <c r="AA4204" s="42"/>
      <c r="AB4204" s="42"/>
      <c r="AC4204" s="50"/>
      <c r="AD4204" s="50"/>
      <c r="AE4204" s="50"/>
      <c r="AF4204" s="50"/>
      <c r="AG4204" s="50"/>
      <c r="AH4204" s="50"/>
      <c r="AI4204" s="42"/>
      <c r="AJ4204" s="42"/>
      <c r="AK4204" s="42"/>
    </row>
    <row r="4205" spans="1:37" x14ac:dyDescent="0.25">
      <c r="A4205" s="5" t="s">
        <v>236</v>
      </c>
      <c r="B4205" s="31" t="s">
        <v>229</v>
      </c>
      <c r="C4205" s="4" t="s">
        <v>294</v>
      </c>
      <c r="D4205" s="4" t="s">
        <v>440</v>
      </c>
      <c r="E4205" s="31" t="s">
        <v>206</v>
      </c>
      <c r="F4205" s="4" t="s">
        <v>417</v>
      </c>
      <c r="G4205" s="4" t="s">
        <v>415</v>
      </c>
      <c r="H4205" s="4" t="s">
        <v>406</v>
      </c>
      <c r="I4205" s="113">
        <v>657.96132624000018</v>
      </c>
      <c r="J4205" s="120">
        <v>1.2751783830330481</v>
      </c>
      <c r="K4205" s="116">
        <v>3.32155728506979E-3</v>
      </c>
      <c r="L4205" s="116">
        <v>30.939083736999997</v>
      </c>
      <c r="M4205" s="116">
        <v>8.0589446218000016E-2</v>
      </c>
      <c r="N4205" s="116">
        <v>5.4964712420000001</v>
      </c>
      <c r="O4205" s="116">
        <v>1.4317087266999999E-2</v>
      </c>
      <c r="P4205" s="116">
        <v>0.67039198796999999</v>
      </c>
      <c r="Q4205" s="116">
        <v>1.7462223623000003E-3</v>
      </c>
      <c r="R4205" s="116">
        <v>0.65028022833090016</v>
      </c>
      <c r="S4205" s="116">
        <v>1.6938356914309998E-3</v>
      </c>
      <c r="T4205" s="116">
        <v>0.43529863041</v>
      </c>
      <c r="U4205" s="118">
        <v>1.13385654733E-3</v>
      </c>
      <c r="V4205" s="42"/>
      <c r="W4205" s="42"/>
      <c r="X4205" s="42"/>
      <c r="Y4205" s="42"/>
      <c r="Z4205" s="42"/>
      <c r="AA4205" s="42"/>
      <c r="AB4205" s="42"/>
      <c r="AC4205" s="50"/>
      <c r="AD4205" s="50"/>
      <c r="AE4205" s="50"/>
      <c r="AF4205" s="50"/>
      <c r="AG4205" s="50"/>
      <c r="AH4205" s="50"/>
      <c r="AI4205" s="42"/>
      <c r="AJ4205" s="42"/>
      <c r="AK4205" s="42"/>
    </row>
    <row r="4206" spans="1:37" x14ac:dyDescent="0.25">
      <c r="A4206" s="5" t="s">
        <v>236</v>
      </c>
      <c r="B4206" s="31" t="s">
        <v>229</v>
      </c>
      <c r="C4206" s="4" t="s">
        <v>294</v>
      </c>
      <c r="D4206" s="4" t="s">
        <v>440</v>
      </c>
      <c r="E4206" s="31" t="s">
        <v>207</v>
      </c>
      <c r="F4206" s="4" t="s">
        <v>418</v>
      </c>
      <c r="G4206" s="4" t="s">
        <v>415</v>
      </c>
      <c r="H4206" s="4" t="s">
        <v>406</v>
      </c>
      <c r="I4206" s="113">
        <v>4.4426861000000004</v>
      </c>
      <c r="J4206" s="120">
        <v>8.5433942470499995E-3</v>
      </c>
      <c r="K4206" s="116">
        <v>2.2253644439909997E-5</v>
      </c>
      <c r="L4206" s="116">
        <v>4.2773560000000002E-2</v>
      </c>
      <c r="M4206" s="116">
        <v>1.1141563000000001E-4</v>
      </c>
      <c r="N4206" s="116">
        <v>2.5988035E-2</v>
      </c>
      <c r="O4206" s="116">
        <v>6.7693065000000002E-5</v>
      </c>
      <c r="P4206" s="116">
        <v>4.5414199000000004E-3</v>
      </c>
      <c r="Q4206" s="116">
        <v>1.1829393E-5</v>
      </c>
      <c r="R4206" s="116">
        <v>4.4051773030000007E-3</v>
      </c>
      <c r="S4206" s="116">
        <v>1.147451121E-5</v>
      </c>
      <c r="T4206" s="116">
        <v>7.0425757000000002E-4</v>
      </c>
      <c r="U4206" s="118">
        <v>1.8344348999999999E-6</v>
      </c>
      <c r="V4206" s="42"/>
      <c r="W4206" s="42"/>
      <c r="X4206" s="42"/>
      <c r="Y4206" s="42"/>
      <c r="Z4206" s="42"/>
      <c r="AA4206" s="42"/>
      <c r="AB4206" s="42"/>
      <c r="AC4206" s="50"/>
      <c r="AD4206" s="50"/>
      <c r="AE4206" s="50"/>
      <c r="AF4206" s="50"/>
      <c r="AG4206" s="50"/>
      <c r="AH4206" s="50"/>
      <c r="AI4206" s="42"/>
      <c r="AJ4206" s="42"/>
      <c r="AK4206" s="42"/>
    </row>
    <row r="4207" spans="1:37" x14ac:dyDescent="0.25">
      <c r="A4207" s="5" t="s">
        <v>236</v>
      </c>
      <c r="B4207" s="31" t="s">
        <v>229</v>
      </c>
      <c r="C4207" s="4" t="s">
        <v>294</v>
      </c>
      <c r="D4207" s="4" t="s">
        <v>440</v>
      </c>
      <c r="E4207" s="31" t="s">
        <v>208</v>
      </c>
      <c r="F4207" s="4" t="s">
        <v>419</v>
      </c>
      <c r="G4207" s="4" t="s">
        <v>420</v>
      </c>
      <c r="H4207" s="4" t="s">
        <v>406</v>
      </c>
      <c r="I4207" s="113">
        <v>0</v>
      </c>
      <c r="J4207" s="120">
        <v>0</v>
      </c>
      <c r="K4207" s="116">
        <v>0</v>
      </c>
      <c r="L4207" s="116">
        <v>0</v>
      </c>
      <c r="M4207" s="116">
        <v>0</v>
      </c>
      <c r="N4207" s="116">
        <v>0</v>
      </c>
      <c r="O4207" s="116">
        <v>0</v>
      </c>
      <c r="P4207" s="116">
        <v>0</v>
      </c>
      <c r="Q4207" s="116">
        <v>0</v>
      </c>
      <c r="R4207" s="116">
        <v>0</v>
      </c>
      <c r="S4207" s="116">
        <v>0</v>
      </c>
      <c r="T4207" s="116">
        <v>0</v>
      </c>
      <c r="U4207" s="118">
        <v>0</v>
      </c>
      <c r="V4207" s="42"/>
      <c r="W4207" s="42"/>
      <c r="X4207" s="42"/>
      <c r="Y4207" s="42"/>
      <c r="Z4207" s="42"/>
      <c r="AA4207" s="42"/>
      <c r="AB4207" s="42"/>
      <c r="AC4207" s="50"/>
      <c r="AD4207" s="50"/>
      <c r="AE4207" s="50"/>
      <c r="AF4207" s="50"/>
      <c r="AG4207" s="50"/>
      <c r="AH4207" s="50"/>
      <c r="AI4207" s="42"/>
      <c r="AJ4207" s="42"/>
      <c r="AK4207" s="42"/>
    </row>
    <row r="4208" spans="1:37" x14ac:dyDescent="0.25">
      <c r="A4208" s="5" t="s">
        <v>236</v>
      </c>
      <c r="B4208" s="31" t="s">
        <v>229</v>
      </c>
      <c r="C4208" s="4" t="s">
        <v>294</v>
      </c>
      <c r="D4208" s="4" t="s">
        <v>440</v>
      </c>
      <c r="E4208" s="31" t="s">
        <v>209</v>
      </c>
      <c r="F4208" s="4" t="s">
        <v>419</v>
      </c>
      <c r="G4208" s="4" t="s">
        <v>420</v>
      </c>
      <c r="H4208" s="4" t="s">
        <v>357</v>
      </c>
      <c r="I4208" s="113">
        <v>0</v>
      </c>
      <c r="J4208" s="120">
        <v>0</v>
      </c>
      <c r="K4208" s="116">
        <v>0</v>
      </c>
      <c r="L4208" s="116">
        <v>0</v>
      </c>
      <c r="M4208" s="116">
        <v>0</v>
      </c>
      <c r="N4208" s="116">
        <v>0</v>
      </c>
      <c r="O4208" s="116">
        <v>0</v>
      </c>
      <c r="P4208" s="116">
        <v>0</v>
      </c>
      <c r="Q4208" s="116">
        <v>0</v>
      </c>
      <c r="R4208" s="116">
        <v>0</v>
      </c>
      <c r="S4208" s="116">
        <v>0</v>
      </c>
      <c r="T4208" s="116">
        <v>0</v>
      </c>
      <c r="U4208" s="118">
        <v>0</v>
      </c>
      <c r="V4208" s="42"/>
      <c r="W4208" s="42"/>
      <c r="X4208" s="42"/>
      <c r="Y4208" s="42"/>
      <c r="Z4208" s="42"/>
      <c r="AA4208" s="42"/>
      <c r="AB4208" s="42"/>
      <c r="AC4208" s="50"/>
      <c r="AD4208" s="50"/>
      <c r="AE4208" s="50"/>
      <c r="AF4208" s="50"/>
      <c r="AG4208" s="50"/>
      <c r="AH4208" s="50"/>
      <c r="AI4208" s="42"/>
      <c r="AJ4208" s="42"/>
      <c r="AK4208" s="42"/>
    </row>
    <row r="4209" spans="1:37" x14ac:dyDescent="0.25">
      <c r="A4209" s="5" t="s">
        <v>236</v>
      </c>
      <c r="B4209" s="31" t="s">
        <v>229</v>
      </c>
      <c r="C4209" s="4" t="s">
        <v>294</v>
      </c>
      <c r="D4209" s="4" t="s">
        <v>440</v>
      </c>
      <c r="E4209" s="31" t="s">
        <v>210</v>
      </c>
      <c r="F4209" s="4" t="s">
        <v>419</v>
      </c>
      <c r="G4209" s="4" t="s">
        <v>420</v>
      </c>
      <c r="H4209" s="4" t="s">
        <v>399</v>
      </c>
      <c r="I4209" s="113">
        <v>0</v>
      </c>
      <c r="J4209" s="120">
        <v>0</v>
      </c>
      <c r="K4209" s="116">
        <v>0</v>
      </c>
      <c r="L4209" s="116">
        <v>0</v>
      </c>
      <c r="M4209" s="116">
        <v>0</v>
      </c>
      <c r="N4209" s="116">
        <v>0</v>
      </c>
      <c r="O4209" s="116">
        <v>0</v>
      </c>
      <c r="P4209" s="116">
        <v>0</v>
      </c>
      <c r="Q4209" s="116">
        <v>0</v>
      </c>
      <c r="R4209" s="116">
        <v>0</v>
      </c>
      <c r="S4209" s="116">
        <v>0</v>
      </c>
      <c r="T4209" s="116">
        <v>0</v>
      </c>
      <c r="U4209" s="118">
        <v>0</v>
      </c>
      <c r="V4209" s="42"/>
      <c r="W4209" s="42"/>
      <c r="X4209" s="42"/>
      <c r="Y4209" s="42"/>
      <c r="Z4209" s="42"/>
      <c r="AA4209" s="42"/>
      <c r="AB4209" s="42"/>
      <c r="AC4209" s="50"/>
      <c r="AD4209" s="50"/>
      <c r="AE4209" s="50"/>
      <c r="AF4209" s="50"/>
      <c r="AG4209" s="50"/>
      <c r="AH4209" s="50"/>
      <c r="AI4209" s="42"/>
      <c r="AJ4209" s="42"/>
      <c r="AK4209" s="42"/>
    </row>
    <row r="4210" spans="1:37" x14ac:dyDescent="0.25">
      <c r="A4210" s="5" t="s">
        <v>236</v>
      </c>
      <c r="B4210" s="31" t="s">
        <v>229</v>
      </c>
      <c r="C4210" s="4" t="s">
        <v>294</v>
      </c>
      <c r="D4210" s="4" t="s">
        <v>440</v>
      </c>
      <c r="E4210" s="31">
        <v>2275050011</v>
      </c>
      <c r="F4210" s="4" t="s">
        <v>428</v>
      </c>
      <c r="G4210" s="4" t="s">
        <v>429</v>
      </c>
      <c r="H4210" s="4"/>
      <c r="I4210" s="113"/>
      <c r="J4210" s="120">
        <v>9.2808221311915027</v>
      </c>
      <c r="K4210" s="116">
        <v>2.5496764096679954E-2</v>
      </c>
      <c r="L4210" s="116">
        <v>5.1162344753940223</v>
      </c>
      <c r="M4210" s="116">
        <v>1.4055589218115446E-2</v>
      </c>
      <c r="N4210" s="116">
        <v>596.86694625579889</v>
      </c>
      <c r="O4210" s="116">
        <v>1.6397443578456015</v>
      </c>
      <c r="P4210" s="116">
        <v>0.15409549759886576</v>
      </c>
      <c r="Q4210" s="116">
        <v>4.2333927911776309E-4</v>
      </c>
      <c r="R4210" s="116">
        <v>0.14871656007465156</v>
      </c>
      <c r="S4210" s="116">
        <v>4.0856197822706472E-4</v>
      </c>
      <c r="T4210" s="116">
        <v>0.93539496983670622</v>
      </c>
      <c r="U4210" s="118">
        <v>2.5697664006502918E-3</v>
      </c>
      <c r="V4210" s="42"/>
      <c r="W4210" s="42"/>
      <c r="X4210" s="42"/>
      <c r="Y4210" s="42"/>
      <c r="Z4210" s="42"/>
      <c r="AA4210" s="42"/>
      <c r="AB4210" s="42"/>
      <c r="AC4210" s="50"/>
      <c r="AD4210" s="50"/>
      <c r="AE4210" s="50"/>
      <c r="AF4210" s="50"/>
      <c r="AG4210" s="50"/>
      <c r="AH4210" s="50"/>
      <c r="AI4210" s="42"/>
      <c r="AJ4210" s="42"/>
      <c r="AK4210" s="42"/>
    </row>
    <row r="4211" spans="1:37" x14ac:dyDescent="0.25">
      <c r="A4211" s="5" t="s">
        <v>236</v>
      </c>
      <c r="B4211" s="31" t="s">
        <v>229</v>
      </c>
      <c r="C4211" s="4" t="s">
        <v>294</v>
      </c>
      <c r="D4211" s="4" t="s">
        <v>440</v>
      </c>
      <c r="E4211" s="31" t="s">
        <v>265</v>
      </c>
      <c r="F4211" s="4" t="s">
        <v>428</v>
      </c>
      <c r="G4211" s="4" t="s">
        <v>430</v>
      </c>
      <c r="H4211" s="4"/>
      <c r="I4211" s="113"/>
      <c r="J4211" s="120">
        <v>2.4683679393013209</v>
      </c>
      <c r="K4211" s="116">
        <v>6.7812306024761567E-3</v>
      </c>
      <c r="L4211" s="116">
        <v>0.44788032788901355</v>
      </c>
      <c r="M4211" s="116">
        <v>1.2304404612335537E-3</v>
      </c>
      <c r="N4211" s="116">
        <v>2.9476087076172588</v>
      </c>
      <c r="O4211" s="116">
        <v>8.0978261198276346E-3</v>
      </c>
      <c r="P4211" s="116">
        <v>0</v>
      </c>
      <c r="Q4211" s="116">
        <v>0</v>
      </c>
      <c r="R4211" s="116">
        <v>0</v>
      </c>
      <c r="S4211" s="116">
        <v>0</v>
      </c>
      <c r="T4211" s="116">
        <v>0.13753758711487318</v>
      </c>
      <c r="U4211" s="118">
        <v>3.7785051405184942E-4</v>
      </c>
      <c r="V4211" s="42"/>
      <c r="W4211" s="42"/>
      <c r="X4211" s="42"/>
      <c r="Y4211" s="42"/>
      <c r="Z4211" s="42"/>
      <c r="AA4211" s="42"/>
      <c r="AB4211" s="42"/>
      <c r="AC4211" s="50"/>
      <c r="AD4211" s="50"/>
      <c r="AE4211" s="50"/>
      <c r="AF4211" s="50"/>
      <c r="AG4211" s="50"/>
      <c r="AH4211" s="50"/>
      <c r="AI4211" s="42"/>
      <c r="AJ4211" s="42"/>
      <c r="AK4211" s="42"/>
    </row>
    <row r="4212" spans="1:37" x14ac:dyDescent="0.25">
      <c r="A4212" s="5" t="s">
        <v>236</v>
      </c>
      <c r="B4212" s="31" t="s">
        <v>229</v>
      </c>
      <c r="C4212" s="4" t="s">
        <v>256</v>
      </c>
      <c r="D4212" s="4" t="s">
        <v>440</v>
      </c>
      <c r="E4212" s="31" t="s">
        <v>268</v>
      </c>
      <c r="F4212" s="4" t="s">
        <v>420</v>
      </c>
      <c r="G4212" s="4" t="s">
        <v>406</v>
      </c>
      <c r="H4212" s="4" t="s">
        <v>437</v>
      </c>
      <c r="I4212" s="113"/>
      <c r="J4212" s="120">
        <v>2.1496036634969169</v>
      </c>
      <c r="K4212" s="116">
        <v>5.9055045700464751E-3</v>
      </c>
      <c r="L4212" s="116">
        <v>55.288160069365148</v>
      </c>
      <c r="M4212" s="116">
        <v>0.15189054964111304</v>
      </c>
      <c r="N4212" s="116">
        <v>5.4437572991374923</v>
      </c>
      <c r="O4212" s="116">
        <v>1.4955377195432671E-2</v>
      </c>
      <c r="P4212" s="116">
        <v>1.1552282471724233</v>
      </c>
      <c r="Q4212" s="116">
        <v>3.1737039757484156E-3</v>
      </c>
      <c r="R4212" s="116">
        <v>1.0628099873986294</v>
      </c>
      <c r="S4212" s="116">
        <v>2.9198076576885425E-3</v>
      </c>
      <c r="T4212" s="116">
        <v>4.4846666500533865E-2</v>
      </c>
      <c r="U4212" s="118">
        <v>1.2320512774871941E-4</v>
      </c>
      <c r="V4212" s="42"/>
      <c r="W4212" s="42"/>
      <c r="X4212" s="42"/>
      <c r="Y4212" s="42"/>
      <c r="Z4212" s="42"/>
      <c r="AA4212" s="42"/>
      <c r="AB4212" s="42"/>
      <c r="AC4212" s="50"/>
      <c r="AD4212" s="50"/>
      <c r="AE4212" s="50"/>
      <c r="AF4212" s="50"/>
      <c r="AG4212" s="50"/>
      <c r="AH4212" s="50"/>
      <c r="AI4212" s="42"/>
      <c r="AJ4212" s="42"/>
      <c r="AK4212" s="42"/>
    </row>
    <row r="4213" spans="1:37" x14ac:dyDescent="0.25">
      <c r="A4213" s="5" t="s">
        <v>236</v>
      </c>
      <c r="B4213" s="31" t="s">
        <v>230</v>
      </c>
      <c r="C4213" s="4" t="s">
        <v>295</v>
      </c>
      <c r="D4213" s="4" t="s">
        <v>440</v>
      </c>
      <c r="E4213" s="31" t="s">
        <v>0</v>
      </c>
      <c r="F4213" s="4" t="s">
        <v>324</v>
      </c>
      <c r="G4213" s="4" t="s">
        <v>325</v>
      </c>
      <c r="H4213" s="4" t="s">
        <v>326</v>
      </c>
      <c r="I4213" s="113">
        <v>630.04749000000004</v>
      </c>
      <c r="J4213" s="120">
        <v>53.936244524000003</v>
      </c>
      <c r="K4213" s="116">
        <v>0.18890316604000001</v>
      </c>
      <c r="L4213" s="116">
        <v>0.35918611</v>
      </c>
      <c r="M4213" s="116">
        <v>1.2492909E-3</v>
      </c>
      <c r="N4213" s="116">
        <v>46.587234000000002</v>
      </c>
      <c r="O4213" s="116">
        <v>0.16203577999999999</v>
      </c>
      <c r="P4213" s="116">
        <v>1.9907385</v>
      </c>
      <c r="Q4213" s="116">
        <v>6.9240187000000003E-3</v>
      </c>
      <c r="R4213" s="116">
        <v>1.83147942</v>
      </c>
      <c r="S4213" s="116">
        <v>6.3700972040000008E-3</v>
      </c>
      <c r="T4213" s="116">
        <v>5.6498642000000002E-3</v>
      </c>
      <c r="U4213" s="118">
        <v>1.8515164E-5</v>
      </c>
      <c r="V4213" s="42"/>
      <c r="W4213" s="42"/>
      <c r="X4213" s="42"/>
      <c r="Y4213" s="42"/>
      <c r="Z4213" s="42"/>
      <c r="AA4213" s="42"/>
      <c r="AB4213" s="42"/>
      <c r="AC4213" s="50"/>
      <c r="AD4213" s="50"/>
      <c r="AE4213" s="50"/>
      <c r="AF4213" s="50"/>
      <c r="AG4213" s="50"/>
      <c r="AH4213" s="50"/>
      <c r="AI4213" s="42"/>
      <c r="AJ4213" s="42"/>
      <c r="AK4213" s="42"/>
    </row>
    <row r="4214" spans="1:37" x14ac:dyDescent="0.25">
      <c r="A4214" s="5" t="s">
        <v>236</v>
      </c>
      <c r="B4214" s="31" t="s">
        <v>230</v>
      </c>
      <c r="C4214" s="4" t="s">
        <v>295</v>
      </c>
      <c r="D4214" s="4" t="s">
        <v>440</v>
      </c>
      <c r="E4214" s="31" t="s">
        <v>1</v>
      </c>
      <c r="F4214" s="4" t="s">
        <v>327</v>
      </c>
      <c r="G4214" s="4" t="s">
        <v>325</v>
      </c>
      <c r="H4214" s="4" t="s">
        <v>326</v>
      </c>
      <c r="I4214" s="113">
        <v>0</v>
      </c>
      <c r="J4214" s="120">
        <v>0</v>
      </c>
      <c r="K4214" s="116">
        <v>0</v>
      </c>
      <c r="L4214" s="116">
        <v>0</v>
      </c>
      <c r="M4214" s="116">
        <v>0</v>
      </c>
      <c r="N4214" s="116">
        <v>0</v>
      </c>
      <c r="O4214" s="116">
        <v>0</v>
      </c>
      <c r="P4214" s="116">
        <v>0</v>
      </c>
      <c r="Q4214" s="116">
        <v>0</v>
      </c>
      <c r="R4214" s="116">
        <v>0</v>
      </c>
      <c r="S4214" s="116">
        <v>0</v>
      </c>
      <c r="T4214" s="116">
        <v>0</v>
      </c>
      <c r="U4214" s="118">
        <v>0</v>
      </c>
      <c r="V4214" s="42"/>
      <c r="W4214" s="42"/>
      <c r="X4214" s="42"/>
      <c r="Y4214" s="42"/>
      <c r="Z4214" s="42"/>
      <c r="AA4214" s="42"/>
      <c r="AB4214" s="42"/>
      <c r="AC4214" s="50"/>
      <c r="AD4214" s="50"/>
      <c r="AE4214" s="50"/>
      <c r="AF4214" s="50"/>
      <c r="AG4214" s="50"/>
      <c r="AH4214" s="50"/>
      <c r="AI4214" s="42"/>
      <c r="AJ4214" s="42"/>
      <c r="AK4214" s="42"/>
    </row>
    <row r="4215" spans="1:37" x14ac:dyDescent="0.25">
      <c r="A4215" s="5" t="s">
        <v>236</v>
      </c>
      <c r="B4215" s="31" t="s">
        <v>230</v>
      </c>
      <c r="C4215" s="4" t="s">
        <v>295</v>
      </c>
      <c r="D4215" s="4" t="s">
        <v>440</v>
      </c>
      <c r="E4215" s="31" t="s">
        <v>2</v>
      </c>
      <c r="F4215" s="4" t="s">
        <v>328</v>
      </c>
      <c r="G4215" s="4" t="s">
        <v>325</v>
      </c>
      <c r="H4215" s="4" t="s">
        <v>326</v>
      </c>
      <c r="I4215" s="113">
        <v>894.81322999999998</v>
      </c>
      <c r="J4215" s="120">
        <v>62.590110177999996</v>
      </c>
      <c r="K4215" s="116">
        <v>0.21928409080999997</v>
      </c>
      <c r="L4215" s="116">
        <v>0.50923454999999995</v>
      </c>
      <c r="M4215" s="116">
        <v>1.7711768E-3</v>
      </c>
      <c r="N4215" s="116">
        <v>68.116355999999996</v>
      </c>
      <c r="O4215" s="116">
        <v>0.23691659000000001</v>
      </c>
      <c r="P4215" s="116">
        <v>2.2541267999999999</v>
      </c>
      <c r="Q4215" s="116">
        <v>7.8401128E-3</v>
      </c>
      <c r="R4215" s="116">
        <v>2.0737966559999998</v>
      </c>
      <c r="S4215" s="116">
        <v>7.212903776E-3</v>
      </c>
      <c r="T4215" s="116">
        <v>5.9390822000000001E-3</v>
      </c>
      <c r="U4215" s="118">
        <v>1.9462956999999999E-5</v>
      </c>
      <c r="V4215" s="42"/>
      <c r="W4215" s="42"/>
      <c r="X4215" s="42"/>
      <c r="Y4215" s="42"/>
      <c r="Z4215" s="42"/>
      <c r="AA4215" s="42"/>
      <c r="AB4215" s="42"/>
      <c r="AC4215" s="50"/>
      <c r="AD4215" s="50"/>
      <c r="AE4215" s="50"/>
      <c r="AF4215" s="50"/>
      <c r="AG4215" s="50"/>
      <c r="AH4215" s="50"/>
      <c r="AI4215" s="42"/>
      <c r="AJ4215" s="42"/>
      <c r="AK4215" s="42"/>
    </row>
    <row r="4216" spans="1:37" x14ac:dyDescent="0.25">
      <c r="A4216" s="5" t="s">
        <v>236</v>
      </c>
      <c r="B4216" s="31" t="s">
        <v>230</v>
      </c>
      <c r="C4216" s="4" t="s">
        <v>295</v>
      </c>
      <c r="D4216" s="4" t="s">
        <v>440</v>
      </c>
      <c r="E4216" s="31" t="s">
        <v>3</v>
      </c>
      <c r="F4216" s="4" t="s">
        <v>329</v>
      </c>
      <c r="G4216" s="4" t="s">
        <v>325</v>
      </c>
      <c r="H4216" s="4" t="s">
        <v>326</v>
      </c>
      <c r="I4216" s="113">
        <v>247.05406117999999</v>
      </c>
      <c r="J4216" s="120">
        <v>1.2895748073036002</v>
      </c>
      <c r="K4216" s="116">
        <v>4.7965641150629996E-3</v>
      </c>
      <c r="L4216" s="116">
        <v>0.34576915799799995</v>
      </c>
      <c r="M4216" s="116">
        <v>1.2026252586300001E-3</v>
      </c>
      <c r="N4216" s="116">
        <v>24.246024701</v>
      </c>
      <c r="O4216" s="116">
        <v>8.4330472849999991E-2</v>
      </c>
      <c r="P4216" s="116">
        <v>1.114894535E-2</v>
      </c>
      <c r="Q4216" s="116">
        <v>3.8777323599999998E-5</v>
      </c>
      <c r="R4216" s="116">
        <v>1.0257029722000001E-2</v>
      </c>
      <c r="S4216" s="116">
        <v>3.5675137712E-5</v>
      </c>
      <c r="T4216" s="116">
        <v>2.0777456330000003E-3</v>
      </c>
      <c r="U4216" s="118">
        <v>6.8089776817999999E-6</v>
      </c>
      <c r="V4216" s="42"/>
      <c r="W4216" s="42"/>
      <c r="X4216" s="42"/>
      <c r="Y4216" s="42"/>
      <c r="Z4216" s="42"/>
      <c r="AA4216" s="42"/>
      <c r="AB4216" s="42"/>
      <c r="AC4216" s="50"/>
      <c r="AD4216" s="50"/>
      <c r="AE4216" s="50"/>
      <c r="AF4216" s="50"/>
      <c r="AG4216" s="50"/>
      <c r="AH4216" s="50"/>
      <c r="AI4216" s="42"/>
      <c r="AJ4216" s="42"/>
      <c r="AK4216" s="42"/>
    </row>
    <row r="4217" spans="1:37" x14ac:dyDescent="0.25">
      <c r="A4217" s="5" t="s">
        <v>236</v>
      </c>
      <c r="B4217" s="31" t="s">
        <v>230</v>
      </c>
      <c r="C4217" s="4" t="s">
        <v>295</v>
      </c>
      <c r="D4217" s="4" t="s">
        <v>440</v>
      </c>
      <c r="E4217" s="31" t="s">
        <v>4</v>
      </c>
      <c r="F4217" s="4" t="s">
        <v>330</v>
      </c>
      <c r="G4217" s="4" t="s">
        <v>331</v>
      </c>
      <c r="H4217" s="4" t="s">
        <v>326</v>
      </c>
      <c r="I4217" s="113">
        <v>102.50124</v>
      </c>
      <c r="J4217" s="120">
        <v>2.2936015440999999</v>
      </c>
      <c r="K4217" s="116">
        <v>8.5550065532000001E-3</v>
      </c>
      <c r="L4217" s="116">
        <v>5.5577274000000003E-2</v>
      </c>
      <c r="M4217" s="116">
        <v>2.0679296999999999E-4</v>
      </c>
      <c r="N4217" s="116">
        <v>9.6639748000000001</v>
      </c>
      <c r="O4217" s="116">
        <v>3.5957894999999997E-2</v>
      </c>
      <c r="P4217" s="116">
        <v>0.34560499</v>
      </c>
      <c r="Q4217" s="116">
        <v>1.2859337E-3</v>
      </c>
      <c r="R4217" s="116">
        <v>0.31795659079999999</v>
      </c>
      <c r="S4217" s="116">
        <v>1.183059004E-3</v>
      </c>
      <c r="T4217" s="116">
        <v>6.1708322000000003E-4</v>
      </c>
      <c r="U4217" s="118">
        <v>2.1633550000000001E-6</v>
      </c>
      <c r="V4217" s="42"/>
      <c r="W4217" s="42"/>
      <c r="X4217" s="42"/>
      <c r="Y4217" s="42"/>
      <c r="Z4217" s="42"/>
      <c r="AA4217" s="42"/>
      <c r="AB4217" s="42"/>
      <c r="AC4217" s="50"/>
      <c r="AD4217" s="50"/>
      <c r="AE4217" s="50"/>
      <c r="AF4217" s="50"/>
      <c r="AG4217" s="50"/>
      <c r="AH4217" s="50"/>
      <c r="AI4217" s="42"/>
      <c r="AJ4217" s="42"/>
      <c r="AK4217" s="42"/>
    </row>
    <row r="4218" spans="1:37" x14ac:dyDescent="0.25">
      <c r="A4218" s="5" t="s">
        <v>236</v>
      </c>
      <c r="B4218" s="31" t="s">
        <v>230</v>
      </c>
      <c r="C4218" s="4" t="s">
        <v>295</v>
      </c>
      <c r="D4218" s="4" t="s">
        <v>440</v>
      </c>
      <c r="E4218" s="31" t="s">
        <v>5</v>
      </c>
      <c r="F4218" s="4" t="s">
        <v>332</v>
      </c>
      <c r="G4218" s="4" t="s">
        <v>331</v>
      </c>
      <c r="H4218" s="4" t="s">
        <v>326</v>
      </c>
      <c r="I4218" s="113">
        <v>9.6308288999999991</v>
      </c>
      <c r="J4218" s="120">
        <v>8.2667375651999983E-2</v>
      </c>
      <c r="K4218" s="116">
        <v>3.0881378218000004E-4</v>
      </c>
      <c r="L4218" s="116">
        <v>3.7123091E-3</v>
      </c>
      <c r="M4218" s="116">
        <v>1.381283E-5</v>
      </c>
      <c r="N4218" s="116">
        <v>0.36228635999999997</v>
      </c>
      <c r="O4218" s="116">
        <v>1.3480020000000001E-3</v>
      </c>
      <c r="P4218" s="116">
        <v>1.2207077E-2</v>
      </c>
      <c r="Q4218" s="116">
        <v>4.5420324999999998E-5</v>
      </c>
      <c r="R4218" s="116">
        <v>1.1230510840000001E-2</v>
      </c>
      <c r="S4218" s="116">
        <v>4.1786699000000002E-5</v>
      </c>
      <c r="T4218" s="116">
        <v>4.0184234E-5</v>
      </c>
      <c r="U4218" s="118">
        <v>1.4087689E-7</v>
      </c>
      <c r="V4218" s="42"/>
      <c r="W4218" s="42"/>
      <c r="X4218" s="42"/>
      <c r="Y4218" s="42"/>
      <c r="Z4218" s="42"/>
      <c r="AA4218" s="42"/>
      <c r="AB4218" s="42"/>
      <c r="AC4218" s="50"/>
      <c r="AD4218" s="50"/>
      <c r="AE4218" s="50"/>
      <c r="AF4218" s="50"/>
      <c r="AG4218" s="50"/>
      <c r="AH4218" s="50"/>
      <c r="AI4218" s="42"/>
      <c r="AJ4218" s="42"/>
      <c r="AK4218" s="42"/>
    </row>
    <row r="4219" spans="1:37" x14ac:dyDescent="0.25">
      <c r="A4219" s="5" t="s">
        <v>236</v>
      </c>
      <c r="B4219" s="31" t="s">
        <v>230</v>
      </c>
      <c r="C4219" s="4" t="s">
        <v>295</v>
      </c>
      <c r="D4219" s="4" t="s">
        <v>440</v>
      </c>
      <c r="E4219" s="31" t="s">
        <v>6</v>
      </c>
      <c r="F4219" s="4" t="s">
        <v>333</v>
      </c>
      <c r="G4219" s="4" t="s">
        <v>331</v>
      </c>
      <c r="H4219" s="4" t="s">
        <v>326</v>
      </c>
      <c r="I4219" s="113">
        <v>9.2247828999999992</v>
      </c>
      <c r="J4219" s="120">
        <v>9.8528051473999997E-2</v>
      </c>
      <c r="K4219" s="116">
        <v>3.6759606877999991E-4</v>
      </c>
      <c r="L4219" s="116">
        <v>4.4455127999999998E-3</v>
      </c>
      <c r="M4219" s="116">
        <v>1.6540947000000001E-5</v>
      </c>
      <c r="N4219" s="116">
        <v>0.43713363999999999</v>
      </c>
      <c r="O4219" s="116">
        <v>1.6264952E-3</v>
      </c>
      <c r="P4219" s="116">
        <v>1.4716263E-2</v>
      </c>
      <c r="Q4219" s="116">
        <v>5.4756546999999999E-5</v>
      </c>
      <c r="R4219" s="116">
        <v>1.353896196E-2</v>
      </c>
      <c r="S4219" s="116">
        <v>5.0376023239999999E-5</v>
      </c>
      <c r="T4219" s="116">
        <v>4.8033573E-5</v>
      </c>
      <c r="U4219" s="118">
        <v>1.6839491999999999E-7</v>
      </c>
      <c r="V4219" s="42"/>
      <c r="W4219" s="42"/>
      <c r="X4219" s="42"/>
      <c r="Y4219" s="42"/>
      <c r="Z4219" s="42"/>
      <c r="AA4219" s="42"/>
      <c r="AB4219" s="42"/>
      <c r="AC4219" s="50"/>
      <c r="AD4219" s="50"/>
      <c r="AE4219" s="50"/>
      <c r="AF4219" s="50"/>
      <c r="AG4219" s="50"/>
      <c r="AH4219" s="50"/>
      <c r="AI4219" s="42"/>
      <c r="AJ4219" s="42"/>
      <c r="AK4219" s="42"/>
    </row>
    <row r="4220" spans="1:37" x14ac:dyDescent="0.25">
      <c r="A4220" s="5" t="s">
        <v>236</v>
      </c>
      <c r="B4220" s="31" t="s">
        <v>230</v>
      </c>
      <c r="C4220" s="4" t="s">
        <v>295</v>
      </c>
      <c r="D4220" s="4" t="s">
        <v>440</v>
      </c>
      <c r="E4220" s="31" t="s">
        <v>7</v>
      </c>
      <c r="F4220" s="4" t="s">
        <v>334</v>
      </c>
      <c r="G4220" s="4" t="s">
        <v>331</v>
      </c>
      <c r="H4220" s="4" t="s">
        <v>326</v>
      </c>
      <c r="I4220" s="113">
        <v>2.4062034E-2</v>
      </c>
      <c r="J4220" s="120">
        <v>8.0653870817999998E-4</v>
      </c>
      <c r="K4220" s="116">
        <v>3.0021485427E-6</v>
      </c>
      <c r="L4220" s="116">
        <v>3.1031566000000003E-5</v>
      </c>
      <c r="M4220" s="116">
        <v>1.1546285E-7</v>
      </c>
      <c r="N4220" s="116">
        <v>3.1655461E-3</v>
      </c>
      <c r="O4220" s="116">
        <v>1.1778423E-5</v>
      </c>
      <c r="P4220" s="116">
        <v>1.0650362E-4</v>
      </c>
      <c r="Q4220" s="116">
        <v>3.9628064999999997E-7</v>
      </c>
      <c r="R4220" s="116">
        <v>9.7983330400000003E-5</v>
      </c>
      <c r="S4220" s="116">
        <v>3.6457819799999997E-7</v>
      </c>
      <c r="T4220" s="116">
        <v>3.3202789000000001E-7</v>
      </c>
      <c r="U4220" s="118">
        <v>1.1640149999999999E-9</v>
      </c>
      <c r="V4220" s="42"/>
      <c r="W4220" s="42"/>
      <c r="X4220" s="42"/>
      <c r="Y4220" s="42"/>
      <c r="Z4220" s="42"/>
      <c r="AA4220" s="42"/>
      <c r="AB4220" s="42"/>
      <c r="AC4220" s="50"/>
      <c r="AD4220" s="50"/>
      <c r="AE4220" s="50"/>
      <c r="AF4220" s="50"/>
      <c r="AG4220" s="50"/>
      <c r="AH4220" s="50"/>
      <c r="AI4220" s="42"/>
      <c r="AJ4220" s="42"/>
      <c r="AK4220" s="42"/>
    </row>
    <row r="4221" spans="1:37" x14ac:dyDescent="0.25">
      <c r="A4221" s="5" t="s">
        <v>236</v>
      </c>
      <c r="B4221" s="31" t="s">
        <v>230</v>
      </c>
      <c r="C4221" s="4" t="s">
        <v>295</v>
      </c>
      <c r="D4221" s="4" t="s">
        <v>440</v>
      </c>
      <c r="E4221" s="31" t="s">
        <v>8</v>
      </c>
      <c r="F4221" s="4" t="s">
        <v>335</v>
      </c>
      <c r="G4221" s="4" t="s">
        <v>331</v>
      </c>
      <c r="H4221" s="4" t="s">
        <v>326</v>
      </c>
      <c r="I4221" s="113">
        <v>43.868095499999995</v>
      </c>
      <c r="J4221" s="120">
        <v>5.842691480250001</v>
      </c>
      <c r="K4221" s="116">
        <v>2.1736984920400004E-2</v>
      </c>
      <c r="L4221" s="116">
        <v>0.146092523</v>
      </c>
      <c r="M4221" s="116">
        <v>5.4358383599999996E-4</v>
      </c>
      <c r="N4221" s="116">
        <v>25.1719504</v>
      </c>
      <c r="O4221" s="116">
        <v>9.3660259799999993E-2</v>
      </c>
      <c r="P4221" s="116">
        <v>0.901045396</v>
      </c>
      <c r="Q4221" s="116">
        <v>3.3526272600000002E-3</v>
      </c>
      <c r="R4221" s="116">
        <v>0.82896176432000002</v>
      </c>
      <c r="S4221" s="116">
        <v>3.0844170792000006E-3</v>
      </c>
      <c r="T4221" s="116">
        <v>1.59470181E-3</v>
      </c>
      <c r="U4221" s="118">
        <v>5.5906659600000007E-6</v>
      </c>
      <c r="V4221" s="42"/>
      <c r="W4221" s="42"/>
      <c r="X4221" s="42"/>
      <c r="Y4221" s="42"/>
      <c r="Z4221" s="42"/>
      <c r="AA4221" s="42"/>
      <c r="AB4221" s="42"/>
      <c r="AC4221" s="50"/>
      <c r="AD4221" s="50"/>
      <c r="AE4221" s="50"/>
      <c r="AF4221" s="50"/>
      <c r="AG4221" s="50"/>
      <c r="AH4221" s="50"/>
      <c r="AI4221" s="42"/>
      <c r="AJ4221" s="42"/>
      <c r="AK4221" s="42"/>
    </row>
    <row r="4222" spans="1:37" x14ac:dyDescent="0.25">
      <c r="A4222" s="5" t="s">
        <v>236</v>
      </c>
      <c r="B4222" s="31" t="s">
        <v>230</v>
      </c>
      <c r="C4222" s="4" t="s">
        <v>295</v>
      </c>
      <c r="D4222" s="4" t="s">
        <v>440</v>
      </c>
      <c r="E4222" s="31" t="s">
        <v>9</v>
      </c>
      <c r="F4222" s="4" t="s">
        <v>336</v>
      </c>
      <c r="G4222" s="4" t="s">
        <v>331</v>
      </c>
      <c r="H4222" s="4" t="s">
        <v>326</v>
      </c>
      <c r="I4222" s="113">
        <v>0.92638814000000003</v>
      </c>
      <c r="J4222" s="120">
        <v>2.0053538028000001E-2</v>
      </c>
      <c r="K4222" s="116">
        <v>7.4788902414000001E-5</v>
      </c>
      <c r="L4222" s="116">
        <v>8.7456171999999999E-4</v>
      </c>
      <c r="M4222" s="116">
        <v>3.2540859E-6</v>
      </c>
      <c r="N4222" s="116">
        <v>8.9214480999999998E-2</v>
      </c>
      <c r="O4222" s="116">
        <v>3.3195095999999998E-4</v>
      </c>
      <c r="P4222" s="116">
        <v>3.0015882E-3</v>
      </c>
      <c r="Q4222" s="116">
        <v>1.1168366999999999E-5</v>
      </c>
      <c r="R4222" s="116">
        <v>2.7614611440000001E-3</v>
      </c>
      <c r="S4222" s="116">
        <v>1.027489764E-5</v>
      </c>
      <c r="T4222" s="116">
        <v>9.3575318000000008E-6</v>
      </c>
      <c r="U4222" s="118">
        <v>3.2805403000000001E-8</v>
      </c>
      <c r="V4222" s="42"/>
      <c r="W4222" s="42"/>
      <c r="X4222" s="42"/>
      <c r="Y4222" s="42"/>
      <c r="Z4222" s="42"/>
      <c r="AA4222" s="42"/>
      <c r="AB4222" s="42"/>
      <c r="AC4222" s="50"/>
      <c r="AD4222" s="50"/>
      <c r="AE4222" s="50"/>
      <c r="AF4222" s="50"/>
      <c r="AG4222" s="50"/>
      <c r="AH4222" s="50"/>
      <c r="AI4222" s="42"/>
      <c r="AJ4222" s="42"/>
      <c r="AK4222" s="42"/>
    </row>
    <row r="4223" spans="1:37" x14ac:dyDescent="0.25">
      <c r="A4223" s="5" t="s">
        <v>236</v>
      </c>
      <c r="B4223" s="31" t="s">
        <v>230</v>
      </c>
      <c r="C4223" s="4" t="s">
        <v>295</v>
      </c>
      <c r="D4223" s="4" t="s">
        <v>440</v>
      </c>
      <c r="E4223" s="31" t="s">
        <v>10</v>
      </c>
      <c r="F4223" s="4" t="s">
        <v>337</v>
      </c>
      <c r="G4223" s="4" t="s">
        <v>338</v>
      </c>
      <c r="H4223" s="4" t="s">
        <v>326</v>
      </c>
      <c r="I4223" s="113">
        <v>3.2825788999999999</v>
      </c>
      <c r="J4223" s="120">
        <v>9.6964286383999995E-2</v>
      </c>
      <c r="K4223" s="116">
        <v>3.0825563558999997E-4</v>
      </c>
      <c r="L4223" s="116">
        <v>3.9288261999999999E-3</v>
      </c>
      <c r="M4223" s="116">
        <v>1.2455514E-5</v>
      </c>
      <c r="N4223" s="116">
        <v>0.40078153999999999</v>
      </c>
      <c r="O4223" s="116">
        <v>1.2705936E-3</v>
      </c>
      <c r="P4223" s="116">
        <v>1.3484144999999999E-2</v>
      </c>
      <c r="Q4223" s="116">
        <v>4.2748647999999997E-5</v>
      </c>
      <c r="R4223" s="116">
        <v>1.2405413400000001E-2</v>
      </c>
      <c r="S4223" s="116">
        <v>3.9328756159999999E-5</v>
      </c>
      <c r="T4223" s="116">
        <v>4.2037187000000002E-5</v>
      </c>
      <c r="U4223" s="118">
        <v>1.2556775E-7</v>
      </c>
      <c r="V4223" s="42"/>
      <c r="W4223" s="42"/>
      <c r="X4223" s="42"/>
      <c r="Y4223" s="42"/>
      <c r="Z4223" s="42"/>
      <c r="AA4223" s="42"/>
      <c r="AB4223" s="42"/>
      <c r="AC4223" s="50"/>
      <c r="AD4223" s="50"/>
      <c r="AE4223" s="50"/>
      <c r="AF4223" s="50"/>
      <c r="AG4223" s="50"/>
      <c r="AH4223" s="50"/>
      <c r="AI4223" s="42"/>
      <c r="AJ4223" s="42"/>
      <c r="AK4223" s="42"/>
    </row>
    <row r="4224" spans="1:37" x14ac:dyDescent="0.25">
      <c r="A4224" s="5" t="s">
        <v>236</v>
      </c>
      <c r="B4224" s="31" t="s">
        <v>230</v>
      </c>
      <c r="C4224" s="4" t="s">
        <v>295</v>
      </c>
      <c r="D4224" s="4" t="s">
        <v>440</v>
      </c>
      <c r="E4224" s="31" t="s">
        <v>11</v>
      </c>
      <c r="F4224" s="4" t="s">
        <v>339</v>
      </c>
      <c r="G4224" s="4" t="s">
        <v>338</v>
      </c>
      <c r="H4224" s="4" t="s">
        <v>326</v>
      </c>
      <c r="I4224" s="113">
        <v>0.15536480999999999</v>
      </c>
      <c r="J4224" s="120">
        <v>7.455160673799999E-3</v>
      </c>
      <c r="K4224" s="116">
        <v>2.3683145727E-5</v>
      </c>
      <c r="L4224" s="116">
        <v>3.1304426E-4</v>
      </c>
      <c r="M4224" s="116">
        <v>9.9244095999999995E-7</v>
      </c>
      <c r="N4224" s="116">
        <v>3.1933807000000002E-2</v>
      </c>
      <c r="O4224" s="116">
        <v>1.0123941E-4</v>
      </c>
      <c r="P4224" s="116">
        <v>1.074401E-3</v>
      </c>
      <c r="Q4224" s="116">
        <v>3.4061623000000001E-6</v>
      </c>
      <c r="R4224" s="116">
        <v>9.8844892000000007E-4</v>
      </c>
      <c r="S4224" s="116">
        <v>3.1336693160000002E-6</v>
      </c>
      <c r="T4224" s="116">
        <v>3.3494739000000001E-6</v>
      </c>
      <c r="U4224" s="118">
        <v>1.0005092E-8</v>
      </c>
      <c r="V4224" s="42"/>
      <c r="W4224" s="42"/>
      <c r="X4224" s="42"/>
      <c r="Y4224" s="42"/>
      <c r="Z4224" s="42"/>
      <c r="AA4224" s="42"/>
      <c r="AB4224" s="42"/>
      <c r="AC4224" s="50"/>
      <c r="AD4224" s="50"/>
      <c r="AE4224" s="50"/>
      <c r="AF4224" s="50"/>
      <c r="AG4224" s="50"/>
      <c r="AH4224" s="50"/>
      <c r="AI4224" s="42"/>
      <c r="AJ4224" s="42"/>
      <c r="AK4224" s="42"/>
    </row>
    <row r="4225" spans="1:37" x14ac:dyDescent="0.25">
      <c r="A4225" s="5" t="s">
        <v>236</v>
      </c>
      <c r="B4225" s="31" t="s">
        <v>230</v>
      </c>
      <c r="C4225" s="4" t="s">
        <v>295</v>
      </c>
      <c r="D4225" s="4" t="s">
        <v>440</v>
      </c>
      <c r="E4225" s="31" t="s">
        <v>12</v>
      </c>
      <c r="F4225" s="4" t="s">
        <v>340</v>
      </c>
      <c r="G4225" s="4" t="s">
        <v>341</v>
      </c>
      <c r="H4225" s="4" t="s">
        <v>326</v>
      </c>
      <c r="I4225" s="113">
        <v>955.20890999999995</v>
      </c>
      <c r="J4225" s="120">
        <v>1.1507053413739998</v>
      </c>
      <c r="K4225" s="116">
        <v>4.2263580005999996E-3</v>
      </c>
      <c r="L4225" s="116">
        <v>3.7775103300000001E-2</v>
      </c>
      <c r="M4225" s="116">
        <v>1.2755008909999999E-4</v>
      </c>
      <c r="N4225" s="116">
        <v>3.5905890199999999</v>
      </c>
      <c r="O4225" s="116">
        <v>1.2123857770000001E-2</v>
      </c>
      <c r="P4225" s="116">
        <v>0.1236210978</v>
      </c>
      <c r="Q4225" s="116">
        <v>4.17414655E-4</v>
      </c>
      <c r="R4225" s="116">
        <v>0.11373140997600001</v>
      </c>
      <c r="S4225" s="116">
        <v>3.8402148259999996E-4</v>
      </c>
      <c r="T4225" s="116">
        <v>4.2167706700000003E-4</v>
      </c>
      <c r="U4225" s="118">
        <v>1.341530768E-6</v>
      </c>
      <c r="V4225" s="42"/>
      <c r="W4225" s="42"/>
      <c r="X4225" s="42"/>
      <c r="Y4225" s="42"/>
      <c r="Z4225" s="42"/>
      <c r="AA4225" s="42"/>
      <c r="AB4225" s="42"/>
      <c r="AC4225" s="50"/>
      <c r="AD4225" s="50"/>
      <c r="AE4225" s="50"/>
      <c r="AF4225" s="50"/>
      <c r="AG4225" s="50"/>
      <c r="AH4225" s="50"/>
      <c r="AI4225" s="42"/>
      <c r="AJ4225" s="42"/>
      <c r="AK4225" s="42"/>
    </row>
    <row r="4226" spans="1:37" x14ac:dyDescent="0.25">
      <c r="A4226" s="5" t="s">
        <v>236</v>
      </c>
      <c r="B4226" s="31" t="s">
        <v>230</v>
      </c>
      <c r="C4226" s="4" t="s">
        <v>295</v>
      </c>
      <c r="D4226" s="4" t="s">
        <v>440</v>
      </c>
      <c r="E4226" s="31" t="s">
        <v>13</v>
      </c>
      <c r="F4226" s="4" t="s">
        <v>340</v>
      </c>
      <c r="G4226" s="4" t="s">
        <v>342</v>
      </c>
      <c r="H4226" s="4" t="s">
        <v>326</v>
      </c>
      <c r="I4226" s="113">
        <v>194.75174600000003</v>
      </c>
      <c r="J4226" s="120">
        <v>4.9879016362200002</v>
      </c>
      <c r="K4226" s="116">
        <v>2.4273833807800002E-2</v>
      </c>
      <c r="L4226" s="116">
        <v>0.21809552700000001</v>
      </c>
      <c r="M4226" s="116">
        <v>1.0604358890000001E-3</v>
      </c>
      <c r="N4226" s="116">
        <v>20.064034039999999</v>
      </c>
      <c r="O4226" s="116">
        <v>9.7556430100000008E-2</v>
      </c>
      <c r="P4226" s="116">
        <v>0.70048172899999994</v>
      </c>
      <c r="Q4226" s="116">
        <v>3.40592039E-3</v>
      </c>
      <c r="R4226" s="116">
        <v>0.64444319068</v>
      </c>
      <c r="S4226" s="116">
        <v>3.1334467588000001E-3</v>
      </c>
      <c r="T4226" s="116">
        <v>2.3878853499999996E-3</v>
      </c>
      <c r="U4226" s="118">
        <v>1.093947854E-5</v>
      </c>
      <c r="V4226" s="42"/>
      <c r="W4226" s="42"/>
      <c r="X4226" s="42"/>
      <c r="Y4226" s="42"/>
      <c r="Z4226" s="42"/>
      <c r="AA4226" s="42"/>
      <c r="AB4226" s="42"/>
      <c r="AC4226" s="50"/>
      <c r="AD4226" s="50"/>
      <c r="AE4226" s="50"/>
      <c r="AF4226" s="50"/>
      <c r="AG4226" s="50"/>
      <c r="AH4226" s="50"/>
      <c r="AI4226" s="42"/>
      <c r="AJ4226" s="42"/>
      <c r="AK4226" s="42"/>
    </row>
    <row r="4227" spans="1:37" x14ac:dyDescent="0.25">
      <c r="A4227" s="5" t="s">
        <v>236</v>
      </c>
      <c r="B4227" s="31" t="s">
        <v>230</v>
      </c>
      <c r="C4227" s="4" t="s">
        <v>295</v>
      </c>
      <c r="D4227" s="4" t="s">
        <v>440</v>
      </c>
      <c r="E4227" s="31" t="s">
        <v>14</v>
      </c>
      <c r="F4227" s="4" t="s">
        <v>343</v>
      </c>
      <c r="G4227" s="4" t="s">
        <v>341</v>
      </c>
      <c r="H4227" s="4" t="s">
        <v>326</v>
      </c>
      <c r="I4227" s="113">
        <v>10788.111999999999</v>
      </c>
      <c r="J4227" s="120">
        <v>17.449714344000004</v>
      </c>
      <c r="K4227" s="116">
        <v>4.0283189502000001E-2</v>
      </c>
      <c r="L4227" s="116">
        <v>0.52822374999999999</v>
      </c>
      <c r="M4227" s="116">
        <v>1.1164151E-3</v>
      </c>
      <c r="N4227" s="116">
        <v>49.768420999999996</v>
      </c>
      <c r="O4227" s="116">
        <v>0.1051869</v>
      </c>
      <c r="P4227" s="116">
        <v>1.6838998999999999</v>
      </c>
      <c r="Q4227" s="116">
        <v>3.5589676999999999E-3</v>
      </c>
      <c r="R4227" s="116">
        <v>1.5491879079999999</v>
      </c>
      <c r="S4227" s="116">
        <v>3.274250284E-3</v>
      </c>
      <c r="T4227" s="116">
        <v>5.7944409000000004E-3</v>
      </c>
      <c r="U4227" s="118">
        <v>1.1538912E-5</v>
      </c>
      <c r="V4227" s="42"/>
      <c r="W4227" s="42"/>
      <c r="X4227" s="42"/>
      <c r="Y4227" s="42"/>
      <c r="Z4227" s="42"/>
      <c r="AA4227" s="42"/>
      <c r="AB4227" s="42"/>
      <c r="AC4227" s="50"/>
      <c r="AD4227" s="50"/>
      <c r="AE4227" s="50"/>
      <c r="AF4227" s="50"/>
      <c r="AG4227" s="50"/>
      <c r="AH4227" s="50"/>
      <c r="AI4227" s="42"/>
      <c r="AJ4227" s="42"/>
      <c r="AK4227" s="42"/>
    </row>
    <row r="4228" spans="1:37" x14ac:dyDescent="0.25">
      <c r="A4228" s="5" t="s">
        <v>236</v>
      </c>
      <c r="B4228" s="31" t="s">
        <v>230</v>
      </c>
      <c r="C4228" s="4" t="s">
        <v>295</v>
      </c>
      <c r="D4228" s="4" t="s">
        <v>440</v>
      </c>
      <c r="E4228" s="31" t="s">
        <v>15</v>
      </c>
      <c r="F4228" s="4" t="s">
        <v>343</v>
      </c>
      <c r="G4228" s="4" t="s">
        <v>342</v>
      </c>
      <c r="H4228" s="4" t="s">
        <v>326</v>
      </c>
      <c r="I4228" s="113">
        <v>1842.11088</v>
      </c>
      <c r="J4228" s="120">
        <v>111.31523653410001</v>
      </c>
      <c r="K4228" s="116">
        <v>0.33923976553099999</v>
      </c>
      <c r="L4228" s="116">
        <v>2.42469125</v>
      </c>
      <c r="M4228" s="116">
        <v>7.3794958999999997E-3</v>
      </c>
      <c r="N4228" s="116">
        <v>403.67064100000005</v>
      </c>
      <c r="O4228" s="116">
        <v>1.22856283</v>
      </c>
      <c r="P4228" s="116">
        <v>14.4056012</v>
      </c>
      <c r="Q4228" s="116">
        <v>4.3843143599999995E-2</v>
      </c>
      <c r="R4228" s="116">
        <v>13.253153104000001</v>
      </c>
      <c r="S4228" s="116">
        <v>4.0335692111999999E-2</v>
      </c>
      <c r="T4228" s="116">
        <v>2.6423845200000001E-2</v>
      </c>
      <c r="U4228" s="118">
        <v>7.5772523999999999E-5</v>
      </c>
      <c r="V4228" s="42"/>
      <c r="W4228" s="42"/>
      <c r="X4228" s="42"/>
      <c r="Y4228" s="42"/>
      <c r="Z4228" s="42"/>
      <c r="AA4228" s="42"/>
      <c r="AB4228" s="42"/>
      <c r="AC4228" s="50"/>
      <c r="AD4228" s="50"/>
      <c r="AE4228" s="50"/>
      <c r="AF4228" s="50"/>
      <c r="AG4228" s="50"/>
      <c r="AH4228" s="50"/>
      <c r="AI4228" s="42"/>
      <c r="AJ4228" s="42"/>
      <c r="AK4228" s="42"/>
    </row>
    <row r="4229" spans="1:37" x14ac:dyDescent="0.25">
      <c r="A4229" s="5" t="s">
        <v>236</v>
      </c>
      <c r="B4229" s="31" t="s">
        <v>230</v>
      </c>
      <c r="C4229" s="4" t="s">
        <v>295</v>
      </c>
      <c r="D4229" s="4" t="s">
        <v>440</v>
      </c>
      <c r="E4229" s="31" t="s">
        <v>16</v>
      </c>
      <c r="F4229" s="4" t="s">
        <v>344</v>
      </c>
      <c r="G4229" s="4" t="s">
        <v>341</v>
      </c>
      <c r="H4229" s="4" t="s">
        <v>326</v>
      </c>
      <c r="I4229" s="113">
        <v>28485.131700000002</v>
      </c>
      <c r="J4229" s="120">
        <v>21.4779193384</v>
      </c>
      <c r="K4229" s="116">
        <v>7.9569143244200016E-2</v>
      </c>
      <c r="L4229" s="116">
        <v>0.74068044</v>
      </c>
      <c r="M4229" s="116">
        <v>2.50095576E-3</v>
      </c>
      <c r="N4229" s="116">
        <v>63.895976599999997</v>
      </c>
      <c r="O4229" s="116">
        <v>0.21574892500000001</v>
      </c>
      <c r="P4229" s="116">
        <v>2.4293466800000001</v>
      </c>
      <c r="Q4229" s="116">
        <v>8.2028476999999999E-3</v>
      </c>
      <c r="R4229" s="116">
        <v>2.2349989456000001</v>
      </c>
      <c r="S4229" s="116">
        <v>7.5466198840000009E-3</v>
      </c>
      <c r="T4229" s="116">
        <v>8.0463462999999999E-3</v>
      </c>
      <c r="U4229" s="118">
        <v>2.5598787900000002E-5</v>
      </c>
      <c r="V4229" s="42"/>
      <c r="W4229" s="42"/>
      <c r="X4229" s="42"/>
      <c r="Y4229" s="42"/>
      <c r="Z4229" s="42"/>
      <c r="AA4229" s="42"/>
      <c r="AB4229" s="42"/>
      <c r="AC4229" s="50"/>
      <c r="AD4229" s="50"/>
      <c r="AE4229" s="50"/>
      <c r="AF4229" s="50"/>
      <c r="AG4229" s="50"/>
      <c r="AH4229" s="50"/>
      <c r="AI4229" s="42"/>
      <c r="AJ4229" s="42"/>
      <c r="AK4229" s="42"/>
    </row>
    <row r="4230" spans="1:37" x14ac:dyDescent="0.25">
      <c r="A4230" s="5" t="s">
        <v>236</v>
      </c>
      <c r="B4230" s="31" t="s">
        <v>230</v>
      </c>
      <c r="C4230" s="4" t="s">
        <v>295</v>
      </c>
      <c r="D4230" s="4" t="s">
        <v>440</v>
      </c>
      <c r="E4230" s="31" t="s">
        <v>17</v>
      </c>
      <c r="F4230" s="4" t="s">
        <v>344</v>
      </c>
      <c r="G4230" s="4" t="s">
        <v>342</v>
      </c>
      <c r="H4230" s="4" t="s">
        <v>326</v>
      </c>
      <c r="I4230" s="113">
        <v>4606.5539699999999</v>
      </c>
      <c r="J4230" s="120">
        <v>57.0127269607</v>
      </c>
      <c r="K4230" s="116">
        <v>0.27747389707499998</v>
      </c>
      <c r="L4230" s="116">
        <v>2.1284986699999999</v>
      </c>
      <c r="M4230" s="116">
        <v>1.0349300200000001E-2</v>
      </c>
      <c r="N4230" s="116">
        <v>220.597646</v>
      </c>
      <c r="O4230" s="116">
        <v>1.0726017400000001</v>
      </c>
      <c r="P4230" s="116">
        <v>7.5203433999999998</v>
      </c>
      <c r="Q4230" s="116">
        <v>3.6565816500000001E-2</v>
      </c>
      <c r="R4230" s="116">
        <v>6.9187159280000001</v>
      </c>
      <c r="S4230" s="116">
        <v>3.3640551180000006E-2</v>
      </c>
      <c r="T4230" s="116">
        <v>2.3171876899999999E-2</v>
      </c>
      <c r="U4230" s="118">
        <v>1.0615595899999999E-4</v>
      </c>
      <c r="V4230" s="42"/>
      <c r="W4230" s="42"/>
      <c r="X4230" s="42"/>
      <c r="Y4230" s="42"/>
      <c r="Z4230" s="42"/>
      <c r="AA4230" s="42"/>
      <c r="AB4230" s="42"/>
      <c r="AC4230" s="50"/>
      <c r="AD4230" s="50"/>
      <c r="AE4230" s="50"/>
      <c r="AF4230" s="50"/>
      <c r="AG4230" s="50"/>
      <c r="AH4230" s="50"/>
      <c r="AI4230" s="42"/>
      <c r="AJ4230" s="42"/>
      <c r="AK4230" s="42"/>
    </row>
    <row r="4231" spans="1:37" x14ac:dyDescent="0.25">
      <c r="A4231" s="5" t="s">
        <v>236</v>
      </c>
      <c r="B4231" s="31" t="s">
        <v>230</v>
      </c>
      <c r="C4231" s="4" t="s">
        <v>295</v>
      </c>
      <c r="D4231" s="4" t="s">
        <v>440</v>
      </c>
      <c r="E4231" s="31" t="s">
        <v>18</v>
      </c>
      <c r="F4231" s="4" t="s">
        <v>345</v>
      </c>
      <c r="G4231" s="4" t="s">
        <v>341</v>
      </c>
      <c r="H4231" s="4" t="s">
        <v>326</v>
      </c>
      <c r="I4231" s="113">
        <v>14452.0121</v>
      </c>
      <c r="J4231" s="120">
        <v>13.805043487880001</v>
      </c>
      <c r="K4231" s="116">
        <v>5.2807491327799994E-2</v>
      </c>
      <c r="L4231" s="116">
        <v>0.473541824</v>
      </c>
      <c r="M4231" s="116">
        <v>1.598944844E-3</v>
      </c>
      <c r="N4231" s="116">
        <v>43.559322099999996</v>
      </c>
      <c r="O4231" s="116">
        <v>0.14708091770000001</v>
      </c>
      <c r="P4231" s="116">
        <v>1.521258953</v>
      </c>
      <c r="Q4231" s="116">
        <v>5.1366297999999996E-3</v>
      </c>
      <c r="R4231" s="116">
        <v>1.3995582367599999</v>
      </c>
      <c r="S4231" s="116">
        <v>4.7256994159999999E-3</v>
      </c>
      <c r="T4231" s="116">
        <v>5.17920805E-3</v>
      </c>
      <c r="U4231" s="118">
        <v>1.6477225309999998E-5</v>
      </c>
      <c r="V4231" s="42"/>
      <c r="W4231" s="42"/>
      <c r="X4231" s="42"/>
      <c r="Y4231" s="42"/>
      <c r="Z4231" s="42"/>
      <c r="AA4231" s="42"/>
      <c r="AB4231" s="42"/>
      <c r="AC4231" s="50"/>
      <c r="AD4231" s="50"/>
      <c r="AE4231" s="50"/>
      <c r="AF4231" s="50"/>
      <c r="AG4231" s="50"/>
      <c r="AH4231" s="50"/>
      <c r="AI4231" s="42"/>
      <c r="AJ4231" s="42"/>
      <c r="AK4231" s="42"/>
    </row>
    <row r="4232" spans="1:37" x14ac:dyDescent="0.25">
      <c r="A4232" s="5" t="s">
        <v>236</v>
      </c>
      <c r="B4232" s="31" t="s">
        <v>230</v>
      </c>
      <c r="C4232" s="4" t="s">
        <v>295</v>
      </c>
      <c r="D4232" s="4" t="s">
        <v>440</v>
      </c>
      <c r="E4232" s="31" t="s">
        <v>19</v>
      </c>
      <c r="F4232" s="4" t="s">
        <v>345</v>
      </c>
      <c r="G4232" s="4" t="s">
        <v>342</v>
      </c>
      <c r="H4232" s="4" t="s">
        <v>326</v>
      </c>
      <c r="I4232" s="113">
        <v>1791.4381700000001</v>
      </c>
      <c r="J4232" s="120">
        <v>56.444735353000006</v>
      </c>
      <c r="K4232" s="116">
        <v>0.27445444308700007</v>
      </c>
      <c r="L4232" s="116">
        <v>1.9732826499999998</v>
      </c>
      <c r="M4232" s="116">
        <v>9.5946008999999999E-3</v>
      </c>
      <c r="N4232" s="116">
        <v>245.82146</v>
      </c>
      <c r="O4232" s="116">
        <v>1.1952462800000001</v>
      </c>
      <c r="P4232" s="116">
        <v>8.5508537999999987</v>
      </c>
      <c r="Q4232" s="116">
        <v>4.1576423000000001E-2</v>
      </c>
      <c r="R4232" s="116">
        <v>7.8667854960000003</v>
      </c>
      <c r="S4232" s="116">
        <v>3.8250309160000003E-2</v>
      </c>
      <c r="T4232" s="116">
        <v>2.1612765800000003E-2</v>
      </c>
      <c r="U4232" s="118">
        <v>9.9013287000000001E-5</v>
      </c>
      <c r="V4232" s="42"/>
      <c r="W4232" s="42"/>
      <c r="X4232" s="42"/>
      <c r="Y4232" s="42"/>
      <c r="Z4232" s="42"/>
      <c r="AA4232" s="42"/>
      <c r="AB4232" s="42"/>
      <c r="AC4232" s="50"/>
      <c r="AD4232" s="50"/>
      <c r="AE4232" s="50"/>
      <c r="AF4232" s="50"/>
      <c r="AG4232" s="50"/>
      <c r="AH4232" s="50"/>
      <c r="AI4232" s="42"/>
      <c r="AJ4232" s="42"/>
      <c r="AK4232" s="42"/>
    </row>
    <row r="4233" spans="1:37" x14ac:dyDescent="0.25">
      <c r="A4233" s="5" t="s">
        <v>236</v>
      </c>
      <c r="B4233" s="31" t="s">
        <v>230</v>
      </c>
      <c r="C4233" s="4" t="s">
        <v>295</v>
      </c>
      <c r="D4233" s="4" t="s">
        <v>440</v>
      </c>
      <c r="E4233" s="31" t="s">
        <v>20</v>
      </c>
      <c r="F4233" s="4" t="s">
        <v>346</v>
      </c>
      <c r="G4233" s="4" t="s">
        <v>341</v>
      </c>
      <c r="H4233" s="4" t="s">
        <v>326</v>
      </c>
      <c r="I4233" s="113">
        <v>9269.0182999999997</v>
      </c>
      <c r="J4233" s="120">
        <v>22.747075386399999</v>
      </c>
      <c r="K4233" s="116">
        <v>9.9110017199999997E-3</v>
      </c>
      <c r="L4233" s="116">
        <v>0.17906261300000001</v>
      </c>
      <c r="M4233" s="116">
        <v>0</v>
      </c>
      <c r="N4233" s="116">
        <v>55.846693000000002</v>
      </c>
      <c r="O4233" s="116">
        <v>0</v>
      </c>
      <c r="P4233" s="116">
        <v>0.60948585</v>
      </c>
      <c r="Q4233" s="116">
        <v>0</v>
      </c>
      <c r="R4233" s="116">
        <v>0.56072698200000004</v>
      </c>
      <c r="S4233" s="116">
        <v>0</v>
      </c>
      <c r="T4233" s="116">
        <v>2.5864533600000001E-3</v>
      </c>
      <c r="U4233" s="118">
        <v>0</v>
      </c>
      <c r="V4233" s="42"/>
      <c r="W4233" s="42"/>
      <c r="X4233" s="42"/>
      <c r="Y4233" s="42"/>
      <c r="Z4233" s="42"/>
      <c r="AA4233" s="42"/>
      <c r="AB4233" s="42"/>
      <c r="AC4233" s="50"/>
      <c r="AD4233" s="50"/>
      <c r="AE4233" s="50"/>
      <c r="AF4233" s="50"/>
      <c r="AG4233" s="50"/>
      <c r="AH4233" s="50"/>
      <c r="AI4233" s="42"/>
      <c r="AJ4233" s="42"/>
      <c r="AK4233" s="42"/>
    </row>
    <row r="4234" spans="1:37" x14ac:dyDescent="0.25">
      <c r="A4234" s="5" t="s">
        <v>236</v>
      </c>
      <c r="B4234" s="31" t="s">
        <v>230</v>
      </c>
      <c r="C4234" s="4" t="s">
        <v>295</v>
      </c>
      <c r="D4234" s="4" t="s">
        <v>440</v>
      </c>
      <c r="E4234" s="31" t="s">
        <v>21</v>
      </c>
      <c r="F4234" s="4" t="s">
        <v>346</v>
      </c>
      <c r="G4234" s="4" t="s">
        <v>342</v>
      </c>
      <c r="H4234" s="4" t="s">
        <v>326</v>
      </c>
      <c r="I4234" s="113">
        <v>1422.4402500000001</v>
      </c>
      <c r="J4234" s="120">
        <v>54.330011797000004</v>
      </c>
      <c r="K4234" s="116">
        <v>1.58633101E-3</v>
      </c>
      <c r="L4234" s="116">
        <v>0.46714796000000003</v>
      </c>
      <c r="M4234" s="116">
        <v>0</v>
      </c>
      <c r="N4234" s="116">
        <v>145.692486</v>
      </c>
      <c r="O4234" s="116">
        <v>0</v>
      </c>
      <c r="P4234" s="116">
        <v>1.5900545300000002</v>
      </c>
      <c r="Q4234" s="116">
        <v>0</v>
      </c>
      <c r="R4234" s="116">
        <v>1.4628501676000001</v>
      </c>
      <c r="S4234" s="116">
        <v>0</v>
      </c>
      <c r="T4234" s="116">
        <v>6.7477140000000001E-3</v>
      </c>
      <c r="U4234" s="118">
        <v>0</v>
      </c>
      <c r="V4234" s="42"/>
      <c r="W4234" s="42"/>
      <c r="X4234" s="42"/>
      <c r="Y4234" s="42"/>
      <c r="Z4234" s="42"/>
      <c r="AA4234" s="42"/>
      <c r="AB4234" s="42"/>
      <c r="AC4234" s="50"/>
      <c r="AD4234" s="50"/>
      <c r="AE4234" s="50"/>
      <c r="AF4234" s="50"/>
      <c r="AG4234" s="50"/>
      <c r="AH4234" s="50"/>
      <c r="AI4234" s="42"/>
      <c r="AJ4234" s="42"/>
      <c r="AK4234" s="42"/>
    </row>
    <row r="4235" spans="1:37" x14ac:dyDescent="0.25">
      <c r="A4235" s="5" t="s">
        <v>236</v>
      </c>
      <c r="B4235" s="31" t="s">
        <v>230</v>
      </c>
      <c r="C4235" s="4" t="s">
        <v>295</v>
      </c>
      <c r="D4235" s="4" t="s">
        <v>440</v>
      </c>
      <c r="E4235" s="31" t="s">
        <v>22</v>
      </c>
      <c r="F4235" s="4" t="s">
        <v>347</v>
      </c>
      <c r="G4235" s="4" t="s">
        <v>342</v>
      </c>
      <c r="H4235" s="4" t="s">
        <v>326</v>
      </c>
      <c r="I4235" s="113">
        <v>0.28872927999999998</v>
      </c>
      <c r="J4235" s="120">
        <v>1.8272397092000004E-2</v>
      </c>
      <c r="K4235" s="116">
        <v>8.8761809091999995E-5</v>
      </c>
      <c r="L4235" s="116">
        <v>9.0747908999999996E-4</v>
      </c>
      <c r="M4235" s="116">
        <v>4.4123944000000003E-6</v>
      </c>
      <c r="N4235" s="116">
        <v>8.6889826000000003E-2</v>
      </c>
      <c r="O4235" s="116">
        <v>4.2248040000000001E-4</v>
      </c>
      <c r="P4235" s="116">
        <v>2.9352995999999999E-3</v>
      </c>
      <c r="Q4235" s="116">
        <v>1.4272172E-5</v>
      </c>
      <c r="R4235" s="116">
        <v>2.700475632E-3</v>
      </c>
      <c r="S4235" s="116">
        <v>1.3130398240000001E-5</v>
      </c>
      <c r="T4235" s="116">
        <v>9.8666832999999999E-6</v>
      </c>
      <c r="U4235" s="118">
        <v>4.5201651999999998E-8</v>
      </c>
      <c r="V4235" s="42"/>
      <c r="W4235" s="42"/>
      <c r="X4235" s="42"/>
      <c r="Y4235" s="42"/>
      <c r="Z4235" s="42"/>
      <c r="AA4235" s="42"/>
      <c r="AB4235" s="42"/>
      <c r="AC4235" s="50"/>
      <c r="AD4235" s="50"/>
      <c r="AE4235" s="50"/>
      <c r="AF4235" s="50"/>
      <c r="AG4235" s="50"/>
      <c r="AH4235" s="50"/>
      <c r="AI4235" s="42"/>
      <c r="AJ4235" s="42"/>
      <c r="AK4235" s="42"/>
    </row>
    <row r="4236" spans="1:37" x14ac:dyDescent="0.25">
      <c r="A4236" s="5" t="s">
        <v>236</v>
      </c>
      <c r="B4236" s="31" t="s">
        <v>230</v>
      </c>
      <c r="C4236" s="4" t="s">
        <v>295</v>
      </c>
      <c r="D4236" s="4" t="s">
        <v>440</v>
      </c>
      <c r="E4236" s="31" t="s">
        <v>23</v>
      </c>
      <c r="F4236" s="4" t="s">
        <v>348</v>
      </c>
      <c r="G4236" s="4" t="s">
        <v>349</v>
      </c>
      <c r="H4236" s="4" t="s">
        <v>326</v>
      </c>
      <c r="I4236" s="113">
        <v>1.8392314200000003E-2</v>
      </c>
      <c r="J4236" s="120">
        <v>8.7503824238000015E-5</v>
      </c>
      <c r="K4236" s="116">
        <v>4.3775056572399998E-7</v>
      </c>
      <c r="L4236" s="116">
        <v>4.2033867999999998E-6</v>
      </c>
      <c r="M4236" s="116">
        <v>2.1289511299999999E-8</v>
      </c>
      <c r="N4236" s="116">
        <v>3.4921809699999998E-4</v>
      </c>
      <c r="O4236" s="116">
        <v>1.7687360300000002E-6</v>
      </c>
      <c r="P4236" s="116">
        <v>1.40521029E-5</v>
      </c>
      <c r="Q4236" s="116">
        <v>7.1171747999999996E-8</v>
      </c>
      <c r="R4236" s="116">
        <v>1.2927934667999999E-5</v>
      </c>
      <c r="S4236" s="116">
        <v>6.5478008159999999E-8</v>
      </c>
      <c r="T4236" s="116">
        <v>4.5186088E-8</v>
      </c>
      <c r="U4236" s="118">
        <v>2.15633682E-10</v>
      </c>
      <c r="V4236" s="42"/>
      <c r="W4236" s="42"/>
      <c r="X4236" s="42"/>
      <c r="Y4236" s="42"/>
      <c r="Z4236" s="42"/>
      <c r="AA4236" s="42"/>
      <c r="AB4236" s="42"/>
      <c r="AC4236" s="50"/>
      <c r="AD4236" s="50"/>
      <c r="AE4236" s="50"/>
      <c r="AF4236" s="50"/>
      <c r="AG4236" s="50"/>
      <c r="AH4236" s="50"/>
      <c r="AI4236" s="42"/>
      <c r="AJ4236" s="42"/>
      <c r="AK4236" s="42"/>
    </row>
    <row r="4237" spans="1:37" x14ac:dyDescent="0.25">
      <c r="A4237" s="5" t="s">
        <v>236</v>
      </c>
      <c r="B4237" s="31" t="s">
        <v>230</v>
      </c>
      <c r="C4237" s="4" t="s">
        <v>295</v>
      </c>
      <c r="D4237" s="4" t="s">
        <v>440</v>
      </c>
      <c r="E4237" s="31" t="s">
        <v>24</v>
      </c>
      <c r="F4237" s="4" t="s">
        <v>350</v>
      </c>
      <c r="G4237" s="4" t="s">
        <v>351</v>
      </c>
      <c r="H4237" s="4" t="s">
        <v>326</v>
      </c>
      <c r="I4237" s="113">
        <v>366.56026100000003</v>
      </c>
      <c r="J4237" s="120">
        <v>3.2780283988100005</v>
      </c>
      <c r="K4237" s="116">
        <v>1.050116450808E-2</v>
      </c>
      <c r="L4237" s="116">
        <v>0.11971251520000001</v>
      </c>
      <c r="M4237" s="116">
        <v>3.7952338299999998E-4</v>
      </c>
      <c r="N4237" s="116">
        <v>11.49686752</v>
      </c>
      <c r="O4237" s="116">
        <v>3.6448399579999999E-2</v>
      </c>
      <c r="P4237" s="116">
        <v>0.3925164947</v>
      </c>
      <c r="Q4237" s="116">
        <v>1.244390905E-3</v>
      </c>
      <c r="R4237" s="116">
        <v>0.36111517512400004</v>
      </c>
      <c r="S4237" s="116">
        <v>1.1448396326000001E-3</v>
      </c>
      <c r="T4237" s="116">
        <v>1.2966691449999999E-3</v>
      </c>
      <c r="U4237" s="118">
        <v>3.8732337929999997E-6</v>
      </c>
      <c r="V4237" s="42"/>
      <c r="W4237" s="42"/>
      <c r="X4237" s="42"/>
      <c r="Y4237" s="42"/>
      <c r="Z4237" s="42"/>
      <c r="AA4237" s="42"/>
      <c r="AB4237" s="42"/>
      <c r="AC4237" s="50"/>
      <c r="AD4237" s="50"/>
      <c r="AE4237" s="50"/>
      <c r="AF4237" s="50"/>
      <c r="AG4237" s="50"/>
      <c r="AH4237" s="50"/>
      <c r="AI4237" s="42"/>
      <c r="AJ4237" s="42"/>
      <c r="AK4237" s="42"/>
    </row>
    <row r="4238" spans="1:37" x14ac:dyDescent="0.25">
      <c r="A4238" s="5" t="s">
        <v>236</v>
      </c>
      <c r="B4238" s="31" t="s">
        <v>230</v>
      </c>
      <c r="C4238" s="4" t="s">
        <v>295</v>
      </c>
      <c r="D4238" s="4" t="s">
        <v>440</v>
      </c>
      <c r="E4238" s="31" t="s">
        <v>25</v>
      </c>
      <c r="F4238" s="4" t="s">
        <v>352</v>
      </c>
      <c r="G4238" s="4" t="s">
        <v>351</v>
      </c>
      <c r="H4238" s="4" t="s">
        <v>326</v>
      </c>
      <c r="I4238" s="113">
        <v>1252.91288704</v>
      </c>
      <c r="J4238" s="120">
        <v>23.271083982582002</v>
      </c>
      <c r="K4238" s="116">
        <v>7.4079969582016986E-2</v>
      </c>
      <c r="L4238" s="116">
        <v>0.81668178980000006</v>
      </c>
      <c r="M4238" s="116">
        <v>2.5891176965000002E-3</v>
      </c>
      <c r="N4238" s="116">
        <v>75.176886530000004</v>
      </c>
      <c r="O4238" s="116">
        <v>0.23833251120000001</v>
      </c>
      <c r="P4238" s="116">
        <v>2.9032083499999999</v>
      </c>
      <c r="Q4238" s="116">
        <v>9.2040121199999988E-3</v>
      </c>
      <c r="R4238" s="116">
        <v>2.6709516820000001</v>
      </c>
      <c r="S4238" s="116">
        <v>8.4676911504000009E-3</v>
      </c>
      <c r="T4238" s="116">
        <v>8.6505261019999991E-3</v>
      </c>
      <c r="U4238" s="118">
        <v>2.5839671999999999E-5</v>
      </c>
      <c r="V4238" s="42"/>
      <c r="W4238" s="42"/>
      <c r="X4238" s="42"/>
      <c r="Y4238" s="42"/>
      <c r="Z4238" s="42"/>
      <c r="AA4238" s="42"/>
      <c r="AB4238" s="42"/>
      <c r="AC4238" s="50"/>
      <c r="AD4238" s="50"/>
      <c r="AE4238" s="50"/>
      <c r="AF4238" s="50"/>
      <c r="AG4238" s="50"/>
      <c r="AH4238" s="50"/>
      <c r="AI4238" s="42"/>
      <c r="AJ4238" s="42"/>
      <c r="AK4238" s="42"/>
    </row>
    <row r="4239" spans="1:37" x14ac:dyDescent="0.25">
      <c r="A4239" s="5" t="s">
        <v>236</v>
      </c>
      <c r="B4239" s="31" t="s">
        <v>230</v>
      </c>
      <c r="C4239" s="4" t="s">
        <v>295</v>
      </c>
      <c r="D4239" s="4" t="s">
        <v>440</v>
      </c>
      <c r="E4239" s="31" t="s">
        <v>26</v>
      </c>
      <c r="F4239" s="4" t="s">
        <v>353</v>
      </c>
      <c r="G4239" s="4" t="s">
        <v>351</v>
      </c>
      <c r="H4239" s="4" t="s">
        <v>326</v>
      </c>
      <c r="I4239" s="113">
        <v>0.20349547000000001</v>
      </c>
      <c r="J4239" s="120">
        <v>8.6706617134000002E-3</v>
      </c>
      <c r="K4239" s="116">
        <v>2.7549544139999999E-5</v>
      </c>
      <c r="L4239" s="116">
        <v>3.1194122999999999E-4</v>
      </c>
      <c r="M4239" s="116">
        <v>9.8894417999999993E-7</v>
      </c>
      <c r="N4239" s="116">
        <v>3.1821288000000003E-2</v>
      </c>
      <c r="O4239" s="116">
        <v>1.0088268999999999E-4</v>
      </c>
      <c r="P4239" s="116">
        <v>1.0706153999999999E-3</v>
      </c>
      <c r="Q4239" s="116">
        <v>3.3941605999999998E-6</v>
      </c>
      <c r="R4239" s="116">
        <v>9.8496616800000008E-4</v>
      </c>
      <c r="S4239" s="116">
        <v>3.1226277519999998E-6</v>
      </c>
      <c r="T4239" s="116">
        <v>3.3376718E-6</v>
      </c>
      <c r="U4239" s="118">
        <v>9.9698383000000007E-9</v>
      </c>
      <c r="V4239" s="42"/>
      <c r="W4239" s="42"/>
      <c r="X4239" s="42"/>
      <c r="Y4239" s="42"/>
      <c r="Z4239" s="42"/>
      <c r="AA4239" s="42"/>
      <c r="AB4239" s="42"/>
      <c r="AC4239" s="50"/>
      <c r="AD4239" s="50"/>
      <c r="AE4239" s="50"/>
      <c r="AF4239" s="50"/>
      <c r="AG4239" s="50"/>
      <c r="AH4239" s="50"/>
      <c r="AI4239" s="42"/>
      <c r="AJ4239" s="42"/>
      <c r="AK4239" s="42"/>
    </row>
    <row r="4240" spans="1:37" x14ac:dyDescent="0.25">
      <c r="A4240" s="5" t="s">
        <v>236</v>
      </c>
      <c r="B4240" s="31" t="s">
        <v>230</v>
      </c>
      <c r="C4240" s="4" t="s">
        <v>295</v>
      </c>
      <c r="D4240" s="4" t="s">
        <v>440</v>
      </c>
      <c r="E4240" s="31" t="s">
        <v>27</v>
      </c>
      <c r="F4240" s="4" t="s">
        <v>354</v>
      </c>
      <c r="G4240" s="4" t="s">
        <v>351</v>
      </c>
      <c r="H4240" s="4" t="s">
        <v>326</v>
      </c>
      <c r="I4240" s="113">
        <v>4.4584026000000003</v>
      </c>
      <c r="J4240" s="120">
        <v>0.143884061589</v>
      </c>
      <c r="K4240" s="116">
        <v>4.5677578122000007E-4</v>
      </c>
      <c r="L4240" s="116">
        <v>4.9159881000000001E-3</v>
      </c>
      <c r="M4240" s="116">
        <v>1.5585105000000001E-5</v>
      </c>
      <c r="N4240" s="116">
        <v>0.50148243000000003</v>
      </c>
      <c r="O4240" s="116">
        <v>1.5898446E-3</v>
      </c>
      <c r="P4240" s="116">
        <v>1.6872189999999999E-2</v>
      </c>
      <c r="Q4240" s="116">
        <v>5.3489726000000002E-5</v>
      </c>
      <c r="R4240" s="116">
        <v>1.55224148E-2</v>
      </c>
      <c r="S4240" s="116">
        <v>4.9210547920000005E-5</v>
      </c>
      <c r="T4240" s="116">
        <v>5.2599497999999998E-5</v>
      </c>
      <c r="U4240" s="118">
        <v>1.5711804999999999E-7</v>
      </c>
      <c r="V4240" s="42"/>
      <c r="W4240" s="42"/>
      <c r="X4240" s="42"/>
      <c r="Y4240" s="42"/>
      <c r="Z4240" s="42"/>
      <c r="AA4240" s="42"/>
      <c r="AB4240" s="42"/>
      <c r="AC4240" s="50"/>
      <c r="AD4240" s="50"/>
      <c r="AE4240" s="50"/>
      <c r="AF4240" s="50"/>
      <c r="AG4240" s="50"/>
      <c r="AH4240" s="50"/>
      <c r="AI4240" s="42"/>
      <c r="AJ4240" s="42"/>
      <c r="AK4240" s="42"/>
    </row>
    <row r="4241" spans="1:37" x14ac:dyDescent="0.25">
      <c r="A4241" s="5" t="s">
        <v>236</v>
      </c>
      <c r="B4241" s="31" t="s">
        <v>230</v>
      </c>
      <c r="C4241" s="4" t="s">
        <v>295</v>
      </c>
      <c r="D4241" s="4" t="s">
        <v>440</v>
      </c>
      <c r="E4241" s="31" t="s">
        <v>28</v>
      </c>
      <c r="F4241" s="4" t="s">
        <v>355</v>
      </c>
      <c r="G4241" s="4" t="s">
        <v>356</v>
      </c>
      <c r="H4241" s="4" t="s">
        <v>326</v>
      </c>
      <c r="I4241" s="113">
        <v>0</v>
      </c>
      <c r="J4241" s="120">
        <v>0</v>
      </c>
      <c r="K4241" s="116">
        <v>0</v>
      </c>
      <c r="L4241" s="116">
        <v>0</v>
      </c>
      <c r="M4241" s="116">
        <v>0</v>
      </c>
      <c r="N4241" s="116">
        <v>0</v>
      </c>
      <c r="O4241" s="116">
        <v>0</v>
      </c>
      <c r="P4241" s="116">
        <v>0</v>
      </c>
      <c r="Q4241" s="116">
        <v>0</v>
      </c>
      <c r="R4241" s="116">
        <v>0</v>
      </c>
      <c r="S4241" s="116">
        <v>0</v>
      </c>
      <c r="T4241" s="116">
        <v>0</v>
      </c>
      <c r="U4241" s="118">
        <v>0</v>
      </c>
      <c r="V4241" s="42"/>
      <c r="W4241" s="42"/>
      <c r="X4241" s="42"/>
      <c r="Y4241" s="42"/>
      <c r="Z4241" s="42"/>
      <c r="AA4241" s="42"/>
      <c r="AB4241" s="42"/>
      <c r="AC4241" s="50"/>
      <c r="AD4241" s="50"/>
      <c r="AE4241" s="50"/>
      <c r="AF4241" s="50"/>
      <c r="AG4241" s="50"/>
      <c r="AH4241" s="50"/>
      <c r="AI4241" s="42"/>
      <c r="AJ4241" s="42"/>
      <c r="AK4241" s="42"/>
    </row>
    <row r="4242" spans="1:37" x14ac:dyDescent="0.25">
      <c r="A4242" s="5" t="s">
        <v>236</v>
      </c>
      <c r="B4242" s="31" t="s">
        <v>230</v>
      </c>
      <c r="C4242" s="4" t="s">
        <v>295</v>
      </c>
      <c r="D4242" s="4" t="s">
        <v>440</v>
      </c>
      <c r="E4242" s="31" t="s">
        <v>29</v>
      </c>
      <c r="F4242" s="4" t="s">
        <v>324</v>
      </c>
      <c r="G4242" s="4" t="s">
        <v>325</v>
      </c>
      <c r="H4242" s="4" t="s">
        <v>357</v>
      </c>
      <c r="I4242" s="113">
        <v>310.32031000000001</v>
      </c>
      <c r="J4242" s="120">
        <v>2.1229586853239999</v>
      </c>
      <c r="K4242" s="116">
        <v>7.8450413409100004E-3</v>
      </c>
      <c r="L4242" s="116">
        <v>0.34378806000000001</v>
      </c>
      <c r="M4242" s="116">
        <v>9.9474749999999999E-4</v>
      </c>
      <c r="N4242" s="116">
        <v>18.920173999999999</v>
      </c>
      <c r="O4242" s="116">
        <v>6.8119779000000005E-2</v>
      </c>
      <c r="P4242" s="116">
        <v>3.6275241999999999E-2</v>
      </c>
      <c r="Q4242" s="116">
        <v>1.2616947E-4</v>
      </c>
      <c r="R4242" s="116">
        <v>3.3373222639999998E-2</v>
      </c>
      <c r="S4242" s="116">
        <v>1.160759124E-4</v>
      </c>
      <c r="T4242" s="116">
        <v>2.8939547E-3</v>
      </c>
      <c r="U4242" s="118">
        <v>9.4837768999999994E-6</v>
      </c>
      <c r="V4242" s="42"/>
      <c r="W4242" s="42"/>
      <c r="X4242" s="42"/>
      <c r="Y4242" s="42"/>
      <c r="Z4242" s="42"/>
      <c r="AA4242" s="42"/>
      <c r="AB4242" s="42"/>
      <c r="AC4242" s="50"/>
      <c r="AD4242" s="50"/>
      <c r="AE4242" s="50"/>
      <c r="AF4242" s="50"/>
      <c r="AG4242" s="50"/>
      <c r="AH4242" s="50"/>
      <c r="AI4242" s="42"/>
      <c r="AJ4242" s="42"/>
      <c r="AK4242" s="42"/>
    </row>
    <row r="4243" spans="1:37" x14ac:dyDescent="0.25">
      <c r="A4243" s="5" t="s">
        <v>236</v>
      </c>
      <c r="B4243" s="31" t="s">
        <v>230</v>
      </c>
      <c r="C4243" s="4" t="s">
        <v>295</v>
      </c>
      <c r="D4243" s="4" t="s">
        <v>440</v>
      </c>
      <c r="E4243" s="31" t="s">
        <v>30</v>
      </c>
      <c r="F4243" s="4" t="s">
        <v>328</v>
      </c>
      <c r="G4243" s="4" t="s">
        <v>325</v>
      </c>
      <c r="H4243" s="4" t="s">
        <v>357</v>
      </c>
      <c r="I4243" s="113">
        <v>3056.5164</v>
      </c>
      <c r="J4243" s="120">
        <v>24.029489849699999</v>
      </c>
      <c r="K4243" s="116">
        <v>8.7348329974400021E-2</v>
      </c>
      <c r="L4243" s="116">
        <v>3.0529008000000002</v>
      </c>
      <c r="M4243" s="116">
        <v>8.8335406000000002E-3</v>
      </c>
      <c r="N4243" s="116">
        <v>211.92239000000001</v>
      </c>
      <c r="O4243" s="116">
        <v>0.76300084999999995</v>
      </c>
      <c r="P4243" s="116">
        <v>0.35837463000000003</v>
      </c>
      <c r="Q4243" s="116">
        <v>1.2464685000000001E-3</v>
      </c>
      <c r="R4243" s="116">
        <v>0.32970465960000006</v>
      </c>
      <c r="S4243" s="116">
        <v>1.1467510200000002E-3</v>
      </c>
      <c r="T4243" s="116">
        <v>3.0452188000000002E-2</v>
      </c>
      <c r="U4243" s="118">
        <v>9.9794823000000005E-5</v>
      </c>
      <c r="V4243" s="42"/>
      <c r="W4243" s="42"/>
      <c r="X4243" s="42"/>
      <c r="Y4243" s="42"/>
      <c r="Z4243" s="42"/>
      <c r="AA4243" s="42"/>
      <c r="AB4243" s="42"/>
      <c r="AC4243" s="50"/>
      <c r="AD4243" s="50"/>
      <c r="AE4243" s="50"/>
      <c r="AF4243" s="50"/>
      <c r="AG4243" s="50"/>
      <c r="AH4243" s="50"/>
      <c r="AI4243" s="42"/>
      <c r="AJ4243" s="42"/>
      <c r="AK4243" s="42"/>
    </row>
    <row r="4244" spans="1:37" x14ac:dyDescent="0.25">
      <c r="A4244" s="5" t="s">
        <v>236</v>
      </c>
      <c r="B4244" s="31" t="s">
        <v>230</v>
      </c>
      <c r="C4244" s="4" t="s">
        <v>295</v>
      </c>
      <c r="D4244" s="4" t="s">
        <v>440</v>
      </c>
      <c r="E4244" s="31" t="s">
        <v>31</v>
      </c>
      <c r="F4244" s="4" t="s">
        <v>358</v>
      </c>
      <c r="G4244" s="4" t="s">
        <v>325</v>
      </c>
      <c r="H4244" s="4" t="s">
        <v>357</v>
      </c>
      <c r="I4244" s="113">
        <v>129.44298000000001</v>
      </c>
      <c r="J4244" s="120">
        <v>4.9897884537000001</v>
      </c>
      <c r="K4244" s="116">
        <v>1.6763321826700005E-2</v>
      </c>
      <c r="L4244" s="116">
        <v>1.9143212000000001</v>
      </c>
      <c r="M4244" s="116">
        <v>5.5390698999999996E-3</v>
      </c>
      <c r="N4244" s="116">
        <v>179.20609999999999</v>
      </c>
      <c r="O4244" s="116">
        <v>0.64520973000000004</v>
      </c>
      <c r="P4244" s="116">
        <v>8.8434756000000003E-2</v>
      </c>
      <c r="Q4244" s="116">
        <v>3.0758631E-4</v>
      </c>
      <c r="R4244" s="116">
        <v>8.1359975520000002E-2</v>
      </c>
      <c r="S4244" s="116">
        <v>2.8297940520000001E-4</v>
      </c>
      <c r="T4244" s="116">
        <v>1.6216230000000002E-2</v>
      </c>
      <c r="U4244" s="118">
        <v>5.3142186999999999E-5</v>
      </c>
      <c r="V4244" s="42"/>
      <c r="W4244" s="42"/>
      <c r="X4244" s="42"/>
      <c r="Y4244" s="42"/>
      <c r="Z4244" s="42"/>
      <c r="AA4244" s="42"/>
      <c r="AB4244" s="42"/>
      <c r="AC4244" s="50"/>
      <c r="AD4244" s="50"/>
      <c r="AE4244" s="50"/>
      <c r="AF4244" s="50"/>
      <c r="AG4244" s="50"/>
      <c r="AH4244" s="50"/>
      <c r="AI4244" s="42"/>
      <c r="AJ4244" s="42"/>
      <c r="AK4244" s="42"/>
    </row>
    <row r="4245" spans="1:37" x14ac:dyDescent="0.25">
      <c r="A4245" s="5" t="s">
        <v>236</v>
      </c>
      <c r="B4245" s="31" t="s">
        <v>230</v>
      </c>
      <c r="C4245" s="4" t="s">
        <v>295</v>
      </c>
      <c r="D4245" s="4" t="s">
        <v>440</v>
      </c>
      <c r="E4245" s="31" t="s">
        <v>32</v>
      </c>
      <c r="F4245" s="4" t="s">
        <v>329</v>
      </c>
      <c r="G4245" s="4" t="s">
        <v>325</v>
      </c>
      <c r="H4245" s="4" t="s">
        <v>357</v>
      </c>
      <c r="I4245" s="113">
        <v>93.832047983999999</v>
      </c>
      <c r="J4245" s="120">
        <v>1.2768435555575479</v>
      </c>
      <c r="K4245" s="116">
        <v>4.8518852565284792E-3</v>
      </c>
      <c r="L4245" s="116">
        <v>0.42836836050100002</v>
      </c>
      <c r="M4245" s="116">
        <v>1.2394797250799999E-3</v>
      </c>
      <c r="N4245" s="116">
        <v>30.000044584399998</v>
      </c>
      <c r="O4245" s="116">
        <v>0.10801150396500001</v>
      </c>
      <c r="P4245" s="116">
        <v>9.7398133881999981E-3</v>
      </c>
      <c r="Q4245" s="116">
        <v>3.3876198680799994E-5</v>
      </c>
      <c r="R4245" s="116">
        <v>8.9606283171440003E-3</v>
      </c>
      <c r="S4245" s="116">
        <v>3.1166102786336001E-5</v>
      </c>
      <c r="T4245" s="116">
        <v>2.07524021702E-3</v>
      </c>
      <c r="U4245" s="118">
        <v>6.8007665192999991E-6</v>
      </c>
      <c r="V4245" s="42"/>
      <c r="W4245" s="42"/>
      <c r="X4245" s="42"/>
      <c r="Y4245" s="42"/>
      <c r="Z4245" s="42"/>
      <c r="AA4245" s="42"/>
      <c r="AB4245" s="42"/>
      <c r="AC4245" s="50"/>
      <c r="AD4245" s="50"/>
      <c r="AE4245" s="50"/>
      <c r="AF4245" s="50"/>
      <c r="AG4245" s="50"/>
      <c r="AH4245" s="50"/>
      <c r="AI4245" s="42"/>
      <c r="AJ4245" s="42"/>
      <c r="AK4245" s="42"/>
    </row>
    <row r="4246" spans="1:37" x14ac:dyDescent="0.25">
      <c r="A4246" s="5" t="s">
        <v>236</v>
      </c>
      <c r="B4246" s="31" t="s">
        <v>230</v>
      </c>
      <c r="C4246" s="4" t="s">
        <v>295</v>
      </c>
      <c r="D4246" s="4" t="s">
        <v>440</v>
      </c>
      <c r="E4246" s="31" t="s">
        <v>33</v>
      </c>
      <c r="F4246" s="4" t="s">
        <v>359</v>
      </c>
      <c r="G4246" s="4" t="s">
        <v>331</v>
      </c>
      <c r="H4246" s="4" t="s">
        <v>357</v>
      </c>
      <c r="I4246" s="113">
        <v>5.7598487699999996</v>
      </c>
      <c r="J4246" s="120">
        <v>0.16895585092361001</v>
      </c>
      <c r="K4246" s="116">
        <v>6.0678191509782003E-4</v>
      </c>
      <c r="L4246" s="116">
        <v>9.93276622E-2</v>
      </c>
      <c r="M4246" s="116">
        <v>3.0745870780000002E-4</v>
      </c>
      <c r="N4246" s="116">
        <v>5.3279608320000005</v>
      </c>
      <c r="O4246" s="116">
        <v>2.0521245519999998E-2</v>
      </c>
      <c r="P4246" s="116">
        <v>2.8926181479999999E-3</v>
      </c>
      <c r="Q4246" s="116">
        <v>1.0762907960000001E-5</v>
      </c>
      <c r="R4246" s="116">
        <v>2.6612086961599998E-3</v>
      </c>
      <c r="S4246" s="116">
        <v>9.901875323200001E-6</v>
      </c>
      <c r="T4246" s="116">
        <v>5.5557360300000005E-4</v>
      </c>
      <c r="U4246" s="118">
        <v>1.9477161660000004E-6</v>
      </c>
      <c r="V4246" s="42"/>
      <c r="W4246" s="42"/>
      <c r="X4246" s="42"/>
      <c r="Y4246" s="42"/>
      <c r="Z4246" s="42"/>
      <c r="AA4246" s="42"/>
      <c r="AB4246" s="42"/>
      <c r="AC4246" s="50"/>
      <c r="AD4246" s="50"/>
      <c r="AE4246" s="50"/>
      <c r="AF4246" s="50"/>
      <c r="AG4246" s="50"/>
      <c r="AH4246" s="50"/>
      <c r="AI4246" s="42"/>
      <c r="AJ4246" s="42"/>
      <c r="AK4246" s="42"/>
    </row>
    <row r="4247" spans="1:37" x14ac:dyDescent="0.25">
      <c r="A4247" s="5" t="s">
        <v>236</v>
      </c>
      <c r="B4247" s="31" t="s">
        <v>230</v>
      </c>
      <c r="C4247" s="4" t="s">
        <v>295</v>
      </c>
      <c r="D4247" s="4" t="s">
        <v>440</v>
      </c>
      <c r="E4247" s="31" t="s">
        <v>34</v>
      </c>
      <c r="F4247" s="4" t="s">
        <v>330</v>
      </c>
      <c r="G4247" s="4" t="s">
        <v>331</v>
      </c>
      <c r="H4247" s="4" t="s">
        <v>357</v>
      </c>
      <c r="I4247" s="113">
        <v>0.22558157000000001</v>
      </c>
      <c r="J4247" s="120">
        <v>1.5450823454E-3</v>
      </c>
      <c r="K4247" s="116">
        <v>5.6833643095000007E-6</v>
      </c>
      <c r="L4247" s="116">
        <v>6.8615644999999999E-4</v>
      </c>
      <c r="M4247" s="116">
        <v>2.1239276999999998E-6</v>
      </c>
      <c r="N4247" s="116">
        <v>4.6791381999999999E-2</v>
      </c>
      <c r="O4247" s="116">
        <v>1.802223E-4</v>
      </c>
      <c r="P4247" s="116">
        <v>1.8767528999999999E-5</v>
      </c>
      <c r="Q4247" s="116">
        <v>6.983057E-8</v>
      </c>
      <c r="R4247" s="116">
        <v>1.726612668E-5</v>
      </c>
      <c r="S4247" s="116">
        <v>6.4244124400000009E-8</v>
      </c>
      <c r="T4247" s="116">
        <v>4.1261413999999996E-6</v>
      </c>
      <c r="U4247" s="118">
        <v>1.4465325E-8</v>
      </c>
      <c r="V4247" s="42"/>
      <c r="W4247" s="42"/>
      <c r="X4247" s="42"/>
      <c r="Y4247" s="42"/>
      <c r="Z4247" s="42"/>
      <c r="AA4247" s="42"/>
      <c r="AB4247" s="42"/>
      <c r="AC4247" s="50"/>
      <c r="AD4247" s="50"/>
      <c r="AE4247" s="50"/>
      <c r="AF4247" s="50"/>
      <c r="AG4247" s="50"/>
      <c r="AH4247" s="50"/>
      <c r="AI4247" s="42"/>
      <c r="AJ4247" s="42"/>
      <c r="AK4247" s="42"/>
    </row>
    <row r="4248" spans="1:37" x14ac:dyDescent="0.25">
      <c r="A4248" s="5" t="s">
        <v>236</v>
      </c>
      <c r="B4248" s="31" t="s">
        <v>230</v>
      </c>
      <c r="C4248" s="4" t="s">
        <v>295</v>
      </c>
      <c r="D4248" s="4" t="s">
        <v>440</v>
      </c>
      <c r="E4248" s="31" t="s">
        <v>35</v>
      </c>
      <c r="F4248" s="4" t="s">
        <v>332</v>
      </c>
      <c r="G4248" s="4" t="s">
        <v>331</v>
      </c>
      <c r="H4248" s="4" t="s">
        <v>357</v>
      </c>
      <c r="I4248" s="113">
        <v>66.585656599999993</v>
      </c>
      <c r="J4248" s="120">
        <v>0.58536915146199986</v>
      </c>
      <c r="K4248" s="116">
        <v>2.1264170132210001E-3</v>
      </c>
      <c r="L4248" s="116">
        <v>0.15584643500000001</v>
      </c>
      <c r="M4248" s="116">
        <v>4.8240687999999996E-4</v>
      </c>
      <c r="N4248" s="116">
        <v>9.6904438200000005</v>
      </c>
      <c r="O4248" s="116">
        <v>3.7323843000000002E-2</v>
      </c>
      <c r="P4248" s="116">
        <v>1.1647493339999999E-2</v>
      </c>
      <c r="Q4248" s="116">
        <v>4.3338214999999999E-5</v>
      </c>
      <c r="R4248" s="116">
        <v>1.0715693872800001E-2</v>
      </c>
      <c r="S4248" s="116">
        <v>3.9871157800000001E-5</v>
      </c>
      <c r="T4248" s="116">
        <v>1.015896137E-3</v>
      </c>
      <c r="U4248" s="118">
        <v>3.5615034199999998E-6</v>
      </c>
      <c r="V4248" s="42"/>
      <c r="W4248" s="42"/>
      <c r="X4248" s="42"/>
      <c r="Y4248" s="42"/>
      <c r="Z4248" s="42"/>
      <c r="AA4248" s="42"/>
      <c r="AB4248" s="42"/>
      <c r="AC4248" s="50"/>
      <c r="AD4248" s="50"/>
      <c r="AE4248" s="50"/>
      <c r="AF4248" s="50"/>
      <c r="AG4248" s="50"/>
      <c r="AH4248" s="50"/>
      <c r="AI4248" s="42"/>
      <c r="AJ4248" s="42"/>
      <c r="AK4248" s="42"/>
    </row>
    <row r="4249" spans="1:37" x14ac:dyDescent="0.25">
      <c r="A4249" s="5" t="s">
        <v>236</v>
      </c>
      <c r="B4249" s="31" t="s">
        <v>230</v>
      </c>
      <c r="C4249" s="4" t="s">
        <v>295</v>
      </c>
      <c r="D4249" s="4" t="s">
        <v>440</v>
      </c>
      <c r="E4249" s="31" t="s">
        <v>36</v>
      </c>
      <c r="F4249" s="4" t="s">
        <v>360</v>
      </c>
      <c r="G4249" s="4" t="s">
        <v>331</v>
      </c>
      <c r="H4249" s="4" t="s">
        <v>357</v>
      </c>
      <c r="I4249" s="113">
        <v>6.5298335369999991</v>
      </c>
      <c r="J4249" s="120">
        <v>0.26915758223796005</v>
      </c>
      <c r="K4249" s="116">
        <v>9.6482872304899994E-4</v>
      </c>
      <c r="L4249" s="116">
        <v>0.1441669706</v>
      </c>
      <c r="M4249" s="116">
        <v>4.4625429000000002E-4</v>
      </c>
      <c r="N4249" s="116">
        <v>9.3602913650000001</v>
      </c>
      <c r="O4249" s="116">
        <v>3.6052223389999992E-2</v>
      </c>
      <c r="P4249" s="116">
        <v>4.8622612399999987E-3</v>
      </c>
      <c r="Q4249" s="116">
        <v>1.8091594489999996E-5</v>
      </c>
      <c r="R4249" s="116">
        <v>4.4732803408000007E-3</v>
      </c>
      <c r="S4249" s="116">
        <v>1.6644266930800002E-5</v>
      </c>
      <c r="T4249" s="116">
        <v>9.7652671399999999E-4</v>
      </c>
      <c r="U4249" s="118">
        <v>3.4234830099999999E-6</v>
      </c>
      <c r="V4249" s="42"/>
      <c r="W4249" s="42"/>
      <c r="X4249" s="42"/>
      <c r="Y4249" s="42"/>
      <c r="Z4249" s="42"/>
      <c r="AA4249" s="42"/>
      <c r="AB4249" s="42"/>
      <c r="AC4249" s="50"/>
      <c r="AD4249" s="50"/>
      <c r="AE4249" s="50"/>
      <c r="AF4249" s="50"/>
      <c r="AG4249" s="50"/>
      <c r="AH4249" s="50"/>
      <c r="AI4249" s="42"/>
      <c r="AJ4249" s="42"/>
      <c r="AK4249" s="42"/>
    </row>
    <row r="4250" spans="1:37" x14ac:dyDescent="0.25">
      <c r="A4250" s="5" t="s">
        <v>236</v>
      </c>
      <c r="B4250" s="31" t="s">
        <v>230</v>
      </c>
      <c r="C4250" s="4" t="s">
        <v>295</v>
      </c>
      <c r="D4250" s="4" t="s">
        <v>440</v>
      </c>
      <c r="E4250" s="31" t="s">
        <v>37</v>
      </c>
      <c r="F4250" s="4" t="s">
        <v>333</v>
      </c>
      <c r="G4250" s="4" t="s">
        <v>331</v>
      </c>
      <c r="H4250" s="4" t="s">
        <v>357</v>
      </c>
      <c r="I4250" s="113">
        <v>69.758839653999999</v>
      </c>
      <c r="J4250" s="120">
        <v>0.86428608354518011</v>
      </c>
      <c r="K4250" s="116">
        <v>3.1856217244169006E-3</v>
      </c>
      <c r="L4250" s="116">
        <v>0.32272844519999994</v>
      </c>
      <c r="M4250" s="116">
        <v>9.9897332530000005E-4</v>
      </c>
      <c r="N4250" s="116">
        <v>20.624659671</v>
      </c>
      <c r="O4250" s="116">
        <v>7.943821705000001E-2</v>
      </c>
      <c r="P4250" s="116">
        <v>1.3934393477000002E-2</v>
      </c>
      <c r="Q4250" s="116">
        <v>5.1847354042000002E-5</v>
      </c>
      <c r="R4250" s="116">
        <v>1.2819641998840002E-2</v>
      </c>
      <c r="S4250" s="116">
        <v>4.7699565718640002E-5</v>
      </c>
      <c r="T4250" s="116">
        <v>1.9355785917000003E-3</v>
      </c>
      <c r="U4250" s="118">
        <v>6.7857032209999998E-6</v>
      </c>
      <c r="V4250" s="42"/>
      <c r="W4250" s="42"/>
      <c r="X4250" s="42"/>
      <c r="Y4250" s="42"/>
      <c r="Z4250" s="42"/>
      <c r="AA4250" s="42"/>
      <c r="AB4250" s="42"/>
      <c r="AC4250" s="50"/>
      <c r="AD4250" s="50"/>
      <c r="AE4250" s="50"/>
      <c r="AF4250" s="50"/>
      <c r="AG4250" s="50"/>
      <c r="AH4250" s="50"/>
      <c r="AI4250" s="42"/>
      <c r="AJ4250" s="42"/>
      <c r="AK4250" s="42"/>
    </row>
    <row r="4251" spans="1:37" x14ac:dyDescent="0.25">
      <c r="A4251" s="5" t="s">
        <v>236</v>
      </c>
      <c r="B4251" s="31" t="s">
        <v>230</v>
      </c>
      <c r="C4251" s="4" t="s">
        <v>295</v>
      </c>
      <c r="D4251" s="4" t="s">
        <v>440</v>
      </c>
      <c r="E4251" s="31" t="s">
        <v>38</v>
      </c>
      <c r="F4251" s="4" t="s">
        <v>361</v>
      </c>
      <c r="G4251" s="4" t="s">
        <v>331</v>
      </c>
      <c r="H4251" s="4" t="s">
        <v>357</v>
      </c>
      <c r="I4251" s="113">
        <v>12.813033021000001</v>
      </c>
      <c r="J4251" s="120">
        <v>0.33421695460533907</v>
      </c>
      <c r="K4251" s="116">
        <v>1.20397917867488E-3</v>
      </c>
      <c r="L4251" s="116">
        <v>0.12227376</v>
      </c>
      <c r="M4251" s="116">
        <v>3.7848604039999995E-4</v>
      </c>
      <c r="N4251" s="116">
        <v>8.546186131999999</v>
      </c>
      <c r="O4251" s="116">
        <v>3.2916605736000006E-2</v>
      </c>
      <c r="P4251" s="116">
        <v>6.0480034039999998E-3</v>
      </c>
      <c r="Q4251" s="116">
        <v>2.2503523850000001E-5</v>
      </c>
      <c r="R4251" s="116">
        <v>5.5641631316799998E-3</v>
      </c>
      <c r="S4251" s="116">
        <v>2.0703241942000002E-5</v>
      </c>
      <c r="T4251" s="116">
        <v>8.1414202909999998E-4</v>
      </c>
      <c r="U4251" s="118">
        <v>2.8541988979999997E-6</v>
      </c>
      <c r="V4251" s="42"/>
      <c r="W4251" s="42"/>
      <c r="X4251" s="42"/>
      <c r="Y4251" s="42"/>
      <c r="Z4251" s="42"/>
      <c r="AA4251" s="42"/>
      <c r="AB4251" s="42"/>
      <c r="AC4251" s="50"/>
      <c r="AD4251" s="50"/>
      <c r="AE4251" s="50"/>
      <c r="AF4251" s="50"/>
      <c r="AG4251" s="50"/>
      <c r="AH4251" s="50"/>
      <c r="AI4251" s="42"/>
      <c r="AJ4251" s="42"/>
      <c r="AK4251" s="42"/>
    </row>
    <row r="4252" spans="1:37" x14ac:dyDescent="0.25">
      <c r="A4252" s="5" t="s">
        <v>236</v>
      </c>
      <c r="B4252" s="31" t="s">
        <v>230</v>
      </c>
      <c r="C4252" s="4" t="s">
        <v>295</v>
      </c>
      <c r="D4252" s="4" t="s">
        <v>440</v>
      </c>
      <c r="E4252" s="31" t="s">
        <v>39</v>
      </c>
      <c r="F4252" s="4" t="s">
        <v>334</v>
      </c>
      <c r="G4252" s="4" t="s">
        <v>331</v>
      </c>
      <c r="H4252" s="4" t="s">
        <v>357</v>
      </c>
      <c r="I4252" s="113">
        <v>0.92338073200000004</v>
      </c>
      <c r="J4252" s="120">
        <v>1.9841092049580001E-2</v>
      </c>
      <c r="K4252" s="116">
        <v>7.1271877490799995E-5</v>
      </c>
      <c r="L4252" s="116">
        <v>6.1983409099999999E-3</v>
      </c>
      <c r="M4252" s="116">
        <v>1.9186337400000001E-5</v>
      </c>
      <c r="N4252" s="116">
        <v>0.42431611900000005</v>
      </c>
      <c r="O4252" s="116">
        <v>1.63430162E-3</v>
      </c>
      <c r="P4252" s="116">
        <v>4.2208262090000004E-4</v>
      </c>
      <c r="Q4252" s="116">
        <v>1.570492963E-6</v>
      </c>
      <c r="R4252" s="116">
        <v>3.8831601122799996E-4</v>
      </c>
      <c r="S4252" s="116">
        <v>1.44485352596E-6</v>
      </c>
      <c r="T4252" s="116">
        <v>4.1901270300000004E-5</v>
      </c>
      <c r="U4252" s="118">
        <v>1.468964319E-7</v>
      </c>
      <c r="V4252" s="42"/>
      <c r="W4252" s="42"/>
      <c r="X4252" s="42"/>
      <c r="Y4252" s="42"/>
      <c r="Z4252" s="42"/>
      <c r="AA4252" s="42"/>
      <c r="AB4252" s="42"/>
      <c r="AC4252" s="50"/>
      <c r="AD4252" s="50"/>
      <c r="AE4252" s="50"/>
      <c r="AF4252" s="50"/>
      <c r="AG4252" s="50"/>
      <c r="AH4252" s="50"/>
      <c r="AI4252" s="42"/>
      <c r="AJ4252" s="42"/>
      <c r="AK4252" s="42"/>
    </row>
    <row r="4253" spans="1:37" x14ac:dyDescent="0.25">
      <c r="A4253" s="5" t="s">
        <v>236</v>
      </c>
      <c r="B4253" s="31" t="s">
        <v>230</v>
      </c>
      <c r="C4253" s="4" t="s">
        <v>295</v>
      </c>
      <c r="D4253" s="4" t="s">
        <v>440</v>
      </c>
      <c r="E4253" s="31" t="s">
        <v>40</v>
      </c>
      <c r="F4253" s="4" t="s">
        <v>362</v>
      </c>
      <c r="G4253" s="4" t="s">
        <v>331</v>
      </c>
      <c r="H4253" s="4" t="s">
        <v>357</v>
      </c>
      <c r="I4253" s="113">
        <v>20.320386761999998</v>
      </c>
      <c r="J4253" s="120">
        <v>0.62985074003661012</v>
      </c>
      <c r="K4253" s="116">
        <v>2.2620075862221402E-3</v>
      </c>
      <c r="L4253" s="116">
        <v>0.31058412986399997</v>
      </c>
      <c r="M4253" s="116">
        <v>9.6138173488000004E-4</v>
      </c>
      <c r="N4253" s="116">
        <v>15.863523087900001</v>
      </c>
      <c r="O4253" s="116">
        <v>6.1100158434999996E-2</v>
      </c>
      <c r="P4253" s="116">
        <v>1.22723781079E-2</v>
      </c>
      <c r="Q4253" s="116">
        <v>4.5663299836000002E-5</v>
      </c>
      <c r="R4253" s="116">
        <v>1.1290587859267998E-2</v>
      </c>
      <c r="S4253" s="116">
        <v>4.2010235849120005E-5</v>
      </c>
      <c r="T4253" s="116">
        <v>1.71507161429E-3</v>
      </c>
      <c r="U4253" s="118">
        <v>6.0126555837000003E-6</v>
      </c>
      <c r="V4253" s="42"/>
      <c r="W4253" s="42"/>
      <c r="X4253" s="42"/>
      <c r="Y4253" s="42"/>
      <c r="Z4253" s="42"/>
      <c r="AA4253" s="42"/>
      <c r="AB4253" s="42"/>
      <c r="AC4253" s="50"/>
      <c r="AD4253" s="50"/>
      <c r="AE4253" s="50"/>
      <c r="AF4253" s="50"/>
      <c r="AG4253" s="50"/>
      <c r="AH4253" s="50"/>
      <c r="AI4253" s="42"/>
      <c r="AJ4253" s="42"/>
      <c r="AK4253" s="42"/>
    </row>
    <row r="4254" spans="1:37" x14ac:dyDescent="0.25">
      <c r="A4254" s="5" t="s">
        <v>236</v>
      </c>
      <c r="B4254" s="31" t="s">
        <v>230</v>
      </c>
      <c r="C4254" s="4" t="s">
        <v>295</v>
      </c>
      <c r="D4254" s="4" t="s">
        <v>440</v>
      </c>
      <c r="E4254" s="31" t="s">
        <v>41</v>
      </c>
      <c r="F4254" s="4" t="s">
        <v>363</v>
      </c>
      <c r="G4254" s="4" t="s">
        <v>331</v>
      </c>
      <c r="H4254" s="4" t="s">
        <v>357</v>
      </c>
      <c r="I4254" s="113">
        <v>67.62033984</v>
      </c>
      <c r="J4254" s="120">
        <v>0.35695078106940897</v>
      </c>
      <c r="K4254" s="116">
        <v>1.3087250544748499E-3</v>
      </c>
      <c r="L4254" s="116">
        <v>0.13206350720000001</v>
      </c>
      <c r="M4254" s="116">
        <v>4.0878924419999996E-4</v>
      </c>
      <c r="N4254" s="116">
        <v>4.8561978579999998</v>
      </c>
      <c r="O4254" s="116">
        <v>1.870419731E-2</v>
      </c>
      <c r="P4254" s="116">
        <v>6.8069099169999992E-3</v>
      </c>
      <c r="Q4254" s="116">
        <v>2.5327277819999997E-5</v>
      </c>
      <c r="R4254" s="116">
        <v>6.2623571236400007E-3</v>
      </c>
      <c r="S4254" s="116">
        <v>2.33010955944E-5</v>
      </c>
      <c r="T4254" s="116">
        <v>5.8287431309999996E-4</v>
      </c>
      <c r="U4254" s="118">
        <v>2.0434263540000003E-6</v>
      </c>
      <c r="V4254" s="42"/>
      <c r="W4254" s="42"/>
      <c r="X4254" s="42"/>
      <c r="Y4254" s="42"/>
      <c r="Z4254" s="42"/>
      <c r="AA4254" s="42"/>
      <c r="AB4254" s="42"/>
      <c r="AC4254" s="50"/>
      <c r="AD4254" s="50"/>
      <c r="AE4254" s="50"/>
      <c r="AF4254" s="50"/>
      <c r="AG4254" s="50"/>
      <c r="AH4254" s="50"/>
      <c r="AI4254" s="42"/>
      <c r="AJ4254" s="42"/>
      <c r="AK4254" s="42"/>
    </row>
    <row r="4255" spans="1:37" x14ac:dyDescent="0.25">
      <c r="A4255" s="5" t="s">
        <v>236</v>
      </c>
      <c r="B4255" s="31" t="s">
        <v>230</v>
      </c>
      <c r="C4255" s="4" t="s">
        <v>295</v>
      </c>
      <c r="D4255" s="4" t="s">
        <v>440</v>
      </c>
      <c r="E4255" s="31" t="s">
        <v>42</v>
      </c>
      <c r="F4255" s="4" t="s">
        <v>335</v>
      </c>
      <c r="G4255" s="4" t="s">
        <v>331</v>
      </c>
      <c r="H4255" s="4" t="s">
        <v>357</v>
      </c>
      <c r="I4255" s="113">
        <v>25.024514439999997</v>
      </c>
      <c r="J4255" s="120">
        <v>0.96871569455829987</v>
      </c>
      <c r="K4255" s="116">
        <v>3.4649006305254998E-3</v>
      </c>
      <c r="L4255" s="116">
        <v>0.43786802499999999</v>
      </c>
      <c r="M4255" s="116">
        <v>1.3553762260000001E-3</v>
      </c>
      <c r="N4255" s="116">
        <v>36.709913419999999</v>
      </c>
      <c r="O4255" s="116">
        <v>0.14139239176999999</v>
      </c>
      <c r="P4255" s="116">
        <v>1.881739763E-2</v>
      </c>
      <c r="Q4255" s="116">
        <v>7.0016129900000006E-5</v>
      </c>
      <c r="R4255" s="116">
        <v>1.7312005819600001E-2</v>
      </c>
      <c r="S4255" s="116">
        <v>6.4414839508000006E-5</v>
      </c>
      <c r="T4255" s="116">
        <v>3.5761015000000005E-3</v>
      </c>
      <c r="U4255" s="118">
        <v>1.253700719E-5</v>
      </c>
      <c r="V4255" s="42"/>
      <c r="W4255" s="42"/>
      <c r="X4255" s="42"/>
      <c r="Y4255" s="42"/>
      <c r="Z4255" s="42"/>
      <c r="AA4255" s="42"/>
      <c r="AB4255" s="42"/>
      <c r="AC4255" s="50"/>
      <c r="AD4255" s="50"/>
      <c r="AE4255" s="50"/>
      <c r="AF4255" s="50"/>
      <c r="AG4255" s="50"/>
      <c r="AH4255" s="50"/>
      <c r="AI4255" s="42"/>
      <c r="AJ4255" s="42"/>
      <c r="AK4255" s="42"/>
    </row>
    <row r="4256" spans="1:37" x14ac:dyDescent="0.25">
      <c r="A4256" s="5" t="s">
        <v>236</v>
      </c>
      <c r="B4256" s="31" t="s">
        <v>230</v>
      </c>
      <c r="C4256" s="4" t="s">
        <v>295</v>
      </c>
      <c r="D4256" s="4" t="s">
        <v>440</v>
      </c>
      <c r="E4256" s="31" t="s">
        <v>43</v>
      </c>
      <c r="F4256" s="4" t="s">
        <v>364</v>
      </c>
      <c r="G4256" s="4" t="s">
        <v>331</v>
      </c>
      <c r="H4256" s="4" t="s">
        <v>357</v>
      </c>
      <c r="I4256" s="113">
        <v>160.5027982</v>
      </c>
      <c r="J4256" s="120">
        <v>1.030116744660861</v>
      </c>
      <c r="K4256" s="116">
        <v>3.8947610332837499E-3</v>
      </c>
      <c r="L4256" s="116">
        <v>0.29747221253</v>
      </c>
      <c r="M4256" s="116">
        <v>9.2079503550000004E-4</v>
      </c>
      <c r="N4256" s="116">
        <v>20.375920094999998</v>
      </c>
      <c r="O4256" s="116">
        <v>7.8480167810000001E-2</v>
      </c>
      <c r="P4256" s="116">
        <v>1.2384600108999999E-2</v>
      </c>
      <c r="Q4256" s="116">
        <v>4.6080856889999995E-5</v>
      </c>
      <c r="R4256" s="116">
        <v>1.1393832100279999E-2</v>
      </c>
      <c r="S4256" s="116">
        <v>4.2394388338799995E-5</v>
      </c>
      <c r="T4256" s="116">
        <v>1.7170138484000001E-3</v>
      </c>
      <c r="U4256" s="118">
        <v>6.0194650780000003E-6</v>
      </c>
      <c r="V4256" s="42"/>
      <c r="W4256" s="42"/>
      <c r="X4256" s="42"/>
      <c r="Y4256" s="42"/>
      <c r="Z4256" s="42"/>
      <c r="AA4256" s="42"/>
      <c r="AB4256" s="42"/>
      <c r="AC4256" s="50"/>
      <c r="AD4256" s="50"/>
      <c r="AE4256" s="50"/>
      <c r="AF4256" s="50"/>
      <c r="AG4256" s="50"/>
      <c r="AH4256" s="50"/>
      <c r="AI4256" s="42"/>
      <c r="AJ4256" s="42"/>
      <c r="AK4256" s="42"/>
    </row>
    <row r="4257" spans="1:37" x14ac:dyDescent="0.25">
      <c r="A4257" s="5" t="s">
        <v>236</v>
      </c>
      <c r="B4257" s="31" t="s">
        <v>230</v>
      </c>
      <c r="C4257" s="4" t="s">
        <v>295</v>
      </c>
      <c r="D4257" s="4" t="s">
        <v>440</v>
      </c>
      <c r="E4257" s="31" t="s">
        <v>44</v>
      </c>
      <c r="F4257" s="4" t="s">
        <v>365</v>
      </c>
      <c r="G4257" s="4" t="s">
        <v>331</v>
      </c>
      <c r="H4257" s="4" t="s">
        <v>357</v>
      </c>
      <c r="I4257" s="113">
        <v>0.68276016750000001</v>
      </c>
      <c r="J4257" s="120">
        <v>3.6006241508738809E-2</v>
      </c>
      <c r="K4257" s="116">
        <v>1.28548322012678E-4</v>
      </c>
      <c r="L4257" s="116">
        <v>5.6947536483999993E-2</v>
      </c>
      <c r="M4257" s="116">
        <v>1.7627531789000001E-4</v>
      </c>
      <c r="N4257" s="116">
        <v>0.79366272244000002</v>
      </c>
      <c r="O4257" s="116">
        <v>3.0568818278999999E-3</v>
      </c>
      <c r="P4257" s="116">
        <v>5.3759205850000002E-4</v>
      </c>
      <c r="Q4257" s="116">
        <v>2.0002826882999996E-6</v>
      </c>
      <c r="R4257" s="116">
        <v>4.945846938200001E-4</v>
      </c>
      <c r="S4257" s="116">
        <v>1.840260073236E-6</v>
      </c>
      <c r="T4257" s="116">
        <v>1.3981063346000001E-4</v>
      </c>
      <c r="U4257" s="118">
        <v>4.901446542E-7</v>
      </c>
      <c r="V4257" s="42"/>
      <c r="W4257" s="42"/>
      <c r="X4257" s="42"/>
      <c r="Y4257" s="42"/>
      <c r="Z4257" s="42"/>
      <c r="AA4257" s="42"/>
      <c r="AB4257" s="42"/>
      <c r="AC4257" s="50"/>
      <c r="AD4257" s="50"/>
      <c r="AE4257" s="50"/>
      <c r="AF4257" s="50"/>
      <c r="AG4257" s="50"/>
      <c r="AH4257" s="50"/>
      <c r="AI4257" s="42"/>
      <c r="AJ4257" s="42"/>
      <c r="AK4257" s="42"/>
    </row>
    <row r="4258" spans="1:37" x14ac:dyDescent="0.25">
      <c r="A4258" s="5" t="s">
        <v>236</v>
      </c>
      <c r="B4258" s="31" t="s">
        <v>230</v>
      </c>
      <c r="C4258" s="4" t="s">
        <v>295</v>
      </c>
      <c r="D4258" s="4" t="s">
        <v>440</v>
      </c>
      <c r="E4258" s="31" t="s">
        <v>45</v>
      </c>
      <c r="F4258" s="4" t="s">
        <v>336</v>
      </c>
      <c r="G4258" s="4" t="s">
        <v>331</v>
      </c>
      <c r="H4258" s="4" t="s">
        <v>357</v>
      </c>
      <c r="I4258" s="113">
        <v>4.361244052</v>
      </c>
      <c r="J4258" s="120">
        <v>8.7289926654799996E-2</v>
      </c>
      <c r="K4258" s="116">
        <v>3.146512732636E-4</v>
      </c>
      <c r="L4258" s="116">
        <v>3.9815818599999997E-2</v>
      </c>
      <c r="M4258" s="116">
        <v>1.2324584300000001E-4</v>
      </c>
      <c r="N4258" s="116">
        <v>2.3552161960000002</v>
      </c>
      <c r="O4258" s="116">
        <v>9.0713820000000011E-3</v>
      </c>
      <c r="P4258" s="116">
        <v>1.5692607510000001E-3</v>
      </c>
      <c r="Q4258" s="116">
        <v>5.8389352400000009E-6</v>
      </c>
      <c r="R4258" s="116">
        <v>1.4437198909200003E-3</v>
      </c>
      <c r="S4258" s="116">
        <v>5.3718204208000005E-6</v>
      </c>
      <c r="T4258" s="116">
        <v>2.3063812600000001E-4</v>
      </c>
      <c r="U4258" s="118">
        <v>8.0856545300000002E-7</v>
      </c>
      <c r="V4258" s="42"/>
      <c r="W4258" s="42"/>
      <c r="X4258" s="42"/>
      <c r="Y4258" s="42"/>
      <c r="Z4258" s="42"/>
      <c r="AA4258" s="42"/>
      <c r="AB4258" s="42"/>
      <c r="AC4258" s="50"/>
      <c r="AD4258" s="50"/>
      <c r="AE4258" s="50"/>
      <c r="AF4258" s="50"/>
      <c r="AG4258" s="50"/>
      <c r="AH4258" s="50"/>
      <c r="AI4258" s="42"/>
      <c r="AJ4258" s="42"/>
      <c r="AK4258" s="42"/>
    </row>
    <row r="4259" spans="1:37" x14ac:dyDescent="0.25">
      <c r="A4259" s="5" t="s">
        <v>236</v>
      </c>
      <c r="B4259" s="31" t="s">
        <v>230</v>
      </c>
      <c r="C4259" s="4" t="s">
        <v>295</v>
      </c>
      <c r="D4259" s="4" t="s">
        <v>440</v>
      </c>
      <c r="E4259" s="31" t="s">
        <v>46</v>
      </c>
      <c r="F4259" s="4" t="s">
        <v>366</v>
      </c>
      <c r="G4259" s="4" t="s">
        <v>331</v>
      </c>
      <c r="H4259" s="4" t="s">
        <v>357</v>
      </c>
      <c r="I4259" s="113">
        <v>0.64065170319999998</v>
      </c>
      <c r="J4259" s="120">
        <v>4.173436153487E-2</v>
      </c>
      <c r="K4259" s="116">
        <v>1.4849108742645003E-4</v>
      </c>
      <c r="L4259" s="116">
        <v>7.6682742700000001E-2</v>
      </c>
      <c r="M4259" s="116">
        <v>2.3736366730000002E-4</v>
      </c>
      <c r="N4259" s="116">
        <v>0.86913256620000001</v>
      </c>
      <c r="O4259" s="116">
        <v>3.3475620519999999E-3</v>
      </c>
      <c r="P4259" s="116">
        <v>8.2786450210000002E-4</v>
      </c>
      <c r="Q4259" s="116">
        <v>3.0803341519999998E-6</v>
      </c>
      <c r="R4259" s="116">
        <v>7.6163534193199995E-4</v>
      </c>
      <c r="S4259" s="116">
        <v>2.83390741984E-6</v>
      </c>
      <c r="T4259" s="116">
        <v>2.1575404949999999E-4</v>
      </c>
      <c r="U4259" s="118">
        <v>7.5638531040000003E-7</v>
      </c>
      <c r="V4259" s="42"/>
      <c r="W4259" s="42"/>
      <c r="X4259" s="42"/>
      <c r="Y4259" s="42"/>
      <c r="Z4259" s="42"/>
      <c r="AA4259" s="42"/>
      <c r="AB4259" s="42"/>
      <c r="AC4259" s="50"/>
      <c r="AD4259" s="50"/>
      <c r="AE4259" s="50"/>
      <c r="AF4259" s="50"/>
      <c r="AG4259" s="50"/>
      <c r="AH4259" s="50"/>
      <c r="AI4259" s="42"/>
      <c r="AJ4259" s="42"/>
      <c r="AK4259" s="42"/>
    </row>
    <row r="4260" spans="1:37" x14ac:dyDescent="0.25">
      <c r="A4260" s="5" t="s">
        <v>236</v>
      </c>
      <c r="B4260" s="31" t="s">
        <v>230</v>
      </c>
      <c r="C4260" s="4" t="s">
        <v>295</v>
      </c>
      <c r="D4260" s="4" t="s">
        <v>440</v>
      </c>
      <c r="E4260" s="31" t="s">
        <v>47</v>
      </c>
      <c r="F4260" s="4" t="s">
        <v>367</v>
      </c>
      <c r="G4260" s="4" t="s">
        <v>331</v>
      </c>
      <c r="H4260" s="4" t="s">
        <v>357</v>
      </c>
      <c r="I4260" s="113">
        <v>1.025644029</v>
      </c>
      <c r="J4260" s="120">
        <v>6.5121422296379211E-2</v>
      </c>
      <c r="K4260" s="116">
        <v>2.3103773021667358E-4</v>
      </c>
      <c r="L4260" s="116">
        <v>0.12634762167999999</v>
      </c>
      <c r="M4260" s="116">
        <v>3.9109622360000002E-4</v>
      </c>
      <c r="N4260" s="116">
        <v>1.4046663613000001</v>
      </c>
      <c r="O4260" s="116">
        <v>5.4102308809999989E-3</v>
      </c>
      <c r="P4260" s="116">
        <v>2.0301400039999997E-3</v>
      </c>
      <c r="Q4260" s="116">
        <v>7.553783352000001E-6</v>
      </c>
      <c r="R4260" s="116">
        <v>1.8677288036799999E-3</v>
      </c>
      <c r="S4260" s="116">
        <v>6.9494806838400005E-6</v>
      </c>
      <c r="T4260" s="116">
        <v>5.0878122200000001E-4</v>
      </c>
      <c r="U4260" s="118">
        <v>1.7836723160000001E-6</v>
      </c>
      <c r="V4260" s="42"/>
      <c r="W4260" s="42"/>
      <c r="X4260" s="42"/>
      <c r="Y4260" s="42"/>
      <c r="Z4260" s="42"/>
      <c r="AA4260" s="42"/>
      <c r="AB4260" s="42"/>
      <c r="AC4260" s="50"/>
      <c r="AD4260" s="50"/>
      <c r="AE4260" s="50"/>
      <c r="AF4260" s="50"/>
      <c r="AG4260" s="50"/>
      <c r="AH4260" s="50"/>
      <c r="AI4260" s="42"/>
      <c r="AJ4260" s="42"/>
      <c r="AK4260" s="42"/>
    </row>
    <row r="4261" spans="1:37" x14ac:dyDescent="0.25">
      <c r="A4261" s="5" t="s">
        <v>236</v>
      </c>
      <c r="B4261" s="31" t="s">
        <v>230</v>
      </c>
      <c r="C4261" s="4" t="s">
        <v>295</v>
      </c>
      <c r="D4261" s="4" t="s">
        <v>440</v>
      </c>
      <c r="E4261" s="31" t="s">
        <v>48</v>
      </c>
      <c r="F4261" s="4" t="s">
        <v>368</v>
      </c>
      <c r="G4261" s="4" t="s">
        <v>331</v>
      </c>
      <c r="H4261" s="4" t="s">
        <v>357</v>
      </c>
      <c r="I4261" s="113">
        <v>5.3207185939999997</v>
      </c>
      <c r="J4261" s="120">
        <v>0.346289559870749</v>
      </c>
      <c r="K4261" s="116">
        <v>1.2413707872326602E-3</v>
      </c>
      <c r="L4261" s="116">
        <v>0.17253667173000001</v>
      </c>
      <c r="M4261" s="116">
        <v>5.3406980060000011E-4</v>
      </c>
      <c r="N4261" s="116">
        <v>12.663130153899999</v>
      </c>
      <c r="O4261" s="116">
        <v>4.877348180600001E-2</v>
      </c>
      <c r="P4261" s="116">
        <v>5.725601409E-3</v>
      </c>
      <c r="Q4261" s="116">
        <v>2.1303926000999999E-5</v>
      </c>
      <c r="R4261" s="116">
        <v>5.2675532962800017E-3</v>
      </c>
      <c r="S4261" s="116">
        <v>1.9599611920920002E-5</v>
      </c>
      <c r="T4261" s="116">
        <v>1.1747951571000001E-3</v>
      </c>
      <c r="U4261" s="118">
        <v>4.1185678010000002E-6</v>
      </c>
      <c r="V4261" s="42"/>
      <c r="W4261" s="42"/>
      <c r="X4261" s="42"/>
      <c r="Y4261" s="42"/>
      <c r="Z4261" s="42"/>
      <c r="AA4261" s="42"/>
      <c r="AB4261" s="42"/>
      <c r="AC4261" s="50"/>
      <c r="AD4261" s="50"/>
      <c r="AE4261" s="50"/>
      <c r="AF4261" s="50"/>
      <c r="AG4261" s="50"/>
      <c r="AH4261" s="50"/>
      <c r="AI4261" s="42"/>
      <c r="AJ4261" s="42"/>
      <c r="AK4261" s="42"/>
    </row>
    <row r="4262" spans="1:37" x14ac:dyDescent="0.25">
      <c r="A4262" s="5" t="s">
        <v>236</v>
      </c>
      <c r="B4262" s="31" t="s">
        <v>230</v>
      </c>
      <c r="C4262" s="4" t="s">
        <v>295</v>
      </c>
      <c r="D4262" s="4" t="s">
        <v>440</v>
      </c>
      <c r="E4262" s="31" t="s">
        <v>49</v>
      </c>
      <c r="F4262" s="4" t="s">
        <v>369</v>
      </c>
      <c r="G4262" s="4" t="s">
        <v>331</v>
      </c>
      <c r="H4262" s="4" t="s">
        <v>357</v>
      </c>
      <c r="I4262" s="113">
        <v>6.541865940000001</v>
      </c>
      <c r="J4262" s="120">
        <v>0.2245966716677</v>
      </c>
      <c r="K4262" s="116">
        <v>8.1234237596299996E-4</v>
      </c>
      <c r="L4262" s="116">
        <v>0.24271431869999999</v>
      </c>
      <c r="M4262" s="116">
        <v>7.5129761010000009E-4</v>
      </c>
      <c r="N4262" s="116">
        <v>6.1936716899999995</v>
      </c>
      <c r="O4262" s="116">
        <v>2.3855628990000002E-2</v>
      </c>
      <c r="P4262" s="116">
        <v>3.395248772E-3</v>
      </c>
      <c r="Q4262" s="116">
        <v>1.2633105639999999E-5</v>
      </c>
      <c r="R4262" s="116">
        <v>3.1236288702400001E-3</v>
      </c>
      <c r="S4262" s="116">
        <v>1.1622457188799998E-5</v>
      </c>
      <c r="T4262" s="116">
        <v>8.2035054700000005E-4</v>
      </c>
      <c r="U4262" s="118">
        <v>2.8759645359999998E-6</v>
      </c>
      <c r="V4262" s="42"/>
      <c r="W4262" s="42"/>
      <c r="X4262" s="42"/>
      <c r="Y4262" s="42"/>
      <c r="Z4262" s="42"/>
      <c r="AA4262" s="42"/>
      <c r="AB4262" s="42"/>
      <c r="AC4262" s="50"/>
      <c r="AD4262" s="50"/>
      <c r="AE4262" s="50"/>
      <c r="AF4262" s="50"/>
      <c r="AG4262" s="50"/>
      <c r="AH4262" s="50"/>
      <c r="AI4262" s="42"/>
      <c r="AJ4262" s="42"/>
      <c r="AK4262" s="42"/>
    </row>
    <row r="4263" spans="1:37" x14ac:dyDescent="0.25">
      <c r="A4263" s="5" t="s">
        <v>236</v>
      </c>
      <c r="B4263" s="31" t="s">
        <v>230</v>
      </c>
      <c r="C4263" s="4" t="s">
        <v>295</v>
      </c>
      <c r="D4263" s="4" t="s">
        <v>440</v>
      </c>
      <c r="E4263" s="31" t="s">
        <v>50</v>
      </c>
      <c r="F4263" s="4" t="s">
        <v>370</v>
      </c>
      <c r="G4263" s="4" t="s">
        <v>331</v>
      </c>
      <c r="H4263" s="4" t="s">
        <v>357</v>
      </c>
      <c r="I4263" s="113">
        <v>18.882678954000003</v>
      </c>
      <c r="J4263" s="120">
        <v>0.14757761337151701</v>
      </c>
      <c r="K4263" s="116">
        <v>5.6617828166845503E-4</v>
      </c>
      <c r="L4263" s="116">
        <v>5.0058367899999998E-2</v>
      </c>
      <c r="M4263" s="116">
        <v>1.5495061839999999E-4</v>
      </c>
      <c r="N4263" s="116">
        <v>3.3086038880000004</v>
      </c>
      <c r="O4263" s="116">
        <v>1.2743463159999999E-2</v>
      </c>
      <c r="P4263" s="116">
        <v>1.5006438020000001E-3</v>
      </c>
      <c r="Q4263" s="116">
        <v>5.5836237880000005E-6</v>
      </c>
      <c r="R4263" s="116">
        <v>1.3805922978400002E-3</v>
      </c>
      <c r="S4263" s="116">
        <v>5.1369338849600004E-6</v>
      </c>
      <c r="T4263" s="116">
        <v>2.6827770919999998E-4</v>
      </c>
      <c r="U4263" s="118">
        <v>9.4052134599999986E-7</v>
      </c>
      <c r="V4263" s="42"/>
      <c r="W4263" s="42"/>
      <c r="X4263" s="42"/>
      <c r="Y4263" s="42"/>
      <c r="Z4263" s="42"/>
      <c r="AA4263" s="42"/>
      <c r="AB4263" s="42"/>
      <c r="AC4263" s="50"/>
      <c r="AD4263" s="50"/>
      <c r="AE4263" s="50"/>
      <c r="AF4263" s="50"/>
      <c r="AG4263" s="50"/>
      <c r="AH4263" s="50"/>
      <c r="AI4263" s="42"/>
      <c r="AJ4263" s="42"/>
      <c r="AK4263" s="42"/>
    </row>
    <row r="4264" spans="1:37" x14ac:dyDescent="0.25">
      <c r="A4264" s="5" t="s">
        <v>236</v>
      </c>
      <c r="B4264" s="31" t="s">
        <v>230</v>
      </c>
      <c r="C4264" s="4" t="s">
        <v>295</v>
      </c>
      <c r="D4264" s="4" t="s">
        <v>440</v>
      </c>
      <c r="E4264" s="31" t="s">
        <v>51</v>
      </c>
      <c r="F4264" s="4" t="s">
        <v>371</v>
      </c>
      <c r="G4264" s="4" t="s">
        <v>331</v>
      </c>
      <c r="H4264" s="4" t="s">
        <v>357</v>
      </c>
      <c r="I4264" s="113">
        <v>0.42409333899999996</v>
      </c>
      <c r="J4264" s="120">
        <v>4.9186081749360004E-2</v>
      </c>
      <c r="K4264" s="116">
        <v>1.748792917293E-4</v>
      </c>
      <c r="L4264" s="116">
        <v>8.9967972770000001E-2</v>
      </c>
      <c r="M4264" s="116">
        <v>2.7848678629E-4</v>
      </c>
      <c r="N4264" s="116">
        <v>0.96497586800000001</v>
      </c>
      <c r="O4264" s="116">
        <v>3.7167142269999998E-3</v>
      </c>
      <c r="P4264" s="116">
        <v>7.0601887420000003E-4</v>
      </c>
      <c r="Q4264" s="116">
        <v>2.6269685309999999E-6</v>
      </c>
      <c r="R4264" s="116">
        <v>6.4953736426400009E-4</v>
      </c>
      <c r="S4264" s="116">
        <v>2.41681104852E-6</v>
      </c>
      <c r="T4264" s="116">
        <v>1.928223585E-4</v>
      </c>
      <c r="U4264" s="118">
        <v>6.7599193930000006E-7</v>
      </c>
      <c r="V4264" s="42"/>
      <c r="W4264" s="42"/>
      <c r="X4264" s="42"/>
      <c r="Y4264" s="42"/>
      <c r="Z4264" s="42"/>
      <c r="AA4264" s="42"/>
      <c r="AB4264" s="42"/>
      <c r="AC4264" s="50"/>
      <c r="AD4264" s="50"/>
      <c r="AE4264" s="50"/>
      <c r="AF4264" s="50"/>
      <c r="AG4264" s="50"/>
      <c r="AH4264" s="50"/>
      <c r="AI4264" s="42"/>
      <c r="AJ4264" s="42"/>
      <c r="AK4264" s="42"/>
    </row>
    <row r="4265" spans="1:37" x14ac:dyDescent="0.25">
      <c r="A4265" s="5" t="s">
        <v>236</v>
      </c>
      <c r="B4265" s="31" t="s">
        <v>230</v>
      </c>
      <c r="C4265" s="4" t="s">
        <v>295</v>
      </c>
      <c r="D4265" s="4" t="s">
        <v>440</v>
      </c>
      <c r="E4265" s="31" t="s">
        <v>52</v>
      </c>
      <c r="F4265" s="4" t="s">
        <v>372</v>
      </c>
      <c r="G4265" s="4" t="s">
        <v>338</v>
      </c>
      <c r="H4265" s="4" t="s">
        <v>357</v>
      </c>
      <c r="I4265" s="113">
        <v>36.070508819999993</v>
      </c>
      <c r="J4265" s="120">
        <v>1.7042327207949997</v>
      </c>
      <c r="K4265" s="116">
        <v>5.3181102502730011E-3</v>
      </c>
      <c r="L4265" s="116">
        <v>2.3553724215000003</v>
      </c>
      <c r="M4265" s="116">
        <v>6.2120738760000002E-3</v>
      </c>
      <c r="N4265" s="116">
        <v>39.59941439</v>
      </c>
      <c r="O4265" s="116">
        <v>0.1299546516</v>
      </c>
      <c r="P4265" s="116">
        <v>2.0025728459999999E-2</v>
      </c>
      <c r="Q4265" s="116">
        <v>6.3487359680000001E-5</v>
      </c>
      <c r="R4265" s="116">
        <v>1.8423670183200003E-2</v>
      </c>
      <c r="S4265" s="116">
        <v>5.8408370905600003E-5</v>
      </c>
      <c r="T4265" s="116">
        <v>5.045714475E-3</v>
      </c>
      <c r="U4265" s="118">
        <v>1.5071870819999999E-5</v>
      </c>
      <c r="V4265" s="42"/>
      <c r="W4265" s="42"/>
      <c r="X4265" s="42"/>
      <c r="Y4265" s="42"/>
      <c r="Z4265" s="42"/>
      <c r="AA4265" s="42"/>
      <c r="AB4265" s="42"/>
      <c r="AC4265" s="50"/>
      <c r="AD4265" s="50"/>
      <c r="AE4265" s="50"/>
      <c r="AF4265" s="50"/>
      <c r="AG4265" s="50"/>
      <c r="AH4265" s="50"/>
      <c r="AI4265" s="42"/>
      <c r="AJ4265" s="42"/>
      <c r="AK4265" s="42"/>
    </row>
    <row r="4266" spans="1:37" x14ac:dyDescent="0.25">
      <c r="A4266" s="5" t="s">
        <v>236</v>
      </c>
      <c r="B4266" s="31" t="s">
        <v>230</v>
      </c>
      <c r="C4266" s="4" t="s">
        <v>295</v>
      </c>
      <c r="D4266" s="4" t="s">
        <v>440</v>
      </c>
      <c r="E4266" s="31" t="s">
        <v>53</v>
      </c>
      <c r="F4266" s="4" t="s">
        <v>373</v>
      </c>
      <c r="G4266" s="4" t="s">
        <v>338</v>
      </c>
      <c r="H4266" s="4" t="s">
        <v>357</v>
      </c>
      <c r="I4266" s="113">
        <v>20.249209561999997</v>
      </c>
      <c r="J4266" s="120">
        <v>2.6310164047305</v>
      </c>
      <c r="K4266" s="116">
        <v>8.0351248670355001E-3</v>
      </c>
      <c r="L4266" s="116">
        <v>5.146308479</v>
      </c>
      <c r="M4266" s="116">
        <v>1.3572906539E-2</v>
      </c>
      <c r="N4266" s="116">
        <v>57.841777630000003</v>
      </c>
      <c r="O4266" s="116">
        <v>0.18982120200000002</v>
      </c>
      <c r="P4266" s="116">
        <v>6.2782331689999998E-2</v>
      </c>
      <c r="Q4266" s="116">
        <v>1.9903816269E-4</v>
      </c>
      <c r="R4266" s="116">
        <v>5.7759745154800007E-2</v>
      </c>
      <c r="S4266" s="116">
        <v>1.831151096748E-4</v>
      </c>
      <c r="T4266" s="116">
        <v>1.5741871472000003E-2</v>
      </c>
      <c r="U4266" s="118">
        <v>4.7021972199999998E-5</v>
      </c>
      <c r="V4266" s="42"/>
      <c r="W4266" s="42"/>
      <c r="X4266" s="42"/>
      <c r="Y4266" s="42"/>
      <c r="Z4266" s="42"/>
      <c r="AA4266" s="42"/>
      <c r="AB4266" s="42"/>
      <c r="AC4266" s="50"/>
      <c r="AD4266" s="50"/>
      <c r="AE4266" s="50"/>
      <c r="AF4266" s="50"/>
      <c r="AG4266" s="50"/>
      <c r="AH4266" s="50"/>
      <c r="AI4266" s="42"/>
      <c r="AJ4266" s="42"/>
      <c r="AK4266" s="42"/>
    </row>
    <row r="4267" spans="1:37" x14ac:dyDescent="0.25">
      <c r="A4267" s="5" t="s">
        <v>236</v>
      </c>
      <c r="B4267" s="31" t="s">
        <v>230</v>
      </c>
      <c r="C4267" s="4" t="s">
        <v>295</v>
      </c>
      <c r="D4267" s="4" t="s">
        <v>440</v>
      </c>
      <c r="E4267" s="31" t="s">
        <v>54</v>
      </c>
      <c r="F4267" s="4" t="s">
        <v>337</v>
      </c>
      <c r="G4267" s="4" t="s">
        <v>338</v>
      </c>
      <c r="H4267" s="4" t="s">
        <v>357</v>
      </c>
      <c r="I4267" s="113">
        <v>21.022053759200002</v>
      </c>
      <c r="J4267" s="120">
        <v>0.87431433900448019</v>
      </c>
      <c r="K4267" s="116">
        <v>2.6925602755086E-3</v>
      </c>
      <c r="L4267" s="116">
        <v>0.70544808930000003</v>
      </c>
      <c r="M4267" s="116">
        <v>1.8605532029999999E-3</v>
      </c>
      <c r="N4267" s="116">
        <v>22.889300089999995</v>
      </c>
      <c r="O4267" s="116">
        <v>7.5116544410000013E-2</v>
      </c>
      <c r="P4267" s="116">
        <v>2.0865457863999997E-2</v>
      </c>
      <c r="Q4267" s="116">
        <v>6.6149548310000003E-5</v>
      </c>
      <c r="R4267" s="116">
        <v>1.919622123488E-2</v>
      </c>
      <c r="S4267" s="116">
        <v>6.0857584445199996E-5</v>
      </c>
      <c r="T4267" s="116">
        <v>3.877344216E-3</v>
      </c>
      <c r="U4267" s="118">
        <v>1.1581873680000001E-5</v>
      </c>
      <c r="V4267" s="42"/>
      <c r="W4267" s="42"/>
      <c r="X4267" s="42"/>
      <c r="Y4267" s="42"/>
      <c r="Z4267" s="42"/>
      <c r="AA4267" s="42"/>
      <c r="AB4267" s="42"/>
      <c r="AC4267" s="50"/>
      <c r="AD4267" s="50"/>
      <c r="AE4267" s="50"/>
      <c r="AF4267" s="50"/>
      <c r="AG4267" s="50"/>
      <c r="AH4267" s="50"/>
      <c r="AI4267" s="42"/>
      <c r="AJ4267" s="42"/>
      <c r="AK4267" s="42"/>
    </row>
    <row r="4268" spans="1:37" x14ac:dyDescent="0.25">
      <c r="A4268" s="5" t="s">
        <v>236</v>
      </c>
      <c r="B4268" s="31" t="s">
        <v>230</v>
      </c>
      <c r="C4268" s="4" t="s">
        <v>295</v>
      </c>
      <c r="D4268" s="4" t="s">
        <v>440</v>
      </c>
      <c r="E4268" s="31" t="s">
        <v>55</v>
      </c>
      <c r="F4268" s="4" t="s">
        <v>339</v>
      </c>
      <c r="G4268" s="4" t="s">
        <v>338</v>
      </c>
      <c r="H4268" s="4" t="s">
        <v>357</v>
      </c>
      <c r="I4268" s="113">
        <v>88.458355996399973</v>
      </c>
      <c r="J4268" s="120">
        <v>4.0077594688592999</v>
      </c>
      <c r="K4268" s="116">
        <v>1.2349161473593913E-2</v>
      </c>
      <c r="L4268" s="116">
        <v>1.1253855704000002</v>
      </c>
      <c r="M4268" s="116">
        <v>2.9680992068999998E-3</v>
      </c>
      <c r="N4268" s="116">
        <v>64.443611046000001</v>
      </c>
      <c r="O4268" s="116">
        <v>0.21148663558</v>
      </c>
      <c r="P4268" s="116">
        <v>8.7312933464E-2</v>
      </c>
      <c r="Q4268" s="116">
        <v>2.7680728017999998E-4</v>
      </c>
      <c r="R4268" s="116">
        <v>8.032789878688E-2</v>
      </c>
      <c r="S4268" s="116">
        <v>2.5466269776559997E-4</v>
      </c>
      <c r="T4268" s="116">
        <v>6.9999202159999998E-3</v>
      </c>
      <c r="U4268" s="118">
        <v>2.0909208563000003E-5</v>
      </c>
      <c r="V4268" s="42"/>
      <c r="W4268" s="42"/>
      <c r="X4268" s="42"/>
      <c r="Y4268" s="42"/>
      <c r="Z4268" s="42"/>
      <c r="AA4268" s="42"/>
      <c r="AB4268" s="42"/>
      <c r="AC4268" s="50"/>
      <c r="AD4268" s="50"/>
      <c r="AE4268" s="50"/>
      <c r="AF4268" s="50"/>
      <c r="AG4268" s="50"/>
      <c r="AH4268" s="50"/>
      <c r="AI4268" s="42"/>
      <c r="AJ4268" s="42"/>
      <c r="AK4268" s="42"/>
    </row>
    <row r="4269" spans="1:37" x14ac:dyDescent="0.25">
      <c r="A4269" s="5" t="s">
        <v>236</v>
      </c>
      <c r="B4269" s="31" t="s">
        <v>230</v>
      </c>
      <c r="C4269" s="4" t="s">
        <v>295</v>
      </c>
      <c r="D4269" s="4" t="s">
        <v>440</v>
      </c>
      <c r="E4269" s="31" t="s">
        <v>56</v>
      </c>
      <c r="F4269" s="4" t="s">
        <v>374</v>
      </c>
      <c r="G4269" s="4" t="s">
        <v>338</v>
      </c>
      <c r="H4269" s="4" t="s">
        <v>357</v>
      </c>
      <c r="I4269" s="113">
        <v>2.0914494890000004</v>
      </c>
      <c r="J4269" s="120">
        <v>0.11605184975548001</v>
      </c>
      <c r="K4269" s="116">
        <v>3.6127817506229992E-4</v>
      </c>
      <c r="L4269" s="116">
        <v>0.14996842028600002</v>
      </c>
      <c r="M4269" s="116">
        <v>3.9552761424000002E-4</v>
      </c>
      <c r="N4269" s="116">
        <v>2.8626507110999997</v>
      </c>
      <c r="O4269" s="116">
        <v>9.3944510869999991E-3</v>
      </c>
      <c r="P4269" s="116">
        <v>1.4397041479999998E-3</v>
      </c>
      <c r="Q4269" s="116">
        <v>4.5642791699999993E-6</v>
      </c>
      <c r="R4269" s="116">
        <v>1.3245278161600001E-3</v>
      </c>
      <c r="S4269" s="116">
        <v>4.1991368364000007E-6</v>
      </c>
      <c r="T4269" s="116">
        <v>3.5334906910999998E-4</v>
      </c>
      <c r="U4269" s="118">
        <v>1.0554760685000001E-6</v>
      </c>
      <c r="V4269" s="42"/>
      <c r="W4269" s="42"/>
      <c r="X4269" s="42"/>
      <c r="Y4269" s="42"/>
      <c r="Z4269" s="42"/>
      <c r="AA4269" s="42"/>
      <c r="AB4269" s="42"/>
      <c r="AC4269" s="50"/>
      <c r="AD4269" s="50"/>
      <c r="AE4269" s="50"/>
      <c r="AF4269" s="50"/>
      <c r="AG4269" s="50"/>
      <c r="AH4269" s="50"/>
      <c r="AI4269" s="42"/>
      <c r="AJ4269" s="42"/>
      <c r="AK4269" s="42"/>
    </row>
    <row r="4270" spans="1:37" x14ac:dyDescent="0.25">
      <c r="A4270" s="5" t="s">
        <v>236</v>
      </c>
      <c r="B4270" s="31" t="s">
        <v>230</v>
      </c>
      <c r="C4270" s="4" t="s">
        <v>295</v>
      </c>
      <c r="D4270" s="4" t="s">
        <v>440</v>
      </c>
      <c r="E4270" s="31" t="s">
        <v>57</v>
      </c>
      <c r="F4270" s="4" t="s">
        <v>375</v>
      </c>
      <c r="G4270" s="4" t="s">
        <v>338</v>
      </c>
      <c r="H4270" s="4" t="s">
        <v>357</v>
      </c>
      <c r="I4270" s="113">
        <v>0.88780262399999998</v>
      </c>
      <c r="J4270" s="120">
        <v>4.3782064281700006E-2</v>
      </c>
      <c r="K4270" s="116">
        <v>1.1886551095568001E-4</v>
      </c>
      <c r="L4270" s="116">
        <v>1.9164305100000001E-2</v>
      </c>
      <c r="M4270" s="116">
        <v>4.3323486199999998E-5</v>
      </c>
      <c r="N4270" s="116">
        <v>1.3610850289999998</v>
      </c>
      <c r="O4270" s="116">
        <v>3.8286145360000002E-3</v>
      </c>
      <c r="P4270" s="116">
        <v>5.7728183310000003E-4</v>
      </c>
      <c r="Q4270" s="116">
        <v>1.5687008080000001E-6</v>
      </c>
      <c r="R4270" s="116">
        <v>5.3109928645199997E-4</v>
      </c>
      <c r="S4270" s="116">
        <v>1.4432047433600002E-6</v>
      </c>
      <c r="T4270" s="116">
        <v>1.2042539199999999E-4</v>
      </c>
      <c r="U4270" s="118">
        <v>3.0833005750000001E-7</v>
      </c>
      <c r="V4270" s="42"/>
      <c r="W4270" s="42"/>
      <c r="X4270" s="42"/>
      <c r="Y4270" s="42"/>
      <c r="Z4270" s="42"/>
      <c r="AA4270" s="42"/>
      <c r="AB4270" s="42"/>
      <c r="AC4270" s="50"/>
      <c r="AD4270" s="50"/>
      <c r="AE4270" s="50"/>
      <c r="AF4270" s="50"/>
      <c r="AG4270" s="50"/>
      <c r="AH4270" s="50"/>
      <c r="AI4270" s="42"/>
      <c r="AJ4270" s="42"/>
      <c r="AK4270" s="42"/>
    </row>
    <row r="4271" spans="1:37" x14ac:dyDescent="0.25">
      <c r="A4271" s="5" t="s">
        <v>236</v>
      </c>
      <c r="B4271" s="31" t="s">
        <v>230</v>
      </c>
      <c r="C4271" s="4" t="s">
        <v>295</v>
      </c>
      <c r="D4271" s="4" t="s">
        <v>440</v>
      </c>
      <c r="E4271" s="31" t="s">
        <v>58</v>
      </c>
      <c r="F4271" s="4" t="s">
        <v>376</v>
      </c>
      <c r="G4271" s="4" t="s">
        <v>338</v>
      </c>
      <c r="H4271" s="4" t="s">
        <v>357</v>
      </c>
      <c r="I4271" s="113">
        <v>1.3504787394</v>
      </c>
      <c r="J4271" s="120">
        <v>8.4376280769173001E-2</v>
      </c>
      <c r="K4271" s="116">
        <v>2.5461647259140003E-4</v>
      </c>
      <c r="L4271" s="116">
        <v>0.17772910687000001</v>
      </c>
      <c r="M4271" s="116">
        <v>4.6874386050000007E-4</v>
      </c>
      <c r="N4271" s="116">
        <v>1.8677886623000002</v>
      </c>
      <c r="O4271" s="116">
        <v>6.1295814569999997E-3</v>
      </c>
      <c r="P4271" s="116">
        <v>6.48441856E-3</v>
      </c>
      <c r="Q4271" s="116">
        <v>2.0557485520000001E-5</v>
      </c>
      <c r="R4271" s="116">
        <v>5.9656650752000001E-3</v>
      </c>
      <c r="S4271" s="116">
        <v>1.8912886678400002E-5</v>
      </c>
      <c r="T4271" s="116">
        <v>1.5379842592999999E-3</v>
      </c>
      <c r="U4271" s="118">
        <v>4.5940570189999998E-6</v>
      </c>
      <c r="V4271" s="42"/>
      <c r="W4271" s="42"/>
      <c r="X4271" s="42"/>
      <c r="Y4271" s="42"/>
      <c r="Z4271" s="42"/>
      <c r="AA4271" s="42"/>
      <c r="AB4271" s="42"/>
      <c r="AC4271" s="50"/>
      <c r="AD4271" s="50"/>
      <c r="AE4271" s="50"/>
      <c r="AF4271" s="50"/>
      <c r="AG4271" s="50"/>
      <c r="AH4271" s="50"/>
      <c r="AI4271" s="42"/>
      <c r="AJ4271" s="42"/>
      <c r="AK4271" s="42"/>
    </row>
    <row r="4272" spans="1:37" x14ac:dyDescent="0.25">
      <c r="A4272" s="5" t="s">
        <v>236</v>
      </c>
      <c r="B4272" s="31" t="s">
        <v>230</v>
      </c>
      <c r="C4272" s="4" t="s">
        <v>295</v>
      </c>
      <c r="D4272" s="4" t="s">
        <v>440</v>
      </c>
      <c r="E4272" s="31" t="s">
        <v>59</v>
      </c>
      <c r="F4272" s="4" t="s">
        <v>377</v>
      </c>
      <c r="G4272" s="4" t="s">
        <v>341</v>
      </c>
      <c r="H4272" s="4" t="s">
        <v>357</v>
      </c>
      <c r="I4272" s="113">
        <v>67652.179342000003</v>
      </c>
      <c r="J4272" s="120">
        <v>99.160822269875425</v>
      </c>
      <c r="K4272" s="116">
        <v>0.35791890353829797</v>
      </c>
      <c r="L4272" s="116">
        <v>11.4789259403</v>
      </c>
      <c r="M4272" s="116">
        <v>3.2244409630999997E-2</v>
      </c>
      <c r="N4272" s="116">
        <v>863.99240545000009</v>
      </c>
      <c r="O4272" s="116">
        <v>3.0198764213999998</v>
      </c>
      <c r="P4272" s="116">
        <v>0.91634855567999995</v>
      </c>
      <c r="Q4272" s="116">
        <v>3.0941102488500002E-3</v>
      </c>
      <c r="R4272" s="116">
        <v>0.8430406712256</v>
      </c>
      <c r="S4272" s="116">
        <v>2.8465814289419999E-3</v>
      </c>
      <c r="T4272" s="116">
        <v>7.1019719992999997E-2</v>
      </c>
      <c r="U4272" s="118">
        <v>2.2594337543999999E-4</v>
      </c>
      <c r="V4272" s="42"/>
      <c r="W4272" s="42"/>
      <c r="X4272" s="42"/>
      <c r="Y4272" s="42"/>
      <c r="Z4272" s="42"/>
      <c r="AA4272" s="42"/>
      <c r="AB4272" s="42"/>
      <c r="AC4272" s="50"/>
      <c r="AD4272" s="50"/>
      <c r="AE4272" s="50"/>
      <c r="AF4272" s="50"/>
      <c r="AG4272" s="50"/>
      <c r="AH4272" s="50"/>
      <c r="AI4272" s="42"/>
      <c r="AJ4272" s="42"/>
      <c r="AK4272" s="42"/>
    </row>
    <row r="4273" spans="1:37" x14ac:dyDescent="0.25">
      <c r="A4273" s="5" t="s">
        <v>236</v>
      </c>
      <c r="B4273" s="31" t="s">
        <v>230</v>
      </c>
      <c r="C4273" s="4" t="s">
        <v>295</v>
      </c>
      <c r="D4273" s="4" t="s">
        <v>440</v>
      </c>
      <c r="E4273" s="31" t="s">
        <v>60</v>
      </c>
      <c r="F4273" s="4" t="s">
        <v>377</v>
      </c>
      <c r="G4273" s="4" t="s">
        <v>342</v>
      </c>
      <c r="H4273" s="4" t="s">
        <v>357</v>
      </c>
      <c r="I4273" s="113">
        <v>3838.7930817000001</v>
      </c>
      <c r="J4273" s="120">
        <v>58.681651051041896</v>
      </c>
      <c r="K4273" s="116">
        <v>0.27747712603346403</v>
      </c>
      <c r="L4273" s="116">
        <v>9.5596108377999993</v>
      </c>
      <c r="M4273" s="116">
        <v>3.8668376421000003E-2</v>
      </c>
      <c r="N4273" s="116">
        <v>545.89738847000001</v>
      </c>
      <c r="O4273" s="116">
        <v>2.7475953944999998</v>
      </c>
      <c r="P4273" s="116">
        <v>1.05393413769</v>
      </c>
      <c r="Q4273" s="116">
        <v>5.1244958484799995E-3</v>
      </c>
      <c r="R4273" s="116">
        <v>0.96961940667479996</v>
      </c>
      <c r="S4273" s="116">
        <v>4.7145361806016006E-3</v>
      </c>
      <c r="T4273" s="116">
        <v>6.5794504136999998E-2</v>
      </c>
      <c r="U4273" s="118">
        <v>3.0142048325999999E-4</v>
      </c>
      <c r="V4273" s="42"/>
      <c r="W4273" s="42"/>
      <c r="X4273" s="42"/>
      <c r="Y4273" s="42"/>
      <c r="Z4273" s="42"/>
      <c r="AA4273" s="42"/>
      <c r="AB4273" s="42"/>
      <c r="AC4273" s="50"/>
      <c r="AD4273" s="50"/>
      <c r="AE4273" s="50"/>
      <c r="AF4273" s="50"/>
      <c r="AG4273" s="50"/>
      <c r="AH4273" s="50"/>
      <c r="AI4273" s="42"/>
      <c r="AJ4273" s="42"/>
      <c r="AK4273" s="42"/>
    </row>
    <row r="4274" spans="1:37" x14ac:dyDescent="0.25">
      <c r="A4274" s="5" t="s">
        <v>236</v>
      </c>
      <c r="B4274" s="31" t="s">
        <v>230</v>
      </c>
      <c r="C4274" s="4" t="s">
        <v>295</v>
      </c>
      <c r="D4274" s="4" t="s">
        <v>440</v>
      </c>
      <c r="E4274" s="31" t="s">
        <v>61</v>
      </c>
      <c r="F4274" s="4" t="s">
        <v>340</v>
      </c>
      <c r="G4274" s="4" t="s">
        <v>341</v>
      </c>
      <c r="H4274" s="4" t="s">
        <v>357</v>
      </c>
      <c r="I4274" s="113">
        <v>5942.7793000000001</v>
      </c>
      <c r="J4274" s="120">
        <v>8.4179378661000008</v>
      </c>
      <c r="K4274" s="116">
        <v>3.0233532371000002E-2</v>
      </c>
      <c r="L4274" s="116">
        <v>0.96496384999999996</v>
      </c>
      <c r="M4274" s="116">
        <v>2.7105922E-3</v>
      </c>
      <c r="N4274" s="116">
        <v>72.495429999999999</v>
      </c>
      <c r="O4274" s="116">
        <v>0.25339024999999998</v>
      </c>
      <c r="P4274" s="116">
        <v>7.7941537000000005E-2</v>
      </c>
      <c r="Q4274" s="116">
        <v>2.6317464999999998E-4</v>
      </c>
      <c r="R4274" s="116">
        <v>7.1706214040000008E-2</v>
      </c>
      <c r="S4274" s="116">
        <v>2.4212067799999999E-4</v>
      </c>
      <c r="T4274" s="116">
        <v>5.9645245999999999E-3</v>
      </c>
      <c r="U4274" s="118">
        <v>1.8975645000000002E-5</v>
      </c>
      <c r="V4274" s="42"/>
      <c r="W4274" s="42"/>
      <c r="X4274" s="42"/>
      <c r="Y4274" s="42"/>
      <c r="Z4274" s="42"/>
      <c r="AA4274" s="42"/>
      <c r="AB4274" s="42"/>
      <c r="AC4274" s="50"/>
      <c r="AD4274" s="50"/>
      <c r="AE4274" s="50"/>
      <c r="AF4274" s="50"/>
      <c r="AG4274" s="50"/>
      <c r="AH4274" s="50"/>
      <c r="AI4274" s="42"/>
      <c r="AJ4274" s="42"/>
      <c r="AK4274" s="42"/>
    </row>
    <row r="4275" spans="1:37" x14ac:dyDescent="0.25">
      <c r="A4275" s="5" t="s">
        <v>236</v>
      </c>
      <c r="B4275" s="31" t="s">
        <v>230</v>
      </c>
      <c r="C4275" s="4" t="s">
        <v>295</v>
      </c>
      <c r="D4275" s="4" t="s">
        <v>440</v>
      </c>
      <c r="E4275" s="31" t="s">
        <v>62</v>
      </c>
      <c r="F4275" s="4" t="s">
        <v>340</v>
      </c>
      <c r="G4275" s="4" t="s">
        <v>342</v>
      </c>
      <c r="H4275" s="4" t="s">
        <v>357</v>
      </c>
      <c r="I4275" s="113">
        <v>1211.6248000000001</v>
      </c>
      <c r="J4275" s="120">
        <v>35.256644874999999</v>
      </c>
      <c r="K4275" s="116">
        <v>0.16664867888000001</v>
      </c>
      <c r="L4275" s="116">
        <v>5.1674465999999999</v>
      </c>
      <c r="M4275" s="116">
        <v>2.0902186999999999E-2</v>
      </c>
      <c r="N4275" s="116">
        <v>357.82413000000003</v>
      </c>
      <c r="O4275" s="116">
        <v>1.8009902</v>
      </c>
      <c r="P4275" s="116">
        <v>0.46639222000000002</v>
      </c>
      <c r="Q4275" s="116">
        <v>2.2677174E-3</v>
      </c>
      <c r="R4275" s="116">
        <v>0.42908084240000005</v>
      </c>
      <c r="S4275" s="116">
        <v>2.0863000080000001E-3</v>
      </c>
      <c r="T4275" s="116">
        <v>3.3757541000000002E-2</v>
      </c>
      <c r="U4275" s="118">
        <v>1.5465144000000001E-4</v>
      </c>
      <c r="V4275" s="42"/>
      <c r="W4275" s="42"/>
      <c r="X4275" s="42"/>
      <c r="Y4275" s="42"/>
      <c r="Z4275" s="42"/>
      <c r="AA4275" s="42"/>
      <c r="AB4275" s="42"/>
      <c r="AC4275" s="50"/>
      <c r="AD4275" s="50"/>
      <c r="AE4275" s="50"/>
      <c r="AF4275" s="50"/>
      <c r="AG4275" s="50"/>
      <c r="AH4275" s="50"/>
      <c r="AI4275" s="42"/>
      <c r="AJ4275" s="42"/>
      <c r="AK4275" s="42"/>
    </row>
    <row r="4276" spans="1:37" x14ac:dyDescent="0.25">
      <c r="A4276" s="5" t="s">
        <v>236</v>
      </c>
      <c r="B4276" s="31" t="s">
        <v>230</v>
      </c>
      <c r="C4276" s="4" t="s">
        <v>295</v>
      </c>
      <c r="D4276" s="4" t="s">
        <v>440</v>
      </c>
      <c r="E4276" s="31" t="s">
        <v>63</v>
      </c>
      <c r="F4276" s="4" t="s">
        <v>344</v>
      </c>
      <c r="G4276" s="4" t="s">
        <v>341</v>
      </c>
      <c r="H4276" s="4" t="s">
        <v>357</v>
      </c>
      <c r="I4276" s="113">
        <v>465.69907000000001</v>
      </c>
      <c r="J4276" s="120">
        <v>0.52506739919000012</v>
      </c>
      <c r="K4276" s="116">
        <v>1.8499631442999999E-3</v>
      </c>
      <c r="L4276" s="116">
        <v>6.0272808999999997E-2</v>
      </c>
      <c r="M4276" s="116">
        <v>1.6930689E-4</v>
      </c>
      <c r="N4276" s="116">
        <v>4.1494359999999997</v>
      </c>
      <c r="O4276" s="116">
        <v>1.4503352000000001E-2</v>
      </c>
      <c r="P4276" s="116">
        <v>5.5066723999999999E-3</v>
      </c>
      <c r="Q4276" s="116">
        <v>1.8593639000000001E-5</v>
      </c>
      <c r="R4276" s="116">
        <v>5.0661386079999997E-3</v>
      </c>
      <c r="S4276" s="116">
        <v>1.7106147880000002E-5</v>
      </c>
      <c r="T4276" s="116">
        <v>3.9446583999999999E-4</v>
      </c>
      <c r="U4276" s="118">
        <v>1.2549606000000001E-6</v>
      </c>
      <c r="V4276" s="42"/>
      <c r="W4276" s="42"/>
      <c r="X4276" s="42"/>
      <c r="Y4276" s="42"/>
      <c r="Z4276" s="42"/>
      <c r="AA4276" s="42"/>
      <c r="AB4276" s="42"/>
      <c r="AC4276" s="50"/>
      <c r="AD4276" s="50"/>
      <c r="AE4276" s="50"/>
      <c r="AF4276" s="50"/>
      <c r="AG4276" s="50"/>
      <c r="AH4276" s="50"/>
      <c r="AI4276" s="42"/>
      <c r="AJ4276" s="42"/>
      <c r="AK4276" s="42"/>
    </row>
    <row r="4277" spans="1:37" x14ac:dyDescent="0.25">
      <c r="A4277" s="5" t="s">
        <v>236</v>
      </c>
      <c r="B4277" s="31" t="s">
        <v>230</v>
      </c>
      <c r="C4277" s="4" t="s">
        <v>295</v>
      </c>
      <c r="D4277" s="4" t="s">
        <v>440</v>
      </c>
      <c r="E4277" s="31" t="s">
        <v>64</v>
      </c>
      <c r="F4277" s="4" t="s">
        <v>344</v>
      </c>
      <c r="G4277" s="4" t="s">
        <v>342</v>
      </c>
      <c r="H4277" s="4" t="s">
        <v>357</v>
      </c>
      <c r="I4277" s="113">
        <v>88.543196510000001</v>
      </c>
      <c r="J4277" s="120">
        <v>1.1978479806760003</v>
      </c>
      <c r="K4277" s="116">
        <v>5.6855816053520006E-3</v>
      </c>
      <c r="L4277" s="116">
        <v>0.22962502330000001</v>
      </c>
      <c r="M4277" s="116">
        <v>9.288272500000001E-4</v>
      </c>
      <c r="N4277" s="116">
        <v>14.89343193</v>
      </c>
      <c r="O4277" s="116">
        <v>7.4961204000000004E-2</v>
      </c>
      <c r="P4277" s="116">
        <v>1.6925833890000002E-2</v>
      </c>
      <c r="Q4277" s="116">
        <v>8.2297705199999986E-5</v>
      </c>
      <c r="R4277" s="116">
        <v>1.5571767178800001E-2</v>
      </c>
      <c r="S4277" s="116">
        <v>7.5713888784000009E-5</v>
      </c>
      <c r="T4277" s="116">
        <v>1.544085906E-3</v>
      </c>
      <c r="U4277" s="118">
        <v>7.0738295100000005E-6</v>
      </c>
      <c r="V4277" s="42"/>
      <c r="W4277" s="42"/>
      <c r="X4277" s="42"/>
      <c r="Y4277" s="42"/>
      <c r="Z4277" s="42"/>
      <c r="AA4277" s="42"/>
      <c r="AB4277" s="42"/>
      <c r="AC4277" s="50"/>
      <c r="AD4277" s="50"/>
      <c r="AE4277" s="50"/>
      <c r="AF4277" s="50"/>
      <c r="AG4277" s="50"/>
      <c r="AH4277" s="50"/>
      <c r="AI4277" s="42"/>
      <c r="AJ4277" s="42"/>
      <c r="AK4277" s="42"/>
    </row>
    <row r="4278" spans="1:37" x14ac:dyDescent="0.25">
      <c r="A4278" s="5" t="s">
        <v>236</v>
      </c>
      <c r="B4278" s="31" t="s">
        <v>230</v>
      </c>
      <c r="C4278" s="4" t="s">
        <v>295</v>
      </c>
      <c r="D4278" s="4" t="s">
        <v>440</v>
      </c>
      <c r="E4278" s="31" t="s">
        <v>65</v>
      </c>
      <c r="F4278" s="4" t="s">
        <v>345</v>
      </c>
      <c r="G4278" s="4" t="s">
        <v>341</v>
      </c>
      <c r="H4278" s="4" t="s">
        <v>357</v>
      </c>
      <c r="I4278" s="113">
        <v>751.27704000000006</v>
      </c>
      <c r="J4278" s="120">
        <v>0.91366859500999997</v>
      </c>
      <c r="K4278" s="116">
        <v>3.3828010283999998E-3</v>
      </c>
      <c r="L4278" s="116">
        <v>0.11503424</v>
      </c>
      <c r="M4278" s="116">
        <v>3.2313226E-4</v>
      </c>
      <c r="N4278" s="116">
        <v>7.9117894</v>
      </c>
      <c r="O4278" s="116">
        <v>2.7653747999999999E-2</v>
      </c>
      <c r="P4278" s="116">
        <v>1.0544253999999999E-2</v>
      </c>
      <c r="Q4278" s="116">
        <v>3.5603362999999997E-5</v>
      </c>
      <c r="R4278" s="116">
        <v>9.7007136800000004E-3</v>
      </c>
      <c r="S4278" s="116">
        <v>3.2755093959999998E-5</v>
      </c>
      <c r="T4278" s="116">
        <v>7.5278064000000003E-4</v>
      </c>
      <c r="U4278" s="118">
        <v>2.3949093999999999E-6</v>
      </c>
      <c r="V4278" s="42"/>
      <c r="W4278" s="42"/>
      <c r="X4278" s="42"/>
      <c r="Y4278" s="42"/>
      <c r="Z4278" s="42"/>
      <c r="AA4278" s="42"/>
      <c r="AB4278" s="42"/>
      <c r="AC4278" s="50"/>
      <c r="AD4278" s="50"/>
      <c r="AE4278" s="50"/>
      <c r="AF4278" s="50"/>
      <c r="AG4278" s="50"/>
      <c r="AH4278" s="50"/>
      <c r="AI4278" s="42"/>
      <c r="AJ4278" s="42"/>
      <c r="AK4278" s="42"/>
    </row>
    <row r="4279" spans="1:37" x14ac:dyDescent="0.25">
      <c r="A4279" s="5" t="s">
        <v>236</v>
      </c>
      <c r="B4279" s="31" t="s">
        <v>230</v>
      </c>
      <c r="C4279" s="4" t="s">
        <v>295</v>
      </c>
      <c r="D4279" s="4" t="s">
        <v>440</v>
      </c>
      <c r="E4279" s="31" t="s">
        <v>66</v>
      </c>
      <c r="F4279" s="4" t="s">
        <v>345</v>
      </c>
      <c r="G4279" s="4" t="s">
        <v>342</v>
      </c>
      <c r="H4279" s="4" t="s">
        <v>357</v>
      </c>
      <c r="I4279" s="113">
        <v>877.91301739999994</v>
      </c>
      <c r="J4279" s="120">
        <v>25.547749534765</v>
      </c>
      <c r="K4279" s="116">
        <v>0.12102813313971039</v>
      </c>
      <c r="L4279" s="116">
        <v>12.365938982999999</v>
      </c>
      <c r="M4279" s="116">
        <v>5.0019896280000004E-2</v>
      </c>
      <c r="N4279" s="116">
        <v>632.01945162999993</v>
      </c>
      <c r="O4279" s="116">
        <v>3.1810626647000002</v>
      </c>
      <c r="P4279" s="116">
        <v>0.32387994160000005</v>
      </c>
      <c r="Q4279" s="116">
        <v>1.5747865746000001E-3</v>
      </c>
      <c r="R4279" s="116">
        <v>0.29796954627200001</v>
      </c>
      <c r="S4279" s="116">
        <v>1.4488036486319999E-3</v>
      </c>
      <c r="T4279" s="116">
        <v>6.5151319700000002E-2</v>
      </c>
      <c r="U4279" s="118">
        <v>2.9847389049999997E-4</v>
      </c>
      <c r="V4279" s="42"/>
      <c r="W4279" s="42"/>
      <c r="X4279" s="42"/>
      <c r="Y4279" s="42"/>
      <c r="Z4279" s="42"/>
      <c r="AA4279" s="42"/>
      <c r="AB4279" s="42"/>
      <c r="AC4279" s="50"/>
      <c r="AD4279" s="50"/>
      <c r="AE4279" s="50"/>
      <c r="AF4279" s="50"/>
      <c r="AG4279" s="50"/>
      <c r="AH4279" s="50"/>
      <c r="AI4279" s="42"/>
      <c r="AJ4279" s="42"/>
      <c r="AK4279" s="42"/>
    </row>
    <row r="4280" spans="1:37" x14ac:dyDescent="0.25">
      <c r="A4280" s="5" t="s">
        <v>236</v>
      </c>
      <c r="B4280" s="31" t="s">
        <v>230</v>
      </c>
      <c r="C4280" s="4" t="s">
        <v>295</v>
      </c>
      <c r="D4280" s="4" t="s">
        <v>440</v>
      </c>
      <c r="E4280" s="31" t="s">
        <v>67</v>
      </c>
      <c r="F4280" s="4" t="s">
        <v>346</v>
      </c>
      <c r="G4280" s="4" t="s">
        <v>341</v>
      </c>
      <c r="H4280" s="4" t="s">
        <v>357</v>
      </c>
      <c r="I4280" s="113">
        <v>9901.9160599999996</v>
      </c>
      <c r="J4280" s="120">
        <v>9.2119874605450001</v>
      </c>
      <c r="K4280" s="116">
        <v>1.8923486329999999E-2</v>
      </c>
      <c r="L4280" s="116">
        <v>1.0588876789999999</v>
      </c>
      <c r="M4280" s="116">
        <v>0</v>
      </c>
      <c r="N4280" s="116">
        <v>153.2178117</v>
      </c>
      <c r="O4280" s="116">
        <v>0</v>
      </c>
      <c r="P4280" s="116">
        <v>3.0912273800000001E-2</v>
      </c>
      <c r="Q4280" s="116">
        <v>0</v>
      </c>
      <c r="R4280" s="116">
        <v>2.8439291896000002E-2</v>
      </c>
      <c r="S4280" s="116">
        <v>0</v>
      </c>
      <c r="T4280" s="116">
        <v>8.4924749999999993E-3</v>
      </c>
      <c r="U4280" s="118">
        <v>0</v>
      </c>
      <c r="V4280" s="42"/>
      <c r="W4280" s="42"/>
      <c r="X4280" s="42"/>
      <c r="Y4280" s="42"/>
      <c r="Z4280" s="42"/>
      <c r="AA4280" s="42"/>
      <c r="AB4280" s="42"/>
      <c r="AC4280" s="50"/>
      <c r="AD4280" s="50"/>
      <c r="AE4280" s="50"/>
      <c r="AF4280" s="50"/>
      <c r="AG4280" s="50"/>
      <c r="AH4280" s="50"/>
      <c r="AI4280" s="42"/>
      <c r="AJ4280" s="42"/>
      <c r="AK4280" s="42"/>
    </row>
    <row r="4281" spans="1:37" x14ac:dyDescent="0.25">
      <c r="A4281" s="5" t="s">
        <v>236</v>
      </c>
      <c r="B4281" s="31" t="s">
        <v>230</v>
      </c>
      <c r="C4281" s="4" t="s">
        <v>295</v>
      </c>
      <c r="D4281" s="4" t="s">
        <v>440</v>
      </c>
      <c r="E4281" s="31" t="s">
        <v>68</v>
      </c>
      <c r="F4281" s="4" t="s">
        <v>346</v>
      </c>
      <c r="G4281" s="4" t="s">
        <v>342</v>
      </c>
      <c r="H4281" s="4" t="s">
        <v>357</v>
      </c>
      <c r="I4281" s="113">
        <v>1519.5611309999999</v>
      </c>
      <c r="J4281" s="120">
        <v>14.403943229057997</v>
      </c>
      <c r="K4281" s="116">
        <v>3.181164497E-3</v>
      </c>
      <c r="L4281" s="116">
        <v>2.7624676699999999</v>
      </c>
      <c r="M4281" s="116">
        <v>0</v>
      </c>
      <c r="N4281" s="116">
        <v>399.70238800000004</v>
      </c>
      <c r="O4281" s="116">
        <v>0</v>
      </c>
      <c r="P4281" s="116">
        <v>8.06410345E-2</v>
      </c>
      <c r="Q4281" s="116">
        <v>0</v>
      </c>
      <c r="R4281" s="116">
        <v>7.4189751740000004E-2</v>
      </c>
      <c r="S4281" s="116">
        <v>0</v>
      </c>
      <c r="T4281" s="116">
        <v>2.2155551400000001E-2</v>
      </c>
      <c r="U4281" s="118">
        <v>0</v>
      </c>
      <c r="V4281" s="42"/>
      <c r="W4281" s="42"/>
      <c r="X4281" s="42"/>
      <c r="Y4281" s="42"/>
      <c r="Z4281" s="42"/>
      <c r="AA4281" s="42"/>
      <c r="AB4281" s="42"/>
      <c r="AC4281" s="50"/>
      <c r="AD4281" s="50"/>
      <c r="AE4281" s="50"/>
      <c r="AF4281" s="50"/>
      <c r="AG4281" s="50"/>
      <c r="AH4281" s="50"/>
      <c r="AI4281" s="42"/>
      <c r="AJ4281" s="42"/>
      <c r="AK4281" s="42"/>
    </row>
    <row r="4282" spans="1:37" x14ac:dyDescent="0.25">
      <c r="A4282" s="5" t="s">
        <v>236</v>
      </c>
      <c r="B4282" s="31" t="s">
        <v>230</v>
      </c>
      <c r="C4282" s="4" t="s">
        <v>295</v>
      </c>
      <c r="D4282" s="4" t="s">
        <v>440</v>
      </c>
      <c r="E4282" s="31" t="s">
        <v>69</v>
      </c>
      <c r="F4282" s="4" t="s">
        <v>378</v>
      </c>
      <c r="G4282" s="4" t="s">
        <v>341</v>
      </c>
      <c r="H4282" s="4" t="s">
        <v>357</v>
      </c>
      <c r="I4282" s="113">
        <v>3601.8887406999997</v>
      </c>
      <c r="J4282" s="120">
        <v>9.0885361566326299</v>
      </c>
      <c r="K4282" s="116">
        <v>3.5209218028420503E-2</v>
      </c>
      <c r="L4282" s="116">
        <v>2.4756216404000004</v>
      </c>
      <c r="M4282" s="116">
        <v>6.9540448799999995E-3</v>
      </c>
      <c r="N4282" s="116">
        <v>168.00099308999998</v>
      </c>
      <c r="O4282" s="116">
        <v>0.58720689149999994</v>
      </c>
      <c r="P4282" s="116">
        <v>6.5442314760000009E-2</v>
      </c>
      <c r="Q4282" s="116">
        <v>2.2097021802E-4</v>
      </c>
      <c r="R4282" s="116">
        <v>6.02069295792E-2</v>
      </c>
      <c r="S4282" s="116">
        <v>2.0329260057839999E-4</v>
      </c>
      <c r="T4282" s="116">
        <v>1.4560315506E-2</v>
      </c>
      <c r="U4282" s="118">
        <v>4.6322441894000004E-5</v>
      </c>
      <c r="V4282" s="42"/>
      <c r="W4282" s="42"/>
      <c r="X4282" s="42"/>
      <c r="Y4282" s="42"/>
      <c r="Z4282" s="42"/>
      <c r="AA4282" s="42"/>
      <c r="AB4282" s="42"/>
      <c r="AC4282" s="50"/>
      <c r="AD4282" s="50"/>
      <c r="AE4282" s="50"/>
      <c r="AF4282" s="50"/>
      <c r="AG4282" s="50"/>
      <c r="AH4282" s="50"/>
      <c r="AI4282" s="42"/>
      <c r="AJ4282" s="42"/>
      <c r="AK4282" s="42"/>
    </row>
    <row r="4283" spans="1:37" x14ac:dyDescent="0.25">
      <c r="A4283" s="5" t="s">
        <v>236</v>
      </c>
      <c r="B4283" s="31" t="s">
        <v>230</v>
      </c>
      <c r="C4283" s="4" t="s">
        <v>295</v>
      </c>
      <c r="D4283" s="4" t="s">
        <v>440</v>
      </c>
      <c r="E4283" s="31" t="s">
        <v>70</v>
      </c>
      <c r="F4283" s="4" t="s">
        <v>378</v>
      </c>
      <c r="G4283" s="4" t="s">
        <v>342</v>
      </c>
      <c r="H4283" s="4" t="s">
        <v>357</v>
      </c>
      <c r="I4283" s="113">
        <v>117.48157784000001</v>
      </c>
      <c r="J4283" s="120">
        <v>2.5440505647367</v>
      </c>
      <c r="K4283" s="116">
        <v>1.1944037296961999E-2</v>
      </c>
      <c r="L4283" s="116">
        <v>1.1719462102000002</v>
      </c>
      <c r="M4283" s="116">
        <v>4.7404920392000007E-3</v>
      </c>
      <c r="N4283" s="116">
        <v>83.954107350000001</v>
      </c>
      <c r="O4283" s="116">
        <v>0.42255547031000001</v>
      </c>
      <c r="P4283" s="116">
        <v>3.5076219169999999E-2</v>
      </c>
      <c r="Q4283" s="116">
        <v>1.7054948572999999E-4</v>
      </c>
      <c r="R4283" s="116">
        <v>3.2270121636399994E-2</v>
      </c>
      <c r="S4283" s="116">
        <v>1.5690552687159999E-4</v>
      </c>
      <c r="T4283" s="116">
        <v>7.476969537E-3</v>
      </c>
      <c r="U4283" s="118">
        <v>3.4253799864000004E-5</v>
      </c>
      <c r="V4283" s="42"/>
      <c r="W4283" s="42"/>
      <c r="X4283" s="42"/>
      <c r="Y4283" s="42"/>
      <c r="Z4283" s="42"/>
      <c r="AA4283" s="42"/>
      <c r="AB4283" s="42"/>
      <c r="AC4283" s="50"/>
      <c r="AD4283" s="50"/>
      <c r="AE4283" s="50"/>
      <c r="AF4283" s="50"/>
      <c r="AG4283" s="50"/>
      <c r="AH4283" s="50"/>
      <c r="AI4283" s="42"/>
      <c r="AJ4283" s="42"/>
      <c r="AK4283" s="42"/>
    </row>
    <row r="4284" spans="1:37" x14ac:dyDescent="0.25">
      <c r="A4284" s="5" t="s">
        <v>236</v>
      </c>
      <c r="B4284" s="31" t="s">
        <v>230</v>
      </c>
      <c r="C4284" s="4" t="s">
        <v>295</v>
      </c>
      <c r="D4284" s="4" t="s">
        <v>440</v>
      </c>
      <c r="E4284" s="31" t="s">
        <v>71</v>
      </c>
      <c r="F4284" s="4" t="s">
        <v>379</v>
      </c>
      <c r="G4284" s="4" t="s">
        <v>342</v>
      </c>
      <c r="H4284" s="4" t="s">
        <v>357</v>
      </c>
      <c r="I4284" s="113">
        <v>404.9076695</v>
      </c>
      <c r="J4284" s="120">
        <v>3.7075635249667003</v>
      </c>
      <c r="K4284" s="116">
        <v>1.781616833606E-2</v>
      </c>
      <c r="L4284" s="116">
        <v>1.579823285</v>
      </c>
      <c r="M4284" s="116">
        <v>6.390343550000001E-3</v>
      </c>
      <c r="N4284" s="116">
        <v>108.62434424</v>
      </c>
      <c r="O4284" s="116">
        <v>0.54672494929999993</v>
      </c>
      <c r="P4284" s="116">
        <v>3.9252806259999995E-2</v>
      </c>
      <c r="Q4284" s="116">
        <v>1.9085709669999998E-4</v>
      </c>
      <c r="R4284" s="116">
        <v>3.6112581759199999E-2</v>
      </c>
      <c r="S4284" s="116">
        <v>1.75588528964E-4</v>
      </c>
      <c r="T4284" s="116">
        <v>8.6328585940000004E-3</v>
      </c>
      <c r="U4284" s="118">
        <v>3.9549207459999995E-5</v>
      </c>
      <c r="V4284" s="42"/>
      <c r="W4284" s="42"/>
      <c r="X4284" s="42"/>
      <c r="Y4284" s="42"/>
      <c r="Z4284" s="42"/>
      <c r="AA4284" s="42"/>
      <c r="AB4284" s="42"/>
      <c r="AC4284" s="50"/>
      <c r="AD4284" s="50"/>
      <c r="AE4284" s="50"/>
      <c r="AF4284" s="50"/>
      <c r="AG4284" s="50"/>
      <c r="AH4284" s="50"/>
      <c r="AI4284" s="42"/>
      <c r="AJ4284" s="42"/>
      <c r="AK4284" s="42"/>
    </row>
    <row r="4285" spans="1:37" x14ac:dyDescent="0.25">
      <c r="A4285" s="5" t="s">
        <v>236</v>
      </c>
      <c r="B4285" s="31" t="s">
        <v>230</v>
      </c>
      <c r="C4285" s="4" t="s">
        <v>295</v>
      </c>
      <c r="D4285" s="4" t="s">
        <v>440</v>
      </c>
      <c r="E4285" s="31" t="s">
        <v>72</v>
      </c>
      <c r="F4285" s="4" t="s">
        <v>380</v>
      </c>
      <c r="G4285" s="4" t="s">
        <v>342</v>
      </c>
      <c r="H4285" s="4" t="s">
        <v>357</v>
      </c>
      <c r="I4285" s="113">
        <v>737.53150000000005</v>
      </c>
      <c r="J4285" s="120">
        <v>4.2279909562400002</v>
      </c>
      <c r="K4285" s="116">
        <v>2.0015317487600003E-2</v>
      </c>
      <c r="L4285" s="116">
        <v>0.60982320000000001</v>
      </c>
      <c r="M4285" s="116">
        <v>2.4667190499999998E-3</v>
      </c>
      <c r="N4285" s="116">
        <v>44.191850000000002</v>
      </c>
      <c r="O4285" s="116">
        <v>0.22242516800000001</v>
      </c>
      <c r="P4285" s="116">
        <v>5.1804890999999999E-2</v>
      </c>
      <c r="Q4285" s="116">
        <v>2.5188854100000003E-4</v>
      </c>
      <c r="R4285" s="116">
        <v>4.7660499719999999E-2</v>
      </c>
      <c r="S4285" s="116">
        <v>2.3173745772000001E-4</v>
      </c>
      <c r="T4285" s="116">
        <v>3.88282075E-3</v>
      </c>
      <c r="U4285" s="118">
        <v>1.7788137800000001E-5</v>
      </c>
      <c r="V4285" s="42"/>
      <c r="W4285" s="42"/>
      <c r="X4285" s="42"/>
      <c r="Y4285" s="42"/>
      <c r="Z4285" s="42"/>
      <c r="AA4285" s="42"/>
      <c r="AB4285" s="42"/>
      <c r="AC4285" s="50"/>
      <c r="AD4285" s="50"/>
      <c r="AE4285" s="50"/>
      <c r="AF4285" s="50"/>
      <c r="AG4285" s="50"/>
      <c r="AH4285" s="50"/>
      <c r="AI4285" s="42"/>
      <c r="AJ4285" s="42"/>
      <c r="AK4285" s="42"/>
    </row>
    <row r="4286" spans="1:37" x14ac:dyDescent="0.25">
      <c r="A4286" s="5" t="s">
        <v>236</v>
      </c>
      <c r="B4286" s="31" t="s">
        <v>230</v>
      </c>
      <c r="C4286" s="4" t="s">
        <v>295</v>
      </c>
      <c r="D4286" s="4" t="s">
        <v>440</v>
      </c>
      <c r="E4286" s="31" t="s">
        <v>73</v>
      </c>
      <c r="F4286" s="4" t="s">
        <v>381</v>
      </c>
      <c r="G4286" s="4" t="s">
        <v>341</v>
      </c>
      <c r="H4286" s="4" t="s">
        <v>357</v>
      </c>
      <c r="I4286" s="113">
        <v>24614.152893999995</v>
      </c>
      <c r="J4286" s="120">
        <v>96.868132088060008</v>
      </c>
      <c r="K4286" s="116">
        <v>0.36589517493818002</v>
      </c>
      <c r="L4286" s="116">
        <v>33.225529178000002</v>
      </c>
      <c r="M4286" s="116">
        <v>9.3330818854000006E-2</v>
      </c>
      <c r="N4286" s="116">
        <v>2247.4323594000002</v>
      </c>
      <c r="O4286" s="116">
        <v>7.8553565038999995</v>
      </c>
      <c r="P4286" s="116">
        <v>0.87739120919999991</v>
      </c>
      <c r="Q4286" s="116">
        <v>2.9625685141E-3</v>
      </c>
      <c r="R4286" s="116">
        <v>0.80719991246400002</v>
      </c>
      <c r="S4286" s="116">
        <v>2.7255630329720004E-3</v>
      </c>
      <c r="T4286" s="116">
        <v>0.19525056666000001</v>
      </c>
      <c r="U4286" s="118">
        <v>6.2117357481000009E-4</v>
      </c>
      <c r="V4286" s="42"/>
      <c r="W4286" s="42"/>
      <c r="X4286" s="42"/>
      <c r="Y4286" s="42"/>
      <c r="Z4286" s="42"/>
      <c r="AA4286" s="42"/>
      <c r="AB4286" s="42"/>
      <c r="AC4286" s="50"/>
      <c r="AD4286" s="50"/>
      <c r="AE4286" s="50"/>
      <c r="AF4286" s="50"/>
      <c r="AG4286" s="50"/>
      <c r="AH4286" s="50"/>
      <c r="AI4286" s="42"/>
      <c r="AJ4286" s="42"/>
      <c r="AK4286" s="42"/>
    </row>
    <row r="4287" spans="1:37" x14ac:dyDescent="0.25">
      <c r="A4287" s="5" t="s">
        <v>236</v>
      </c>
      <c r="B4287" s="31" t="s">
        <v>230</v>
      </c>
      <c r="C4287" s="4" t="s">
        <v>295</v>
      </c>
      <c r="D4287" s="4" t="s">
        <v>440</v>
      </c>
      <c r="E4287" s="31" t="s">
        <v>74</v>
      </c>
      <c r="F4287" s="4" t="s">
        <v>381</v>
      </c>
      <c r="G4287" s="4" t="s">
        <v>342</v>
      </c>
      <c r="H4287" s="4" t="s">
        <v>357</v>
      </c>
      <c r="I4287" s="113">
        <v>802.82323759999997</v>
      </c>
      <c r="J4287" s="120">
        <v>32.576735541902011</v>
      </c>
      <c r="K4287" s="116">
        <v>0.152958518490039</v>
      </c>
      <c r="L4287" s="116">
        <v>15.928711376000001</v>
      </c>
      <c r="M4287" s="116">
        <v>6.4431218183000002E-2</v>
      </c>
      <c r="N4287" s="116">
        <v>1141.4695679700001</v>
      </c>
      <c r="O4287" s="116">
        <v>5.7452126130999996</v>
      </c>
      <c r="P4287" s="116">
        <v>0.47513857380000002</v>
      </c>
      <c r="Q4287" s="116">
        <v>2.3102444569999998E-3</v>
      </c>
      <c r="R4287" s="116">
        <v>0.43712748789600009</v>
      </c>
      <c r="S4287" s="116">
        <v>2.1254249004400002E-3</v>
      </c>
      <c r="T4287" s="116">
        <v>0.10162657735899999</v>
      </c>
      <c r="U4287" s="118">
        <v>4.6557588183000005E-4</v>
      </c>
      <c r="V4287" s="42"/>
      <c r="W4287" s="42"/>
      <c r="X4287" s="42"/>
      <c r="Y4287" s="42"/>
      <c r="Z4287" s="42"/>
      <c r="AA4287" s="42"/>
      <c r="AB4287" s="42"/>
      <c r="AC4287" s="50"/>
      <c r="AD4287" s="50"/>
      <c r="AE4287" s="50"/>
      <c r="AF4287" s="50"/>
      <c r="AG4287" s="50"/>
      <c r="AH4287" s="50"/>
      <c r="AI4287" s="42"/>
      <c r="AJ4287" s="42"/>
      <c r="AK4287" s="42"/>
    </row>
    <row r="4288" spans="1:37" x14ac:dyDescent="0.25">
      <c r="A4288" s="5" t="s">
        <v>236</v>
      </c>
      <c r="B4288" s="31" t="s">
        <v>230</v>
      </c>
      <c r="C4288" s="4" t="s">
        <v>295</v>
      </c>
      <c r="D4288" s="4" t="s">
        <v>440</v>
      </c>
      <c r="E4288" s="31" t="s">
        <v>75</v>
      </c>
      <c r="F4288" s="4" t="s">
        <v>382</v>
      </c>
      <c r="G4288" s="4" t="s">
        <v>342</v>
      </c>
      <c r="H4288" s="4" t="s">
        <v>357</v>
      </c>
      <c r="I4288" s="113">
        <v>68.296179906999996</v>
      </c>
      <c r="J4288" s="120">
        <v>3.7090865634262946</v>
      </c>
      <c r="K4288" s="116">
        <v>1.7267626143793711E-2</v>
      </c>
      <c r="L4288" s="116">
        <v>2.8920688390999998</v>
      </c>
      <c r="M4288" s="116">
        <v>1.1698342334700001E-2</v>
      </c>
      <c r="N4288" s="116">
        <v>126.97402563799999</v>
      </c>
      <c r="O4288" s="116">
        <v>0.63908213648000012</v>
      </c>
      <c r="P4288" s="116">
        <v>7.8988161104999996E-2</v>
      </c>
      <c r="Q4288" s="116">
        <v>3.8406049423E-4</v>
      </c>
      <c r="R4288" s="116">
        <v>7.2669108216599998E-2</v>
      </c>
      <c r="S4288" s="116">
        <v>3.5333565469159996E-4</v>
      </c>
      <c r="T4288" s="116">
        <v>1.7144613542599999E-2</v>
      </c>
      <c r="U4288" s="118">
        <v>7.8543606673E-5</v>
      </c>
      <c r="V4288" s="42"/>
      <c r="W4288" s="42"/>
      <c r="X4288" s="42"/>
      <c r="Y4288" s="42"/>
      <c r="Z4288" s="42"/>
      <c r="AA4288" s="42"/>
      <c r="AB4288" s="42"/>
      <c r="AC4288" s="50"/>
      <c r="AD4288" s="50"/>
      <c r="AE4288" s="50"/>
      <c r="AF4288" s="50"/>
      <c r="AG4288" s="50"/>
      <c r="AH4288" s="50"/>
      <c r="AI4288" s="42"/>
      <c r="AJ4288" s="42"/>
      <c r="AK4288" s="42"/>
    </row>
    <row r="4289" spans="1:37" x14ac:dyDescent="0.25">
      <c r="A4289" s="5" t="s">
        <v>236</v>
      </c>
      <c r="B4289" s="31" t="s">
        <v>230</v>
      </c>
      <c r="C4289" s="4" t="s">
        <v>295</v>
      </c>
      <c r="D4289" s="4" t="s">
        <v>440</v>
      </c>
      <c r="E4289" s="31" t="s">
        <v>76</v>
      </c>
      <c r="F4289" s="4" t="s">
        <v>347</v>
      </c>
      <c r="G4289" s="4" t="s">
        <v>342</v>
      </c>
      <c r="H4289" s="4" t="s">
        <v>357</v>
      </c>
      <c r="I4289" s="113">
        <v>2342.2887860000001</v>
      </c>
      <c r="J4289" s="120">
        <v>113.5555381888213</v>
      </c>
      <c r="K4289" s="116">
        <v>0.53047447461696917</v>
      </c>
      <c r="L4289" s="116">
        <v>47.916319414</v>
      </c>
      <c r="M4289" s="116">
        <v>0.19382024353999999</v>
      </c>
      <c r="N4289" s="116">
        <v>3230.1385085999996</v>
      </c>
      <c r="O4289" s="116">
        <v>16.257843297099999</v>
      </c>
      <c r="P4289" s="116">
        <v>2.1486486026999998</v>
      </c>
      <c r="Q4289" s="116">
        <v>1.0447274777E-2</v>
      </c>
      <c r="R4289" s="116">
        <v>1.9767567144839999</v>
      </c>
      <c r="S4289" s="116">
        <v>9.6114927948399986E-3</v>
      </c>
      <c r="T4289" s="116">
        <v>0.32629663654000002</v>
      </c>
      <c r="U4289" s="118">
        <v>1.4948435874E-3</v>
      </c>
      <c r="V4289" s="42"/>
      <c r="W4289" s="42"/>
      <c r="X4289" s="42"/>
      <c r="Y4289" s="42"/>
      <c r="Z4289" s="42"/>
      <c r="AA4289" s="42"/>
      <c r="AB4289" s="42"/>
      <c r="AC4289" s="50"/>
      <c r="AD4289" s="50"/>
      <c r="AE4289" s="50"/>
      <c r="AF4289" s="50"/>
      <c r="AG4289" s="50"/>
      <c r="AH4289" s="50"/>
      <c r="AI4289" s="42"/>
      <c r="AJ4289" s="42"/>
      <c r="AK4289" s="42"/>
    </row>
    <row r="4290" spans="1:37" x14ac:dyDescent="0.25">
      <c r="A4290" s="5" t="s">
        <v>236</v>
      </c>
      <c r="B4290" s="31" t="s">
        <v>230</v>
      </c>
      <c r="C4290" s="4" t="s">
        <v>295</v>
      </c>
      <c r="D4290" s="4" t="s">
        <v>440</v>
      </c>
      <c r="E4290" s="31" t="s">
        <v>77</v>
      </c>
      <c r="F4290" s="4" t="s">
        <v>383</v>
      </c>
      <c r="G4290" s="4" t="s">
        <v>341</v>
      </c>
      <c r="H4290" s="4" t="s">
        <v>357</v>
      </c>
      <c r="I4290" s="113">
        <v>1212.3944221999998</v>
      </c>
      <c r="J4290" s="120">
        <v>5.9398013304189501</v>
      </c>
      <c r="K4290" s="116">
        <v>2.1078906867559196E-2</v>
      </c>
      <c r="L4290" s="116">
        <v>1.1947401135000002</v>
      </c>
      <c r="M4290" s="116">
        <v>3.3560362890000003E-3</v>
      </c>
      <c r="N4290" s="116">
        <v>87.740641100000005</v>
      </c>
      <c r="O4290" s="116">
        <v>0.3066762187</v>
      </c>
      <c r="P4290" s="116">
        <v>6.1905488529999997E-2</v>
      </c>
      <c r="Q4290" s="116">
        <v>2.090279117E-4</v>
      </c>
      <c r="R4290" s="116">
        <v>5.6953049447599997E-2</v>
      </c>
      <c r="S4290" s="116">
        <v>1.9230567876400001E-4</v>
      </c>
      <c r="T4290" s="116">
        <v>6.8910643309999997E-3</v>
      </c>
      <c r="U4290" s="118">
        <v>2.1923354329999999E-5</v>
      </c>
      <c r="V4290" s="42"/>
      <c r="W4290" s="42"/>
      <c r="X4290" s="42"/>
      <c r="Y4290" s="42"/>
      <c r="Z4290" s="42"/>
      <c r="AA4290" s="42"/>
      <c r="AB4290" s="42"/>
      <c r="AC4290" s="50"/>
      <c r="AD4290" s="50"/>
      <c r="AE4290" s="50"/>
      <c r="AF4290" s="50"/>
      <c r="AG4290" s="50"/>
      <c r="AH4290" s="50"/>
      <c r="AI4290" s="42"/>
      <c r="AJ4290" s="42"/>
      <c r="AK4290" s="42"/>
    </row>
    <row r="4291" spans="1:37" x14ac:dyDescent="0.25">
      <c r="A4291" s="5" t="s">
        <v>236</v>
      </c>
      <c r="B4291" s="31" t="s">
        <v>230</v>
      </c>
      <c r="C4291" s="4" t="s">
        <v>295</v>
      </c>
      <c r="D4291" s="4" t="s">
        <v>440</v>
      </c>
      <c r="E4291" s="31" t="s">
        <v>78</v>
      </c>
      <c r="F4291" s="4" t="s">
        <v>383</v>
      </c>
      <c r="G4291" s="4" t="s">
        <v>342</v>
      </c>
      <c r="H4291" s="4" t="s">
        <v>357</v>
      </c>
      <c r="I4291" s="113">
        <v>1761.1157110290001</v>
      </c>
      <c r="J4291" s="120">
        <v>8.5341122550409505</v>
      </c>
      <c r="K4291" s="116">
        <v>3.9338777821503405E-2</v>
      </c>
      <c r="L4291" s="116">
        <v>1.7568129705</v>
      </c>
      <c r="M4291" s="116">
        <v>7.1062625936000002E-3</v>
      </c>
      <c r="N4291" s="116">
        <v>127.615110374</v>
      </c>
      <c r="O4291" s="116">
        <v>0.6423087999</v>
      </c>
      <c r="P4291" s="116">
        <v>9.0029390649000021E-2</v>
      </c>
      <c r="Q4291" s="116">
        <v>4.3774570951900005E-4</v>
      </c>
      <c r="R4291" s="116">
        <v>8.2827039397079985E-2</v>
      </c>
      <c r="S4291" s="116">
        <v>4.0272605275748003E-4</v>
      </c>
      <c r="T4291" s="116">
        <v>1.0047977615600001E-2</v>
      </c>
      <c r="U4291" s="118">
        <v>4.6032210834000007E-5</v>
      </c>
      <c r="V4291" s="42"/>
      <c r="W4291" s="42"/>
      <c r="X4291" s="42"/>
      <c r="Y4291" s="42"/>
      <c r="Z4291" s="42"/>
      <c r="AA4291" s="42"/>
      <c r="AB4291" s="42"/>
      <c r="AC4291" s="50"/>
      <c r="AD4291" s="50"/>
      <c r="AE4291" s="50"/>
      <c r="AF4291" s="50"/>
      <c r="AG4291" s="50"/>
      <c r="AH4291" s="50"/>
      <c r="AI4291" s="42"/>
      <c r="AJ4291" s="42"/>
      <c r="AK4291" s="42"/>
    </row>
    <row r="4292" spans="1:37" x14ac:dyDescent="0.25">
      <c r="A4292" s="5" t="s">
        <v>236</v>
      </c>
      <c r="B4292" s="31" t="s">
        <v>230</v>
      </c>
      <c r="C4292" s="4" t="s">
        <v>295</v>
      </c>
      <c r="D4292" s="4" t="s">
        <v>440</v>
      </c>
      <c r="E4292" s="31" t="s">
        <v>79</v>
      </c>
      <c r="F4292" s="4" t="s">
        <v>384</v>
      </c>
      <c r="G4292" s="4" t="s">
        <v>349</v>
      </c>
      <c r="H4292" s="4" t="s">
        <v>357</v>
      </c>
      <c r="I4292" s="113">
        <v>2.0435902100000001E-3</v>
      </c>
      <c r="J4292" s="120">
        <v>3.4871889939999994E-5</v>
      </c>
      <c r="K4292" s="116">
        <v>1.6812443650400003E-7</v>
      </c>
      <c r="L4292" s="116">
        <v>1.6839808900000001E-5</v>
      </c>
      <c r="M4292" s="116">
        <v>7.0954770999999992E-8</v>
      </c>
      <c r="N4292" s="116">
        <v>1.23602815E-3</v>
      </c>
      <c r="O4292" s="116">
        <v>6.4803554999999998E-6</v>
      </c>
      <c r="P4292" s="116">
        <v>5.3003868999999996E-7</v>
      </c>
      <c r="Q4292" s="116">
        <v>2.6845648E-9</v>
      </c>
      <c r="R4292" s="116">
        <v>4.8763559480000001E-7</v>
      </c>
      <c r="S4292" s="116">
        <v>2.4697996160000005E-9</v>
      </c>
      <c r="T4292" s="116">
        <v>1.09811094E-7</v>
      </c>
      <c r="U4292" s="118">
        <v>5.2403239E-10</v>
      </c>
      <c r="V4292" s="42"/>
      <c r="W4292" s="42"/>
      <c r="X4292" s="42"/>
      <c r="Y4292" s="42"/>
      <c r="Z4292" s="42"/>
      <c r="AA4292" s="42"/>
      <c r="AB4292" s="42"/>
      <c r="AC4292" s="50"/>
      <c r="AD4292" s="50"/>
      <c r="AE4292" s="50"/>
      <c r="AF4292" s="50"/>
      <c r="AG4292" s="50"/>
      <c r="AH4292" s="50"/>
      <c r="AI4292" s="42"/>
      <c r="AJ4292" s="42"/>
      <c r="AK4292" s="42"/>
    </row>
    <row r="4293" spans="1:37" x14ac:dyDescent="0.25">
      <c r="A4293" s="5" t="s">
        <v>236</v>
      </c>
      <c r="B4293" s="31" t="s">
        <v>230</v>
      </c>
      <c r="C4293" s="4" t="s">
        <v>295</v>
      </c>
      <c r="D4293" s="4" t="s">
        <v>440</v>
      </c>
      <c r="E4293" s="31" t="s">
        <v>80</v>
      </c>
      <c r="F4293" s="4" t="s">
        <v>385</v>
      </c>
      <c r="G4293" s="4" t="s">
        <v>349</v>
      </c>
      <c r="H4293" s="4" t="s">
        <v>357</v>
      </c>
      <c r="I4293" s="113">
        <v>1.122535218E-3</v>
      </c>
      <c r="J4293" s="120">
        <v>7.1672487765557505E-5</v>
      </c>
      <c r="K4293" s="116">
        <v>3.4415330064324802E-7</v>
      </c>
      <c r="L4293" s="116">
        <v>1.0318691399999999E-4</v>
      </c>
      <c r="M4293" s="116">
        <v>4.3477952140000002E-7</v>
      </c>
      <c r="N4293" s="116">
        <v>1.9874985349999999E-3</v>
      </c>
      <c r="O4293" s="116">
        <v>1.0420229971E-5</v>
      </c>
      <c r="P4293" s="116">
        <v>1.8287965489999998E-6</v>
      </c>
      <c r="Q4293" s="116">
        <v>9.2625748000000001E-9</v>
      </c>
      <c r="R4293" s="116">
        <v>1.68249282508E-6</v>
      </c>
      <c r="S4293" s="116">
        <v>8.5215688160000007E-9</v>
      </c>
      <c r="T4293" s="116">
        <v>4.4189276E-7</v>
      </c>
      <c r="U4293" s="118">
        <v>2.108767783E-9</v>
      </c>
      <c r="V4293" s="42"/>
      <c r="W4293" s="42"/>
      <c r="X4293" s="42"/>
      <c r="Y4293" s="42"/>
      <c r="Z4293" s="42"/>
      <c r="AA4293" s="42"/>
      <c r="AB4293" s="42"/>
      <c r="AC4293" s="50"/>
      <c r="AD4293" s="50"/>
      <c r="AE4293" s="50"/>
      <c r="AF4293" s="50"/>
      <c r="AG4293" s="50"/>
      <c r="AH4293" s="50"/>
      <c r="AI4293" s="42"/>
      <c r="AJ4293" s="42"/>
      <c r="AK4293" s="42"/>
    </row>
    <row r="4294" spans="1:37" x14ac:dyDescent="0.25">
      <c r="A4294" s="5" t="s">
        <v>236</v>
      </c>
      <c r="B4294" s="31" t="s">
        <v>230</v>
      </c>
      <c r="C4294" s="4" t="s">
        <v>295</v>
      </c>
      <c r="D4294" s="4" t="s">
        <v>440</v>
      </c>
      <c r="E4294" s="31" t="s">
        <v>81</v>
      </c>
      <c r="F4294" s="4" t="s">
        <v>386</v>
      </c>
      <c r="G4294" s="4" t="s">
        <v>349</v>
      </c>
      <c r="H4294" s="4" t="s">
        <v>357</v>
      </c>
      <c r="I4294" s="113">
        <v>0</v>
      </c>
      <c r="J4294" s="120">
        <v>0</v>
      </c>
      <c r="K4294" s="116">
        <v>0</v>
      </c>
      <c r="L4294" s="116">
        <v>0</v>
      </c>
      <c r="M4294" s="116">
        <v>0</v>
      </c>
      <c r="N4294" s="116">
        <v>0</v>
      </c>
      <c r="O4294" s="116">
        <v>0</v>
      </c>
      <c r="P4294" s="116">
        <v>0</v>
      </c>
      <c r="Q4294" s="116">
        <v>0</v>
      </c>
      <c r="R4294" s="116">
        <v>0</v>
      </c>
      <c r="S4294" s="116">
        <v>0</v>
      </c>
      <c r="T4294" s="116">
        <v>0</v>
      </c>
      <c r="U4294" s="118">
        <v>0</v>
      </c>
      <c r="V4294" s="42"/>
      <c r="W4294" s="42"/>
      <c r="X4294" s="42"/>
      <c r="Y4294" s="42"/>
      <c r="Z4294" s="42"/>
      <c r="AA4294" s="42"/>
      <c r="AB4294" s="42"/>
      <c r="AC4294" s="50"/>
      <c r="AD4294" s="50"/>
      <c r="AE4294" s="50"/>
      <c r="AF4294" s="50"/>
      <c r="AG4294" s="50"/>
      <c r="AH4294" s="50"/>
      <c r="AI4294" s="42"/>
      <c r="AJ4294" s="42"/>
      <c r="AK4294" s="42"/>
    </row>
    <row r="4295" spans="1:37" x14ac:dyDescent="0.25">
      <c r="A4295" s="5" t="s">
        <v>236</v>
      </c>
      <c r="B4295" s="31" t="s">
        <v>230</v>
      </c>
      <c r="C4295" s="4" t="s">
        <v>295</v>
      </c>
      <c r="D4295" s="4" t="s">
        <v>440</v>
      </c>
      <c r="E4295" s="31" t="s">
        <v>82</v>
      </c>
      <c r="F4295" s="4" t="s">
        <v>387</v>
      </c>
      <c r="G4295" s="4" t="s">
        <v>349</v>
      </c>
      <c r="H4295" s="4" t="s">
        <v>357</v>
      </c>
      <c r="I4295" s="113">
        <v>7.5987010300000001E-3</v>
      </c>
      <c r="J4295" s="120">
        <v>1.1574308402900002E-4</v>
      </c>
      <c r="K4295" s="116">
        <v>5.012497247275E-7</v>
      </c>
      <c r="L4295" s="116">
        <v>1.5502601799999999E-4</v>
      </c>
      <c r="M4295" s="116">
        <v>6.5320416200000001E-7</v>
      </c>
      <c r="N4295" s="116">
        <v>1.60194049E-3</v>
      </c>
      <c r="O4295" s="116">
        <v>8.3987920099999996E-6</v>
      </c>
      <c r="P4295" s="116">
        <v>1.054576715E-6</v>
      </c>
      <c r="Q4295" s="116">
        <v>5.3412693100000001E-9</v>
      </c>
      <c r="R4295" s="116">
        <v>9.7021057779999994E-7</v>
      </c>
      <c r="S4295" s="116">
        <v>4.9139677652000003E-9</v>
      </c>
      <c r="T4295" s="116">
        <v>2.9749819899999999E-7</v>
      </c>
      <c r="U4295" s="118">
        <v>1.4196987580000001E-9</v>
      </c>
      <c r="V4295" s="42"/>
      <c r="W4295" s="42"/>
      <c r="X4295" s="42"/>
      <c r="Y4295" s="42"/>
      <c r="Z4295" s="42"/>
      <c r="AA4295" s="42"/>
      <c r="AB4295" s="42"/>
      <c r="AC4295" s="50"/>
      <c r="AD4295" s="50"/>
      <c r="AE4295" s="50"/>
      <c r="AF4295" s="50"/>
      <c r="AG4295" s="50"/>
      <c r="AH4295" s="50"/>
      <c r="AI4295" s="42"/>
      <c r="AJ4295" s="42"/>
      <c r="AK4295" s="42"/>
    </row>
    <row r="4296" spans="1:37" x14ac:dyDescent="0.25">
      <c r="A4296" s="5" t="s">
        <v>236</v>
      </c>
      <c r="B4296" s="31" t="s">
        <v>230</v>
      </c>
      <c r="C4296" s="4" t="s">
        <v>295</v>
      </c>
      <c r="D4296" s="4" t="s">
        <v>440</v>
      </c>
      <c r="E4296" s="31" t="s">
        <v>83</v>
      </c>
      <c r="F4296" s="4" t="s">
        <v>388</v>
      </c>
      <c r="G4296" s="4" t="s">
        <v>349</v>
      </c>
      <c r="H4296" s="4" t="s">
        <v>357</v>
      </c>
      <c r="I4296" s="113">
        <v>3.4539564300000002E-3</v>
      </c>
      <c r="J4296" s="120">
        <v>3.3676570037351998E-5</v>
      </c>
      <c r="K4296" s="116">
        <v>1.6369439998617002E-7</v>
      </c>
      <c r="L4296" s="116">
        <v>1.5719417447999999E-5</v>
      </c>
      <c r="M4296" s="116">
        <v>6.623397572E-8</v>
      </c>
      <c r="N4296" s="116">
        <v>1.0748863529E-3</v>
      </c>
      <c r="O4296" s="116">
        <v>5.6355073660000003E-6</v>
      </c>
      <c r="P4296" s="116">
        <v>4.1838075110000001E-7</v>
      </c>
      <c r="Q4296" s="116">
        <v>2.119034627E-9</v>
      </c>
      <c r="R4296" s="116">
        <v>3.8491029101199999E-7</v>
      </c>
      <c r="S4296" s="116">
        <v>1.9495118568399999E-9</v>
      </c>
      <c r="T4296" s="116">
        <v>9.1257350699999999E-8</v>
      </c>
      <c r="U4296" s="118">
        <v>4.3549156590000002E-10</v>
      </c>
      <c r="V4296" s="42"/>
      <c r="W4296" s="42"/>
      <c r="X4296" s="42"/>
      <c r="Y4296" s="42"/>
      <c r="Z4296" s="42"/>
      <c r="AA4296" s="42"/>
      <c r="AB4296" s="42"/>
      <c r="AC4296" s="50"/>
      <c r="AD4296" s="50"/>
      <c r="AE4296" s="50"/>
      <c r="AF4296" s="50"/>
      <c r="AG4296" s="50"/>
      <c r="AH4296" s="50"/>
      <c r="AI4296" s="42"/>
      <c r="AJ4296" s="42"/>
      <c r="AK4296" s="42"/>
    </row>
    <row r="4297" spans="1:37" x14ac:dyDescent="0.25">
      <c r="A4297" s="5" t="s">
        <v>236</v>
      </c>
      <c r="B4297" s="31" t="s">
        <v>230</v>
      </c>
      <c r="C4297" s="4" t="s">
        <v>295</v>
      </c>
      <c r="D4297" s="4" t="s">
        <v>440</v>
      </c>
      <c r="E4297" s="31" t="s">
        <v>84</v>
      </c>
      <c r="F4297" s="4" t="s">
        <v>348</v>
      </c>
      <c r="G4297" s="4" t="s">
        <v>349</v>
      </c>
      <c r="H4297" s="4" t="s">
        <v>357</v>
      </c>
      <c r="I4297" s="113">
        <v>6.2660499729999999E-2</v>
      </c>
      <c r="J4297" s="120">
        <v>5.2258683438007796E-4</v>
      </c>
      <c r="K4297" s="116">
        <v>2.4812637304963734E-6</v>
      </c>
      <c r="L4297" s="116">
        <v>2.6880483400000001E-4</v>
      </c>
      <c r="M4297" s="116">
        <v>1.1326128839999999E-6</v>
      </c>
      <c r="N4297" s="116">
        <v>1.0159730030000001E-2</v>
      </c>
      <c r="O4297" s="116">
        <v>5.3266312200000005E-5</v>
      </c>
      <c r="P4297" s="116">
        <v>6.6725963099999998E-6</v>
      </c>
      <c r="Q4297" s="116">
        <v>3.3795680270000001E-8</v>
      </c>
      <c r="R4297" s="116">
        <v>6.1387886052000002E-6</v>
      </c>
      <c r="S4297" s="116">
        <v>3.1092025848400002E-8</v>
      </c>
      <c r="T4297" s="116">
        <v>9.9798969900000002E-7</v>
      </c>
      <c r="U4297" s="118">
        <v>4.7625322199999996E-9</v>
      </c>
      <c r="V4297" s="42"/>
      <c r="W4297" s="42"/>
      <c r="X4297" s="42"/>
      <c r="Y4297" s="42"/>
      <c r="Z4297" s="42"/>
      <c r="AA4297" s="42"/>
      <c r="AB4297" s="42"/>
      <c r="AC4297" s="50"/>
      <c r="AD4297" s="50"/>
      <c r="AE4297" s="50"/>
      <c r="AF4297" s="50"/>
      <c r="AG4297" s="50"/>
      <c r="AH4297" s="50"/>
      <c r="AI4297" s="42"/>
      <c r="AJ4297" s="42"/>
      <c r="AK4297" s="42"/>
    </row>
    <row r="4298" spans="1:37" x14ac:dyDescent="0.25">
      <c r="A4298" s="5" t="s">
        <v>236</v>
      </c>
      <c r="B4298" s="31" t="s">
        <v>230</v>
      </c>
      <c r="C4298" s="4" t="s">
        <v>295</v>
      </c>
      <c r="D4298" s="4" t="s">
        <v>440</v>
      </c>
      <c r="E4298" s="31" t="s">
        <v>85</v>
      </c>
      <c r="F4298" s="4" t="s">
        <v>389</v>
      </c>
      <c r="G4298" s="4" t="s">
        <v>349</v>
      </c>
      <c r="H4298" s="4" t="s">
        <v>357</v>
      </c>
      <c r="I4298" s="113">
        <v>0.3047826468</v>
      </c>
      <c r="J4298" s="120">
        <v>1.3130039447819901E-3</v>
      </c>
      <c r="K4298" s="116">
        <v>6.518690419497199E-6</v>
      </c>
      <c r="L4298" s="116">
        <v>3.5916354929999998E-4</v>
      </c>
      <c r="M4298" s="116">
        <v>1.5133405322E-6</v>
      </c>
      <c r="N4298" s="116">
        <v>3.3817199810000004E-2</v>
      </c>
      <c r="O4298" s="116">
        <v>1.7729979027E-4</v>
      </c>
      <c r="P4298" s="116">
        <v>8.5509672030000005E-6</v>
      </c>
      <c r="Q4298" s="116">
        <v>4.330933878E-8</v>
      </c>
      <c r="R4298" s="116">
        <v>7.8668898267600022E-6</v>
      </c>
      <c r="S4298" s="116">
        <v>3.984459167760001E-8</v>
      </c>
      <c r="T4298" s="116">
        <v>2.1726034380000001E-6</v>
      </c>
      <c r="U4298" s="118">
        <v>1.0367938355000001E-8</v>
      </c>
      <c r="V4298" s="42"/>
      <c r="W4298" s="42"/>
      <c r="X4298" s="42"/>
      <c r="Y4298" s="42"/>
      <c r="Z4298" s="42"/>
      <c r="AA4298" s="42"/>
      <c r="AB4298" s="42"/>
      <c r="AC4298" s="50"/>
      <c r="AD4298" s="50"/>
      <c r="AE4298" s="50"/>
      <c r="AF4298" s="50"/>
      <c r="AG4298" s="50"/>
      <c r="AH4298" s="50"/>
      <c r="AI4298" s="42"/>
      <c r="AJ4298" s="42"/>
      <c r="AK4298" s="42"/>
    </row>
    <row r="4299" spans="1:37" x14ac:dyDescent="0.25">
      <c r="A4299" s="5" t="s">
        <v>236</v>
      </c>
      <c r="B4299" s="31" t="s">
        <v>230</v>
      </c>
      <c r="C4299" s="4" t="s">
        <v>295</v>
      </c>
      <c r="D4299" s="4" t="s">
        <v>440</v>
      </c>
      <c r="E4299" s="31" t="s">
        <v>86</v>
      </c>
      <c r="F4299" s="4" t="s">
        <v>390</v>
      </c>
      <c r="G4299" s="4" t="s">
        <v>349</v>
      </c>
      <c r="H4299" s="4" t="s">
        <v>357</v>
      </c>
      <c r="I4299" s="113">
        <v>4.7491878000000005E-3</v>
      </c>
      <c r="J4299" s="120">
        <v>1.6304281754500003E-4</v>
      </c>
      <c r="K4299" s="116">
        <v>7.2675396779800007E-7</v>
      </c>
      <c r="L4299" s="116">
        <v>2.4650596000000001E-4</v>
      </c>
      <c r="M4299" s="116">
        <v>1.03865637E-6</v>
      </c>
      <c r="N4299" s="116">
        <v>2.5472365000000002E-3</v>
      </c>
      <c r="O4299" s="116">
        <v>1.3354873300000001E-5</v>
      </c>
      <c r="P4299" s="116">
        <v>1.67687636E-6</v>
      </c>
      <c r="Q4299" s="116">
        <v>8.4931217999999995E-9</v>
      </c>
      <c r="R4299" s="116">
        <v>1.5427262512E-6</v>
      </c>
      <c r="S4299" s="116">
        <v>7.8136720559999994E-9</v>
      </c>
      <c r="T4299" s="116">
        <v>4.7305016999999995E-7</v>
      </c>
      <c r="U4299" s="118">
        <v>2.2574550999999999E-9</v>
      </c>
      <c r="V4299" s="42"/>
      <c r="W4299" s="42"/>
      <c r="X4299" s="42"/>
      <c r="Y4299" s="42"/>
      <c r="Z4299" s="42"/>
      <c r="AA4299" s="42"/>
      <c r="AB4299" s="42"/>
      <c r="AC4299" s="50"/>
      <c r="AD4299" s="50"/>
      <c r="AE4299" s="50"/>
      <c r="AF4299" s="50"/>
      <c r="AG4299" s="50"/>
      <c r="AH4299" s="50"/>
      <c r="AI4299" s="42"/>
      <c r="AJ4299" s="42"/>
      <c r="AK4299" s="42"/>
    </row>
    <row r="4300" spans="1:37" x14ac:dyDescent="0.25">
      <c r="A4300" s="5" t="s">
        <v>236</v>
      </c>
      <c r="B4300" s="31" t="s">
        <v>230</v>
      </c>
      <c r="C4300" s="4" t="s">
        <v>295</v>
      </c>
      <c r="D4300" s="4" t="s">
        <v>440</v>
      </c>
      <c r="E4300" s="31" t="s">
        <v>87</v>
      </c>
      <c r="F4300" s="4" t="s">
        <v>391</v>
      </c>
      <c r="G4300" s="4" t="s">
        <v>349</v>
      </c>
      <c r="H4300" s="4" t="s">
        <v>357</v>
      </c>
      <c r="I4300" s="113">
        <v>9.5559448230000017E-3</v>
      </c>
      <c r="J4300" s="120">
        <v>2.2177300317309997E-4</v>
      </c>
      <c r="K4300" s="116">
        <v>1.0477491975717E-6</v>
      </c>
      <c r="L4300" s="116">
        <v>2.9424917714999997E-4</v>
      </c>
      <c r="M4300" s="116">
        <v>1.239822946E-6</v>
      </c>
      <c r="N4300" s="116">
        <v>4.8134016639999992E-3</v>
      </c>
      <c r="O4300" s="116">
        <v>2.5236120110000003E-5</v>
      </c>
      <c r="P4300" s="116">
        <v>2.6520725009999997E-6</v>
      </c>
      <c r="Q4300" s="116">
        <v>1.3432340807E-8</v>
      </c>
      <c r="R4300" s="116">
        <v>2.4399067009200001E-6</v>
      </c>
      <c r="S4300" s="116">
        <v>1.235775354244E-8</v>
      </c>
      <c r="T4300" s="116">
        <v>6.7971584209999997E-7</v>
      </c>
      <c r="U4300" s="118">
        <v>3.2436894670000003E-9</v>
      </c>
      <c r="V4300" s="42"/>
      <c r="W4300" s="42"/>
      <c r="X4300" s="42"/>
      <c r="Y4300" s="42"/>
      <c r="Z4300" s="42"/>
      <c r="AA4300" s="42"/>
      <c r="AB4300" s="42"/>
      <c r="AC4300" s="50"/>
      <c r="AD4300" s="50"/>
      <c r="AE4300" s="50"/>
      <c r="AF4300" s="50"/>
      <c r="AG4300" s="50"/>
      <c r="AH4300" s="50"/>
      <c r="AI4300" s="42"/>
      <c r="AJ4300" s="42"/>
      <c r="AK4300" s="42"/>
    </row>
    <row r="4301" spans="1:37" x14ac:dyDescent="0.25">
      <c r="A4301" s="5" t="s">
        <v>236</v>
      </c>
      <c r="B4301" s="31" t="s">
        <v>230</v>
      </c>
      <c r="C4301" s="4" t="s">
        <v>295</v>
      </c>
      <c r="D4301" s="4" t="s">
        <v>440</v>
      </c>
      <c r="E4301" s="31" t="s">
        <v>88</v>
      </c>
      <c r="F4301" s="4" t="s">
        <v>392</v>
      </c>
      <c r="G4301" s="4" t="s">
        <v>349</v>
      </c>
      <c r="H4301" s="4" t="s">
        <v>357</v>
      </c>
      <c r="I4301" s="113">
        <v>1.3240164090000002E-3</v>
      </c>
      <c r="J4301" s="120">
        <v>8.7328495188309995E-5</v>
      </c>
      <c r="K4301" s="116">
        <v>4.1689143678360002E-7</v>
      </c>
      <c r="L4301" s="116">
        <v>1.348997863E-4</v>
      </c>
      <c r="M4301" s="116">
        <v>5.6840210629999996E-7</v>
      </c>
      <c r="N4301" s="116">
        <v>1.7202818E-3</v>
      </c>
      <c r="O4301" s="116">
        <v>9.0192430899999994E-6</v>
      </c>
      <c r="P4301" s="116">
        <v>3.4001217879999997E-6</v>
      </c>
      <c r="Q4301" s="116">
        <v>1.7221096250000001E-8</v>
      </c>
      <c r="R4301" s="116">
        <v>3.1281120449600003E-6</v>
      </c>
      <c r="S4301" s="116">
        <v>1.5843408549999999E-8</v>
      </c>
      <c r="T4301" s="116">
        <v>7.4914299529999997E-7</v>
      </c>
      <c r="U4301" s="118">
        <v>3.5750045269999998E-9</v>
      </c>
      <c r="V4301" s="42"/>
      <c r="W4301" s="42"/>
      <c r="X4301" s="42"/>
      <c r="Y4301" s="42"/>
      <c r="Z4301" s="42"/>
      <c r="AA4301" s="42"/>
      <c r="AB4301" s="42"/>
      <c r="AC4301" s="50"/>
      <c r="AD4301" s="50"/>
      <c r="AE4301" s="50"/>
      <c r="AF4301" s="50"/>
      <c r="AG4301" s="50"/>
      <c r="AH4301" s="50"/>
      <c r="AI4301" s="42"/>
      <c r="AJ4301" s="42"/>
      <c r="AK4301" s="42"/>
    </row>
    <row r="4302" spans="1:37" x14ac:dyDescent="0.25">
      <c r="A4302" s="5" t="s">
        <v>236</v>
      </c>
      <c r="B4302" s="31" t="s">
        <v>230</v>
      </c>
      <c r="C4302" s="4" t="s">
        <v>295</v>
      </c>
      <c r="D4302" s="4" t="s">
        <v>440</v>
      </c>
      <c r="E4302" s="31" t="s">
        <v>89</v>
      </c>
      <c r="F4302" s="4" t="s">
        <v>350</v>
      </c>
      <c r="G4302" s="4" t="s">
        <v>351</v>
      </c>
      <c r="H4302" s="4" t="s">
        <v>357</v>
      </c>
      <c r="I4302" s="113">
        <v>11632.1837</v>
      </c>
      <c r="J4302" s="120">
        <v>131.42797552398</v>
      </c>
      <c r="K4302" s="116">
        <v>0.43815591267839998</v>
      </c>
      <c r="L4302" s="116">
        <v>45.654610599999998</v>
      </c>
      <c r="M4302" s="116">
        <v>0.12040975500000001</v>
      </c>
      <c r="N4302" s="116">
        <v>3089.15706</v>
      </c>
      <c r="O4302" s="116">
        <v>10.13778572</v>
      </c>
      <c r="P4302" s="116">
        <v>1.5094997399999999</v>
      </c>
      <c r="Q4302" s="116">
        <v>4.7855516499999999E-3</v>
      </c>
      <c r="R4302" s="116">
        <v>1.3887397608000001</v>
      </c>
      <c r="S4302" s="116">
        <v>4.4027075180000002E-3</v>
      </c>
      <c r="T4302" s="116">
        <v>0.26841308600000002</v>
      </c>
      <c r="U4302" s="118">
        <v>8.01767026E-4</v>
      </c>
      <c r="V4302" s="42"/>
      <c r="W4302" s="42"/>
      <c r="X4302" s="42"/>
      <c r="Y4302" s="42"/>
      <c r="Z4302" s="42"/>
      <c r="AA4302" s="42"/>
      <c r="AB4302" s="42"/>
      <c r="AC4302" s="50"/>
      <c r="AD4302" s="50"/>
      <c r="AE4302" s="50"/>
      <c r="AF4302" s="50"/>
      <c r="AG4302" s="50"/>
      <c r="AH4302" s="50"/>
      <c r="AI4302" s="42"/>
      <c r="AJ4302" s="42"/>
      <c r="AK4302" s="42"/>
    </row>
    <row r="4303" spans="1:37" x14ac:dyDescent="0.25">
      <c r="A4303" s="5" t="s">
        <v>236</v>
      </c>
      <c r="B4303" s="31" t="s">
        <v>230</v>
      </c>
      <c r="C4303" s="4" t="s">
        <v>295</v>
      </c>
      <c r="D4303" s="4" t="s">
        <v>440</v>
      </c>
      <c r="E4303" s="31" t="s">
        <v>90</v>
      </c>
      <c r="F4303" s="4" t="s">
        <v>352</v>
      </c>
      <c r="G4303" s="4" t="s">
        <v>351</v>
      </c>
      <c r="H4303" s="4" t="s">
        <v>357</v>
      </c>
      <c r="I4303" s="113">
        <v>2047.0728260999999</v>
      </c>
      <c r="J4303" s="120">
        <v>37.192747074437207</v>
      </c>
      <c r="K4303" s="116">
        <v>0.11652268791304002</v>
      </c>
      <c r="L4303" s="116">
        <v>11.851425754999999</v>
      </c>
      <c r="M4303" s="116">
        <v>3.1257026201000002E-2</v>
      </c>
      <c r="N4303" s="116">
        <v>606.76748088000011</v>
      </c>
      <c r="O4303" s="116">
        <v>1.9912483789500002</v>
      </c>
      <c r="P4303" s="116">
        <v>0.62380413274000013</v>
      </c>
      <c r="Q4303" s="116">
        <v>1.9776397799899999E-3</v>
      </c>
      <c r="R4303" s="116">
        <v>0.57389980212079994</v>
      </c>
      <c r="S4303" s="116">
        <v>1.8194285975908003E-3</v>
      </c>
      <c r="T4303" s="116">
        <v>6.6345989918000017E-2</v>
      </c>
      <c r="U4303" s="118">
        <v>1.9817968256000002E-4</v>
      </c>
      <c r="V4303" s="42"/>
      <c r="W4303" s="42"/>
      <c r="X4303" s="42"/>
      <c r="Y4303" s="42"/>
      <c r="Z4303" s="42"/>
      <c r="AA4303" s="42"/>
      <c r="AB4303" s="42"/>
      <c r="AC4303" s="50"/>
      <c r="AD4303" s="50"/>
      <c r="AE4303" s="50"/>
      <c r="AF4303" s="50"/>
      <c r="AG4303" s="50"/>
      <c r="AH4303" s="50"/>
      <c r="AI4303" s="42"/>
      <c r="AJ4303" s="42"/>
      <c r="AK4303" s="42"/>
    </row>
    <row r="4304" spans="1:37" x14ac:dyDescent="0.25">
      <c r="A4304" s="5" t="s">
        <v>236</v>
      </c>
      <c r="B4304" s="31" t="s">
        <v>230</v>
      </c>
      <c r="C4304" s="4" t="s">
        <v>295</v>
      </c>
      <c r="D4304" s="4" t="s">
        <v>440</v>
      </c>
      <c r="E4304" s="31" t="s">
        <v>91</v>
      </c>
      <c r="F4304" s="4" t="s">
        <v>353</v>
      </c>
      <c r="G4304" s="4" t="s">
        <v>351</v>
      </c>
      <c r="H4304" s="4" t="s">
        <v>357</v>
      </c>
      <c r="I4304" s="113">
        <v>425.1669536</v>
      </c>
      <c r="J4304" s="120">
        <v>15.299411920329797</v>
      </c>
      <c r="K4304" s="116">
        <v>4.743112253585751E-2</v>
      </c>
      <c r="L4304" s="116">
        <v>6.7429776110000006</v>
      </c>
      <c r="M4304" s="116">
        <v>1.7783972719999999E-2</v>
      </c>
      <c r="N4304" s="116">
        <v>292.95476990000003</v>
      </c>
      <c r="O4304" s="116">
        <v>0.9613990174999999</v>
      </c>
      <c r="P4304" s="116">
        <v>0.27748437859999997</v>
      </c>
      <c r="Q4304" s="116">
        <v>8.7970585410000008E-4</v>
      </c>
      <c r="R4304" s="116">
        <v>0.25528562831200002</v>
      </c>
      <c r="S4304" s="116">
        <v>8.0932938577200008E-4</v>
      </c>
      <c r="T4304" s="116">
        <v>3.5561750589999996E-2</v>
      </c>
      <c r="U4304" s="118">
        <v>1.0622521490000001E-4</v>
      </c>
      <c r="V4304" s="42"/>
      <c r="W4304" s="42"/>
      <c r="X4304" s="42"/>
      <c r="Y4304" s="42"/>
      <c r="Z4304" s="42"/>
      <c r="AA4304" s="42"/>
      <c r="AB4304" s="42"/>
      <c r="AC4304" s="50"/>
      <c r="AD4304" s="50"/>
      <c r="AE4304" s="50"/>
      <c r="AF4304" s="50"/>
      <c r="AG4304" s="50"/>
      <c r="AH4304" s="50"/>
      <c r="AI4304" s="42"/>
      <c r="AJ4304" s="42"/>
      <c r="AK4304" s="42"/>
    </row>
    <row r="4305" spans="1:37" x14ac:dyDescent="0.25">
      <c r="A4305" s="5" t="s">
        <v>236</v>
      </c>
      <c r="B4305" s="31" t="s">
        <v>230</v>
      </c>
      <c r="C4305" s="4" t="s">
        <v>295</v>
      </c>
      <c r="D4305" s="4" t="s">
        <v>440</v>
      </c>
      <c r="E4305" s="31" t="s">
        <v>92</v>
      </c>
      <c r="F4305" s="4" t="s">
        <v>393</v>
      </c>
      <c r="G4305" s="4" t="s">
        <v>351</v>
      </c>
      <c r="H4305" s="4" t="s">
        <v>357</v>
      </c>
      <c r="I4305" s="113">
        <v>609.7836481999999</v>
      </c>
      <c r="J4305" s="120">
        <v>25.842232624372006</v>
      </c>
      <c r="K4305" s="116">
        <v>8.0050273434164015E-2</v>
      </c>
      <c r="L4305" s="116">
        <v>13.02855072</v>
      </c>
      <c r="M4305" s="116">
        <v>3.4361580070000002E-2</v>
      </c>
      <c r="N4305" s="116">
        <v>770.93201790000001</v>
      </c>
      <c r="O4305" s="116">
        <v>2.5299922427000001</v>
      </c>
      <c r="P4305" s="116">
        <v>0.38606944499999996</v>
      </c>
      <c r="Q4305" s="116">
        <v>1.2239520584000001E-3</v>
      </c>
      <c r="R4305" s="116">
        <v>0.35518388940000006</v>
      </c>
      <c r="S4305" s="116">
        <v>1.1260358937280001E-3</v>
      </c>
      <c r="T4305" s="116">
        <v>7.6543654170000003E-2</v>
      </c>
      <c r="U4305" s="118">
        <v>2.2864074930000001E-4</v>
      </c>
      <c r="V4305" s="42"/>
      <c r="W4305" s="42"/>
      <c r="X4305" s="42"/>
      <c r="Y4305" s="42"/>
      <c r="Z4305" s="42"/>
      <c r="AA4305" s="42"/>
      <c r="AB4305" s="42"/>
      <c r="AC4305" s="50"/>
      <c r="AD4305" s="50"/>
      <c r="AE4305" s="50"/>
      <c r="AF4305" s="50"/>
      <c r="AG4305" s="50"/>
      <c r="AH4305" s="50"/>
      <c r="AI4305" s="42"/>
      <c r="AJ4305" s="42"/>
      <c r="AK4305" s="42"/>
    </row>
    <row r="4306" spans="1:37" x14ac:dyDescent="0.25">
      <c r="A4306" s="5" t="s">
        <v>236</v>
      </c>
      <c r="B4306" s="31" t="s">
        <v>230</v>
      </c>
      <c r="C4306" s="4" t="s">
        <v>295</v>
      </c>
      <c r="D4306" s="4" t="s">
        <v>440</v>
      </c>
      <c r="E4306" s="31" t="s">
        <v>93</v>
      </c>
      <c r="F4306" s="4" t="s">
        <v>394</v>
      </c>
      <c r="G4306" s="4" t="s">
        <v>351</v>
      </c>
      <c r="H4306" s="4" t="s">
        <v>357</v>
      </c>
      <c r="I4306" s="113">
        <v>5616.0975458699995</v>
      </c>
      <c r="J4306" s="120">
        <v>66.984562565307456</v>
      </c>
      <c r="K4306" s="116">
        <v>0.21342902025902147</v>
      </c>
      <c r="L4306" s="116">
        <v>18.743756782430001</v>
      </c>
      <c r="M4306" s="116">
        <v>4.94348994895E-2</v>
      </c>
      <c r="N4306" s="116">
        <v>1209.0404452420003</v>
      </c>
      <c r="O4306" s="116">
        <v>3.9677466465999993</v>
      </c>
      <c r="P4306" s="116">
        <v>1.062531622321</v>
      </c>
      <c r="Q4306" s="116">
        <v>3.3685333065099996E-3</v>
      </c>
      <c r="R4306" s="116">
        <v>0.97752909253532005</v>
      </c>
      <c r="S4306" s="116">
        <v>3.0990506419892004E-3</v>
      </c>
      <c r="T4306" s="116">
        <v>0.1187859005134</v>
      </c>
      <c r="U4306" s="118">
        <v>3.5482105275299995E-4</v>
      </c>
      <c r="V4306" s="42"/>
      <c r="W4306" s="42"/>
      <c r="X4306" s="42"/>
      <c r="Y4306" s="42"/>
      <c r="Z4306" s="42"/>
      <c r="AA4306" s="42"/>
      <c r="AB4306" s="42"/>
      <c r="AC4306" s="50"/>
      <c r="AD4306" s="50"/>
      <c r="AE4306" s="50"/>
      <c r="AF4306" s="50"/>
      <c r="AG4306" s="50"/>
      <c r="AH4306" s="50"/>
      <c r="AI4306" s="42"/>
      <c r="AJ4306" s="42"/>
      <c r="AK4306" s="42"/>
    </row>
    <row r="4307" spans="1:37" x14ac:dyDescent="0.25">
      <c r="A4307" s="5" t="s">
        <v>236</v>
      </c>
      <c r="B4307" s="31" t="s">
        <v>230</v>
      </c>
      <c r="C4307" s="4" t="s">
        <v>295</v>
      </c>
      <c r="D4307" s="4" t="s">
        <v>440</v>
      </c>
      <c r="E4307" s="31" t="s">
        <v>94</v>
      </c>
      <c r="F4307" s="4" t="s">
        <v>354</v>
      </c>
      <c r="G4307" s="4" t="s">
        <v>351</v>
      </c>
      <c r="H4307" s="4" t="s">
        <v>357</v>
      </c>
      <c r="I4307" s="113">
        <v>71.648937599999996</v>
      </c>
      <c r="J4307" s="120">
        <v>2.3366837536818941</v>
      </c>
      <c r="K4307" s="116">
        <v>7.2503990071425611E-3</v>
      </c>
      <c r="L4307" s="116">
        <v>0.85124681090000009</v>
      </c>
      <c r="M4307" s="116">
        <v>2.2450837444000001E-3</v>
      </c>
      <c r="N4307" s="116">
        <v>59.508478900999997</v>
      </c>
      <c r="O4307" s="116">
        <v>0.19529087444500001</v>
      </c>
      <c r="P4307" s="116">
        <v>3.8105421924000002E-2</v>
      </c>
      <c r="Q4307" s="116">
        <v>1.2080523116E-4</v>
      </c>
      <c r="R4307" s="116">
        <v>3.5056988170080003E-2</v>
      </c>
      <c r="S4307" s="116">
        <v>1.1114081266720002E-4</v>
      </c>
      <c r="T4307" s="116">
        <v>5.6174902480000018E-3</v>
      </c>
      <c r="U4307" s="118">
        <v>1.6779801780999998E-5</v>
      </c>
      <c r="V4307" s="42"/>
      <c r="W4307" s="42"/>
      <c r="X4307" s="42"/>
      <c r="Y4307" s="42"/>
      <c r="Z4307" s="42"/>
      <c r="AA4307" s="42"/>
      <c r="AB4307" s="42"/>
      <c r="AC4307" s="50"/>
      <c r="AD4307" s="50"/>
      <c r="AE4307" s="50"/>
      <c r="AF4307" s="50"/>
      <c r="AG4307" s="50"/>
      <c r="AH4307" s="50"/>
      <c r="AI4307" s="42"/>
      <c r="AJ4307" s="42"/>
      <c r="AK4307" s="42"/>
    </row>
    <row r="4308" spans="1:37" x14ac:dyDescent="0.25">
      <c r="A4308" s="5" t="s">
        <v>236</v>
      </c>
      <c r="B4308" s="31" t="s">
        <v>230</v>
      </c>
      <c r="C4308" s="4" t="s">
        <v>295</v>
      </c>
      <c r="D4308" s="4" t="s">
        <v>440</v>
      </c>
      <c r="E4308" s="31" t="s">
        <v>95</v>
      </c>
      <c r="F4308" s="4" t="s">
        <v>395</v>
      </c>
      <c r="G4308" s="4" t="s">
        <v>356</v>
      </c>
      <c r="H4308" s="4" t="s">
        <v>357</v>
      </c>
      <c r="I4308" s="113">
        <v>0</v>
      </c>
      <c r="J4308" s="120">
        <v>0</v>
      </c>
      <c r="K4308" s="116">
        <v>0</v>
      </c>
      <c r="L4308" s="116">
        <v>0</v>
      </c>
      <c r="M4308" s="116">
        <v>0</v>
      </c>
      <c r="N4308" s="116">
        <v>0</v>
      </c>
      <c r="O4308" s="116">
        <v>0</v>
      </c>
      <c r="P4308" s="116">
        <v>0</v>
      </c>
      <c r="Q4308" s="116">
        <v>0</v>
      </c>
      <c r="R4308" s="116">
        <v>0</v>
      </c>
      <c r="S4308" s="116">
        <v>0</v>
      </c>
      <c r="T4308" s="116">
        <v>0</v>
      </c>
      <c r="U4308" s="118">
        <v>0</v>
      </c>
      <c r="V4308" s="42"/>
      <c r="W4308" s="42"/>
      <c r="X4308" s="42"/>
      <c r="Y4308" s="42"/>
      <c r="Z4308" s="42"/>
      <c r="AA4308" s="42"/>
      <c r="AB4308" s="42"/>
      <c r="AC4308" s="50"/>
      <c r="AD4308" s="50"/>
      <c r="AE4308" s="50"/>
      <c r="AF4308" s="50"/>
      <c r="AG4308" s="50"/>
      <c r="AH4308" s="50"/>
      <c r="AI4308" s="42"/>
      <c r="AJ4308" s="42"/>
      <c r="AK4308" s="42"/>
    </row>
    <row r="4309" spans="1:37" x14ac:dyDescent="0.25">
      <c r="A4309" s="5" t="s">
        <v>236</v>
      </c>
      <c r="B4309" s="31" t="s">
        <v>230</v>
      </c>
      <c r="C4309" s="4" t="s">
        <v>295</v>
      </c>
      <c r="D4309" s="4" t="s">
        <v>440</v>
      </c>
      <c r="E4309" s="31" t="s">
        <v>96</v>
      </c>
      <c r="F4309" s="4" t="s">
        <v>396</v>
      </c>
      <c r="G4309" s="4" t="s">
        <v>356</v>
      </c>
      <c r="H4309" s="4" t="s">
        <v>357</v>
      </c>
      <c r="I4309" s="113">
        <v>0</v>
      </c>
      <c r="J4309" s="120">
        <v>0</v>
      </c>
      <c r="K4309" s="116">
        <v>0</v>
      </c>
      <c r="L4309" s="116">
        <v>0</v>
      </c>
      <c r="M4309" s="116">
        <v>0</v>
      </c>
      <c r="N4309" s="116">
        <v>0</v>
      </c>
      <c r="O4309" s="116">
        <v>0</v>
      </c>
      <c r="P4309" s="116">
        <v>0</v>
      </c>
      <c r="Q4309" s="116">
        <v>0</v>
      </c>
      <c r="R4309" s="116">
        <v>0</v>
      </c>
      <c r="S4309" s="116">
        <v>0</v>
      </c>
      <c r="T4309" s="116">
        <v>0</v>
      </c>
      <c r="U4309" s="118">
        <v>0</v>
      </c>
      <c r="V4309" s="42"/>
      <c r="W4309" s="42"/>
      <c r="X4309" s="42"/>
      <c r="Y4309" s="42"/>
      <c r="Z4309" s="42"/>
      <c r="AA4309" s="42"/>
      <c r="AB4309" s="42"/>
      <c r="AC4309" s="50"/>
      <c r="AD4309" s="50"/>
      <c r="AE4309" s="50"/>
      <c r="AF4309" s="50"/>
      <c r="AG4309" s="50"/>
      <c r="AH4309" s="50"/>
      <c r="AI4309" s="42"/>
      <c r="AJ4309" s="42"/>
      <c r="AK4309" s="42"/>
    </row>
    <row r="4310" spans="1:37" x14ac:dyDescent="0.25">
      <c r="A4310" s="5" t="s">
        <v>236</v>
      </c>
      <c r="B4310" s="31" t="s">
        <v>230</v>
      </c>
      <c r="C4310" s="4" t="s">
        <v>295</v>
      </c>
      <c r="D4310" s="4" t="s">
        <v>440</v>
      </c>
      <c r="E4310" s="31" t="s">
        <v>97</v>
      </c>
      <c r="F4310" s="4" t="s">
        <v>397</v>
      </c>
      <c r="G4310" s="4" t="s">
        <v>338</v>
      </c>
      <c r="H4310" s="4" t="s">
        <v>357</v>
      </c>
      <c r="I4310" s="113">
        <v>0</v>
      </c>
      <c r="J4310" s="120">
        <v>0</v>
      </c>
      <c r="K4310" s="116">
        <v>0</v>
      </c>
      <c r="L4310" s="116">
        <v>0</v>
      </c>
      <c r="M4310" s="116">
        <v>0</v>
      </c>
      <c r="N4310" s="116">
        <v>0</v>
      </c>
      <c r="O4310" s="116">
        <v>0</v>
      </c>
      <c r="P4310" s="116">
        <v>0</v>
      </c>
      <c r="Q4310" s="116">
        <v>0</v>
      </c>
      <c r="R4310" s="116">
        <v>0</v>
      </c>
      <c r="S4310" s="116">
        <v>0</v>
      </c>
      <c r="T4310" s="116">
        <v>0</v>
      </c>
      <c r="U4310" s="118">
        <v>0</v>
      </c>
      <c r="V4310" s="42"/>
      <c r="W4310" s="42"/>
      <c r="X4310" s="42"/>
      <c r="Y4310" s="42"/>
      <c r="Z4310" s="42"/>
      <c r="AA4310" s="42"/>
      <c r="AB4310" s="42"/>
      <c r="AC4310" s="50"/>
      <c r="AD4310" s="50"/>
      <c r="AE4310" s="50"/>
      <c r="AF4310" s="50"/>
      <c r="AG4310" s="50"/>
      <c r="AH4310" s="50"/>
      <c r="AI4310" s="42"/>
      <c r="AJ4310" s="42"/>
      <c r="AK4310" s="42"/>
    </row>
    <row r="4311" spans="1:37" x14ac:dyDescent="0.25">
      <c r="A4311" s="5" t="s">
        <v>236</v>
      </c>
      <c r="B4311" s="31" t="s">
        <v>230</v>
      </c>
      <c r="C4311" s="4" t="s">
        <v>295</v>
      </c>
      <c r="D4311" s="4" t="s">
        <v>440</v>
      </c>
      <c r="E4311" s="31" t="s">
        <v>98</v>
      </c>
      <c r="F4311" s="4" t="s">
        <v>398</v>
      </c>
      <c r="G4311" s="4" t="s">
        <v>325</v>
      </c>
      <c r="H4311" s="4" t="s">
        <v>399</v>
      </c>
      <c r="I4311" s="113">
        <v>3.398114868</v>
      </c>
      <c r="J4311" s="120">
        <v>2.2415311088447902E-2</v>
      </c>
      <c r="K4311" s="116">
        <v>7.79630385308044E-5</v>
      </c>
      <c r="L4311" s="116">
        <v>8.1436092660000001E-2</v>
      </c>
      <c r="M4311" s="116">
        <v>2.8324415199999998E-4</v>
      </c>
      <c r="N4311" s="116">
        <v>0.37062676619999996</v>
      </c>
      <c r="O4311" s="116">
        <v>1.2890826146000002E-3</v>
      </c>
      <c r="P4311" s="116">
        <v>5.3312679649999994E-4</v>
      </c>
      <c r="Q4311" s="116">
        <v>1.8542766106000001E-6</v>
      </c>
      <c r="R4311" s="116">
        <v>5.3312679649999994E-4</v>
      </c>
      <c r="S4311" s="116">
        <v>1.8542766106000001E-6</v>
      </c>
      <c r="T4311" s="116">
        <v>1.1582927342E-4</v>
      </c>
      <c r="U4311" s="118">
        <v>4.0286760390000003E-7</v>
      </c>
      <c r="V4311" s="42"/>
      <c r="W4311" s="42"/>
      <c r="X4311" s="42"/>
      <c r="Y4311" s="42"/>
      <c r="Z4311" s="42"/>
      <c r="AA4311" s="42"/>
      <c r="AB4311" s="42"/>
      <c r="AC4311" s="50"/>
      <c r="AD4311" s="50"/>
      <c r="AE4311" s="50"/>
      <c r="AF4311" s="50"/>
      <c r="AG4311" s="50"/>
      <c r="AH4311" s="50"/>
      <c r="AI4311" s="42"/>
      <c r="AJ4311" s="42"/>
      <c r="AK4311" s="42"/>
    </row>
    <row r="4312" spans="1:37" x14ac:dyDescent="0.25">
      <c r="A4312" s="5" t="s">
        <v>236</v>
      </c>
      <c r="B4312" s="31" t="s">
        <v>230</v>
      </c>
      <c r="C4312" s="4" t="s">
        <v>295</v>
      </c>
      <c r="D4312" s="4" t="s">
        <v>440</v>
      </c>
      <c r="E4312" s="31" t="s">
        <v>99</v>
      </c>
      <c r="F4312" s="4" t="s">
        <v>359</v>
      </c>
      <c r="G4312" s="4" t="s">
        <v>331</v>
      </c>
      <c r="H4312" s="4" t="s">
        <v>399</v>
      </c>
      <c r="I4312" s="113">
        <v>0.55420091999999999</v>
      </c>
      <c r="J4312" s="120">
        <v>9.0049056159089997E-3</v>
      </c>
      <c r="K4312" s="116">
        <v>3.3505619593691998E-5</v>
      </c>
      <c r="L4312" s="116">
        <v>3.2680067299999997E-2</v>
      </c>
      <c r="M4312" s="116">
        <v>1.21596602E-4</v>
      </c>
      <c r="N4312" s="116">
        <v>0.19347777500000002</v>
      </c>
      <c r="O4312" s="116">
        <v>7.1989587999999997E-4</v>
      </c>
      <c r="P4312" s="116">
        <v>4.3487631000000001E-4</v>
      </c>
      <c r="Q4312" s="116">
        <v>1.6180958700000001E-6</v>
      </c>
      <c r="R4312" s="116">
        <v>4.3487631000000001E-4</v>
      </c>
      <c r="S4312" s="116">
        <v>1.6180958700000001E-6</v>
      </c>
      <c r="T4312" s="116">
        <v>8.5611184999999997E-5</v>
      </c>
      <c r="U4312" s="118">
        <v>3.1854373399999998E-7</v>
      </c>
      <c r="V4312" s="42"/>
      <c r="W4312" s="42"/>
      <c r="X4312" s="42"/>
      <c r="Y4312" s="42"/>
      <c r="Z4312" s="42"/>
      <c r="AA4312" s="42"/>
      <c r="AB4312" s="42"/>
      <c r="AC4312" s="50"/>
      <c r="AD4312" s="50"/>
      <c r="AE4312" s="50"/>
      <c r="AF4312" s="50"/>
      <c r="AG4312" s="50"/>
      <c r="AH4312" s="50"/>
      <c r="AI4312" s="42"/>
      <c r="AJ4312" s="42"/>
      <c r="AK4312" s="42"/>
    </row>
    <row r="4313" spans="1:37" x14ac:dyDescent="0.25">
      <c r="A4313" s="5" t="s">
        <v>236</v>
      </c>
      <c r="B4313" s="31" t="s">
        <v>230</v>
      </c>
      <c r="C4313" s="4" t="s">
        <v>295</v>
      </c>
      <c r="D4313" s="4" t="s">
        <v>440</v>
      </c>
      <c r="E4313" s="31" t="s">
        <v>100</v>
      </c>
      <c r="F4313" s="4" t="s">
        <v>360</v>
      </c>
      <c r="G4313" s="4" t="s">
        <v>331</v>
      </c>
      <c r="H4313" s="4" t="s">
        <v>399</v>
      </c>
      <c r="I4313" s="113">
        <v>0.55043083999999998</v>
      </c>
      <c r="J4313" s="120">
        <v>8.0930296613560011E-3</v>
      </c>
      <c r="K4313" s="116">
        <v>3.011269629679E-5</v>
      </c>
      <c r="L4313" s="116">
        <v>3.0918763800000002E-2</v>
      </c>
      <c r="M4313" s="116">
        <v>1.15043116E-4</v>
      </c>
      <c r="N4313" s="116">
        <v>0.22735591300000002</v>
      </c>
      <c r="O4313" s="116">
        <v>8.4595019000000004E-4</v>
      </c>
      <c r="P4313" s="116">
        <v>7.3824807999999995E-4</v>
      </c>
      <c r="Q4313" s="116">
        <v>2.7468872200000001E-6</v>
      </c>
      <c r="R4313" s="116">
        <v>7.3824807999999995E-4</v>
      </c>
      <c r="S4313" s="116">
        <v>2.7468872200000001E-6</v>
      </c>
      <c r="T4313" s="116">
        <v>1.3880398199999999E-4</v>
      </c>
      <c r="U4313" s="118">
        <v>5.1646445000000006E-7</v>
      </c>
      <c r="V4313" s="42"/>
      <c r="W4313" s="42"/>
      <c r="X4313" s="42"/>
      <c r="Y4313" s="42"/>
      <c r="Z4313" s="42"/>
      <c r="AA4313" s="42"/>
      <c r="AB4313" s="42"/>
      <c r="AC4313" s="50"/>
      <c r="AD4313" s="50"/>
      <c r="AE4313" s="50"/>
      <c r="AF4313" s="50"/>
      <c r="AG4313" s="50"/>
      <c r="AH4313" s="50"/>
      <c r="AI4313" s="42"/>
      <c r="AJ4313" s="42"/>
      <c r="AK4313" s="42"/>
    </row>
    <row r="4314" spans="1:37" x14ac:dyDescent="0.25">
      <c r="A4314" s="5" t="s">
        <v>236</v>
      </c>
      <c r="B4314" s="31" t="s">
        <v>230</v>
      </c>
      <c r="C4314" s="4" t="s">
        <v>295</v>
      </c>
      <c r="D4314" s="4" t="s">
        <v>440</v>
      </c>
      <c r="E4314" s="31" t="s">
        <v>101</v>
      </c>
      <c r="F4314" s="4" t="s">
        <v>333</v>
      </c>
      <c r="G4314" s="4" t="s">
        <v>331</v>
      </c>
      <c r="H4314" s="4" t="s">
        <v>399</v>
      </c>
      <c r="I4314" s="113">
        <v>0.44863887499999999</v>
      </c>
      <c r="J4314" s="120">
        <v>3.75278203402E-3</v>
      </c>
      <c r="K4314" s="116">
        <v>1.3963422883863999E-5</v>
      </c>
      <c r="L4314" s="116">
        <v>1.3529536999999999E-2</v>
      </c>
      <c r="M4314" s="116">
        <v>5.0340958999999999E-5</v>
      </c>
      <c r="N4314" s="116">
        <v>6.8067098000000006E-2</v>
      </c>
      <c r="O4314" s="116">
        <v>2.5326534599999999E-4</v>
      </c>
      <c r="P4314" s="116">
        <v>1.1379163500000001E-4</v>
      </c>
      <c r="Q4314" s="116">
        <v>4.2339805299999997E-7</v>
      </c>
      <c r="R4314" s="116">
        <v>1.1379163500000001E-4</v>
      </c>
      <c r="S4314" s="116">
        <v>4.2339805299999997E-7</v>
      </c>
      <c r="T4314" s="116">
        <v>2.37493606E-5</v>
      </c>
      <c r="U4314" s="118">
        <v>8.8367071000000006E-8</v>
      </c>
      <c r="V4314" s="42"/>
      <c r="W4314" s="42"/>
      <c r="X4314" s="42"/>
      <c r="Y4314" s="42"/>
      <c r="Z4314" s="42"/>
      <c r="AA4314" s="42"/>
      <c r="AB4314" s="42"/>
      <c r="AC4314" s="50"/>
      <c r="AD4314" s="50"/>
      <c r="AE4314" s="50"/>
      <c r="AF4314" s="50"/>
      <c r="AG4314" s="50"/>
      <c r="AH4314" s="50"/>
      <c r="AI4314" s="42"/>
      <c r="AJ4314" s="42"/>
      <c r="AK4314" s="42"/>
    </row>
    <row r="4315" spans="1:37" x14ac:dyDescent="0.25">
      <c r="A4315" s="5" t="s">
        <v>236</v>
      </c>
      <c r="B4315" s="31" t="s">
        <v>230</v>
      </c>
      <c r="C4315" s="4" t="s">
        <v>295</v>
      </c>
      <c r="D4315" s="4" t="s">
        <v>440</v>
      </c>
      <c r="E4315" s="31" t="s">
        <v>102</v>
      </c>
      <c r="F4315" s="4" t="s">
        <v>361</v>
      </c>
      <c r="G4315" s="4" t="s">
        <v>331</v>
      </c>
      <c r="H4315" s="4" t="s">
        <v>399</v>
      </c>
      <c r="I4315" s="113">
        <v>0.12818252600000002</v>
      </c>
      <c r="J4315" s="120">
        <v>1.4002786491260999E-3</v>
      </c>
      <c r="K4315" s="116">
        <v>5.2101831527449998E-6</v>
      </c>
      <c r="L4315" s="116">
        <v>5.1151512000000001E-3</v>
      </c>
      <c r="M4315" s="116">
        <v>1.9032549600000002E-5</v>
      </c>
      <c r="N4315" s="116">
        <v>3.2135296000000001E-2</v>
      </c>
      <c r="O4315" s="116">
        <v>1.19569606E-4</v>
      </c>
      <c r="P4315" s="116">
        <v>7.7390635E-5</v>
      </c>
      <c r="Q4315" s="116">
        <v>2.8795653E-7</v>
      </c>
      <c r="R4315" s="116">
        <v>7.7390635E-5</v>
      </c>
      <c r="S4315" s="116">
        <v>2.8795653E-7</v>
      </c>
      <c r="T4315" s="116">
        <v>1.5033095700000001E-5</v>
      </c>
      <c r="U4315" s="118">
        <v>5.5935430000000002E-8</v>
      </c>
      <c r="V4315" s="42"/>
      <c r="W4315" s="42"/>
      <c r="X4315" s="42"/>
      <c r="Y4315" s="42"/>
      <c r="Z4315" s="42"/>
      <c r="AA4315" s="42"/>
      <c r="AB4315" s="42"/>
      <c r="AC4315" s="50"/>
      <c r="AD4315" s="50"/>
      <c r="AE4315" s="50"/>
      <c r="AF4315" s="50"/>
      <c r="AG4315" s="50"/>
      <c r="AH4315" s="50"/>
      <c r="AI4315" s="42"/>
      <c r="AJ4315" s="42"/>
      <c r="AK4315" s="42"/>
    </row>
    <row r="4316" spans="1:37" x14ac:dyDescent="0.25">
      <c r="A4316" s="5" t="s">
        <v>236</v>
      </c>
      <c r="B4316" s="31" t="s">
        <v>230</v>
      </c>
      <c r="C4316" s="4" t="s">
        <v>295</v>
      </c>
      <c r="D4316" s="4" t="s">
        <v>440</v>
      </c>
      <c r="E4316" s="31" t="s">
        <v>103</v>
      </c>
      <c r="F4316" s="4" t="s">
        <v>362</v>
      </c>
      <c r="G4316" s="4" t="s">
        <v>331</v>
      </c>
      <c r="H4316" s="4" t="s">
        <v>399</v>
      </c>
      <c r="I4316" s="113">
        <v>1.4665588599999999</v>
      </c>
      <c r="J4316" s="120">
        <v>2.9224650630983E-2</v>
      </c>
      <c r="K4316" s="116">
        <v>1.0873963669596699E-4</v>
      </c>
      <c r="L4316" s="116">
        <v>0.10554087670000001</v>
      </c>
      <c r="M4316" s="116">
        <v>3.9269852599999999E-4</v>
      </c>
      <c r="N4316" s="116">
        <v>0.61715582600000007</v>
      </c>
      <c r="O4316" s="116">
        <v>2.2963252300000001E-3</v>
      </c>
      <c r="P4316" s="116">
        <v>1.3304496300000001E-3</v>
      </c>
      <c r="Q4316" s="116">
        <v>4.9503622000000002E-6</v>
      </c>
      <c r="R4316" s="116">
        <v>1.3304496300000001E-3</v>
      </c>
      <c r="S4316" s="116">
        <v>4.9503622000000002E-6</v>
      </c>
      <c r="T4316" s="116">
        <v>2.6316972800000002E-4</v>
      </c>
      <c r="U4316" s="118">
        <v>9.792069500000001E-7</v>
      </c>
      <c r="V4316" s="42"/>
      <c r="W4316" s="42"/>
      <c r="X4316" s="42"/>
      <c r="Y4316" s="42"/>
      <c r="Z4316" s="42"/>
      <c r="AA4316" s="42"/>
      <c r="AB4316" s="42"/>
      <c r="AC4316" s="50"/>
      <c r="AD4316" s="50"/>
      <c r="AE4316" s="50"/>
      <c r="AF4316" s="50"/>
      <c r="AG4316" s="50"/>
      <c r="AH4316" s="50"/>
      <c r="AI4316" s="42"/>
      <c r="AJ4316" s="42"/>
      <c r="AK4316" s="42"/>
    </row>
    <row r="4317" spans="1:37" x14ac:dyDescent="0.25">
      <c r="A4317" s="5" t="s">
        <v>236</v>
      </c>
      <c r="B4317" s="31" t="s">
        <v>230</v>
      </c>
      <c r="C4317" s="4" t="s">
        <v>295</v>
      </c>
      <c r="D4317" s="4" t="s">
        <v>440</v>
      </c>
      <c r="E4317" s="31" t="s">
        <v>104</v>
      </c>
      <c r="F4317" s="4" t="s">
        <v>363</v>
      </c>
      <c r="G4317" s="4" t="s">
        <v>331</v>
      </c>
      <c r="H4317" s="4" t="s">
        <v>399</v>
      </c>
      <c r="I4317" s="113">
        <v>1.0518507699999999</v>
      </c>
      <c r="J4317" s="120">
        <v>1.7259498474453995E-2</v>
      </c>
      <c r="K4317" s="116">
        <v>6.421947217369999E-5</v>
      </c>
      <c r="L4317" s="116">
        <v>6.2966865999999996E-2</v>
      </c>
      <c r="M4317" s="116">
        <v>2.3428833000000001E-4</v>
      </c>
      <c r="N4317" s="116">
        <v>0.28939320700000004</v>
      </c>
      <c r="O4317" s="116">
        <v>1.0767796700000001E-3</v>
      </c>
      <c r="P4317" s="116">
        <v>4.3055846299999999E-4</v>
      </c>
      <c r="Q4317" s="116">
        <v>1.6020299200000002E-6</v>
      </c>
      <c r="R4317" s="116">
        <v>4.3055846299999999E-4</v>
      </c>
      <c r="S4317" s="116">
        <v>1.6020299200000002E-6</v>
      </c>
      <c r="T4317" s="116">
        <v>9.3315233000000001E-5</v>
      </c>
      <c r="U4317" s="118">
        <v>3.4720909099999998E-7</v>
      </c>
      <c r="V4317" s="42"/>
      <c r="W4317" s="42"/>
      <c r="X4317" s="42"/>
      <c r="Y4317" s="42"/>
      <c r="Z4317" s="42"/>
      <c r="AA4317" s="42"/>
      <c r="AB4317" s="42"/>
      <c r="AC4317" s="50"/>
      <c r="AD4317" s="50"/>
      <c r="AE4317" s="50"/>
      <c r="AF4317" s="50"/>
      <c r="AG4317" s="50"/>
      <c r="AH4317" s="50"/>
      <c r="AI4317" s="42"/>
      <c r="AJ4317" s="42"/>
      <c r="AK4317" s="42"/>
    </row>
    <row r="4318" spans="1:37" x14ac:dyDescent="0.25">
      <c r="A4318" s="5" t="s">
        <v>236</v>
      </c>
      <c r="B4318" s="31" t="s">
        <v>230</v>
      </c>
      <c r="C4318" s="4" t="s">
        <v>295</v>
      </c>
      <c r="D4318" s="4" t="s">
        <v>440</v>
      </c>
      <c r="E4318" s="31" t="s">
        <v>105</v>
      </c>
      <c r="F4318" s="4" t="s">
        <v>335</v>
      </c>
      <c r="G4318" s="4" t="s">
        <v>331</v>
      </c>
      <c r="H4318" s="4" t="s">
        <v>399</v>
      </c>
      <c r="I4318" s="113">
        <v>0.91612813000000004</v>
      </c>
      <c r="J4318" s="120">
        <v>8.4879352902409999E-3</v>
      </c>
      <c r="K4318" s="116">
        <v>3.1582072815349999E-5</v>
      </c>
      <c r="L4318" s="116">
        <v>3.6104364E-2</v>
      </c>
      <c r="M4318" s="116">
        <v>1.34337813E-4</v>
      </c>
      <c r="N4318" s="116">
        <v>0.26858741399999997</v>
      </c>
      <c r="O4318" s="116">
        <v>9.9936519E-4</v>
      </c>
      <c r="P4318" s="116">
        <v>1.2888555099999999E-3</v>
      </c>
      <c r="Q4318" s="116">
        <v>4.7955979999999998E-6</v>
      </c>
      <c r="R4318" s="116">
        <v>1.2888555099999999E-3</v>
      </c>
      <c r="S4318" s="116">
        <v>4.7955979999999998E-6</v>
      </c>
      <c r="T4318" s="116">
        <v>2.3696706000000001E-4</v>
      </c>
      <c r="U4318" s="118">
        <v>8.8171152000000003E-7</v>
      </c>
      <c r="V4318" s="42"/>
      <c r="W4318" s="42"/>
      <c r="X4318" s="42"/>
      <c r="Y4318" s="42"/>
      <c r="Z4318" s="42"/>
      <c r="AA4318" s="42"/>
      <c r="AB4318" s="42"/>
      <c r="AC4318" s="50"/>
      <c r="AD4318" s="50"/>
      <c r="AE4318" s="50"/>
      <c r="AF4318" s="50"/>
      <c r="AG4318" s="50"/>
      <c r="AH4318" s="50"/>
      <c r="AI4318" s="42"/>
      <c r="AJ4318" s="42"/>
      <c r="AK4318" s="42"/>
    </row>
    <row r="4319" spans="1:37" x14ac:dyDescent="0.25">
      <c r="A4319" s="5" t="s">
        <v>236</v>
      </c>
      <c r="B4319" s="31" t="s">
        <v>230</v>
      </c>
      <c r="C4319" s="4" t="s">
        <v>295</v>
      </c>
      <c r="D4319" s="4" t="s">
        <v>440</v>
      </c>
      <c r="E4319" s="31" t="s">
        <v>106</v>
      </c>
      <c r="F4319" s="4" t="s">
        <v>365</v>
      </c>
      <c r="G4319" s="4" t="s">
        <v>331</v>
      </c>
      <c r="H4319" s="4" t="s">
        <v>399</v>
      </c>
      <c r="I4319" s="113">
        <v>0.50141984760000002</v>
      </c>
      <c r="J4319" s="120">
        <v>1.5162386023743039E-2</v>
      </c>
      <c r="K4319" s="116">
        <v>5.6416496894191493E-5</v>
      </c>
      <c r="L4319" s="116">
        <v>5.4589516892000006E-2</v>
      </c>
      <c r="M4319" s="116">
        <v>2.0311770947E-4</v>
      </c>
      <c r="N4319" s="116">
        <v>0.27556446325</v>
      </c>
      <c r="O4319" s="116">
        <v>1.0253256784000001E-3</v>
      </c>
      <c r="P4319" s="116">
        <v>4.6170383569999997E-4</v>
      </c>
      <c r="Q4319" s="116">
        <v>1.7179162694E-6</v>
      </c>
      <c r="R4319" s="116">
        <v>4.6170383569999997E-4</v>
      </c>
      <c r="S4319" s="116">
        <v>1.7179162694E-6</v>
      </c>
      <c r="T4319" s="116">
        <v>9.6243994600000009E-5</v>
      </c>
      <c r="U4319" s="118">
        <v>3.581065033E-7</v>
      </c>
      <c r="V4319" s="42"/>
      <c r="W4319" s="42"/>
      <c r="X4319" s="42"/>
      <c r="Y4319" s="42"/>
      <c r="Z4319" s="42"/>
      <c r="AA4319" s="42"/>
      <c r="AB4319" s="42"/>
      <c r="AC4319" s="50"/>
      <c r="AD4319" s="50"/>
      <c r="AE4319" s="50"/>
      <c r="AF4319" s="50"/>
      <c r="AG4319" s="50"/>
      <c r="AH4319" s="50"/>
      <c r="AI4319" s="42"/>
      <c r="AJ4319" s="42"/>
      <c r="AK4319" s="42"/>
    </row>
    <row r="4320" spans="1:37" x14ac:dyDescent="0.25">
      <c r="A4320" s="5" t="s">
        <v>236</v>
      </c>
      <c r="B4320" s="31" t="s">
        <v>230</v>
      </c>
      <c r="C4320" s="4" t="s">
        <v>295</v>
      </c>
      <c r="D4320" s="4" t="s">
        <v>440</v>
      </c>
      <c r="E4320" s="31" t="s">
        <v>107</v>
      </c>
      <c r="F4320" s="4" t="s">
        <v>336</v>
      </c>
      <c r="G4320" s="4" t="s">
        <v>331</v>
      </c>
      <c r="H4320" s="4" t="s">
        <v>399</v>
      </c>
      <c r="I4320" s="113">
        <v>9.4251825999999997E-2</v>
      </c>
      <c r="J4320" s="120">
        <v>2.4201314390809997E-3</v>
      </c>
      <c r="K4320" s="116">
        <v>9.0048722434999995E-6</v>
      </c>
      <c r="L4320" s="116">
        <v>8.7038902999999994E-3</v>
      </c>
      <c r="M4320" s="116">
        <v>3.2385599999999997E-5</v>
      </c>
      <c r="N4320" s="116">
        <v>4.4557575000000002E-2</v>
      </c>
      <c r="O4320" s="116">
        <v>1.6579065E-4</v>
      </c>
      <c r="P4320" s="116">
        <v>7.5985895999999996E-5</v>
      </c>
      <c r="Q4320" s="116">
        <v>2.8272970000000001E-7</v>
      </c>
      <c r="R4320" s="116">
        <v>7.5985895999999996E-5</v>
      </c>
      <c r="S4320" s="116">
        <v>2.8272970000000001E-7</v>
      </c>
      <c r="T4320" s="116">
        <v>1.5763362000000002E-5</v>
      </c>
      <c r="U4320" s="118">
        <v>5.8652624000000002E-8</v>
      </c>
      <c r="V4320" s="42"/>
      <c r="W4320" s="42"/>
      <c r="X4320" s="42"/>
      <c r="Y4320" s="42"/>
      <c r="Z4320" s="42"/>
      <c r="AA4320" s="42"/>
      <c r="AB4320" s="42"/>
      <c r="AC4320" s="50"/>
      <c r="AD4320" s="50"/>
      <c r="AE4320" s="50"/>
      <c r="AF4320" s="50"/>
      <c r="AG4320" s="50"/>
      <c r="AH4320" s="50"/>
      <c r="AI4320" s="42"/>
      <c r="AJ4320" s="42"/>
      <c r="AK4320" s="42"/>
    </row>
    <row r="4321" spans="1:37" x14ac:dyDescent="0.25">
      <c r="A4321" s="5" t="s">
        <v>236</v>
      </c>
      <c r="B4321" s="31" t="s">
        <v>230</v>
      </c>
      <c r="C4321" s="4" t="s">
        <v>295</v>
      </c>
      <c r="D4321" s="4" t="s">
        <v>440</v>
      </c>
      <c r="E4321" s="31" t="s">
        <v>108</v>
      </c>
      <c r="F4321" s="4" t="s">
        <v>366</v>
      </c>
      <c r="G4321" s="4" t="s">
        <v>331</v>
      </c>
      <c r="H4321" s="4" t="s">
        <v>399</v>
      </c>
      <c r="I4321" s="113">
        <v>0.77663549929999987</v>
      </c>
      <c r="J4321" s="120">
        <v>2.1442688577935996E-2</v>
      </c>
      <c r="K4321" s="116">
        <v>7.9784357580345996E-5</v>
      </c>
      <c r="L4321" s="116">
        <v>7.6890902550000001E-2</v>
      </c>
      <c r="M4321" s="116">
        <v>2.860971528E-4</v>
      </c>
      <c r="N4321" s="116">
        <v>0.43339598550000002</v>
      </c>
      <c r="O4321" s="116">
        <v>1.6125878418000001E-3</v>
      </c>
      <c r="P4321" s="116">
        <v>8.4396588470000001E-4</v>
      </c>
      <c r="Q4321" s="116">
        <v>3.1402443020000004E-6</v>
      </c>
      <c r="R4321" s="116">
        <v>8.4396588470000001E-4</v>
      </c>
      <c r="S4321" s="116">
        <v>3.1402443020000004E-6</v>
      </c>
      <c r="T4321" s="116">
        <v>1.6957738249999998E-4</v>
      </c>
      <c r="U4321" s="118">
        <v>6.3096667590000004E-7</v>
      </c>
      <c r="V4321" s="42"/>
      <c r="W4321" s="42"/>
      <c r="X4321" s="42"/>
      <c r="Y4321" s="42"/>
      <c r="Z4321" s="42"/>
      <c r="AA4321" s="42"/>
      <c r="AB4321" s="42"/>
      <c r="AC4321" s="50"/>
      <c r="AD4321" s="50"/>
      <c r="AE4321" s="50"/>
      <c r="AF4321" s="50"/>
      <c r="AG4321" s="50"/>
      <c r="AH4321" s="50"/>
      <c r="AI4321" s="42"/>
      <c r="AJ4321" s="42"/>
      <c r="AK4321" s="42"/>
    </row>
    <row r="4322" spans="1:37" x14ac:dyDescent="0.25">
      <c r="A4322" s="5" t="s">
        <v>236</v>
      </c>
      <c r="B4322" s="31" t="s">
        <v>230</v>
      </c>
      <c r="C4322" s="4" t="s">
        <v>295</v>
      </c>
      <c r="D4322" s="4" t="s">
        <v>440</v>
      </c>
      <c r="E4322" s="31" t="s">
        <v>109</v>
      </c>
      <c r="F4322" s="4" t="s">
        <v>367</v>
      </c>
      <c r="G4322" s="4" t="s">
        <v>331</v>
      </c>
      <c r="H4322" s="4" t="s">
        <v>399</v>
      </c>
      <c r="I4322" s="113">
        <v>1.285595439</v>
      </c>
      <c r="J4322" s="120">
        <v>3.5315594057173376E-2</v>
      </c>
      <c r="K4322" s="116">
        <v>1.3140292494587323E-4</v>
      </c>
      <c r="L4322" s="116">
        <v>0.12770946054000001</v>
      </c>
      <c r="M4322" s="116">
        <v>4.7518368469999999E-4</v>
      </c>
      <c r="N4322" s="116">
        <v>0.87957379150000004</v>
      </c>
      <c r="O4322" s="116">
        <v>3.2727343180000003E-3</v>
      </c>
      <c r="P4322" s="116">
        <v>2.1137546270000003E-3</v>
      </c>
      <c r="Q4322" s="116">
        <v>7.8648982190000003E-6</v>
      </c>
      <c r="R4322" s="116">
        <v>2.1137546270000003E-3</v>
      </c>
      <c r="S4322" s="116">
        <v>7.8648982190000003E-6</v>
      </c>
      <c r="T4322" s="116">
        <v>4.0672635560000002E-4</v>
      </c>
      <c r="U4322" s="118">
        <v>1.513355058E-6</v>
      </c>
      <c r="V4322" s="42"/>
      <c r="W4322" s="42"/>
      <c r="X4322" s="42"/>
      <c r="Y4322" s="42"/>
      <c r="Z4322" s="42"/>
      <c r="AA4322" s="42"/>
      <c r="AB4322" s="42"/>
      <c r="AC4322" s="50"/>
      <c r="AD4322" s="50"/>
      <c r="AE4322" s="50"/>
      <c r="AF4322" s="50"/>
      <c r="AG4322" s="50"/>
      <c r="AH4322" s="50"/>
      <c r="AI4322" s="42"/>
      <c r="AJ4322" s="42"/>
      <c r="AK4322" s="42"/>
    </row>
    <row r="4323" spans="1:37" x14ac:dyDescent="0.25">
      <c r="A4323" s="5" t="s">
        <v>236</v>
      </c>
      <c r="B4323" s="31" t="s">
        <v>230</v>
      </c>
      <c r="C4323" s="4" t="s">
        <v>295</v>
      </c>
      <c r="D4323" s="4" t="s">
        <v>440</v>
      </c>
      <c r="E4323" s="31" t="s">
        <v>110</v>
      </c>
      <c r="F4323" s="4" t="s">
        <v>368</v>
      </c>
      <c r="G4323" s="4" t="s">
        <v>331</v>
      </c>
      <c r="H4323" s="4" t="s">
        <v>399</v>
      </c>
      <c r="I4323" s="113">
        <v>0.14703296300000002</v>
      </c>
      <c r="J4323" s="120">
        <v>2.7185400526230996E-3</v>
      </c>
      <c r="K4323" s="116">
        <v>1.0115196108459E-5</v>
      </c>
      <c r="L4323" s="116">
        <v>1.0122378689999999E-2</v>
      </c>
      <c r="M4323" s="116">
        <v>3.7663533799999999E-5</v>
      </c>
      <c r="N4323" s="116">
        <v>7.88408887E-2</v>
      </c>
      <c r="O4323" s="116">
        <v>2.9335268559999998E-4</v>
      </c>
      <c r="P4323" s="116">
        <v>2.2818793399999998E-4</v>
      </c>
      <c r="Q4323" s="116">
        <v>8.4904605699999993E-7</v>
      </c>
      <c r="R4323" s="116">
        <v>2.2818793399999998E-4</v>
      </c>
      <c r="S4323" s="116">
        <v>8.4904605699999993E-7</v>
      </c>
      <c r="T4323" s="116">
        <v>4.2942914699999998E-5</v>
      </c>
      <c r="U4323" s="118">
        <v>1.5978279399999999E-7</v>
      </c>
      <c r="V4323" s="42"/>
      <c r="W4323" s="42"/>
      <c r="X4323" s="42"/>
      <c r="Y4323" s="42"/>
      <c r="Z4323" s="42"/>
      <c r="AA4323" s="42"/>
      <c r="AB4323" s="42"/>
      <c r="AC4323" s="50"/>
      <c r="AD4323" s="50"/>
      <c r="AE4323" s="50"/>
      <c r="AF4323" s="50"/>
      <c r="AG4323" s="50"/>
      <c r="AH4323" s="50"/>
      <c r="AI4323" s="42"/>
      <c r="AJ4323" s="42"/>
      <c r="AK4323" s="42"/>
    </row>
    <row r="4324" spans="1:37" x14ac:dyDescent="0.25">
      <c r="A4324" s="5" t="s">
        <v>236</v>
      </c>
      <c r="B4324" s="31" t="s">
        <v>230</v>
      </c>
      <c r="C4324" s="4" t="s">
        <v>295</v>
      </c>
      <c r="D4324" s="4" t="s">
        <v>440</v>
      </c>
      <c r="E4324" s="31" t="s">
        <v>111</v>
      </c>
      <c r="F4324" s="4" t="s">
        <v>369</v>
      </c>
      <c r="G4324" s="4" t="s">
        <v>331</v>
      </c>
      <c r="H4324" s="4" t="s">
        <v>399</v>
      </c>
      <c r="I4324" s="113">
        <v>3.0085198799999997</v>
      </c>
      <c r="J4324" s="120">
        <v>5.0688239583289996E-2</v>
      </c>
      <c r="K4324" s="116">
        <v>1.8860174969013998E-4</v>
      </c>
      <c r="L4324" s="116">
        <v>0.182961702</v>
      </c>
      <c r="M4324" s="116">
        <v>6.8076734999999999E-4</v>
      </c>
      <c r="N4324" s="116">
        <v>0.96383026999999999</v>
      </c>
      <c r="O4324" s="116">
        <v>3.5862376800000003E-3</v>
      </c>
      <c r="P4324" s="116">
        <v>1.7305001099999998E-3</v>
      </c>
      <c r="Q4324" s="116">
        <v>6.4388771000000007E-6</v>
      </c>
      <c r="R4324" s="116">
        <v>1.7305001099999998E-3</v>
      </c>
      <c r="S4324" s="116">
        <v>6.4388771000000007E-6</v>
      </c>
      <c r="T4324" s="116">
        <v>3.5486874000000002E-4</v>
      </c>
      <c r="U4324" s="118">
        <v>1.3204023900000001E-6</v>
      </c>
      <c r="V4324" s="42"/>
      <c r="W4324" s="42"/>
      <c r="X4324" s="42"/>
      <c r="Y4324" s="42"/>
      <c r="Z4324" s="42"/>
      <c r="AA4324" s="42"/>
      <c r="AB4324" s="42"/>
      <c r="AC4324" s="50"/>
      <c r="AD4324" s="50"/>
      <c r="AE4324" s="50"/>
      <c r="AF4324" s="50"/>
      <c r="AG4324" s="50"/>
      <c r="AH4324" s="50"/>
      <c r="AI4324" s="42"/>
      <c r="AJ4324" s="42"/>
      <c r="AK4324" s="42"/>
    </row>
    <row r="4325" spans="1:37" x14ac:dyDescent="0.25">
      <c r="A4325" s="5" t="s">
        <v>236</v>
      </c>
      <c r="B4325" s="31" t="s">
        <v>230</v>
      </c>
      <c r="C4325" s="4" t="s">
        <v>295</v>
      </c>
      <c r="D4325" s="4" t="s">
        <v>440</v>
      </c>
      <c r="E4325" s="31" t="s">
        <v>112</v>
      </c>
      <c r="F4325" s="4" t="s">
        <v>371</v>
      </c>
      <c r="G4325" s="4" t="s">
        <v>331</v>
      </c>
      <c r="H4325" s="4" t="s">
        <v>399</v>
      </c>
      <c r="I4325" s="113">
        <v>0.49387977</v>
      </c>
      <c r="J4325" s="120">
        <v>2.4058634055079998E-2</v>
      </c>
      <c r="K4325" s="116">
        <v>8.9517838372700002E-5</v>
      </c>
      <c r="L4325" s="116">
        <v>8.6865880000000006E-2</v>
      </c>
      <c r="M4325" s="116">
        <v>3.2321230000000002E-4</v>
      </c>
      <c r="N4325" s="116">
        <v>0.42807534000000003</v>
      </c>
      <c r="O4325" s="116">
        <v>1.5927907E-3</v>
      </c>
      <c r="P4325" s="116">
        <v>6.9580309000000001E-4</v>
      </c>
      <c r="Q4325" s="116">
        <v>2.5889571999999999E-6</v>
      </c>
      <c r="R4325" s="116">
        <v>6.9580309000000001E-4</v>
      </c>
      <c r="S4325" s="116">
        <v>2.5889571999999999E-6</v>
      </c>
      <c r="T4325" s="116">
        <v>1.4640718E-4</v>
      </c>
      <c r="U4325" s="118">
        <v>5.4475469999999995E-7</v>
      </c>
      <c r="V4325" s="42"/>
      <c r="W4325" s="42"/>
      <c r="X4325" s="42"/>
      <c r="Y4325" s="42"/>
      <c r="Z4325" s="42"/>
      <c r="AA4325" s="42"/>
      <c r="AB4325" s="42"/>
      <c r="AC4325" s="50"/>
      <c r="AD4325" s="50"/>
      <c r="AE4325" s="50"/>
      <c r="AF4325" s="50"/>
      <c r="AG4325" s="50"/>
      <c r="AH4325" s="50"/>
      <c r="AI4325" s="42"/>
      <c r="AJ4325" s="42"/>
      <c r="AK4325" s="42"/>
    </row>
    <row r="4326" spans="1:37" x14ac:dyDescent="0.25">
      <c r="A4326" s="5" t="s">
        <v>236</v>
      </c>
      <c r="B4326" s="31" t="s">
        <v>230</v>
      </c>
      <c r="C4326" s="4" t="s">
        <v>295</v>
      </c>
      <c r="D4326" s="4" t="s">
        <v>440</v>
      </c>
      <c r="E4326" s="31" t="s">
        <v>113</v>
      </c>
      <c r="F4326" s="4" t="s">
        <v>372</v>
      </c>
      <c r="G4326" s="4" t="s">
        <v>338</v>
      </c>
      <c r="H4326" s="4" t="s">
        <v>399</v>
      </c>
      <c r="I4326" s="113">
        <v>63.885132310000003</v>
      </c>
      <c r="J4326" s="120">
        <v>1.1002364951792099</v>
      </c>
      <c r="K4326" s="116">
        <v>3.4880683723677E-3</v>
      </c>
      <c r="L4326" s="116">
        <v>3.9835122600000004</v>
      </c>
      <c r="M4326" s="116">
        <v>1.262888666E-2</v>
      </c>
      <c r="N4326" s="116">
        <v>20.080640569999996</v>
      </c>
      <c r="O4326" s="116">
        <v>6.3661451199999997E-2</v>
      </c>
      <c r="P4326" s="116">
        <v>3.4278982999999999E-2</v>
      </c>
      <c r="Q4326" s="116">
        <v>1.0867430599999999E-4</v>
      </c>
      <c r="R4326" s="116">
        <v>3.4278982999999999E-2</v>
      </c>
      <c r="S4326" s="116">
        <v>1.0867430599999999E-4</v>
      </c>
      <c r="T4326" s="116">
        <v>7.1460198399999992E-3</v>
      </c>
      <c r="U4326" s="118">
        <v>2.265495151E-5</v>
      </c>
      <c r="V4326" s="42"/>
      <c r="W4326" s="42"/>
      <c r="X4326" s="42"/>
      <c r="Y4326" s="42"/>
      <c r="Z4326" s="42"/>
      <c r="AA4326" s="42"/>
      <c r="AB4326" s="42"/>
      <c r="AC4326" s="50"/>
      <c r="AD4326" s="50"/>
      <c r="AE4326" s="50"/>
      <c r="AF4326" s="50"/>
      <c r="AG4326" s="50"/>
      <c r="AH4326" s="50"/>
      <c r="AI4326" s="42"/>
      <c r="AJ4326" s="42"/>
      <c r="AK4326" s="42"/>
    </row>
    <row r="4327" spans="1:37" x14ac:dyDescent="0.25">
      <c r="A4327" s="5" t="s">
        <v>236</v>
      </c>
      <c r="B4327" s="31" t="s">
        <v>230</v>
      </c>
      <c r="C4327" s="4" t="s">
        <v>295</v>
      </c>
      <c r="D4327" s="4" t="s">
        <v>440</v>
      </c>
      <c r="E4327" s="31" t="s">
        <v>114</v>
      </c>
      <c r="F4327" s="4" t="s">
        <v>373</v>
      </c>
      <c r="G4327" s="4" t="s">
        <v>338</v>
      </c>
      <c r="H4327" s="4" t="s">
        <v>399</v>
      </c>
      <c r="I4327" s="113">
        <v>1340.0250990000002</v>
      </c>
      <c r="J4327" s="120">
        <v>54.2642035316685</v>
      </c>
      <c r="K4327" s="116">
        <v>0.17203324098472811</v>
      </c>
      <c r="L4327" s="116">
        <v>196.56200458999999</v>
      </c>
      <c r="M4327" s="116">
        <v>0.6231585248</v>
      </c>
      <c r="N4327" s="116">
        <v>1352.5950622</v>
      </c>
      <c r="O4327" s="116">
        <v>4.2881182230000006</v>
      </c>
      <c r="P4327" s="116">
        <v>3.2628925049999999</v>
      </c>
      <c r="Q4327" s="116">
        <v>1.0344314261E-2</v>
      </c>
      <c r="R4327" s="116">
        <v>3.2628925049999999</v>
      </c>
      <c r="S4327" s="116">
        <v>1.0344314261E-2</v>
      </c>
      <c r="T4327" s="116">
        <v>0.62894821689999991</v>
      </c>
      <c r="U4327" s="118">
        <v>1.9939479822000004E-3</v>
      </c>
      <c r="V4327" s="42"/>
      <c r="W4327" s="42"/>
      <c r="X4327" s="42"/>
      <c r="Y4327" s="42"/>
      <c r="Z4327" s="42"/>
      <c r="AA4327" s="42"/>
      <c r="AB4327" s="42"/>
      <c r="AC4327" s="50"/>
      <c r="AD4327" s="50"/>
      <c r="AE4327" s="50"/>
      <c r="AF4327" s="50"/>
      <c r="AG4327" s="50"/>
      <c r="AH4327" s="50"/>
      <c r="AI4327" s="42"/>
      <c r="AJ4327" s="42"/>
      <c r="AK4327" s="42"/>
    </row>
    <row r="4328" spans="1:37" x14ac:dyDescent="0.25">
      <c r="A4328" s="5" t="s">
        <v>236</v>
      </c>
      <c r="B4328" s="31" t="s">
        <v>230</v>
      </c>
      <c r="C4328" s="4" t="s">
        <v>295</v>
      </c>
      <c r="D4328" s="4" t="s">
        <v>440</v>
      </c>
      <c r="E4328" s="31" t="s">
        <v>115</v>
      </c>
      <c r="F4328" s="4" t="s">
        <v>337</v>
      </c>
      <c r="G4328" s="4" t="s">
        <v>338</v>
      </c>
      <c r="H4328" s="4" t="s">
        <v>399</v>
      </c>
      <c r="I4328" s="113">
        <v>21.927174699000002</v>
      </c>
      <c r="J4328" s="120">
        <v>0.245014261457873</v>
      </c>
      <c r="K4328" s="116">
        <v>7.7676619553868509E-4</v>
      </c>
      <c r="L4328" s="116">
        <v>0.96515211020000002</v>
      </c>
      <c r="M4328" s="116">
        <v>3.0598120910000004E-3</v>
      </c>
      <c r="N4328" s="116">
        <v>6.738263677</v>
      </c>
      <c r="O4328" s="116">
        <v>2.1362246880000001E-2</v>
      </c>
      <c r="P4328" s="116">
        <v>2.5222891970000001E-2</v>
      </c>
      <c r="Q4328" s="116">
        <v>7.9963875660000002E-5</v>
      </c>
      <c r="R4328" s="116">
        <v>2.5222891970000001E-2</v>
      </c>
      <c r="S4328" s="116">
        <v>7.9963875660000002E-5</v>
      </c>
      <c r="T4328" s="116">
        <v>4.7202369209999994E-3</v>
      </c>
      <c r="U4328" s="118">
        <v>1.4964519064000001E-5</v>
      </c>
      <c r="V4328" s="42"/>
      <c r="W4328" s="42"/>
      <c r="X4328" s="42"/>
      <c r="Y4328" s="42"/>
      <c r="Z4328" s="42"/>
      <c r="AA4328" s="42"/>
      <c r="AB4328" s="42"/>
      <c r="AC4328" s="50"/>
      <c r="AD4328" s="50"/>
      <c r="AE4328" s="50"/>
      <c r="AF4328" s="50"/>
      <c r="AG4328" s="50"/>
      <c r="AH4328" s="50"/>
      <c r="AI4328" s="42"/>
      <c r="AJ4328" s="42"/>
      <c r="AK4328" s="42"/>
    </row>
    <row r="4329" spans="1:37" x14ac:dyDescent="0.25">
      <c r="A4329" s="5" t="s">
        <v>236</v>
      </c>
      <c r="B4329" s="31" t="s">
        <v>230</v>
      </c>
      <c r="C4329" s="4" t="s">
        <v>295</v>
      </c>
      <c r="D4329" s="4" t="s">
        <v>440</v>
      </c>
      <c r="E4329" s="31" t="s">
        <v>116</v>
      </c>
      <c r="F4329" s="4" t="s">
        <v>400</v>
      </c>
      <c r="G4329" s="4" t="s">
        <v>338</v>
      </c>
      <c r="H4329" s="4" t="s">
        <v>399</v>
      </c>
      <c r="I4329" s="113">
        <v>4.7410104180000001</v>
      </c>
      <c r="J4329" s="120">
        <v>9.5178655076254004E-2</v>
      </c>
      <c r="K4329" s="116">
        <v>3.0174389790126597E-4</v>
      </c>
      <c r="L4329" s="116">
        <v>0.35529760640000002</v>
      </c>
      <c r="M4329" s="116">
        <v>1.1263963119999998E-3</v>
      </c>
      <c r="N4329" s="116">
        <v>2.6355800349999998</v>
      </c>
      <c r="O4329" s="116">
        <v>8.3555529200000003E-3</v>
      </c>
      <c r="P4329" s="116">
        <v>7.6197378900000005E-3</v>
      </c>
      <c r="Q4329" s="116">
        <v>2.4156774790000001E-5</v>
      </c>
      <c r="R4329" s="116">
        <v>7.6197378900000005E-3</v>
      </c>
      <c r="S4329" s="116">
        <v>2.4156774790000001E-5</v>
      </c>
      <c r="T4329" s="116">
        <v>1.4432273530000002E-3</v>
      </c>
      <c r="U4329" s="118">
        <v>4.5754486319999997E-6</v>
      </c>
      <c r="V4329" s="42"/>
      <c r="W4329" s="42"/>
      <c r="X4329" s="42"/>
      <c r="Y4329" s="42"/>
      <c r="Z4329" s="42"/>
      <c r="AA4329" s="42"/>
      <c r="AB4329" s="42"/>
      <c r="AC4329" s="50"/>
      <c r="AD4329" s="50"/>
      <c r="AE4329" s="50"/>
      <c r="AF4329" s="50"/>
      <c r="AG4329" s="50"/>
      <c r="AH4329" s="50"/>
      <c r="AI4329" s="42"/>
      <c r="AJ4329" s="42"/>
      <c r="AK4329" s="42"/>
    </row>
    <row r="4330" spans="1:37" x14ac:dyDescent="0.25">
      <c r="A4330" s="5" t="s">
        <v>236</v>
      </c>
      <c r="B4330" s="31" t="s">
        <v>230</v>
      </c>
      <c r="C4330" s="4" t="s">
        <v>295</v>
      </c>
      <c r="D4330" s="4" t="s">
        <v>440</v>
      </c>
      <c r="E4330" s="31" t="s">
        <v>117</v>
      </c>
      <c r="F4330" s="4" t="s">
        <v>401</v>
      </c>
      <c r="G4330" s="4" t="s">
        <v>338</v>
      </c>
      <c r="H4330" s="4" t="s">
        <v>399</v>
      </c>
      <c r="I4330" s="113">
        <v>2.6338943169999998</v>
      </c>
      <c r="J4330" s="120">
        <v>5.7748842514280987E-2</v>
      </c>
      <c r="K4330" s="116">
        <v>1.8308055345162E-4</v>
      </c>
      <c r="L4330" s="116">
        <v>0.208105911</v>
      </c>
      <c r="M4330" s="116">
        <v>6.5975603000000005E-4</v>
      </c>
      <c r="N4330" s="116">
        <v>1.069147166</v>
      </c>
      <c r="O4330" s="116">
        <v>3.3895062499999999E-3</v>
      </c>
      <c r="P4330" s="116">
        <v>1.8522639200000001E-3</v>
      </c>
      <c r="Q4330" s="116">
        <v>5.8722127200000007E-6</v>
      </c>
      <c r="R4330" s="116">
        <v>1.8522639200000001E-3</v>
      </c>
      <c r="S4330" s="116">
        <v>5.8722127200000007E-6</v>
      </c>
      <c r="T4330" s="116">
        <v>3.8408044199999999E-4</v>
      </c>
      <c r="U4330" s="118">
        <v>1.2176461289999999E-6</v>
      </c>
      <c r="V4330" s="42"/>
      <c r="W4330" s="42"/>
      <c r="X4330" s="42"/>
      <c r="Y4330" s="42"/>
      <c r="Z4330" s="42"/>
      <c r="AA4330" s="42"/>
      <c r="AB4330" s="42"/>
      <c r="AC4330" s="50"/>
      <c r="AD4330" s="50"/>
      <c r="AE4330" s="50"/>
      <c r="AF4330" s="50"/>
      <c r="AG4330" s="50"/>
      <c r="AH4330" s="50"/>
      <c r="AI4330" s="42"/>
      <c r="AJ4330" s="42"/>
      <c r="AK4330" s="42"/>
    </row>
    <row r="4331" spans="1:37" x14ac:dyDescent="0.25">
      <c r="A4331" s="5" t="s">
        <v>236</v>
      </c>
      <c r="B4331" s="31" t="s">
        <v>230</v>
      </c>
      <c r="C4331" s="4" t="s">
        <v>295</v>
      </c>
      <c r="D4331" s="4" t="s">
        <v>440</v>
      </c>
      <c r="E4331" s="31" t="s">
        <v>118</v>
      </c>
      <c r="F4331" s="4" t="s">
        <v>376</v>
      </c>
      <c r="G4331" s="4" t="s">
        <v>338</v>
      </c>
      <c r="H4331" s="4" t="s">
        <v>399</v>
      </c>
      <c r="I4331" s="113">
        <v>4.2010634470000001</v>
      </c>
      <c r="J4331" s="120">
        <v>7.4952436709603998E-2</v>
      </c>
      <c r="K4331" s="116">
        <v>2.37620951902213E-4</v>
      </c>
      <c r="L4331" s="116">
        <v>0.35131439170000001</v>
      </c>
      <c r="M4331" s="116">
        <v>1.113768321E-3</v>
      </c>
      <c r="N4331" s="116">
        <v>2.5727643569</v>
      </c>
      <c r="O4331" s="116">
        <v>8.1564084730000007E-3</v>
      </c>
      <c r="P4331" s="116">
        <v>1.5378381579999999E-2</v>
      </c>
      <c r="Q4331" s="116">
        <v>4.8753916460000003E-5</v>
      </c>
      <c r="R4331" s="116">
        <v>1.5378381579999999E-2</v>
      </c>
      <c r="S4331" s="116">
        <v>4.8753916460000003E-5</v>
      </c>
      <c r="T4331" s="116">
        <v>2.8293319259999998E-3</v>
      </c>
      <c r="U4331" s="118">
        <v>8.9698023580000004E-6</v>
      </c>
      <c r="V4331" s="42"/>
      <c r="W4331" s="42"/>
      <c r="X4331" s="42"/>
      <c r="Y4331" s="42"/>
      <c r="Z4331" s="42"/>
      <c r="AA4331" s="42"/>
      <c r="AB4331" s="42"/>
      <c r="AC4331" s="50"/>
      <c r="AD4331" s="50"/>
      <c r="AE4331" s="50"/>
      <c r="AF4331" s="50"/>
      <c r="AG4331" s="50"/>
      <c r="AH4331" s="50"/>
      <c r="AI4331" s="42"/>
      <c r="AJ4331" s="42"/>
      <c r="AK4331" s="42"/>
    </row>
    <row r="4332" spans="1:37" x14ac:dyDescent="0.25">
      <c r="A4332" s="5" t="s">
        <v>236</v>
      </c>
      <c r="B4332" s="31" t="s">
        <v>230</v>
      </c>
      <c r="C4332" s="4" t="s">
        <v>295</v>
      </c>
      <c r="D4332" s="4" t="s">
        <v>440</v>
      </c>
      <c r="E4332" s="31" t="s">
        <v>119</v>
      </c>
      <c r="F4332" s="4" t="s">
        <v>382</v>
      </c>
      <c r="G4332" s="4" t="s">
        <v>342</v>
      </c>
      <c r="H4332" s="4" t="s">
        <v>399</v>
      </c>
      <c r="I4332" s="113">
        <v>15.278481476</v>
      </c>
      <c r="J4332" s="120">
        <v>0.33734701880386636</v>
      </c>
      <c r="K4332" s="116">
        <v>1.6402668285956305E-3</v>
      </c>
      <c r="L4332" s="116">
        <v>1.2418424637999999</v>
      </c>
      <c r="M4332" s="116">
        <v>6.0381545579999999E-3</v>
      </c>
      <c r="N4332" s="116">
        <v>9.1160845629999994</v>
      </c>
      <c r="O4332" s="116">
        <v>4.432471692E-2</v>
      </c>
      <c r="P4332" s="116">
        <v>2.4520619889999998E-2</v>
      </c>
      <c r="Q4332" s="116">
        <v>1.1922547263000001E-4</v>
      </c>
      <c r="R4332" s="116">
        <v>2.4520619889999998E-2</v>
      </c>
      <c r="S4332" s="116">
        <v>1.1922547263000001E-4</v>
      </c>
      <c r="T4332" s="116">
        <v>4.6628445079999999E-3</v>
      </c>
      <c r="U4332" s="118">
        <v>2.2671932599999999E-5</v>
      </c>
      <c r="V4332" s="42"/>
      <c r="W4332" s="42"/>
      <c r="X4332" s="42"/>
      <c r="Y4332" s="42"/>
      <c r="Z4332" s="42"/>
      <c r="AA4332" s="42"/>
      <c r="AB4332" s="42"/>
      <c r="AC4332" s="50"/>
      <c r="AD4332" s="50"/>
      <c r="AE4332" s="50"/>
      <c r="AF4332" s="50"/>
      <c r="AG4332" s="50"/>
      <c r="AH4332" s="50"/>
      <c r="AI4332" s="42"/>
      <c r="AJ4332" s="42"/>
      <c r="AK4332" s="42"/>
    </row>
    <row r="4333" spans="1:37" x14ac:dyDescent="0.25">
      <c r="A4333" s="5" t="s">
        <v>236</v>
      </c>
      <c r="B4333" s="31" t="s">
        <v>230</v>
      </c>
      <c r="C4333" s="4" t="s">
        <v>295</v>
      </c>
      <c r="D4333" s="4" t="s">
        <v>440</v>
      </c>
      <c r="E4333" s="31" t="s">
        <v>120</v>
      </c>
      <c r="F4333" s="4" t="s">
        <v>391</v>
      </c>
      <c r="G4333" s="4" t="s">
        <v>349</v>
      </c>
      <c r="H4333" s="4" t="s">
        <v>399</v>
      </c>
      <c r="I4333" s="113">
        <v>2.3388133000000001E-5</v>
      </c>
      <c r="J4333" s="120">
        <v>6.7733397734399995E-7</v>
      </c>
      <c r="K4333" s="116">
        <v>3.4305931326180001E-9</v>
      </c>
      <c r="L4333" s="116">
        <v>2.4504597999999999E-6</v>
      </c>
      <c r="M4333" s="116">
        <v>1.2411205E-8</v>
      </c>
      <c r="N4333" s="116">
        <v>1.1066963E-5</v>
      </c>
      <c r="O4333" s="116">
        <v>5.6052484999999997E-8</v>
      </c>
      <c r="P4333" s="116">
        <v>1.5512277999999999E-8</v>
      </c>
      <c r="Q4333" s="116">
        <v>7.8567304999999995E-11</v>
      </c>
      <c r="R4333" s="116">
        <v>1.5512277999999999E-8</v>
      </c>
      <c r="S4333" s="116">
        <v>7.8567304999999995E-11</v>
      </c>
      <c r="T4333" s="116">
        <v>3.3727731999999999E-9</v>
      </c>
      <c r="U4333" s="118">
        <v>1.7082577999999999E-11</v>
      </c>
      <c r="V4333" s="42"/>
      <c r="W4333" s="42"/>
      <c r="X4333" s="42"/>
      <c r="Y4333" s="42"/>
      <c r="Z4333" s="42"/>
      <c r="AA4333" s="42"/>
      <c r="AB4333" s="42"/>
      <c r="AC4333" s="50"/>
      <c r="AD4333" s="50"/>
      <c r="AE4333" s="50"/>
      <c r="AF4333" s="50"/>
      <c r="AG4333" s="50"/>
      <c r="AH4333" s="50"/>
      <c r="AI4333" s="42"/>
      <c r="AJ4333" s="42"/>
      <c r="AK4333" s="42"/>
    </row>
    <row r="4334" spans="1:37" x14ac:dyDescent="0.25">
      <c r="A4334" s="5" t="s">
        <v>236</v>
      </c>
      <c r="B4334" s="31" t="s">
        <v>230</v>
      </c>
      <c r="C4334" s="4" t="s">
        <v>295</v>
      </c>
      <c r="D4334" s="4" t="s">
        <v>440</v>
      </c>
      <c r="E4334" s="31" t="s">
        <v>121</v>
      </c>
      <c r="F4334" s="4" t="s">
        <v>392</v>
      </c>
      <c r="G4334" s="4" t="s">
        <v>349</v>
      </c>
      <c r="H4334" s="4" t="s">
        <v>399</v>
      </c>
      <c r="I4334" s="113">
        <v>0</v>
      </c>
      <c r="J4334" s="120">
        <v>0</v>
      </c>
      <c r="K4334" s="116">
        <v>0</v>
      </c>
      <c r="L4334" s="116">
        <v>0</v>
      </c>
      <c r="M4334" s="116">
        <v>0</v>
      </c>
      <c r="N4334" s="116">
        <v>0</v>
      </c>
      <c r="O4334" s="116">
        <v>0</v>
      </c>
      <c r="P4334" s="116">
        <v>0</v>
      </c>
      <c r="Q4334" s="116">
        <v>0</v>
      </c>
      <c r="R4334" s="116">
        <v>0</v>
      </c>
      <c r="S4334" s="116">
        <v>0</v>
      </c>
      <c r="T4334" s="116">
        <v>0</v>
      </c>
      <c r="U4334" s="118">
        <v>0</v>
      </c>
      <c r="V4334" s="42"/>
      <c r="W4334" s="42"/>
      <c r="X4334" s="42"/>
      <c r="Y4334" s="42"/>
      <c r="Z4334" s="42"/>
      <c r="AA4334" s="42"/>
      <c r="AB4334" s="42"/>
      <c r="AC4334" s="50"/>
      <c r="AD4334" s="50"/>
      <c r="AE4334" s="50"/>
      <c r="AF4334" s="50"/>
      <c r="AG4334" s="50"/>
      <c r="AH4334" s="50"/>
      <c r="AI4334" s="42"/>
      <c r="AJ4334" s="42"/>
      <c r="AK4334" s="42"/>
    </row>
    <row r="4335" spans="1:37" x14ac:dyDescent="0.25">
      <c r="A4335" s="5" t="s">
        <v>236</v>
      </c>
      <c r="B4335" s="31" t="s">
        <v>230</v>
      </c>
      <c r="C4335" s="4" t="s">
        <v>295</v>
      </c>
      <c r="D4335" s="4" t="s">
        <v>440</v>
      </c>
      <c r="E4335" s="31" t="s">
        <v>122</v>
      </c>
      <c r="F4335" s="4" t="s">
        <v>350</v>
      </c>
      <c r="G4335" s="4" t="s">
        <v>351</v>
      </c>
      <c r="H4335" s="4" t="s">
        <v>399</v>
      </c>
      <c r="I4335" s="113">
        <v>482.05671323000001</v>
      </c>
      <c r="J4335" s="120">
        <v>3.5222565796098797</v>
      </c>
      <c r="K4335" s="116">
        <v>1.1166574514031108E-2</v>
      </c>
      <c r="L4335" s="116">
        <v>17.043613188000002</v>
      </c>
      <c r="M4335" s="116">
        <v>5.4033197790000001E-2</v>
      </c>
      <c r="N4335" s="116">
        <v>57.608859850000009</v>
      </c>
      <c r="O4335" s="116">
        <v>0.18263676885999999</v>
      </c>
      <c r="P4335" s="116">
        <v>0.13190065014999999</v>
      </c>
      <c r="Q4335" s="116">
        <v>4.1816328591000004E-4</v>
      </c>
      <c r="R4335" s="116">
        <v>0.13190065014999999</v>
      </c>
      <c r="S4335" s="116">
        <v>4.1816328591000004E-4</v>
      </c>
      <c r="T4335" s="116">
        <v>2.8546406730000001E-2</v>
      </c>
      <c r="U4335" s="118">
        <v>9.0500377890000004E-5</v>
      </c>
      <c r="V4335" s="42"/>
      <c r="W4335" s="42"/>
      <c r="X4335" s="42"/>
      <c r="Y4335" s="42"/>
      <c r="Z4335" s="42"/>
      <c r="AA4335" s="42"/>
      <c r="AB4335" s="42"/>
      <c r="AC4335" s="50"/>
      <c r="AD4335" s="50"/>
      <c r="AE4335" s="50"/>
      <c r="AF4335" s="50"/>
      <c r="AG4335" s="50"/>
      <c r="AH4335" s="50"/>
      <c r="AI4335" s="42"/>
      <c r="AJ4335" s="42"/>
      <c r="AK4335" s="42"/>
    </row>
    <row r="4336" spans="1:37" x14ac:dyDescent="0.25">
      <c r="A4336" s="5" t="s">
        <v>236</v>
      </c>
      <c r="B4336" s="31" t="s">
        <v>230</v>
      </c>
      <c r="C4336" s="4" t="s">
        <v>295</v>
      </c>
      <c r="D4336" s="4" t="s">
        <v>440</v>
      </c>
      <c r="E4336" s="31" t="s">
        <v>123</v>
      </c>
      <c r="F4336" s="4" t="s">
        <v>352</v>
      </c>
      <c r="G4336" s="4" t="s">
        <v>351</v>
      </c>
      <c r="H4336" s="4" t="s">
        <v>399</v>
      </c>
      <c r="I4336" s="113">
        <v>73.826712000000001</v>
      </c>
      <c r="J4336" s="120">
        <v>0.61487830432794799</v>
      </c>
      <c r="K4336" s="116">
        <v>1.9493425181461898E-3</v>
      </c>
      <c r="L4336" s="116">
        <v>2.9776157300000001</v>
      </c>
      <c r="M4336" s="116">
        <v>9.439905036E-3</v>
      </c>
      <c r="N4336" s="116">
        <v>11.696345048000001</v>
      </c>
      <c r="O4336" s="116">
        <v>3.708080238E-2</v>
      </c>
      <c r="P4336" s="116">
        <v>3.1065398229999999E-2</v>
      </c>
      <c r="Q4336" s="116">
        <v>9.8486317579999996E-5</v>
      </c>
      <c r="R4336" s="116">
        <v>3.1065398229999999E-2</v>
      </c>
      <c r="S4336" s="116">
        <v>9.8486317579999996E-5</v>
      </c>
      <c r="T4336" s="116">
        <v>6.4003098210000005E-3</v>
      </c>
      <c r="U4336" s="118">
        <v>2.0290834209999998E-5</v>
      </c>
      <c r="V4336" s="42"/>
      <c r="W4336" s="42"/>
      <c r="X4336" s="42"/>
      <c r="Y4336" s="42"/>
      <c r="Z4336" s="42"/>
      <c r="AA4336" s="42"/>
      <c r="AB4336" s="42"/>
      <c r="AC4336" s="50"/>
      <c r="AD4336" s="50"/>
      <c r="AE4336" s="50"/>
      <c r="AF4336" s="50"/>
      <c r="AG4336" s="50"/>
      <c r="AH4336" s="50"/>
      <c r="AI4336" s="42"/>
      <c r="AJ4336" s="42"/>
      <c r="AK4336" s="42"/>
    </row>
    <row r="4337" spans="1:37" x14ac:dyDescent="0.25">
      <c r="A4337" s="5" t="s">
        <v>236</v>
      </c>
      <c r="B4337" s="31" t="s">
        <v>230</v>
      </c>
      <c r="C4337" s="4" t="s">
        <v>295</v>
      </c>
      <c r="D4337" s="4" t="s">
        <v>440</v>
      </c>
      <c r="E4337" s="31" t="s">
        <v>124</v>
      </c>
      <c r="F4337" s="4" t="s">
        <v>353</v>
      </c>
      <c r="G4337" s="4" t="s">
        <v>351</v>
      </c>
      <c r="H4337" s="4" t="s">
        <v>399</v>
      </c>
      <c r="I4337" s="113">
        <v>35.204284699999995</v>
      </c>
      <c r="J4337" s="120">
        <v>0.59528216456768601</v>
      </c>
      <c r="K4337" s="116">
        <v>1.8872168653505301E-3</v>
      </c>
      <c r="L4337" s="116">
        <v>2.8824394890000002</v>
      </c>
      <c r="M4337" s="116">
        <v>9.1381678899999999E-3</v>
      </c>
      <c r="N4337" s="116">
        <v>12.77022788</v>
      </c>
      <c r="O4337" s="116">
        <v>4.0485321599999999E-2</v>
      </c>
      <c r="P4337" s="116">
        <v>3.7758335700000006E-2</v>
      </c>
      <c r="Q4337" s="116">
        <v>1.1970486290000001E-4</v>
      </c>
      <c r="R4337" s="116">
        <v>3.7758335700000006E-2</v>
      </c>
      <c r="S4337" s="116">
        <v>1.1970486290000001E-4</v>
      </c>
      <c r="T4337" s="116">
        <v>7.5422580799999993E-3</v>
      </c>
      <c r="U4337" s="118">
        <v>2.39111453E-5</v>
      </c>
      <c r="V4337" s="42"/>
      <c r="W4337" s="42"/>
      <c r="X4337" s="42"/>
      <c r="Y4337" s="42"/>
      <c r="Z4337" s="42"/>
      <c r="AA4337" s="42"/>
      <c r="AB4337" s="42"/>
      <c r="AC4337" s="50"/>
      <c r="AD4337" s="50"/>
      <c r="AE4337" s="50"/>
      <c r="AF4337" s="50"/>
      <c r="AG4337" s="50"/>
      <c r="AH4337" s="50"/>
      <c r="AI4337" s="42"/>
      <c r="AJ4337" s="42"/>
      <c r="AK4337" s="42"/>
    </row>
    <row r="4338" spans="1:37" x14ac:dyDescent="0.25">
      <c r="A4338" s="5" t="s">
        <v>236</v>
      </c>
      <c r="B4338" s="31" t="s">
        <v>230</v>
      </c>
      <c r="C4338" s="4" t="s">
        <v>295</v>
      </c>
      <c r="D4338" s="4" t="s">
        <v>440</v>
      </c>
      <c r="E4338" s="31" t="s">
        <v>125</v>
      </c>
      <c r="F4338" s="4" t="s">
        <v>393</v>
      </c>
      <c r="G4338" s="4" t="s">
        <v>351</v>
      </c>
      <c r="H4338" s="4" t="s">
        <v>399</v>
      </c>
      <c r="I4338" s="113">
        <v>40.755646200000001</v>
      </c>
      <c r="J4338" s="120">
        <v>1.0582501094511301</v>
      </c>
      <c r="K4338" s="116">
        <v>3.3549588991650995E-3</v>
      </c>
      <c r="L4338" s="116">
        <v>3.8193077499999997</v>
      </c>
      <c r="M4338" s="116">
        <v>1.2108311640000001E-2</v>
      </c>
      <c r="N4338" s="116">
        <v>22.528860529999999</v>
      </c>
      <c r="O4338" s="116">
        <v>7.1423014000000007E-2</v>
      </c>
      <c r="P4338" s="116">
        <v>4.70208659E-2</v>
      </c>
      <c r="Q4338" s="116">
        <v>1.490697694E-4</v>
      </c>
      <c r="R4338" s="116">
        <v>4.70208659E-2</v>
      </c>
      <c r="S4338" s="116">
        <v>1.490697694E-4</v>
      </c>
      <c r="T4338" s="116">
        <v>9.3886064299999999E-3</v>
      </c>
      <c r="U4338" s="118">
        <v>2.9764604300000002E-5</v>
      </c>
      <c r="V4338" s="42"/>
      <c r="W4338" s="42"/>
      <c r="X4338" s="42"/>
      <c r="Y4338" s="42"/>
      <c r="Z4338" s="42"/>
      <c r="AA4338" s="42"/>
      <c r="AB4338" s="42"/>
      <c r="AC4338" s="50"/>
      <c r="AD4338" s="50"/>
      <c r="AE4338" s="50"/>
      <c r="AF4338" s="50"/>
      <c r="AG4338" s="50"/>
      <c r="AH4338" s="50"/>
      <c r="AI4338" s="42"/>
      <c r="AJ4338" s="42"/>
      <c r="AK4338" s="42"/>
    </row>
    <row r="4339" spans="1:37" x14ac:dyDescent="0.25">
      <c r="A4339" s="5" t="s">
        <v>236</v>
      </c>
      <c r="B4339" s="31" t="s">
        <v>230</v>
      </c>
      <c r="C4339" s="4" t="s">
        <v>295</v>
      </c>
      <c r="D4339" s="4" t="s">
        <v>440</v>
      </c>
      <c r="E4339" s="31" t="s">
        <v>126</v>
      </c>
      <c r="F4339" s="4" t="s">
        <v>394</v>
      </c>
      <c r="G4339" s="4" t="s">
        <v>351</v>
      </c>
      <c r="H4339" s="4" t="s">
        <v>399</v>
      </c>
      <c r="I4339" s="113">
        <v>2.5947877199999998</v>
      </c>
      <c r="J4339" s="120">
        <v>1.8828220544018E-2</v>
      </c>
      <c r="K4339" s="116">
        <v>5.9690911616610005E-5</v>
      </c>
      <c r="L4339" s="116">
        <v>6.8591804000000006E-2</v>
      </c>
      <c r="M4339" s="116">
        <v>2.1745589399999998E-4</v>
      </c>
      <c r="N4339" s="116">
        <v>0.34837127299999998</v>
      </c>
      <c r="O4339" s="116">
        <v>1.10443786E-3</v>
      </c>
      <c r="P4339" s="116">
        <v>6.1044988800000003E-4</v>
      </c>
      <c r="Q4339" s="116">
        <v>1.9353029300000002E-6</v>
      </c>
      <c r="R4339" s="116">
        <v>6.1044988800000003E-4</v>
      </c>
      <c r="S4339" s="116">
        <v>1.9353029300000002E-6</v>
      </c>
      <c r="T4339" s="116">
        <v>1.2765629299999999E-4</v>
      </c>
      <c r="U4339" s="118">
        <v>4.0470736099999998E-7</v>
      </c>
      <c r="V4339" s="42"/>
      <c r="W4339" s="42"/>
      <c r="X4339" s="42"/>
      <c r="Y4339" s="42"/>
      <c r="Z4339" s="42"/>
      <c r="AA4339" s="42"/>
      <c r="AB4339" s="42"/>
      <c r="AC4339" s="50"/>
      <c r="AD4339" s="50"/>
      <c r="AE4339" s="50"/>
      <c r="AF4339" s="50"/>
      <c r="AG4339" s="50"/>
      <c r="AH4339" s="50"/>
      <c r="AI4339" s="42"/>
      <c r="AJ4339" s="42"/>
      <c r="AK4339" s="42"/>
    </row>
    <row r="4340" spans="1:37" x14ac:dyDescent="0.25">
      <c r="A4340" s="5" t="s">
        <v>236</v>
      </c>
      <c r="B4340" s="31" t="s">
        <v>230</v>
      </c>
      <c r="C4340" s="4" t="s">
        <v>295</v>
      </c>
      <c r="D4340" s="4" t="s">
        <v>440</v>
      </c>
      <c r="E4340" s="31" t="s">
        <v>127</v>
      </c>
      <c r="F4340" s="4" t="s">
        <v>354</v>
      </c>
      <c r="G4340" s="4" t="s">
        <v>351</v>
      </c>
      <c r="H4340" s="4" t="s">
        <v>399</v>
      </c>
      <c r="I4340" s="113">
        <v>0.76097149999999991</v>
      </c>
      <c r="J4340" s="120">
        <v>7.1847500461896009E-3</v>
      </c>
      <c r="K4340" s="116">
        <v>2.2777741438908E-5</v>
      </c>
      <c r="L4340" s="116">
        <v>3.5815521500000003E-2</v>
      </c>
      <c r="M4340" s="116">
        <v>1.135455673E-4</v>
      </c>
      <c r="N4340" s="116">
        <v>0.17246874600000001</v>
      </c>
      <c r="O4340" s="116">
        <v>5.4677584299999999E-4</v>
      </c>
      <c r="P4340" s="116">
        <v>6.0048426999999998E-4</v>
      </c>
      <c r="Q4340" s="116">
        <v>1.90370892E-6</v>
      </c>
      <c r="R4340" s="116">
        <v>6.0048426999999998E-4</v>
      </c>
      <c r="S4340" s="116">
        <v>1.90370892E-6</v>
      </c>
      <c r="T4340" s="116">
        <v>1.1737011E-4</v>
      </c>
      <c r="U4340" s="118">
        <v>3.7209724199999995E-7</v>
      </c>
      <c r="V4340" s="42"/>
      <c r="W4340" s="42"/>
      <c r="X4340" s="42"/>
      <c r="Y4340" s="42"/>
      <c r="Z4340" s="42"/>
      <c r="AA4340" s="42"/>
      <c r="AB4340" s="42"/>
      <c r="AC4340" s="50"/>
      <c r="AD4340" s="50"/>
      <c r="AE4340" s="50"/>
      <c r="AF4340" s="50"/>
      <c r="AG4340" s="50"/>
      <c r="AH4340" s="50"/>
      <c r="AI4340" s="42"/>
      <c r="AJ4340" s="42"/>
      <c r="AK4340" s="42"/>
    </row>
    <row r="4341" spans="1:37" x14ac:dyDescent="0.25">
      <c r="A4341" s="5" t="s">
        <v>236</v>
      </c>
      <c r="B4341" s="31" t="s">
        <v>230</v>
      </c>
      <c r="C4341" s="4" t="s">
        <v>295</v>
      </c>
      <c r="D4341" s="4" t="s">
        <v>440</v>
      </c>
      <c r="E4341" s="31" t="s">
        <v>128</v>
      </c>
      <c r="F4341" s="4" t="s">
        <v>371</v>
      </c>
      <c r="G4341" s="4" t="s">
        <v>331</v>
      </c>
      <c r="H4341" s="4" t="s">
        <v>402</v>
      </c>
      <c r="I4341" s="113">
        <v>2.2620449000000001E-2</v>
      </c>
      <c r="J4341" s="120">
        <v>5.43080152E-5</v>
      </c>
      <c r="K4341" s="116">
        <v>2.0207030400000003E-7</v>
      </c>
      <c r="L4341" s="116">
        <v>3.3215928999999998E-3</v>
      </c>
      <c r="M4341" s="116">
        <v>1.2359046000000001E-5</v>
      </c>
      <c r="N4341" s="116">
        <v>1.6338753000000001E-2</v>
      </c>
      <c r="O4341" s="116">
        <v>6.0793547000000002E-5</v>
      </c>
      <c r="P4341" s="116">
        <v>2.6557368999999999E-5</v>
      </c>
      <c r="Q4341" s="116">
        <v>9.8815171E-8</v>
      </c>
      <c r="R4341" s="116">
        <v>2.6557368999999999E-5</v>
      </c>
      <c r="S4341" s="116">
        <v>9.8815171E-8</v>
      </c>
      <c r="T4341" s="116">
        <v>4.9985500999999997E-6</v>
      </c>
      <c r="U4341" s="118">
        <v>1.8598701000000001E-8</v>
      </c>
      <c r="V4341" s="42"/>
      <c r="W4341" s="42"/>
      <c r="X4341" s="42"/>
      <c r="Y4341" s="42"/>
      <c r="Z4341" s="42"/>
      <c r="AA4341" s="42"/>
      <c r="AB4341" s="42"/>
      <c r="AC4341" s="50"/>
      <c r="AD4341" s="50"/>
      <c r="AE4341" s="50"/>
      <c r="AF4341" s="50"/>
      <c r="AG4341" s="50"/>
      <c r="AH4341" s="50"/>
      <c r="AI4341" s="42"/>
      <c r="AJ4341" s="42"/>
      <c r="AK4341" s="42"/>
    </row>
    <row r="4342" spans="1:37" x14ac:dyDescent="0.25">
      <c r="A4342" s="5" t="s">
        <v>236</v>
      </c>
      <c r="B4342" s="31" t="s">
        <v>230</v>
      </c>
      <c r="C4342" s="4" t="s">
        <v>295</v>
      </c>
      <c r="D4342" s="4" t="s">
        <v>440</v>
      </c>
      <c r="E4342" s="31" t="s">
        <v>129</v>
      </c>
      <c r="F4342" s="4" t="s">
        <v>373</v>
      </c>
      <c r="G4342" s="4" t="s">
        <v>338</v>
      </c>
      <c r="H4342" s="4" t="s">
        <v>402</v>
      </c>
      <c r="I4342" s="113">
        <v>138.62260000000001</v>
      </c>
      <c r="J4342" s="120">
        <v>0.22921467200000001</v>
      </c>
      <c r="K4342" s="116">
        <v>7.2667681599999998E-4</v>
      </c>
      <c r="L4342" s="116">
        <v>14.040613</v>
      </c>
      <c r="M4342" s="116">
        <v>4.4512819000000002E-2</v>
      </c>
      <c r="N4342" s="116">
        <v>95.703048999999993</v>
      </c>
      <c r="O4342" s="116">
        <v>0.30340635999999999</v>
      </c>
      <c r="P4342" s="116">
        <v>0.22834381000000001</v>
      </c>
      <c r="Q4342" s="116">
        <v>7.2391605000000003E-4</v>
      </c>
      <c r="R4342" s="116">
        <v>0.22834381000000001</v>
      </c>
      <c r="S4342" s="116">
        <v>7.2391605000000003E-4</v>
      </c>
      <c r="T4342" s="116">
        <v>4.1304484000000002E-2</v>
      </c>
      <c r="U4342" s="118">
        <v>1.3094716999999999E-4</v>
      </c>
      <c r="V4342" s="42"/>
      <c r="W4342" s="42"/>
      <c r="X4342" s="42"/>
      <c r="Y4342" s="42"/>
      <c r="Z4342" s="42"/>
      <c r="AA4342" s="42"/>
      <c r="AB4342" s="42"/>
      <c r="AC4342" s="50"/>
      <c r="AD4342" s="50"/>
      <c r="AE4342" s="50"/>
      <c r="AF4342" s="50"/>
      <c r="AG4342" s="50"/>
      <c r="AH4342" s="50"/>
      <c r="AI4342" s="42"/>
      <c r="AJ4342" s="42"/>
      <c r="AK4342" s="42"/>
    </row>
    <row r="4343" spans="1:37" x14ac:dyDescent="0.25">
      <c r="A4343" s="5" t="s">
        <v>236</v>
      </c>
      <c r="B4343" s="31" t="s">
        <v>230</v>
      </c>
      <c r="C4343" s="4" t="s">
        <v>295</v>
      </c>
      <c r="D4343" s="4" t="s">
        <v>440</v>
      </c>
      <c r="E4343" s="31" t="s">
        <v>130</v>
      </c>
      <c r="F4343" s="4" t="s">
        <v>337</v>
      </c>
      <c r="G4343" s="4" t="s">
        <v>338</v>
      </c>
      <c r="H4343" s="4" t="s">
        <v>402</v>
      </c>
      <c r="I4343" s="113">
        <v>6.0925879000000002E-2</v>
      </c>
      <c r="J4343" s="120">
        <v>2.6400757959999996E-4</v>
      </c>
      <c r="K4343" s="116">
        <v>8.3698046400000006E-7</v>
      </c>
      <c r="L4343" s="116">
        <v>1.6187324999999999E-2</v>
      </c>
      <c r="M4343" s="116">
        <v>5.1318510999999997E-5</v>
      </c>
      <c r="N4343" s="116">
        <v>0.111679</v>
      </c>
      <c r="O4343" s="116">
        <v>3.5405476000000002E-4</v>
      </c>
      <c r="P4343" s="116">
        <v>2.6968849000000002E-4</v>
      </c>
      <c r="Q4343" s="116">
        <v>8.5499067E-7</v>
      </c>
      <c r="R4343" s="116">
        <v>2.6968849000000002E-4</v>
      </c>
      <c r="S4343" s="116">
        <v>8.5499067E-7</v>
      </c>
      <c r="T4343" s="116">
        <v>4.8723836000000001E-5</v>
      </c>
      <c r="U4343" s="118">
        <v>1.5446868000000001E-7</v>
      </c>
      <c r="V4343" s="42"/>
      <c r="W4343" s="42"/>
      <c r="X4343" s="42"/>
      <c r="Y4343" s="42"/>
      <c r="Z4343" s="42"/>
      <c r="AA4343" s="42"/>
      <c r="AB4343" s="42"/>
      <c r="AC4343" s="50"/>
      <c r="AD4343" s="50"/>
      <c r="AE4343" s="50"/>
      <c r="AF4343" s="50"/>
      <c r="AG4343" s="50"/>
      <c r="AH4343" s="50"/>
      <c r="AI4343" s="42"/>
      <c r="AJ4343" s="42"/>
      <c r="AK4343" s="42"/>
    </row>
    <row r="4344" spans="1:37" x14ac:dyDescent="0.25">
      <c r="A4344" s="5" t="s">
        <v>236</v>
      </c>
      <c r="B4344" s="31" t="s">
        <v>230</v>
      </c>
      <c r="C4344" s="4" t="s">
        <v>295</v>
      </c>
      <c r="D4344" s="4" t="s">
        <v>440</v>
      </c>
      <c r="E4344" s="31" t="s">
        <v>131</v>
      </c>
      <c r="F4344" s="4" t="s">
        <v>403</v>
      </c>
      <c r="G4344" s="4" t="s">
        <v>338</v>
      </c>
      <c r="H4344" s="4" t="s">
        <v>402</v>
      </c>
      <c r="I4344" s="113">
        <v>7.3111049999999997E-2</v>
      </c>
      <c r="J4344" s="120">
        <v>1.4978067240000001E-4</v>
      </c>
      <c r="K4344" s="116">
        <v>4.7484816800000002E-7</v>
      </c>
      <c r="L4344" s="116">
        <v>9.2754783000000007E-3</v>
      </c>
      <c r="M4344" s="116">
        <v>2.9405952000000001E-5</v>
      </c>
      <c r="N4344" s="116">
        <v>6.8339936000000004E-2</v>
      </c>
      <c r="O4344" s="116">
        <v>2.1665741E-4</v>
      </c>
      <c r="P4344" s="116">
        <v>1.7627022000000001E-4</v>
      </c>
      <c r="Q4344" s="116">
        <v>5.5882764999999998E-7</v>
      </c>
      <c r="R4344" s="116">
        <v>1.7627022000000001E-4</v>
      </c>
      <c r="S4344" s="116">
        <v>5.5882764999999998E-7</v>
      </c>
      <c r="T4344" s="116">
        <v>3.1773736000000002E-5</v>
      </c>
      <c r="U4344" s="118">
        <v>1.0073195E-7</v>
      </c>
      <c r="V4344" s="42"/>
      <c r="W4344" s="42"/>
      <c r="X4344" s="42"/>
      <c r="Y4344" s="42"/>
      <c r="Z4344" s="42"/>
      <c r="AA4344" s="42"/>
      <c r="AB4344" s="42"/>
      <c r="AC4344" s="50"/>
      <c r="AD4344" s="50"/>
      <c r="AE4344" s="50"/>
      <c r="AF4344" s="50"/>
      <c r="AG4344" s="50"/>
      <c r="AH4344" s="50"/>
      <c r="AI4344" s="42"/>
      <c r="AJ4344" s="42"/>
      <c r="AK4344" s="42"/>
    </row>
    <row r="4345" spans="1:37" x14ac:dyDescent="0.25">
      <c r="A4345" s="5" t="s">
        <v>236</v>
      </c>
      <c r="B4345" s="31" t="s">
        <v>230</v>
      </c>
      <c r="C4345" s="4" t="s">
        <v>295</v>
      </c>
      <c r="D4345" s="4" t="s">
        <v>440</v>
      </c>
      <c r="E4345" s="31" t="s">
        <v>132</v>
      </c>
      <c r="F4345" s="4" t="s">
        <v>375</v>
      </c>
      <c r="G4345" s="4" t="s">
        <v>338</v>
      </c>
      <c r="H4345" s="4" t="s">
        <v>402</v>
      </c>
      <c r="I4345" s="113">
        <v>0.38909591300000002</v>
      </c>
      <c r="J4345" s="120">
        <v>2.9244573440000002E-4</v>
      </c>
      <c r="K4345" s="116">
        <v>7.946895539999999E-7</v>
      </c>
      <c r="L4345" s="116">
        <v>1.8691898799999999E-2</v>
      </c>
      <c r="M4345" s="116">
        <v>5.0793213000000002E-5</v>
      </c>
      <c r="N4345" s="116">
        <v>0.12424497300000001</v>
      </c>
      <c r="O4345" s="116">
        <v>3.3762226999999999E-4</v>
      </c>
      <c r="P4345" s="116">
        <v>3.7670541000000001E-4</v>
      </c>
      <c r="Q4345" s="116">
        <v>1.0236561200000001E-6</v>
      </c>
      <c r="R4345" s="116">
        <v>3.7670541000000001E-4</v>
      </c>
      <c r="S4345" s="116">
        <v>1.0236561200000001E-6</v>
      </c>
      <c r="T4345" s="116">
        <v>6.8109301999999994E-5</v>
      </c>
      <c r="U4345" s="118">
        <v>1.8507963700000002E-7</v>
      </c>
      <c r="V4345" s="42"/>
      <c r="W4345" s="42"/>
      <c r="X4345" s="42"/>
      <c r="Y4345" s="42"/>
      <c r="Z4345" s="42"/>
      <c r="AA4345" s="42"/>
      <c r="AB4345" s="42"/>
      <c r="AC4345" s="50"/>
      <c r="AD4345" s="50"/>
      <c r="AE4345" s="50"/>
      <c r="AF4345" s="50"/>
      <c r="AG4345" s="50"/>
      <c r="AH4345" s="50"/>
      <c r="AI4345" s="42"/>
      <c r="AJ4345" s="42"/>
      <c r="AK4345" s="42"/>
    </row>
    <row r="4346" spans="1:37" x14ac:dyDescent="0.25">
      <c r="A4346" s="5" t="s">
        <v>236</v>
      </c>
      <c r="B4346" s="31" t="s">
        <v>230</v>
      </c>
      <c r="C4346" s="4" t="s">
        <v>295</v>
      </c>
      <c r="D4346" s="4" t="s">
        <v>440</v>
      </c>
      <c r="E4346" s="31" t="s">
        <v>133</v>
      </c>
      <c r="F4346" s="4" t="s">
        <v>376</v>
      </c>
      <c r="G4346" s="4" t="s">
        <v>338</v>
      </c>
      <c r="H4346" s="4" t="s">
        <v>402</v>
      </c>
      <c r="I4346" s="113">
        <v>0.24370351800000001</v>
      </c>
      <c r="J4346" s="120">
        <v>3.1246511172E-4</v>
      </c>
      <c r="K4346" s="116">
        <v>9.9060491600000014E-7</v>
      </c>
      <c r="L4346" s="116">
        <v>2.4650436299999998E-2</v>
      </c>
      <c r="M4346" s="116">
        <v>7.8149018499999994E-5</v>
      </c>
      <c r="N4346" s="116">
        <v>0.175954851</v>
      </c>
      <c r="O4346" s="116">
        <v>5.5782783300000003E-4</v>
      </c>
      <c r="P4346" s="116">
        <v>1.042587E-3</v>
      </c>
      <c r="Q4346" s="116">
        <v>3.30530299E-6</v>
      </c>
      <c r="R4346" s="116">
        <v>1.042587E-3</v>
      </c>
      <c r="S4346" s="116">
        <v>3.30530299E-6</v>
      </c>
      <c r="T4346" s="116">
        <v>1.8754987399999999E-4</v>
      </c>
      <c r="U4346" s="118">
        <v>5.9458747300000008E-7</v>
      </c>
      <c r="V4346" s="42"/>
      <c r="W4346" s="42"/>
      <c r="X4346" s="42"/>
      <c r="Y4346" s="42"/>
      <c r="Z4346" s="42"/>
      <c r="AA4346" s="42"/>
      <c r="AB4346" s="42"/>
      <c r="AC4346" s="50"/>
      <c r="AD4346" s="50"/>
      <c r="AE4346" s="50"/>
      <c r="AF4346" s="50"/>
      <c r="AG4346" s="50"/>
      <c r="AH4346" s="50"/>
      <c r="AI4346" s="42"/>
      <c r="AJ4346" s="42"/>
      <c r="AK4346" s="42"/>
    </row>
    <row r="4347" spans="1:37" x14ac:dyDescent="0.25">
      <c r="A4347" s="5" t="s">
        <v>236</v>
      </c>
      <c r="B4347" s="31" t="s">
        <v>230</v>
      </c>
      <c r="C4347" s="4" t="s">
        <v>295</v>
      </c>
      <c r="D4347" s="4" t="s">
        <v>440</v>
      </c>
      <c r="E4347" s="31" t="s">
        <v>134</v>
      </c>
      <c r="F4347" s="4" t="s">
        <v>391</v>
      </c>
      <c r="G4347" s="4" t="s">
        <v>349</v>
      </c>
      <c r="H4347" s="4" t="s">
        <v>402</v>
      </c>
      <c r="I4347" s="113">
        <v>1.2438912E-5</v>
      </c>
      <c r="J4347" s="120">
        <v>2.9639423600000001E-8</v>
      </c>
      <c r="K4347" s="116">
        <v>1.5011913360000001E-10</v>
      </c>
      <c r="L4347" s="116">
        <v>1.7085731000000001E-6</v>
      </c>
      <c r="M4347" s="116">
        <v>8.6536626999999993E-9</v>
      </c>
      <c r="N4347" s="116">
        <v>7.6229511999999997E-6</v>
      </c>
      <c r="O4347" s="116">
        <v>3.8609090999999998E-8</v>
      </c>
      <c r="P4347" s="116">
        <v>8.6970350999999997E-9</v>
      </c>
      <c r="Q4347" s="116">
        <v>4.404915E-11</v>
      </c>
      <c r="R4347" s="116">
        <v>8.6970350999999997E-9</v>
      </c>
      <c r="S4347" s="116">
        <v>4.404915E-11</v>
      </c>
      <c r="T4347" s="116">
        <v>1.5181284999999999E-9</v>
      </c>
      <c r="U4347" s="118">
        <v>7.6890881E-12</v>
      </c>
      <c r="V4347" s="42"/>
      <c r="W4347" s="42"/>
      <c r="X4347" s="42"/>
      <c r="Y4347" s="42"/>
      <c r="Z4347" s="42"/>
      <c r="AA4347" s="42"/>
      <c r="AB4347" s="42"/>
      <c r="AC4347" s="50"/>
      <c r="AD4347" s="50"/>
      <c r="AE4347" s="50"/>
      <c r="AF4347" s="50"/>
      <c r="AG4347" s="50"/>
      <c r="AH4347" s="50"/>
      <c r="AI4347" s="42"/>
      <c r="AJ4347" s="42"/>
      <c r="AK4347" s="42"/>
    </row>
    <row r="4348" spans="1:37" x14ac:dyDescent="0.25">
      <c r="A4348" s="5" t="s">
        <v>236</v>
      </c>
      <c r="B4348" s="31" t="s">
        <v>230</v>
      </c>
      <c r="C4348" s="4" t="s">
        <v>295</v>
      </c>
      <c r="D4348" s="4" t="s">
        <v>440</v>
      </c>
      <c r="E4348" s="31" t="s">
        <v>135</v>
      </c>
      <c r="F4348" s="4" t="s">
        <v>392</v>
      </c>
      <c r="G4348" s="4" t="s">
        <v>349</v>
      </c>
      <c r="H4348" s="4" t="s">
        <v>402</v>
      </c>
      <c r="I4348" s="113">
        <v>1.4103768920000002E-5</v>
      </c>
      <c r="J4348" s="120">
        <v>1.41313048892E-7</v>
      </c>
      <c r="K4348" s="116">
        <v>7.1572901960000001E-10</v>
      </c>
      <c r="L4348" s="116">
        <v>8.1299675240000004E-6</v>
      </c>
      <c r="M4348" s="116">
        <v>4.1177042263000003E-8</v>
      </c>
      <c r="N4348" s="116">
        <v>3.6489228620000002E-5</v>
      </c>
      <c r="O4348" s="116">
        <v>1.8481236419999999E-7</v>
      </c>
      <c r="P4348" s="116">
        <v>4.2036064589999999E-8</v>
      </c>
      <c r="Q4348" s="116">
        <v>2.1290624440000001E-10</v>
      </c>
      <c r="R4348" s="116">
        <v>4.2036064589999999E-8</v>
      </c>
      <c r="S4348" s="116">
        <v>2.1290624440000001E-10</v>
      </c>
      <c r="T4348" s="116">
        <v>7.3077688099999997E-9</v>
      </c>
      <c r="U4348" s="118">
        <v>3.7012732539999993E-11</v>
      </c>
      <c r="V4348" s="42"/>
      <c r="W4348" s="42"/>
      <c r="X4348" s="42"/>
      <c r="Y4348" s="42"/>
      <c r="Z4348" s="42"/>
      <c r="AA4348" s="42"/>
      <c r="AB4348" s="42"/>
      <c r="AC4348" s="50"/>
      <c r="AD4348" s="50"/>
      <c r="AE4348" s="50"/>
      <c r="AF4348" s="50"/>
      <c r="AG4348" s="50"/>
      <c r="AH4348" s="50"/>
      <c r="AI4348" s="42"/>
      <c r="AJ4348" s="42"/>
      <c r="AK4348" s="42"/>
    </row>
    <row r="4349" spans="1:37" x14ac:dyDescent="0.25">
      <c r="A4349" s="5" t="s">
        <v>236</v>
      </c>
      <c r="B4349" s="31" t="s">
        <v>230</v>
      </c>
      <c r="C4349" s="4" t="s">
        <v>295</v>
      </c>
      <c r="D4349" s="4" t="s">
        <v>440</v>
      </c>
      <c r="E4349" s="31" t="s">
        <v>136</v>
      </c>
      <c r="F4349" s="4" t="s">
        <v>350</v>
      </c>
      <c r="G4349" s="4" t="s">
        <v>351</v>
      </c>
      <c r="H4349" s="4" t="s">
        <v>402</v>
      </c>
      <c r="I4349" s="113">
        <v>91.597274799999994</v>
      </c>
      <c r="J4349" s="120">
        <v>6.4262679840000003E-2</v>
      </c>
      <c r="K4349" s="116">
        <v>2.0373130972799999E-4</v>
      </c>
      <c r="L4349" s="116">
        <v>5.230774233</v>
      </c>
      <c r="M4349" s="116">
        <v>1.6583066850000001E-2</v>
      </c>
      <c r="N4349" s="116">
        <v>17.09391029</v>
      </c>
      <c r="O4349" s="116">
        <v>5.4192644179999999E-2</v>
      </c>
      <c r="P4349" s="116">
        <v>3.708213631E-2</v>
      </c>
      <c r="Q4349" s="116">
        <v>1.1756111552E-4</v>
      </c>
      <c r="R4349" s="116">
        <v>3.708213631E-2</v>
      </c>
      <c r="S4349" s="116">
        <v>1.1756111552E-4</v>
      </c>
      <c r="T4349" s="116">
        <v>7.3914044670000002E-3</v>
      </c>
      <c r="U4349" s="118">
        <v>2.3432893999999997E-5</v>
      </c>
      <c r="V4349" s="42"/>
      <c r="W4349" s="42"/>
      <c r="X4349" s="42"/>
      <c r="Y4349" s="42"/>
      <c r="Z4349" s="42"/>
      <c r="AA4349" s="42"/>
      <c r="AB4349" s="42"/>
      <c r="AC4349" s="50"/>
      <c r="AD4349" s="50"/>
      <c r="AE4349" s="50"/>
      <c r="AF4349" s="50"/>
      <c r="AG4349" s="50"/>
      <c r="AH4349" s="50"/>
      <c r="AI4349" s="42"/>
      <c r="AJ4349" s="42"/>
      <c r="AK4349" s="42"/>
    </row>
    <row r="4350" spans="1:37" x14ac:dyDescent="0.25">
      <c r="A4350" s="5" t="s">
        <v>236</v>
      </c>
      <c r="B4350" s="31" t="s">
        <v>230</v>
      </c>
      <c r="C4350" s="4" t="s">
        <v>295</v>
      </c>
      <c r="D4350" s="4" t="s">
        <v>440</v>
      </c>
      <c r="E4350" s="31" t="s">
        <v>137</v>
      </c>
      <c r="F4350" s="4" t="s">
        <v>352</v>
      </c>
      <c r="G4350" s="4" t="s">
        <v>351</v>
      </c>
      <c r="H4350" s="4" t="s">
        <v>402</v>
      </c>
      <c r="I4350" s="113">
        <v>1.7623974680000001</v>
      </c>
      <c r="J4350" s="120">
        <v>2.7175023307999995E-3</v>
      </c>
      <c r="K4350" s="116">
        <v>8.6152699848000005E-6</v>
      </c>
      <c r="L4350" s="116">
        <v>0.22057421649999998</v>
      </c>
      <c r="M4350" s="116">
        <v>6.99284244E-4</v>
      </c>
      <c r="N4350" s="116">
        <v>0.79075020060000001</v>
      </c>
      <c r="O4350" s="116">
        <v>2.5069072709999998E-3</v>
      </c>
      <c r="P4350" s="116">
        <v>1.8892509349999998E-3</v>
      </c>
      <c r="Q4350" s="116">
        <v>5.9894730530000004E-6</v>
      </c>
      <c r="R4350" s="116">
        <v>1.8892509349999998E-3</v>
      </c>
      <c r="S4350" s="116">
        <v>5.9894730530000004E-6</v>
      </c>
      <c r="T4350" s="116">
        <v>3.6857416519999999E-4</v>
      </c>
      <c r="U4350" s="118">
        <v>1.1684869746000001E-6</v>
      </c>
      <c r="V4350" s="42"/>
      <c r="W4350" s="42"/>
      <c r="X4350" s="42"/>
      <c r="Y4350" s="42"/>
      <c r="Z4350" s="42"/>
      <c r="AA4350" s="42"/>
      <c r="AB4350" s="42"/>
      <c r="AC4350" s="50"/>
      <c r="AD4350" s="50"/>
      <c r="AE4350" s="50"/>
      <c r="AF4350" s="50"/>
      <c r="AG4350" s="50"/>
      <c r="AH4350" s="50"/>
      <c r="AI4350" s="42"/>
      <c r="AJ4350" s="42"/>
      <c r="AK4350" s="42"/>
    </row>
    <row r="4351" spans="1:37" x14ac:dyDescent="0.25">
      <c r="A4351" s="5" t="s">
        <v>236</v>
      </c>
      <c r="B4351" s="31" t="s">
        <v>230</v>
      </c>
      <c r="C4351" s="4" t="s">
        <v>295</v>
      </c>
      <c r="D4351" s="4" t="s">
        <v>440</v>
      </c>
      <c r="E4351" s="31" t="s">
        <v>138</v>
      </c>
      <c r="F4351" s="4" t="s">
        <v>353</v>
      </c>
      <c r="G4351" s="4" t="s">
        <v>351</v>
      </c>
      <c r="H4351" s="4" t="s">
        <v>402</v>
      </c>
      <c r="I4351" s="113">
        <v>1.41181326</v>
      </c>
      <c r="J4351" s="120">
        <v>2.7801726919999999E-3</v>
      </c>
      <c r="K4351" s="116">
        <v>8.8139530719999998E-6</v>
      </c>
      <c r="L4351" s="116">
        <v>0.225987929</v>
      </c>
      <c r="M4351" s="116">
        <v>7.1644722000000004E-4</v>
      </c>
      <c r="N4351" s="116">
        <v>0.96697540000000004</v>
      </c>
      <c r="O4351" s="116">
        <v>3.0655924099999999E-3</v>
      </c>
      <c r="P4351" s="116">
        <v>2.6880205600000001E-3</v>
      </c>
      <c r="Q4351" s="116">
        <v>8.5218046000000009E-6</v>
      </c>
      <c r="R4351" s="116">
        <v>2.6880205600000001E-3</v>
      </c>
      <c r="S4351" s="116">
        <v>8.5218046000000009E-6</v>
      </c>
      <c r="T4351" s="116">
        <v>5.0954679999999999E-4</v>
      </c>
      <c r="U4351" s="118">
        <v>1.6154110699999999E-6</v>
      </c>
      <c r="V4351" s="42"/>
      <c r="W4351" s="42"/>
      <c r="X4351" s="42"/>
      <c r="Y4351" s="42"/>
      <c r="Z4351" s="42"/>
      <c r="AA4351" s="42"/>
      <c r="AB4351" s="42"/>
      <c r="AC4351" s="50"/>
      <c r="AD4351" s="50"/>
      <c r="AE4351" s="50"/>
      <c r="AF4351" s="50"/>
      <c r="AG4351" s="50"/>
      <c r="AH4351" s="50"/>
      <c r="AI4351" s="42"/>
      <c r="AJ4351" s="42"/>
      <c r="AK4351" s="42"/>
    </row>
    <row r="4352" spans="1:37" x14ac:dyDescent="0.25">
      <c r="A4352" s="5" t="s">
        <v>236</v>
      </c>
      <c r="B4352" s="31" t="s">
        <v>230</v>
      </c>
      <c r="C4352" s="4" t="s">
        <v>295</v>
      </c>
      <c r="D4352" s="4" t="s">
        <v>440</v>
      </c>
      <c r="E4352" s="31" t="s">
        <v>139</v>
      </c>
      <c r="F4352" s="4" t="s">
        <v>404</v>
      </c>
      <c r="G4352" s="4" t="s">
        <v>351</v>
      </c>
      <c r="H4352" s="4" t="s">
        <v>402</v>
      </c>
      <c r="I4352" s="113">
        <v>2.6625467439999997</v>
      </c>
      <c r="J4352" s="120">
        <v>1.7544636824000003E-2</v>
      </c>
      <c r="K4352" s="116">
        <v>5.5621581759999998E-5</v>
      </c>
      <c r="L4352" s="116">
        <v>1.743527021</v>
      </c>
      <c r="M4352" s="116">
        <v>5.5274859000000003E-3</v>
      </c>
      <c r="N4352" s="116">
        <v>9.0816734400000012</v>
      </c>
      <c r="O4352" s="116">
        <v>2.8791534180000002E-2</v>
      </c>
      <c r="P4352" s="116">
        <v>0.10732018909999999</v>
      </c>
      <c r="Q4352" s="116">
        <v>3.4023608900000002E-4</v>
      </c>
      <c r="R4352" s="116">
        <v>0.10732018909999999</v>
      </c>
      <c r="S4352" s="116">
        <v>3.4023608900000002E-4</v>
      </c>
      <c r="T4352" s="116">
        <v>1.7995240159999999E-2</v>
      </c>
      <c r="U4352" s="118">
        <v>5.7050126300000004E-5</v>
      </c>
      <c r="V4352" s="42"/>
      <c r="W4352" s="42"/>
      <c r="X4352" s="42"/>
      <c r="Y4352" s="42"/>
      <c r="Z4352" s="42"/>
      <c r="AA4352" s="42"/>
      <c r="AB4352" s="42"/>
      <c r="AC4352" s="50"/>
      <c r="AD4352" s="50"/>
      <c r="AE4352" s="50"/>
      <c r="AF4352" s="50"/>
      <c r="AG4352" s="50"/>
      <c r="AH4352" s="50"/>
      <c r="AI4352" s="42"/>
      <c r="AJ4352" s="42"/>
      <c r="AK4352" s="42"/>
    </row>
    <row r="4353" spans="1:37" x14ac:dyDescent="0.25">
      <c r="A4353" s="5" t="s">
        <v>236</v>
      </c>
      <c r="B4353" s="31" t="s">
        <v>230</v>
      </c>
      <c r="C4353" s="4" t="s">
        <v>295</v>
      </c>
      <c r="D4353" s="4" t="s">
        <v>440</v>
      </c>
      <c r="E4353" s="31" t="s">
        <v>140</v>
      </c>
      <c r="F4353" s="4" t="s">
        <v>354</v>
      </c>
      <c r="G4353" s="4" t="s">
        <v>351</v>
      </c>
      <c r="H4353" s="4" t="s">
        <v>402</v>
      </c>
      <c r="I4353" s="113">
        <v>0</v>
      </c>
      <c r="J4353" s="120">
        <v>0</v>
      </c>
      <c r="K4353" s="116">
        <v>0</v>
      </c>
      <c r="L4353" s="116">
        <v>0</v>
      </c>
      <c r="M4353" s="116">
        <v>0</v>
      </c>
      <c r="N4353" s="116">
        <v>0</v>
      </c>
      <c r="O4353" s="116">
        <v>0</v>
      </c>
      <c r="P4353" s="116">
        <v>0</v>
      </c>
      <c r="Q4353" s="116">
        <v>0</v>
      </c>
      <c r="R4353" s="116">
        <v>0</v>
      </c>
      <c r="S4353" s="116">
        <v>0</v>
      </c>
      <c r="T4353" s="116">
        <v>0</v>
      </c>
      <c r="U4353" s="118">
        <v>0</v>
      </c>
      <c r="V4353" s="42"/>
      <c r="W4353" s="42"/>
      <c r="X4353" s="42"/>
      <c r="Y4353" s="42"/>
      <c r="Z4353" s="42"/>
      <c r="AA4353" s="42"/>
      <c r="AB4353" s="42"/>
      <c r="AC4353" s="50"/>
      <c r="AD4353" s="50"/>
      <c r="AE4353" s="50"/>
      <c r="AF4353" s="50"/>
      <c r="AG4353" s="50"/>
      <c r="AH4353" s="50"/>
      <c r="AI4353" s="42"/>
      <c r="AJ4353" s="42"/>
      <c r="AK4353" s="42"/>
    </row>
    <row r="4354" spans="1:37" x14ac:dyDescent="0.25">
      <c r="A4354" s="5" t="s">
        <v>236</v>
      </c>
      <c r="B4354" s="31" t="s">
        <v>230</v>
      </c>
      <c r="C4354" s="4" t="s">
        <v>295</v>
      </c>
      <c r="D4354" s="4" t="s">
        <v>440</v>
      </c>
      <c r="E4354" s="31" t="s">
        <v>141</v>
      </c>
      <c r="F4354" s="4" t="s">
        <v>397</v>
      </c>
      <c r="G4354" s="4" t="s">
        <v>338</v>
      </c>
      <c r="H4354" s="4" t="s">
        <v>402</v>
      </c>
      <c r="I4354" s="113">
        <v>0</v>
      </c>
      <c r="J4354" s="120">
        <v>0</v>
      </c>
      <c r="K4354" s="116">
        <v>0</v>
      </c>
      <c r="L4354" s="116">
        <v>0</v>
      </c>
      <c r="M4354" s="116">
        <v>0</v>
      </c>
      <c r="N4354" s="116">
        <v>0</v>
      </c>
      <c r="O4354" s="116">
        <v>0</v>
      </c>
      <c r="P4354" s="116">
        <v>0</v>
      </c>
      <c r="Q4354" s="116">
        <v>0</v>
      </c>
      <c r="R4354" s="116">
        <v>0</v>
      </c>
      <c r="S4354" s="116">
        <v>0</v>
      </c>
      <c r="T4354" s="116">
        <v>0</v>
      </c>
      <c r="U4354" s="118">
        <v>0</v>
      </c>
      <c r="V4354" s="42"/>
      <c r="W4354" s="42"/>
      <c r="X4354" s="42"/>
      <c r="Y4354" s="42"/>
      <c r="Z4354" s="42"/>
      <c r="AA4354" s="42"/>
      <c r="AB4354" s="42"/>
      <c r="AC4354" s="50"/>
      <c r="AD4354" s="50"/>
      <c r="AE4354" s="50"/>
      <c r="AF4354" s="50"/>
      <c r="AG4354" s="50"/>
      <c r="AH4354" s="50"/>
      <c r="AI4354" s="42"/>
      <c r="AJ4354" s="42"/>
      <c r="AK4354" s="42"/>
    </row>
    <row r="4355" spans="1:37" x14ac:dyDescent="0.25">
      <c r="A4355" s="5" t="s">
        <v>236</v>
      </c>
      <c r="B4355" s="31" t="s">
        <v>230</v>
      </c>
      <c r="C4355" s="4" t="s">
        <v>295</v>
      </c>
      <c r="D4355" s="4" t="s">
        <v>440</v>
      </c>
      <c r="E4355" s="31" t="s">
        <v>142</v>
      </c>
      <c r="F4355" s="4" t="s">
        <v>405</v>
      </c>
      <c r="G4355" s="4" t="s">
        <v>325</v>
      </c>
      <c r="H4355" s="4" t="s">
        <v>406</v>
      </c>
      <c r="I4355" s="113">
        <v>31.601620322999999</v>
      </c>
      <c r="J4355" s="120">
        <v>0.27774747567379798</v>
      </c>
      <c r="K4355" s="116">
        <v>9.6603784954173893E-4</v>
      </c>
      <c r="L4355" s="116">
        <v>1.0808905604000001</v>
      </c>
      <c r="M4355" s="116">
        <v>3.7594618625000006E-3</v>
      </c>
      <c r="N4355" s="116">
        <v>1.0682856215000001</v>
      </c>
      <c r="O4355" s="116">
        <v>3.7156210083000006E-3</v>
      </c>
      <c r="P4355" s="116">
        <v>0.15447047889000004</v>
      </c>
      <c r="Q4355" s="116">
        <v>5.3726623501999999E-4</v>
      </c>
      <c r="R4355" s="116">
        <v>0.14983636452329999</v>
      </c>
      <c r="S4355" s="116">
        <v>5.2114824796940004E-4</v>
      </c>
      <c r="T4355" s="116">
        <v>2.1530663063E-3</v>
      </c>
      <c r="U4355" s="118">
        <v>7.4886137257000002E-6</v>
      </c>
      <c r="V4355" s="42"/>
      <c r="W4355" s="42"/>
      <c r="X4355" s="42"/>
      <c r="Y4355" s="42"/>
      <c r="Z4355" s="42"/>
      <c r="AA4355" s="42"/>
      <c r="AB4355" s="42"/>
      <c r="AC4355" s="50"/>
      <c r="AD4355" s="50"/>
      <c r="AE4355" s="50"/>
      <c r="AF4355" s="50"/>
      <c r="AG4355" s="50"/>
      <c r="AH4355" s="50"/>
      <c r="AI4355" s="42"/>
      <c r="AJ4355" s="42"/>
      <c r="AK4355" s="42"/>
    </row>
    <row r="4356" spans="1:37" x14ac:dyDescent="0.25">
      <c r="A4356" s="5" t="s">
        <v>236</v>
      </c>
      <c r="B4356" s="31" t="s">
        <v>230</v>
      </c>
      <c r="C4356" s="4" t="s">
        <v>295</v>
      </c>
      <c r="D4356" s="4" t="s">
        <v>440</v>
      </c>
      <c r="E4356" s="31" t="s">
        <v>143</v>
      </c>
      <c r="F4356" s="4" t="s">
        <v>359</v>
      </c>
      <c r="G4356" s="4" t="s">
        <v>331</v>
      </c>
      <c r="H4356" s="4" t="s">
        <v>406</v>
      </c>
      <c r="I4356" s="113">
        <v>18.605130664000001</v>
      </c>
      <c r="J4356" s="120">
        <v>0.37796982878465457</v>
      </c>
      <c r="K4356" s="116">
        <v>1.4063573404380239E-3</v>
      </c>
      <c r="L4356" s="116">
        <v>4.6506761763000002</v>
      </c>
      <c r="M4356" s="116">
        <v>1.7304323351E-2</v>
      </c>
      <c r="N4356" s="116">
        <v>2.2567724244999998</v>
      </c>
      <c r="O4356" s="116">
        <v>8.3970415319999988E-3</v>
      </c>
      <c r="P4356" s="116">
        <v>0.39121252071000001</v>
      </c>
      <c r="Q4356" s="116">
        <v>1.4556309652999999E-3</v>
      </c>
      <c r="R4356" s="116">
        <v>0.37947614508869998</v>
      </c>
      <c r="S4356" s="116">
        <v>1.411962036341E-3</v>
      </c>
      <c r="T4356" s="116">
        <v>1.3145830066000001E-2</v>
      </c>
      <c r="U4356" s="118">
        <v>4.8913256439000003E-5</v>
      </c>
      <c r="V4356" s="42"/>
      <c r="W4356" s="42"/>
      <c r="X4356" s="42"/>
      <c r="Y4356" s="42"/>
      <c r="Z4356" s="42"/>
      <c r="AA4356" s="42"/>
      <c r="AB4356" s="42"/>
      <c r="AC4356" s="50"/>
      <c r="AD4356" s="50"/>
      <c r="AE4356" s="50"/>
      <c r="AF4356" s="50"/>
      <c r="AG4356" s="50"/>
      <c r="AH4356" s="50"/>
      <c r="AI4356" s="42"/>
      <c r="AJ4356" s="42"/>
      <c r="AK4356" s="42"/>
    </row>
    <row r="4357" spans="1:37" x14ac:dyDescent="0.25">
      <c r="A4357" s="5" t="s">
        <v>236</v>
      </c>
      <c r="B4357" s="31" t="s">
        <v>230</v>
      </c>
      <c r="C4357" s="4" t="s">
        <v>295</v>
      </c>
      <c r="D4357" s="4" t="s">
        <v>440</v>
      </c>
      <c r="E4357" s="31" t="s">
        <v>144</v>
      </c>
      <c r="F4357" s="4" t="s">
        <v>330</v>
      </c>
      <c r="G4357" s="4" t="s">
        <v>331</v>
      </c>
      <c r="H4357" s="4" t="s">
        <v>406</v>
      </c>
      <c r="I4357" s="113">
        <v>2.0570032999999999</v>
      </c>
      <c r="J4357" s="120">
        <v>1.6322861697480001E-3</v>
      </c>
      <c r="K4357" s="116">
        <v>6.0734411701470002E-6</v>
      </c>
      <c r="L4357" s="116">
        <v>1.0782889E-2</v>
      </c>
      <c r="M4357" s="116">
        <v>4.0121184000000001E-5</v>
      </c>
      <c r="N4357" s="116">
        <v>8.6990603999999999E-3</v>
      </c>
      <c r="O4357" s="116">
        <v>3.2367628999999998E-5</v>
      </c>
      <c r="P4357" s="116">
        <v>1.1709358E-3</v>
      </c>
      <c r="Q4357" s="116">
        <v>4.3568407000000002E-6</v>
      </c>
      <c r="R4357" s="116">
        <v>1.1358077259999999E-3</v>
      </c>
      <c r="S4357" s="116">
        <v>4.2261354789999997E-6</v>
      </c>
      <c r="T4357" s="116">
        <v>2.1712418000000002E-5</v>
      </c>
      <c r="U4357" s="118">
        <v>8.0787955999999994E-8</v>
      </c>
      <c r="V4357" s="42"/>
      <c r="W4357" s="42"/>
      <c r="X4357" s="42"/>
      <c r="Y4357" s="42"/>
      <c r="Z4357" s="42"/>
      <c r="AA4357" s="42"/>
      <c r="AB4357" s="42"/>
      <c r="AC4357" s="50"/>
      <c r="AD4357" s="50"/>
      <c r="AE4357" s="50"/>
      <c r="AF4357" s="50"/>
      <c r="AG4357" s="50"/>
      <c r="AH4357" s="50"/>
      <c r="AI4357" s="42"/>
      <c r="AJ4357" s="42"/>
      <c r="AK4357" s="42"/>
    </row>
    <row r="4358" spans="1:37" x14ac:dyDescent="0.25">
      <c r="A4358" s="5" t="s">
        <v>236</v>
      </c>
      <c r="B4358" s="31" t="s">
        <v>230</v>
      </c>
      <c r="C4358" s="4" t="s">
        <v>295</v>
      </c>
      <c r="D4358" s="4" t="s">
        <v>440</v>
      </c>
      <c r="E4358" s="31" t="s">
        <v>145</v>
      </c>
      <c r="F4358" s="4" t="s">
        <v>332</v>
      </c>
      <c r="G4358" s="4" t="s">
        <v>331</v>
      </c>
      <c r="H4358" s="4" t="s">
        <v>406</v>
      </c>
      <c r="I4358" s="113">
        <v>17.952722850000001</v>
      </c>
      <c r="J4358" s="120">
        <v>2.4925736664971995E-2</v>
      </c>
      <c r="K4358" s="116">
        <v>9.274414868432999E-5</v>
      </c>
      <c r="L4358" s="116">
        <v>0.16959174300000002</v>
      </c>
      <c r="M4358" s="116">
        <v>6.3102020799999997E-4</v>
      </c>
      <c r="N4358" s="116">
        <v>0.124905166</v>
      </c>
      <c r="O4358" s="116">
        <v>4.6474945600000005E-4</v>
      </c>
      <c r="P4358" s="116">
        <v>1.7196121970000002E-2</v>
      </c>
      <c r="Q4358" s="116">
        <v>6.3983654000000003E-5</v>
      </c>
      <c r="R4358" s="116">
        <v>1.66802383109E-2</v>
      </c>
      <c r="S4358" s="116">
        <v>6.2064144380000001E-5</v>
      </c>
      <c r="T4358" s="116">
        <v>3.5765233700000003E-4</v>
      </c>
      <c r="U4358" s="118">
        <v>1.3307595560000001E-6</v>
      </c>
      <c r="V4358" s="42"/>
      <c r="W4358" s="42"/>
      <c r="X4358" s="42"/>
      <c r="Y4358" s="42"/>
      <c r="Z4358" s="42"/>
      <c r="AA4358" s="42"/>
      <c r="AB4358" s="42"/>
      <c r="AC4358" s="50"/>
      <c r="AD4358" s="50"/>
      <c r="AE4358" s="50"/>
      <c r="AF4358" s="50"/>
      <c r="AG4358" s="50"/>
      <c r="AH4358" s="50"/>
      <c r="AI4358" s="42"/>
      <c r="AJ4358" s="42"/>
      <c r="AK4358" s="42"/>
    </row>
    <row r="4359" spans="1:37" x14ac:dyDescent="0.25">
      <c r="A4359" s="5" t="s">
        <v>236</v>
      </c>
      <c r="B4359" s="31" t="s">
        <v>230</v>
      </c>
      <c r="C4359" s="4" t="s">
        <v>295</v>
      </c>
      <c r="D4359" s="4" t="s">
        <v>440</v>
      </c>
      <c r="E4359" s="31" t="s">
        <v>146</v>
      </c>
      <c r="F4359" s="4" t="s">
        <v>360</v>
      </c>
      <c r="G4359" s="4" t="s">
        <v>331</v>
      </c>
      <c r="H4359" s="4" t="s">
        <v>406</v>
      </c>
      <c r="I4359" s="113">
        <v>66.722109099999997</v>
      </c>
      <c r="J4359" s="120">
        <v>1.0263869733333058</v>
      </c>
      <c r="K4359" s="116">
        <v>3.8190003628231261E-3</v>
      </c>
      <c r="L4359" s="116">
        <v>12.320163704</v>
      </c>
      <c r="M4359" s="116">
        <v>4.5841099605999996E-2</v>
      </c>
      <c r="N4359" s="116">
        <v>6.7585692850000001</v>
      </c>
      <c r="O4359" s="116">
        <v>2.5147414304999997E-2</v>
      </c>
      <c r="P4359" s="116">
        <v>1.1171329301999999</v>
      </c>
      <c r="Q4359" s="116">
        <v>4.1566493105E-3</v>
      </c>
      <c r="R4359" s="116">
        <v>1.0836189422939999</v>
      </c>
      <c r="S4359" s="116">
        <v>4.0319498311850001E-3</v>
      </c>
      <c r="T4359" s="116">
        <v>3.3102668081999999E-2</v>
      </c>
      <c r="U4359" s="118">
        <v>1.2316903567000001E-4</v>
      </c>
      <c r="V4359" s="42"/>
      <c r="W4359" s="42"/>
      <c r="X4359" s="42"/>
      <c r="Y4359" s="42"/>
      <c r="Z4359" s="42"/>
      <c r="AA4359" s="42"/>
      <c r="AB4359" s="42"/>
      <c r="AC4359" s="50"/>
      <c r="AD4359" s="50"/>
      <c r="AE4359" s="50"/>
      <c r="AF4359" s="50"/>
      <c r="AG4359" s="50"/>
      <c r="AH4359" s="50"/>
      <c r="AI4359" s="42"/>
      <c r="AJ4359" s="42"/>
      <c r="AK4359" s="42"/>
    </row>
    <row r="4360" spans="1:37" x14ac:dyDescent="0.25">
      <c r="A4360" s="5" t="s">
        <v>236</v>
      </c>
      <c r="B4360" s="31" t="s">
        <v>230</v>
      </c>
      <c r="C4360" s="4" t="s">
        <v>295</v>
      </c>
      <c r="D4360" s="4" t="s">
        <v>440</v>
      </c>
      <c r="E4360" s="31" t="s">
        <v>147</v>
      </c>
      <c r="F4360" s="4" t="s">
        <v>407</v>
      </c>
      <c r="G4360" s="4" t="s">
        <v>331</v>
      </c>
      <c r="H4360" s="4" t="s">
        <v>406</v>
      </c>
      <c r="I4360" s="113">
        <v>14.1802733428</v>
      </c>
      <c r="J4360" s="120">
        <v>0.77638850130623649</v>
      </c>
      <c r="K4360" s="116">
        <v>2.8888009456158217E-3</v>
      </c>
      <c r="L4360" s="116">
        <v>12.947217658890001</v>
      </c>
      <c r="M4360" s="116">
        <v>4.8174247310199994E-2</v>
      </c>
      <c r="N4360" s="116">
        <v>5.8108076938100002</v>
      </c>
      <c r="O4360" s="116">
        <v>2.16209599345E-2</v>
      </c>
      <c r="P4360" s="116">
        <v>0.78357668481500009</v>
      </c>
      <c r="Q4360" s="116">
        <v>2.9155474528199999E-3</v>
      </c>
      <c r="R4360" s="116">
        <v>0.76006938427055004</v>
      </c>
      <c r="S4360" s="116">
        <v>2.8280810292354002E-3</v>
      </c>
      <c r="T4360" s="116">
        <v>3.5339987884200001E-2</v>
      </c>
      <c r="U4360" s="118">
        <v>1.3149368039589999E-4</v>
      </c>
      <c r="V4360" s="42"/>
      <c r="W4360" s="42"/>
      <c r="X4360" s="42"/>
      <c r="Y4360" s="42"/>
      <c r="Z4360" s="42"/>
      <c r="AA4360" s="42"/>
      <c r="AB4360" s="42"/>
      <c r="AC4360" s="50"/>
      <c r="AD4360" s="50"/>
      <c r="AE4360" s="50"/>
      <c r="AF4360" s="50"/>
      <c r="AG4360" s="50"/>
      <c r="AH4360" s="50"/>
      <c r="AI4360" s="42"/>
      <c r="AJ4360" s="42"/>
      <c r="AK4360" s="42"/>
    </row>
    <row r="4361" spans="1:37" x14ac:dyDescent="0.25">
      <c r="A4361" s="5" t="s">
        <v>236</v>
      </c>
      <c r="B4361" s="31" t="s">
        <v>230</v>
      </c>
      <c r="C4361" s="4" t="s">
        <v>295</v>
      </c>
      <c r="D4361" s="4" t="s">
        <v>440</v>
      </c>
      <c r="E4361" s="31" t="s">
        <v>148</v>
      </c>
      <c r="F4361" s="4" t="s">
        <v>333</v>
      </c>
      <c r="G4361" s="4" t="s">
        <v>331</v>
      </c>
      <c r="H4361" s="4" t="s">
        <v>406</v>
      </c>
      <c r="I4361" s="113">
        <v>6.5279140589999995</v>
      </c>
      <c r="J4361" s="120">
        <v>6.8902381157395498E-2</v>
      </c>
      <c r="K4361" s="116">
        <v>2.5637328457738922E-4</v>
      </c>
      <c r="L4361" s="116">
        <v>0.77903171649999992</v>
      </c>
      <c r="M4361" s="116">
        <v>2.8986362123999999E-3</v>
      </c>
      <c r="N4361" s="116">
        <v>0.41313161139999999</v>
      </c>
      <c r="O4361" s="116">
        <v>1.5371879388E-3</v>
      </c>
      <c r="P4361" s="116">
        <v>7.0019368100000007E-2</v>
      </c>
      <c r="Q4361" s="116">
        <v>2.6052938398000004E-4</v>
      </c>
      <c r="R4361" s="116">
        <v>6.7918787056999996E-2</v>
      </c>
      <c r="S4361" s="116">
        <v>2.5271350246059999E-4</v>
      </c>
      <c r="T4361" s="116">
        <v>1.9904348018000002E-3</v>
      </c>
      <c r="U4361" s="118">
        <v>7.4060483010000014E-6</v>
      </c>
      <c r="V4361" s="42"/>
      <c r="W4361" s="42"/>
      <c r="X4361" s="42"/>
      <c r="Y4361" s="42"/>
      <c r="Z4361" s="42"/>
      <c r="AA4361" s="42"/>
      <c r="AB4361" s="42"/>
      <c r="AC4361" s="50"/>
      <c r="AD4361" s="50"/>
      <c r="AE4361" s="50"/>
      <c r="AF4361" s="50"/>
      <c r="AG4361" s="50"/>
      <c r="AH4361" s="50"/>
      <c r="AI4361" s="42"/>
      <c r="AJ4361" s="42"/>
      <c r="AK4361" s="42"/>
    </row>
    <row r="4362" spans="1:37" x14ac:dyDescent="0.25">
      <c r="A4362" s="5" t="s">
        <v>236</v>
      </c>
      <c r="B4362" s="31" t="s">
        <v>230</v>
      </c>
      <c r="C4362" s="4" t="s">
        <v>295</v>
      </c>
      <c r="D4362" s="4" t="s">
        <v>440</v>
      </c>
      <c r="E4362" s="31" t="s">
        <v>149</v>
      </c>
      <c r="F4362" s="4" t="s">
        <v>361</v>
      </c>
      <c r="G4362" s="4" t="s">
        <v>331</v>
      </c>
      <c r="H4362" s="4" t="s">
        <v>406</v>
      </c>
      <c r="I4362" s="113">
        <v>2.8130280857999996</v>
      </c>
      <c r="J4362" s="120">
        <v>4.5719322738374604E-2</v>
      </c>
      <c r="K4362" s="116">
        <v>1.7011330730975881E-4</v>
      </c>
      <c r="L4362" s="116">
        <v>0.55836979746000004</v>
      </c>
      <c r="M4362" s="116">
        <v>2.07759292864E-3</v>
      </c>
      <c r="N4362" s="116">
        <v>0.31442191375000006</v>
      </c>
      <c r="O4362" s="116">
        <v>1.1699070071800003E-3</v>
      </c>
      <c r="P4362" s="116">
        <v>4.5311595885E-2</v>
      </c>
      <c r="Q4362" s="116">
        <v>1.6859626041099997E-4</v>
      </c>
      <c r="R4362" s="116">
        <v>4.3952248008449997E-2</v>
      </c>
      <c r="S4362" s="116">
        <v>1.6353837259867001E-4</v>
      </c>
      <c r="T4362" s="116">
        <v>1.19905765525E-3</v>
      </c>
      <c r="U4362" s="118">
        <v>4.4614771228E-6</v>
      </c>
      <c r="V4362" s="42"/>
      <c r="W4362" s="42"/>
      <c r="X4362" s="42"/>
      <c r="Y4362" s="42"/>
      <c r="Z4362" s="42"/>
      <c r="AA4362" s="42"/>
      <c r="AB4362" s="42"/>
      <c r="AC4362" s="50"/>
      <c r="AD4362" s="50"/>
      <c r="AE4362" s="50"/>
      <c r="AF4362" s="50"/>
      <c r="AG4362" s="50"/>
      <c r="AH4362" s="50"/>
      <c r="AI4362" s="42"/>
      <c r="AJ4362" s="42"/>
      <c r="AK4362" s="42"/>
    </row>
    <row r="4363" spans="1:37" x14ac:dyDescent="0.25">
      <c r="A4363" s="5" t="s">
        <v>236</v>
      </c>
      <c r="B4363" s="31" t="s">
        <v>230</v>
      </c>
      <c r="C4363" s="4" t="s">
        <v>295</v>
      </c>
      <c r="D4363" s="4" t="s">
        <v>440</v>
      </c>
      <c r="E4363" s="31" t="s">
        <v>150</v>
      </c>
      <c r="F4363" s="4" t="s">
        <v>334</v>
      </c>
      <c r="G4363" s="4" t="s">
        <v>331</v>
      </c>
      <c r="H4363" s="4" t="s">
        <v>406</v>
      </c>
      <c r="I4363" s="113">
        <v>52.64161502799999</v>
      </c>
      <c r="J4363" s="120">
        <v>0.1941989264729046</v>
      </c>
      <c r="K4363" s="116">
        <v>7.2257908719554982E-4</v>
      </c>
      <c r="L4363" s="116">
        <v>1.6233985332999998</v>
      </c>
      <c r="M4363" s="116">
        <v>6.0403720616999997E-3</v>
      </c>
      <c r="N4363" s="116">
        <v>0.82819211568000006</v>
      </c>
      <c r="O4363" s="116">
        <v>3.0815525371999998E-3</v>
      </c>
      <c r="P4363" s="116">
        <v>0.13532734730599999</v>
      </c>
      <c r="Q4363" s="116">
        <v>5.0352857462999999E-4</v>
      </c>
      <c r="R4363" s="116">
        <v>0.13126752688682</v>
      </c>
      <c r="S4363" s="116">
        <v>4.8842271739109994E-4</v>
      </c>
      <c r="T4363" s="116">
        <v>3.6817416540000001E-3</v>
      </c>
      <c r="U4363" s="118">
        <v>1.3699094999899998E-5</v>
      </c>
      <c r="V4363" s="42"/>
      <c r="W4363" s="42"/>
      <c r="X4363" s="42"/>
      <c r="Y4363" s="42"/>
      <c r="Z4363" s="42"/>
      <c r="AA4363" s="42"/>
      <c r="AB4363" s="42"/>
      <c r="AC4363" s="50"/>
      <c r="AD4363" s="50"/>
      <c r="AE4363" s="50"/>
      <c r="AF4363" s="50"/>
      <c r="AG4363" s="50"/>
      <c r="AH4363" s="50"/>
      <c r="AI4363" s="42"/>
      <c r="AJ4363" s="42"/>
      <c r="AK4363" s="42"/>
    </row>
    <row r="4364" spans="1:37" x14ac:dyDescent="0.25">
      <c r="A4364" s="5" t="s">
        <v>236</v>
      </c>
      <c r="B4364" s="31" t="s">
        <v>230</v>
      </c>
      <c r="C4364" s="4" t="s">
        <v>295</v>
      </c>
      <c r="D4364" s="4" t="s">
        <v>440</v>
      </c>
      <c r="E4364" s="31" t="s">
        <v>151</v>
      </c>
      <c r="F4364" s="4" t="s">
        <v>362</v>
      </c>
      <c r="G4364" s="4" t="s">
        <v>331</v>
      </c>
      <c r="H4364" s="4" t="s">
        <v>406</v>
      </c>
      <c r="I4364" s="113">
        <v>47.771594222100006</v>
      </c>
      <c r="J4364" s="120">
        <v>0.57800085811016444</v>
      </c>
      <c r="K4364" s="116">
        <v>2.150636631771488E-3</v>
      </c>
      <c r="L4364" s="116">
        <v>6.3602263217659987</v>
      </c>
      <c r="M4364" s="116">
        <v>2.3665250288969999E-2</v>
      </c>
      <c r="N4364" s="116">
        <v>4.0473148192029997</v>
      </c>
      <c r="O4364" s="116">
        <v>1.5059326295380001E-2</v>
      </c>
      <c r="P4364" s="116">
        <v>0.62352599507130013</v>
      </c>
      <c r="Q4364" s="116">
        <v>2.3200272114759996E-3</v>
      </c>
      <c r="R4364" s="116">
        <v>0.60482021521916096</v>
      </c>
      <c r="S4364" s="116">
        <v>2.2504263951317206E-3</v>
      </c>
      <c r="T4364" s="116">
        <v>1.5729380879070002E-2</v>
      </c>
      <c r="U4364" s="118">
        <v>5.8526178850249994E-5</v>
      </c>
      <c r="V4364" s="42"/>
      <c r="W4364" s="42"/>
      <c r="X4364" s="42"/>
      <c r="Y4364" s="42"/>
      <c r="Z4364" s="42"/>
      <c r="AA4364" s="42"/>
      <c r="AB4364" s="42"/>
      <c r="AC4364" s="50"/>
      <c r="AD4364" s="50"/>
      <c r="AE4364" s="50"/>
      <c r="AF4364" s="50"/>
      <c r="AG4364" s="50"/>
      <c r="AH4364" s="50"/>
      <c r="AI4364" s="42"/>
      <c r="AJ4364" s="42"/>
      <c r="AK4364" s="42"/>
    </row>
    <row r="4365" spans="1:37" x14ac:dyDescent="0.25">
      <c r="A4365" s="5" t="s">
        <v>236</v>
      </c>
      <c r="B4365" s="31" t="s">
        <v>230</v>
      </c>
      <c r="C4365" s="4" t="s">
        <v>295</v>
      </c>
      <c r="D4365" s="4" t="s">
        <v>440</v>
      </c>
      <c r="E4365" s="31" t="s">
        <v>152</v>
      </c>
      <c r="F4365" s="4" t="s">
        <v>363</v>
      </c>
      <c r="G4365" s="4" t="s">
        <v>331</v>
      </c>
      <c r="H4365" s="4" t="s">
        <v>406</v>
      </c>
      <c r="I4365" s="113">
        <v>33.188361894799996</v>
      </c>
      <c r="J4365" s="120">
        <v>0.61023026055529983</v>
      </c>
      <c r="K4365" s="116">
        <v>2.2705560212145756E-3</v>
      </c>
      <c r="L4365" s="116">
        <v>7.4425887551400001</v>
      </c>
      <c r="M4365" s="116">
        <v>2.7692524601399999E-2</v>
      </c>
      <c r="N4365" s="116">
        <v>2.5565053954499994</v>
      </c>
      <c r="O4365" s="116">
        <v>9.5122937306999986E-3</v>
      </c>
      <c r="P4365" s="116">
        <v>0.45335936638999996</v>
      </c>
      <c r="Q4365" s="116">
        <v>1.6868681636799997E-3</v>
      </c>
      <c r="R4365" s="116">
        <v>0.43975858539829998</v>
      </c>
      <c r="S4365" s="116">
        <v>1.6362621187695997E-3</v>
      </c>
      <c r="T4365" s="116">
        <v>1.3461972788630001E-2</v>
      </c>
      <c r="U4365" s="118">
        <v>5.0089561705200013E-5</v>
      </c>
      <c r="V4365" s="42"/>
      <c r="W4365" s="42"/>
      <c r="X4365" s="42"/>
      <c r="Y4365" s="42"/>
      <c r="Z4365" s="42"/>
      <c r="AA4365" s="42"/>
      <c r="AB4365" s="42"/>
      <c r="AC4365" s="50"/>
      <c r="AD4365" s="50"/>
      <c r="AE4365" s="50"/>
      <c r="AF4365" s="50"/>
      <c r="AG4365" s="50"/>
      <c r="AH4365" s="50"/>
      <c r="AI4365" s="42"/>
      <c r="AJ4365" s="42"/>
      <c r="AK4365" s="42"/>
    </row>
    <row r="4366" spans="1:37" x14ac:dyDescent="0.25">
      <c r="A4366" s="5" t="s">
        <v>236</v>
      </c>
      <c r="B4366" s="31" t="s">
        <v>230</v>
      </c>
      <c r="C4366" s="4" t="s">
        <v>295</v>
      </c>
      <c r="D4366" s="4" t="s">
        <v>440</v>
      </c>
      <c r="E4366" s="31" t="s">
        <v>153</v>
      </c>
      <c r="F4366" s="4" t="s">
        <v>408</v>
      </c>
      <c r="G4366" s="4" t="s">
        <v>331</v>
      </c>
      <c r="H4366" s="4" t="s">
        <v>406</v>
      </c>
      <c r="I4366" s="113">
        <v>104.7344561602</v>
      </c>
      <c r="J4366" s="120">
        <v>3.2583579224436732</v>
      </c>
      <c r="K4366" s="116">
        <v>1.2123760376326481E-2</v>
      </c>
      <c r="L4366" s="116">
        <v>42.770662681100006</v>
      </c>
      <c r="M4366" s="116">
        <v>0.1591419002802</v>
      </c>
      <c r="N4366" s="116">
        <v>18.7081031138</v>
      </c>
      <c r="O4366" s="116">
        <v>6.960946251690002E-2</v>
      </c>
      <c r="P4366" s="116">
        <v>3.4216581065699998</v>
      </c>
      <c r="Q4366" s="116">
        <v>1.273136940202E-2</v>
      </c>
      <c r="R4366" s="116">
        <v>3.3190083633728995</v>
      </c>
      <c r="S4366" s="116">
        <v>1.2349428319959402E-2</v>
      </c>
      <c r="T4366" s="116">
        <v>0.13226551613490001</v>
      </c>
      <c r="U4366" s="118">
        <v>4.9213602174300009E-4</v>
      </c>
      <c r="V4366" s="42"/>
      <c r="W4366" s="42"/>
      <c r="X4366" s="42"/>
      <c r="Y4366" s="42"/>
      <c r="Z4366" s="42"/>
      <c r="AA4366" s="42"/>
      <c r="AB4366" s="42"/>
      <c r="AC4366" s="50"/>
      <c r="AD4366" s="50"/>
      <c r="AE4366" s="50"/>
      <c r="AF4366" s="50"/>
      <c r="AG4366" s="50"/>
      <c r="AH4366" s="50"/>
      <c r="AI4366" s="42"/>
      <c r="AJ4366" s="42"/>
      <c r="AK4366" s="42"/>
    </row>
    <row r="4367" spans="1:37" x14ac:dyDescent="0.25">
      <c r="A4367" s="5" t="s">
        <v>236</v>
      </c>
      <c r="B4367" s="31" t="s">
        <v>230</v>
      </c>
      <c r="C4367" s="4" t="s">
        <v>295</v>
      </c>
      <c r="D4367" s="4" t="s">
        <v>440</v>
      </c>
      <c r="E4367" s="31" t="s">
        <v>154</v>
      </c>
      <c r="F4367" s="4" t="s">
        <v>335</v>
      </c>
      <c r="G4367" s="4" t="s">
        <v>331</v>
      </c>
      <c r="H4367" s="4" t="s">
        <v>406</v>
      </c>
      <c r="I4367" s="113">
        <v>5.3881187404000004</v>
      </c>
      <c r="J4367" s="120">
        <v>4.2396596856818097E-2</v>
      </c>
      <c r="K4367" s="116">
        <v>1.5775007711726249E-4</v>
      </c>
      <c r="L4367" s="116">
        <v>0.44708131939999995</v>
      </c>
      <c r="M4367" s="116">
        <v>1.6635087525999999E-3</v>
      </c>
      <c r="N4367" s="116">
        <v>0.30849769044999997</v>
      </c>
      <c r="O4367" s="116">
        <v>1.1478639739999998E-3</v>
      </c>
      <c r="P4367" s="116">
        <v>4.7913245638999999E-2</v>
      </c>
      <c r="Q4367" s="116">
        <v>1.7827651537000001E-4</v>
      </c>
      <c r="R4367" s="116">
        <v>4.6475848269829992E-2</v>
      </c>
      <c r="S4367" s="116">
        <v>1.7292821990889999E-4</v>
      </c>
      <c r="T4367" s="116">
        <v>1.1194017818000001E-3</v>
      </c>
      <c r="U4367" s="118">
        <v>4.1650915080000003E-6</v>
      </c>
      <c r="V4367" s="42"/>
      <c r="W4367" s="42"/>
      <c r="X4367" s="42"/>
      <c r="Y4367" s="42"/>
      <c r="Z4367" s="42"/>
      <c r="AA4367" s="42"/>
      <c r="AB4367" s="42"/>
      <c r="AC4367" s="50"/>
      <c r="AD4367" s="50"/>
      <c r="AE4367" s="50"/>
      <c r="AF4367" s="50"/>
      <c r="AG4367" s="50"/>
      <c r="AH4367" s="50"/>
      <c r="AI4367" s="42"/>
      <c r="AJ4367" s="42"/>
      <c r="AK4367" s="42"/>
    </row>
    <row r="4368" spans="1:37" x14ac:dyDescent="0.25">
      <c r="A4368" s="5" t="s">
        <v>236</v>
      </c>
      <c r="B4368" s="31" t="s">
        <v>230</v>
      </c>
      <c r="C4368" s="4" t="s">
        <v>295</v>
      </c>
      <c r="D4368" s="4" t="s">
        <v>440</v>
      </c>
      <c r="E4368" s="31" t="s">
        <v>155</v>
      </c>
      <c r="F4368" s="4" t="s">
        <v>364</v>
      </c>
      <c r="G4368" s="4" t="s">
        <v>331</v>
      </c>
      <c r="H4368" s="4" t="s">
        <v>406</v>
      </c>
      <c r="I4368" s="113">
        <v>11.919871277000002</v>
      </c>
      <c r="J4368" s="120">
        <v>3.2387923401794999E-2</v>
      </c>
      <c r="K4368" s="116">
        <v>1.2050958678864298E-4</v>
      </c>
      <c r="L4368" s="116">
        <v>0.29171436999999995</v>
      </c>
      <c r="M4368" s="116">
        <v>1.0854163770000003E-3</v>
      </c>
      <c r="N4368" s="116">
        <v>0.13784324169999998</v>
      </c>
      <c r="O4368" s="116">
        <v>5.1288972700000001E-4</v>
      </c>
      <c r="P4368" s="116">
        <v>2.3388152520000004E-2</v>
      </c>
      <c r="Q4368" s="116">
        <v>8.7023092599999998E-5</v>
      </c>
      <c r="R4368" s="116">
        <v>2.2686507944400001E-2</v>
      </c>
      <c r="S4368" s="116">
        <v>8.4412399821999989E-5</v>
      </c>
      <c r="T4368" s="116">
        <v>5.2826973499999993E-4</v>
      </c>
      <c r="U4368" s="118">
        <v>1.9655957600000002E-6</v>
      </c>
      <c r="V4368" s="42"/>
      <c r="W4368" s="42"/>
      <c r="X4368" s="42"/>
      <c r="Y4368" s="42"/>
      <c r="Z4368" s="42"/>
      <c r="AA4368" s="42"/>
      <c r="AB4368" s="42"/>
      <c r="AC4368" s="50"/>
      <c r="AD4368" s="50"/>
      <c r="AE4368" s="50"/>
      <c r="AF4368" s="50"/>
      <c r="AG4368" s="50"/>
      <c r="AH4368" s="50"/>
      <c r="AI4368" s="42"/>
      <c r="AJ4368" s="42"/>
      <c r="AK4368" s="42"/>
    </row>
    <row r="4369" spans="1:37" x14ac:dyDescent="0.25">
      <c r="A4369" s="5" t="s">
        <v>236</v>
      </c>
      <c r="B4369" s="31" t="s">
        <v>230</v>
      </c>
      <c r="C4369" s="4" t="s">
        <v>295</v>
      </c>
      <c r="D4369" s="4" t="s">
        <v>440</v>
      </c>
      <c r="E4369" s="31" t="s">
        <v>156</v>
      </c>
      <c r="F4369" s="4" t="s">
        <v>365</v>
      </c>
      <c r="G4369" s="4" t="s">
        <v>331</v>
      </c>
      <c r="H4369" s="4" t="s">
        <v>406</v>
      </c>
      <c r="I4369" s="113">
        <v>27.2744750727</v>
      </c>
      <c r="J4369" s="120">
        <v>0.83825994068560916</v>
      </c>
      <c r="K4369" s="116">
        <v>3.1190136247368537E-3</v>
      </c>
      <c r="L4369" s="116">
        <v>12.32735924362</v>
      </c>
      <c r="M4369" s="116">
        <v>4.5867873602400001E-2</v>
      </c>
      <c r="N4369" s="116">
        <v>3.2181101306</v>
      </c>
      <c r="O4369" s="116">
        <v>1.1974005462909998E-2</v>
      </c>
      <c r="P4369" s="116">
        <v>0.61423637228100003</v>
      </c>
      <c r="Q4369" s="116">
        <v>2.2854624297600004E-3</v>
      </c>
      <c r="R4369" s="116">
        <v>0.59580928111257003</v>
      </c>
      <c r="S4369" s="116">
        <v>2.2168985568672001E-3</v>
      </c>
      <c r="T4369" s="116">
        <v>3.0318453030900003E-2</v>
      </c>
      <c r="U4369" s="118">
        <v>1.128094714633E-4</v>
      </c>
      <c r="V4369" s="42"/>
      <c r="W4369" s="42"/>
      <c r="X4369" s="42"/>
      <c r="Y4369" s="42"/>
      <c r="Z4369" s="42"/>
      <c r="AA4369" s="42"/>
      <c r="AB4369" s="42"/>
      <c r="AC4369" s="50"/>
      <c r="AD4369" s="50"/>
      <c r="AE4369" s="50"/>
      <c r="AF4369" s="50"/>
      <c r="AG4369" s="50"/>
      <c r="AH4369" s="50"/>
      <c r="AI4369" s="42"/>
      <c r="AJ4369" s="42"/>
      <c r="AK4369" s="42"/>
    </row>
    <row r="4370" spans="1:37" x14ac:dyDescent="0.25">
      <c r="A4370" s="5" t="s">
        <v>236</v>
      </c>
      <c r="B4370" s="31" t="s">
        <v>230</v>
      </c>
      <c r="C4370" s="4" t="s">
        <v>295</v>
      </c>
      <c r="D4370" s="4" t="s">
        <v>440</v>
      </c>
      <c r="E4370" s="31" t="s">
        <v>157</v>
      </c>
      <c r="F4370" s="4" t="s">
        <v>409</v>
      </c>
      <c r="G4370" s="4" t="s">
        <v>331</v>
      </c>
      <c r="H4370" s="4" t="s">
        <v>406</v>
      </c>
      <c r="I4370" s="113">
        <v>24.97186349</v>
      </c>
      <c r="J4370" s="120">
        <v>0.82397900180218198</v>
      </c>
      <c r="K4370" s="116">
        <v>3.0658764097799135E-3</v>
      </c>
      <c r="L4370" s="116">
        <v>10.607220294699999</v>
      </c>
      <c r="M4370" s="116">
        <v>3.9467546724299994E-2</v>
      </c>
      <c r="N4370" s="116">
        <v>4.0828725642899997</v>
      </c>
      <c r="O4370" s="116">
        <v>1.5191629452099998E-2</v>
      </c>
      <c r="P4370" s="116">
        <v>0.78705159184000006</v>
      </c>
      <c r="Q4370" s="116">
        <v>2.9284768628299995E-3</v>
      </c>
      <c r="R4370" s="116">
        <v>0.76344004408480004</v>
      </c>
      <c r="S4370" s="116">
        <v>2.8406225569451E-3</v>
      </c>
      <c r="T4370" s="116">
        <v>3.2775020477399996E-2</v>
      </c>
      <c r="U4370" s="118">
        <v>1.2194991673599999E-4</v>
      </c>
      <c r="V4370" s="42"/>
      <c r="W4370" s="42"/>
      <c r="X4370" s="42"/>
      <c r="Y4370" s="42"/>
      <c r="Z4370" s="42"/>
      <c r="AA4370" s="42"/>
      <c r="AB4370" s="42"/>
      <c r="AC4370" s="50"/>
      <c r="AD4370" s="50"/>
      <c r="AE4370" s="50"/>
      <c r="AF4370" s="50"/>
      <c r="AG4370" s="50"/>
      <c r="AH4370" s="50"/>
      <c r="AI4370" s="42"/>
      <c r="AJ4370" s="42"/>
      <c r="AK4370" s="42"/>
    </row>
    <row r="4371" spans="1:37" x14ac:dyDescent="0.25">
      <c r="A4371" s="5" t="s">
        <v>236</v>
      </c>
      <c r="B4371" s="31" t="s">
        <v>230</v>
      </c>
      <c r="C4371" s="4" t="s">
        <v>295</v>
      </c>
      <c r="D4371" s="4" t="s">
        <v>440</v>
      </c>
      <c r="E4371" s="31" t="s">
        <v>158</v>
      </c>
      <c r="F4371" s="4" t="s">
        <v>410</v>
      </c>
      <c r="G4371" s="4" t="s">
        <v>331</v>
      </c>
      <c r="H4371" s="4" t="s">
        <v>406</v>
      </c>
      <c r="I4371" s="113">
        <v>13.147932037999999</v>
      </c>
      <c r="J4371" s="120">
        <v>2.5125014967174719</v>
      </c>
      <c r="K4371" s="116">
        <v>9.3485633465655998E-3</v>
      </c>
      <c r="L4371" s="116">
        <v>42.133985225000004</v>
      </c>
      <c r="M4371" s="116">
        <v>0.15677293335300002</v>
      </c>
      <c r="N4371" s="116">
        <v>15.152206700300002</v>
      </c>
      <c r="O4371" s="116">
        <v>5.6378618957999997E-2</v>
      </c>
      <c r="P4371" s="116">
        <v>2.2195153242000001</v>
      </c>
      <c r="Q4371" s="116">
        <v>8.2584147565000002E-3</v>
      </c>
      <c r="R4371" s="116">
        <v>2.1529298644740003</v>
      </c>
      <c r="S4371" s="116">
        <v>8.0106623138049993E-3</v>
      </c>
      <c r="T4371" s="116">
        <v>0.11081928470299998</v>
      </c>
      <c r="U4371" s="118">
        <v>4.1233852148999994E-4</v>
      </c>
      <c r="V4371" s="42"/>
      <c r="W4371" s="42"/>
      <c r="X4371" s="42"/>
      <c r="Y4371" s="42"/>
      <c r="Z4371" s="42"/>
      <c r="AA4371" s="42"/>
      <c r="AB4371" s="42"/>
      <c r="AC4371" s="50"/>
      <c r="AD4371" s="50"/>
      <c r="AE4371" s="50"/>
      <c r="AF4371" s="50"/>
      <c r="AG4371" s="50"/>
      <c r="AH4371" s="50"/>
      <c r="AI4371" s="42"/>
      <c r="AJ4371" s="42"/>
      <c r="AK4371" s="42"/>
    </row>
    <row r="4372" spans="1:37" x14ac:dyDescent="0.25">
      <c r="A4372" s="5" t="s">
        <v>236</v>
      </c>
      <c r="B4372" s="31" t="s">
        <v>230</v>
      </c>
      <c r="C4372" s="4" t="s">
        <v>295</v>
      </c>
      <c r="D4372" s="4" t="s">
        <v>440</v>
      </c>
      <c r="E4372" s="31" t="s">
        <v>159</v>
      </c>
      <c r="F4372" s="4" t="s">
        <v>336</v>
      </c>
      <c r="G4372" s="4" t="s">
        <v>331</v>
      </c>
      <c r="H4372" s="4" t="s">
        <v>406</v>
      </c>
      <c r="I4372" s="113">
        <v>7.3875565548000015</v>
      </c>
      <c r="J4372" s="120">
        <v>0.16408570259644292</v>
      </c>
      <c r="K4372" s="116">
        <v>6.1053318623061179E-4</v>
      </c>
      <c r="L4372" s="116">
        <v>2.3038499414000002</v>
      </c>
      <c r="M4372" s="116">
        <v>8.5722075504999998E-3</v>
      </c>
      <c r="N4372" s="116">
        <v>0.79652627239999996</v>
      </c>
      <c r="O4372" s="116">
        <v>2.9637303930000001E-3</v>
      </c>
      <c r="P4372" s="116">
        <v>0.13225499614</v>
      </c>
      <c r="Q4372" s="116">
        <v>4.9209680525000006E-4</v>
      </c>
      <c r="R4372" s="116">
        <v>0.12828734625579999</v>
      </c>
      <c r="S4372" s="116">
        <v>4.7733390109250002E-4</v>
      </c>
      <c r="T4372" s="116">
        <v>5.3942341718000008E-3</v>
      </c>
      <c r="U4372" s="118">
        <v>2.0070970042999996E-5</v>
      </c>
      <c r="V4372" s="42"/>
      <c r="W4372" s="42"/>
      <c r="X4372" s="42"/>
      <c r="Y4372" s="42"/>
      <c r="Z4372" s="42"/>
      <c r="AA4372" s="42"/>
      <c r="AB4372" s="42"/>
      <c r="AC4372" s="50"/>
      <c r="AD4372" s="50"/>
      <c r="AE4372" s="50"/>
      <c r="AF4372" s="50"/>
      <c r="AG4372" s="50"/>
      <c r="AH4372" s="50"/>
      <c r="AI4372" s="42"/>
      <c r="AJ4372" s="42"/>
      <c r="AK4372" s="42"/>
    </row>
    <row r="4373" spans="1:37" x14ac:dyDescent="0.25">
      <c r="A4373" s="5" t="s">
        <v>236</v>
      </c>
      <c r="B4373" s="31" t="s">
        <v>230</v>
      </c>
      <c r="C4373" s="4" t="s">
        <v>295</v>
      </c>
      <c r="D4373" s="4" t="s">
        <v>440</v>
      </c>
      <c r="E4373" s="31" t="s">
        <v>160</v>
      </c>
      <c r="F4373" s="4" t="s">
        <v>366</v>
      </c>
      <c r="G4373" s="4" t="s">
        <v>331</v>
      </c>
      <c r="H4373" s="4" t="s">
        <v>406</v>
      </c>
      <c r="I4373" s="113">
        <v>93.071707423999996</v>
      </c>
      <c r="J4373" s="120">
        <v>1.5270674864603231</v>
      </c>
      <c r="K4373" s="116">
        <v>5.6819416047956747E-3</v>
      </c>
      <c r="L4373" s="116">
        <v>16.765233742659998</v>
      </c>
      <c r="M4373" s="116">
        <v>6.2380398170300007E-2</v>
      </c>
      <c r="N4373" s="116">
        <v>11.049590779120001</v>
      </c>
      <c r="O4373" s="116">
        <v>4.1113530486880004E-2</v>
      </c>
      <c r="P4373" s="116">
        <v>1.749385295842</v>
      </c>
      <c r="Q4373" s="116">
        <v>6.5091460588299985E-3</v>
      </c>
      <c r="R4373" s="116">
        <v>1.6969037369667397</v>
      </c>
      <c r="S4373" s="116">
        <v>6.3138716770650997E-3</v>
      </c>
      <c r="T4373" s="116">
        <v>4.3164185735589999E-2</v>
      </c>
      <c r="U4373" s="118">
        <v>1.60606127659E-4</v>
      </c>
      <c r="V4373" s="42"/>
      <c r="W4373" s="42"/>
      <c r="X4373" s="42"/>
      <c r="Y4373" s="42"/>
      <c r="Z4373" s="42"/>
      <c r="AA4373" s="42"/>
      <c r="AB4373" s="42"/>
      <c r="AC4373" s="50"/>
      <c r="AD4373" s="50"/>
      <c r="AE4373" s="50"/>
      <c r="AF4373" s="50"/>
      <c r="AG4373" s="50"/>
      <c r="AH4373" s="50"/>
      <c r="AI4373" s="42"/>
      <c r="AJ4373" s="42"/>
      <c r="AK4373" s="42"/>
    </row>
    <row r="4374" spans="1:37" x14ac:dyDescent="0.25">
      <c r="A4374" s="5" t="s">
        <v>236</v>
      </c>
      <c r="B4374" s="31" t="s">
        <v>230</v>
      </c>
      <c r="C4374" s="4" t="s">
        <v>295</v>
      </c>
      <c r="D4374" s="4" t="s">
        <v>440</v>
      </c>
      <c r="E4374" s="31" t="s">
        <v>161</v>
      </c>
      <c r="F4374" s="4" t="s">
        <v>367</v>
      </c>
      <c r="G4374" s="4" t="s">
        <v>331</v>
      </c>
      <c r="H4374" s="4" t="s">
        <v>406</v>
      </c>
      <c r="I4374" s="113">
        <v>115.89446382799999</v>
      </c>
      <c r="J4374" s="120">
        <v>4.0705693895871224</v>
      </c>
      <c r="K4374" s="116">
        <v>1.5145851332461985E-2</v>
      </c>
      <c r="L4374" s="116">
        <v>57.875034472799996</v>
      </c>
      <c r="M4374" s="116">
        <v>0.21534251817970002</v>
      </c>
      <c r="N4374" s="116">
        <v>24.235260780599997</v>
      </c>
      <c r="O4374" s="116">
        <v>9.0175018569600002E-2</v>
      </c>
      <c r="P4374" s="116">
        <v>3.9170000597499999</v>
      </c>
      <c r="Q4374" s="116">
        <v>1.4574446456519998E-2</v>
      </c>
      <c r="R4374" s="116">
        <v>3.7994900579574997</v>
      </c>
      <c r="S4374" s="116">
        <v>1.4137213062824399E-2</v>
      </c>
      <c r="T4374" s="116">
        <v>0.14439519809369999</v>
      </c>
      <c r="U4374" s="118">
        <v>5.372683748780001E-4</v>
      </c>
      <c r="V4374" s="42"/>
      <c r="W4374" s="42"/>
      <c r="X4374" s="42"/>
      <c r="Y4374" s="42"/>
      <c r="Z4374" s="42"/>
      <c r="AA4374" s="42"/>
      <c r="AB4374" s="42"/>
      <c r="AC4374" s="50"/>
      <c r="AD4374" s="50"/>
      <c r="AE4374" s="50"/>
      <c r="AF4374" s="50"/>
      <c r="AG4374" s="50"/>
      <c r="AH4374" s="50"/>
      <c r="AI4374" s="42"/>
      <c r="AJ4374" s="42"/>
      <c r="AK4374" s="42"/>
    </row>
    <row r="4375" spans="1:37" x14ac:dyDescent="0.25">
      <c r="A4375" s="5" t="s">
        <v>236</v>
      </c>
      <c r="B4375" s="31" t="s">
        <v>230</v>
      </c>
      <c r="C4375" s="4" t="s">
        <v>295</v>
      </c>
      <c r="D4375" s="4" t="s">
        <v>440</v>
      </c>
      <c r="E4375" s="31" t="s">
        <v>162</v>
      </c>
      <c r="F4375" s="4" t="s">
        <v>368</v>
      </c>
      <c r="G4375" s="4" t="s">
        <v>331</v>
      </c>
      <c r="H4375" s="4" t="s">
        <v>406</v>
      </c>
      <c r="I4375" s="113">
        <v>279.41853529090002</v>
      </c>
      <c r="J4375" s="120">
        <v>8.341205022199313</v>
      </c>
      <c r="K4375" s="116">
        <v>3.1036112517784278E-2</v>
      </c>
      <c r="L4375" s="116">
        <v>41.129396328062001</v>
      </c>
      <c r="M4375" s="116">
        <v>0.15303504705189999</v>
      </c>
      <c r="N4375" s="116">
        <v>39.849887695221</v>
      </c>
      <c r="O4375" s="116">
        <v>0.14827422948972999</v>
      </c>
      <c r="P4375" s="116">
        <v>6.3162767489429994</v>
      </c>
      <c r="Q4375" s="116">
        <v>2.3501724418566999E-2</v>
      </c>
      <c r="R4375" s="116">
        <v>6.12678844647471</v>
      </c>
      <c r="S4375" s="116">
        <v>2.2796672686009989E-2</v>
      </c>
      <c r="T4375" s="116">
        <v>8.9118009127050007E-2</v>
      </c>
      <c r="U4375" s="118">
        <v>3.3159196899513002E-4</v>
      </c>
      <c r="V4375" s="42"/>
      <c r="W4375" s="42"/>
      <c r="X4375" s="42"/>
      <c r="Y4375" s="42"/>
      <c r="Z4375" s="42"/>
      <c r="AA4375" s="42"/>
      <c r="AB4375" s="42"/>
      <c r="AC4375" s="50"/>
      <c r="AD4375" s="50"/>
      <c r="AE4375" s="50"/>
      <c r="AF4375" s="50"/>
      <c r="AG4375" s="50"/>
      <c r="AH4375" s="50"/>
      <c r="AI4375" s="42"/>
      <c r="AJ4375" s="42"/>
      <c r="AK4375" s="42"/>
    </row>
    <row r="4376" spans="1:37" x14ac:dyDescent="0.25">
      <c r="A4376" s="5" t="s">
        <v>236</v>
      </c>
      <c r="B4376" s="31" t="s">
        <v>230</v>
      </c>
      <c r="C4376" s="4" t="s">
        <v>295</v>
      </c>
      <c r="D4376" s="4" t="s">
        <v>440</v>
      </c>
      <c r="E4376" s="31" t="s">
        <v>163</v>
      </c>
      <c r="F4376" s="4" t="s">
        <v>411</v>
      </c>
      <c r="G4376" s="4" t="s">
        <v>331</v>
      </c>
      <c r="H4376" s="4" t="s">
        <v>406</v>
      </c>
      <c r="I4376" s="113">
        <v>80.487909212800005</v>
      </c>
      <c r="J4376" s="120">
        <v>3.3484437956139299</v>
      </c>
      <c r="K4376" s="116">
        <v>1.2458951682285418E-2</v>
      </c>
      <c r="L4376" s="116">
        <v>48.507271865</v>
      </c>
      <c r="M4376" s="116">
        <v>0.18048678731999998</v>
      </c>
      <c r="N4376" s="116">
        <v>21.086915829999995</v>
      </c>
      <c r="O4376" s="116">
        <v>7.8460600749999998E-2</v>
      </c>
      <c r="P4376" s="116">
        <v>3.3057459834000005</v>
      </c>
      <c r="Q4376" s="116">
        <v>1.2300082783800001E-2</v>
      </c>
      <c r="R4376" s="116">
        <v>3.2065736038979997</v>
      </c>
      <c r="S4376" s="116">
        <v>1.1931080300285999E-2</v>
      </c>
      <c r="T4376" s="116">
        <v>0.13166605269300002</v>
      </c>
      <c r="U4376" s="118">
        <v>4.8990549602000004E-4</v>
      </c>
      <c r="V4376" s="42"/>
      <c r="W4376" s="42"/>
      <c r="X4376" s="42"/>
      <c r="Y4376" s="42"/>
      <c r="Z4376" s="42"/>
      <c r="AA4376" s="42"/>
      <c r="AB4376" s="42"/>
      <c r="AC4376" s="50"/>
      <c r="AD4376" s="50"/>
      <c r="AE4376" s="50"/>
      <c r="AF4376" s="50"/>
      <c r="AG4376" s="50"/>
      <c r="AH4376" s="50"/>
      <c r="AI4376" s="42"/>
      <c r="AJ4376" s="42"/>
      <c r="AK4376" s="42"/>
    </row>
    <row r="4377" spans="1:37" x14ac:dyDescent="0.25">
      <c r="A4377" s="5" t="s">
        <v>236</v>
      </c>
      <c r="B4377" s="31" t="s">
        <v>230</v>
      </c>
      <c r="C4377" s="4" t="s">
        <v>295</v>
      </c>
      <c r="D4377" s="4" t="s">
        <v>440</v>
      </c>
      <c r="E4377" s="31" t="s">
        <v>164</v>
      </c>
      <c r="F4377" s="4" t="s">
        <v>369</v>
      </c>
      <c r="G4377" s="4" t="s">
        <v>331</v>
      </c>
      <c r="H4377" s="4" t="s">
        <v>406</v>
      </c>
      <c r="I4377" s="113">
        <v>434.83736282000001</v>
      </c>
      <c r="J4377" s="120">
        <v>7.3973705691013958</v>
      </c>
      <c r="K4377" s="116">
        <v>2.7524276480677744E-2</v>
      </c>
      <c r="L4377" s="116">
        <v>28.436789109100005</v>
      </c>
      <c r="M4377" s="116">
        <v>0.10580814382189999</v>
      </c>
      <c r="N4377" s="116">
        <v>33.363483788700009</v>
      </c>
      <c r="O4377" s="116">
        <v>0.12413946804999998</v>
      </c>
      <c r="P4377" s="116">
        <v>5.1526666561300001</v>
      </c>
      <c r="Q4377" s="116">
        <v>1.917214116507E-2</v>
      </c>
      <c r="R4377" s="116">
        <v>4.9980866564460991</v>
      </c>
      <c r="S4377" s="116">
        <v>1.8596976930117897E-2</v>
      </c>
      <c r="T4377" s="116">
        <v>6.1088619184600006E-2</v>
      </c>
      <c r="U4377" s="118">
        <v>2.2729967412710001E-4</v>
      </c>
      <c r="V4377" s="42"/>
      <c r="W4377" s="42"/>
      <c r="X4377" s="42"/>
      <c r="Y4377" s="42"/>
      <c r="Z4377" s="42"/>
      <c r="AA4377" s="42"/>
      <c r="AB4377" s="42"/>
      <c r="AC4377" s="50"/>
      <c r="AD4377" s="50"/>
      <c r="AE4377" s="50"/>
      <c r="AF4377" s="50"/>
      <c r="AG4377" s="50"/>
      <c r="AH4377" s="50"/>
      <c r="AI4377" s="42"/>
      <c r="AJ4377" s="42"/>
      <c r="AK4377" s="42"/>
    </row>
    <row r="4378" spans="1:37" x14ac:dyDescent="0.25">
      <c r="A4378" s="5" t="s">
        <v>236</v>
      </c>
      <c r="B4378" s="31" t="s">
        <v>230</v>
      </c>
      <c r="C4378" s="4" t="s">
        <v>295</v>
      </c>
      <c r="D4378" s="4" t="s">
        <v>440</v>
      </c>
      <c r="E4378" s="31" t="s">
        <v>165</v>
      </c>
      <c r="F4378" s="4" t="s">
        <v>412</v>
      </c>
      <c r="G4378" s="4" t="s">
        <v>331</v>
      </c>
      <c r="H4378" s="4" t="s">
        <v>406</v>
      </c>
      <c r="I4378" s="113">
        <v>3.4155456188</v>
      </c>
      <c r="J4378" s="120">
        <v>0.40773474755582401</v>
      </c>
      <c r="K4378" s="116">
        <v>1.5171071779211398E-3</v>
      </c>
      <c r="L4378" s="116">
        <v>6.3819808469999995</v>
      </c>
      <c r="M4378" s="116">
        <v>2.3746195900000003E-2</v>
      </c>
      <c r="N4378" s="116">
        <v>2.7765921270000002</v>
      </c>
      <c r="O4378" s="116">
        <v>1.0331195619E-2</v>
      </c>
      <c r="P4378" s="116">
        <v>0.36026177679999999</v>
      </c>
      <c r="Q4378" s="116">
        <v>1.340468984E-3</v>
      </c>
      <c r="R4378" s="116">
        <v>0.34945392349600002</v>
      </c>
      <c r="S4378" s="116">
        <v>1.30025491448E-3</v>
      </c>
      <c r="T4378" s="116">
        <v>1.4126536659999999E-2</v>
      </c>
      <c r="U4378" s="118">
        <v>5.2562288519999988E-5</v>
      </c>
      <c r="V4378" s="42"/>
      <c r="W4378" s="42"/>
      <c r="X4378" s="42"/>
      <c r="Y4378" s="42"/>
      <c r="Z4378" s="42"/>
      <c r="AA4378" s="42"/>
      <c r="AB4378" s="42"/>
      <c r="AC4378" s="50"/>
      <c r="AD4378" s="50"/>
      <c r="AE4378" s="50"/>
      <c r="AF4378" s="50"/>
      <c r="AG4378" s="50"/>
      <c r="AH4378" s="50"/>
      <c r="AI4378" s="42"/>
      <c r="AJ4378" s="42"/>
      <c r="AK4378" s="42"/>
    </row>
    <row r="4379" spans="1:37" x14ac:dyDescent="0.25">
      <c r="A4379" s="5" t="s">
        <v>236</v>
      </c>
      <c r="B4379" s="31" t="s">
        <v>230</v>
      </c>
      <c r="C4379" s="4" t="s">
        <v>295</v>
      </c>
      <c r="D4379" s="4" t="s">
        <v>440</v>
      </c>
      <c r="E4379" s="31" t="s">
        <v>166</v>
      </c>
      <c r="F4379" s="4" t="s">
        <v>370</v>
      </c>
      <c r="G4379" s="4" t="s">
        <v>331</v>
      </c>
      <c r="H4379" s="4" t="s">
        <v>406</v>
      </c>
      <c r="I4379" s="113">
        <v>3.2620375949999998</v>
      </c>
      <c r="J4379" s="120">
        <v>2.5454018908538999E-2</v>
      </c>
      <c r="K4379" s="116">
        <v>9.4709792775897003E-5</v>
      </c>
      <c r="L4379" s="116">
        <v>9.2736190899999987E-2</v>
      </c>
      <c r="M4379" s="116">
        <v>3.4505460899999997E-4</v>
      </c>
      <c r="N4379" s="116">
        <v>0.10395551289999999</v>
      </c>
      <c r="O4379" s="116">
        <v>3.8679962000000002E-4</v>
      </c>
      <c r="P4379" s="116">
        <v>1.6283146510000002E-2</v>
      </c>
      <c r="Q4379" s="116">
        <v>6.0586639699999995E-5</v>
      </c>
      <c r="R4379" s="116">
        <v>1.5794652114700002E-2</v>
      </c>
      <c r="S4379" s="116">
        <v>5.8769040508999996E-5</v>
      </c>
      <c r="T4379" s="116">
        <v>1.886708676E-4</v>
      </c>
      <c r="U4379" s="118">
        <v>7.0201017200000007E-7</v>
      </c>
      <c r="V4379" s="42"/>
      <c r="W4379" s="42"/>
      <c r="X4379" s="42"/>
      <c r="Y4379" s="42"/>
      <c r="Z4379" s="42"/>
      <c r="AA4379" s="42"/>
      <c r="AB4379" s="42"/>
      <c r="AC4379" s="50"/>
      <c r="AD4379" s="50"/>
      <c r="AE4379" s="50"/>
      <c r="AF4379" s="50"/>
      <c r="AG4379" s="50"/>
      <c r="AH4379" s="50"/>
      <c r="AI4379" s="42"/>
      <c r="AJ4379" s="42"/>
      <c r="AK4379" s="42"/>
    </row>
    <row r="4380" spans="1:37" x14ac:dyDescent="0.25">
      <c r="A4380" s="5" t="s">
        <v>236</v>
      </c>
      <c r="B4380" s="31" t="s">
        <v>230</v>
      </c>
      <c r="C4380" s="4" t="s">
        <v>295</v>
      </c>
      <c r="D4380" s="4" t="s">
        <v>440</v>
      </c>
      <c r="E4380" s="31" t="s">
        <v>167</v>
      </c>
      <c r="F4380" s="4" t="s">
        <v>371</v>
      </c>
      <c r="G4380" s="4" t="s">
        <v>331</v>
      </c>
      <c r="H4380" s="4" t="s">
        <v>406</v>
      </c>
      <c r="I4380" s="113">
        <v>10.181394173900001</v>
      </c>
      <c r="J4380" s="120">
        <v>0.4435916708435016</v>
      </c>
      <c r="K4380" s="116">
        <v>1.6505243661674544E-3</v>
      </c>
      <c r="L4380" s="116">
        <v>6.2330710899399993</v>
      </c>
      <c r="M4380" s="116">
        <v>2.3192130498499997E-2</v>
      </c>
      <c r="N4380" s="116">
        <v>2.9634849972900001</v>
      </c>
      <c r="O4380" s="116">
        <v>1.102659251354E-2</v>
      </c>
      <c r="P4380" s="116">
        <v>0.42326978958200001</v>
      </c>
      <c r="Q4380" s="116">
        <v>1.57491002764E-3</v>
      </c>
      <c r="R4380" s="116">
        <v>0.41057169589454001</v>
      </c>
      <c r="S4380" s="116">
        <v>1.5276627268108001E-3</v>
      </c>
      <c r="T4380" s="116">
        <v>1.3650008891609999E-2</v>
      </c>
      <c r="U4380" s="118">
        <v>5.0789208762500001E-5</v>
      </c>
      <c r="V4380" s="42"/>
      <c r="W4380" s="42"/>
      <c r="X4380" s="42"/>
      <c r="Y4380" s="42"/>
      <c r="Z4380" s="42"/>
      <c r="AA4380" s="42"/>
      <c r="AB4380" s="42"/>
      <c r="AC4380" s="50"/>
      <c r="AD4380" s="50"/>
      <c r="AE4380" s="50"/>
      <c r="AF4380" s="50"/>
      <c r="AG4380" s="50"/>
      <c r="AH4380" s="50"/>
      <c r="AI4380" s="42"/>
      <c r="AJ4380" s="42"/>
      <c r="AK4380" s="42"/>
    </row>
    <row r="4381" spans="1:37" x14ac:dyDescent="0.25">
      <c r="A4381" s="5" t="s">
        <v>236</v>
      </c>
      <c r="B4381" s="31" t="s">
        <v>230</v>
      </c>
      <c r="C4381" s="4" t="s">
        <v>295</v>
      </c>
      <c r="D4381" s="4" t="s">
        <v>440</v>
      </c>
      <c r="E4381" s="31" t="s">
        <v>168</v>
      </c>
      <c r="F4381" s="4" t="s">
        <v>372</v>
      </c>
      <c r="G4381" s="4" t="s">
        <v>338</v>
      </c>
      <c r="H4381" s="4" t="s">
        <v>406</v>
      </c>
      <c r="I4381" s="113">
        <v>192.80208635999998</v>
      </c>
      <c r="J4381" s="120">
        <v>1.4897040943502249</v>
      </c>
      <c r="K4381" s="116">
        <v>4.72279279497749E-3</v>
      </c>
      <c r="L4381" s="116">
        <v>5.6256722641000012</v>
      </c>
      <c r="M4381" s="116">
        <v>1.7835009944500001E-2</v>
      </c>
      <c r="N4381" s="116">
        <v>6.1337477445999991</v>
      </c>
      <c r="O4381" s="116">
        <v>1.9445757879600001E-2</v>
      </c>
      <c r="P4381" s="116">
        <v>0.91462479790999995</v>
      </c>
      <c r="Q4381" s="116">
        <v>2.8996254268000001E-3</v>
      </c>
      <c r="R4381" s="116">
        <v>0.88718605397270001</v>
      </c>
      <c r="S4381" s="116">
        <v>2.8126366639959995E-3</v>
      </c>
      <c r="T4381" s="116">
        <v>1.13332363402E-2</v>
      </c>
      <c r="U4381" s="118">
        <v>3.592964376E-5</v>
      </c>
      <c r="V4381" s="42"/>
      <c r="W4381" s="42"/>
      <c r="X4381" s="42"/>
      <c r="Y4381" s="42"/>
      <c r="Z4381" s="42"/>
      <c r="AA4381" s="42"/>
      <c r="AB4381" s="42"/>
      <c r="AC4381" s="50"/>
      <c r="AD4381" s="50"/>
      <c r="AE4381" s="50"/>
      <c r="AF4381" s="50"/>
      <c r="AG4381" s="50"/>
      <c r="AH4381" s="50"/>
      <c r="AI4381" s="42"/>
      <c r="AJ4381" s="42"/>
      <c r="AK4381" s="42"/>
    </row>
    <row r="4382" spans="1:37" x14ac:dyDescent="0.25">
      <c r="A4382" s="5" t="s">
        <v>236</v>
      </c>
      <c r="B4382" s="31" t="s">
        <v>230</v>
      </c>
      <c r="C4382" s="4" t="s">
        <v>295</v>
      </c>
      <c r="D4382" s="4" t="s">
        <v>440</v>
      </c>
      <c r="E4382" s="31" t="s">
        <v>169</v>
      </c>
      <c r="F4382" s="4" t="s">
        <v>373</v>
      </c>
      <c r="G4382" s="4" t="s">
        <v>338</v>
      </c>
      <c r="H4382" s="4" t="s">
        <v>406</v>
      </c>
      <c r="I4382" s="113">
        <v>141.087058945</v>
      </c>
      <c r="J4382" s="120">
        <v>3.7249270223540667</v>
      </c>
      <c r="K4382" s="116">
        <v>1.1809097450932567E-2</v>
      </c>
      <c r="L4382" s="116">
        <v>48.3326216245</v>
      </c>
      <c r="M4382" s="116">
        <v>0.15322842568130002</v>
      </c>
      <c r="N4382" s="116">
        <v>39.447046816849998</v>
      </c>
      <c r="O4382" s="116">
        <v>0.12505856238319998</v>
      </c>
      <c r="P4382" s="116">
        <v>5.5418527854600006</v>
      </c>
      <c r="Q4382" s="116">
        <v>1.756927919996E-2</v>
      </c>
      <c r="R4382" s="116">
        <v>5.3755972018962002</v>
      </c>
      <c r="S4382" s="116">
        <v>1.7042200823961202E-2</v>
      </c>
      <c r="T4382" s="116">
        <v>0.16341948599459999</v>
      </c>
      <c r="U4382" s="118">
        <v>5.1808714249899999E-4</v>
      </c>
      <c r="V4382" s="42"/>
      <c r="W4382" s="42"/>
      <c r="X4382" s="42"/>
      <c r="Y4382" s="42"/>
      <c r="Z4382" s="42"/>
      <c r="AA4382" s="42"/>
      <c r="AB4382" s="42"/>
      <c r="AC4382" s="50"/>
      <c r="AD4382" s="50"/>
      <c r="AE4382" s="50"/>
      <c r="AF4382" s="50"/>
      <c r="AG4382" s="50"/>
      <c r="AH4382" s="50"/>
      <c r="AI4382" s="42"/>
      <c r="AJ4382" s="42"/>
      <c r="AK4382" s="42"/>
    </row>
    <row r="4383" spans="1:37" x14ac:dyDescent="0.25">
      <c r="A4383" s="5" t="s">
        <v>236</v>
      </c>
      <c r="B4383" s="31" t="s">
        <v>230</v>
      </c>
      <c r="C4383" s="4" t="s">
        <v>295</v>
      </c>
      <c r="D4383" s="4" t="s">
        <v>440</v>
      </c>
      <c r="E4383" s="31" t="s">
        <v>170</v>
      </c>
      <c r="F4383" s="4" t="s">
        <v>337</v>
      </c>
      <c r="G4383" s="4" t="s">
        <v>338</v>
      </c>
      <c r="H4383" s="4" t="s">
        <v>406</v>
      </c>
      <c r="I4383" s="113">
        <v>119.06355656299999</v>
      </c>
      <c r="J4383" s="120">
        <v>2.0281699799809716</v>
      </c>
      <c r="K4383" s="116">
        <v>6.4298859926272336E-3</v>
      </c>
      <c r="L4383" s="116">
        <v>25.498483141000001</v>
      </c>
      <c r="M4383" s="116">
        <v>8.08375771045E-2</v>
      </c>
      <c r="N4383" s="116">
        <v>9.5153014329399994</v>
      </c>
      <c r="O4383" s="116">
        <v>3.0166258374600002E-2</v>
      </c>
      <c r="P4383" s="116">
        <v>1.785409245981</v>
      </c>
      <c r="Q4383" s="116">
        <v>5.6602643143200005E-3</v>
      </c>
      <c r="R4383" s="116">
        <v>1.7318469686015701</v>
      </c>
      <c r="S4383" s="116">
        <v>5.4904563848903994E-3</v>
      </c>
      <c r="T4383" s="116">
        <v>7.1440797498299999E-2</v>
      </c>
      <c r="U4383" s="118">
        <v>2.2648803140229998E-4</v>
      </c>
      <c r="V4383" s="42"/>
      <c r="W4383" s="42"/>
      <c r="X4383" s="42"/>
      <c r="Y4383" s="42"/>
      <c r="Z4383" s="42"/>
      <c r="AA4383" s="42"/>
      <c r="AB4383" s="42"/>
      <c r="AC4383" s="50"/>
      <c r="AD4383" s="50"/>
      <c r="AE4383" s="50"/>
      <c r="AF4383" s="50"/>
      <c r="AG4383" s="50"/>
      <c r="AH4383" s="50"/>
      <c r="AI4383" s="42"/>
      <c r="AJ4383" s="42"/>
      <c r="AK4383" s="42"/>
    </row>
    <row r="4384" spans="1:37" x14ac:dyDescent="0.25">
      <c r="A4384" s="5" t="s">
        <v>236</v>
      </c>
      <c r="B4384" s="31" t="s">
        <v>230</v>
      </c>
      <c r="C4384" s="4" t="s">
        <v>295</v>
      </c>
      <c r="D4384" s="4" t="s">
        <v>440</v>
      </c>
      <c r="E4384" s="31" t="s">
        <v>171</v>
      </c>
      <c r="F4384" s="4" t="s">
        <v>339</v>
      </c>
      <c r="G4384" s="4" t="s">
        <v>338</v>
      </c>
      <c r="H4384" s="4" t="s">
        <v>406</v>
      </c>
      <c r="I4384" s="113">
        <v>140.60319478999998</v>
      </c>
      <c r="J4384" s="120">
        <v>2.347720112086245</v>
      </c>
      <c r="K4384" s="116">
        <v>7.442952955544339E-3</v>
      </c>
      <c r="L4384" s="116">
        <v>29.354242937999999</v>
      </c>
      <c r="M4384" s="116">
        <v>9.3061457771999992E-2</v>
      </c>
      <c r="N4384" s="116">
        <v>9.6916313830000007</v>
      </c>
      <c r="O4384" s="116">
        <v>3.0725277743000004E-2</v>
      </c>
      <c r="P4384" s="116">
        <v>1.9083739689000001</v>
      </c>
      <c r="Q4384" s="116">
        <v>6.0500988262000002E-3</v>
      </c>
      <c r="R4384" s="116">
        <v>1.8511227498329998</v>
      </c>
      <c r="S4384" s="116">
        <v>5.8685958614139999E-3</v>
      </c>
      <c r="T4384" s="116">
        <v>7.2414835920000004E-2</v>
      </c>
      <c r="U4384" s="118">
        <v>2.2957600288E-4</v>
      </c>
      <c r="V4384" s="42"/>
      <c r="W4384" s="42"/>
      <c r="X4384" s="42"/>
      <c r="Y4384" s="42"/>
      <c r="Z4384" s="42"/>
      <c r="AA4384" s="42"/>
      <c r="AB4384" s="42"/>
      <c r="AC4384" s="50"/>
      <c r="AD4384" s="50"/>
      <c r="AE4384" s="50"/>
      <c r="AF4384" s="50"/>
      <c r="AG4384" s="50"/>
      <c r="AH4384" s="50"/>
      <c r="AI4384" s="42"/>
      <c r="AJ4384" s="42"/>
      <c r="AK4384" s="42"/>
    </row>
    <row r="4385" spans="1:37" x14ac:dyDescent="0.25">
      <c r="A4385" s="5" t="s">
        <v>236</v>
      </c>
      <c r="B4385" s="31" t="s">
        <v>230</v>
      </c>
      <c r="C4385" s="4" t="s">
        <v>295</v>
      </c>
      <c r="D4385" s="4" t="s">
        <v>440</v>
      </c>
      <c r="E4385" s="31" t="s">
        <v>172</v>
      </c>
      <c r="F4385" s="4" t="s">
        <v>374</v>
      </c>
      <c r="G4385" s="4" t="s">
        <v>338</v>
      </c>
      <c r="H4385" s="4" t="s">
        <v>406</v>
      </c>
      <c r="I4385" s="113">
        <v>18.276432879999998</v>
      </c>
      <c r="J4385" s="120">
        <v>0.27082765367189998</v>
      </c>
      <c r="K4385" s="116">
        <v>8.5860212129523002E-4</v>
      </c>
      <c r="L4385" s="116">
        <v>1.514684841</v>
      </c>
      <c r="M4385" s="116">
        <v>4.801989437E-3</v>
      </c>
      <c r="N4385" s="116">
        <v>1.0393904789999999</v>
      </c>
      <c r="O4385" s="116">
        <v>3.2951689120000001E-3</v>
      </c>
      <c r="P4385" s="116">
        <v>0.17360670660000002</v>
      </c>
      <c r="Q4385" s="116">
        <v>5.5038357799999996E-4</v>
      </c>
      <c r="R4385" s="116">
        <v>0.16839850540200002</v>
      </c>
      <c r="S4385" s="116">
        <v>5.3387207066E-4</v>
      </c>
      <c r="T4385" s="116">
        <v>2.7844927349999996E-3</v>
      </c>
      <c r="U4385" s="118">
        <v>8.8276474699999987E-6</v>
      </c>
      <c r="V4385" s="42"/>
      <c r="W4385" s="42"/>
      <c r="X4385" s="42"/>
      <c r="Y4385" s="42"/>
      <c r="Z4385" s="42"/>
      <c r="AA4385" s="42"/>
      <c r="AB4385" s="42"/>
      <c r="AC4385" s="50"/>
      <c r="AD4385" s="50"/>
      <c r="AE4385" s="50"/>
      <c r="AF4385" s="50"/>
      <c r="AG4385" s="50"/>
      <c r="AH4385" s="50"/>
      <c r="AI4385" s="42"/>
      <c r="AJ4385" s="42"/>
      <c r="AK4385" s="42"/>
    </row>
    <row r="4386" spans="1:37" x14ac:dyDescent="0.25">
      <c r="A4386" s="5" t="s">
        <v>236</v>
      </c>
      <c r="B4386" s="31" t="s">
        <v>230</v>
      </c>
      <c r="C4386" s="4" t="s">
        <v>295</v>
      </c>
      <c r="D4386" s="4" t="s">
        <v>440</v>
      </c>
      <c r="E4386" s="31" t="s">
        <v>173</v>
      </c>
      <c r="F4386" s="4" t="s">
        <v>375</v>
      </c>
      <c r="G4386" s="4" t="s">
        <v>338</v>
      </c>
      <c r="H4386" s="4" t="s">
        <v>406</v>
      </c>
      <c r="I4386" s="113">
        <v>527.58020899999997</v>
      </c>
      <c r="J4386" s="120">
        <v>5.4487410173398798</v>
      </c>
      <c r="K4386" s="116">
        <v>1.4806360586176379E-2</v>
      </c>
      <c r="L4386" s="116">
        <v>66.339971559999995</v>
      </c>
      <c r="M4386" s="116">
        <v>0.1802716784</v>
      </c>
      <c r="N4386" s="116">
        <v>36.867220620000005</v>
      </c>
      <c r="O4386" s="116">
        <v>0.10018266839999999</v>
      </c>
      <c r="P4386" s="116">
        <v>5.0809598250000008</v>
      </c>
      <c r="Q4386" s="116">
        <v>1.3806959190000001E-2</v>
      </c>
      <c r="R4386" s="116">
        <v>4.9285310302499994</v>
      </c>
      <c r="S4386" s="116">
        <v>1.3392750414300002E-2</v>
      </c>
      <c r="T4386" s="116">
        <v>0.17817977489999998</v>
      </c>
      <c r="U4386" s="118">
        <v>4.8418416940000002E-4</v>
      </c>
      <c r="V4386" s="42"/>
      <c r="W4386" s="42"/>
      <c r="X4386" s="42"/>
      <c r="Y4386" s="42"/>
      <c r="Z4386" s="42"/>
      <c r="AA4386" s="42"/>
      <c r="AB4386" s="42"/>
      <c r="AC4386" s="50"/>
      <c r="AD4386" s="50"/>
      <c r="AE4386" s="50"/>
      <c r="AF4386" s="50"/>
      <c r="AG4386" s="50"/>
      <c r="AH4386" s="50"/>
      <c r="AI4386" s="42"/>
      <c r="AJ4386" s="42"/>
      <c r="AK4386" s="42"/>
    </row>
    <row r="4387" spans="1:37" x14ac:dyDescent="0.25">
      <c r="A4387" s="5" t="s">
        <v>236</v>
      </c>
      <c r="B4387" s="31" t="s">
        <v>230</v>
      </c>
      <c r="C4387" s="4" t="s">
        <v>295</v>
      </c>
      <c r="D4387" s="4" t="s">
        <v>440</v>
      </c>
      <c r="E4387" s="31" t="s">
        <v>174</v>
      </c>
      <c r="F4387" s="4" t="s">
        <v>376</v>
      </c>
      <c r="G4387" s="4" t="s">
        <v>338</v>
      </c>
      <c r="H4387" s="4" t="s">
        <v>406</v>
      </c>
      <c r="I4387" s="113">
        <v>72.671444321999999</v>
      </c>
      <c r="J4387" s="120">
        <v>2.4105853532589783</v>
      </c>
      <c r="K4387" s="116">
        <v>7.6422534738202694E-3</v>
      </c>
      <c r="L4387" s="116">
        <v>29.761819830499999</v>
      </c>
      <c r="M4387" s="116">
        <v>9.4353589143100006E-2</v>
      </c>
      <c r="N4387" s="116">
        <v>14.4377577159</v>
      </c>
      <c r="O4387" s="116">
        <v>4.5771876717000004E-2</v>
      </c>
      <c r="P4387" s="116">
        <v>2.6139489567600003</v>
      </c>
      <c r="Q4387" s="116">
        <v>8.2869749659900006E-3</v>
      </c>
      <c r="R4387" s="116">
        <v>2.5355304880571996</v>
      </c>
      <c r="S4387" s="116">
        <v>8.0383657170103005E-3</v>
      </c>
      <c r="T4387" s="116">
        <v>0.1008039780834</v>
      </c>
      <c r="U4387" s="118">
        <v>3.1957780929199998E-4</v>
      </c>
      <c r="V4387" s="42"/>
      <c r="W4387" s="42"/>
      <c r="X4387" s="42"/>
      <c r="Y4387" s="42"/>
      <c r="Z4387" s="42"/>
      <c r="AA4387" s="42"/>
      <c r="AB4387" s="42"/>
      <c r="AC4387" s="50"/>
      <c r="AD4387" s="50"/>
      <c r="AE4387" s="50"/>
      <c r="AF4387" s="50"/>
      <c r="AG4387" s="50"/>
      <c r="AH4387" s="50"/>
      <c r="AI4387" s="42"/>
      <c r="AJ4387" s="42"/>
      <c r="AK4387" s="42"/>
    </row>
    <row r="4388" spans="1:37" x14ac:dyDescent="0.25">
      <c r="A4388" s="5" t="s">
        <v>236</v>
      </c>
      <c r="B4388" s="31" t="s">
        <v>230</v>
      </c>
      <c r="C4388" s="4" t="s">
        <v>295</v>
      </c>
      <c r="D4388" s="4" t="s">
        <v>440</v>
      </c>
      <c r="E4388" s="31" t="s">
        <v>175</v>
      </c>
      <c r="F4388" s="4" t="s">
        <v>345</v>
      </c>
      <c r="G4388" s="4" t="s">
        <v>342</v>
      </c>
      <c r="H4388" s="4" t="s">
        <v>406</v>
      </c>
      <c r="I4388" s="113">
        <v>1.04905336</v>
      </c>
      <c r="J4388" s="120">
        <v>6.2084787367589996E-4</v>
      </c>
      <c r="K4388" s="116">
        <v>3.0187197443519998E-6</v>
      </c>
      <c r="L4388" s="116">
        <v>3.7656073999999999E-3</v>
      </c>
      <c r="M4388" s="116">
        <v>1.8309337100000001E-5</v>
      </c>
      <c r="N4388" s="116">
        <v>2.2954204E-3</v>
      </c>
      <c r="O4388" s="116">
        <v>1.1160917E-5</v>
      </c>
      <c r="P4388" s="116">
        <v>3.5655708999999999E-4</v>
      </c>
      <c r="Q4388" s="116">
        <v>1.7336710699999999E-6</v>
      </c>
      <c r="R4388" s="116">
        <v>3.4586037729999997E-4</v>
      </c>
      <c r="S4388" s="116">
        <v>1.6816609379E-6</v>
      </c>
      <c r="T4388" s="116">
        <v>6.8781935000000002E-6</v>
      </c>
      <c r="U4388" s="118">
        <v>3.3443519999999997E-8</v>
      </c>
      <c r="V4388" s="42"/>
      <c r="W4388" s="42"/>
      <c r="X4388" s="42"/>
      <c r="Y4388" s="42"/>
      <c r="Z4388" s="42"/>
      <c r="AA4388" s="42"/>
      <c r="AB4388" s="42"/>
      <c r="AC4388" s="50"/>
      <c r="AD4388" s="50"/>
      <c r="AE4388" s="50"/>
      <c r="AF4388" s="50"/>
      <c r="AG4388" s="50"/>
      <c r="AH4388" s="50"/>
      <c r="AI4388" s="42"/>
      <c r="AJ4388" s="42"/>
      <c r="AK4388" s="42"/>
    </row>
    <row r="4389" spans="1:37" x14ac:dyDescent="0.25">
      <c r="A4389" s="5" t="s">
        <v>236</v>
      </c>
      <c r="B4389" s="31" t="s">
        <v>230</v>
      </c>
      <c r="C4389" s="4" t="s">
        <v>295</v>
      </c>
      <c r="D4389" s="4" t="s">
        <v>440</v>
      </c>
      <c r="E4389" s="31" t="s">
        <v>176</v>
      </c>
      <c r="F4389" s="4" t="s">
        <v>346</v>
      </c>
      <c r="G4389" s="4" t="s">
        <v>342</v>
      </c>
      <c r="H4389" s="4" t="s">
        <v>406</v>
      </c>
      <c r="I4389" s="113">
        <v>2.8988903100000001</v>
      </c>
      <c r="J4389" s="120">
        <v>7.1225333475191999E-2</v>
      </c>
      <c r="K4389" s="116">
        <v>0</v>
      </c>
      <c r="L4389" s="116">
        <v>0.90465780299999998</v>
      </c>
      <c r="M4389" s="116">
        <v>0</v>
      </c>
      <c r="N4389" s="116">
        <v>0.28749000829999999</v>
      </c>
      <c r="O4389" s="116">
        <v>0</v>
      </c>
      <c r="P4389" s="116">
        <v>4.77877471E-2</v>
      </c>
      <c r="Q4389" s="116">
        <v>0</v>
      </c>
      <c r="R4389" s="116">
        <v>4.6354114687E-2</v>
      </c>
      <c r="S4389" s="116">
        <v>0</v>
      </c>
      <c r="T4389" s="116">
        <v>1.7842960590000001E-3</v>
      </c>
      <c r="U4389" s="118">
        <v>0</v>
      </c>
      <c r="V4389" s="42"/>
      <c r="W4389" s="42"/>
      <c r="X4389" s="42"/>
      <c r="Y4389" s="42"/>
      <c r="Z4389" s="42"/>
      <c r="AA4389" s="42"/>
      <c r="AB4389" s="42"/>
      <c r="AC4389" s="50"/>
      <c r="AD4389" s="50"/>
      <c r="AE4389" s="50"/>
      <c r="AF4389" s="50"/>
      <c r="AG4389" s="50"/>
      <c r="AH4389" s="50"/>
      <c r="AI4389" s="42"/>
      <c r="AJ4389" s="42"/>
      <c r="AK4389" s="42"/>
    </row>
    <row r="4390" spans="1:37" x14ac:dyDescent="0.25">
      <c r="A4390" s="5" t="s">
        <v>236</v>
      </c>
      <c r="B4390" s="31" t="s">
        <v>230</v>
      </c>
      <c r="C4390" s="4" t="s">
        <v>295</v>
      </c>
      <c r="D4390" s="4" t="s">
        <v>440</v>
      </c>
      <c r="E4390" s="31" t="s">
        <v>177</v>
      </c>
      <c r="F4390" s="4" t="s">
        <v>379</v>
      </c>
      <c r="G4390" s="4" t="s">
        <v>342</v>
      </c>
      <c r="H4390" s="4" t="s">
        <v>406</v>
      </c>
      <c r="I4390" s="113">
        <v>627.01334888999997</v>
      </c>
      <c r="J4390" s="120">
        <v>2.5437940964437944</v>
      </c>
      <c r="K4390" s="116">
        <v>1.236857353901746E-2</v>
      </c>
      <c r="L4390" s="116">
        <v>21.413728298100001</v>
      </c>
      <c r="M4390" s="116">
        <v>0.104118971938</v>
      </c>
      <c r="N4390" s="116">
        <v>10.861992683999999</v>
      </c>
      <c r="O4390" s="116">
        <v>5.2813761157999996E-2</v>
      </c>
      <c r="P4390" s="116">
        <v>1.87210002878</v>
      </c>
      <c r="Q4390" s="116">
        <v>9.1026268277999995E-3</v>
      </c>
      <c r="R4390" s="116">
        <v>1.8159370279165996</v>
      </c>
      <c r="S4390" s="116">
        <v>8.8295480229660002E-3</v>
      </c>
      <c r="T4390" s="116">
        <v>4.7934143969000004E-2</v>
      </c>
      <c r="U4390" s="118">
        <v>2.3306796286200001E-4</v>
      </c>
      <c r="V4390" s="42"/>
      <c r="W4390" s="42"/>
      <c r="X4390" s="42"/>
      <c r="Y4390" s="42"/>
      <c r="Z4390" s="42"/>
      <c r="AA4390" s="42"/>
      <c r="AB4390" s="42"/>
      <c r="AC4390" s="50"/>
      <c r="AD4390" s="50"/>
      <c r="AE4390" s="50"/>
      <c r="AF4390" s="50"/>
      <c r="AG4390" s="50"/>
      <c r="AH4390" s="50"/>
      <c r="AI4390" s="42"/>
      <c r="AJ4390" s="42"/>
      <c r="AK4390" s="42"/>
    </row>
    <row r="4391" spans="1:37" x14ac:dyDescent="0.25">
      <c r="A4391" s="5" t="s">
        <v>236</v>
      </c>
      <c r="B4391" s="31" t="s">
        <v>230</v>
      </c>
      <c r="C4391" s="4" t="s">
        <v>295</v>
      </c>
      <c r="D4391" s="4" t="s">
        <v>440</v>
      </c>
      <c r="E4391" s="31" t="s">
        <v>178</v>
      </c>
      <c r="F4391" s="4" t="s">
        <v>381</v>
      </c>
      <c r="G4391" s="4" t="s">
        <v>342</v>
      </c>
      <c r="H4391" s="4" t="s">
        <v>406</v>
      </c>
      <c r="I4391" s="113">
        <v>158.34879326000001</v>
      </c>
      <c r="J4391" s="120">
        <v>0.53656419454186755</v>
      </c>
      <c r="K4391" s="116">
        <v>2.6089114732010454E-3</v>
      </c>
      <c r="L4391" s="116">
        <v>4.2527900519999999</v>
      </c>
      <c r="M4391" s="116">
        <v>2.0678145175399999E-2</v>
      </c>
      <c r="N4391" s="116">
        <v>2.285359911</v>
      </c>
      <c r="O4391" s="116">
        <v>1.11119984E-2</v>
      </c>
      <c r="P4391" s="116">
        <v>0.35035489677999998</v>
      </c>
      <c r="Q4391" s="116">
        <v>1.7035142817000003E-3</v>
      </c>
      <c r="R4391" s="116">
        <v>0.33984424987659995</v>
      </c>
      <c r="S4391" s="116">
        <v>1.6524088532490001E-3</v>
      </c>
      <c r="T4391" s="116">
        <v>9.8927091914999994E-3</v>
      </c>
      <c r="U4391" s="118">
        <v>4.8100861290000004E-5</v>
      </c>
      <c r="V4391" s="42"/>
      <c r="W4391" s="42"/>
      <c r="X4391" s="42"/>
      <c r="Y4391" s="42"/>
      <c r="Z4391" s="42"/>
      <c r="AA4391" s="42"/>
      <c r="AB4391" s="42"/>
      <c r="AC4391" s="50"/>
      <c r="AD4391" s="50"/>
      <c r="AE4391" s="50"/>
      <c r="AF4391" s="50"/>
      <c r="AG4391" s="50"/>
      <c r="AH4391" s="50"/>
      <c r="AI4391" s="42"/>
      <c r="AJ4391" s="42"/>
      <c r="AK4391" s="42"/>
    </row>
    <row r="4392" spans="1:37" x14ac:dyDescent="0.25">
      <c r="A4392" s="5" t="s">
        <v>236</v>
      </c>
      <c r="B4392" s="31" t="s">
        <v>230</v>
      </c>
      <c r="C4392" s="4" t="s">
        <v>295</v>
      </c>
      <c r="D4392" s="4" t="s">
        <v>440</v>
      </c>
      <c r="E4392" s="31" t="s">
        <v>179</v>
      </c>
      <c r="F4392" s="4" t="s">
        <v>382</v>
      </c>
      <c r="G4392" s="4" t="s">
        <v>342</v>
      </c>
      <c r="H4392" s="4" t="s">
        <v>406</v>
      </c>
      <c r="I4392" s="113">
        <v>190.626612647</v>
      </c>
      <c r="J4392" s="120">
        <v>2.966512160932679</v>
      </c>
      <c r="K4392" s="116">
        <v>1.4423935065132011E-2</v>
      </c>
      <c r="L4392" s="116">
        <v>31.95297359425</v>
      </c>
      <c r="M4392" s="116">
        <v>0.1553634677836</v>
      </c>
      <c r="N4392" s="116">
        <v>12.956243422629997</v>
      </c>
      <c r="O4392" s="116">
        <v>6.29965442722E-2</v>
      </c>
      <c r="P4392" s="116">
        <v>2.2891258283310001</v>
      </c>
      <c r="Q4392" s="116">
        <v>1.1130310092839999E-2</v>
      </c>
      <c r="R4392" s="116">
        <v>2.2204520534810701</v>
      </c>
      <c r="S4392" s="116">
        <v>1.0796400790054799E-2</v>
      </c>
      <c r="T4392" s="116">
        <v>6.4717482757200004E-2</v>
      </c>
      <c r="U4392" s="118">
        <v>3.146728115632E-4</v>
      </c>
      <c r="V4392" s="42"/>
      <c r="W4392" s="42"/>
      <c r="X4392" s="42"/>
      <c r="Y4392" s="42"/>
      <c r="Z4392" s="42"/>
      <c r="AA4392" s="42"/>
      <c r="AB4392" s="42"/>
      <c r="AC4392" s="50"/>
      <c r="AD4392" s="50"/>
      <c r="AE4392" s="50"/>
      <c r="AF4392" s="50"/>
      <c r="AG4392" s="50"/>
      <c r="AH4392" s="50"/>
      <c r="AI4392" s="42"/>
      <c r="AJ4392" s="42"/>
      <c r="AK4392" s="42"/>
    </row>
    <row r="4393" spans="1:37" x14ac:dyDescent="0.25">
      <c r="A4393" s="5" t="s">
        <v>236</v>
      </c>
      <c r="B4393" s="31" t="s">
        <v>230</v>
      </c>
      <c r="C4393" s="4" t="s">
        <v>295</v>
      </c>
      <c r="D4393" s="4" t="s">
        <v>440</v>
      </c>
      <c r="E4393" s="31" t="s">
        <v>180</v>
      </c>
      <c r="F4393" s="4" t="s">
        <v>347</v>
      </c>
      <c r="G4393" s="4" t="s">
        <v>342</v>
      </c>
      <c r="H4393" s="4" t="s">
        <v>406</v>
      </c>
      <c r="I4393" s="113">
        <v>27.799910800000003</v>
      </c>
      <c r="J4393" s="120">
        <v>0.23816679125171403</v>
      </c>
      <c r="K4393" s="116">
        <v>1.1580273027998998E-3</v>
      </c>
      <c r="L4393" s="116">
        <v>2.9994593562</v>
      </c>
      <c r="M4393" s="116">
        <v>1.4584132223000002E-2</v>
      </c>
      <c r="N4393" s="116">
        <v>1.2148775036999999</v>
      </c>
      <c r="O4393" s="116">
        <v>5.9070426730000007E-3</v>
      </c>
      <c r="P4393" s="116">
        <v>0.22068611916999997</v>
      </c>
      <c r="Q4393" s="116">
        <v>1.0730319465E-3</v>
      </c>
      <c r="R4393" s="116">
        <v>0.21406553559489999</v>
      </c>
      <c r="S4393" s="116">
        <v>1.0408409881050001E-3</v>
      </c>
      <c r="T4393" s="116">
        <v>7.7003897779999997E-3</v>
      </c>
      <c r="U4393" s="118">
        <v>3.7441245979999996E-5</v>
      </c>
      <c r="V4393" s="42"/>
      <c r="W4393" s="42"/>
      <c r="X4393" s="42"/>
      <c r="Y4393" s="42"/>
      <c r="Z4393" s="42"/>
      <c r="AA4393" s="42"/>
      <c r="AB4393" s="42"/>
      <c r="AC4393" s="50"/>
      <c r="AD4393" s="50"/>
      <c r="AE4393" s="50"/>
      <c r="AF4393" s="50"/>
      <c r="AG4393" s="50"/>
      <c r="AH4393" s="50"/>
      <c r="AI4393" s="42"/>
      <c r="AJ4393" s="42"/>
      <c r="AK4393" s="42"/>
    </row>
    <row r="4394" spans="1:37" x14ac:dyDescent="0.25">
      <c r="A4394" s="5" t="s">
        <v>236</v>
      </c>
      <c r="B4394" s="31" t="s">
        <v>230</v>
      </c>
      <c r="C4394" s="4" t="s">
        <v>295</v>
      </c>
      <c r="D4394" s="4" t="s">
        <v>440</v>
      </c>
      <c r="E4394" s="31" t="s">
        <v>181</v>
      </c>
      <c r="F4394" s="4" t="s">
        <v>383</v>
      </c>
      <c r="G4394" s="4" t="s">
        <v>342</v>
      </c>
      <c r="H4394" s="4" t="s">
        <v>406</v>
      </c>
      <c r="I4394" s="113">
        <v>1.894123912</v>
      </c>
      <c r="J4394" s="120">
        <v>1.0780282495803598E-2</v>
      </c>
      <c r="K4394" s="116">
        <v>5.2416472454377196E-5</v>
      </c>
      <c r="L4394" s="116">
        <v>8.6251175560000018E-2</v>
      </c>
      <c r="M4394" s="116">
        <v>4.1937511559999999E-4</v>
      </c>
      <c r="N4394" s="116">
        <v>4.7598018299999996E-2</v>
      </c>
      <c r="O4394" s="116">
        <v>2.3143365210000002E-4</v>
      </c>
      <c r="P4394" s="116">
        <v>8.3361317240000007E-3</v>
      </c>
      <c r="Q4394" s="116">
        <v>4.0532390610000004E-5</v>
      </c>
      <c r="R4394" s="116">
        <v>8.0860477722799994E-3</v>
      </c>
      <c r="S4394" s="116">
        <v>3.9316418891700001E-5</v>
      </c>
      <c r="T4394" s="116">
        <v>1.8200156549999998E-4</v>
      </c>
      <c r="U4394" s="118">
        <v>8.8493788299999987E-7</v>
      </c>
      <c r="V4394" s="42"/>
      <c r="W4394" s="42"/>
      <c r="X4394" s="42"/>
      <c r="Y4394" s="42"/>
      <c r="Z4394" s="42"/>
      <c r="AA4394" s="42"/>
      <c r="AB4394" s="42"/>
      <c r="AC4394" s="50"/>
      <c r="AD4394" s="50"/>
      <c r="AE4394" s="50"/>
      <c r="AF4394" s="50"/>
      <c r="AG4394" s="50"/>
      <c r="AH4394" s="50"/>
      <c r="AI4394" s="42"/>
      <c r="AJ4394" s="42"/>
      <c r="AK4394" s="42"/>
    </row>
    <row r="4395" spans="1:37" x14ac:dyDescent="0.25">
      <c r="A4395" s="5" t="s">
        <v>236</v>
      </c>
      <c r="B4395" s="31" t="s">
        <v>230</v>
      </c>
      <c r="C4395" s="4" t="s">
        <v>295</v>
      </c>
      <c r="D4395" s="4" t="s">
        <v>440</v>
      </c>
      <c r="E4395" s="31" t="s">
        <v>182</v>
      </c>
      <c r="F4395" s="4" t="s">
        <v>384</v>
      </c>
      <c r="G4395" s="4" t="s">
        <v>349</v>
      </c>
      <c r="H4395" s="4" t="s">
        <v>406</v>
      </c>
      <c r="I4395" s="113">
        <v>1.7981035000000001E-4</v>
      </c>
      <c r="J4395" s="120">
        <v>3.5928822813506995E-7</v>
      </c>
      <c r="K4395" s="116">
        <v>1.8197400252212997E-9</v>
      </c>
      <c r="L4395" s="116">
        <v>2.3513753800000001E-6</v>
      </c>
      <c r="M4395" s="116">
        <v>1.19093546E-8</v>
      </c>
      <c r="N4395" s="116">
        <v>2.8806043300000002E-6</v>
      </c>
      <c r="O4395" s="116">
        <v>1.45898227E-8</v>
      </c>
      <c r="P4395" s="116">
        <v>3.0057485299999997E-7</v>
      </c>
      <c r="Q4395" s="116">
        <v>1.5223656699999999E-9</v>
      </c>
      <c r="R4395" s="116">
        <v>2.9155760740999995E-7</v>
      </c>
      <c r="S4395" s="116">
        <v>1.4766946998999999E-9</v>
      </c>
      <c r="T4395" s="116">
        <v>5.8872044300000002E-9</v>
      </c>
      <c r="U4395" s="118">
        <v>2.9817794100000003E-11</v>
      </c>
      <c r="V4395" s="42"/>
      <c r="W4395" s="42"/>
      <c r="X4395" s="42"/>
      <c r="Y4395" s="42"/>
      <c r="Z4395" s="42"/>
      <c r="AA4395" s="42"/>
      <c r="AB4395" s="42"/>
      <c r="AC4395" s="50"/>
      <c r="AD4395" s="50"/>
      <c r="AE4395" s="50"/>
      <c r="AF4395" s="50"/>
      <c r="AG4395" s="50"/>
      <c r="AH4395" s="50"/>
      <c r="AI4395" s="42"/>
      <c r="AJ4395" s="42"/>
      <c r="AK4395" s="42"/>
    </row>
    <row r="4396" spans="1:37" x14ac:dyDescent="0.25">
      <c r="A4396" s="5" t="s">
        <v>236</v>
      </c>
      <c r="B4396" s="31" t="s">
        <v>230</v>
      </c>
      <c r="C4396" s="4" t="s">
        <v>295</v>
      </c>
      <c r="D4396" s="4" t="s">
        <v>440</v>
      </c>
      <c r="E4396" s="31" t="s">
        <v>183</v>
      </c>
      <c r="F4396" s="4" t="s">
        <v>385</v>
      </c>
      <c r="G4396" s="4" t="s">
        <v>349</v>
      </c>
      <c r="H4396" s="4" t="s">
        <v>406</v>
      </c>
      <c r="I4396" s="113">
        <v>0.62909608699999997</v>
      </c>
      <c r="J4396" s="120">
        <v>1.1703287163987899E-2</v>
      </c>
      <c r="K4396" s="116">
        <v>5.9275360221597001E-5</v>
      </c>
      <c r="L4396" s="116">
        <v>0.12672946870000001</v>
      </c>
      <c r="M4396" s="116">
        <v>6.4186544530000003E-4</v>
      </c>
      <c r="N4396" s="116">
        <v>6.4746804339999992E-2</v>
      </c>
      <c r="O4396" s="116">
        <v>3.2793265699999999E-4</v>
      </c>
      <c r="P4396" s="116">
        <v>1.13437173E-2</v>
      </c>
      <c r="Q4396" s="116">
        <v>5.7454198259999993E-5</v>
      </c>
      <c r="R4396" s="116">
        <v>1.1003405780999998E-2</v>
      </c>
      <c r="S4396" s="116">
        <v>5.5730572312200001E-5</v>
      </c>
      <c r="T4396" s="116">
        <v>2.7323629570000002E-4</v>
      </c>
      <c r="U4396" s="118">
        <v>1.383900031E-6</v>
      </c>
      <c r="V4396" s="42"/>
      <c r="W4396" s="42"/>
      <c r="X4396" s="42"/>
      <c r="Y4396" s="42"/>
      <c r="Z4396" s="42"/>
      <c r="AA4396" s="42"/>
      <c r="AB4396" s="42"/>
      <c r="AC4396" s="50"/>
      <c r="AD4396" s="50"/>
      <c r="AE4396" s="50"/>
      <c r="AF4396" s="50"/>
      <c r="AG4396" s="50"/>
      <c r="AH4396" s="50"/>
      <c r="AI4396" s="42"/>
      <c r="AJ4396" s="42"/>
      <c r="AK4396" s="42"/>
    </row>
    <row r="4397" spans="1:37" x14ac:dyDescent="0.25">
      <c r="A4397" s="5" t="s">
        <v>236</v>
      </c>
      <c r="B4397" s="31" t="s">
        <v>230</v>
      </c>
      <c r="C4397" s="4" t="s">
        <v>295</v>
      </c>
      <c r="D4397" s="4" t="s">
        <v>440</v>
      </c>
      <c r="E4397" s="31" t="s">
        <v>184</v>
      </c>
      <c r="F4397" s="4" t="s">
        <v>386</v>
      </c>
      <c r="G4397" s="4" t="s">
        <v>349</v>
      </c>
      <c r="H4397" s="4" t="s">
        <v>406</v>
      </c>
      <c r="I4397" s="113">
        <v>0.12688611960000001</v>
      </c>
      <c r="J4397" s="120">
        <v>1.1508616254482099E-3</v>
      </c>
      <c r="K4397" s="116">
        <v>5.8289381604557992E-6</v>
      </c>
      <c r="L4397" s="116">
        <v>1.333116636E-2</v>
      </c>
      <c r="M4397" s="116">
        <v>6.7520312599999994E-5</v>
      </c>
      <c r="N4397" s="116">
        <v>5.2740032399999992E-3</v>
      </c>
      <c r="O4397" s="116">
        <v>2.6712016800000001E-5</v>
      </c>
      <c r="P4397" s="116">
        <v>1.2036614210000002E-3</v>
      </c>
      <c r="Q4397" s="116">
        <v>6.0963612499999996E-6</v>
      </c>
      <c r="R4397" s="116">
        <v>1.1675515783699999E-3</v>
      </c>
      <c r="S4397" s="116">
        <v>5.9134704125000002E-6</v>
      </c>
      <c r="T4397" s="116">
        <v>2.452482486E-5</v>
      </c>
      <c r="U4397" s="118">
        <v>1.2421447710000001E-7</v>
      </c>
      <c r="V4397" s="42"/>
      <c r="W4397" s="42"/>
      <c r="X4397" s="42"/>
      <c r="Y4397" s="42"/>
      <c r="Z4397" s="42"/>
      <c r="AA4397" s="42"/>
      <c r="AB4397" s="42"/>
      <c r="AC4397" s="50"/>
      <c r="AD4397" s="50"/>
      <c r="AE4397" s="50"/>
      <c r="AF4397" s="50"/>
      <c r="AG4397" s="50"/>
      <c r="AH4397" s="50"/>
      <c r="AI4397" s="42"/>
      <c r="AJ4397" s="42"/>
      <c r="AK4397" s="42"/>
    </row>
    <row r="4398" spans="1:37" x14ac:dyDescent="0.25">
      <c r="A4398" s="5" t="s">
        <v>236</v>
      </c>
      <c r="B4398" s="31" t="s">
        <v>230</v>
      </c>
      <c r="C4398" s="4" t="s">
        <v>295</v>
      </c>
      <c r="D4398" s="4" t="s">
        <v>440</v>
      </c>
      <c r="E4398" s="31" t="s">
        <v>185</v>
      </c>
      <c r="F4398" s="4" t="s">
        <v>387</v>
      </c>
      <c r="G4398" s="4" t="s">
        <v>349</v>
      </c>
      <c r="H4398" s="4" t="s">
        <v>406</v>
      </c>
      <c r="I4398" s="113">
        <v>2.4574067079999994E-3</v>
      </c>
      <c r="J4398" s="120">
        <v>9.9513011338415989E-6</v>
      </c>
      <c r="K4398" s="116">
        <v>5.0401820023892999E-8</v>
      </c>
      <c r="L4398" s="116">
        <v>6.7157299599999995E-5</v>
      </c>
      <c r="M4398" s="116">
        <v>3.4014143230000005E-7</v>
      </c>
      <c r="N4398" s="116">
        <v>4.691166214999999E-5</v>
      </c>
      <c r="O4398" s="116">
        <v>2.3760040340000002E-7</v>
      </c>
      <c r="P4398" s="116">
        <v>8.0570312000000006E-6</v>
      </c>
      <c r="Q4398" s="116">
        <v>4.0807628290000005E-8</v>
      </c>
      <c r="R4398" s="116">
        <v>7.8153202639999993E-6</v>
      </c>
      <c r="S4398" s="116">
        <v>3.9583399441299993E-8</v>
      </c>
      <c r="T4398" s="116">
        <v>1.4037719049999999E-7</v>
      </c>
      <c r="U4398" s="118">
        <v>7.1098894400000005E-10</v>
      </c>
      <c r="V4398" s="42"/>
      <c r="W4398" s="42"/>
      <c r="X4398" s="42"/>
      <c r="Y4398" s="42"/>
      <c r="Z4398" s="42"/>
      <c r="AA4398" s="42"/>
      <c r="AB4398" s="42"/>
      <c r="AC4398" s="50"/>
      <c r="AD4398" s="50"/>
      <c r="AE4398" s="50"/>
      <c r="AF4398" s="50"/>
      <c r="AG4398" s="50"/>
      <c r="AH4398" s="50"/>
      <c r="AI4398" s="42"/>
      <c r="AJ4398" s="42"/>
      <c r="AK4398" s="42"/>
    </row>
    <row r="4399" spans="1:37" x14ac:dyDescent="0.25">
      <c r="A4399" s="5" t="s">
        <v>236</v>
      </c>
      <c r="B4399" s="31" t="s">
        <v>230</v>
      </c>
      <c r="C4399" s="4" t="s">
        <v>295</v>
      </c>
      <c r="D4399" s="4" t="s">
        <v>440</v>
      </c>
      <c r="E4399" s="31" t="s">
        <v>186</v>
      </c>
      <c r="F4399" s="4" t="s">
        <v>388</v>
      </c>
      <c r="G4399" s="4" t="s">
        <v>349</v>
      </c>
      <c r="H4399" s="4" t="s">
        <v>406</v>
      </c>
      <c r="I4399" s="113">
        <v>1.1987352E-4</v>
      </c>
      <c r="J4399" s="120">
        <v>1.5453669839399999E-6</v>
      </c>
      <c r="K4399" s="116">
        <v>7.8270481294199987E-9</v>
      </c>
      <c r="L4399" s="116">
        <v>1.1771734000000001E-5</v>
      </c>
      <c r="M4399" s="116">
        <v>5.9622032E-8</v>
      </c>
      <c r="N4399" s="116">
        <v>1.0100337E-5</v>
      </c>
      <c r="O4399" s="116">
        <v>5.1156665000000002E-8</v>
      </c>
      <c r="P4399" s="116">
        <v>1.6897720999999999E-6</v>
      </c>
      <c r="Q4399" s="116">
        <v>8.5584384000000004E-9</v>
      </c>
      <c r="R4399" s="116">
        <v>1.6390789369999998E-6</v>
      </c>
      <c r="S4399" s="116">
        <v>8.3016852479999999E-9</v>
      </c>
      <c r="T4399" s="116">
        <v>2.5054547E-8</v>
      </c>
      <c r="U4399" s="118">
        <v>1.2689746E-10</v>
      </c>
      <c r="V4399" s="42"/>
      <c r="W4399" s="42"/>
      <c r="X4399" s="42"/>
      <c r="Y4399" s="42"/>
      <c r="Z4399" s="42"/>
      <c r="AA4399" s="42"/>
      <c r="AB4399" s="42"/>
      <c r="AC4399" s="50"/>
      <c r="AD4399" s="50"/>
      <c r="AE4399" s="50"/>
      <c r="AF4399" s="50"/>
      <c r="AG4399" s="50"/>
      <c r="AH4399" s="50"/>
      <c r="AI4399" s="42"/>
      <c r="AJ4399" s="42"/>
      <c r="AK4399" s="42"/>
    </row>
    <row r="4400" spans="1:37" x14ac:dyDescent="0.25">
      <c r="A4400" s="5" t="s">
        <v>236</v>
      </c>
      <c r="B4400" s="31" t="s">
        <v>230</v>
      </c>
      <c r="C4400" s="4" t="s">
        <v>295</v>
      </c>
      <c r="D4400" s="4" t="s">
        <v>440</v>
      </c>
      <c r="E4400" s="31" t="s">
        <v>187</v>
      </c>
      <c r="F4400" s="4" t="s">
        <v>348</v>
      </c>
      <c r="G4400" s="4" t="s">
        <v>349</v>
      </c>
      <c r="H4400" s="4" t="s">
        <v>406</v>
      </c>
      <c r="I4400" s="113">
        <v>2.0078814449999999E-2</v>
      </c>
      <c r="J4400" s="120">
        <v>1.3091881192065001E-4</v>
      </c>
      <c r="K4400" s="116">
        <v>6.6308376106439993E-7</v>
      </c>
      <c r="L4400" s="116">
        <v>1.0437197708999999E-3</v>
      </c>
      <c r="M4400" s="116">
        <v>5.2862807760000003E-6</v>
      </c>
      <c r="N4400" s="116">
        <v>5.3194997970000004E-4</v>
      </c>
      <c r="O4400" s="116">
        <v>2.6942446900000001E-6</v>
      </c>
      <c r="P4400" s="116">
        <v>9.6835048710000013E-5</v>
      </c>
      <c r="Q4400" s="116">
        <v>4.904547017E-7</v>
      </c>
      <c r="R4400" s="116">
        <v>9.3929997248699988E-5</v>
      </c>
      <c r="S4400" s="116">
        <v>4.7574106064899996E-7</v>
      </c>
      <c r="T4400" s="116">
        <v>2.0830053048000001E-6</v>
      </c>
      <c r="U4400" s="118">
        <v>1.0550103561999999E-8</v>
      </c>
      <c r="V4400" s="42"/>
      <c r="W4400" s="42"/>
      <c r="X4400" s="42"/>
      <c r="Y4400" s="42"/>
      <c r="Z4400" s="42"/>
      <c r="AA4400" s="42"/>
      <c r="AB4400" s="42"/>
      <c r="AC4400" s="50"/>
      <c r="AD4400" s="50"/>
      <c r="AE4400" s="50"/>
      <c r="AF4400" s="50"/>
      <c r="AG4400" s="50"/>
      <c r="AH4400" s="50"/>
      <c r="AI4400" s="42"/>
      <c r="AJ4400" s="42"/>
      <c r="AK4400" s="42"/>
    </row>
    <row r="4401" spans="1:37" x14ac:dyDescent="0.25">
      <c r="A4401" s="5" t="s">
        <v>236</v>
      </c>
      <c r="B4401" s="31" t="s">
        <v>230</v>
      </c>
      <c r="C4401" s="4" t="s">
        <v>295</v>
      </c>
      <c r="D4401" s="4" t="s">
        <v>440</v>
      </c>
      <c r="E4401" s="31" t="s">
        <v>188</v>
      </c>
      <c r="F4401" s="4" t="s">
        <v>389</v>
      </c>
      <c r="G4401" s="4" t="s">
        <v>349</v>
      </c>
      <c r="H4401" s="4" t="s">
        <v>406</v>
      </c>
      <c r="I4401" s="113">
        <v>0</v>
      </c>
      <c r="J4401" s="120">
        <v>0</v>
      </c>
      <c r="K4401" s="116">
        <v>0</v>
      </c>
      <c r="L4401" s="116">
        <v>0</v>
      </c>
      <c r="M4401" s="116">
        <v>0</v>
      </c>
      <c r="N4401" s="116">
        <v>0</v>
      </c>
      <c r="O4401" s="116">
        <v>0</v>
      </c>
      <c r="P4401" s="116">
        <v>0</v>
      </c>
      <c r="Q4401" s="116">
        <v>0</v>
      </c>
      <c r="R4401" s="116">
        <v>0</v>
      </c>
      <c r="S4401" s="116">
        <v>0</v>
      </c>
      <c r="T4401" s="116">
        <v>0</v>
      </c>
      <c r="U4401" s="118">
        <v>0</v>
      </c>
      <c r="V4401" s="42"/>
      <c r="W4401" s="42"/>
      <c r="X4401" s="42"/>
      <c r="Y4401" s="42"/>
      <c r="Z4401" s="42"/>
      <c r="AA4401" s="42"/>
      <c r="AB4401" s="42"/>
      <c r="AC4401" s="50"/>
      <c r="AD4401" s="50"/>
      <c r="AE4401" s="50"/>
      <c r="AF4401" s="50"/>
      <c r="AG4401" s="50"/>
      <c r="AH4401" s="50"/>
      <c r="AI4401" s="42"/>
      <c r="AJ4401" s="42"/>
      <c r="AK4401" s="42"/>
    </row>
    <row r="4402" spans="1:37" x14ac:dyDescent="0.25">
      <c r="A4402" s="5" t="s">
        <v>236</v>
      </c>
      <c r="B4402" s="31" t="s">
        <v>230</v>
      </c>
      <c r="C4402" s="4" t="s">
        <v>295</v>
      </c>
      <c r="D4402" s="4" t="s">
        <v>440</v>
      </c>
      <c r="E4402" s="31" t="s">
        <v>189</v>
      </c>
      <c r="F4402" s="4" t="s">
        <v>390</v>
      </c>
      <c r="G4402" s="4" t="s">
        <v>349</v>
      </c>
      <c r="H4402" s="4" t="s">
        <v>406</v>
      </c>
      <c r="I4402" s="113">
        <v>2.6492044459999999E-2</v>
      </c>
      <c r="J4402" s="120">
        <v>1.11175670139768E-4</v>
      </c>
      <c r="K4402" s="116">
        <v>5.6308774071302996E-7</v>
      </c>
      <c r="L4402" s="116">
        <v>9.8511697199999988E-4</v>
      </c>
      <c r="M4402" s="116">
        <v>4.9894673070000004E-6</v>
      </c>
      <c r="N4402" s="116">
        <v>6.4227974570000006E-4</v>
      </c>
      <c r="O4402" s="116">
        <v>3.2530492670000001E-6</v>
      </c>
      <c r="P4402" s="116">
        <v>1.194602672E-4</v>
      </c>
      <c r="Q4402" s="116">
        <v>6.050480030000001E-7</v>
      </c>
      <c r="R4402" s="116">
        <v>1.15876459184E-4</v>
      </c>
      <c r="S4402" s="116">
        <v>5.8689656290999996E-7</v>
      </c>
      <c r="T4402" s="116">
        <v>1.943617445E-6</v>
      </c>
      <c r="U4402" s="118">
        <v>9.8441247399999997E-9</v>
      </c>
      <c r="V4402" s="42"/>
      <c r="W4402" s="42"/>
      <c r="X4402" s="42"/>
      <c r="Y4402" s="42"/>
      <c r="Z4402" s="42"/>
      <c r="AA4402" s="42"/>
      <c r="AB4402" s="42"/>
      <c r="AC4402" s="50"/>
      <c r="AD4402" s="50"/>
      <c r="AE4402" s="50"/>
      <c r="AF4402" s="50"/>
      <c r="AG4402" s="50"/>
      <c r="AH4402" s="50"/>
      <c r="AI4402" s="42"/>
      <c r="AJ4402" s="42"/>
      <c r="AK4402" s="42"/>
    </row>
    <row r="4403" spans="1:37" x14ac:dyDescent="0.25">
      <c r="A4403" s="5" t="s">
        <v>236</v>
      </c>
      <c r="B4403" s="31" t="s">
        <v>230</v>
      </c>
      <c r="C4403" s="4" t="s">
        <v>295</v>
      </c>
      <c r="D4403" s="4" t="s">
        <v>440</v>
      </c>
      <c r="E4403" s="31" t="s">
        <v>190</v>
      </c>
      <c r="F4403" s="4" t="s">
        <v>391</v>
      </c>
      <c r="G4403" s="4" t="s">
        <v>349</v>
      </c>
      <c r="H4403" s="4" t="s">
        <v>406</v>
      </c>
      <c r="I4403" s="113">
        <v>1.1927413120000001E-2</v>
      </c>
      <c r="J4403" s="120">
        <v>2.683742715128943E-4</v>
      </c>
      <c r="K4403" s="116">
        <v>1.3592745495721078E-6</v>
      </c>
      <c r="L4403" s="116">
        <v>2.6819357353999999E-3</v>
      </c>
      <c r="M4403" s="116">
        <v>1.3583594479000002E-5</v>
      </c>
      <c r="N4403" s="116">
        <v>1.3559855055999999E-3</v>
      </c>
      <c r="O4403" s="116">
        <v>6.8678600606999993E-6</v>
      </c>
      <c r="P4403" s="116">
        <v>2.5510944228E-4</v>
      </c>
      <c r="Q4403" s="116">
        <v>1.2920904436999999E-6</v>
      </c>
      <c r="R4403" s="116">
        <v>2.4745615901159996E-4</v>
      </c>
      <c r="S4403" s="116">
        <v>1.2533277303890002E-6</v>
      </c>
      <c r="T4403" s="116">
        <v>5.3242515162999995E-6</v>
      </c>
      <c r="U4403" s="118">
        <v>2.6966519348E-8</v>
      </c>
      <c r="V4403" s="42"/>
      <c r="W4403" s="42"/>
      <c r="X4403" s="42"/>
      <c r="Y4403" s="42"/>
      <c r="Z4403" s="42"/>
      <c r="AA4403" s="42"/>
      <c r="AB4403" s="42"/>
      <c r="AC4403" s="50"/>
      <c r="AD4403" s="50"/>
      <c r="AE4403" s="50"/>
      <c r="AF4403" s="50"/>
      <c r="AG4403" s="50"/>
      <c r="AH4403" s="50"/>
      <c r="AI4403" s="42"/>
      <c r="AJ4403" s="42"/>
      <c r="AK4403" s="42"/>
    </row>
    <row r="4404" spans="1:37" x14ac:dyDescent="0.25">
      <c r="A4404" s="5" t="s">
        <v>236</v>
      </c>
      <c r="B4404" s="31" t="s">
        <v>230</v>
      </c>
      <c r="C4404" s="4" t="s">
        <v>295</v>
      </c>
      <c r="D4404" s="4" t="s">
        <v>440</v>
      </c>
      <c r="E4404" s="31" t="s">
        <v>191</v>
      </c>
      <c r="F4404" s="4" t="s">
        <v>392</v>
      </c>
      <c r="G4404" s="4" t="s">
        <v>349</v>
      </c>
      <c r="H4404" s="4" t="s">
        <v>406</v>
      </c>
      <c r="I4404" s="113">
        <v>1.0039407849000001E-2</v>
      </c>
      <c r="J4404" s="120">
        <v>1.5479294687274599E-4</v>
      </c>
      <c r="K4404" s="116">
        <v>7.84002622211055E-7</v>
      </c>
      <c r="L4404" s="116">
        <v>1.6904626934000002E-3</v>
      </c>
      <c r="M4404" s="116">
        <v>8.5619357969999994E-6</v>
      </c>
      <c r="N4404" s="116">
        <v>6.731370631999999E-4</v>
      </c>
      <c r="O4404" s="116">
        <v>3.4093364589999999E-6</v>
      </c>
      <c r="P4404" s="116">
        <v>1.3119413846000001E-4</v>
      </c>
      <c r="Q4404" s="116">
        <v>6.6447828850000002E-7</v>
      </c>
      <c r="R4404" s="116">
        <v>1.2725831430620001E-4</v>
      </c>
      <c r="S4404" s="116">
        <v>6.4454393984500004E-7</v>
      </c>
      <c r="T4404" s="116">
        <v>3.9335914309999999E-6</v>
      </c>
      <c r="U4404" s="118">
        <v>1.992303848E-8</v>
      </c>
      <c r="V4404" s="42"/>
      <c r="W4404" s="42"/>
      <c r="X4404" s="42"/>
      <c r="Y4404" s="42"/>
      <c r="Z4404" s="42"/>
      <c r="AA4404" s="42"/>
      <c r="AB4404" s="42"/>
      <c r="AC4404" s="50"/>
      <c r="AD4404" s="50"/>
      <c r="AE4404" s="50"/>
      <c r="AF4404" s="50"/>
      <c r="AG4404" s="50"/>
      <c r="AH4404" s="50"/>
      <c r="AI4404" s="42"/>
      <c r="AJ4404" s="42"/>
      <c r="AK4404" s="42"/>
    </row>
    <row r="4405" spans="1:37" x14ac:dyDescent="0.25">
      <c r="A4405" s="5" t="s">
        <v>236</v>
      </c>
      <c r="B4405" s="31" t="s">
        <v>230</v>
      </c>
      <c r="C4405" s="4" t="s">
        <v>295</v>
      </c>
      <c r="D4405" s="4" t="s">
        <v>440</v>
      </c>
      <c r="E4405" s="31" t="s">
        <v>192</v>
      </c>
      <c r="F4405" s="4" t="s">
        <v>350</v>
      </c>
      <c r="G4405" s="4" t="s">
        <v>351</v>
      </c>
      <c r="H4405" s="4" t="s">
        <v>406</v>
      </c>
      <c r="I4405" s="113">
        <v>1896.5257920000001</v>
      </c>
      <c r="J4405" s="120">
        <v>9.8994640911191976</v>
      </c>
      <c r="K4405" s="116">
        <v>3.1384170061253096E-2</v>
      </c>
      <c r="L4405" s="116">
        <v>83.550372800000005</v>
      </c>
      <c r="M4405" s="116">
        <v>0.26487888879999999</v>
      </c>
      <c r="N4405" s="116">
        <v>40.202592879999997</v>
      </c>
      <c r="O4405" s="116">
        <v>0.12745387260000002</v>
      </c>
      <c r="P4405" s="116">
        <v>7.1690685400000005</v>
      </c>
      <c r="Q4405" s="116">
        <v>2.2728024570000002E-2</v>
      </c>
      <c r="R4405" s="116">
        <v>6.953996483800001</v>
      </c>
      <c r="S4405" s="116">
        <v>2.2046183832899999E-2</v>
      </c>
      <c r="T4405" s="116">
        <v>0.16700033360000002</v>
      </c>
      <c r="U4405" s="118">
        <v>5.2943941400000001E-4</v>
      </c>
      <c r="V4405" s="42"/>
      <c r="W4405" s="42"/>
      <c r="X4405" s="42"/>
      <c r="Y4405" s="42"/>
      <c r="Z4405" s="42"/>
      <c r="AA4405" s="42"/>
      <c r="AB4405" s="42"/>
      <c r="AC4405" s="50"/>
      <c r="AD4405" s="50"/>
      <c r="AE4405" s="50"/>
      <c r="AF4405" s="50"/>
      <c r="AG4405" s="50"/>
      <c r="AH4405" s="50"/>
      <c r="AI4405" s="42"/>
      <c r="AJ4405" s="42"/>
      <c r="AK4405" s="42"/>
    </row>
    <row r="4406" spans="1:37" x14ac:dyDescent="0.25">
      <c r="A4406" s="5" t="s">
        <v>236</v>
      </c>
      <c r="B4406" s="31" t="s">
        <v>230</v>
      </c>
      <c r="C4406" s="4" t="s">
        <v>295</v>
      </c>
      <c r="D4406" s="4" t="s">
        <v>440</v>
      </c>
      <c r="E4406" s="31" t="s">
        <v>193</v>
      </c>
      <c r="F4406" s="4" t="s">
        <v>352</v>
      </c>
      <c r="G4406" s="4" t="s">
        <v>351</v>
      </c>
      <c r="H4406" s="4" t="s">
        <v>406</v>
      </c>
      <c r="I4406" s="113">
        <v>352.91378482300001</v>
      </c>
      <c r="J4406" s="120">
        <v>2.2278714985466035</v>
      </c>
      <c r="K4406" s="116">
        <v>7.0629982115594852E-3</v>
      </c>
      <c r="L4406" s="116">
        <v>19.714651037410004</v>
      </c>
      <c r="M4406" s="116">
        <v>6.2501149588719995E-2</v>
      </c>
      <c r="N4406" s="116">
        <v>9.6118559432600001</v>
      </c>
      <c r="O4406" s="116">
        <v>3.0472366844400002E-2</v>
      </c>
      <c r="P4406" s="116">
        <v>1.745099735078</v>
      </c>
      <c r="Q4406" s="116">
        <v>5.5324714485699995E-3</v>
      </c>
      <c r="R4406" s="116">
        <v>1.69274674302566</v>
      </c>
      <c r="S4406" s="116">
        <v>5.3664973051128998E-3</v>
      </c>
      <c r="T4406" s="116">
        <v>3.9442831642370002E-2</v>
      </c>
      <c r="U4406" s="118">
        <v>1.2504519879780001E-4</v>
      </c>
      <c r="V4406" s="42"/>
      <c r="W4406" s="42"/>
      <c r="X4406" s="42"/>
      <c r="Y4406" s="42"/>
      <c r="Z4406" s="42"/>
      <c r="AA4406" s="42"/>
      <c r="AB4406" s="42"/>
      <c r="AC4406" s="50"/>
      <c r="AD4406" s="50"/>
      <c r="AE4406" s="50"/>
      <c r="AF4406" s="50"/>
      <c r="AG4406" s="50"/>
      <c r="AH4406" s="50"/>
      <c r="AI4406" s="42"/>
      <c r="AJ4406" s="42"/>
      <c r="AK4406" s="42"/>
    </row>
    <row r="4407" spans="1:37" x14ac:dyDescent="0.25">
      <c r="A4407" s="5" t="s">
        <v>236</v>
      </c>
      <c r="B4407" s="31" t="s">
        <v>230</v>
      </c>
      <c r="C4407" s="4" t="s">
        <v>295</v>
      </c>
      <c r="D4407" s="4" t="s">
        <v>440</v>
      </c>
      <c r="E4407" s="31" t="s">
        <v>194</v>
      </c>
      <c r="F4407" s="4" t="s">
        <v>353</v>
      </c>
      <c r="G4407" s="4" t="s">
        <v>351</v>
      </c>
      <c r="H4407" s="4" t="s">
        <v>406</v>
      </c>
      <c r="I4407" s="113">
        <v>304.95629715999996</v>
      </c>
      <c r="J4407" s="120">
        <v>4.0492693996910996</v>
      </c>
      <c r="K4407" s="116">
        <v>1.2837357282317489E-2</v>
      </c>
      <c r="L4407" s="116">
        <v>45.257780597500002</v>
      </c>
      <c r="M4407" s="116">
        <v>0.14348028737499999</v>
      </c>
      <c r="N4407" s="116">
        <v>21.180985971399998</v>
      </c>
      <c r="O4407" s="116">
        <v>6.7149870023000005E-2</v>
      </c>
      <c r="P4407" s="116">
        <v>3.6415239327900002</v>
      </c>
      <c r="Q4407" s="116">
        <v>1.1544685613500002E-2</v>
      </c>
      <c r="R4407" s="116">
        <v>3.5322782148062992</v>
      </c>
      <c r="S4407" s="116">
        <v>1.1198345045094997E-2</v>
      </c>
      <c r="T4407" s="116">
        <v>0.10925756491800001</v>
      </c>
      <c r="U4407" s="118">
        <v>3.4637813708299995E-4</v>
      </c>
      <c r="V4407" s="42"/>
      <c r="W4407" s="42"/>
      <c r="X4407" s="42"/>
      <c r="Y4407" s="42"/>
      <c r="Z4407" s="42"/>
      <c r="AA4407" s="42"/>
      <c r="AB4407" s="42"/>
      <c r="AC4407" s="50"/>
      <c r="AD4407" s="50"/>
      <c r="AE4407" s="50"/>
      <c r="AF4407" s="50"/>
      <c r="AG4407" s="50"/>
      <c r="AH4407" s="50"/>
      <c r="AI4407" s="42"/>
      <c r="AJ4407" s="42"/>
      <c r="AK4407" s="42"/>
    </row>
    <row r="4408" spans="1:37" x14ac:dyDescent="0.25">
      <c r="A4408" s="5" t="s">
        <v>236</v>
      </c>
      <c r="B4408" s="31" t="s">
        <v>230</v>
      </c>
      <c r="C4408" s="4" t="s">
        <v>295</v>
      </c>
      <c r="D4408" s="4" t="s">
        <v>440</v>
      </c>
      <c r="E4408" s="31" t="s">
        <v>195</v>
      </c>
      <c r="F4408" s="4" t="s">
        <v>404</v>
      </c>
      <c r="G4408" s="4" t="s">
        <v>351</v>
      </c>
      <c r="H4408" s="4" t="s">
        <v>406</v>
      </c>
      <c r="I4408" s="113">
        <v>0</v>
      </c>
      <c r="J4408" s="120">
        <v>0</v>
      </c>
      <c r="K4408" s="116">
        <v>0</v>
      </c>
      <c r="L4408" s="116">
        <v>0</v>
      </c>
      <c r="M4408" s="116">
        <v>0</v>
      </c>
      <c r="N4408" s="116">
        <v>0</v>
      </c>
      <c r="O4408" s="116">
        <v>0</v>
      </c>
      <c r="P4408" s="116">
        <v>0</v>
      </c>
      <c r="Q4408" s="116">
        <v>0</v>
      </c>
      <c r="R4408" s="116">
        <v>0</v>
      </c>
      <c r="S4408" s="116">
        <v>0</v>
      </c>
      <c r="T4408" s="116">
        <v>0</v>
      </c>
      <c r="U4408" s="118">
        <v>0</v>
      </c>
      <c r="V4408" s="42"/>
      <c r="W4408" s="42"/>
      <c r="X4408" s="42"/>
      <c r="Y4408" s="42"/>
      <c r="Z4408" s="42"/>
      <c r="AA4408" s="42"/>
      <c r="AB4408" s="42"/>
      <c r="AC4408" s="50"/>
      <c r="AD4408" s="50"/>
      <c r="AE4408" s="50"/>
      <c r="AF4408" s="50"/>
      <c r="AG4408" s="50"/>
      <c r="AH4408" s="50"/>
      <c r="AI4408" s="42"/>
      <c r="AJ4408" s="42"/>
      <c r="AK4408" s="42"/>
    </row>
    <row r="4409" spans="1:37" x14ac:dyDescent="0.25">
      <c r="A4409" s="5" t="s">
        <v>236</v>
      </c>
      <c r="B4409" s="31" t="s">
        <v>230</v>
      </c>
      <c r="C4409" s="4" t="s">
        <v>295</v>
      </c>
      <c r="D4409" s="4" t="s">
        <v>440</v>
      </c>
      <c r="E4409" s="31" t="s">
        <v>196</v>
      </c>
      <c r="F4409" s="4" t="s">
        <v>393</v>
      </c>
      <c r="G4409" s="4" t="s">
        <v>351</v>
      </c>
      <c r="H4409" s="4" t="s">
        <v>406</v>
      </c>
      <c r="I4409" s="113">
        <v>626.50672407299999</v>
      </c>
      <c r="J4409" s="120">
        <v>7.0819494478946456</v>
      </c>
      <c r="K4409" s="116">
        <v>2.2451831259543264E-2</v>
      </c>
      <c r="L4409" s="116">
        <v>25.136098646000001</v>
      </c>
      <c r="M4409" s="116">
        <v>7.9688711691000003E-2</v>
      </c>
      <c r="N4409" s="116">
        <v>30.254833574000003</v>
      </c>
      <c r="O4409" s="116">
        <v>9.5916588031999997E-2</v>
      </c>
      <c r="P4409" s="116">
        <v>4.5072993451999999</v>
      </c>
      <c r="Q4409" s="116">
        <v>1.4289444591499998E-2</v>
      </c>
      <c r="R4409" s="116">
        <v>4.3720803648440008</v>
      </c>
      <c r="S4409" s="116">
        <v>1.3860761253754999E-2</v>
      </c>
      <c r="T4409" s="116">
        <v>5.5627507612000006E-2</v>
      </c>
      <c r="U4409" s="118">
        <v>1.7635530724000002E-4</v>
      </c>
      <c r="V4409" s="42"/>
      <c r="W4409" s="42"/>
      <c r="X4409" s="42"/>
      <c r="Y4409" s="42"/>
      <c r="Z4409" s="42"/>
      <c r="AA4409" s="42"/>
      <c r="AB4409" s="42"/>
      <c r="AC4409" s="50"/>
      <c r="AD4409" s="50"/>
      <c r="AE4409" s="50"/>
      <c r="AF4409" s="50"/>
      <c r="AG4409" s="50"/>
      <c r="AH4409" s="50"/>
      <c r="AI4409" s="42"/>
      <c r="AJ4409" s="42"/>
      <c r="AK4409" s="42"/>
    </row>
    <row r="4410" spans="1:37" x14ac:dyDescent="0.25">
      <c r="A4410" s="5" t="s">
        <v>236</v>
      </c>
      <c r="B4410" s="31" t="s">
        <v>230</v>
      </c>
      <c r="C4410" s="4" t="s">
        <v>295</v>
      </c>
      <c r="D4410" s="4" t="s">
        <v>440</v>
      </c>
      <c r="E4410" s="31" t="s">
        <v>197</v>
      </c>
      <c r="F4410" s="4" t="s">
        <v>394</v>
      </c>
      <c r="G4410" s="4" t="s">
        <v>351</v>
      </c>
      <c r="H4410" s="4" t="s">
        <v>406</v>
      </c>
      <c r="I4410" s="113">
        <v>136.40288843000002</v>
      </c>
      <c r="J4410" s="120">
        <v>0.33018239775339003</v>
      </c>
      <c r="K4410" s="116">
        <v>1.0467738663651359E-3</v>
      </c>
      <c r="L4410" s="116">
        <v>2.7751096493</v>
      </c>
      <c r="M4410" s="116">
        <v>8.7979026999999987E-3</v>
      </c>
      <c r="N4410" s="116">
        <v>1.1920243745000001</v>
      </c>
      <c r="O4410" s="116">
        <v>3.7790626639999996E-3</v>
      </c>
      <c r="P4410" s="116">
        <v>0.19601622486</v>
      </c>
      <c r="Q4410" s="116">
        <v>6.2142822719999996E-4</v>
      </c>
      <c r="R4410" s="116">
        <v>0.19013573811420001</v>
      </c>
      <c r="S4410" s="116">
        <v>6.0278538038400001E-4</v>
      </c>
      <c r="T4410" s="116">
        <v>5.3267390358000006E-3</v>
      </c>
      <c r="U4410" s="118">
        <v>1.6887306577000002E-5</v>
      </c>
      <c r="V4410" s="42"/>
      <c r="W4410" s="42"/>
      <c r="X4410" s="42"/>
      <c r="Y4410" s="42"/>
      <c r="Z4410" s="42"/>
      <c r="AA4410" s="42"/>
      <c r="AB4410" s="42"/>
      <c r="AC4410" s="50"/>
      <c r="AD4410" s="50"/>
      <c r="AE4410" s="50"/>
      <c r="AF4410" s="50"/>
      <c r="AG4410" s="50"/>
      <c r="AH4410" s="50"/>
      <c r="AI4410" s="42"/>
      <c r="AJ4410" s="42"/>
      <c r="AK4410" s="42"/>
    </row>
    <row r="4411" spans="1:37" x14ac:dyDescent="0.25">
      <c r="A4411" s="5" t="s">
        <v>236</v>
      </c>
      <c r="B4411" s="31" t="s">
        <v>230</v>
      </c>
      <c r="C4411" s="4" t="s">
        <v>295</v>
      </c>
      <c r="D4411" s="4" t="s">
        <v>440</v>
      </c>
      <c r="E4411" s="31" t="s">
        <v>198</v>
      </c>
      <c r="F4411" s="4" t="s">
        <v>354</v>
      </c>
      <c r="G4411" s="4" t="s">
        <v>351</v>
      </c>
      <c r="H4411" s="4" t="s">
        <v>406</v>
      </c>
      <c r="I4411" s="113">
        <v>18.168558797999999</v>
      </c>
      <c r="J4411" s="120">
        <v>0.18023308808031541</v>
      </c>
      <c r="K4411" s="116">
        <v>5.7139113600457195E-4</v>
      </c>
      <c r="L4411" s="116">
        <v>1.9743690851</v>
      </c>
      <c r="M4411" s="116">
        <v>6.2593227728999995E-3</v>
      </c>
      <c r="N4411" s="116">
        <v>0.92796420589999995</v>
      </c>
      <c r="O4411" s="116">
        <v>2.9419152523000001E-3</v>
      </c>
      <c r="P4411" s="116">
        <v>0.16190912933999999</v>
      </c>
      <c r="Q4411" s="116">
        <v>5.1329887801000002E-4</v>
      </c>
      <c r="R4411" s="116">
        <v>0.15705185545980005</v>
      </c>
      <c r="S4411" s="116">
        <v>4.9789991166970002E-4</v>
      </c>
      <c r="T4411" s="116">
        <v>4.750311429300001E-3</v>
      </c>
      <c r="U4411" s="118">
        <v>1.5059864093000001E-5</v>
      </c>
      <c r="V4411" s="42"/>
      <c r="W4411" s="42"/>
      <c r="X4411" s="42"/>
      <c r="Y4411" s="42"/>
      <c r="Z4411" s="42"/>
      <c r="AA4411" s="42"/>
      <c r="AB4411" s="42"/>
      <c r="AC4411" s="50"/>
      <c r="AD4411" s="50"/>
      <c r="AE4411" s="50"/>
      <c r="AF4411" s="50"/>
      <c r="AG4411" s="50"/>
      <c r="AH4411" s="50"/>
      <c r="AI4411" s="42"/>
      <c r="AJ4411" s="42"/>
      <c r="AK4411" s="42"/>
    </row>
    <row r="4412" spans="1:37" x14ac:dyDescent="0.25">
      <c r="A4412" s="5" t="s">
        <v>236</v>
      </c>
      <c r="B4412" s="31" t="s">
        <v>230</v>
      </c>
      <c r="C4412" s="4" t="s">
        <v>295</v>
      </c>
      <c r="D4412" s="4" t="s">
        <v>440</v>
      </c>
      <c r="E4412" s="31" t="s">
        <v>199</v>
      </c>
      <c r="F4412" s="4" t="s">
        <v>395</v>
      </c>
      <c r="G4412" s="4" t="s">
        <v>356</v>
      </c>
      <c r="H4412" s="4" t="s">
        <v>406</v>
      </c>
      <c r="I4412" s="113">
        <v>0</v>
      </c>
      <c r="J4412" s="120">
        <v>0</v>
      </c>
      <c r="K4412" s="116">
        <v>0</v>
      </c>
      <c r="L4412" s="116">
        <v>0</v>
      </c>
      <c r="M4412" s="116">
        <v>0</v>
      </c>
      <c r="N4412" s="116">
        <v>0</v>
      </c>
      <c r="O4412" s="116">
        <v>0</v>
      </c>
      <c r="P4412" s="116">
        <v>0</v>
      </c>
      <c r="Q4412" s="116">
        <v>0</v>
      </c>
      <c r="R4412" s="116">
        <v>0</v>
      </c>
      <c r="S4412" s="116">
        <v>0</v>
      </c>
      <c r="T4412" s="116">
        <v>0</v>
      </c>
      <c r="U4412" s="118">
        <v>0</v>
      </c>
      <c r="V4412" s="42"/>
      <c r="W4412" s="42"/>
      <c r="X4412" s="42"/>
      <c r="Y4412" s="42"/>
      <c r="Z4412" s="42"/>
      <c r="AA4412" s="42"/>
      <c r="AB4412" s="42"/>
      <c r="AC4412" s="50"/>
      <c r="AD4412" s="50"/>
      <c r="AE4412" s="50"/>
      <c r="AF4412" s="50"/>
      <c r="AG4412" s="50"/>
      <c r="AH4412" s="50"/>
      <c r="AI4412" s="42"/>
      <c r="AJ4412" s="42"/>
      <c r="AK4412" s="42"/>
    </row>
    <row r="4413" spans="1:37" x14ac:dyDescent="0.25">
      <c r="A4413" s="5" t="s">
        <v>236</v>
      </c>
      <c r="B4413" s="31" t="s">
        <v>230</v>
      </c>
      <c r="C4413" s="4" t="s">
        <v>295</v>
      </c>
      <c r="D4413" s="4" t="s">
        <v>440</v>
      </c>
      <c r="E4413" s="31" t="s">
        <v>200</v>
      </c>
      <c r="F4413" s="4" t="s">
        <v>396</v>
      </c>
      <c r="G4413" s="4" t="s">
        <v>356</v>
      </c>
      <c r="H4413" s="4" t="s">
        <v>406</v>
      </c>
      <c r="I4413" s="113">
        <v>0</v>
      </c>
      <c r="J4413" s="120">
        <v>0</v>
      </c>
      <c r="K4413" s="116">
        <v>0</v>
      </c>
      <c r="L4413" s="116">
        <v>0</v>
      </c>
      <c r="M4413" s="116">
        <v>0</v>
      </c>
      <c r="N4413" s="116">
        <v>0</v>
      </c>
      <c r="O4413" s="116">
        <v>0</v>
      </c>
      <c r="P4413" s="116">
        <v>0</v>
      </c>
      <c r="Q4413" s="116">
        <v>0</v>
      </c>
      <c r="R4413" s="116">
        <v>0</v>
      </c>
      <c r="S4413" s="116">
        <v>0</v>
      </c>
      <c r="T4413" s="116">
        <v>0</v>
      </c>
      <c r="U4413" s="118">
        <v>0</v>
      </c>
      <c r="V4413" s="42"/>
      <c r="W4413" s="42"/>
      <c r="X4413" s="42"/>
      <c r="Y4413" s="42"/>
      <c r="Z4413" s="42"/>
      <c r="AA4413" s="42"/>
      <c r="AB4413" s="42"/>
      <c r="AC4413" s="50"/>
      <c r="AD4413" s="50"/>
      <c r="AE4413" s="50"/>
      <c r="AF4413" s="50"/>
      <c r="AG4413" s="50"/>
      <c r="AH4413" s="50"/>
      <c r="AI4413" s="42"/>
      <c r="AJ4413" s="42"/>
      <c r="AK4413" s="42"/>
    </row>
    <row r="4414" spans="1:37" x14ac:dyDescent="0.25">
      <c r="A4414" s="5" t="s">
        <v>236</v>
      </c>
      <c r="B4414" s="31" t="s">
        <v>230</v>
      </c>
      <c r="C4414" s="4" t="s">
        <v>295</v>
      </c>
      <c r="D4414" s="4" t="s">
        <v>440</v>
      </c>
      <c r="E4414" s="31" t="s">
        <v>201</v>
      </c>
      <c r="F4414" s="4" t="s">
        <v>413</v>
      </c>
      <c r="G4414" s="4" t="s">
        <v>331</v>
      </c>
      <c r="H4414" s="4" t="s">
        <v>406</v>
      </c>
      <c r="I4414" s="113">
        <v>0</v>
      </c>
      <c r="J4414" s="120">
        <v>0</v>
      </c>
      <c r="K4414" s="116">
        <v>0</v>
      </c>
      <c r="L4414" s="116">
        <v>0</v>
      </c>
      <c r="M4414" s="116">
        <v>0</v>
      </c>
      <c r="N4414" s="116">
        <v>0</v>
      </c>
      <c r="O4414" s="116">
        <v>0</v>
      </c>
      <c r="P4414" s="116">
        <v>0</v>
      </c>
      <c r="Q4414" s="116">
        <v>0</v>
      </c>
      <c r="R4414" s="116">
        <v>0</v>
      </c>
      <c r="S4414" s="116">
        <v>0</v>
      </c>
      <c r="T4414" s="116">
        <v>0</v>
      </c>
      <c r="U4414" s="118">
        <v>0</v>
      </c>
      <c r="V4414" s="42"/>
      <c r="W4414" s="42"/>
      <c r="X4414" s="42"/>
      <c r="Y4414" s="42"/>
      <c r="Z4414" s="42"/>
      <c r="AA4414" s="42"/>
      <c r="AB4414" s="42"/>
      <c r="AC4414" s="50"/>
      <c r="AD4414" s="50"/>
      <c r="AE4414" s="50"/>
      <c r="AF4414" s="50"/>
      <c r="AG4414" s="50"/>
      <c r="AH4414" s="50"/>
      <c r="AI4414" s="42"/>
      <c r="AJ4414" s="42"/>
      <c r="AK4414" s="42"/>
    </row>
    <row r="4415" spans="1:37" x14ac:dyDescent="0.25">
      <c r="A4415" s="5" t="s">
        <v>236</v>
      </c>
      <c r="B4415" s="31" t="s">
        <v>230</v>
      </c>
      <c r="C4415" s="4" t="s">
        <v>295</v>
      </c>
      <c r="D4415" s="4" t="s">
        <v>440</v>
      </c>
      <c r="E4415" s="31" t="s">
        <v>202</v>
      </c>
      <c r="F4415" s="4" t="s">
        <v>397</v>
      </c>
      <c r="G4415" s="4" t="s">
        <v>338</v>
      </c>
      <c r="H4415" s="4" t="s">
        <v>406</v>
      </c>
      <c r="I4415" s="113">
        <v>0</v>
      </c>
      <c r="J4415" s="120">
        <v>0</v>
      </c>
      <c r="K4415" s="116">
        <v>0</v>
      </c>
      <c r="L4415" s="116">
        <v>0</v>
      </c>
      <c r="M4415" s="116">
        <v>0</v>
      </c>
      <c r="N4415" s="116">
        <v>0</v>
      </c>
      <c r="O4415" s="116">
        <v>0</v>
      </c>
      <c r="P4415" s="116">
        <v>0</v>
      </c>
      <c r="Q4415" s="116">
        <v>0</v>
      </c>
      <c r="R4415" s="116">
        <v>0</v>
      </c>
      <c r="S4415" s="116">
        <v>0</v>
      </c>
      <c r="T4415" s="116">
        <v>0</v>
      </c>
      <c r="U4415" s="118">
        <v>0</v>
      </c>
      <c r="V4415" s="42"/>
      <c r="W4415" s="42"/>
      <c r="X4415" s="42"/>
      <c r="Y4415" s="42"/>
      <c r="Z4415" s="42"/>
      <c r="AA4415" s="42"/>
      <c r="AB4415" s="42"/>
      <c r="AC4415" s="50"/>
      <c r="AD4415" s="50"/>
      <c r="AE4415" s="50"/>
      <c r="AF4415" s="50"/>
      <c r="AG4415" s="50"/>
      <c r="AH4415" s="50"/>
      <c r="AI4415" s="42"/>
      <c r="AJ4415" s="42"/>
      <c r="AK4415" s="42"/>
    </row>
    <row r="4416" spans="1:37" x14ac:dyDescent="0.25">
      <c r="A4416" s="5" t="s">
        <v>236</v>
      </c>
      <c r="B4416" s="31" t="s">
        <v>230</v>
      </c>
      <c r="C4416" s="4" t="s">
        <v>295</v>
      </c>
      <c r="D4416" s="4" t="s">
        <v>440</v>
      </c>
      <c r="E4416" s="31" t="s">
        <v>203</v>
      </c>
      <c r="F4416" s="4" t="s">
        <v>414</v>
      </c>
      <c r="G4416" s="4" t="s">
        <v>415</v>
      </c>
      <c r="H4416" s="4" t="s">
        <v>326</v>
      </c>
      <c r="I4416" s="113">
        <v>603.06925999999999</v>
      </c>
      <c r="J4416" s="120">
        <v>26.593908765400002</v>
      </c>
      <c r="K4416" s="116">
        <v>7.9820768575752002E-2</v>
      </c>
      <c r="L4416" s="116">
        <v>2.1191101955899998</v>
      </c>
      <c r="M4416" s="116">
        <v>5.5198121089999998E-3</v>
      </c>
      <c r="N4416" s="116">
        <v>51.615313303000008</v>
      </c>
      <c r="O4416" s="116">
        <v>0.13444643946000001</v>
      </c>
      <c r="P4416" s="116">
        <v>0.42696965666999998</v>
      </c>
      <c r="Q4416" s="116">
        <v>1.1121609554999999E-3</v>
      </c>
      <c r="R4416" s="116">
        <v>0.39281208413639995</v>
      </c>
      <c r="S4416" s="116">
        <v>1.02318807906E-3</v>
      </c>
      <c r="T4416" s="116">
        <v>9.4645721747999983E-3</v>
      </c>
      <c r="U4416" s="118">
        <v>2.3228290639999997E-5</v>
      </c>
      <c r="V4416" s="42"/>
      <c r="W4416" s="42"/>
      <c r="X4416" s="42"/>
      <c r="Y4416" s="42"/>
      <c r="Z4416" s="42"/>
      <c r="AA4416" s="42"/>
      <c r="AB4416" s="42"/>
      <c r="AC4416" s="50"/>
      <c r="AD4416" s="50"/>
      <c r="AE4416" s="50"/>
      <c r="AF4416" s="50"/>
      <c r="AG4416" s="50"/>
      <c r="AH4416" s="50"/>
      <c r="AI4416" s="42"/>
      <c r="AJ4416" s="42"/>
      <c r="AK4416" s="42"/>
    </row>
    <row r="4417" spans="1:37" x14ac:dyDescent="0.25">
      <c r="A4417" s="5" t="s">
        <v>236</v>
      </c>
      <c r="B4417" s="31" t="s">
        <v>230</v>
      </c>
      <c r="C4417" s="4" t="s">
        <v>295</v>
      </c>
      <c r="D4417" s="4" t="s">
        <v>440</v>
      </c>
      <c r="E4417" s="31" t="s">
        <v>204</v>
      </c>
      <c r="F4417" s="4" t="s">
        <v>416</v>
      </c>
      <c r="G4417" s="4" t="s">
        <v>415</v>
      </c>
      <c r="H4417" s="4" t="s">
        <v>326</v>
      </c>
      <c r="I4417" s="113">
        <v>179.96745318999999</v>
      </c>
      <c r="J4417" s="120">
        <v>15.453914881517781</v>
      </c>
      <c r="K4417" s="116">
        <v>4.1844161930268131E-2</v>
      </c>
      <c r="L4417" s="116">
        <v>1.8821931545720001</v>
      </c>
      <c r="M4417" s="116">
        <v>4.9026958225849996E-3</v>
      </c>
      <c r="N4417" s="116">
        <v>50.599473384500001</v>
      </c>
      <c r="O4417" s="116">
        <v>0.13180039621680001</v>
      </c>
      <c r="P4417" s="116">
        <v>0.27638312231750001</v>
      </c>
      <c r="Q4417" s="116">
        <v>7.1991672561040002E-4</v>
      </c>
      <c r="R4417" s="116">
        <v>0.2542724725321</v>
      </c>
      <c r="S4417" s="116">
        <v>6.6232338756156816E-4</v>
      </c>
      <c r="T4417" s="116">
        <v>8.89664010346E-3</v>
      </c>
      <c r="U4417" s="118">
        <v>2.183445068927E-5</v>
      </c>
      <c r="V4417" s="42"/>
      <c r="W4417" s="42"/>
      <c r="X4417" s="42"/>
      <c r="Y4417" s="42"/>
      <c r="Z4417" s="42"/>
      <c r="AA4417" s="42"/>
      <c r="AB4417" s="42"/>
      <c r="AC4417" s="50"/>
      <c r="AD4417" s="50"/>
      <c r="AE4417" s="50"/>
      <c r="AF4417" s="50"/>
      <c r="AG4417" s="50"/>
      <c r="AH4417" s="50"/>
      <c r="AI4417" s="42"/>
      <c r="AJ4417" s="42"/>
      <c r="AK4417" s="42"/>
    </row>
    <row r="4418" spans="1:37" x14ac:dyDescent="0.25">
      <c r="A4418" s="5" t="s">
        <v>236</v>
      </c>
      <c r="B4418" s="31" t="s">
        <v>230</v>
      </c>
      <c r="C4418" s="4" t="s">
        <v>295</v>
      </c>
      <c r="D4418" s="4" t="s">
        <v>440</v>
      </c>
      <c r="E4418" s="31" t="s">
        <v>205</v>
      </c>
      <c r="F4418" s="4" t="s">
        <v>417</v>
      </c>
      <c r="G4418" s="4" t="s">
        <v>415</v>
      </c>
      <c r="H4418" s="4" t="s">
        <v>357</v>
      </c>
      <c r="I4418" s="113">
        <v>55.492090913000006</v>
      </c>
      <c r="J4418" s="120">
        <v>0.88295327125988388</v>
      </c>
      <c r="K4418" s="116">
        <v>3.0869165402435481E-3</v>
      </c>
      <c r="L4418" s="116">
        <v>0.94409475039900004</v>
      </c>
      <c r="M4418" s="116">
        <v>2.045805406261E-3</v>
      </c>
      <c r="N4418" s="116">
        <v>11.26737580611</v>
      </c>
      <c r="O4418" s="116">
        <v>3.0380688841800001E-2</v>
      </c>
      <c r="P4418" s="116">
        <v>6.6694431945499991E-3</v>
      </c>
      <c r="Q4418" s="116">
        <v>1.7372420304980001E-5</v>
      </c>
      <c r="R4418" s="116">
        <v>6.1358877389860005E-3</v>
      </c>
      <c r="S4418" s="116">
        <v>1.5982626680581601E-5</v>
      </c>
      <c r="T4418" s="116">
        <v>2.0860029449590004E-3</v>
      </c>
      <c r="U4418" s="118">
        <v>5.1195417964999996E-6</v>
      </c>
      <c r="V4418" s="42"/>
      <c r="W4418" s="42"/>
      <c r="X4418" s="42"/>
      <c r="Y4418" s="42"/>
      <c r="Z4418" s="42"/>
      <c r="AA4418" s="42"/>
      <c r="AB4418" s="42"/>
      <c r="AC4418" s="50"/>
      <c r="AD4418" s="50"/>
      <c r="AE4418" s="50"/>
      <c r="AF4418" s="50"/>
      <c r="AG4418" s="50"/>
      <c r="AH4418" s="50"/>
      <c r="AI4418" s="42"/>
      <c r="AJ4418" s="42"/>
      <c r="AK4418" s="42"/>
    </row>
    <row r="4419" spans="1:37" x14ac:dyDescent="0.25">
      <c r="A4419" s="5" t="s">
        <v>236</v>
      </c>
      <c r="B4419" s="31" t="s">
        <v>230</v>
      </c>
      <c r="C4419" s="4" t="s">
        <v>295</v>
      </c>
      <c r="D4419" s="4" t="s">
        <v>440</v>
      </c>
      <c r="E4419" s="31" t="s">
        <v>206</v>
      </c>
      <c r="F4419" s="4" t="s">
        <v>417</v>
      </c>
      <c r="G4419" s="4" t="s">
        <v>415</v>
      </c>
      <c r="H4419" s="4" t="s">
        <v>406</v>
      </c>
      <c r="I4419" s="113">
        <v>103.88862564799999</v>
      </c>
      <c r="J4419" s="120">
        <v>0.20134395380119408</v>
      </c>
      <c r="K4419" s="116">
        <v>5.2445638496920481E-4</v>
      </c>
      <c r="L4419" s="116">
        <v>4.8851184291000003</v>
      </c>
      <c r="M4419" s="116">
        <v>1.2724649160699998E-2</v>
      </c>
      <c r="N4419" s="116">
        <v>0.86786381932000001</v>
      </c>
      <c r="O4419" s="116">
        <v>2.2605925992E-3</v>
      </c>
      <c r="P4419" s="116">
        <v>0.10585136557000001</v>
      </c>
      <c r="Q4419" s="116">
        <v>2.7571931126999991E-4</v>
      </c>
      <c r="R4419" s="116">
        <v>0.10267582460289999</v>
      </c>
      <c r="S4419" s="116">
        <v>2.6744773193189999E-4</v>
      </c>
      <c r="T4419" s="116">
        <v>6.8731360776000006E-2</v>
      </c>
      <c r="U4419" s="118">
        <v>1.7902998496099998E-4</v>
      </c>
      <c r="V4419" s="42"/>
      <c r="W4419" s="42"/>
      <c r="X4419" s="42"/>
      <c r="Y4419" s="42"/>
      <c r="Z4419" s="42"/>
      <c r="AA4419" s="42"/>
      <c r="AB4419" s="42"/>
      <c r="AC4419" s="50"/>
      <c r="AD4419" s="50"/>
      <c r="AE4419" s="50"/>
      <c r="AF4419" s="50"/>
      <c r="AG4419" s="50"/>
      <c r="AH4419" s="50"/>
      <c r="AI4419" s="42"/>
      <c r="AJ4419" s="42"/>
      <c r="AK4419" s="42"/>
    </row>
    <row r="4420" spans="1:37" x14ac:dyDescent="0.25">
      <c r="A4420" s="5" t="s">
        <v>236</v>
      </c>
      <c r="B4420" s="31" t="s">
        <v>230</v>
      </c>
      <c r="C4420" s="4" t="s">
        <v>295</v>
      </c>
      <c r="D4420" s="4" t="s">
        <v>440</v>
      </c>
      <c r="E4420" s="31" t="s">
        <v>207</v>
      </c>
      <c r="F4420" s="4" t="s">
        <v>418</v>
      </c>
      <c r="G4420" s="4" t="s">
        <v>415</v>
      </c>
      <c r="H4420" s="4" t="s">
        <v>406</v>
      </c>
      <c r="I4420" s="113">
        <v>0.70147669000000001</v>
      </c>
      <c r="J4420" s="120">
        <v>1.348956964485E-3</v>
      </c>
      <c r="K4420" s="116">
        <v>3.5137332963719999E-6</v>
      </c>
      <c r="L4420" s="116">
        <v>6.7537198999999999E-3</v>
      </c>
      <c r="M4420" s="116">
        <v>1.7591940999999999E-5</v>
      </c>
      <c r="N4420" s="116">
        <v>4.1033737000000002E-3</v>
      </c>
      <c r="O4420" s="116">
        <v>1.0688378000000001E-5</v>
      </c>
      <c r="P4420" s="116">
        <v>7.1706633999999998E-4</v>
      </c>
      <c r="Q4420" s="116">
        <v>1.8677988E-6</v>
      </c>
      <c r="R4420" s="116">
        <v>6.9555434979999998E-4</v>
      </c>
      <c r="S4420" s="116">
        <v>1.8117648359999999E-6</v>
      </c>
      <c r="T4420" s="116">
        <v>1.1119857E-4</v>
      </c>
      <c r="U4420" s="118">
        <v>2.8964759999999998E-7</v>
      </c>
      <c r="V4420" s="42"/>
      <c r="W4420" s="42"/>
      <c r="X4420" s="42"/>
      <c r="Y4420" s="42"/>
      <c r="Z4420" s="42"/>
      <c r="AA4420" s="42"/>
      <c r="AB4420" s="42"/>
      <c r="AC4420" s="50"/>
      <c r="AD4420" s="50"/>
      <c r="AE4420" s="50"/>
      <c r="AF4420" s="50"/>
      <c r="AG4420" s="50"/>
      <c r="AH4420" s="50"/>
      <c r="AI4420" s="42"/>
      <c r="AJ4420" s="42"/>
      <c r="AK4420" s="42"/>
    </row>
    <row r="4421" spans="1:37" x14ac:dyDescent="0.25">
      <c r="A4421" s="5" t="s">
        <v>236</v>
      </c>
      <c r="B4421" s="31" t="s">
        <v>230</v>
      </c>
      <c r="C4421" s="4" t="s">
        <v>295</v>
      </c>
      <c r="D4421" s="4" t="s">
        <v>440</v>
      </c>
      <c r="E4421" s="31" t="s">
        <v>208</v>
      </c>
      <c r="F4421" s="4" t="s">
        <v>419</v>
      </c>
      <c r="G4421" s="4" t="s">
        <v>420</v>
      </c>
      <c r="H4421" s="4" t="s">
        <v>406</v>
      </c>
      <c r="I4421" s="113">
        <v>4.9827829960000001</v>
      </c>
      <c r="J4421" s="120">
        <v>0.1604029367175768</v>
      </c>
      <c r="K4421" s="116">
        <v>5.4920577926067735E-4</v>
      </c>
      <c r="L4421" s="116">
        <v>0.92514756781999996</v>
      </c>
      <c r="M4421" s="116">
        <v>3.1676249384000005E-3</v>
      </c>
      <c r="N4421" s="116">
        <v>0.69162088436000002</v>
      </c>
      <c r="O4421" s="116">
        <v>2.3680494696000001E-3</v>
      </c>
      <c r="P4421" s="116">
        <v>0.11460864196100001</v>
      </c>
      <c r="Q4421" s="116">
        <v>3.9241000497000004E-4</v>
      </c>
      <c r="R4421" s="116">
        <v>0.11117038270217001</v>
      </c>
      <c r="S4421" s="116">
        <v>3.8063770482089996E-4</v>
      </c>
      <c r="T4421" s="116">
        <v>1.84257992895E-3</v>
      </c>
      <c r="U4421" s="118">
        <v>6.3088333802000006E-6</v>
      </c>
      <c r="V4421" s="42"/>
      <c r="W4421" s="42"/>
      <c r="X4421" s="42"/>
      <c r="Y4421" s="42"/>
      <c r="Z4421" s="42"/>
      <c r="AA4421" s="42"/>
      <c r="AB4421" s="42"/>
      <c r="AC4421" s="50"/>
      <c r="AD4421" s="50"/>
      <c r="AE4421" s="50"/>
      <c r="AF4421" s="50"/>
      <c r="AG4421" s="50"/>
      <c r="AH4421" s="50"/>
      <c r="AI4421" s="42"/>
      <c r="AJ4421" s="42"/>
      <c r="AK4421" s="42"/>
    </row>
    <row r="4422" spans="1:37" x14ac:dyDescent="0.25">
      <c r="A4422" s="5" t="s">
        <v>236</v>
      </c>
      <c r="B4422" s="31" t="s">
        <v>230</v>
      </c>
      <c r="C4422" s="4" t="s">
        <v>295</v>
      </c>
      <c r="D4422" s="4" t="s">
        <v>440</v>
      </c>
      <c r="E4422" s="31" t="s">
        <v>209</v>
      </c>
      <c r="F4422" s="4" t="s">
        <v>419</v>
      </c>
      <c r="G4422" s="4" t="s">
        <v>420</v>
      </c>
      <c r="H4422" s="4" t="s">
        <v>357</v>
      </c>
      <c r="I4422" s="113">
        <v>4.9624665909999992</v>
      </c>
      <c r="J4422" s="120">
        <v>4.2160569594183003E-2</v>
      </c>
      <c r="K4422" s="116">
        <v>1.4393171542179998E-4</v>
      </c>
      <c r="L4422" s="116">
        <v>1.7902484997E-2</v>
      </c>
      <c r="M4422" s="116">
        <v>5.0993421740000003E-5</v>
      </c>
      <c r="N4422" s="116">
        <v>1.1348887915000001</v>
      </c>
      <c r="O4422" s="116">
        <v>4.0223530939999998E-3</v>
      </c>
      <c r="P4422" s="116">
        <v>6.1928096299999999E-4</v>
      </c>
      <c r="Q4422" s="116">
        <v>2.120364281E-6</v>
      </c>
      <c r="R4422" s="116">
        <v>5.6973848595999997E-4</v>
      </c>
      <c r="S4422" s="116">
        <v>1.9507351385200003E-6</v>
      </c>
      <c r="T4422" s="116">
        <v>1.0575044216E-4</v>
      </c>
      <c r="U4422" s="118">
        <v>3.4115399196000002E-7</v>
      </c>
      <c r="V4422" s="42"/>
      <c r="W4422" s="42"/>
      <c r="X4422" s="42"/>
      <c r="Y4422" s="42"/>
      <c r="Z4422" s="42"/>
      <c r="AA4422" s="42"/>
      <c r="AB4422" s="42"/>
      <c r="AC4422" s="50"/>
      <c r="AD4422" s="50"/>
      <c r="AE4422" s="50"/>
      <c r="AF4422" s="50"/>
      <c r="AG4422" s="50"/>
      <c r="AH4422" s="50"/>
      <c r="AI4422" s="42"/>
      <c r="AJ4422" s="42"/>
      <c r="AK4422" s="42"/>
    </row>
    <row r="4423" spans="1:37" x14ac:dyDescent="0.25">
      <c r="A4423" s="5" t="s">
        <v>236</v>
      </c>
      <c r="B4423" s="31" t="s">
        <v>230</v>
      </c>
      <c r="C4423" s="4" t="s">
        <v>295</v>
      </c>
      <c r="D4423" s="4" t="s">
        <v>440</v>
      </c>
      <c r="E4423" s="31" t="s">
        <v>210</v>
      </c>
      <c r="F4423" s="4" t="s">
        <v>419</v>
      </c>
      <c r="G4423" s="4" t="s">
        <v>420</v>
      </c>
      <c r="H4423" s="4" t="s">
        <v>399</v>
      </c>
      <c r="I4423" s="113">
        <v>5.532372E-2</v>
      </c>
      <c r="J4423" s="120">
        <v>3.9131972024239995E-4</v>
      </c>
      <c r="K4423" s="116">
        <v>1.339844702963E-6</v>
      </c>
      <c r="L4423" s="116">
        <v>1.4027014E-3</v>
      </c>
      <c r="M4423" s="116">
        <v>4.8027287000000001E-6</v>
      </c>
      <c r="N4423" s="116">
        <v>7.4208425000000001E-3</v>
      </c>
      <c r="O4423" s="116">
        <v>2.5408321999999999E-5</v>
      </c>
      <c r="P4423" s="116">
        <v>1.3199501000000001E-5</v>
      </c>
      <c r="Q4423" s="116">
        <v>4.5193945999999997E-8</v>
      </c>
      <c r="R4423" s="116">
        <v>1.3199501000000001E-5</v>
      </c>
      <c r="S4423" s="116">
        <v>4.5193945999999997E-8</v>
      </c>
      <c r="T4423" s="116">
        <v>2.7059748000000001E-6</v>
      </c>
      <c r="U4423" s="118">
        <v>9.2650243000000001E-9</v>
      </c>
      <c r="V4423" s="42"/>
      <c r="W4423" s="42"/>
      <c r="X4423" s="42"/>
      <c r="Y4423" s="42"/>
      <c r="Z4423" s="42"/>
      <c r="AA4423" s="42"/>
      <c r="AB4423" s="42"/>
      <c r="AC4423" s="50"/>
      <c r="AD4423" s="50"/>
      <c r="AE4423" s="50"/>
      <c r="AF4423" s="50"/>
      <c r="AG4423" s="50"/>
      <c r="AH4423" s="50"/>
      <c r="AI4423" s="42"/>
      <c r="AJ4423" s="42"/>
      <c r="AK4423" s="42"/>
    </row>
    <row r="4424" spans="1:37" x14ac:dyDescent="0.25">
      <c r="A4424" s="5" t="s">
        <v>236</v>
      </c>
      <c r="B4424" s="31" t="s">
        <v>230</v>
      </c>
      <c r="C4424" s="4" t="s">
        <v>295</v>
      </c>
      <c r="D4424" s="4" t="s">
        <v>440</v>
      </c>
      <c r="E4424" s="31" t="s">
        <v>263</v>
      </c>
      <c r="F4424" s="4" t="s">
        <v>425</v>
      </c>
      <c r="G4424" s="4"/>
      <c r="H4424" s="4"/>
      <c r="I4424" s="113"/>
      <c r="J4424" s="120">
        <v>0.66644788890573203</v>
      </c>
      <c r="K4424" s="116">
        <v>1.8309007936970661E-3</v>
      </c>
      <c r="L4424" s="116">
        <v>4.5320682659986095E-2</v>
      </c>
      <c r="M4424" s="116">
        <v>1.2450736994501675E-4</v>
      </c>
      <c r="N4424" s="116">
        <v>0.74063885012996811</v>
      </c>
      <c r="O4424" s="116">
        <v>2.0347221157416707E-3</v>
      </c>
      <c r="P4424" s="116">
        <v>0</v>
      </c>
      <c r="Q4424" s="116">
        <v>0</v>
      </c>
      <c r="R4424" s="116">
        <v>0</v>
      </c>
      <c r="S4424" s="116">
        <v>0</v>
      </c>
      <c r="T4424" s="116">
        <v>1.7667442498051033E-2</v>
      </c>
      <c r="U4424" s="118">
        <v>4.8536929939700641E-5</v>
      </c>
      <c r="V4424" s="42"/>
      <c r="W4424" s="42"/>
      <c r="X4424" s="42"/>
      <c r="Y4424" s="42"/>
      <c r="Z4424" s="42"/>
      <c r="AA4424" s="42"/>
      <c r="AB4424" s="42"/>
      <c r="AC4424" s="50"/>
      <c r="AD4424" s="50"/>
      <c r="AE4424" s="50"/>
      <c r="AF4424" s="50"/>
      <c r="AG4424" s="50"/>
      <c r="AH4424" s="50"/>
      <c r="AI4424" s="42"/>
      <c r="AJ4424" s="42"/>
      <c r="AK4424" s="42"/>
    </row>
    <row r="4425" spans="1:37" x14ac:dyDescent="0.25">
      <c r="A4425" s="5" t="s">
        <v>236</v>
      </c>
      <c r="B4425" s="31" t="s">
        <v>230</v>
      </c>
      <c r="C4425" s="4" t="s">
        <v>295</v>
      </c>
      <c r="D4425" s="4" t="s">
        <v>440</v>
      </c>
      <c r="E4425" s="31">
        <v>2275050011</v>
      </c>
      <c r="F4425" s="4" t="s">
        <v>428</v>
      </c>
      <c r="G4425" s="4" t="s">
        <v>429</v>
      </c>
      <c r="H4425" s="4"/>
      <c r="I4425" s="113"/>
      <c r="J4425" s="120">
        <v>5.9923395472596397</v>
      </c>
      <c r="K4425" s="116">
        <v>1.6462471283680329E-2</v>
      </c>
      <c r="L4425" s="116">
        <v>3.0100773539735139</v>
      </c>
      <c r="M4425" s="116">
        <v>8.2694432801470163E-3</v>
      </c>
      <c r="N4425" s="116">
        <v>380.60889656894756</v>
      </c>
      <c r="O4425" s="116">
        <v>1.0456288367278779</v>
      </c>
      <c r="P4425" s="116">
        <v>9.0136137818326648E-2</v>
      </c>
      <c r="Q4425" s="116">
        <v>2.4762675224815014E-4</v>
      </c>
      <c r="R4425" s="116">
        <v>8.6989798946954522E-2</v>
      </c>
      <c r="S4425" s="116">
        <v>2.3898296413998494E-4</v>
      </c>
      <c r="T4425" s="116">
        <v>0.57722652203561864</v>
      </c>
      <c r="U4425" s="118">
        <v>1.5857871484495018E-3</v>
      </c>
      <c r="V4425" s="42"/>
      <c r="W4425" s="42"/>
      <c r="X4425" s="42"/>
      <c r="Y4425" s="42"/>
      <c r="Z4425" s="42"/>
      <c r="AA4425" s="42"/>
      <c r="AB4425" s="42"/>
      <c r="AC4425" s="50"/>
      <c r="AD4425" s="50"/>
      <c r="AE4425" s="50"/>
      <c r="AF4425" s="50"/>
      <c r="AG4425" s="50"/>
      <c r="AH4425" s="50"/>
      <c r="AI4425" s="42"/>
      <c r="AJ4425" s="42"/>
      <c r="AK4425" s="42"/>
    </row>
    <row r="4426" spans="1:37" x14ac:dyDescent="0.25">
      <c r="A4426" s="5" t="s">
        <v>236</v>
      </c>
      <c r="B4426" s="31" t="s">
        <v>230</v>
      </c>
      <c r="C4426" s="4" t="s">
        <v>295</v>
      </c>
      <c r="D4426" s="4" t="s">
        <v>440</v>
      </c>
      <c r="E4426" s="31" t="s">
        <v>265</v>
      </c>
      <c r="F4426" s="4" t="s">
        <v>428</v>
      </c>
      <c r="G4426" s="4" t="s">
        <v>430</v>
      </c>
      <c r="H4426" s="4"/>
      <c r="I4426" s="113"/>
      <c r="J4426" s="120">
        <v>24.066945125811706</v>
      </c>
      <c r="K4426" s="116">
        <v>6.611798111486733E-2</v>
      </c>
      <c r="L4426" s="116">
        <v>1.9094243878005193</v>
      </c>
      <c r="M4426" s="116">
        <v>5.2456713950563717E-3</v>
      </c>
      <c r="N4426" s="116">
        <v>24.368199480330695</v>
      </c>
      <c r="O4426" s="116">
        <v>6.694560296794147E-2</v>
      </c>
      <c r="P4426" s="116">
        <v>2.8867658832861263E-2</v>
      </c>
      <c r="Q4426" s="116">
        <v>7.930675503533314E-5</v>
      </c>
      <c r="R4426" s="116">
        <v>2.8867658832861263E-2</v>
      </c>
      <c r="S4426" s="116">
        <v>7.930675503533314E-5</v>
      </c>
      <c r="T4426" s="116">
        <v>0.68250883900663939</v>
      </c>
      <c r="U4426" s="118">
        <v>1.8750242829852731E-3</v>
      </c>
      <c r="V4426" s="42"/>
      <c r="W4426" s="42"/>
      <c r="X4426" s="42"/>
      <c r="Y4426" s="42"/>
      <c r="Z4426" s="42"/>
      <c r="AA4426" s="42"/>
      <c r="AB4426" s="42"/>
      <c r="AC4426" s="50"/>
      <c r="AD4426" s="50"/>
      <c r="AE4426" s="50"/>
      <c r="AF4426" s="50"/>
      <c r="AG4426" s="50"/>
      <c r="AH4426" s="50"/>
      <c r="AI4426" s="42"/>
      <c r="AJ4426" s="42"/>
      <c r="AK4426" s="42"/>
    </row>
    <row r="4427" spans="1:37" x14ac:dyDescent="0.25">
      <c r="A4427" s="5" t="s">
        <v>236</v>
      </c>
      <c r="B4427" s="31" t="s">
        <v>230</v>
      </c>
      <c r="C4427" s="4" t="s">
        <v>295</v>
      </c>
      <c r="D4427" s="4" t="s">
        <v>440</v>
      </c>
      <c r="E4427" s="31" t="s">
        <v>274</v>
      </c>
      <c r="F4427" s="4" t="s">
        <v>433</v>
      </c>
      <c r="G4427" s="4" t="s">
        <v>406</v>
      </c>
      <c r="H4427" s="4" t="s">
        <v>434</v>
      </c>
      <c r="I4427" s="113"/>
      <c r="J4427" s="120">
        <v>29.417328408447514</v>
      </c>
      <c r="K4427" s="116">
        <v>8.0816836286943722E-2</v>
      </c>
      <c r="L4427" s="116">
        <v>540.33436552126739</v>
      </c>
      <c r="M4427" s="116">
        <v>1.4844350701133719</v>
      </c>
      <c r="N4427" s="116">
        <v>103.42273927857732</v>
      </c>
      <c r="O4427" s="116">
        <v>0.28412840461147615</v>
      </c>
      <c r="P4427" s="116">
        <v>25.194534090023581</v>
      </c>
      <c r="Q4427" s="116">
        <v>6.9215752994570279E-2</v>
      </c>
      <c r="R4427" s="116">
        <v>24.438698067322878</v>
      </c>
      <c r="S4427" s="116">
        <v>6.7139280404733187E-2</v>
      </c>
      <c r="T4427" s="116">
        <v>22.777103511925265</v>
      </c>
      <c r="U4427" s="118">
        <v>6.2574460197596882E-2</v>
      </c>
      <c r="V4427" s="42"/>
      <c r="W4427" s="42"/>
      <c r="X4427" s="42"/>
      <c r="Y4427" s="42"/>
      <c r="Z4427" s="42"/>
      <c r="AA4427" s="42"/>
      <c r="AB4427" s="42"/>
      <c r="AC4427" s="50"/>
      <c r="AD4427" s="50"/>
      <c r="AE4427" s="50"/>
      <c r="AF4427" s="50"/>
      <c r="AG4427" s="50"/>
      <c r="AH4427" s="50"/>
      <c r="AI4427" s="42"/>
      <c r="AJ4427" s="42"/>
      <c r="AK4427" s="42"/>
    </row>
    <row r="4428" spans="1:37" x14ac:dyDescent="0.25">
      <c r="A4428" s="5" t="s">
        <v>236</v>
      </c>
      <c r="B4428" s="31" t="s">
        <v>230</v>
      </c>
      <c r="C4428" s="4" t="s">
        <v>295</v>
      </c>
      <c r="D4428" s="4" t="s">
        <v>440</v>
      </c>
      <c r="E4428" s="31" t="s">
        <v>271</v>
      </c>
      <c r="F4428" s="4" t="s">
        <v>433</v>
      </c>
      <c r="G4428" s="4" t="s">
        <v>406</v>
      </c>
      <c r="H4428" s="4" t="s">
        <v>436</v>
      </c>
      <c r="I4428" s="113"/>
      <c r="J4428" s="120">
        <v>49.212533255321461</v>
      </c>
      <c r="K4428" s="116">
        <v>0.13519926718494907</v>
      </c>
      <c r="L4428" s="116">
        <v>856.68291811194069</v>
      </c>
      <c r="M4428" s="116">
        <v>2.3535245003075294</v>
      </c>
      <c r="N4428" s="116">
        <v>153.06870205447549</v>
      </c>
      <c r="O4428" s="116">
        <v>0.42051841223757003</v>
      </c>
      <c r="P4428" s="116">
        <v>41.081978765593306</v>
      </c>
      <c r="Q4428" s="116">
        <v>0.11286257902635523</v>
      </c>
      <c r="R4428" s="116">
        <v>39.849519402625511</v>
      </c>
      <c r="S4428" s="116">
        <v>0.10947670165556458</v>
      </c>
      <c r="T4428" s="116">
        <v>37.221014929579603</v>
      </c>
      <c r="U4428" s="118">
        <v>0.10225553552082309</v>
      </c>
      <c r="V4428" s="42"/>
      <c r="W4428" s="42"/>
      <c r="X4428" s="42"/>
      <c r="Y4428" s="42"/>
      <c r="Z4428" s="42"/>
      <c r="AA4428" s="42"/>
      <c r="AB4428" s="42"/>
      <c r="AC4428" s="50"/>
      <c r="AD4428" s="50"/>
      <c r="AE4428" s="50"/>
      <c r="AF4428" s="50"/>
      <c r="AG4428" s="50"/>
      <c r="AH4428" s="50"/>
      <c r="AI4428" s="42"/>
      <c r="AJ4428" s="42"/>
      <c r="AK4428" s="42"/>
    </row>
    <row r="4429" spans="1:37" x14ac:dyDescent="0.25">
      <c r="A4429" s="5" t="s">
        <v>236</v>
      </c>
      <c r="B4429" s="31" t="s">
        <v>230</v>
      </c>
      <c r="C4429" s="4" t="s">
        <v>295</v>
      </c>
      <c r="D4429" s="4" t="s">
        <v>440</v>
      </c>
      <c r="E4429" s="31" t="s">
        <v>275</v>
      </c>
      <c r="F4429" s="4" t="s">
        <v>433</v>
      </c>
      <c r="G4429" s="4" t="s">
        <v>435</v>
      </c>
      <c r="H4429" s="4" t="s">
        <v>434</v>
      </c>
      <c r="I4429" s="113"/>
      <c r="J4429" s="120">
        <v>28.797359149596598</v>
      </c>
      <c r="K4429" s="116">
        <v>7.9113624037353295E-2</v>
      </c>
      <c r="L4429" s="116">
        <v>798.17746998750158</v>
      </c>
      <c r="M4429" s="116">
        <v>2.1927952472184109</v>
      </c>
      <c r="N4429" s="116">
        <v>158.4571155816341</v>
      </c>
      <c r="O4429" s="116">
        <v>0.43532174610339042</v>
      </c>
      <c r="P4429" s="116">
        <v>32.514537218906881</v>
      </c>
      <c r="Q4429" s="116">
        <v>8.9325651700293621E-2</v>
      </c>
      <c r="R4429" s="116">
        <v>29.913374241394333</v>
      </c>
      <c r="S4429" s="116">
        <v>8.217959956427015E-2</v>
      </c>
      <c r="T4429" s="116">
        <v>490.31827082356369</v>
      </c>
      <c r="U4429" s="118">
        <v>1.3470282165482519</v>
      </c>
      <c r="V4429" s="42"/>
      <c r="W4429" s="42"/>
      <c r="X4429" s="42"/>
      <c r="Y4429" s="42"/>
      <c r="Z4429" s="42"/>
      <c r="AA4429" s="42"/>
      <c r="AB4429" s="42"/>
      <c r="AC4429" s="50"/>
      <c r="AD4429" s="50"/>
      <c r="AE4429" s="50"/>
      <c r="AF4429" s="50"/>
      <c r="AG4429" s="50"/>
      <c r="AH4429" s="50"/>
      <c r="AI4429" s="42"/>
      <c r="AJ4429" s="42"/>
      <c r="AK4429" s="42"/>
    </row>
    <row r="4430" spans="1:37" x14ac:dyDescent="0.25">
      <c r="A4430" s="5" t="s">
        <v>236</v>
      </c>
      <c r="B4430" s="31" t="s">
        <v>230</v>
      </c>
      <c r="C4430" s="4" t="s">
        <v>295</v>
      </c>
      <c r="D4430" s="4" t="s">
        <v>440</v>
      </c>
      <c r="E4430" s="31" t="s">
        <v>270</v>
      </c>
      <c r="F4430" s="4" t="s">
        <v>433</v>
      </c>
      <c r="G4430" s="4" t="s">
        <v>435</v>
      </c>
      <c r="H4430" s="4" t="s">
        <v>436</v>
      </c>
      <c r="I4430" s="113"/>
      <c r="J4430" s="120">
        <v>1.7404890153091439</v>
      </c>
      <c r="K4430" s="116">
        <v>4.7815632288712743E-3</v>
      </c>
      <c r="L4430" s="116">
        <v>64.954136903347703</v>
      </c>
      <c r="M4430" s="116">
        <v>0.17844543105315303</v>
      </c>
      <c r="N4430" s="116">
        <v>5.1946197984341325</v>
      </c>
      <c r="O4430" s="116">
        <v>1.4270933512181682E-2</v>
      </c>
      <c r="P4430" s="116">
        <v>1.9244924183475687</v>
      </c>
      <c r="Q4430" s="116">
        <v>5.2870670833724412E-3</v>
      </c>
      <c r="R4430" s="116">
        <v>1.7705330248797631</v>
      </c>
      <c r="S4430" s="116">
        <v>4.864101716702646E-3</v>
      </c>
      <c r="T4430" s="116">
        <v>19.119491588851151</v>
      </c>
      <c r="U4430" s="118">
        <v>5.2526075793547115E-2</v>
      </c>
      <c r="V4430" s="42"/>
      <c r="W4430" s="42"/>
      <c r="X4430" s="42"/>
      <c r="Y4430" s="42"/>
      <c r="Z4430" s="42"/>
      <c r="AA4430" s="42"/>
      <c r="AB4430" s="42"/>
      <c r="AC4430" s="50"/>
      <c r="AD4430" s="50"/>
      <c r="AE4430" s="50"/>
      <c r="AF4430" s="50"/>
      <c r="AG4430" s="50"/>
      <c r="AH4430" s="50"/>
      <c r="AI4430" s="42"/>
      <c r="AJ4430" s="42"/>
      <c r="AK4430" s="42"/>
    </row>
    <row r="4431" spans="1:37" x14ac:dyDescent="0.25">
      <c r="A4431" s="5" t="s">
        <v>236</v>
      </c>
      <c r="B4431" s="31" t="s">
        <v>230</v>
      </c>
      <c r="C4431" s="4" t="s">
        <v>295</v>
      </c>
      <c r="D4431" s="4" t="s">
        <v>440</v>
      </c>
      <c r="E4431" s="31" t="s">
        <v>272</v>
      </c>
      <c r="F4431" s="4" t="s">
        <v>420</v>
      </c>
      <c r="G4431" s="4" t="s">
        <v>406</v>
      </c>
      <c r="H4431" s="4" t="s">
        <v>437</v>
      </c>
      <c r="I4431" s="113"/>
      <c r="J4431" s="120">
        <v>6.7262522999999996</v>
      </c>
      <c r="K4431" s="116">
        <v>1.8478715109890107E-2</v>
      </c>
      <c r="L4431" s="116">
        <v>130.44403199999999</v>
      </c>
      <c r="M4431" s="116">
        <v>0.35836272527472524</v>
      </c>
      <c r="N4431" s="116">
        <v>19.618130000000001</v>
      </c>
      <c r="O4431" s="116">
        <v>5.3895961538461538E-2</v>
      </c>
      <c r="P4431" s="116">
        <v>4.5115597000000003</v>
      </c>
      <c r="Q4431" s="116">
        <v>1.2394394780219781E-2</v>
      </c>
      <c r="R4431" s="116">
        <v>4.1506318999999996</v>
      </c>
      <c r="S4431" s="116">
        <v>1.1402834890109889E-2</v>
      </c>
      <c r="T4431" s="116">
        <v>1.3852946900000001</v>
      </c>
      <c r="U4431" s="118">
        <v>3.8057546428571431E-3</v>
      </c>
      <c r="V4431" s="42"/>
      <c r="W4431" s="42"/>
      <c r="X4431" s="42"/>
      <c r="Y4431" s="42"/>
      <c r="Z4431" s="42"/>
      <c r="AA4431" s="42"/>
      <c r="AB4431" s="42"/>
      <c r="AC4431" s="50"/>
      <c r="AD4431" s="50"/>
      <c r="AE4431" s="50"/>
      <c r="AF4431" s="50"/>
      <c r="AG4431" s="50"/>
      <c r="AH4431" s="50"/>
      <c r="AI4431" s="42"/>
      <c r="AJ4431" s="42"/>
      <c r="AK4431" s="42"/>
    </row>
    <row r="4432" spans="1:37" x14ac:dyDescent="0.25">
      <c r="A4432" s="5" t="s">
        <v>236</v>
      </c>
      <c r="B4432" s="31" t="s">
        <v>230</v>
      </c>
      <c r="C4432" s="4" t="s">
        <v>295</v>
      </c>
      <c r="D4432" s="4" t="s">
        <v>440</v>
      </c>
      <c r="E4432" s="31" t="s">
        <v>268</v>
      </c>
      <c r="F4432" s="4" t="s">
        <v>420</v>
      </c>
      <c r="G4432" s="4" t="s">
        <v>406</v>
      </c>
      <c r="H4432" s="4" t="s">
        <v>437</v>
      </c>
      <c r="I4432" s="113"/>
      <c r="J4432" s="120">
        <v>0.37183121268937519</v>
      </c>
      <c r="K4432" s="116">
        <v>1.0215143205752066E-3</v>
      </c>
      <c r="L4432" s="116">
        <v>9.5635599971547158</v>
      </c>
      <c r="M4432" s="116">
        <v>2.6273516475699768E-2</v>
      </c>
      <c r="N4432" s="116">
        <v>0.94164283048907971</v>
      </c>
      <c r="O4432" s="116">
        <v>2.5869308529919773E-3</v>
      </c>
      <c r="P4432" s="116">
        <v>0.1998274972142369</v>
      </c>
      <c r="Q4432" s="116">
        <v>5.4897664069845302E-4</v>
      </c>
      <c r="R4432" s="116">
        <v>0.18384129743709793</v>
      </c>
      <c r="S4432" s="116">
        <v>5.0505850944257673E-4</v>
      </c>
      <c r="T4432" s="116">
        <v>7.7574255539006745E-3</v>
      </c>
      <c r="U4432" s="118">
        <v>2.1311608664562294E-5</v>
      </c>
      <c r="V4432" s="42"/>
      <c r="W4432" s="42"/>
      <c r="X4432" s="42"/>
      <c r="Y4432" s="42"/>
      <c r="Z4432" s="42"/>
      <c r="AA4432" s="42"/>
      <c r="AB4432" s="42"/>
      <c r="AC4432" s="50"/>
      <c r="AD4432" s="50"/>
      <c r="AE4432" s="50"/>
      <c r="AF4432" s="50"/>
      <c r="AG4432" s="50"/>
      <c r="AH4432" s="50"/>
      <c r="AI4432" s="42"/>
      <c r="AJ4432" s="42"/>
      <c r="AK4432" s="42"/>
    </row>
    <row r="4433" spans="1:37" x14ac:dyDescent="0.25">
      <c r="A4433" s="5" t="s">
        <v>236</v>
      </c>
      <c r="B4433" s="31" t="s">
        <v>230</v>
      </c>
      <c r="C4433" s="4" t="s">
        <v>295</v>
      </c>
      <c r="D4433" s="4" t="s">
        <v>440</v>
      </c>
      <c r="E4433" s="31" t="s">
        <v>269</v>
      </c>
      <c r="F4433" s="4" t="s">
        <v>420</v>
      </c>
      <c r="G4433" s="4" t="s">
        <v>406</v>
      </c>
      <c r="H4433" s="4" t="s">
        <v>437</v>
      </c>
      <c r="I4433" s="113"/>
      <c r="J4433" s="120">
        <v>10.136185905957683</v>
      </c>
      <c r="K4433" s="116">
        <v>2.7846664576806821E-2</v>
      </c>
      <c r="L4433" s="116">
        <v>214.24487082229615</v>
      </c>
      <c r="M4433" s="116">
        <v>0.58858480995136309</v>
      </c>
      <c r="N4433" s="116">
        <v>30.80907474806536</v>
      </c>
      <c r="O4433" s="116">
        <v>8.4640315241937797E-2</v>
      </c>
      <c r="P4433" s="116">
        <v>5.3602168938773103</v>
      </c>
      <c r="Q4433" s="116">
        <v>1.4725870587575029E-2</v>
      </c>
      <c r="R4433" s="116">
        <v>4.9313995423671253</v>
      </c>
      <c r="S4433" s="116">
        <v>1.3547800940569026E-2</v>
      </c>
      <c r="T4433" s="116">
        <v>0.2539724742297419</v>
      </c>
      <c r="U4433" s="118">
        <v>6.9772657755423596E-4</v>
      </c>
      <c r="V4433" s="42"/>
      <c r="W4433" s="42"/>
      <c r="X4433" s="42"/>
      <c r="Y4433" s="42"/>
      <c r="Z4433" s="42"/>
      <c r="AA4433" s="42"/>
      <c r="AB4433" s="42"/>
      <c r="AC4433" s="50"/>
      <c r="AD4433" s="50"/>
      <c r="AE4433" s="50"/>
      <c r="AF4433" s="50"/>
      <c r="AG4433" s="50"/>
      <c r="AH4433" s="50"/>
      <c r="AI4433" s="42"/>
      <c r="AJ4433" s="42"/>
      <c r="AK4433" s="42"/>
    </row>
    <row r="4434" spans="1:37" x14ac:dyDescent="0.25">
      <c r="A4434" s="5" t="s">
        <v>236</v>
      </c>
      <c r="B4434" s="31">
        <v>34039</v>
      </c>
      <c r="C4434" s="4" t="s">
        <v>295</v>
      </c>
      <c r="D4434" s="4" t="s">
        <v>440</v>
      </c>
      <c r="E4434" s="31" t="s">
        <v>273</v>
      </c>
      <c r="F4434" s="4" t="s">
        <v>420</v>
      </c>
      <c r="G4434" s="4" t="s">
        <v>406</v>
      </c>
      <c r="H4434" s="4" t="s">
        <v>442</v>
      </c>
      <c r="I4434" s="113"/>
      <c r="J4434" s="120">
        <v>0.34891094094380193</v>
      </c>
      <c r="K4434" s="116">
        <v>9.5854654105440094E-4</v>
      </c>
      <c r="L4434" s="116">
        <v>5.554218790141352</v>
      </c>
      <c r="M4434" s="116">
        <v>1.5258842830058659E-2</v>
      </c>
      <c r="N4434" s="116">
        <v>0.89750338141694996</v>
      </c>
      <c r="O4434" s="116">
        <v>2.4656686302663459E-3</v>
      </c>
      <c r="P4434" s="116">
        <v>0.1263098322474511</v>
      </c>
      <c r="Q4434" s="116">
        <v>3.4700503364684367E-4</v>
      </c>
      <c r="R4434" s="116">
        <v>0.12252053728002756</v>
      </c>
      <c r="S4434" s="116">
        <v>3.3659488263743835E-4</v>
      </c>
      <c r="T4434" s="116">
        <v>1.7337882449349491E-2</v>
      </c>
      <c r="U4434" s="118">
        <v>4.7631545190520576E-5</v>
      </c>
      <c r="V4434" s="42"/>
      <c r="W4434" s="42"/>
      <c r="X4434" s="42"/>
      <c r="Y4434" s="42"/>
      <c r="Z4434" s="42"/>
      <c r="AA4434" s="42"/>
      <c r="AB4434" s="42"/>
      <c r="AC4434" s="50"/>
      <c r="AD4434" s="50"/>
      <c r="AE4434" s="50"/>
      <c r="AF4434" s="50"/>
      <c r="AG4434" s="50"/>
      <c r="AH4434" s="50"/>
      <c r="AI4434" s="42"/>
      <c r="AJ4434" s="42"/>
      <c r="AK4434" s="42"/>
    </row>
    <row r="4435" spans="1:37" x14ac:dyDescent="0.25">
      <c r="A4435" s="5" t="s">
        <v>236</v>
      </c>
      <c r="B4435" s="31" t="s">
        <v>231</v>
      </c>
      <c r="C4435" s="4" t="s">
        <v>296</v>
      </c>
      <c r="D4435" s="4" t="s">
        <v>440</v>
      </c>
      <c r="E4435" s="31" t="s">
        <v>0</v>
      </c>
      <c r="F4435" s="4" t="s">
        <v>324</v>
      </c>
      <c r="G4435" s="4" t="s">
        <v>325</v>
      </c>
      <c r="H4435" s="4" t="s">
        <v>326</v>
      </c>
      <c r="I4435" s="113">
        <v>1260.095</v>
      </c>
      <c r="J4435" s="120">
        <v>107.87248697</v>
      </c>
      <c r="K4435" s="116">
        <v>0.37780633220000015</v>
      </c>
      <c r="L4435" s="116">
        <v>0.71837222999999994</v>
      </c>
      <c r="M4435" s="116">
        <v>2.4985818E-3</v>
      </c>
      <c r="N4435" s="116">
        <v>93.174469000000002</v>
      </c>
      <c r="O4435" s="116">
        <v>0.32407155999999998</v>
      </c>
      <c r="P4435" s="116">
        <v>3.9814769999999999</v>
      </c>
      <c r="Q4435" s="116">
        <v>1.3848037000000001E-2</v>
      </c>
      <c r="R4435" s="116">
        <v>3.6629588399999999</v>
      </c>
      <c r="S4435" s="116">
        <v>1.2740194040000001E-2</v>
      </c>
      <c r="T4435" s="116">
        <v>1.1299728E-2</v>
      </c>
      <c r="U4435" s="118">
        <v>3.7030328E-5</v>
      </c>
      <c r="V4435" s="42"/>
      <c r="W4435" s="42"/>
      <c r="X4435" s="42"/>
      <c r="Y4435" s="42"/>
      <c r="Z4435" s="42"/>
      <c r="AA4435" s="42"/>
      <c r="AB4435" s="42"/>
      <c r="AC4435" s="50"/>
      <c r="AD4435" s="50"/>
      <c r="AE4435" s="50"/>
      <c r="AF4435" s="50"/>
      <c r="AG4435" s="50"/>
      <c r="AH4435" s="50"/>
      <c r="AI4435" s="42"/>
      <c r="AJ4435" s="42"/>
      <c r="AK4435" s="42"/>
    </row>
    <row r="4436" spans="1:37" x14ac:dyDescent="0.25">
      <c r="A4436" s="5" t="s">
        <v>236</v>
      </c>
      <c r="B4436" s="31" t="s">
        <v>231</v>
      </c>
      <c r="C4436" s="4" t="s">
        <v>296</v>
      </c>
      <c r="D4436" s="4" t="s">
        <v>440</v>
      </c>
      <c r="E4436" s="31" t="s">
        <v>1</v>
      </c>
      <c r="F4436" s="4" t="s">
        <v>327</v>
      </c>
      <c r="G4436" s="4" t="s">
        <v>325</v>
      </c>
      <c r="H4436" s="4" t="s">
        <v>326</v>
      </c>
      <c r="I4436" s="113">
        <v>0</v>
      </c>
      <c r="J4436" s="120">
        <v>0</v>
      </c>
      <c r="K4436" s="116">
        <v>0</v>
      </c>
      <c r="L4436" s="116">
        <v>0</v>
      </c>
      <c r="M4436" s="116">
        <v>0</v>
      </c>
      <c r="N4436" s="116">
        <v>0</v>
      </c>
      <c r="O4436" s="116">
        <v>0</v>
      </c>
      <c r="P4436" s="116">
        <v>0</v>
      </c>
      <c r="Q4436" s="116">
        <v>0</v>
      </c>
      <c r="R4436" s="116">
        <v>0</v>
      </c>
      <c r="S4436" s="116">
        <v>0</v>
      </c>
      <c r="T4436" s="116">
        <v>0</v>
      </c>
      <c r="U4436" s="118">
        <v>0</v>
      </c>
      <c r="V4436" s="42"/>
      <c r="W4436" s="42"/>
      <c r="X4436" s="42"/>
      <c r="Y4436" s="42"/>
      <c r="Z4436" s="42"/>
      <c r="AA4436" s="42"/>
      <c r="AB4436" s="42"/>
      <c r="AC4436" s="50"/>
      <c r="AD4436" s="50"/>
      <c r="AE4436" s="50"/>
      <c r="AF4436" s="50"/>
      <c r="AG4436" s="50"/>
      <c r="AH4436" s="50"/>
      <c r="AI4436" s="42"/>
      <c r="AJ4436" s="42"/>
      <c r="AK4436" s="42"/>
    </row>
    <row r="4437" spans="1:37" x14ac:dyDescent="0.25">
      <c r="A4437" s="5" t="s">
        <v>236</v>
      </c>
      <c r="B4437" s="31" t="s">
        <v>231</v>
      </c>
      <c r="C4437" s="4" t="s">
        <v>296</v>
      </c>
      <c r="D4437" s="4" t="s">
        <v>440</v>
      </c>
      <c r="E4437" s="31" t="s">
        <v>2</v>
      </c>
      <c r="F4437" s="4" t="s">
        <v>328</v>
      </c>
      <c r="G4437" s="4" t="s">
        <v>325</v>
      </c>
      <c r="H4437" s="4" t="s">
        <v>326</v>
      </c>
      <c r="I4437" s="113">
        <v>1789.6265000000001</v>
      </c>
      <c r="J4437" s="120">
        <v>125.18021626000001</v>
      </c>
      <c r="K4437" s="116">
        <v>0.43856819160000016</v>
      </c>
      <c r="L4437" s="116">
        <v>1.0184690999999999</v>
      </c>
      <c r="M4437" s="116">
        <v>3.5423536E-3</v>
      </c>
      <c r="N4437" s="116">
        <v>136.23271</v>
      </c>
      <c r="O4437" s="116">
        <v>0.47383317000000003</v>
      </c>
      <c r="P4437" s="116">
        <v>4.5082535999999998</v>
      </c>
      <c r="Q4437" s="116">
        <v>1.5680225999999998E-2</v>
      </c>
      <c r="R4437" s="116">
        <v>4.1475933119999997</v>
      </c>
      <c r="S4437" s="116">
        <v>1.4425807919999999E-2</v>
      </c>
      <c r="T4437" s="116">
        <v>1.1878164E-2</v>
      </c>
      <c r="U4437" s="118">
        <v>3.8925915E-5</v>
      </c>
      <c r="V4437" s="42"/>
      <c r="W4437" s="42"/>
      <c r="X4437" s="42"/>
      <c r="Y4437" s="42"/>
      <c r="Z4437" s="42"/>
      <c r="AA4437" s="42"/>
      <c r="AB4437" s="42"/>
      <c r="AC4437" s="50"/>
      <c r="AD4437" s="50"/>
      <c r="AE4437" s="50"/>
      <c r="AF4437" s="50"/>
      <c r="AG4437" s="50"/>
      <c r="AH4437" s="50"/>
      <c r="AI4437" s="42"/>
      <c r="AJ4437" s="42"/>
      <c r="AK4437" s="42"/>
    </row>
    <row r="4438" spans="1:37" x14ac:dyDescent="0.25">
      <c r="A4438" s="5" t="s">
        <v>236</v>
      </c>
      <c r="B4438" s="31" t="s">
        <v>231</v>
      </c>
      <c r="C4438" s="4" t="s">
        <v>296</v>
      </c>
      <c r="D4438" s="4" t="s">
        <v>440</v>
      </c>
      <c r="E4438" s="31" t="s">
        <v>3</v>
      </c>
      <c r="F4438" s="4" t="s">
        <v>329</v>
      </c>
      <c r="G4438" s="4" t="s">
        <v>325</v>
      </c>
      <c r="H4438" s="4" t="s">
        <v>326</v>
      </c>
      <c r="I4438" s="113">
        <v>494.10813235999996</v>
      </c>
      <c r="J4438" s="120">
        <v>2.5791496416569997</v>
      </c>
      <c r="K4438" s="116">
        <v>9.5931281519569984E-3</v>
      </c>
      <c r="L4438" s="116">
        <v>0.69153831599999993</v>
      </c>
      <c r="M4438" s="116">
        <v>2.4052506172600003E-3</v>
      </c>
      <c r="N4438" s="116">
        <v>48.492049403000003</v>
      </c>
      <c r="O4438" s="116">
        <v>0.16866094170999998</v>
      </c>
      <c r="P4438" s="116">
        <v>2.22978907E-2</v>
      </c>
      <c r="Q4438" s="116">
        <v>7.7554647199999996E-5</v>
      </c>
      <c r="R4438" s="116">
        <v>2.0514059444000001E-2</v>
      </c>
      <c r="S4438" s="116">
        <v>7.1350275423999999E-5</v>
      </c>
      <c r="T4438" s="116">
        <v>4.1554913660000001E-3</v>
      </c>
      <c r="U4438" s="118">
        <v>1.3617955163999998E-5</v>
      </c>
      <c r="V4438" s="42"/>
      <c r="W4438" s="42"/>
      <c r="X4438" s="42"/>
      <c r="Y4438" s="42"/>
      <c r="Z4438" s="42"/>
      <c r="AA4438" s="42"/>
      <c r="AB4438" s="42"/>
      <c r="AC4438" s="50"/>
      <c r="AD4438" s="50"/>
      <c r="AE4438" s="50"/>
      <c r="AF4438" s="50"/>
      <c r="AG4438" s="50"/>
      <c r="AH4438" s="50"/>
      <c r="AI4438" s="42"/>
      <c r="AJ4438" s="42"/>
      <c r="AK4438" s="42"/>
    </row>
    <row r="4439" spans="1:37" x14ac:dyDescent="0.25">
      <c r="A4439" s="5" t="s">
        <v>236</v>
      </c>
      <c r="B4439" s="31" t="s">
        <v>231</v>
      </c>
      <c r="C4439" s="4" t="s">
        <v>296</v>
      </c>
      <c r="D4439" s="4" t="s">
        <v>440</v>
      </c>
      <c r="E4439" s="31" t="s">
        <v>4</v>
      </c>
      <c r="F4439" s="4" t="s">
        <v>330</v>
      </c>
      <c r="G4439" s="4" t="s">
        <v>331</v>
      </c>
      <c r="H4439" s="4" t="s">
        <v>326</v>
      </c>
      <c r="I4439" s="113">
        <v>29.557613</v>
      </c>
      <c r="J4439" s="120">
        <v>0.66139093249999992</v>
      </c>
      <c r="K4439" s="116">
        <v>2.4669514077999997E-3</v>
      </c>
      <c r="L4439" s="116">
        <v>1.6026456000000001E-2</v>
      </c>
      <c r="M4439" s="116">
        <v>5.9631544E-5</v>
      </c>
      <c r="N4439" s="116">
        <v>2.7867372000000001</v>
      </c>
      <c r="O4439" s="116">
        <v>1.0368943E-2</v>
      </c>
      <c r="P4439" s="116">
        <v>9.9659860000000003E-2</v>
      </c>
      <c r="Q4439" s="116">
        <v>3.7081629999999999E-4</v>
      </c>
      <c r="R4439" s="116">
        <v>9.1687071200000012E-2</v>
      </c>
      <c r="S4439" s="116">
        <v>3.41150996E-4</v>
      </c>
      <c r="T4439" s="116">
        <v>1.7794427000000001E-4</v>
      </c>
      <c r="U4439" s="118">
        <v>6.2383253000000001E-7</v>
      </c>
      <c r="V4439" s="42"/>
      <c r="W4439" s="42"/>
      <c r="X4439" s="42"/>
      <c r="Y4439" s="42"/>
      <c r="Z4439" s="42"/>
      <c r="AA4439" s="42"/>
      <c r="AB4439" s="42"/>
      <c r="AC4439" s="50"/>
      <c r="AD4439" s="50"/>
      <c r="AE4439" s="50"/>
      <c r="AF4439" s="50"/>
      <c r="AG4439" s="50"/>
      <c r="AH4439" s="50"/>
      <c r="AI4439" s="42"/>
      <c r="AJ4439" s="42"/>
      <c r="AK4439" s="42"/>
    </row>
    <row r="4440" spans="1:37" x14ac:dyDescent="0.25">
      <c r="A4440" s="5" t="s">
        <v>236</v>
      </c>
      <c r="B4440" s="31" t="s">
        <v>231</v>
      </c>
      <c r="C4440" s="4" t="s">
        <v>296</v>
      </c>
      <c r="D4440" s="4" t="s">
        <v>440</v>
      </c>
      <c r="E4440" s="31" t="s">
        <v>5</v>
      </c>
      <c r="F4440" s="4" t="s">
        <v>332</v>
      </c>
      <c r="G4440" s="4" t="s">
        <v>331</v>
      </c>
      <c r="H4440" s="4" t="s">
        <v>326</v>
      </c>
      <c r="I4440" s="113">
        <v>2.7771792</v>
      </c>
      <c r="J4440" s="120">
        <v>2.3838251996000002E-2</v>
      </c>
      <c r="K4440" s="116">
        <v>8.9050619230000023E-5</v>
      </c>
      <c r="L4440" s="116">
        <v>1.0704944000000001E-3</v>
      </c>
      <c r="M4440" s="116">
        <v>3.9831156999999998E-6</v>
      </c>
      <c r="N4440" s="116">
        <v>0.10447016000000001</v>
      </c>
      <c r="O4440" s="116">
        <v>3.8871453999999998E-4</v>
      </c>
      <c r="P4440" s="116">
        <v>3.5200752000000002E-3</v>
      </c>
      <c r="Q4440" s="116">
        <v>1.3097563E-5</v>
      </c>
      <c r="R4440" s="116">
        <v>3.2384691840000005E-3</v>
      </c>
      <c r="S4440" s="116">
        <v>1.204975796E-5</v>
      </c>
      <c r="T4440" s="116">
        <v>1.1587665E-5</v>
      </c>
      <c r="U4440" s="118">
        <v>4.062375E-8</v>
      </c>
      <c r="V4440" s="42"/>
      <c r="W4440" s="42"/>
      <c r="X4440" s="42"/>
      <c r="Y4440" s="42"/>
      <c r="Z4440" s="42"/>
      <c r="AA4440" s="42"/>
      <c r="AB4440" s="42"/>
      <c r="AC4440" s="50"/>
      <c r="AD4440" s="50"/>
      <c r="AE4440" s="50"/>
      <c r="AF4440" s="50"/>
      <c r="AG4440" s="50"/>
      <c r="AH4440" s="50"/>
      <c r="AI4440" s="42"/>
      <c r="AJ4440" s="42"/>
      <c r="AK4440" s="42"/>
    </row>
    <row r="4441" spans="1:37" x14ac:dyDescent="0.25">
      <c r="A4441" s="5" t="s">
        <v>236</v>
      </c>
      <c r="B4441" s="31" t="s">
        <v>231</v>
      </c>
      <c r="C4441" s="4" t="s">
        <v>296</v>
      </c>
      <c r="D4441" s="4" t="s">
        <v>440</v>
      </c>
      <c r="E4441" s="31" t="s">
        <v>6</v>
      </c>
      <c r="F4441" s="4" t="s">
        <v>333</v>
      </c>
      <c r="G4441" s="4" t="s">
        <v>331</v>
      </c>
      <c r="H4441" s="4" t="s">
        <v>326</v>
      </c>
      <c r="I4441" s="113">
        <v>2.6600904000000001</v>
      </c>
      <c r="J4441" s="120">
        <v>2.8411893524E-2</v>
      </c>
      <c r="K4441" s="116">
        <v>1.0600128522599999E-4</v>
      </c>
      <c r="L4441" s="116">
        <v>1.2819235999999999E-3</v>
      </c>
      <c r="M4441" s="116">
        <v>4.7698053999999997E-6</v>
      </c>
      <c r="N4441" s="116">
        <v>0.12605337999999999</v>
      </c>
      <c r="O4441" s="116">
        <v>4.6902179000000001E-4</v>
      </c>
      <c r="P4441" s="116">
        <v>4.2436328000000001E-3</v>
      </c>
      <c r="Q4441" s="116">
        <v>1.5789788E-5</v>
      </c>
      <c r="R4441" s="116">
        <v>3.9041421760000004E-3</v>
      </c>
      <c r="S4441" s="116">
        <v>1.452660496E-5</v>
      </c>
      <c r="T4441" s="116">
        <v>1.3851129E-5</v>
      </c>
      <c r="U4441" s="118">
        <v>4.8558944999999997E-8</v>
      </c>
      <c r="V4441" s="42"/>
      <c r="W4441" s="42"/>
      <c r="X4441" s="42"/>
      <c r="Y4441" s="42"/>
      <c r="Z4441" s="42"/>
      <c r="AA4441" s="42"/>
      <c r="AB4441" s="42"/>
      <c r="AC4441" s="50"/>
      <c r="AD4441" s="50"/>
      <c r="AE4441" s="50"/>
      <c r="AF4441" s="50"/>
      <c r="AG4441" s="50"/>
      <c r="AH4441" s="50"/>
      <c r="AI4441" s="42"/>
      <c r="AJ4441" s="42"/>
      <c r="AK4441" s="42"/>
    </row>
    <row r="4442" spans="1:37" x14ac:dyDescent="0.25">
      <c r="A4442" s="5" t="s">
        <v>236</v>
      </c>
      <c r="B4442" s="31" t="s">
        <v>231</v>
      </c>
      <c r="C4442" s="4" t="s">
        <v>296</v>
      </c>
      <c r="D4442" s="4" t="s">
        <v>440</v>
      </c>
      <c r="E4442" s="31" t="s">
        <v>7</v>
      </c>
      <c r="F4442" s="4" t="s">
        <v>334</v>
      </c>
      <c r="G4442" s="4" t="s">
        <v>331</v>
      </c>
      <c r="H4442" s="4" t="s">
        <v>326</v>
      </c>
      <c r="I4442" s="113">
        <v>6.9386120999999999E-3</v>
      </c>
      <c r="J4442" s="120">
        <v>2.3257630579E-4</v>
      </c>
      <c r="K4442" s="116">
        <v>8.657099957200001E-7</v>
      </c>
      <c r="L4442" s="116">
        <v>8.9483709999999996E-6</v>
      </c>
      <c r="M4442" s="116">
        <v>3.3295268999999998E-8</v>
      </c>
      <c r="N4442" s="116">
        <v>9.1282791E-4</v>
      </c>
      <c r="O4442" s="116">
        <v>3.3964673E-6</v>
      </c>
      <c r="P4442" s="116">
        <v>3.0711755000000003E-5</v>
      </c>
      <c r="Q4442" s="116">
        <v>1.1427287E-7</v>
      </c>
      <c r="R4442" s="116">
        <v>2.8254814600000004E-5</v>
      </c>
      <c r="S4442" s="116">
        <v>1.0513104040000001E-7</v>
      </c>
      <c r="T4442" s="116">
        <v>9.5744724000000006E-8</v>
      </c>
      <c r="U4442" s="118">
        <v>3.3565942000000001E-10</v>
      </c>
      <c r="V4442" s="42"/>
      <c r="W4442" s="42"/>
      <c r="X4442" s="42"/>
      <c r="Y4442" s="42"/>
      <c r="Z4442" s="42"/>
      <c r="AA4442" s="42"/>
      <c r="AB4442" s="42"/>
      <c r="AC4442" s="50"/>
      <c r="AD4442" s="50"/>
      <c r="AE4442" s="50"/>
      <c r="AF4442" s="50"/>
      <c r="AG4442" s="50"/>
      <c r="AH4442" s="50"/>
      <c r="AI4442" s="42"/>
      <c r="AJ4442" s="42"/>
      <c r="AK4442" s="42"/>
    </row>
    <row r="4443" spans="1:37" x14ac:dyDescent="0.25">
      <c r="A4443" s="5" t="s">
        <v>236</v>
      </c>
      <c r="B4443" s="31" t="s">
        <v>231</v>
      </c>
      <c r="C4443" s="4" t="s">
        <v>296</v>
      </c>
      <c r="D4443" s="4" t="s">
        <v>440</v>
      </c>
      <c r="E4443" s="31" t="s">
        <v>8</v>
      </c>
      <c r="F4443" s="4" t="s">
        <v>335</v>
      </c>
      <c r="G4443" s="4" t="s">
        <v>331</v>
      </c>
      <c r="H4443" s="4" t="s">
        <v>326</v>
      </c>
      <c r="I4443" s="113">
        <v>12.649955800000001</v>
      </c>
      <c r="J4443" s="120">
        <v>1.6848188877519998</v>
      </c>
      <c r="K4443" s="116">
        <v>6.2681527393899997E-3</v>
      </c>
      <c r="L4443" s="116">
        <v>4.2127748700000002E-2</v>
      </c>
      <c r="M4443" s="116">
        <v>1.5674971699999998E-4</v>
      </c>
      <c r="N4443" s="116">
        <v>7.2586713700000001</v>
      </c>
      <c r="O4443" s="116">
        <v>2.7008198899999999E-2</v>
      </c>
      <c r="P4443" s="116">
        <v>0.25982857999999998</v>
      </c>
      <c r="Q4443" s="116">
        <v>9.6677521200000003E-4</v>
      </c>
      <c r="R4443" s="116">
        <v>0.23904229360000001</v>
      </c>
      <c r="S4443" s="116">
        <v>8.8943319504000012E-4</v>
      </c>
      <c r="T4443" s="116">
        <v>4.5985376999999999E-4</v>
      </c>
      <c r="U4443" s="118">
        <v>1.61214389E-6</v>
      </c>
      <c r="V4443" s="42"/>
      <c r="W4443" s="42"/>
      <c r="X4443" s="42"/>
      <c r="Y4443" s="42"/>
      <c r="Z4443" s="42"/>
      <c r="AA4443" s="42"/>
      <c r="AB4443" s="42"/>
      <c r="AC4443" s="50"/>
      <c r="AD4443" s="50"/>
      <c r="AE4443" s="50"/>
      <c r="AF4443" s="50"/>
      <c r="AG4443" s="50"/>
      <c r="AH4443" s="50"/>
      <c r="AI4443" s="42"/>
      <c r="AJ4443" s="42"/>
      <c r="AK4443" s="42"/>
    </row>
    <row r="4444" spans="1:37" x14ac:dyDescent="0.25">
      <c r="A4444" s="5" t="s">
        <v>236</v>
      </c>
      <c r="B4444" s="31" t="s">
        <v>231</v>
      </c>
      <c r="C4444" s="4" t="s">
        <v>296</v>
      </c>
      <c r="D4444" s="4" t="s">
        <v>440</v>
      </c>
      <c r="E4444" s="31" t="s">
        <v>9</v>
      </c>
      <c r="F4444" s="4" t="s">
        <v>336</v>
      </c>
      <c r="G4444" s="4" t="s">
        <v>331</v>
      </c>
      <c r="H4444" s="4" t="s">
        <v>326</v>
      </c>
      <c r="I4444" s="113">
        <v>0.26713650999999999</v>
      </c>
      <c r="J4444" s="120">
        <v>5.7827080247000008E-3</v>
      </c>
      <c r="K4444" s="116">
        <v>2.1566387757000001E-5</v>
      </c>
      <c r="L4444" s="116">
        <v>2.5219168000000002E-4</v>
      </c>
      <c r="M4444" s="116">
        <v>9.3835950999999996E-7</v>
      </c>
      <c r="N4444" s="116">
        <v>2.5726199000000002E-2</v>
      </c>
      <c r="O4444" s="116">
        <v>9.5722535000000006E-5</v>
      </c>
      <c r="P4444" s="116">
        <v>8.6554837999999995E-4</v>
      </c>
      <c r="Q4444" s="116">
        <v>3.2205488999999998E-6</v>
      </c>
      <c r="R4444" s="116">
        <v>7.9630450959999996E-4</v>
      </c>
      <c r="S4444" s="116">
        <v>2.9629049879999999E-6</v>
      </c>
      <c r="T4444" s="116">
        <v>2.6983705E-6</v>
      </c>
      <c r="U4444" s="118">
        <v>9.4598799999999998E-9</v>
      </c>
      <c r="V4444" s="42"/>
      <c r="W4444" s="42"/>
      <c r="X4444" s="42"/>
      <c r="Y4444" s="42"/>
      <c r="Z4444" s="42"/>
      <c r="AA4444" s="42"/>
      <c r="AB4444" s="42"/>
      <c r="AC4444" s="50"/>
      <c r="AD4444" s="50"/>
      <c r="AE4444" s="50"/>
      <c r="AF4444" s="50"/>
      <c r="AG4444" s="50"/>
      <c r="AH4444" s="50"/>
      <c r="AI4444" s="42"/>
      <c r="AJ4444" s="42"/>
      <c r="AK4444" s="42"/>
    </row>
    <row r="4445" spans="1:37" x14ac:dyDescent="0.25">
      <c r="A4445" s="5" t="s">
        <v>236</v>
      </c>
      <c r="B4445" s="31" t="s">
        <v>231</v>
      </c>
      <c r="C4445" s="4" t="s">
        <v>296</v>
      </c>
      <c r="D4445" s="4" t="s">
        <v>440</v>
      </c>
      <c r="E4445" s="31" t="s">
        <v>10</v>
      </c>
      <c r="F4445" s="4" t="s">
        <v>337</v>
      </c>
      <c r="G4445" s="4" t="s">
        <v>338</v>
      </c>
      <c r="H4445" s="4" t="s">
        <v>326</v>
      </c>
      <c r="I4445" s="113">
        <v>0.56335217000000004</v>
      </c>
      <c r="J4445" s="120">
        <v>1.6640891437E-2</v>
      </c>
      <c r="K4445" s="116">
        <v>5.2902453068000003E-5</v>
      </c>
      <c r="L4445" s="116">
        <v>6.7426026000000003E-4</v>
      </c>
      <c r="M4445" s="116">
        <v>2.1376002E-6</v>
      </c>
      <c r="N4445" s="116">
        <v>6.8781628999999997E-2</v>
      </c>
      <c r="O4445" s="116">
        <v>2.1805770000000001E-4</v>
      </c>
      <c r="P4445" s="116">
        <v>2.3141322000000001E-3</v>
      </c>
      <c r="Q4445" s="116">
        <v>7.3364704000000002E-6</v>
      </c>
      <c r="R4445" s="116">
        <v>2.1290016240000003E-3</v>
      </c>
      <c r="S4445" s="116">
        <v>6.7495527680000003E-6</v>
      </c>
      <c r="T4445" s="116">
        <v>7.2143703000000002E-6</v>
      </c>
      <c r="U4445" s="118">
        <v>2.1549782000000001E-8</v>
      </c>
      <c r="V4445" s="42"/>
      <c r="W4445" s="42"/>
      <c r="X4445" s="42"/>
      <c r="Y4445" s="42"/>
      <c r="Z4445" s="42"/>
      <c r="AA4445" s="42"/>
      <c r="AB4445" s="42"/>
      <c r="AC4445" s="50"/>
      <c r="AD4445" s="50"/>
      <c r="AE4445" s="50"/>
      <c r="AF4445" s="50"/>
      <c r="AG4445" s="50"/>
      <c r="AH4445" s="50"/>
      <c r="AI4445" s="42"/>
      <c r="AJ4445" s="42"/>
      <c r="AK4445" s="42"/>
    </row>
    <row r="4446" spans="1:37" x14ac:dyDescent="0.25">
      <c r="A4446" s="5" t="s">
        <v>236</v>
      </c>
      <c r="B4446" s="31" t="s">
        <v>231</v>
      </c>
      <c r="C4446" s="4" t="s">
        <v>296</v>
      </c>
      <c r="D4446" s="4" t="s">
        <v>440</v>
      </c>
      <c r="E4446" s="31" t="s">
        <v>11</v>
      </c>
      <c r="F4446" s="4" t="s">
        <v>339</v>
      </c>
      <c r="G4446" s="4" t="s">
        <v>338</v>
      </c>
      <c r="H4446" s="4" t="s">
        <v>326</v>
      </c>
      <c r="I4446" s="113">
        <v>2.6663518000000001E-2</v>
      </c>
      <c r="J4446" s="120">
        <v>1.2794455206500003E-3</v>
      </c>
      <c r="K4446" s="116">
        <v>4.0644724775E-6</v>
      </c>
      <c r="L4446" s="116">
        <v>5.3724270000000001E-5</v>
      </c>
      <c r="M4446" s="116">
        <v>1.7032149999999999E-7</v>
      </c>
      <c r="N4446" s="116">
        <v>5.4804407999999999E-3</v>
      </c>
      <c r="O4446" s="116">
        <v>1.7374583000000001E-5</v>
      </c>
      <c r="P4446" s="116">
        <v>1.8438735999999999E-4</v>
      </c>
      <c r="Q4446" s="116">
        <v>5.8456134999999996E-7</v>
      </c>
      <c r="R4446" s="116">
        <v>1.6963637119999999E-4</v>
      </c>
      <c r="S4446" s="116">
        <v>5.3779644199999997E-7</v>
      </c>
      <c r="T4446" s="116">
        <v>5.7483259999999997E-7</v>
      </c>
      <c r="U4446" s="118">
        <v>1.7170616E-9</v>
      </c>
      <c r="V4446" s="42"/>
      <c r="W4446" s="42"/>
      <c r="X4446" s="42"/>
      <c r="Y4446" s="42"/>
      <c r="Z4446" s="42"/>
      <c r="AA4446" s="42"/>
      <c r="AB4446" s="42"/>
      <c r="AC4446" s="50"/>
      <c r="AD4446" s="50"/>
      <c r="AE4446" s="50"/>
      <c r="AF4446" s="50"/>
      <c r="AG4446" s="50"/>
      <c r="AH4446" s="50"/>
      <c r="AI4446" s="42"/>
      <c r="AJ4446" s="42"/>
      <c r="AK4446" s="42"/>
    </row>
    <row r="4447" spans="1:37" x14ac:dyDescent="0.25">
      <c r="A4447" s="5" t="s">
        <v>236</v>
      </c>
      <c r="B4447" s="31" t="s">
        <v>231</v>
      </c>
      <c r="C4447" s="4" t="s">
        <v>296</v>
      </c>
      <c r="D4447" s="4" t="s">
        <v>440</v>
      </c>
      <c r="E4447" s="31" t="s">
        <v>12</v>
      </c>
      <c r="F4447" s="4" t="s">
        <v>340</v>
      </c>
      <c r="G4447" s="4" t="s">
        <v>341</v>
      </c>
      <c r="H4447" s="4" t="s">
        <v>326</v>
      </c>
      <c r="I4447" s="113">
        <v>257.06517199999996</v>
      </c>
      <c r="J4447" s="120">
        <v>0.30967703827600002</v>
      </c>
      <c r="K4447" s="116">
        <v>1.137394628924E-3</v>
      </c>
      <c r="L4447" s="116">
        <v>1.016601028E-2</v>
      </c>
      <c r="M4447" s="116">
        <v>3.4326191599999995E-5</v>
      </c>
      <c r="N4447" s="116">
        <v>0.96629691099999993</v>
      </c>
      <c r="O4447" s="116">
        <v>3.2627642100000001E-3</v>
      </c>
      <c r="P4447" s="116">
        <v>3.3268826000000001E-2</v>
      </c>
      <c r="Q4447" s="116">
        <v>1.123343585E-4</v>
      </c>
      <c r="R4447" s="116">
        <v>3.0607319920000001E-2</v>
      </c>
      <c r="S4447" s="116">
        <v>1.0334760982000001E-4</v>
      </c>
      <c r="T4447" s="116">
        <v>1.134814473E-4</v>
      </c>
      <c r="U4447" s="118">
        <v>3.6103186000000002E-7</v>
      </c>
      <c r="V4447" s="42"/>
      <c r="W4447" s="42"/>
      <c r="X4447" s="42"/>
      <c r="Y4447" s="42"/>
      <c r="Z4447" s="42"/>
      <c r="AA4447" s="42"/>
      <c r="AB4447" s="42"/>
      <c r="AC4447" s="50"/>
      <c r="AD4447" s="50"/>
      <c r="AE4447" s="50"/>
      <c r="AF4447" s="50"/>
      <c r="AG4447" s="50"/>
      <c r="AH4447" s="50"/>
      <c r="AI4447" s="42"/>
      <c r="AJ4447" s="42"/>
      <c r="AK4447" s="42"/>
    </row>
    <row r="4448" spans="1:37" x14ac:dyDescent="0.25">
      <c r="A4448" s="5" t="s">
        <v>236</v>
      </c>
      <c r="B4448" s="31" t="s">
        <v>231</v>
      </c>
      <c r="C4448" s="4" t="s">
        <v>296</v>
      </c>
      <c r="D4448" s="4" t="s">
        <v>440</v>
      </c>
      <c r="E4448" s="31" t="s">
        <v>13</v>
      </c>
      <c r="F4448" s="4" t="s">
        <v>340</v>
      </c>
      <c r="G4448" s="4" t="s">
        <v>342</v>
      </c>
      <c r="H4448" s="4" t="s">
        <v>326</v>
      </c>
      <c r="I4448" s="113">
        <v>34.039007099999999</v>
      </c>
      <c r="J4448" s="120">
        <v>0.87179304045200001</v>
      </c>
      <c r="K4448" s="116">
        <v>4.2426176623500001E-3</v>
      </c>
      <c r="L4448" s="116">
        <v>3.8119069700000001E-2</v>
      </c>
      <c r="M4448" s="116">
        <v>1.8534460919999998E-4</v>
      </c>
      <c r="N4448" s="116">
        <v>3.5068223599999997</v>
      </c>
      <c r="O4448" s="116">
        <v>1.7051061479999997E-2</v>
      </c>
      <c r="P4448" s="116">
        <v>0.1224312674</v>
      </c>
      <c r="Q4448" s="116">
        <v>5.9529195199999995E-4</v>
      </c>
      <c r="R4448" s="116">
        <v>0.11263676600800002</v>
      </c>
      <c r="S4448" s="116">
        <v>5.4766859583999991E-4</v>
      </c>
      <c r="T4448" s="116">
        <v>4.1735826399999997E-4</v>
      </c>
      <c r="U4448" s="118">
        <v>1.9120187420000001E-6</v>
      </c>
      <c r="V4448" s="42"/>
      <c r="W4448" s="42"/>
      <c r="X4448" s="42"/>
      <c r="Y4448" s="42"/>
      <c r="Z4448" s="42"/>
      <c r="AA4448" s="42"/>
      <c r="AB4448" s="42"/>
      <c r="AC4448" s="50"/>
      <c r="AD4448" s="50"/>
      <c r="AE4448" s="50"/>
      <c r="AF4448" s="50"/>
      <c r="AG4448" s="50"/>
      <c r="AH4448" s="50"/>
      <c r="AI4448" s="42"/>
      <c r="AJ4448" s="42"/>
      <c r="AK4448" s="42"/>
    </row>
    <row r="4449" spans="1:37" x14ac:dyDescent="0.25">
      <c r="A4449" s="5" t="s">
        <v>236</v>
      </c>
      <c r="B4449" s="31" t="s">
        <v>231</v>
      </c>
      <c r="C4449" s="4" t="s">
        <v>296</v>
      </c>
      <c r="D4449" s="4" t="s">
        <v>440</v>
      </c>
      <c r="E4449" s="31" t="s">
        <v>14</v>
      </c>
      <c r="F4449" s="4" t="s">
        <v>343</v>
      </c>
      <c r="G4449" s="4" t="s">
        <v>341</v>
      </c>
      <c r="H4449" s="4" t="s">
        <v>326</v>
      </c>
      <c r="I4449" s="113">
        <v>2903.2892999999999</v>
      </c>
      <c r="J4449" s="120">
        <v>4.6960548765999999</v>
      </c>
      <c r="K4449" s="116">
        <v>1.0840983435E-2</v>
      </c>
      <c r="L4449" s="116">
        <v>0.14215520000000001</v>
      </c>
      <c r="M4449" s="116">
        <v>3.0044882000000001E-4</v>
      </c>
      <c r="N4449" s="116">
        <v>13.393642</v>
      </c>
      <c r="O4449" s="116">
        <v>2.8307822999999999E-2</v>
      </c>
      <c r="P4449" s="116">
        <v>0.45316993999999999</v>
      </c>
      <c r="Q4449" s="116">
        <v>9.5778686E-4</v>
      </c>
      <c r="R4449" s="116">
        <v>0.4169163448</v>
      </c>
      <c r="S4449" s="116">
        <v>8.8116391120000002E-4</v>
      </c>
      <c r="T4449" s="116">
        <v>1.5593957999999999E-3</v>
      </c>
      <c r="U4449" s="118">
        <v>3.1053436999999999E-6</v>
      </c>
      <c r="V4449" s="42"/>
      <c r="W4449" s="42"/>
      <c r="X4449" s="42"/>
      <c r="Y4449" s="42"/>
      <c r="Z4449" s="42"/>
      <c r="AA4449" s="42"/>
      <c r="AB4449" s="42"/>
      <c r="AC4449" s="50"/>
      <c r="AD4449" s="50"/>
      <c r="AE4449" s="50"/>
      <c r="AF4449" s="50"/>
      <c r="AG4449" s="50"/>
      <c r="AH4449" s="50"/>
      <c r="AI4449" s="42"/>
      <c r="AJ4449" s="42"/>
      <c r="AK4449" s="42"/>
    </row>
    <row r="4450" spans="1:37" x14ac:dyDescent="0.25">
      <c r="A4450" s="5" t="s">
        <v>236</v>
      </c>
      <c r="B4450" s="31" t="s">
        <v>231</v>
      </c>
      <c r="C4450" s="4" t="s">
        <v>296</v>
      </c>
      <c r="D4450" s="4" t="s">
        <v>440</v>
      </c>
      <c r="E4450" s="31" t="s">
        <v>15</v>
      </c>
      <c r="F4450" s="4" t="s">
        <v>343</v>
      </c>
      <c r="G4450" s="4" t="s">
        <v>342</v>
      </c>
      <c r="H4450" s="4" t="s">
        <v>326</v>
      </c>
      <c r="I4450" s="113">
        <v>321.96696400000002</v>
      </c>
      <c r="J4450" s="120">
        <v>19.455848120950002</v>
      </c>
      <c r="K4450" s="116">
        <v>5.9292847126700007E-2</v>
      </c>
      <c r="L4450" s="116">
        <v>0.42379124600000001</v>
      </c>
      <c r="M4450" s="116">
        <v>1.28979956E-3</v>
      </c>
      <c r="N4450" s="116">
        <v>70.554172700000009</v>
      </c>
      <c r="O4450" s="116">
        <v>0.214730106</v>
      </c>
      <c r="P4450" s="116">
        <v>2.5178330500000001</v>
      </c>
      <c r="Q4450" s="116">
        <v>7.6629714599999992E-3</v>
      </c>
      <c r="R4450" s="116">
        <v>2.3164064060000005</v>
      </c>
      <c r="S4450" s="116">
        <v>7.0499337431999994E-3</v>
      </c>
      <c r="T4450" s="116">
        <v>4.6184002699999997E-3</v>
      </c>
      <c r="U4450" s="118">
        <v>1.32436385E-5</v>
      </c>
      <c r="V4450" s="42"/>
      <c r="W4450" s="42"/>
      <c r="X4450" s="42"/>
      <c r="Y4450" s="42"/>
      <c r="Z4450" s="42"/>
      <c r="AA4450" s="42"/>
      <c r="AB4450" s="42"/>
      <c r="AC4450" s="50"/>
      <c r="AD4450" s="50"/>
      <c r="AE4450" s="50"/>
      <c r="AF4450" s="50"/>
      <c r="AG4450" s="50"/>
      <c r="AH4450" s="50"/>
      <c r="AI4450" s="42"/>
      <c r="AJ4450" s="42"/>
      <c r="AK4450" s="42"/>
    </row>
    <row r="4451" spans="1:37" x14ac:dyDescent="0.25">
      <c r="A4451" s="5" t="s">
        <v>236</v>
      </c>
      <c r="B4451" s="31" t="s">
        <v>231</v>
      </c>
      <c r="C4451" s="4" t="s">
        <v>296</v>
      </c>
      <c r="D4451" s="4" t="s">
        <v>440</v>
      </c>
      <c r="E4451" s="31" t="s">
        <v>16</v>
      </c>
      <c r="F4451" s="4" t="s">
        <v>344</v>
      </c>
      <c r="G4451" s="4" t="s">
        <v>341</v>
      </c>
      <c r="H4451" s="4" t="s">
        <v>326</v>
      </c>
      <c r="I4451" s="113">
        <v>7665.8991000000005</v>
      </c>
      <c r="J4451" s="120">
        <v>5.7801225550200011</v>
      </c>
      <c r="K4451" s="116">
        <v>2.1413593327399998E-2</v>
      </c>
      <c r="L4451" s="116">
        <v>0.19933140700000002</v>
      </c>
      <c r="M4451" s="116">
        <v>6.7305549999999994E-4</v>
      </c>
      <c r="N4451" s="116">
        <v>17.195640900000001</v>
      </c>
      <c r="O4451" s="116">
        <v>5.8062204100000001E-2</v>
      </c>
      <c r="P4451" s="116">
        <v>0.65378410999999992</v>
      </c>
      <c r="Q4451" s="116">
        <v>2.2075446300000002E-3</v>
      </c>
      <c r="R4451" s="116">
        <v>0.60148138119999994</v>
      </c>
      <c r="S4451" s="116">
        <v>2.0309410595999999E-3</v>
      </c>
      <c r="T4451" s="116">
        <v>2.1654271300000001E-3</v>
      </c>
      <c r="U4451" s="118">
        <v>6.8891279999999997E-6</v>
      </c>
      <c r="V4451" s="42"/>
      <c r="W4451" s="42"/>
      <c r="X4451" s="42"/>
      <c r="Y4451" s="42"/>
      <c r="Z4451" s="42"/>
      <c r="AA4451" s="42"/>
      <c r="AB4451" s="42"/>
      <c r="AC4451" s="50"/>
      <c r="AD4451" s="50"/>
      <c r="AE4451" s="50"/>
      <c r="AF4451" s="50"/>
      <c r="AG4451" s="50"/>
      <c r="AH4451" s="50"/>
      <c r="AI4451" s="42"/>
      <c r="AJ4451" s="42"/>
      <c r="AK4451" s="42"/>
    </row>
    <row r="4452" spans="1:37" x14ac:dyDescent="0.25">
      <c r="A4452" s="5" t="s">
        <v>236</v>
      </c>
      <c r="B4452" s="31" t="s">
        <v>231</v>
      </c>
      <c r="C4452" s="4" t="s">
        <v>296</v>
      </c>
      <c r="D4452" s="4" t="s">
        <v>440</v>
      </c>
      <c r="E4452" s="31" t="s">
        <v>17</v>
      </c>
      <c r="F4452" s="4" t="s">
        <v>344</v>
      </c>
      <c r="G4452" s="4" t="s">
        <v>342</v>
      </c>
      <c r="H4452" s="4" t="s">
        <v>326</v>
      </c>
      <c r="I4452" s="113">
        <v>805.14051400000005</v>
      </c>
      <c r="J4452" s="120">
        <v>9.9647715795000007</v>
      </c>
      <c r="K4452" s="116">
        <v>4.8497308726300002E-2</v>
      </c>
      <c r="L4452" s="116">
        <v>0.37202222699999998</v>
      </c>
      <c r="M4452" s="116">
        <v>1.80886651E-3</v>
      </c>
      <c r="N4452" s="116">
        <v>38.556391399999995</v>
      </c>
      <c r="O4452" s="116">
        <v>0.18747096699999999</v>
      </c>
      <c r="P4452" s="116">
        <v>1.31441707</v>
      </c>
      <c r="Q4452" s="116">
        <v>6.3910293999999996E-3</v>
      </c>
      <c r="R4452" s="116">
        <v>1.2092637044000001</v>
      </c>
      <c r="S4452" s="116">
        <v>5.8797470480000001E-3</v>
      </c>
      <c r="T4452" s="116">
        <v>4.0500158099999999E-3</v>
      </c>
      <c r="U4452" s="118">
        <v>1.8554099799999999E-5</v>
      </c>
      <c r="V4452" s="42"/>
      <c r="W4452" s="42"/>
      <c r="X4452" s="42"/>
      <c r="Y4452" s="42"/>
      <c r="Z4452" s="42"/>
      <c r="AA4452" s="42"/>
      <c r="AB4452" s="42"/>
      <c r="AC4452" s="50"/>
      <c r="AD4452" s="50"/>
      <c r="AE4452" s="50"/>
      <c r="AF4452" s="50"/>
      <c r="AG4452" s="50"/>
      <c r="AH4452" s="50"/>
      <c r="AI4452" s="42"/>
      <c r="AJ4452" s="42"/>
      <c r="AK4452" s="42"/>
    </row>
    <row r="4453" spans="1:37" x14ac:dyDescent="0.25">
      <c r="A4453" s="5" t="s">
        <v>236</v>
      </c>
      <c r="B4453" s="31" t="s">
        <v>231</v>
      </c>
      <c r="C4453" s="4" t="s">
        <v>296</v>
      </c>
      <c r="D4453" s="4" t="s">
        <v>440</v>
      </c>
      <c r="E4453" s="31" t="s">
        <v>18</v>
      </c>
      <c r="F4453" s="4" t="s">
        <v>345</v>
      </c>
      <c r="G4453" s="4" t="s">
        <v>341</v>
      </c>
      <c r="H4453" s="4" t="s">
        <v>326</v>
      </c>
      <c r="I4453" s="113">
        <v>3889.3154299999997</v>
      </c>
      <c r="J4453" s="120">
        <v>3.7152037943199994</v>
      </c>
      <c r="K4453" s="116">
        <v>1.4211515370879998E-2</v>
      </c>
      <c r="L4453" s="116">
        <v>0.12743925449999999</v>
      </c>
      <c r="M4453" s="116">
        <v>4.3030692699999996E-4</v>
      </c>
      <c r="N4453" s="116">
        <v>11.72265571</v>
      </c>
      <c r="O4453" s="116">
        <v>3.9582313799999998E-2</v>
      </c>
      <c r="P4453" s="116">
        <v>0.40940014899999999</v>
      </c>
      <c r="Q4453" s="116">
        <v>1.3823663149999999E-3</v>
      </c>
      <c r="R4453" s="116">
        <v>0.37664813708</v>
      </c>
      <c r="S4453" s="116">
        <v>1.2717770098000002E-3</v>
      </c>
      <c r="T4453" s="116">
        <v>1.3938248620000001E-3</v>
      </c>
      <c r="U4453" s="118">
        <v>4.4343394499999998E-6</v>
      </c>
      <c r="V4453" s="42"/>
      <c r="W4453" s="42"/>
      <c r="X4453" s="42"/>
      <c r="Y4453" s="42"/>
      <c r="Z4453" s="42"/>
      <c r="AA4453" s="42"/>
      <c r="AB4453" s="42"/>
      <c r="AC4453" s="50"/>
      <c r="AD4453" s="50"/>
      <c r="AE4453" s="50"/>
      <c r="AF4453" s="50"/>
      <c r="AG4453" s="50"/>
      <c r="AH4453" s="50"/>
      <c r="AI4453" s="42"/>
      <c r="AJ4453" s="42"/>
      <c r="AK4453" s="42"/>
    </row>
    <row r="4454" spans="1:37" x14ac:dyDescent="0.25">
      <c r="A4454" s="5" t="s">
        <v>236</v>
      </c>
      <c r="B4454" s="31" t="s">
        <v>231</v>
      </c>
      <c r="C4454" s="4" t="s">
        <v>296</v>
      </c>
      <c r="D4454" s="4" t="s">
        <v>440</v>
      </c>
      <c r="E4454" s="31" t="s">
        <v>19</v>
      </c>
      <c r="F4454" s="4" t="s">
        <v>345</v>
      </c>
      <c r="G4454" s="4" t="s">
        <v>342</v>
      </c>
      <c r="H4454" s="4" t="s">
        <v>326</v>
      </c>
      <c r="I4454" s="113">
        <v>313.11028999999996</v>
      </c>
      <c r="J4454" s="120">
        <v>9.8654972098000027</v>
      </c>
      <c r="K4454" s="116">
        <v>4.7969567954400008E-2</v>
      </c>
      <c r="L4454" s="116">
        <v>0.34489333999999999</v>
      </c>
      <c r="M4454" s="116">
        <v>1.6769590700000002E-3</v>
      </c>
      <c r="N4454" s="116">
        <v>42.965052</v>
      </c>
      <c r="O4454" s="116">
        <v>0.20890697</v>
      </c>
      <c r="P4454" s="116">
        <v>1.4945312099999999</v>
      </c>
      <c r="Q4454" s="116">
        <v>7.2667905999999997E-3</v>
      </c>
      <c r="R4454" s="116">
        <v>1.3749687132000001</v>
      </c>
      <c r="S4454" s="116">
        <v>6.6854473520000009E-3</v>
      </c>
      <c r="T4454" s="116">
        <v>3.7775122999999999E-3</v>
      </c>
      <c r="U4454" s="118">
        <v>1.73056936E-5</v>
      </c>
      <c r="V4454" s="42"/>
      <c r="W4454" s="42"/>
      <c r="X4454" s="42"/>
      <c r="Y4454" s="42"/>
      <c r="Z4454" s="42"/>
      <c r="AA4454" s="42"/>
      <c r="AB4454" s="42"/>
      <c r="AC4454" s="50"/>
      <c r="AD4454" s="50"/>
      <c r="AE4454" s="50"/>
      <c r="AF4454" s="50"/>
      <c r="AG4454" s="50"/>
      <c r="AH4454" s="50"/>
      <c r="AI4454" s="42"/>
      <c r="AJ4454" s="42"/>
      <c r="AK4454" s="42"/>
    </row>
    <row r="4455" spans="1:37" x14ac:dyDescent="0.25">
      <c r="A4455" s="5" t="s">
        <v>236</v>
      </c>
      <c r="B4455" s="31" t="s">
        <v>231</v>
      </c>
      <c r="C4455" s="4" t="s">
        <v>296</v>
      </c>
      <c r="D4455" s="4" t="s">
        <v>440</v>
      </c>
      <c r="E4455" s="31" t="s">
        <v>20</v>
      </c>
      <c r="F4455" s="4" t="s">
        <v>346</v>
      </c>
      <c r="G4455" s="4" t="s">
        <v>341</v>
      </c>
      <c r="H4455" s="4" t="s">
        <v>326</v>
      </c>
      <c r="I4455" s="113">
        <v>2050.1683400000002</v>
      </c>
      <c r="J4455" s="120">
        <v>5.0313130802000012</v>
      </c>
      <c r="K4455" s="116">
        <v>2.1921654700000001E-3</v>
      </c>
      <c r="L4455" s="116">
        <v>3.9605974000000002E-2</v>
      </c>
      <c r="M4455" s="116">
        <v>0</v>
      </c>
      <c r="N4455" s="116">
        <v>12.352453300000001</v>
      </c>
      <c r="O4455" s="116">
        <v>0</v>
      </c>
      <c r="P4455" s="116">
        <v>0.13480915500000001</v>
      </c>
      <c r="Q4455" s="116">
        <v>0</v>
      </c>
      <c r="R4455" s="116">
        <v>0.12402442260000002</v>
      </c>
      <c r="S4455" s="116">
        <v>0</v>
      </c>
      <c r="T4455" s="116">
        <v>5.7208485000000001E-4</v>
      </c>
      <c r="U4455" s="118">
        <v>0</v>
      </c>
      <c r="V4455" s="42"/>
      <c r="W4455" s="42"/>
      <c r="X4455" s="42"/>
      <c r="Y4455" s="42"/>
      <c r="Z4455" s="42"/>
      <c r="AA4455" s="42"/>
      <c r="AB4455" s="42"/>
      <c r="AC4455" s="50"/>
      <c r="AD4455" s="50"/>
      <c r="AE4455" s="50"/>
      <c r="AF4455" s="50"/>
      <c r="AG4455" s="50"/>
      <c r="AH4455" s="50"/>
      <c r="AI4455" s="42"/>
      <c r="AJ4455" s="42"/>
      <c r="AK4455" s="42"/>
    </row>
    <row r="4456" spans="1:37" x14ac:dyDescent="0.25">
      <c r="A4456" s="5" t="s">
        <v>236</v>
      </c>
      <c r="B4456" s="31" t="s">
        <v>231</v>
      </c>
      <c r="C4456" s="4" t="s">
        <v>296</v>
      </c>
      <c r="D4456" s="4" t="s">
        <v>440</v>
      </c>
      <c r="E4456" s="31" t="s">
        <v>21</v>
      </c>
      <c r="F4456" s="4" t="s">
        <v>346</v>
      </c>
      <c r="G4456" s="4" t="s">
        <v>342</v>
      </c>
      <c r="H4456" s="4" t="s">
        <v>326</v>
      </c>
      <c r="I4456" s="113">
        <v>248.61629099999999</v>
      </c>
      <c r="J4456" s="120">
        <v>9.4958827200999973</v>
      </c>
      <c r="K4456" s="116">
        <v>2.77261367E-4</v>
      </c>
      <c r="L4456" s="116">
        <v>8.1648836000000002E-2</v>
      </c>
      <c r="M4456" s="116">
        <v>0</v>
      </c>
      <c r="N4456" s="116">
        <v>25.464356600000002</v>
      </c>
      <c r="O4456" s="116">
        <v>0</v>
      </c>
      <c r="P4456" s="116">
        <v>0.27791216200000002</v>
      </c>
      <c r="Q4456" s="116">
        <v>0</v>
      </c>
      <c r="R4456" s="116">
        <v>0.25567918904000003</v>
      </c>
      <c r="S4456" s="116">
        <v>0</v>
      </c>
      <c r="T4456" s="116">
        <v>1.17937577E-3</v>
      </c>
      <c r="U4456" s="118">
        <v>0</v>
      </c>
      <c r="V4456" s="42"/>
      <c r="W4456" s="42"/>
      <c r="X4456" s="42"/>
      <c r="Y4456" s="42"/>
      <c r="Z4456" s="42"/>
      <c r="AA4456" s="42"/>
      <c r="AB4456" s="42"/>
      <c r="AC4456" s="50"/>
      <c r="AD4456" s="50"/>
      <c r="AE4456" s="50"/>
      <c r="AF4456" s="50"/>
      <c r="AG4456" s="50"/>
      <c r="AH4456" s="50"/>
      <c r="AI4456" s="42"/>
      <c r="AJ4456" s="42"/>
      <c r="AK4456" s="42"/>
    </row>
    <row r="4457" spans="1:37" x14ac:dyDescent="0.25">
      <c r="A4457" s="5" t="s">
        <v>236</v>
      </c>
      <c r="B4457" s="31" t="s">
        <v>231</v>
      </c>
      <c r="C4457" s="4" t="s">
        <v>296</v>
      </c>
      <c r="D4457" s="4" t="s">
        <v>440</v>
      </c>
      <c r="E4457" s="31" t="s">
        <v>22</v>
      </c>
      <c r="F4457" s="4" t="s">
        <v>347</v>
      </c>
      <c r="G4457" s="4" t="s">
        <v>342</v>
      </c>
      <c r="H4457" s="4" t="s">
        <v>326</v>
      </c>
      <c r="I4457" s="113">
        <v>5.0464541000000002E-2</v>
      </c>
      <c r="J4457" s="120">
        <v>3.1936775993000005E-3</v>
      </c>
      <c r="K4457" s="116">
        <v>1.5513923081999999E-5</v>
      </c>
      <c r="L4457" s="116">
        <v>1.5861057999999999E-4</v>
      </c>
      <c r="M4457" s="116">
        <v>7.7120500999999999E-7</v>
      </c>
      <c r="N4457" s="116">
        <v>1.5186735999999999E-2</v>
      </c>
      <c r="O4457" s="116">
        <v>7.3841766000000002E-5</v>
      </c>
      <c r="P4457" s="116">
        <v>5.1303614999999997E-4</v>
      </c>
      <c r="Q4457" s="116">
        <v>2.4945119999999999E-6</v>
      </c>
      <c r="R4457" s="116">
        <v>4.7199325799999998E-4</v>
      </c>
      <c r="S4457" s="116">
        <v>2.2949510399999999E-6</v>
      </c>
      <c r="T4457" s="116">
        <v>1.7245139E-6</v>
      </c>
      <c r="U4457" s="118">
        <v>7.9004137000000008E-9</v>
      </c>
      <c r="V4457" s="42"/>
      <c r="W4457" s="42"/>
      <c r="X4457" s="42"/>
      <c r="Y4457" s="42"/>
      <c r="Z4457" s="42"/>
      <c r="AA4457" s="42"/>
      <c r="AB4457" s="42"/>
      <c r="AC4457" s="50"/>
      <c r="AD4457" s="50"/>
      <c r="AE4457" s="50"/>
      <c r="AF4457" s="50"/>
      <c r="AG4457" s="50"/>
      <c r="AH4457" s="50"/>
      <c r="AI4457" s="42"/>
      <c r="AJ4457" s="42"/>
      <c r="AK4457" s="42"/>
    </row>
    <row r="4458" spans="1:37" x14ac:dyDescent="0.25">
      <c r="A4458" s="5" t="s">
        <v>236</v>
      </c>
      <c r="B4458" s="31" t="s">
        <v>231</v>
      </c>
      <c r="C4458" s="4" t="s">
        <v>296</v>
      </c>
      <c r="D4458" s="4" t="s">
        <v>440</v>
      </c>
      <c r="E4458" s="31" t="s">
        <v>23</v>
      </c>
      <c r="F4458" s="4" t="s">
        <v>348</v>
      </c>
      <c r="G4458" s="4" t="s">
        <v>349</v>
      </c>
      <c r="H4458" s="4" t="s">
        <v>326</v>
      </c>
      <c r="I4458" s="113">
        <v>8.1341774999999998</v>
      </c>
      <c r="J4458" s="120">
        <v>3.8699406194000002E-2</v>
      </c>
      <c r="K4458" s="116">
        <v>1.9359938077600006E-4</v>
      </c>
      <c r="L4458" s="116">
        <v>1.8589881799999999E-3</v>
      </c>
      <c r="M4458" s="116">
        <v>9.4154904999999989E-6</v>
      </c>
      <c r="N4458" s="116">
        <v>0.154445052</v>
      </c>
      <c r="O4458" s="116">
        <v>7.8224051999999989E-4</v>
      </c>
      <c r="P4458" s="116">
        <v>6.2146774000000002E-3</v>
      </c>
      <c r="Q4458" s="116">
        <v>3.1476389999999995E-5</v>
      </c>
      <c r="R4458" s="116">
        <v>5.7175032080000006E-3</v>
      </c>
      <c r="S4458" s="116">
        <v>2.8958278799999996E-5</v>
      </c>
      <c r="T4458" s="116">
        <v>1.99839811E-5</v>
      </c>
      <c r="U4458" s="118">
        <v>9.5366064999999993E-8</v>
      </c>
      <c r="V4458" s="42"/>
      <c r="W4458" s="42"/>
      <c r="X4458" s="42"/>
      <c r="Y4458" s="42"/>
      <c r="Z4458" s="42"/>
      <c r="AA4458" s="42"/>
      <c r="AB4458" s="42"/>
      <c r="AC4458" s="50"/>
      <c r="AD4458" s="50"/>
      <c r="AE4458" s="50"/>
      <c r="AF4458" s="50"/>
      <c r="AG4458" s="50"/>
      <c r="AH4458" s="50"/>
      <c r="AI4458" s="42"/>
      <c r="AJ4458" s="42"/>
      <c r="AK4458" s="42"/>
    </row>
    <row r="4459" spans="1:37" x14ac:dyDescent="0.25">
      <c r="A4459" s="5" t="s">
        <v>236</v>
      </c>
      <c r="B4459" s="31" t="s">
        <v>231</v>
      </c>
      <c r="C4459" s="4" t="s">
        <v>296</v>
      </c>
      <c r="D4459" s="4" t="s">
        <v>440</v>
      </c>
      <c r="E4459" s="31" t="s">
        <v>24</v>
      </c>
      <c r="F4459" s="4" t="s">
        <v>350</v>
      </c>
      <c r="G4459" s="4" t="s">
        <v>351</v>
      </c>
      <c r="H4459" s="4" t="s">
        <v>326</v>
      </c>
      <c r="I4459" s="113">
        <v>44.848894799999997</v>
      </c>
      <c r="J4459" s="120">
        <v>0.401068978518</v>
      </c>
      <c r="K4459" s="116">
        <v>1.2848245877700002E-3</v>
      </c>
      <c r="L4459" s="116">
        <v>1.4646907919999999E-2</v>
      </c>
      <c r="M4459" s="116">
        <v>4.6434941840000003E-5</v>
      </c>
      <c r="N4459" s="116">
        <v>1.4066495459999999</v>
      </c>
      <c r="O4459" s="116">
        <v>4.4594862880000001E-3</v>
      </c>
      <c r="P4459" s="116">
        <v>4.80246613E-2</v>
      </c>
      <c r="Q4459" s="116">
        <v>1.52252079E-4</v>
      </c>
      <c r="R4459" s="116">
        <v>4.4182688396000001E-2</v>
      </c>
      <c r="S4459" s="116">
        <v>1.4007191268000001E-4</v>
      </c>
      <c r="T4459" s="116">
        <v>1.5864834890000001E-4</v>
      </c>
      <c r="U4459" s="118">
        <v>4.7389278450000001E-7</v>
      </c>
      <c r="V4459" s="42"/>
      <c r="W4459" s="42"/>
      <c r="X4459" s="42"/>
      <c r="Y4459" s="42"/>
      <c r="Z4459" s="42"/>
      <c r="AA4459" s="42"/>
      <c r="AB4459" s="42"/>
      <c r="AC4459" s="50"/>
      <c r="AD4459" s="50"/>
      <c r="AE4459" s="50"/>
      <c r="AF4459" s="50"/>
      <c r="AG4459" s="50"/>
      <c r="AH4459" s="50"/>
      <c r="AI4459" s="42"/>
      <c r="AJ4459" s="42"/>
      <c r="AK4459" s="42"/>
    </row>
    <row r="4460" spans="1:37" x14ac:dyDescent="0.25">
      <c r="A4460" s="5" t="s">
        <v>236</v>
      </c>
      <c r="B4460" s="31" t="s">
        <v>231</v>
      </c>
      <c r="C4460" s="4" t="s">
        <v>296</v>
      </c>
      <c r="D4460" s="4" t="s">
        <v>440</v>
      </c>
      <c r="E4460" s="31" t="s">
        <v>25</v>
      </c>
      <c r="F4460" s="4" t="s">
        <v>352</v>
      </c>
      <c r="G4460" s="4" t="s">
        <v>351</v>
      </c>
      <c r="H4460" s="4" t="s">
        <v>326</v>
      </c>
      <c r="I4460" s="113">
        <v>153.29474301499997</v>
      </c>
      <c r="J4460" s="120">
        <v>2.8472329223136001</v>
      </c>
      <c r="K4460" s="116">
        <v>9.0637349609643987E-3</v>
      </c>
      <c r="L4460" s="116">
        <v>9.9921580030000012E-2</v>
      </c>
      <c r="M4460" s="116">
        <v>3.1678030300999997E-4</v>
      </c>
      <c r="N4460" s="116">
        <v>9.1979441170000005</v>
      </c>
      <c r="O4460" s="116">
        <v>2.9160146329999997E-2</v>
      </c>
      <c r="P4460" s="116">
        <v>0.35520952639999998</v>
      </c>
      <c r="Q4460" s="116">
        <v>1.1261171387000001E-3</v>
      </c>
      <c r="R4460" s="116">
        <v>0.32679276428799997</v>
      </c>
      <c r="S4460" s="116">
        <v>1.036027767604E-3</v>
      </c>
      <c r="T4460" s="116">
        <v>1.0583978090999999E-3</v>
      </c>
      <c r="U4460" s="118">
        <v>3.1615015190000002E-6</v>
      </c>
      <c r="V4460" s="42"/>
      <c r="W4460" s="42"/>
      <c r="X4460" s="42"/>
      <c r="Y4460" s="42"/>
      <c r="Z4460" s="42"/>
      <c r="AA4460" s="42"/>
      <c r="AB4460" s="42"/>
      <c r="AC4460" s="50"/>
      <c r="AD4460" s="50"/>
      <c r="AE4460" s="50"/>
      <c r="AF4460" s="50"/>
      <c r="AG4460" s="50"/>
      <c r="AH4460" s="50"/>
      <c r="AI4460" s="42"/>
      <c r="AJ4460" s="42"/>
      <c r="AK4460" s="42"/>
    </row>
    <row r="4461" spans="1:37" x14ac:dyDescent="0.25">
      <c r="A4461" s="5" t="s">
        <v>236</v>
      </c>
      <c r="B4461" s="31" t="s">
        <v>231</v>
      </c>
      <c r="C4461" s="4" t="s">
        <v>296</v>
      </c>
      <c r="D4461" s="4" t="s">
        <v>440</v>
      </c>
      <c r="E4461" s="31" t="s">
        <v>26</v>
      </c>
      <c r="F4461" s="4" t="s">
        <v>353</v>
      </c>
      <c r="G4461" s="4" t="s">
        <v>351</v>
      </c>
      <c r="H4461" s="4" t="s">
        <v>326</v>
      </c>
      <c r="I4461" s="113">
        <v>2.4897809999999999E-2</v>
      </c>
      <c r="J4461" s="120">
        <v>1.0608613361299999E-3</v>
      </c>
      <c r="K4461" s="116">
        <v>3.3707054562000002E-6</v>
      </c>
      <c r="L4461" s="116">
        <v>3.8166220999999998E-5</v>
      </c>
      <c r="M4461" s="116">
        <v>1.2099797999999999E-7</v>
      </c>
      <c r="N4461" s="116">
        <v>3.8933561000000002E-3</v>
      </c>
      <c r="O4461" s="116">
        <v>1.2343065E-5</v>
      </c>
      <c r="P4461" s="116">
        <v>1.3099051000000001E-4</v>
      </c>
      <c r="Q4461" s="116">
        <v>4.1527784E-7</v>
      </c>
      <c r="R4461" s="116">
        <v>1.2051126920000002E-4</v>
      </c>
      <c r="S4461" s="116">
        <v>3.820556128E-7</v>
      </c>
      <c r="T4461" s="116">
        <v>4.0836641999999998E-7</v>
      </c>
      <c r="U4461" s="118">
        <v>1.2198165E-9</v>
      </c>
      <c r="V4461" s="42"/>
      <c r="W4461" s="42"/>
      <c r="X4461" s="42"/>
      <c r="Y4461" s="42"/>
      <c r="Z4461" s="42"/>
      <c r="AA4461" s="42"/>
      <c r="AB4461" s="42"/>
      <c r="AC4461" s="50"/>
      <c r="AD4461" s="50"/>
      <c r="AE4461" s="50"/>
      <c r="AF4461" s="50"/>
      <c r="AG4461" s="50"/>
      <c r="AH4461" s="50"/>
      <c r="AI4461" s="42"/>
      <c r="AJ4461" s="42"/>
      <c r="AK4461" s="42"/>
    </row>
    <row r="4462" spans="1:37" x14ac:dyDescent="0.25">
      <c r="A4462" s="5" t="s">
        <v>236</v>
      </c>
      <c r="B4462" s="31" t="s">
        <v>231</v>
      </c>
      <c r="C4462" s="4" t="s">
        <v>296</v>
      </c>
      <c r="D4462" s="4" t="s">
        <v>440</v>
      </c>
      <c r="E4462" s="31" t="s">
        <v>27</v>
      </c>
      <c r="F4462" s="4" t="s">
        <v>354</v>
      </c>
      <c r="G4462" s="4" t="s">
        <v>351</v>
      </c>
      <c r="H4462" s="4" t="s">
        <v>326</v>
      </c>
      <c r="I4462" s="113">
        <v>0.54548859999999999</v>
      </c>
      <c r="J4462" s="120">
        <v>1.7604311653000002E-2</v>
      </c>
      <c r="K4462" s="116">
        <v>5.588682491400001E-5</v>
      </c>
      <c r="L4462" s="116">
        <v>6.0147442999999997E-4</v>
      </c>
      <c r="M4462" s="116">
        <v>1.9068482E-6</v>
      </c>
      <c r="N4462" s="116">
        <v>6.1356712000000001E-2</v>
      </c>
      <c r="O4462" s="116">
        <v>1.9451856000000001E-4</v>
      </c>
      <c r="P4462" s="116">
        <v>2.0643238000000001E-3</v>
      </c>
      <c r="Q4462" s="116">
        <v>6.5445041999999998E-6</v>
      </c>
      <c r="R4462" s="116">
        <v>1.8991778960000003E-3</v>
      </c>
      <c r="S4462" s="116">
        <v>6.0209438640000001E-6</v>
      </c>
      <c r="T4462" s="116">
        <v>6.4355844999999999E-6</v>
      </c>
      <c r="U4462" s="118">
        <v>1.9223501E-8</v>
      </c>
      <c r="V4462" s="42"/>
      <c r="W4462" s="42"/>
      <c r="X4462" s="42"/>
      <c r="Y4462" s="42"/>
      <c r="Z4462" s="42"/>
      <c r="AA4462" s="42"/>
      <c r="AB4462" s="42"/>
      <c r="AC4462" s="50"/>
      <c r="AD4462" s="50"/>
      <c r="AE4462" s="50"/>
      <c r="AF4462" s="50"/>
      <c r="AG4462" s="50"/>
      <c r="AH4462" s="50"/>
      <c r="AI4462" s="42"/>
      <c r="AJ4462" s="42"/>
      <c r="AK4462" s="42"/>
    </row>
    <row r="4463" spans="1:37" x14ac:dyDescent="0.25">
      <c r="A4463" s="5" t="s">
        <v>236</v>
      </c>
      <c r="B4463" s="31" t="s">
        <v>231</v>
      </c>
      <c r="C4463" s="4" t="s">
        <v>296</v>
      </c>
      <c r="D4463" s="4" t="s">
        <v>440</v>
      </c>
      <c r="E4463" s="31" t="s">
        <v>28</v>
      </c>
      <c r="F4463" s="4" t="s">
        <v>355</v>
      </c>
      <c r="G4463" s="4" t="s">
        <v>356</v>
      </c>
      <c r="H4463" s="4" t="s">
        <v>326</v>
      </c>
      <c r="I4463" s="113">
        <v>40.504204000000001</v>
      </c>
      <c r="J4463" s="120">
        <v>4.3976717256999995</v>
      </c>
      <c r="K4463" s="116">
        <v>1.3955531622800003E-2</v>
      </c>
      <c r="L4463" s="116">
        <v>9.6126236000000004E-2</v>
      </c>
      <c r="M4463" s="116">
        <v>3.0474800999999999E-4</v>
      </c>
      <c r="N4463" s="116">
        <v>17.482306999999999</v>
      </c>
      <c r="O4463" s="116">
        <v>5.5423981999999997E-2</v>
      </c>
      <c r="P4463" s="116">
        <v>0.62866080000000002</v>
      </c>
      <c r="Q4463" s="116">
        <v>1.9930368E-3</v>
      </c>
      <c r="R4463" s="116">
        <v>0.57836793600000003</v>
      </c>
      <c r="S4463" s="116">
        <v>1.8335938559999999E-3</v>
      </c>
      <c r="T4463" s="116">
        <v>1.0521112E-3</v>
      </c>
      <c r="U4463" s="118">
        <v>3.142723E-6</v>
      </c>
      <c r="V4463" s="42"/>
      <c r="W4463" s="42"/>
      <c r="X4463" s="42"/>
      <c r="Y4463" s="42"/>
      <c r="Z4463" s="42"/>
      <c r="AA4463" s="42"/>
      <c r="AB4463" s="42"/>
      <c r="AC4463" s="50"/>
      <c r="AD4463" s="50"/>
      <c r="AE4463" s="50"/>
      <c r="AF4463" s="50"/>
      <c r="AG4463" s="50"/>
      <c r="AH4463" s="50"/>
      <c r="AI4463" s="42"/>
      <c r="AJ4463" s="42"/>
      <c r="AK4463" s="42"/>
    </row>
    <row r="4464" spans="1:37" x14ac:dyDescent="0.25">
      <c r="A4464" s="5" t="s">
        <v>236</v>
      </c>
      <c r="B4464" s="31" t="s">
        <v>231</v>
      </c>
      <c r="C4464" s="4" t="s">
        <v>296</v>
      </c>
      <c r="D4464" s="4" t="s">
        <v>440</v>
      </c>
      <c r="E4464" s="31" t="s">
        <v>29</v>
      </c>
      <c r="F4464" s="4" t="s">
        <v>324</v>
      </c>
      <c r="G4464" s="4" t="s">
        <v>325</v>
      </c>
      <c r="H4464" s="4" t="s">
        <v>357</v>
      </c>
      <c r="I4464" s="113">
        <v>620.64062999999999</v>
      </c>
      <c r="J4464" s="120">
        <v>4.2459174856799988</v>
      </c>
      <c r="K4464" s="116">
        <v>1.5690082429190001E-2</v>
      </c>
      <c r="L4464" s="116">
        <v>0.68757612000000001</v>
      </c>
      <c r="M4464" s="116">
        <v>1.989495E-3</v>
      </c>
      <c r="N4464" s="116">
        <v>37.840347000000001</v>
      </c>
      <c r="O4464" s="116">
        <v>0.13623956000000001</v>
      </c>
      <c r="P4464" s="116">
        <v>7.2550482999999999E-2</v>
      </c>
      <c r="Q4464" s="116">
        <v>2.5233893999999999E-4</v>
      </c>
      <c r="R4464" s="116">
        <v>6.6746444360000004E-2</v>
      </c>
      <c r="S4464" s="116">
        <v>2.3215182479999999E-4</v>
      </c>
      <c r="T4464" s="116">
        <v>5.7879094999999997E-3</v>
      </c>
      <c r="U4464" s="118">
        <v>1.8967553999999999E-5</v>
      </c>
      <c r="V4464" s="42"/>
      <c r="W4464" s="42"/>
      <c r="X4464" s="42"/>
      <c r="Y4464" s="42"/>
      <c r="Z4464" s="42"/>
      <c r="AA4464" s="42"/>
      <c r="AB4464" s="42"/>
      <c r="AC4464" s="50"/>
      <c r="AD4464" s="50"/>
      <c r="AE4464" s="50"/>
      <c r="AF4464" s="50"/>
      <c r="AG4464" s="50"/>
      <c r="AH4464" s="50"/>
      <c r="AI4464" s="42"/>
      <c r="AJ4464" s="42"/>
      <c r="AK4464" s="42"/>
    </row>
    <row r="4465" spans="1:37" x14ac:dyDescent="0.25">
      <c r="A4465" s="5" t="s">
        <v>236</v>
      </c>
      <c r="B4465" s="31" t="s">
        <v>231</v>
      </c>
      <c r="C4465" s="4" t="s">
        <v>296</v>
      </c>
      <c r="D4465" s="4" t="s">
        <v>440</v>
      </c>
      <c r="E4465" s="31" t="s">
        <v>30</v>
      </c>
      <c r="F4465" s="4" t="s">
        <v>328</v>
      </c>
      <c r="G4465" s="4" t="s">
        <v>325</v>
      </c>
      <c r="H4465" s="4" t="s">
        <v>357</v>
      </c>
      <c r="I4465" s="113">
        <v>6113.0326999999997</v>
      </c>
      <c r="J4465" s="120">
        <v>48.058980149400007</v>
      </c>
      <c r="K4465" s="116">
        <v>0.17469666057510003</v>
      </c>
      <c r="L4465" s="116">
        <v>6.1058016000000004</v>
      </c>
      <c r="M4465" s="116">
        <v>1.7667081000000001E-2</v>
      </c>
      <c r="N4465" s="116">
        <v>423.84478999999999</v>
      </c>
      <c r="O4465" s="116">
        <v>1.5260016999999999</v>
      </c>
      <c r="P4465" s="116">
        <v>0.71674925</v>
      </c>
      <c r="Q4465" s="116">
        <v>2.4929370000000002E-3</v>
      </c>
      <c r="R4465" s="116">
        <v>0.65940931000000003</v>
      </c>
      <c r="S4465" s="116">
        <v>2.2935020400000005E-3</v>
      </c>
      <c r="T4465" s="116">
        <v>6.0904376000000003E-2</v>
      </c>
      <c r="U4465" s="118">
        <v>1.9958964999999999E-4</v>
      </c>
      <c r="V4465" s="42"/>
      <c r="W4465" s="42"/>
      <c r="X4465" s="42"/>
      <c r="Y4465" s="42"/>
      <c r="Z4465" s="42"/>
      <c r="AA4465" s="42"/>
      <c r="AB4465" s="42"/>
      <c r="AC4465" s="50"/>
      <c r="AD4465" s="50"/>
      <c r="AE4465" s="50"/>
      <c r="AF4465" s="50"/>
      <c r="AG4465" s="50"/>
      <c r="AH4465" s="50"/>
      <c r="AI4465" s="42"/>
      <c r="AJ4465" s="42"/>
      <c r="AK4465" s="42"/>
    </row>
    <row r="4466" spans="1:37" x14ac:dyDescent="0.25">
      <c r="A4466" s="5" t="s">
        <v>236</v>
      </c>
      <c r="B4466" s="31" t="s">
        <v>231</v>
      </c>
      <c r="C4466" s="4" t="s">
        <v>296</v>
      </c>
      <c r="D4466" s="4" t="s">
        <v>440</v>
      </c>
      <c r="E4466" s="31" t="s">
        <v>31</v>
      </c>
      <c r="F4466" s="4" t="s">
        <v>358</v>
      </c>
      <c r="G4466" s="4" t="s">
        <v>325</v>
      </c>
      <c r="H4466" s="4" t="s">
        <v>357</v>
      </c>
      <c r="I4466" s="113">
        <v>113.26261</v>
      </c>
      <c r="J4466" s="120">
        <v>4.3660650754999999</v>
      </c>
      <c r="K4466" s="116">
        <v>1.4667907473100003E-2</v>
      </c>
      <c r="L4466" s="116">
        <v>1.6750311</v>
      </c>
      <c r="M4466" s="116">
        <v>4.8466865E-3</v>
      </c>
      <c r="N4466" s="116">
        <v>156.80534</v>
      </c>
      <c r="O4466" s="116">
        <v>0.56455856999999998</v>
      </c>
      <c r="P4466" s="116">
        <v>7.7380410999999996E-2</v>
      </c>
      <c r="Q4466" s="116">
        <v>2.6913802000000001E-4</v>
      </c>
      <c r="R4466" s="116">
        <v>7.1189978119999997E-2</v>
      </c>
      <c r="S4466" s="116">
        <v>2.476069784E-4</v>
      </c>
      <c r="T4466" s="116">
        <v>1.4189202E-2</v>
      </c>
      <c r="U4466" s="118">
        <v>4.6499414999999998E-5</v>
      </c>
      <c r="V4466" s="42"/>
      <c r="W4466" s="42"/>
      <c r="X4466" s="42"/>
      <c r="Y4466" s="42"/>
      <c r="Z4466" s="42"/>
      <c r="AA4466" s="42"/>
      <c r="AB4466" s="42"/>
      <c r="AC4466" s="50"/>
      <c r="AD4466" s="50"/>
      <c r="AE4466" s="50"/>
      <c r="AF4466" s="50"/>
      <c r="AG4466" s="50"/>
      <c r="AH4466" s="50"/>
      <c r="AI4466" s="42"/>
      <c r="AJ4466" s="42"/>
      <c r="AK4466" s="42"/>
    </row>
    <row r="4467" spans="1:37" x14ac:dyDescent="0.25">
      <c r="A4467" s="5" t="s">
        <v>236</v>
      </c>
      <c r="B4467" s="31" t="s">
        <v>231</v>
      </c>
      <c r="C4467" s="4" t="s">
        <v>296</v>
      </c>
      <c r="D4467" s="4" t="s">
        <v>440</v>
      </c>
      <c r="E4467" s="31" t="s">
        <v>32</v>
      </c>
      <c r="F4467" s="4" t="s">
        <v>329</v>
      </c>
      <c r="G4467" s="4" t="s">
        <v>325</v>
      </c>
      <c r="H4467" s="4" t="s">
        <v>357</v>
      </c>
      <c r="I4467" s="113">
        <v>187.664095699</v>
      </c>
      <c r="J4467" s="120">
        <v>2.5536871257321008</v>
      </c>
      <c r="K4467" s="116">
        <v>9.7037704493140083E-3</v>
      </c>
      <c r="L4467" s="116">
        <v>0.85673672110999999</v>
      </c>
      <c r="M4467" s="116">
        <v>2.4789594560700001E-3</v>
      </c>
      <c r="N4467" s="116">
        <v>60.000090048399997</v>
      </c>
      <c r="O4467" s="116">
        <v>0.21602301163100002</v>
      </c>
      <c r="P4467" s="116">
        <v>1.9479626636699998E-2</v>
      </c>
      <c r="Q4467" s="116">
        <v>6.7752397322999992E-5</v>
      </c>
      <c r="R4467" s="116">
        <v>1.7921256505764E-2</v>
      </c>
      <c r="S4467" s="116">
        <v>6.2332205537160004E-5</v>
      </c>
      <c r="T4467" s="116">
        <v>4.1504804489299997E-3</v>
      </c>
      <c r="U4467" s="118">
        <v>1.3601533282500001E-5</v>
      </c>
      <c r="V4467" s="42"/>
      <c r="W4467" s="42"/>
      <c r="X4467" s="42"/>
      <c r="Y4467" s="42"/>
      <c r="Z4467" s="42"/>
      <c r="AA4467" s="42"/>
      <c r="AB4467" s="42"/>
      <c r="AC4467" s="50"/>
      <c r="AD4467" s="50"/>
      <c r="AE4467" s="50"/>
      <c r="AF4467" s="50"/>
      <c r="AG4467" s="50"/>
      <c r="AH4467" s="50"/>
      <c r="AI4467" s="42"/>
      <c r="AJ4467" s="42"/>
      <c r="AK4467" s="42"/>
    </row>
    <row r="4468" spans="1:37" x14ac:dyDescent="0.25">
      <c r="A4468" s="5" t="s">
        <v>236</v>
      </c>
      <c r="B4468" s="31" t="s">
        <v>231</v>
      </c>
      <c r="C4468" s="4" t="s">
        <v>296</v>
      </c>
      <c r="D4468" s="4" t="s">
        <v>440</v>
      </c>
      <c r="E4468" s="31" t="s">
        <v>33</v>
      </c>
      <c r="F4468" s="4" t="s">
        <v>359</v>
      </c>
      <c r="G4468" s="4" t="s">
        <v>331</v>
      </c>
      <c r="H4468" s="4" t="s">
        <v>357</v>
      </c>
      <c r="I4468" s="113">
        <v>1.6609300330000001</v>
      </c>
      <c r="J4468" s="120">
        <v>4.8720696787742004E-2</v>
      </c>
      <c r="K4468" s="116">
        <v>1.7497374905465999E-4</v>
      </c>
      <c r="L4468" s="116">
        <v>2.8642470409999999E-2</v>
      </c>
      <c r="M4468" s="116">
        <v>8.8659865500000004E-5</v>
      </c>
      <c r="N4468" s="116">
        <v>1.536389317</v>
      </c>
      <c r="O4468" s="116">
        <v>5.9175777350000004E-3</v>
      </c>
      <c r="P4468" s="116">
        <v>8.3412541099999989E-4</v>
      </c>
      <c r="Q4468" s="116">
        <v>3.1036296060000003E-6</v>
      </c>
      <c r="R4468" s="116">
        <v>7.6739537811999997E-4</v>
      </c>
      <c r="S4468" s="116">
        <v>2.8553392375200002E-6</v>
      </c>
      <c r="T4468" s="116">
        <v>1.6020714069999998E-4</v>
      </c>
      <c r="U4468" s="118">
        <v>5.6165019200000001E-7</v>
      </c>
      <c r="V4468" s="42"/>
      <c r="W4468" s="42"/>
      <c r="X4468" s="42"/>
      <c r="Y4468" s="42"/>
      <c r="Z4468" s="42"/>
      <c r="AA4468" s="42"/>
      <c r="AB4468" s="42"/>
      <c r="AC4468" s="50"/>
      <c r="AD4468" s="50"/>
      <c r="AE4468" s="50"/>
      <c r="AF4468" s="50"/>
      <c r="AG4468" s="50"/>
      <c r="AH4468" s="50"/>
      <c r="AI4468" s="42"/>
      <c r="AJ4468" s="42"/>
      <c r="AK4468" s="42"/>
    </row>
    <row r="4469" spans="1:37" x14ac:dyDescent="0.25">
      <c r="A4469" s="5" t="s">
        <v>236</v>
      </c>
      <c r="B4469" s="31" t="s">
        <v>231</v>
      </c>
      <c r="C4469" s="4" t="s">
        <v>296</v>
      </c>
      <c r="D4469" s="4" t="s">
        <v>440</v>
      </c>
      <c r="E4469" s="31" t="s">
        <v>34</v>
      </c>
      <c r="F4469" s="4" t="s">
        <v>330</v>
      </c>
      <c r="G4469" s="4" t="s">
        <v>331</v>
      </c>
      <c r="H4469" s="4" t="s">
        <v>357</v>
      </c>
      <c r="I4469" s="113">
        <v>6.5049484000000005E-2</v>
      </c>
      <c r="J4469" s="120">
        <v>4.4554533621999997E-4</v>
      </c>
      <c r="K4469" s="116">
        <v>1.6388746331000002E-6</v>
      </c>
      <c r="L4469" s="116">
        <v>1.9786245E-4</v>
      </c>
      <c r="M4469" s="116">
        <v>6.1246316999999998E-7</v>
      </c>
      <c r="N4469" s="116">
        <v>1.3492924999999999E-2</v>
      </c>
      <c r="O4469" s="116">
        <v>5.1969531000000003E-5</v>
      </c>
      <c r="P4469" s="116">
        <v>5.4118700000000002E-6</v>
      </c>
      <c r="Q4469" s="116">
        <v>2.0136588000000001E-8</v>
      </c>
      <c r="R4469" s="116">
        <v>4.9789204000000002E-6</v>
      </c>
      <c r="S4469" s="116">
        <v>1.8525660960000002E-8</v>
      </c>
      <c r="T4469" s="116">
        <v>1.1898285000000001E-6</v>
      </c>
      <c r="U4469" s="118">
        <v>4.1712713000000002E-9</v>
      </c>
      <c r="V4469" s="42"/>
      <c r="W4469" s="42"/>
      <c r="X4469" s="42"/>
      <c r="Y4469" s="42"/>
      <c r="Z4469" s="42"/>
      <c r="AA4469" s="42"/>
      <c r="AB4469" s="42"/>
      <c r="AC4469" s="50"/>
      <c r="AD4469" s="50"/>
      <c r="AE4469" s="50"/>
      <c r="AF4469" s="50"/>
      <c r="AG4469" s="50"/>
      <c r="AH4469" s="50"/>
      <c r="AI4469" s="42"/>
      <c r="AJ4469" s="42"/>
      <c r="AK4469" s="42"/>
    </row>
    <row r="4470" spans="1:37" x14ac:dyDescent="0.25">
      <c r="A4470" s="5" t="s">
        <v>236</v>
      </c>
      <c r="B4470" s="31" t="s">
        <v>231</v>
      </c>
      <c r="C4470" s="4" t="s">
        <v>296</v>
      </c>
      <c r="D4470" s="4" t="s">
        <v>440</v>
      </c>
      <c r="E4470" s="31" t="s">
        <v>35</v>
      </c>
      <c r="F4470" s="4" t="s">
        <v>332</v>
      </c>
      <c r="G4470" s="4" t="s">
        <v>331</v>
      </c>
      <c r="H4470" s="4" t="s">
        <v>357</v>
      </c>
      <c r="I4470" s="113">
        <v>19.200871199999998</v>
      </c>
      <c r="J4470" s="120">
        <v>0.16879908328580001</v>
      </c>
      <c r="K4470" s="116">
        <v>6.1318099892299993E-4</v>
      </c>
      <c r="L4470" s="116">
        <v>4.4940422100000002E-2</v>
      </c>
      <c r="M4470" s="116">
        <v>1.3910852100000002E-4</v>
      </c>
      <c r="N4470" s="116">
        <v>2.7943700700000003</v>
      </c>
      <c r="O4470" s="116">
        <v>1.0762833099999999E-2</v>
      </c>
      <c r="P4470" s="116">
        <v>3.3587117600000003E-3</v>
      </c>
      <c r="Q4470" s="116">
        <v>1.2497159240000002E-5</v>
      </c>
      <c r="R4470" s="116">
        <v>3.0900148192000007E-3</v>
      </c>
      <c r="S4470" s="116">
        <v>1.1497386500800001E-5</v>
      </c>
      <c r="T4470" s="116">
        <v>2.9294733399999997E-4</v>
      </c>
      <c r="U4470" s="118">
        <v>1.0270075119999998E-6</v>
      </c>
      <c r="V4470" s="42"/>
      <c r="W4470" s="42"/>
      <c r="X4470" s="42"/>
      <c r="Y4470" s="42"/>
      <c r="Z4470" s="42"/>
      <c r="AA4470" s="42"/>
      <c r="AB4470" s="42"/>
      <c r="AC4470" s="50"/>
      <c r="AD4470" s="50"/>
      <c r="AE4470" s="50"/>
      <c r="AF4470" s="50"/>
      <c r="AG4470" s="50"/>
      <c r="AH4470" s="50"/>
      <c r="AI4470" s="42"/>
      <c r="AJ4470" s="42"/>
      <c r="AK4470" s="42"/>
    </row>
    <row r="4471" spans="1:37" x14ac:dyDescent="0.25">
      <c r="A4471" s="5" t="s">
        <v>236</v>
      </c>
      <c r="B4471" s="31" t="s">
        <v>231</v>
      </c>
      <c r="C4471" s="4" t="s">
        <v>296</v>
      </c>
      <c r="D4471" s="4" t="s">
        <v>440</v>
      </c>
      <c r="E4471" s="31" t="s">
        <v>36</v>
      </c>
      <c r="F4471" s="4" t="s">
        <v>360</v>
      </c>
      <c r="G4471" s="4" t="s">
        <v>331</v>
      </c>
      <c r="H4471" s="4" t="s">
        <v>357</v>
      </c>
      <c r="I4471" s="113">
        <v>1.8829654899999999</v>
      </c>
      <c r="J4471" s="120">
        <v>7.761521882825001E-2</v>
      </c>
      <c r="K4471" s="116">
        <v>2.7822136320680008E-4</v>
      </c>
      <c r="L4471" s="116">
        <v>4.1572490300000001E-2</v>
      </c>
      <c r="M4471" s="116">
        <v>1.2868343569999999E-4</v>
      </c>
      <c r="N4471" s="116">
        <v>2.699166038</v>
      </c>
      <c r="O4471" s="116">
        <v>1.0396144261999999E-2</v>
      </c>
      <c r="P4471" s="116">
        <v>1.402098548E-3</v>
      </c>
      <c r="Q4471" s="116">
        <v>5.2169550700000001E-6</v>
      </c>
      <c r="R4471" s="116">
        <v>1.2899306641599999E-3</v>
      </c>
      <c r="S4471" s="116">
        <v>4.7995986644000003E-6</v>
      </c>
      <c r="T4471" s="116">
        <v>2.8159463599999998E-4</v>
      </c>
      <c r="U4471" s="118">
        <v>9.8720748299999999E-7</v>
      </c>
      <c r="V4471" s="42"/>
      <c r="W4471" s="42"/>
      <c r="X4471" s="42"/>
      <c r="Y4471" s="42"/>
      <c r="Z4471" s="42"/>
      <c r="AA4471" s="42"/>
      <c r="AB4471" s="42"/>
      <c r="AC4471" s="50"/>
      <c r="AD4471" s="50"/>
      <c r="AE4471" s="50"/>
      <c r="AF4471" s="50"/>
      <c r="AG4471" s="50"/>
      <c r="AH4471" s="50"/>
      <c r="AI4471" s="42"/>
      <c r="AJ4471" s="42"/>
      <c r="AK4471" s="42"/>
    </row>
    <row r="4472" spans="1:37" x14ac:dyDescent="0.25">
      <c r="A4472" s="5" t="s">
        <v>236</v>
      </c>
      <c r="B4472" s="31" t="s">
        <v>231</v>
      </c>
      <c r="C4472" s="4" t="s">
        <v>296</v>
      </c>
      <c r="D4472" s="4" t="s">
        <v>440</v>
      </c>
      <c r="E4472" s="31" t="s">
        <v>37</v>
      </c>
      <c r="F4472" s="4" t="s">
        <v>333</v>
      </c>
      <c r="G4472" s="4" t="s">
        <v>331</v>
      </c>
      <c r="H4472" s="4" t="s">
        <v>357</v>
      </c>
      <c r="I4472" s="113">
        <v>20.115902123399998</v>
      </c>
      <c r="J4472" s="120">
        <v>0.24922854742483794</v>
      </c>
      <c r="K4472" s="116">
        <v>9.1861696715020999E-4</v>
      </c>
      <c r="L4472" s="116">
        <v>9.3063101729999986E-2</v>
      </c>
      <c r="M4472" s="116">
        <v>2.8806743569999998E-4</v>
      </c>
      <c r="N4472" s="116">
        <v>5.9473987105000008</v>
      </c>
      <c r="O4472" s="116">
        <v>2.2907080630999999E-2</v>
      </c>
      <c r="P4472" s="116">
        <v>4.0181701959999998E-3</v>
      </c>
      <c r="Q4472" s="116">
        <v>1.4950883871E-5</v>
      </c>
      <c r="R4472" s="116">
        <v>3.69671658032E-3</v>
      </c>
      <c r="S4472" s="116">
        <v>1.375481316132E-5</v>
      </c>
      <c r="T4472" s="116">
        <v>5.5815017049999996E-4</v>
      </c>
      <c r="U4472" s="118">
        <v>1.9567489981000002E-6</v>
      </c>
      <c r="V4472" s="42"/>
      <c r="W4472" s="42"/>
      <c r="X4472" s="42"/>
      <c r="Y4472" s="42"/>
      <c r="Z4472" s="42"/>
      <c r="AA4472" s="42"/>
      <c r="AB4472" s="42"/>
      <c r="AC4472" s="50"/>
      <c r="AD4472" s="50"/>
      <c r="AE4472" s="50"/>
      <c r="AF4472" s="50"/>
      <c r="AG4472" s="50"/>
      <c r="AH4472" s="50"/>
      <c r="AI4472" s="42"/>
      <c r="AJ4472" s="42"/>
      <c r="AK4472" s="42"/>
    </row>
    <row r="4473" spans="1:37" x14ac:dyDescent="0.25">
      <c r="A4473" s="5" t="s">
        <v>236</v>
      </c>
      <c r="B4473" s="31" t="s">
        <v>231</v>
      </c>
      <c r="C4473" s="4" t="s">
        <v>296</v>
      </c>
      <c r="D4473" s="4" t="s">
        <v>440</v>
      </c>
      <c r="E4473" s="31" t="s">
        <v>38</v>
      </c>
      <c r="F4473" s="4" t="s">
        <v>361</v>
      </c>
      <c r="G4473" s="4" t="s">
        <v>331</v>
      </c>
      <c r="H4473" s="4" t="s">
        <v>357</v>
      </c>
      <c r="I4473" s="113">
        <v>3.6948108705</v>
      </c>
      <c r="J4473" s="120">
        <v>9.6375964762990984E-2</v>
      </c>
      <c r="K4473" s="116">
        <v>3.4718362792965406E-4</v>
      </c>
      <c r="L4473" s="116">
        <v>3.5259286129999998E-2</v>
      </c>
      <c r="M4473" s="116">
        <v>1.091415494E-4</v>
      </c>
      <c r="N4473" s="116">
        <v>2.4644079869</v>
      </c>
      <c r="O4473" s="116">
        <v>9.4919470160000005E-3</v>
      </c>
      <c r="P4473" s="116">
        <v>1.7440232613E-3</v>
      </c>
      <c r="Q4473" s="116">
        <v>6.4891945840000003E-6</v>
      </c>
      <c r="R4473" s="116">
        <v>1.6045014003960001E-3</v>
      </c>
      <c r="S4473" s="116">
        <v>5.9700590172800008E-6</v>
      </c>
      <c r="T4473" s="116">
        <v>2.34768815E-4</v>
      </c>
      <c r="U4473" s="118">
        <v>8.2304671740000004E-7</v>
      </c>
      <c r="V4473" s="42"/>
      <c r="W4473" s="42"/>
      <c r="X4473" s="42"/>
      <c r="Y4473" s="42"/>
      <c r="Z4473" s="42"/>
      <c r="AA4473" s="42"/>
      <c r="AB4473" s="42"/>
      <c r="AC4473" s="50"/>
      <c r="AD4473" s="50"/>
      <c r="AE4473" s="50"/>
      <c r="AF4473" s="50"/>
      <c r="AG4473" s="50"/>
      <c r="AH4473" s="50"/>
      <c r="AI4473" s="42"/>
      <c r="AJ4473" s="42"/>
      <c r="AK4473" s="42"/>
    </row>
    <row r="4474" spans="1:37" x14ac:dyDescent="0.25">
      <c r="A4474" s="5" t="s">
        <v>236</v>
      </c>
      <c r="B4474" s="31" t="s">
        <v>231</v>
      </c>
      <c r="C4474" s="4" t="s">
        <v>296</v>
      </c>
      <c r="D4474" s="4" t="s">
        <v>440</v>
      </c>
      <c r="E4474" s="31" t="s">
        <v>39</v>
      </c>
      <c r="F4474" s="4" t="s">
        <v>334</v>
      </c>
      <c r="G4474" s="4" t="s">
        <v>331</v>
      </c>
      <c r="H4474" s="4" t="s">
        <v>357</v>
      </c>
      <c r="I4474" s="113">
        <v>0.26626926049999999</v>
      </c>
      <c r="J4474" s="120">
        <v>5.721445757539999E-3</v>
      </c>
      <c r="K4474" s="116">
        <v>2.0552204488910003E-5</v>
      </c>
      <c r="L4474" s="116">
        <v>1.7873750590000001E-3</v>
      </c>
      <c r="M4474" s="116">
        <v>5.5326390500000002E-6</v>
      </c>
      <c r="N4474" s="116">
        <v>0.12235726340000001</v>
      </c>
      <c r="O4474" s="116">
        <v>4.71272897E-4</v>
      </c>
      <c r="P4474" s="116">
        <v>1.21713205E-4</v>
      </c>
      <c r="Q4474" s="116">
        <v>4.5287279400000003E-7</v>
      </c>
      <c r="R4474" s="116">
        <v>1.1197614859999999E-4</v>
      </c>
      <c r="S4474" s="116">
        <v>4.1664297048000005E-7</v>
      </c>
      <c r="T4474" s="116">
        <v>1.208279589E-5</v>
      </c>
      <c r="U4474" s="118">
        <v>4.2359565599999997E-8</v>
      </c>
      <c r="V4474" s="42"/>
      <c r="W4474" s="42"/>
      <c r="X4474" s="42"/>
      <c r="Y4474" s="42"/>
      <c r="Z4474" s="42"/>
      <c r="AA4474" s="42"/>
      <c r="AB4474" s="42"/>
      <c r="AC4474" s="50"/>
      <c r="AD4474" s="50"/>
      <c r="AE4474" s="50"/>
      <c r="AF4474" s="50"/>
      <c r="AG4474" s="50"/>
      <c r="AH4474" s="50"/>
      <c r="AI4474" s="42"/>
      <c r="AJ4474" s="42"/>
      <c r="AK4474" s="42"/>
    </row>
    <row r="4475" spans="1:37" x14ac:dyDescent="0.25">
      <c r="A4475" s="5" t="s">
        <v>236</v>
      </c>
      <c r="B4475" s="31" t="s">
        <v>231</v>
      </c>
      <c r="C4475" s="4" t="s">
        <v>296</v>
      </c>
      <c r="D4475" s="4" t="s">
        <v>440</v>
      </c>
      <c r="E4475" s="31" t="s">
        <v>40</v>
      </c>
      <c r="F4475" s="4" t="s">
        <v>362</v>
      </c>
      <c r="G4475" s="4" t="s">
        <v>331</v>
      </c>
      <c r="H4475" s="4" t="s">
        <v>357</v>
      </c>
      <c r="I4475" s="113">
        <v>5.8596575294999997</v>
      </c>
      <c r="J4475" s="120">
        <v>0.18162594876498897</v>
      </c>
      <c r="K4475" s="116">
        <v>6.5228038471151003E-4</v>
      </c>
      <c r="L4475" s="116">
        <v>8.9561119996999991E-2</v>
      </c>
      <c r="M4475" s="116">
        <v>2.77227383254E-4</v>
      </c>
      <c r="N4475" s="116">
        <v>4.5744607793999998</v>
      </c>
      <c r="O4475" s="116">
        <v>1.76190542198E-2</v>
      </c>
      <c r="P4475" s="116">
        <v>3.5389056026E-3</v>
      </c>
      <c r="Q4475" s="116">
        <v>1.3167628084000001E-5</v>
      </c>
      <c r="R4475" s="116">
        <v>3.2557931543920004E-3</v>
      </c>
      <c r="S4475" s="116">
        <v>1.211421783728E-5</v>
      </c>
      <c r="T4475" s="116">
        <v>4.9456403499999993E-4</v>
      </c>
      <c r="U4475" s="118">
        <v>1.7338303130700001E-6</v>
      </c>
      <c r="V4475" s="42"/>
      <c r="W4475" s="42"/>
      <c r="X4475" s="42"/>
      <c r="Y4475" s="42"/>
      <c r="Z4475" s="42"/>
      <c r="AA4475" s="42"/>
      <c r="AB4475" s="42"/>
      <c r="AC4475" s="50"/>
      <c r="AD4475" s="50"/>
      <c r="AE4475" s="50"/>
      <c r="AF4475" s="50"/>
      <c r="AG4475" s="50"/>
      <c r="AH4475" s="50"/>
      <c r="AI4475" s="42"/>
      <c r="AJ4475" s="42"/>
      <c r="AK4475" s="42"/>
    </row>
    <row r="4476" spans="1:37" x14ac:dyDescent="0.25">
      <c r="A4476" s="5" t="s">
        <v>236</v>
      </c>
      <c r="B4476" s="31" t="s">
        <v>231</v>
      </c>
      <c r="C4476" s="4" t="s">
        <v>296</v>
      </c>
      <c r="D4476" s="4" t="s">
        <v>440</v>
      </c>
      <c r="E4476" s="31" t="s">
        <v>41</v>
      </c>
      <c r="F4476" s="4" t="s">
        <v>363</v>
      </c>
      <c r="G4476" s="4" t="s">
        <v>331</v>
      </c>
      <c r="H4476" s="4" t="s">
        <v>357</v>
      </c>
      <c r="I4476" s="113">
        <v>19.499237264000001</v>
      </c>
      <c r="J4476" s="120">
        <v>0.10293156890143899</v>
      </c>
      <c r="K4476" s="116">
        <v>3.7738851319553E-4</v>
      </c>
      <c r="L4476" s="116">
        <v>3.8082292829999996E-2</v>
      </c>
      <c r="M4476" s="116">
        <v>1.1787989739E-4</v>
      </c>
      <c r="N4476" s="116">
        <v>1.4003501389999999</v>
      </c>
      <c r="O4476" s="116">
        <v>5.3936075489999999E-3</v>
      </c>
      <c r="P4476" s="116">
        <v>1.9628642610000002E-3</v>
      </c>
      <c r="Q4476" s="116">
        <v>7.3034622099999995E-6</v>
      </c>
      <c r="R4476" s="116">
        <v>1.8058351201200003E-3</v>
      </c>
      <c r="S4476" s="116">
        <v>6.719185233199999E-6</v>
      </c>
      <c r="T4476" s="116">
        <v>1.6807966159999998E-4</v>
      </c>
      <c r="U4476" s="118">
        <v>5.8924953820000007E-7</v>
      </c>
      <c r="V4476" s="42"/>
      <c r="W4476" s="42"/>
      <c r="X4476" s="42"/>
      <c r="Y4476" s="42"/>
      <c r="Z4476" s="42"/>
      <c r="AA4476" s="42"/>
      <c r="AB4476" s="42"/>
      <c r="AC4476" s="50"/>
      <c r="AD4476" s="50"/>
      <c r="AE4476" s="50"/>
      <c r="AF4476" s="50"/>
      <c r="AG4476" s="50"/>
      <c r="AH4476" s="50"/>
      <c r="AI4476" s="42"/>
      <c r="AJ4476" s="42"/>
      <c r="AK4476" s="42"/>
    </row>
    <row r="4477" spans="1:37" x14ac:dyDescent="0.25">
      <c r="A4477" s="5" t="s">
        <v>236</v>
      </c>
      <c r="B4477" s="31" t="s">
        <v>231</v>
      </c>
      <c r="C4477" s="4" t="s">
        <v>296</v>
      </c>
      <c r="D4477" s="4" t="s">
        <v>440</v>
      </c>
      <c r="E4477" s="31" t="s">
        <v>42</v>
      </c>
      <c r="F4477" s="4" t="s">
        <v>335</v>
      </c>
      <c r="G4477" s="4" t="s">
        <v>331</v>
      </c>
      <c r="H4477" s="4" t="s">
        <v>357</v>
      </c>
      <c r="I4477" s="113">
        <v>7.2161558340000003</v>
      </c>
      <c r="J4477" s="120">
        <v>0.2793422159988701</v>
      </c>
      <c r="K4477" s="116">
        <v>9.9915075003400027E-4</v>
      </c>
      <c r="L4477" s="116">
        <v>0.12626514309999998</v>
      </c>
      <c r="M4477" s="116">
        <v>3.9084099099999999E-4</v>
      </c>
      <c r="N4477" s="116">
        <v>10.585797954999999</v>
      </c>
      <c r="O4477" s="116">
        <v>4.0772399350000002E-2</v>
      </c>
      <c r="P4477" s="116">
        <v>5.4262500800000002E-3</v>
      </c>
      <c r="Q4477" s="116">
        <v>2.0190094070000004E-5</v>
      </c>
      <c r="R4477" s="116">
        <v>4.992150073600001E-3</v>
      </c>
      <c r="S4477" s="116">
        <v>1.8574886544400004E-5</v>
      </c>
      <c r="T4477" s="116">
        <v>1.0312170450000001E-3</v>
      </c>
      <c r="U4477" s="118">
        <v>3.6152148299999999E-6</v>
      </c>
      <c r="V4477" s="42"/>
      <c r="W4477" s="42"/>
      <c r="X4477" s="42"/>
      <c r="Y4477" s="42"/>
      <c r="Z4477" s="42"/>
      <c r="AA4477" s="42"/>
      <c r="AB4477" s="42"/>
      <c r="AC4477" s="50"/>
      <c r="AD4477" s="50"/>
      <c r="AE4477" s="50"/>
      <c r="AF4477" s="50"/>
      <c r="AG4477" s="50"/>
      <c r="AH4477" s="50"/>
      <c r="AI4477" s="42"/>
      <c r="AJ4477" s="42"/>
      <c r="AK4477" s="42"/>
    </row>
    <row r="4478" spans="1:37" x14ac:dyDescent="0.25">
      <c r="A4478" s="5" t="s">
        <v>236</v>
      </c>
      <c r="B4478" s="31" t="s">
        <v>231</v>
      </c>
      <c r="C4478" s="4" t="s">
        <v>296</v>
      </c>
      <c r="D4478" s="4" t="s">
        <v>440</v>
      </c>
      <c r="E4478" s="31" t="s">
        <v>43</v>
      </c>
      <c r="F4478" s="4" t="s">
        <v>364</v>
      </c>
      <c r="G4478" s="4" t="s">
        <v>331</v>
      </c>
      <c r="H4478" s="4" t="s">
        <v>357</v>
      </c>
      <c r="I4478" s="113">
        <v>46.283147559999996</v>
      </c>
      <c r="J4478" s="120">
        <v>0.29704806706445408</v>
      </c>
      <c r="K4478" s="116">
        <v>1.1231068638834559E-3</v>
      </c>
      <c r="L4478" s="116">
        <v>8.5780125400000004E-2</v>
      </c>
      <c r="M4478" s="116">
        <v>2.6552368015E-4</v>
      </c>
      <c r="N4478" s="116">
        <v>5.8756716110000005</v>
      </c>
      <c r="O4478" s="116">
        <v>2.2630814813E-2</v>
      </c>
      <c r="P4478" s="116">
        <v>3.5712664630000003E-3</v>
      </c>
      <c r="Q4478" s="116">
        <v>1.3288036922999999E-5</v>
      </c>
      <c r="R4478" s="116">
        <v>3.28556514596E-3</v>
      </c>
      <c r="S4478" s="116">
        <v>1.2224993969160001E-5</v>
      </c>
      <c r="T4478" s="116">
        <v>4.951241237E-4</v>
      </c>
      <c r="U4478" s="118">
        <v>1.7357940535E-6</v>
      </c>
      <c r="V4478" s="42"/>
      <c r="W4478" s="42"/>
      <c r="X4478" s="42"/>
      <c r="Y4478" s="42"/>
      <c r="Z4478" s="42"/>
      <c r="AA4478" s="42"/>
      <c r="AB4478" s="42"/>
      <c r="AC4478" s="50"/>
      <c r="AD4478" s="50"/>
      <c r="AE4478" s="50"/>
      <c r="AF4478" s="50"/>
      <c r="AG4478" s="50"/>
      <c r="AH4478" s="50"/>
      <c r="AI4478" s="42"/>
      <c r="AJ4478" s="42"/>
      <c r="AK4478" s="42"/>
    </row>
    <row r="4479" spans="1:37" x14ac:dyDescent="0.25">
      <c r="A4479" s="5" t="s">
        <v>236</v>
      </c>
      <c r="B4479" s="31" t="s">
        <v>231</v>
      </c>
      <c r="C4479" s="4" t="s">
        <v>296</v>
      </c>
      <c r="D4479" s="4" t="s">
        <v>440</v>
      </c>
      <c r="E4479" s="31" t="s">
        <v>44</v>
      </c>
      <c r="F4479" s="4" t="s">
        <v>365</v>
      </c>
      <c r="G4479" s="4" t="s">
        <v>331</v>
      </c>
      <c r="H4479" s="4" t="s">
        <v>357</v>
      </c>
      <c r="I4479" s="113">
        <v>0.19688309256999997</v>
      </c>
      <c r="J4479" s="120">
        <v>1.03828855203394E-2</v>
      </c>
      <c r="K4479" s="116">
        <v>3.7068642596930397E-5</v>
      </c>
      <c r="L4479" s="116">
        <v>1.6421589149999999E-2</v>
      </c>
      <c r="M4479" s="116">
        <v>5.0831360998999995E-5</v>
      </c>
      <c r="N4479" s="116">
        <v>0.22886334102</v>
      </c>
      <c r="O4479" s="116">
        <v>8.8149308310000009E-4</v>
      </c>
      <c r="P4479" s="116">
        <v>1.5502192029999998E-4</v>
      </c>
      <c r="Q4479" s="116">
        <v>5.7680843960000007E-7</v>
      </c>
      <c r="R4479" s="116">
        <v>1.4262016667600003E-4</v>
      </c>
      <c r="S4479" s="116">
        <v>5.3066376443200005E-7</v>
      </c>
      <c r="T4479" s="116">
        <v>4.0316280529999992E-5</v>
      </c>
      <c r="U4479" s="118">
        <v>1.4133981914000001E-7</v>
      </c>
      <c r="V4479" s="42"/>
      <c r="W4479" s="42"/>
      <c r="X4479" s="42"/>
      <c r="Y4479" s="42"/>
      <c r="Z4479" s="42"/>
      <c r="AA4479" s="42"/>
      <c r="AB4479" s="42"/>
      <c r="AC4479" s="50"/>
      <c r="AD4479" s="50"/>
      <c r="AE4479" s="50"/>
      <c r="AF4479" s="50"/>
      <c r="AG4479" s="50"/>
      <c r="AH4479" s="50"/>
      <c r="AI4479" s="42"/>
      <c r="AJ4479" s="42"/>
      <c r="AK4479" s="42"/>
    </row>
    <row r="4480" spans="1:37" x14ac:dyDescent="0.25">
      <c r="A4480" s="5" t="s">
        <v>236</v>
      </c>
      <c r="B4480" s="31" t="s">
        <v>231</v>
      </c>
      <c r="C4480" s="4" t="s">
        <v>296</v>
      </c>
      <c r="D4480" s="4" t="s">
        <v>440</v>
      </c>
      <c r="E4480" s="31" t="s">
        <v>45</v>
      </c>
      <c r="F4480" s="4" t="s">
        <v>336</v>
      </c>
      <c r="G4480" s="4" t="s">
        <v>331</v>
      </c>
      <c r="H4480" s="4" t="s">
        <v>357</v>
      </c>
      <c r="I4480" s="113">
        <v>1.2576234820000001</v>
      </c>
      <c r="J4480" s="120">
        <v>2.5171226773819996E-2</v>
      </c>
      <c r="K4480" s="116">
        <v>9.0733936323600021E-5</v>
      </c>
      <c r="L4480" s="116">
        <v>1.1481428E-2</v>
      </c>
      <c r="M4480" s="116">
        <v>3.5539599800000005E-5</v>
      </c>
      <c r="N4480" s="116">
        <v>0.679158284</v>
      </c>
      <c r="O4480" s="116">
        <v>2.6158552500000001E-3</v>
      </c>
      <c r="P4480" s="116">
        <v>4.5251749600000001E-4</v>
      </c>
      <c r="Q4480" s="116">
        <v>1.683735646E-6</v>
      </c>
      <c r="R4480" s="116">
        <v>4.1631609632000001E-4</v>
      </c>
      <c r="S4480" s="116">
        <v>1.5490367943200001E-6</v>
      </c>
      <c r="T4480" s="116">
        <v>6.6507611999999999E-5</v>
      </c>
      <c r="U4480" s="118">
        <v>2.3316075300000001E-7</v>
      </c>
      <c r="V4480" s="42"/>
      <c r="W4480" s="42"/>
      <c r="X4480" s="42"/>
      <c r="Y4480" s="42"/>
      <c r="Z4480" s="42"/>
      <c r="AA4480" s="42"/>
      <c r="AB4480" s="42"/>
      <c r="AC4480" s="50"/>
      <c r="AD4480" s="50"/>
      <c r="AE4480" s="50"/>
      <c r="AF4480" s="50"/>
      <c r="AG4480" s="50"/>
      <c r="AH4480" s="50"/>
      <c r="AI4480" s="42"/>
      <c r="AJ4480" s="42"/>
      <c r="AK4480" s="42"/>
    </row>
    <row r="4481" spans="1:37" x14ac:dyDescent="0.25">
      <c r="A4481" s="5" t="s">
        <v>236</v>
      </c>
      <c r="B4481" s="31" t="s">
        <v>231</v>
      </c>
      <c r="C4481" s="4" t="s">
        <v>296</v>
      </c>
      <c r="D4481" s="4" t="s">
        <v>440</v>
      </c>
      <c r="E4481" s="31" t="s">
        <v>46</v>
      </c>
      <c r="F4481" s="4" t="s">
        <v>366</v>
      </c>
      <c r="G4481" s="4" t="s">
        <v>331</v>
      </c>
      <c r="H4481" s="4" t="s">
        <v>357</v>
      </c>
      <c r="I4481" s="113">
        <v>0.18474056181000001</v>
      </c>
      <c r="J4481" s="120">
        <v>1.2034665888581E-2</v>
      </c>
      <c r="K4481" s="116">
        <v>4.2819407933836007E-5</v>
      </c>
      <c r="L4481" s="116">
        <v>2.2112504200000001E-2</v>
      </c>
      <c r="M4481" s="116">
        <v>6.8447015600000001E-5</v>
      </c>
      <c r="N4481" s="116">
        <v>0.25062608629999999</v>
      </c>
      <c r="O4481" s="116">
        <v>9.6531462910000006E-4</v>
      </c>
      <c r="P4481" s="116">
        <v>2.387258833E-4</v>
      </c>
      <c r="Q4481" s="116">
        <v>8.8825586309999998E-7</v>
      </c>
      <c r="R4481" s="116">
        <v>2.1962781263599999E-4</v>
      </c>
      <c r="S4481" s="116">
        <v>8.1719539405199999E-7</v>
      </c>
      <c r="T4481" s="116">
        <v>6.2215586730000007E-5</v>
      </c>
      <c r="U4481" s="118">
        <v>2.1811389500000003E-7</v>
      </c>
      <c r="V4481" s="42"/>
      <c r="W4481" s="42"/>
      <c r="X4481" s="42"/>
      <c r="Y4481" s="42"/>
      <c r="Z4481" s="42"/>
      <c r="AA4481" s="42"/>
      <c r="AB4481" s="42"/>
      <c r="AC4481" s="50"/>
      <c r="AD4481" s="50"/>
      <c r="AE4481" s="50"/>
      <c r="AF4481" s="50"/>
      <c r="AG4481" s="50"/>
      <c r="AH4481" s="50"/>
      <c r="AI4481" s="42"/>
      <c r="AJ4481" s="42"/>
      <c r="AK4481" s="42"/>
    </row>
    <row r="4482" spans="1:37" x14ac:dyDescent="0.25">
      <c r="A4482" s="5" t="s">
        <v>236</v>
      </c>
      <c r="B4482" s="31" t="s">
        <v>231</v>
      </c>
      <c r="C4482" s="4" t="s">
        <v>296</v>
      </c>
      <c r="D4482" s="4" t="s">
        <v>440</v>
      </c>
      <c r="E4482" s="31" t="s">
        <v>47</v>
      </c>
      <c r="F4482" s="4" t="s">
        <v>367</v>
      </c>
      <c r="G4482" s="4" t="s">
        <v>331</v>
      </c>
      <c r="H4482" s="4" t="s">
        <v>357</v>
      </c>
      <c r="I4482" s="113">
        <v>0.2957582963</v>
      </c>
      <c r="J4482" s="120">
        <v>1.8778640359153467E-2</v>
      </c>
      <c r="K4482" s="116">
        <v>6.6622844318964096E-5</v>
      </c>
      <c r="L4482" s="116">
        <v>3.6434038750000002E-2</v>
      </c>
      <c r="M4482" s="116">
        <v>1.1277786663E-4</v>
      </c>
      <c r="N4482" s="116">
        <v>0.4050544754</v>
      </c>
      <c r="O4482" s="116">
        <v>1.5601129853E-3</v>
      </c>
      <c r="P4482" s="116">
        <v>5.8541821129999994E-4</v>
      </c>
      <c r="Q4482" s="116">
        <v>2.1782352389999998E-6</v>
      </c>
      <c r="R4482" s="116">
        <v>5.3858475439600003E-4</v>
      </c>
      <c r="S4482" s="116">
        <v>2.0039764198800002E-6</v>
      </c>
      <c r="T4482" s="116">
        <v>1.4671392640000001E-4</v>
      </c>
      <c r="U4482" s="118">
        <v>5.1434599130000008E-7</v>
      </c>
      <c r="V4482" s="42"/>
      <c r="W4482" s="42"/>
      <c r="X4482" s="42"/>
      <c r="Y4482" s="42"/>
      <c r="Z4482" s="42"/>
      <c r="AA4482" s="42"/>
      <c r="AB4482" s="42"/>
      <c r="AC4482" s="50"/>
      <c r="AD4482" s="50"/>
      <c r="AE4482" s="50"/>
      <c r="AF4482" s="50"/>
      <c r="AG4482" s="50"/>
      <c r="AH4482" s="50"/>
      <c r="AI4482" s="42"/>
      <c r="AJ4482" s="42"/>
      <c r="AK4482" s="42"/>
    </row>
    <row r="4483" spans="1:37" x14ac:dyDescent="0.25">
      <c r="A4483" s="5" t="s">
        <v>236</v>
      </c>
      <c r="B4483" s="31" t="s">
        <v>231</v>
      </c>
      <c r="C4483" s="4" t="s">
        <v>296</v>
      </c>
      <c r="D4483" s="4" t="s">
        <v>440</v>
      </c>
      <c r="E4483" s="31" t="s">
        <v>48</v>
      </c>
      <c r="F4483" s="4" t="s">
        <v>368</v>
      </c>
      <c r="G4483" s="4" t="s">
        <v>331</v>
      </c>
      <c r="H4483" s="4" t="s">
        <v>357</v>
      </c>
      <c r="I4483" s="113">
        <v>1.5343009220000001</v>
      </c>
      <c r="J4483" s="120">
        <v>9.9857269501257021E-2</v>
      </c>
      <c r="K4483" s="116">
        <v>3.5796601077483603E-4</v>
      </c>
      <c r="L4483" s="116">
        <v>4.9753272680000002E-2</v>
      </c>
      <c r="M4483" s="116">
        <v>1.5400623109999999E-4</v>
      </c>
      <c r="N4483" s="116">
        <v>3.6515841445800001</v>
      </c>
      <c r="O4483" s="116">
        <v>1.4064490091E-2</v>
      </c>
      <c r="P4483" s="116">
        <v>1.6510542876000001E-3</v>
      </c>
      <c r="Q4483" s="116">
        <v>6.1432743919999996E-6</v>
      </c>
      <c r="R4483" s="116">
        <v>1.5189699445920001E-3</v>
      </c>
      <c r="S4483" s="116">
        <v>5.6518124406400004E-6</v>
      </c>
      <c r="T4483" s="116">
        <v>3.3876801099999999E-4</v>
      </c>
      <c r="U4483" s="118">
        <v>1.1876445763000002E-6</v>
      </c>
      <c r="V4483" s="42"/>
      <c r="W4483" s="42"/>
      <c r="X4483" s="42"/>
      <c r="Y4483" s="42"/>
      <c r="Z4483" s="42"/>
      <c r="AA4483" s="42"/>
      <c r="AB4483" s="42"/>
      <c r="AC4483" s="50"/>
      <c r="AD4483" s="50"/>
      <c r="AE4483" s="50"/>
      <c r="AF4483" s="50"/>
      <c r="AG4483" s="50"/>
      <c r="AH4483" s="50"/>
      <c r="AI4483" s="42"/>
      <c r="AJ4483" s="42"/>
      <c r="AK4483" s="42"/>
    </row>
    <row r="4484" spans="1:37" x14ac:dyDescent="0.25">
      <c r="A4484" s="5" t="s">
        <v>236</v>
      </c>
      <c r="B4484" s="31" t="s">
        <v>231</v>
      </c>
      <c r="C4484" s="4" t="s">
        <v>296</v>
      </c>
      <c r="D4484" s="4" t="s">
        <v>440</v>
      </c>
      <c r="E4484" s="31" t="s">
        <v>49</v>
      </c>
      <c r="F4484" s="4" t="s">
        <v>369</v>
      </c>
      <c r="G4484" s="4" t="s">
        <v>331</v>
      </c>
      <c r="H4484" s="4" t="s">
        <v>357</v>
      </c>
      <c r="I4484" s="113">
        <v>1.8864352159999997</v>
      </c>
      <c r="J4484" s="120">
        <v>6.4765476036000011E-2</v>
      </c>
      <c r="K4484" s="116">
        <v>2.342498698799E-4</v>
      </c>
      <c r="L4484" s="116">
        <v>6.9989942789999995E-2</v>
      </c>
      <c r="M4484" s="116">
        <v>2.1664678860000002E-4</v>
      </c>
      <c r="N4484" s="116">
        <v>1.786028792</v>
      </c>
      <c r="O4484" s="116">
        <v>6.8790921399999993E-3</v>
      </c>
      <c r="P4484" s="116">
        <v>9.7906572500000002E-4</v>
      </c>
      <c r="Q4484" s="116">
        <v>3.6429262070000002E-6</v>
      </c>
      <c r="R4484" s="116">
        <v>9.0074046700000022E-4</v>
      </c>
      <c r="S4484" s="116">
        <v>3.3514921104399997E-6</v>
      </c>
      <c r="T4484" s="116">
        <v>2.3655913029999999E-4</v>
      </c>
      <c r="U4484" s="118">
        <v>8.2932314799999995E-7</v>
      </c>
      <c r="V4484" s="42"/>
      <c r="W4484" s="42"/>
      <c r="X4484" s="42"/>
      <c r="Y4484" s="42"/>
      <c r="Z4484" s="42"/>
      <c r="AA4484" s="42"/>
      <c r="AB4484" s="42"/>
      <c r="AC4484" s="50"/>
      <c r="AD4484" s="50"/>
      <c r="AE4484" s="50"/>
      <c r="AF4484" s="50"/>
      <c r="AG4484" s="50"/>
      <c r="AH4484" s="50"/>
      <c r="AI4484" s="42"/>
      <c r="AJ4484" s="42"/>
      <c r="AK4484" s="42"/>
    </row>
    <row r="4485" spans="1:37" x14ac:dyDescent="0.25">
      <c r="A4485" s="5" t="s">
        <v>236</v>
      </c>
      <c r="B4485" s="31" t="s">
        <v>231</v>
      </c>
      <c r="C4485" s="4" t="s">
        <v>296</v>
      </c>
      <c r="D4485" s="4" t="s">
        <v>440</v>
      </c>
      <c r="E4485" s="31" t="s">
        <v>50</v>
      </c>
      <c r="F4485" s="4" t="s">
        <v>370</v>
      </c>
      <c r="G4485" s="4" t="s">
        <v>331</v>
      </c>
      <c r="H4485" s="4" t="s">
        <v>357</v>
      </c>
      <c r="I4485" s="113">
        <v>5.4450749020000009</v>
      </c>
      <c r="J4485" s="120">
        <v>4.25559949873359E-2</v>
      </c>
      <c r="K4485" s="116">
        <v>1.6326513762999931E-4</v>
      </c>
      <c r="L4485" s="116">
        <v>1.4435005309999999E-2</v>
      </c>
      <c r="M4485" s="116">
        <v>4.4682100000000004E-5</v>
      </c>
      <c r="N4485" s="116">
        <v>0.95408050170000014</v>
      </c>
      <c r="O4485" s="116">
        <v>3.6747493279999997E-3</v>
      </c>
      <c r="P4485" s="116">
        <v>4.3273087020000004E-4</v>
      </c>
      <c r="Q4485" s="116">
        <v>1.610113215E-6</v>
      </c>
      <c r="R4485" s="116">
        <v>3.98112400584E-4</v>
      </c>
      <c r="S4485" s="116">
        <v>1.4813041578E-6</v>
      </c>
      <c r="T4485" s="116">
        <v>7.7361496800000003E-5</v>
      </c>
      <c r="U4485" s="118">
        <v>2.712120108E-7</v>
      </c>
      <c r="V4485" s="42"/>
      <c r="W4485" s="42"/>
      <c r="X4485" s="42"/>
      <c r="Y4485" s="42"/>
      <c r="Z4485" s="42"/>
      <c r="AA4485" s="42"/>
      <c r="AB4485" s="42"/>
      <c r="AC4485" s="50"/>
      <c r="AD4485" s="50"/>
      <c r="AE4485" s="50"/>
      <c r="AF4485" s="50"/>
      <c r="AG4485" s="50"/>
      <c r="AH4485" s="50"/>
      <c r="AI4485" s="42"/>
      <c r="AJ4485" s="42"/>
      <c r="AK4485" s="42"/>
    </row>
    <row r="4486" spans="1:37" x14ac:dyDescent="0.25">
      <c r="A4486" s="5" t="s">
        <v>236</v>
      </c>
      <c r="B4486" s="31" t="s">
        <v>231</v>
      </c>
      <c r="C4486" s="4" t="s">
        <v>296</v>
      </c>
      <c r="D4486" s="4" t="s">
        <v>440</v>
      </c>
      <c r="E4486" s="31" t="s">
        <v>51</v>
      </c>
      <c r="F4486" s="4" t="s">
        <v>371</v>
      </c>
      <c r="G4486" s="4" t="s">
        <v>331</v>
      </c>
      <c r="H4486" s="4" t="s">
        <v>357</v>
      </c>
      <c r="I4486" s="113">
        <v>0.12229303650000001</v>
      </c>
      <c r="J4486" s="120">
        <v>1.4183469984873999E-2</v>
      </c>
      <c r="K4486" s="116">
        <v>5.0428802223030009E-5</v>
      </c>
      <c r="L4486" s="116">
        <v>2.5943478315999999E-2</v>
      </c>
      <c r="M4486" s="116">
        <v>8.0305421880000008E-5</v>
      </c>
      <c r="N4486" s="116">
        <v>0.27826381</v>
      </c>
      <c r="O4486" s="116">
        <v>1.0717646910000001E-3</v>
      </c>
      <c r="P4486" s="116">
        <v>2.0359006240000001E-4</v>
      </c>
      <c r="Q4486" s="116">
        <v>7.5752179679999999E-7</v>
      </c>
      <c r="R4486" s="116">
        <v>1.8730285740800002E-4</v>
      </c>
      <c r="S4486" s="116">
        <v>6.9692005305600005E-7</v>
      </c>
      <c r="T4486" s="116">
        <v>5.5602928769999996E-5</v>
      </c>
      <c r="U4486" s="118">
        <v>1.9493138430000002E-7</v>
      </c>
      <c r="V4486" s="42"/>
      <c r="W4486" s="42"/>
      <c r="X4486" s="42"/>
      <c r="Y4486" s="42"/>
      <c r="Z4486" s="42"/>
      <c r="AA4486" s="42"/>
      <c r="AB4486" s="42"/>
      <c r="AC4486" s="50"/>
      <c r="AD4486" s="50"/>
      <c r="AE4486" s="50"/>
      <c r="AF4486" s="50"/>
      <c r="AG4486" s="50"/>
      <c r="AH4486" s="50"/>
      <c r="AI4486" s="42"/>
      <c r="AJ4486" s="42"/>
      <c r="AK4486" s="42"/>
    </row>
    <row r="4487" spans="1:37" x14ac:dyDescent="0.25">
      <c r="A4487" s="5" t="s">
        <v>236</v>
      </c>
      <c r="B4487" s="31" t="s">
        <v>231</v>
      </c>
      <c r="C4487" s="4" t="s">
        <v>296</v>
      </c>
      <c r="D4487" s="4" t="s">
        <v>440</v>
      </c>
      <c r="E4487" s="31" t="s">
        <v>52</v>
      </c>
      <c r="F4487" s="4" t="s">
        <v>372</v>
      </c>
      <c r="G4487" s="4" t="s">
        <v>338</v>
      </c>
      <c r="H4487" s="4" t="s">
        <v>357</v>
      </c>
      <c r="I4487" s="113">
        <v>6.1903763860000005</v>
      </c>
      <c r="J4487" s="120">
        <v>0.292478314829</v>
      </c>
      <c r="K4487" s="116">
        <v>9.1268751708510002E-4</v>
      </c>
      <c r="L4487" s="116">
        <v>0.40422607900000002</v>
      </c>
      <c r="M4487" s="116">
        <v>1.0661084661999999E-3</v>
      </c>
      <c r="N4487" s="116">
        <v>6.7960026400000002</v>
      </c>
      <c r="O4487" s="116">
        <v>2.2302655859999999E-2</v>
      </c>
      <c r="P4487" s="116">
        <v>3.4367906699999998E-3</v>
      </c>
      <c r="Q4487" s="116">
        <v>1.08956219E-5</v>
      </c>
      <c r="R4487" s="116">
        <v>3.1618474164000002E-3</v>
      </c>
      <c r="S4487" s="116">
        <v>1.0023972148000001E-5</v>
      </c>
      <c r="T4487" s="116">
        <v>8.6593928360000007E-4</v>
      </c>
      <c r="U4487" s="118">
        <v>2.5866157459999997E-6</v>
      </c>
      <c r="V4487" s="42"/>
      <c r="W4487" s="42"/>
      <c r="X4487" s="42"/>
      <c r="Y4487" s="42"/>
      <c r="Z4487" s="42"/>
      <c r="AA4487" s="42"/>
      <c r="AB4487" s="42"/>
      <c r="AC4487" s="50"/>
      <c r="AD4487" s="50"/>
      <c r="AE4487" s="50"/>
      <c r="AF4487" s="50"/>
      <c r="AG4487" s="50"/>
      <c r="AH4487" s="50"/>
      <c r="AI4487" s="42"/>
      <c r="AJ4487" s="42"/>
      <c r="AK4487" s="42"/>
    </row>
    <row r="4488" spans="1:37" x14ac:dyDescent="0.25">
      <c r="A4488" s="5" t="s">
        <v>236</v>
      </c>
      <c r="B4488" s="31" t="s">
        <v>231</v>
      </c>
      <c r="C4488" s="4" t="s">
        <v>296</v>
      </c>
      <c r="D4488" s="4" t="s">
        <v>440</v>
      </c>
      <c r="E4488" s="31" t="s">
        <v>53</v>
      </c>
      <c r="F4488" s="4" t="s">
        <v>373</v>
      </c>
      <c r="G4488" s="4" t="s">
        <v>338</v>
      </c>
      <c r="H4488" s="4" t="s">
        <v>357</v>
      </c>
      <c r="I4488" s="113">
        <v>3.4751443866999998</v>
      </c>
      <c r="J4488" s="120">
        <v>0.45153178403803013</v>
      </c>
      <c r="K4488" s="116">
        <v>1.3789782553828601E-3</v>
      </c>
      <c r="L4488" s="116">
        <v>0.88320314109999998</v>
      </c>
      <c r="M4488" s="116">
        <v>2.3293654557000002E-3</v>
      </c>
      <c r="N4488" s="116">
        <v>9.9267347909999994</v>
      </c>
      <c r="O4488" s="116">
        <v>3.2576880143000003E-2</v>
      </c>
      <c r="P4488" s="116">
        <v>1.0774626664999998E-2</v>
      </c>
      <c r="Q4488" s="116">
        <v>3.4158684799000004E-5</v>
      </c>
      <c r="R4488" s="116">
        <v>9.9126565318000005E-3</v>
      </c>
      <c r="S4488" s="116">
        <v>3.1425990015079998E-5</v>
      </c>
      <c r="T4488" s="116">
        <v>2.7016005606000002E-3</v>
      </c>
      <c r="U4488" s="118">
        <v>8.0698529669999998E-6</v>
      </c>
      <c r="V4488" s="42"/>
      <c r="W4488" s="42"/>
      <c r="X4488" s="42"/>
      <c r="Y4488" s="42"/>
      <c r="Z4488" s="42"/>
      <c r="AA4488" s="42"/>
      <c r="AB4488" s="42"/>
      <c r="AC4488" s="50"/>
      <c r="AD4488" s="50"/>
      <c r="AE4488" s="50"/>
      <c r="AF4488" s="50"/>
      <c r="AG4488" s="50"/>
      <c r="AH4488" s="50"/>
      <c r="AI4488" s="42"/>
      <c r="AJ4488" s="42"/>
      <c r="AK4488" s="42"/>
    </row>
    <row r="4489" spans="1:37" x14ac:dyDescent="0.25">
      <c r="A4489" s="5" t="s">
        <v>236</v>
      </c>
      <c r="B4489" s="31" t="s">
        <v>231</v>
      </c>
      <c r="C4489" s="4" t="s">
        <v>296</v>
      </c>
      <c r="D4489" s="4" t="s">
        <v>440</v>
      </c>
      <c r="E4489" s="31" t="s">
        <v>54</v>
      </c>
      <c r="F4489" s="4" t="s">
        <v>337</v>
      </c>
      <c r="G4489" s="4" t="s">
        <v>338</v>
      </c>
      <c r="H4489" s="4" t="s">
        <v>357</v>
      </c>
      <c r="I4489" s="113">
        <v>3.6077789403400002</v>
      </c>
      <c r="J4489" s="120">
        <v>0.15004874808297203</v>
      </c>
      <c r="K4489" s="116">
        <v>4.6209387414475697E-4</v>
      </c>
      <c r="L4489" s="116">
        <v>0.1210681272</v>
      </c>
      <c r="M4489" s="116">
        <v>3.1930584869999996E-4</v>
      </c>
      <c r="N4489" s="116">
        <v>3.9282335683000005</v>
      </c>
      <c r="O4489" s="116">
        <v>1.2891408966000001E-2</v>
      </c>
      <c r="P4489" s="116">
        <v>3.5809041274999999E-3</v>
      </c>
      <c r="Q4489" s="116">
        <v>1.1352503773000001E-5</v>
      </c>
      <c r="R4489" s="116">
        <v>3.2944317973000003E-3</v>
      </c>
      <c r="S4489" s="116">
        <v>1.0444303471159999E-5</v>
      </c>
      <c r="T4489" s="116">
        <v>6.6542503840000006E-4</v>
      </c>
      <c r="U4489" s="118">
        <v>1.9876668699999999E-6</v>
      </c>
      <c r="V4489" s="42"/>
      <c r="W4489" s="42"/>
      <c r="X4489" s="42"/>
      <c r="Y4489" s="42"/>
      <c r="Z4489" s="42"/>
      <c r="AA4489" s="42"/>
      <c r="AB4489" s="42"/>
      <c r="AC4489" s="50"/>
      <c r="AD4489" s="50"/>
      <c r="AE4489" s="50"/>
      <c r="AF4489" s="50"/>
      <c r="AG4489" s="50"/>
      <c r="AH4489" s="50"/>
      <c r="AI4489" s="42"/>
      <c r="AJ4489" s="42"/>
      <c r="AK4489" s="42"/>
    </row>
    <row r="4490" spans="1:37" x14ac:dyDescent="0.25">
      <c r="A4490" s="5" t="s">
        <v>236</v>
      </c>
      <c r="B4490" s="31" t="s">
        <v>231</v>
      </c>
      <c r="C4490" s="4" t="s">
        <v>296</v>
      </c>
      <c r="D4490" s="4" t="s">
        <v>440</v>
      </c>
      <c r="E4490" s="31" t="s">
        <v>55</v>
      </c>
      <c r="F4490" s="4" t="s">
        <v>339</v>
      </c>
      <c r="G4490" s="4" t="s">
        <v>338</v>
      </c>
      <c r="H4490" s="4" t="s">
        <v>357</v>
      </c>
      <c r="I4490" s="113">
        <v>15.181113531899998</v>
      </c>
      <c r="J4490" s="120">
        <v>0.68780669710072884</v>
      </c>
      <c r="K4490" s="116">
        <v>2.1193476929005301E-3</v>
      </c>
      <c r="L4490" s="116">
        <v>0.19313728136</v>
      </c>
      <c r="M4490" s="116">
        <v>5.0938149619999997E-4</v>
      </c>
      <c r="N4490" s="116">
        <v>11.059732424799998</v>
      </c>
      <c r="O4490" s="116">
        <v>3.6295074662999999E-2</v>
      </c>
      <c r="P4490" s="116">
        <v>1.49845367907E-2</v>
      </c>
      <c r="Q4490" s="116">
        <v>4.7505319370999997E-5</v>
      </c>
      <c r="R4490" s="116">
        <v>1.3785773847444002E-2</v>
      </c>
      <c r="S4490" s="116">
        <v>4.3704893821320005E-5</v>
      </c>
      <c r="T4490" s="116">
        <v>1.2013176070000001E-3</v>
      </c>
      <c r="U4490" s="118">
        <v>3.5884125042999999E-6</v>
      </c>
      <c r="V4490" s="42"/>
      <c r="W4490" s="42"/>
      <c r="X4490" s="42"/>
      <c r="Y4490" s="42"/>
      <c r="Z4490" s="42"/>
      <c r="AA4490" s="42"/>
      <c r="AB4490" s="42"/>
      <c r="AC4490" s="50"/>
      <c r="AD4490" s="50"/>
      <c r="AE4490" s="50"/>
      <c r="AF4490" s="50"/>
      <c r="AG4490" s="50"/>
      <c r="AH4490" s="50"/>
      <c r="AI4490" s="42"/>
      <c r="AJ4490" s="42"/>
      <c r="AK4490" s="42"/>
    </row>
    <row r="4491" spans="1:37" x14ac:dyDescent="0.25">
      <c r="A4491" s="5" t="s">
        <v>236</v>
      </c>
      <c r="B4491" s="31" t="s">
        <v>231</v>
      </c>
      <c r="C4491" s="4" t="s">
        <v>296</v>
      </c>
      <c r="D4491" s="4" t="s">
        <v>440</v>
      </c>
      <c r="E4491" s="31" t="s">
        <v>56</v>
      </c>
      <c r="F4491" s="4" t="s">
        <v>374</v>
      </c>
      <c r="G4491" s="4" t="s">
        <v>338</v>
      </c>
      <c r="H4491" s="4" t="s">
        <v>357</v>
      </c>
      <c r="I4491" s="113">
        <v>0.3589319675</v>
      </c>
      <c r="J4491" s="120">
        <v>1.9916674703081998E-2</v>
      </c>
      <c r="K4491" s="116">
        <v>6.2002113209319991E-5</v>
      </c>
      <c r="L4491" s="116">
        <v>2.5737392134E-2</v>
      </c>
      <c r="M4491" s="116">
        <v>6.7879959672000008E-5</v>
      </c>
      <c r="N4491" s="116">
        <v>0.49128457330999997</v>
      </c>
      <c r="O4491" s="116">
        <v>1.6122640709999999E-3</v>
      </c>
      <c r="P4491" s="116">
        <v>2.4708023279999998E-4</v>
      </c>
      <c r="Q4491" s="116">
        <v>7.8331595349999999E-7</v>
      </c>
      <c r="R4491" s="116">
        <v>2.2731381417600001E-4</v>
      </c>
      <c r="S4491" s="116">
        <v>7.2065067722000003E-7</v>
      </c>
      <c r="T4491" s="116">
        <v>6.0641328619999997E-5</v>
      </c>
      <c r="U4491" s="118">
        <v>1.8113949401999999E-7</v>
      </c>
      <c r="V4491" s="42"/>
      <c r="W4491" s="42"/>
      <c r="X4491" s="42"/>
      <c r="Y4491" s="42"/>
      <c r="Z4491" s="42"/>
      <c r="AA4491" s="42"/>
      <c r="AB4491" s="42"/>
      <c r="AC4491" s="50"/>
      <c r="AD4491" s="50"/>
      <c r="AE4491" s="50"/>
      <c r="AF4491" s="50"/>
      <c r="AG4491" s="50"/>
      <c r="AH4491" s="50"/>
      <c r="AI4491" s="42"/>
      <c r="AJ4491" s="42"/>
      <c r="AK4491" s="42"/>
    </row>
    <row r="4492" spans="1:37" x14ac:dyDescent="0.25">
      <c r="A4492" s="5" t="s">
        <v>236</v>
      </c>
      <c r="B4492" s="31" t="s">
        <v>231</v>
      </c>
      <c r="C4492" s="4" t="s">
        <v>296</v>
      </c>
      <c r="D4492" s="4" t="s">
        <v>440</v>
      </c>
      <c r="E4492" s="31" t="s">
        <v>57</v>
      </c>
      <c r="F4492" s="4" t="s">
        <v>375</v>
      </c>
      <c r="G4492" s="4" t="s">
        <v>338</v>
      </c>
      <c r="H4492" s="4" t="s">
        <v>357</v>
      </c>
      <c r="I4492" s="113">
        <v>0.19507476779999999</v>
      </c>
      <c r="J4492" s="120">
        <v>9.6201295301100009E-3</v>
      </c>
      <c r="K4492" s="116">
        <v>2.6118037598109996E-5</v>
      </c>
      <c r="L4492" s="116">
        <v>4.2109273819999999E-3</v>
      </c>
      <c r="M4492" s="116">
        <v>9.519367141E-6</v>
      </c>
      <c r="N4492" s="116">
        <v>0.29906800220000002</v>
      </c>
      <c r="O4492" s="116">
        <v>8.4125247010000007E-4</v>
      </c>
      <c r="P4492" s="116">
        <v>1.2684477369999999E-4</v>
      </c>
      <c r="Q4492" s="116">
        <v>3.4468692890000001E-7</v>
      </c>
      <c r="R4492" s="116">
        <v>1.1669719180400001E-4</v>
      </c>
      <c r="S4492" s="116">
        <v>3.1711197458800003E-7</v>
      </c>
      <c r="T4492" s="116">
        <v>2.6460787E-5</v>
      </c>
      <c r="U4492" s="118">
        <v>6.7748636939999998E-8</v>
      </c>
      <c r="V4492" s="42"/>
      <c r="W4492" s="42"/>
      <c r="X4492" s="42"/>
      <c r="Y4492" s="42"/>
      <c r="Z4492" s="42"/>
      <c r="AA4492" s="42"/>
      <c r="AB4492" s="42"/>
      <c r="AC4492" s="50"/>
      <c r="AD4492" s="50"/>
      <c r="AE4492" s="50"/>
      <c r="AF4492" s="50"/>
      <c r="AG4492" s="50"/>
      <c r="AH4492" s="50"/>
      <c r="AI4492" s="42"/>
      <c r="AJ4492" s="42"/>
      <c r="AK4492" s="42"/>
    </row>
    <row r="4493" spans="1:37" x14ac:dyDescent="0.25">
      <c r="A4493" s="5" t="s">
        <v>236</v>
      </c>
      <c r="B4493" s="31" t="s">
        <v>231</v>
      </c>
      <c r="C4493" s="4" t="s">
        <v>296</v>
      </c>
      <c r="D4493" s="4" t="s">
        <v>440</v>
      </c>
      <c r="E4493" s="31" t="s">
        <v>58</v>
      </c>
      <c r="F4493" s="4" t="s">
        <v>376</v>
      </c>
      <c r="G4493" s="4" t="s">
        <v>338</v>
      </c>
      <c r="H4493" s="4" t="s">
        <v>357</v>
      </c>
      <c r="I4493" s="113">
        <v>0.23176750230000001</v>
      </c>
      <c r="J4493" s="120">
        <v>1.4480553495380003E-2</v>
      </c>
      <c r="K4493" s="116">
        <v>4.3696963648171991E-5</v>
      </c>
      <c r="L4493" s="116">
        <v>3.0501651138000001E-2</v>
      </c>
      <c r="M4493" s="116">
        <v>8.0445242539999999E-5</v>
      </c>
      <c r="N4493" s="116">
        <v>0.32054758350000001</v>
      </c>
      <c r="O4493" s="116">
        <v>1.0519512442E-3</v>
      </c>
      <c r="P4493" s="116">
        <v>1.1128479138E-3</v>
      </c>
      <c r="Q4493" s="116">
        <v>3.5280504790000002E-6</v>
      </c>
      <c r="R4493" s="116">
        <v>1.0238200806960002E-3</v>
      </c>
      <c r="S4493" s="116">
        <v>3.2458064406800001E-6</v>
      </c>
      <c r="T4493" s="116">
        <v>2.6394694822999998E-4</v>
      </c>
      <c r="U4493" s="118">
        <v>7.8842639239999994E-7</v>
      </c>
      <c r="V4493" s="42"/>
      <c r="W4493" s="42"/>
      <c r="X4493" s="42"/>
      <c r="Y4493" s="42"/>
      <c r="Z4493" s="42"/>
      <c r="AA4493" s="42"/>
      <c r="AB4493" s="42"/>
      <c r="AC4493" s="50"/>
      <c r="AD4493" s="50"/>
      <c r="AE4493" s="50"/>
      <c r="AF4493" s="50"/>
      <c r="AG4493" s="50"/>
      <c r="AH4493" s="50"/>
      <c r="AI4493" s="42"/>
      <c r="AJ4493" s="42"/>
      <c r="AK4493" s="42"/>
    </row>
    <row r="4494" spans="1:37" x14ac:dyDescent="0.25">
      <c r="A4494" s="5" t="s">
        <v>236</v>
      </c>
      <c r="B4494" s="31" t="s">
        <v>231</v>
      </c>
      <c r="C4494" s="4" t="s">
        <v>296</v>
      </c>
      <c r="D4494" s="4" t="s">
        <v>440</v>
      </c>
      <c r="E4494" s="31" t="s">
        <v>59</v>
      </c>
      <c r="F4494" s="4" t="s">
        <v>377</v>
      </c>
      <c r="G4494" s="4" t="s">
        <v>341</v>
      </c>
      <c r="H4494" s="4" t="s">
        <v>357</v>
      </c>
      <c r="I4494" s="113">
        <v>18206.508327</v>
      </c>
      <c r="J4494" s="120">
        <v>26.686094168340624</v>
      </c>
      <c r="K4494" s="116">
        <v>9.6322894726615038E-2</v>
      </c>
      <c r="L4494" s="116">
        <v>3.0892007936000003</v>
      </c>
      <c r="M4494" s="116">
        <v>8.6775939570000009E-3</v>
      </c>
      <c r="N4494" s="116">
        <v>232.51703969000002</v>
      </c>
      <c r="O4494" s="116">
        <v>0.81270711513999994</v>
      </c>
      <c r="P4494" s="116">
        <v>0.24660710467700001</v>
      </c>
      <c r="Q4494" s="116">
        <v>8.3268486120000008E-4</v>
      </c>
      <c r="R4494" s="116">
        <v>0.22687853630284002</v>
      </c>
      <c r="S4494" s="116">
        <v>7.6607007230400012E-4</v>
      </c>
      <c r="T4494" s="116">
        <v>1.91127788374E-2</v>
      </c>
      <c r="U4494" s="118">
        <v>6.0805731206000003E-5</v>
      </c>
      <c r="V4494" s="42"/>
      <c r="W4494" s="42"/>
      <c r="X4494" s="42"/>
      <c r="Y4494" s="42"/>
      <c r="Z4494" s="42"/>
      <c r="AA4494" s="42"/>
      <c r="AB4494" s="42"/>
      <c r="AC4494" s="50"/>
      <c r="AD4494" s="50"/>
      <c r="AE4494" s="50"/>
      <c r="AF4494" s="50"/>
      <c r="AG4494" s="50"/>
      <c r="AH4494" s="50"/>
      <c r="AI4494" s="42"/>
      <c r="AJ4494" s="42"/>
      <c r="AK4494" s="42"/>
    </row>
    <row r="4495" spans="1:37" x14ac:dyDescent="0.25">
      <c r="A4495" s="5" t="s">
        <v>236</v>
      </c>
      <c r="B4495" s="31" t="s">
        <v>231</v>
      </c>
      <c r="C4495" s="4" t="s">
        <v>296</v>
      </c>
      <c r="D4495" s="4" t="s">
        <v>440</v>
      </c>
      <c r="E4495" s="31" t="s">
        <v>60</v>
      </c>
      <c r="F4495" s="4" t="s">
        <v>377</v>
      </c>
      <c r="G4495" s="4" t="s">
        <v>342</v>
      </c>
      <c r="H4495" s="4" t="s">
        <v>357</v>
      </c>
      <c r="I4495" s="113">
        <v>670.95014488999993</v>
      </c>
      <c r="J4495" s="120">
        <v>10.256468810587302</v>
      </c>
      <c r="K4495" s="116">
        <v>4.8497877182880497E-2</v>
      </c>
      <c r="L4495" s="116">
        <v>1.6708434355799999</v>
      </c>
      <c r="M4495" s="116">
        <v>6.7585182042999995E-3</v>
      </c>
      <c r="N4495" s="116">
        <v>95.412785964999998</v>
      </c>
      <c r="O4495" s="116">
        <v>0.48022894532999999</v>
      </c>
      <c r="P4495" s="116">
        <v>0.18420822941700002</v>
      </c>
      <c r="Q4495" s="116">
        <v>8.9566723655000002E-4</v>
      </c>
      <c r="R4495" s="116">
        <v>0.16947157106364003</v>
      </c>
      <c r="S4495" s="116">
        <v>8.2401385762600002E-4</v>
      </c>
      <c r="T4495" s="116">
        <v>1.1499665066399999E-2</v>
      </c>
      <c r="U4495" s="118">
        <v>5.2682736881000007E-5</v>
      </c>
      <c r="V4495" s="42"/>
      <c r="W4495" s="42"/>
      <c r="X4495" s="42"/>
      <c r="Y4495" s="42"/>
      <c r="Z4495" s="42"/>
      <c r="AA4495" s="42"/>
      <c r="AB4495" s="42"/>
      <c r="AC4495" s="50"/>
      <c r="AD4495" s="50"/>
      <c r="AE4495" s="50"/>
      <c r="AF4495" s="50"/>
      <c r="AG4495" s="50"/>
      <c r="AH4495" s="50"/>
      <c r="AI4495" s="42"/>
      <c r="AJ4495" s="42"/>
      <c r="AK4495" s="42"/>
    </row>
    <row r="4496" spans="1:37" x14ac:dyDescent="0.25">
      <c r="A4496" s="5" t="s">
        <v>236</v>
      </c>
      <c r="B4496" s="31" t="s">
        <v>231</v>
      </c>
      <c r="C4496" s="4" t="s">
        <v>296</v>
      </c>
      <c r="D4496" s="4" t="s">
        <v>440</v>
      </c>
      <c r="E4496" s="31" t="s">
        <v>61</v>
      </c>
      <c r="F4496" s="4" t="s">
        <v>340</v>
      </c>
      <c r="G4496" s="4" t="s">
        <v>341</v>
      </c>
      <c r="H4496" s="4" t="s">
        <v>357</v>
      </c>
      <c r="I4496" s="113">
        <v>1599.3164999999999</v>
      </c>
      <c r="J4496" s="120">
        <v>2.2654294678000002</v>
      </c>
      <c r="K4496" s="116">
        <v>8.1364268861000011E-3</v>
      </c>
      <c r="L4496" s="116">
        <v>0.25969039999999999</v>
      </c>
      <c r="M4496" s="116">
        <v>7.2947267000000003E-4</v>
      </c>
      <c r="N4496" s="116">
        <v>19.509917999999999</v>
      </c>
      <c r="O4496" s="116">
        <v>6.8192198999999995E-2</v>
      </c>
      <c r="P4496" s="116">
        <v>2.0975570999999998E-2</v>
      </c>
      <c r="Q4496" s="116">
        <v>7.0825372000000005E-5</v>
      </c>
      <c r="R4496" s="116">
        <v>1.9297525319999998E-2</v>
      </c>
      <c r="S4496" s="116">
        <v>6.5159342240000002E-5</v>
      </c>
      <c r="T4496" s="116">
        <v>1.6051685999999999E-3</v>
      </c>
      <c r="U4496" s="118">
        <v>5.1067118000000002E-6</v>
      </c>
      <c r="V4496" s="42"/>
      <c r="W4496" s="42"/>
      <c r="X4496" s="42"/>
      <c r="Y4496" s="42"/>
      <c r="Z4496" s="42"/>
      <c r="AA4496" s="42"/>
      <c r="AB4496" s="42"/>
      <c r="AC4496" s="50"/>
      <c r="AD4496" s="50"/>
      <c r="AE4496" s="50"/>
      <c r="AF4496" s="50"/>
      <c r="AG4496" s="50"/>
      <c r="AH4496" s="50"/>
      <c r="AI4496" s="42"/>
      <c r="AJ4496" s="42"/>
      <c r="AK4496" s="42"/>
    </row>
    <row r="4497" spans="1:37" x14ac:dyDescent="0.25">
      <c r="A4497" s="5" t="s">
        <v>236</v>
      </c>
      <c r="B4497" s="31" t="s">
        <v>231</v>
      </c>
      <c r="C4497" s="4" t="s">
        <v>296</v>
      </c>
      <c r="D4497" s="4" t="s">
        <v>440</v>
      </c>
      <c r="E4497" s="31" t="s">
        <v>62</v>
      </c>
      <c r="F4497" s="4" t="s">
        <v>340</v>
      </c>
      <c r="G4497" s="4" t="s">
        <v>342</v>
      </c>
      <c r="H4497" s="4" t="s">
        <v>357</v>
      </c>
      <c r="I4497" s="113">
        <v>211.76962</v>
      </c>
      <c r="J4497" s="120">
        <v>6.1622103479000003</v>
      </c>
      <c r="K4497" s="116">
        <v>2.9127109806000001E-2</v>
      </c>
      <c r="L4497" s="116">
        <v>0.90317422000000003</v>
      </c>
      <c r="M4497" s="116">
        <v>3.6533160999999998E-3</v>
      </c>
      <c r="N4497" s="116">
        <v>62.541046000000001</v>
      </c>
      <c r="O4497" s="116">
        <v>0.31477981999999999</v>
      </c>
      <c r="P4497" s="116">
        <v>8.1516743000000003E-2</v>
      </c>
      <c r="Q4497" s="116">
        <v>3.9635510999999998E-4</v>
      </c>
      <c r="R4497" s="116">
        <v>7.4995403560000007E-2</v>
      </c>
      <c r="S4497" s="116">
        <v>3.6464670120000002E-4</v>
      </c>
      <c r="T4497" s="116">
        <v>5.9001944000000002E-3</v>
      </c>
      <c r="U4497" s="118">
        <v>2.7030214999999998E-5</v>
      </c>
      <c r="V4497" s="42"/>
      <c r="W4497" s="42"/>
      <c r="X4497" s="42"/>
      <c r="Y4497" s="42"/>
      <c r="Z4497" s="42"/>
      <c r="AA4497" s="42"/>
      <c r="AB4497" s="42"/>
      <c r="AC4497" s="50"/>
      <c r="AD4497" s="50"/>
      <c r="AE4497" s="50"/>
      <c r="AF4497" s="50"/>
      <c r="AG4497" s="50"/>
      <c r="AH4497" s="50"/>
      <c r="AI4497" s="42"/>
      <c r="AJ4497" s="42"/>
      <c r="AK4497" s="42"/>
    </row>
    <row r="4498" spans="1:37" x14ac:dyDescent="0.25">
      <c r="A4498" s="5" t="s">
        <v>236</v>
      </c>
      <c r="B4498" s="31" t="s">
        <v>231</v>
      </c>
      <c r="C4498" s="4" t="s">
        <v>296</v>
      </c>
      <c r="D4498" s="4" t="s">
        <v>440</v>
      </c>
      <c r="E4498" s="31" t="s">
        <v>63</v>
      </c>
      <c r="F4498" s="4" t="s">
        <v>344</v>
      </c>
      <c r="G4498" s="4" t="s">
        <v>341</v>
      </c>
      <c r="H4498" s="4" t="s">
        <v>357</v>
      </c>
      <c r="I4498" s="113">
        <v>125.32861</v>
      </c>
      <c r="J4498" s="120">
        <v>0.14130576509800002</v>
      </c>
      <c r="K4498" s="116">
        <v>4.9786075181000003E-4</v>
      </c>
      <c r="L4498" s="116">
        <v>1.6220575000000001E-2</v>
      </c>
      <c r="M4498" s="116">
        <v>4.5563749E-5</v>
      </c>
      <c r="N4498" s="116">
        <v>1.1166933000000001</v>
      </c>
      <c r="O4498" s="116">
        <v>3.9031317E-3</v>
      </c>
      <c r="P4498" s="116">
        <v>1.4819517E-3</v>
      </c>
      <c r="Q4498" s="116">
        <v>5.0039071000000004E-6</v>
      </c>
      <c r="R4498" s="116">
        <v>1.363395564E-3</v>
      </c>
      <c r="S4498" s="116">
        <v>4.6035945320000003E-6</v>
      </c>
      <c r="T4498" s="116">
        <v>1.0615836999999999E-4</v>
      </c>
      <c r="U4498" s="118">
        <v>3.3773409000000001E-7</v>
      </c>
      <c r="V4498" s="42"/>
      <c r="W4498" s="42"/>
      <c r="X4498" s="42"/>
      <c r="Y4498" s="42"/>
      <c r="Z4498" s="42"/>
      <c r="AA4498" s="42"/>
      <c r="AB4498" s="42"/>
      <c r="AC4498" s="50"/>
      <c r="AD4498" s="50"/>
      <c r="AE4498" s="50"/>
      <c r="AF4498" s="50"/>
      <c r="AG4498" s="50"/>
      <c r="AH4498" s="50"/>
      <c r="AI4498" s="42"/>
      <c r="AJ4498" s="42"/>
      <c r="AK4498" s="42"/>
    </row>
    <row r="4499" spans="1:37" x14ac:dyDescent="0.25">
      <c r="A4499" s="5" t="s">
        <v>236</v>
      </c>
      <c r="B4499" s="31" t="s">
        <v>231</v>
      </c>
      <c r="C4499" s="4" t="s">
        <v>296</v>
      </c>
      <c r="D4499" s="4" t="s">
        <v>440</v>
      </c>
      <c r="E4499" s="31" t="s">
        <v>64</v>
      </c>
      <c r="F4499" s="4" t="s">
        <v>344</v>
      </c>
      <c r="G4499" s="4" t="s">
        <v>342</v>
      </c>
      <c r="H4499" s="4" t="s">
        <v>357</v>
      </c>
      <c r="I4499" s="113">
        <v>15.47571507</v>
      </c>
      <c r="J4499" s="120">
        <v>0.20936169879040001</v>
      </c>
      <c r="K4499" s="116">
        <v>9.9373464464099989E-4</v>
      </c>
      <c r="L4499" s="116">
        <v>4.0134210099999998E-2</v>
      </c>
      <c r="M4499" s="116">
        <v>1.623418375E-4</v>
      </c>
      <c r="N4499" s="116">
        <v>2.6030968000000003</v>
      </c>
      <c r="O4499" s="116">
        <v>1.3101833920000002E-2</v>
      </c>
      <c r="P4499" s="116">
        <v>2.9583230040000001E-3</v>
      </c>
      <c r="Q4499" s="116">
        <v>1.4384118000000001E-5</v>
      </c>
      <c r="R4499" s="116">
        <v>2.7216571636800003E-3</v>
      </c>
      <c r="S4499" s="116">
        <v>1.3233388560000002E-5</v>
      </c>
      <c r="T4499" s="116">
        <v>2.6987768319999996E-4</v>
      </c>
      <c r="U4499" s="118">
        <v>1.2363747040000001E-6</v>
      </c>
      <c r="V4499" s="42"/>
      <c r="W4499" s="42"/>
      <c r="X4499" s="42"/>
      <c r="Y4499" s="42"/>
      <c r="Z4499" s="42"/>
      <c r="AA4499" s="42"/>
      <c r="AB4499" s="42"/>
      <c r="AC4499" s="50"/>
      <c r="AD4499" s="50"/>
      <c r="AE4499" s="50"/>
      <c r="AF4499" s="50"/>
      <c r="AG4499" s="50"/>
      <c r="AH4499" s="50"/>
      <c r="AI4499" s="42"/>
      <c r="AJ4499" s="42"/>
      <c r="AK4499" s="42"/>
    </row>
    <row r="4500" spans="1:37" x14ac:dyDescent="0.25">
      <c r="A4500" s="5" t="s">
        <v>236</v>
      </c>
      <c r="B4500" s="31" t="s">
        <v>231</v>
      </c>
      <c r="C4500" s="4" t="s">
        <v>296</v>
      </c>
      <c r="D4500" s="4" t="s">
        <v>440</v>
      </c>
      <c r="E4500" s="31" t="s">
        <v>65</v>
      </c>
      <c r="F4500" s="4" t="s">
        <v>345</v>
      </c>
      <c r="G4500" s="4" t="s">
        <v>341</v>
      </c>
      <c r="H4500" s="4" t="s">
        <v>357</v>
      </c>
      <c r="I4500" s="113">
        <v>202.18316999999999</v>
      </c>
      <c r="J4500" s="120">
        <v>0.24588584851</v>
      </c>
      <c r="K4500" s="116">
        <v>9.1037707128000011E-4</v>
      </c>
      <c r="L4500" s="116">
        <v>3.0957934999999999E-2</v>
      </c>
      <c r="M4500" s="116">
        <v>8.6961131999999997E-5</v>
      </c>
      <c r="N4500" s="116">
        <v>2.1292152</v>
      </c>
      <c r="O4500" s="116">
        <v>7.4421577000000003E-3</v>
      </c>
      <c r="P4500" s="116">
        <v>2.8376624E-3</v>
      </c>
      <c r="Q4500" s="116">
        <v>9.5815530999999996E-6</v>
      </c>
      <c r="R4500" s="116">
        <v>2.6106494080000001E-3</v>
      </c>
      <c r="S4500" s="116">
        <v>8.8150288520000004E-6</v>
      </c>
      <c r="T4500" s="116">
        <v>2.0258780999999999E-4</v>
      </c>
      <c r="U4500" s="118">
        <v>6.4451632000000005E-7</v>
      </c>
      <c r="V4500" s="42"/>
      <c r="W4500" s="42"/>
      <c r="X4500" s="42"/>
      <c r="Y4500" s="42"/>
      <c r="Z4500" s="42"/>
      <c r="AA4500" s="42"/>
      <c r="AB4500" s="42"/>
      <c r="AC4500" s="50"/>
      <c r="AD4500" s="50"/>
      <c r="AE4500" s="50"/>
      <c r="AF4500" s="50"/>
      <c r="AG4500" s="50"/>
      <c r="AH4500" s="50"/>
      <c r="AI4500" s="42"/>
      <c r="AJ4500" s="42"/>
      <c r="AK4500" s="42"/>
    </row>
    <row r="4501" spans="1:37" x14ac:dyDescent="0.25">
      <c r="A4501" s="5" t="s">
        <v>236</v>
      </c>
      <c r="B4501" s="31" t="s">
        <v>231</v>
      </c>
      <c r="C4501" s="4" t="s">
        <v>296</v>
      </c>
      <c r="D4501" s="4" t="s">
        <v>440</v>
      </c>
      <c r="E4501" s="31" t="s">
        <v>66</v>
      </c>
      <c r="F4501" s="4" t="s">
        <v>345</v>
      </c>
      <c r="G4501" s="4" t="s">
        <v>342</v>
      </c>
      <c r="H4501" s="4" t="s">
        <v>357</v>
      </c>
      <c r="I4501" s="113">
        <v>153.44297073999999</v>
      </c>
      <c r="J4501" s="120">
        <v>4.4652746249599202</v>
      </c>
      <c r="K4501" s="116">
        <v>2.11534818373042E-2</v>
      </c>
      <c r="L4501" s="116">
        <v>2.1613376363999999</v>
      </c>
      <c r="M4501" s="116">
        <v>8.7425534040000003E-3</v>
      </c>
      <c r="N4501" s="116">
        <v>110.46532046099999</v>
      </c>
      <c r="O4501" s="116">
        <v>0.55599099017999998</v>
      </c>
      <c r="P4501" s="116">
        <v>5.6608230580000009E-2</v>
      </c>
      <c r="Q4501" s="116">
        <v>2.7524358050000001E-4</v>
      </c>
      <c r="R4501" s="116">
        <v>5.2079572133600004E-2</v>
      </c>
      <c r="S4501" s="116">
        <v>2.5322409406E-4</v>
      </c>
      <c r="T4501" s="116">
        <v>1.1387246615000001E-2</v>
      </c>
      <c r="U4501" s="118">
        <v>5.2167721649999995E-5</v>
      </c>
      <c r="V4501" s="42"/>
      <c r="W4501" s="42"/>
      <c r="X4501" s="42"/>
      <c r="Y4501" s="42"/>
      <c r="Z4501" s="42"/>
      <c r="AA4501" s="42"/>
      <c r="AB4501" s="42"/>
      <c r="AC4501" s="50"/>
      <c r="AD4501" s="50"/>
      <c r="AE4501" s="50"/>
      <c r="AF4501" s="50"/>
      <c r="AG4501" s="50"/>
      <c r="AH4501" s="50"/>
      <c r="AI4501" s="42"/>
      <c r="AJ4501" s="42"/>
      <c r="AK4501" s="42"/>
    </row>
    <row r="4502" spans="1:37" x14ac:dyDescent="0.25">
      <c r="A4502" s="5" t="s">
        <v>236</v>
      </c>
      <c r="B4502" s="31" t="s">
        <v>231</v>
      </c>
      <c r="C4502" s="4" t="s">
        <v>296</v>
      </c>
      <c r="D4502" s="4" t="s">
        <v>440</v>
      </c>
      <c r="E4502" s="31" t="s">
        <v>67</v>
      </c>
      <c r="F4502" s="4" t="s">
        <v>346</v>
      </c>
      <c r="G4502" s="4" t="s">
        <v>341</v>
      </c>
      <c r="H4502" s="4" t="s">
        <v>357</v>
      </c>
      <c r="I4502" s="113">
        <v>2190.1558660000001</v>
      </c>
      <c r="J4502" s="120">
        <v>2.0375539807441001</v>
      </c>
      <c r="K4502" s="116">
        <v>4.1855922729999995E-3</v>
      </c>
      <c r="L4502" s="116">
        <v>0.23421012199999999</v>
      </c>
      <c r="M4502" s="116">
        <v>0</v>
      </c>
      <c r="N4502" s="116">
        <v>33.8894904</v>
      </c>
      <c r="O4502" s="116">
        <v>0</v>
      </c>
      <c r="P4502" s="116">
        <v>6.8373330100000001E-3</v>
      </c>
      <c r="Q4502" s="116">
        <v>0</v>
      </c>
      <c r="R4502" s="116">
        <v>6.2903463692000009E-3</v>
      </c>
      <c r="S4502" s="116">
        <v>0</v>
      </c>
      <c r="T4502" s="116">
        <v>1.87840854E-3</v>
      </c>
      <c r="U4502" s="118">
        <v>0</v>
      </c>
      <c r="V4502" s="42"/>
      <c r="W4502" s="42"/>
      <c r="X4502" s="42"/>
      <c r="Y4502" s="42"/>
      <c r="Z4502" s="42"/>
      <c r="AA4502" s="42"/>
      <c r="AB4502" s="42"/>
      <c r="AC4502" s="50"/>
      <c r="AD4502" s="50"/>
      <c r="AE4502" s="50"/>
      <c r="AF4502" s="50"/>
      <c r="AG4502" s="50"/>
      <c r="AH4502" s="50"/>
      <c r="AI4502" s="42"/>
      <c r="AJ4502" s="42"/>
      <c r="AK4502" s="42"/>
    </row>
    <row r="4503" spans="1:37" x14ac:dyDescent="0.25">
      <c r="A4503" s="5" t="s">
        <v>236</v>
      </c>
      <c r="B4503" s="31" t="s">
        <v>231</v>
      </c>
      <c r="C4503" s="4" t="s">
        <v>296</v>
      </c>
      <c r="D4503" s="4" t="s">
        <v>440</v>
      </c>
      <c r="E4503" s="31" t="s">
        <v>68</v>
      </c>
      <c r="F4503" s="4" t="s">
        <v>346</v>
      </c>
      <c r="G4503" s="4" t="s">
        <v>342</v>
      </c>
      <c r="H4503" s="4" t="s">
        <v>357</v>
      </c>
      <c r="I4503" s="113">
        <v>265.59122000000002</v>
      </c>
      <c r="J4503" s="120">
        <v>2.5175433160452001</v>
      </c>
      <c r="K4503" s="116">
        <v>5.5600879300000006E-4</v>
      </c>
      <c r="L4503" s="116">
        <v>0.48282836000000001</v>
      </c>
      <c r="M4503" s="116">
        <v>0</v>
      </c>
      <c r="N4503" s="116">
        <v>69.860599499999992</v>
      </c>
      <c r="O4503" s="116">
        <v>0</v>
      </c>
      <c r="P4503" s="116">
        <v>1.4094565179999999E-2</v>
      </c>
      <c r="Q4503" s="116">
        <v>0</v>
      </c>
      <c r="R4503" s="116">
        <v>1.2966999965599999E-2</v>
      </c>
      <c r="S4503" s="116">
        <v>0</v>
      </c>
      <c r="T4503" s="116">
        <v>3.8723811600000001E-3</v>
      </c>
      <c r="U4503" s="118">
        <v>0</v>
      </c>
      <c r="V4503" s="42"/>
      <c r="W4503" s="42"/>
      <c r="X4503" s="42"/>
      <c r="Y4503" s="42"/>
      <c r="Z4503" s="42"/>
      <c r="AA4503" s="42"/>
      <c r="AB4503" s="42"/>
      <c r="AC4503" s="50"/>
      <c r="AD4503" s="50"/>
      <c r="AE4503" s="50"/>
      <c r="AF4503" s="50"/>
      <c r="AG4503" s="50"/>
      <c r="AH4503" s="50"/>
      <c r="AI4503" s="42"/>
      <c r="AJ4503" s="42"/>
      <c r="AK4503" s="42"/>
    </row>
    <row r="4504" spans="1:37" x14ac:dyDescent="0.25">
      <c r="A4504" s="5" t="s">
        <v>236</v>
      </c>
      <c r="B4504" s="31" t="s">
        <v>231</v>
      </c>
      <c r="C4504" s="4" t="s">
        <v>296</v>
      </c>
      <c r="D4504" s="4" t="s">
        <v>440</v>
      </c>
      <c r="E4504" s="31" t="s">
        <v>69</v>
      </c>
      <c r="F4504" s="4" t="s">
        <v>378</v>
      </c>
      <c r="G4504" s="4" t="s">
        <v>341</v>
      </c>
      <c r="H4504" s="4" t="s">
        <v>357</v>
      </c>
      <c r="I4504" s="113">
        <v>969.33781390000001</v>
      </c>
      <c r="J4504" s="120">
        <v>2.4459005983434503</v>
      </c>
      <c r="K4504" s="116">
        <v>9.4754804824493718E-3</v>
      </c>
      <c r="L4504" s="116">
        <v>0.66623757510000003</v>
      </c>
      <c r="M4504" s="116">
        <v>1.8714676832000002E-3</v>
      </c>
      <c r="N4504" s="116">
        <v>45.212311267000004</v>
      </c>
      <c r="O4504" s="116">
        <v>0.15802871036999999</v>
      </c>
      <c r="P4504" s="116">
        <v>1.7611789805999999E-2</v>
      </c>
      <c r="Q4504" s="116">
        <v>5.9467350950000003E-5</v>
      </c>
      <c r="R4504" s="116">
        <v>1.6202846621519999E-2</v>
      </c>
      <c r="S4504" s="116">
        <v>5.4709962874000009E-5</v>
      </c>
      <c r="T4504" s="116">
        <v>3.9184619252999996E-3</v>
      </c>
      <c r="U4504" s="118">
        <v>1.2466263834E-5</v>
      </c>
      <c r="V4504" s="42"/>
      <c r="W4504" s="42"/>
      <c r="X4504" s="42"/>
      <c r="Y4504" s="42"/>
      <c r="Z4504" s="42"/>
      <c r="AA4504" s="42"/>
      <c r="AB4504" s="42"/>
      <c r="AC4504" s="50"/>
      <c r="AD4504" s="50"/>
      <c r="AE4504" s="50"/>
      <c r="AF4504" s="50"/>
      <c r="AG4504" s="50"/>
      <c r="AH4504" s="50"/>
      <c r="AI4504" s="42"/>
      <c r="AJ4504" s="42"/>
      <c r="AK4504" s="42"/>
    </row>
    <row r="4505" spans="1:37" x14ac:dyDescent="0.25">
      <c r="A4505" s="5" t="s">
        <v>236</v>
      </c>
      <c r="B4505" s="31" t="s">
        <v>231</v>
      </c>
      <c r="C4505" s="4" t="s">
        <v>296</v>
      </c>
      <c r="D4505" s="4" t="s">
        <v>440</v>
      </c>
      <c r="E4505" s="31" t="s">
        <v>70</v>
      </c>
      <c r="F4505" s="4" t="s">
        <v>378</v>
      </c>
      <c r="G4505" s="4" t="s">
        <v>342</v>
      </c>
      <c r="H4505" s="4" t="s">
        <v>357</v>
      </c>
      <c r="I4505" s="113">
        <v>20.533609159999997</v>
      </c>
      <c r="J4505" s="120">
        <v>0.44465305755081008</v>
      </c>
      <c r="K4505" s="116">
        <v>2.0875970657765002E-3</v>
      </c>
      <c r="L4505" s="116">
        <v>0.20483454555000002</v>
      </c>
      <c r="M4505" s="116">
        <v>8.2855041919999996E-4</v>
      </c>
      <c r="N4505" s="116">
        <v>14.673626574000002</v>
      </c>
      <c r="O4505" s="116">
        <v>7.3854889650000019E-2</v>
      </c>
      <c r="P4505" s="116">
        <v>6.1306751069999995E-3</v>
      </c>
      <c r="Q4505" s="116">
        <v>2.9808900439999998E-5</v>
      </c>
      <c r="R4505" s="116">
        <v>5.6402210984399992E-3</v>
      </c>
      <c r="S4505" s="116">
        <v>2.7424188404800001E-5</v>
      </c>
      <c r="T4505" s="116">
        <v>1.3068360862000001E-3</v>
      </c>
      <c r="U4505" s="118">
        <v>5.9869310020000007E-6</v>
      </c>
      <c r="V4505" s="42"/>
      <c r="W4505" s="42"/>
      <c r="X4505" s="42"/>
      <c r="Y4505" s="42"/>
      <c r="Z4505" s="42"/>
      <c r="AA4505" s="42"/>
      <c r="AB4505" s="42"/>
      <c r="AC4505" s="50"/>
      <c r="AD4505" s="50"/>
      <c r="AE4505" s="50"/>
      <c r="AF4505" s="50"/>
      <c r="AG4505" s="50"/>
      <c r="AH4505" s="50"/>
      <c r="AI4505" s="42"/>
      <c r="AJ4505" s="42"/>
      <c r="AK4505" s="42"/>
    </row>
    <row r="4506" spans="1:37" x14ac:dyDescent="0.25">
      <c r="A4506" s="5" t="s">
        <v>236</v>
      </c>
      <c r="B4506" s="31" t="s">
        <v>231</v>
      </c>
      <c r="C4506" s="4" t="s">
        <v>296</v>
      </c>
      <c r="D4506" s="4" t="s">
        <v>440</v>
      </c>
      <c r="E4506" s="31" t="s">
        <v>71</v>
      </c>
      <c r="F4506" s="4" t="s">
        <v>379</v>
      </c>
      <c r="G4506" s="4" t="s">
        <v>342</v>
      </c>
      <c r="H4506" s="4" t="s">
        <v>357</v>
      </c>
      <c r="I4506" s="113">
        <v>70.770381479999998</v>
      </c>
      <c r="J4506" s="120">
        <v>0.6480136285547301</v>
      </c>
      <c r="K4506" s="116">
        <v>3.1139373052448999E-3</v>
      </c>
      <c r="L4506" s="116">
        <v>0.27612392419999998</v>
      </c>
      <c r="M4506" s="116">
        <v>1.116914017E-3</v>
      </c>
      <c r="N4506" s="116">
        <v>18.985529272000001</v>
      </c>
      <c r="O4506" s="116">
        <v>9.5557431920000005E-2</v>
      </c>
      <c r="P4506" s="116">
        <v>6.8606657179999999E-3</v>
      </c>
      <c r="Q4506" s="116">
        <v>3.3358296880000003E-5</v>
      </c>
      <c r="R4506" s="116">
        <v>6.3118124605599998E-3</v>
      </c>
      <c r="S4506" s="116">
        <v>3.06896331296E-5</v>
      </c>
      <c r="T4506" s="116">
        <v>1.5088642950000001E-3</v>
      </c>
      <c r="U4506" s="118">
        <v>6.9124711210000001E-6</v>
      </c>
      <c r="V4506" s="42"/>
      <c r="W4506" s="42"/>
      <c r="X4506" s="42"/>
      <c r="Y4506" s="42"/>
      <c r="Z4506" s="42"/>
      <c r="AA4506" s="42"/>
      <c r="AB4506" s="42"/>
      <c r="AC4506" s="50"/>
      <c r="AD4506" s="50"/>
      <c r="AE4506" s="50"/>
      <c r="AF4506" s="50"/>
      <c r="AG4506" s="50"/>
      <c r="AH4506" s="50"/>
      <c r="AI4506" s="42"/>
      <c r="AJ4506" s="42"/>
      <c r="AK4506" s="42"/>
    </row>
    <row r="4507" spans="1:37" x14ac:dyDescent="0.25">
      <c r="A4507" s="5" t="s">
        <v>236</v>
      </c>
      <c r="B4507" s="31" t="s">
        <v>231</v>
      </c>
      <c r="C4507" s="4" t="s">
        <v>296</v>
      </c>
      <c r="D4507" s="4" t="s">
        <v>440</v>
      </c>
      <c r="E4507" s="31" t="s">
        <v>72</v>
      </c>
      <c r="F4507" s="4" t="s">
        <v>380</v>
      </c>
      <c r="G4507" s="4" t="s">
        <v>342</v>
      </c>
      <c r="H4507" s="4" t="s">
        <v>357</v>
      </c>
      <c r="I4507" s="113">
        <v>128.90687499999999</v>
      </c>
      <c r="J4507" s="120">
        <v>0.73897466560000002</v>
      </c>
      <c r="K4507" s="116">
        <v>3.4983076438800001E-3</v>
      </c>
      <c r="L4507" s="116">
        <v>0.106585823</v>
      </c>
      <c r="M4507" s="116">
        <v>4.3113689000000001E-4</v>
      </c>
      <c r="N4507" s="116">
        <v>7.7239186999999996</v>
      </c>
      <c r="O4507" s="116">
        <v>3.8875806799999996E-2</v>
      </c>
      <c r="P4507" s="116">
        <v>9.0545369000000001E-3</v>
      </c>
      <c r="Q4507" s="116">
        <v>4.4025459999999998E-5</v>
      </c>
      <c r="R4507" s="116">
        <v>8.3301739480000012E-3</v>
      </c>
      <c r="S4507" s="116">
        <v>4.0503423200000002E-5</v>
      </c>
      <c r="T4507" s="116">
        <v>6.7864529E-4</v>
      </c>
      <c r="U4507" s="118">
        <v>3.1090377699999998E-6</v>
      </c>
      <c r="V4507" s="42"/>
      <c r="W4507" s="42"/>
      <c r="X4507" s="42"/>
      <c r="Y4507" s="42"/>
      <c r="Z4507" s="42"/>
      <c r="AA4507" s="42"/>
      <c r="AB4507" s="42"/>
      <c r="AC4507" s="50"/>
      <c r="AD4507" s="50"/>
      <c r="AE4507" s="50"/>
      <c r="AF4507" s="50"/>
      <c r="AG4507" s="50"/>
      <c r="AH4507" s="50"/>
      <c r="AI4507" s="42"/>
      <c r="AJ4507" s="42"/>
      <c r="AK4507" s="42"/>
    </row>
    <row r="4508" spans="1:37" x14ac:dyDescent="0.25">
      <c r="A4508" s="5" t="s">
        <v>236</v>
      </c>
      <c r="B4508" s="31" t="s">
        <v>231</v>
      </c>
      <c r="C4508" s="4" t="s">
        <v>296</v>
      </c>
      <c r="D4508" s="4" t="s">
        <v>440</v>
      </c>
      <c r="E4508" s="31" t="s">
        <v>73</v>
      </c>
      <c r="F4508" s="4" t="s">
        <v>381</v>
      </c>
      <c r="G4508" s="4" t="s">
        <v>341</v>
      </c>
      <c r="H4508" s="4" t="s">
        <v>357</v>
      </c>
      <c r="I4508" s="113">
        <v>6624.1435629999996</v>
      </c>
      <c r="J4508" s="120">
        <v>26.069084288209996</v>
      </c>
      <c r="K4508" s="116">
        <v>9.846945825207E-2</v>
      </c>
      <c r="L4508" s="116">
        <v>8.9416314172</v>
      </c>
      <c r="M4508" s="116">
        <v>2.5117126938000001E-2</v>
      </c>
      <c r="N4508" s="116">
        <v>604.82745832000001</v>
      </c>
      <c r="O4508" s="116">
        <v>2.1140279967</v>
      </c>
      <c r="P4508" s="116">
        <v>0.23612291566000002</v>
      </c>
      <c r="Q4508" s="116">
        <v>7.9728438420000004E-4</v>
      </c>
      <c r="R4508" s="116">
        <v>0.21723308240720002</v>
      </c>
      <c r="S4508" s="116">
        <v>7.3350163346400012E-4</v>
      </c>
      <c r="T4508" s="116">
        <v>5.2545700381000003E-2</v>
      </c>
      <c r="U4508" s="118">
        <v>1.6716979683000001E-4</v>
      </c>
      <c r="V4508" s="42"/>
      <c r="W4508" s="42"/>
      <c r="X4508" s="42"/>
      <c r="Y4508" s="42"/>
      <c r="Z4508" s="42"/>
      <c r="AA4508" s="42"/>
      <c r="AB4508" s="42"/>
      <c r="AC4508" s="50"/>
      <c r="AD4508" s="50"/>
      <c r="AE4508" s="50"/>
      <c r="AF4508" s="50"/>
      <c r="AG4508" s="50"/>
      <c r="AH4508" s="50"/>
      <c r="AI4508" s="42"/>
      <c r="AJ4508" s="42"/>
      <c r="AK4508" s="42"/>
    </row>
    <row r="4509" spans="1:37" x14ac:dyDescent="0.25">
      <c r="A4509" s="5" t="s">
        <v>236</v>
      </c>
      <c r="B4509" s="31" t="s">
        <v>231</v>
      </c>
      <c r="C4509" s="4" t="s">
        <v>296</v>
      </c>
      <c r="D4509" s="4" t="s">
        <v>440</v>
      </c>
      <c r="E4509" s="31" t="s">
        <v>74</v>
      </c>
      <c r="F4509" s="4" t="s">
        <v>381</v>
      </c>
      <c r="G4509" s="4" t="s">
        <v>342</v>
      </c>
      <c r="H4509" s="4" t="s">
        <v>357</v>
      </c>
      <c r="I4509" s="113">
        <v>140.31867374000001</v>
      </c>
      <c r="J4509" s="120">
        <v>5.6938114076568995</v>
      </c>
      <c r="K4509" s="116">
        <v>2.6734323057518002E-2</v>
      </c>
      <c r="L4509" s="116">
        <v>2.7840445104000002</v>
      </c>
      <c r="M4509" s="116">
        <v>1.12613865183E-2</v>
      </c>
      <c r="N4509" s="116">
        <v>199.50778776000001</v>
      </c>
      <c r="O4509" s="116">
        <v>1.00415701327</v>
      </c>
      <c r="P4509" s="116">
        <v>8.3045443479999995E-2</v>
      </c>
      <c r="Q4509" s="116">
        <v>4.0378804459999999E-4</v>
      </c>
      <c r="R4509" s="116">
        <v>7.6401808001600013E-2</v>
      </c>
      <c r="S4509" s="116">
        <v>3.7148500103200002E-4</v>
      </c>
      <c r="T4509" s="116">
        <v>1.7762447483000002E-2</v>
      </c>
      <c r="U4509" s="118">
        <v>8.1374061984000002E-5</v>
      </c>
      <c r="V4509" s="42"/>
      <c r="W4509" s="42"/>
      <c r="X4509" s="42"/>
      <c r="Y4509" s="42"/>
      <c r="Z4509" s="42"/>
      <c r="AA4509" s="42"/>
      <c r="AB4509" s="42"/>
      <c r="AC4509" s="50"/>
      <c r="AD4509" s="50"/>
      <c r="AE4509" s="50"/>
      <c r="AF4509" s="50"/>
      <c r="AG4509" s="50"/>
      <c r="AH4509" s="50"/>
      <c r="AI4509" s="42"/>
      <c r="AJ4509" s="42"/>
      <c r="AK4509" s="42"/>
    </row>
    <row r="4510" spans="1:37" x14ac:dyDescent="0.25">
      <c r="A4510" s="5" t="s">
        <v>236</v>
      </c>
      <c r="B4510" s="31" t="s">
        <v>231</v>
      </c>
      <c r="C4510" s="4" t="s">
        <v>296</v>
      </c>
      <c r="D4510" s="4" t="s">
        <v>440</v>
      </c>
      <c r="E4510" s="31" t="s">
        <v>75</v>
      </c>
      <c r="F4510" s="4" t="s">
        <v>382</v>
      </c>
      <c r="G4510" s="4" t="s">
        <v>342</v>
      </c>
      <c r="H4510" s="4" t="s">
        <v>357</v>
      </c>
      <c r="I4510" s="113">
        <v>11.936910433</v>
      </c>
      <c r="J4510" s="120">
        <v>0.64827977135297044</v>
      </c>
      <c r="K4510" s="116">
        <v>3.018062006115691E-3</v>
      </c>
      <c r="L4510" s="116">
        <v>0.50548019274099998</v>
      </c>
      <c r="M4510" s="116">
        <v>2.0446541126599997E-3</v>
      </c>
      <c r="N4510" s="116">
        <v>22.192713080300003</v>
      </c>
      <c r="O4510" s="116">
        <v>0.111699748303</v>
      </c>
      <c r="P4510" s="116">
        <v>1.3805670708E-2</v>
      </c>
      <c r="Q4510" s="116">
        <v>6.7126677105999993E-5</v>
      </c>
      <c r="R4510" s="116">
        <v>1.270121705136E-2</v>
      </c>
      <c r="S4510" s="116">
        <v>6.1756542937519999E-5</v>
      </c>
      <c r="T4510" s="116">
        <v>2.9965616587999998E-3</v>
      </c>
      <c r="U4510" s="118">
        <v>1.3727971391700001E-5</v>
      </c>
      <c r="V4510" s="42"/>
      <c r="W4510" s="42"/>
      <c r="X4510" s="42"/>
      <c r="Y4510" s="42"/>
      <c r="Z4510" s="42"/>
      <c r="AA4510" s="42"/>
      <c r="AB4510" s="42"/>
      <c r="AC4510" s="50"/>
      <c r="AD4510" s="50"/>
      <c r="AE4510" s="50"/>
      <c r="AF4510" s="50"/>
      <c r="AG4510" s="50"/>
      <c r="AH4510" s="50"/>
      <c r="AI4510" s="42"/>
      <c r="AJ4510" s="42"/>
      <c r="AK4510" s="42"/>
    </row>
    <row r="4511" spans="1:37" x14ac:dyDescent="0.25">
      <c r="A4511" s="5" t="s">
        <v>236</v>
      </c>
      <c r="B4511" s="31" t="s">
        <v>231</v>
      </c>
      <c r="C4511" s="4" t="s">
        <v>296</v>
      </c>
      <c r="D4511" s="4" t="s">
        <v>440</v>
      </c>
      <c r="E4511" s="31" t="s">
        <v>76</v>
      </c>
      <c r="F4511" s="4" t="s">
        <v>347</v>
      </c>
      <c r="G4511" s="4" t="s">
        <v>342</v>
      </c>
      <c r="H4511" s="4" t="s">
        <v>357</v>
      </c>
      <c r="I4511" s="113">
        <v>409.38880671000004</v>
      </c>
      <c r="J4511" s="120">
        <v>19.847410754880997</v>
      </c>
      <c r="K4511" s="116">
        <v>9.2717135941411497E-2</v>
      </c>
      <c r="L4511" s="116">
        <v>8.3748872959999989</v>
      </c>
      <c r="M4511" s="116">
        <v>3.3876198032000003E-2</v>
      </c>
      <c r="N4511" s="116">
        <v>564.56854191999992</v>
      </c>
      <c r="O4511" s="116">
        <v>2.84157064515</v>
      </c>
      <c r="P4511" s="116">
        <v>0.37554407945000001</v>
      </c>
      <c r="Q4511" s="116">
        <v>1.8259906304E-3</v>
      </c>
      <c r="R4511" s="116">
        <v>0.34550055309399996</v>
      </c>
      <c r="S4511" s="116">
        <v>1.6799113799680001E-3</v>
      </c>
      <c r="T4511" s="116">
        <v>5.7030624311999997E-2</v>
      </c>
      <c r="U4511" s="118">
        <v>2.6127104312999999E-4</v>
      </c>
      <c r="V4511" s="42"/>
      <c r="W4511" s="42"/>
      <c r="X4511" s="42"/>
      <c r="Y4511" s="42"/>
      <c r="Z4511" s="42"/>
      <c r="AA4511" s="42"/>
      <c r="AB4511" s="42"/>
      <c r="AC4511" s="50"/>
      <c r="AD4511" s="50"/>
      <c r="AE4511" s="50"/>
      <c r="AF4511" s="50"/>
      <c r="AG4511" s="50"/>
      <c r="AH4511" s="50"/>
      <c r="AI4511" s="42"/>
      <c r="AJ4511" s="42"/>
      <c r="AK4511" s="42"/>
    </row>
    <row r="4512" spans="1:37" x14ac:dyDescent="0.25">
      <c r="A4512" s="5" t="s">
        <v>236</v>
      </c>
      <c r="B4512" s="31" t="s">
        <v>231</v>
      </c>
      <c r="C4512" s="4" t="s">
        <v>296</v>
      </c>
      <c r="D4512" s="4" t="s">
        <v>440</v>
      </c>
      <c r="E4512" s="31" t="s">
        <v>77</v>
      </c>
      <c r="F4512" s="4" t="s">
        <v>383</v>
      </c>
      <c r="G4512" s="4" t="s">
        <v>341</v>
      </c>
      <c r="H4512" s="4" t="s">
        <v>357</v>
      </c>
      <c r="I4512" s="113">
        <v>326.27874970999994</v>
      </c>
      <c r="J4512" s="120">
        <v>1.5985152391240274</v>
      </c>
      <c r="K4512" s="116">
        <v>5.6727407412131394E-3</v>
      </c>
      <c r="L4512" s="116">
        <v>0.32152763149999997</v>
      </c>
      <c r="M4512" s="116">
        <v>9.0317415909999996E-4</v>
      </c>
      <c r="N4512" s="116">
        <v>23.612700169999997</v>
      </c>
      <c r="O4512" s="116">
        <v>8.2532493659999998E-2</v>
      </c>
      <c r="P4512" s="116">
        <v>1.6659961792000001E-2</v>
      </c>
      <c r="Q4512" s="116">
        <v>5.6253447609999994E-5</v>
      </c>
      <c r="R4512" s="116">
        <v>1.5327164848640001E-2</v>
      </c>
      <c r="S4512" s="116">
        <v>5.1753171801200006E-5</v>
      </c>
      <c r="T4512" s="116">
        <v>1.8545185069999998E-3</v>
      </c>
      <c r="U4512" s="118">
        <v>5.8999981029999998E-6</v>
      </c>
      <c r="V4512" s="42"/>
      <c r="W4512" s="42"/>
      <c r="X4512" s="42"/>
      <c r="Y4512" s="42"/>
      <c r="Z4512" s="42"/>
      <c r="AA4512" s="42"/>
      <c r="AB4512" s="42"/>
      <c r="AC4512" s="50"/>
      <c r="AD4512" s="50"/>
      <c r="AE4512" s="50"/>
      <c r="AF4512" s="50"/>
      <c r="AG4512" s="50"/>
      <c r="AH4512" s="50"/>
      <c r="AI4512" s="42"/>
      <c r="AJ4512" s="42"/>
      <c r="AK4512" s="42"/>
    </row>
    <row r="4513" spans="1:37" x14ac:dyDescent="0.25">
      <c r="A4513" s="5" t="s">
        <v>236</v>
      </c>
      <c r="B4513" s="31" t="s">
        <v>231</v>
      </c>
      <c r="C4513" s="4" t="s">
        <v>296</v>
      </c>
      <c r="D4513" s="4" t="s">
        <v>440</v>
      </c>
      <c r="E4513" s="31" t="s">
        <v>78</v>
      </c>
      <c r="F4513" s="4" t="s">
        <v>383</v>
      </c>
      <c r="G4513" s="4" t="s">
        <v>342</v>
      </c>
      <c r="H4513" s="4" t="s">
        <v>357</v>
      </c>
      <c r="I4513" s="113">
        <v>307.81050141100002</v>
      </c>
      <c r="J4513" s="120">
        <v>1.4916052215597089</v>
      </c>
      <c r="K4513" s="116">
        <v>6.8756921147638921E-3</v>
      </c>
      <c r="L4513" s="116">
        <v>0.3070584509</v>
      </c>
      <c r="M4513" s="116">
        <v>1.2420434589E-3</v>
      </c>
      <c r="N4513" s="116">
        <v>22.304764510599998</v>
      </c>
      <c r="O4513" s="116">
        <v>0.11226371317400001</v>
      </c>
      <c r="P4513" s="116">
        <v>1.5735475576499999E-2</v>
      </c>
      <c r="Q4513" s="116">
        <v>7.6509866298000005E-5</v>
      </c>
      <c r="R4513" s="116">
        <v>1.4476637530380003E-2</v>
      </c>
      <c r="S4513" s="116">
        <v>7.0389076994159996E-5</v>
      </c>
      <c r="T4513" s="116">
        <v>1.7562009244499999E-3</v>
      </c>
      <c r="U4513" s="118">
        <v>8.0455804341000012E-6</v>
      </c>
      <c r="V4513" s="42"/>
      <c r="W4513" s="42"/>
      <c r="X4513" s="42"/>
      <c r="Y4513" s="42"/>
      <c r="Z4513" s="42"/>
      <c r="AA4513" s="42"/>
      <c r="AB4513" s="42"/>
      <c r="AC4513" s="50"/>
      <c r="AD4513" s="50"/>
      <c r="AE4513" s="50"/>
      <c r="AF4513" s="50"/>
      <c r="AG4513" s="50"/>
      <c r="AH4513" s="50"/>
      <c r="AI4513" s="42"/>
      <c r="AJ4513" s="42"/>
      <c r="AK4513" s="42"/>
    </row>
    <row r="4514" spans="1:37" x14ac:dyDescent="0.25">
      <c r="A4514" s="5" t="s">
        <v>236</v>
      </c>
      <c r="B4514" s="31" t="s">
        <v>231</v>
      </c>
      <c r="C4514" s="4" t="s">
        <v>296</v>
      </c>
      <c r="D4514" s="4" t="s">
        <v>440</v>
      </c>
      <c r="E4514" s="31" t="s">
        <v>79</v>
      </c>
      <c r="F4514" s="4" t="s">
        <v>384</v>
      </c>
      <c r="G4514" s="4" t="s">
        <v>349</v>
      </c>
      <c r="H4514" s="4" t="s">
        <v>357</v>
      </c>
      <c r="I4514" s="113">
        <v>0.90379745</v>
      </c>
      <c r="J4514" s="120">
        <v>1.5422428678400001E-2</v>
      </c>
      <c r="K4514" s="116">
        <v>7.4354651635000015E-5</v>
      </c>
      <c r="L4514" s="116">
        <v>7.4475672999999992E-3</v>
      </c>
      <c r="M4514" s="116">
        <v>3.1380429999999997E-5</v>
      </c>
      <c r="N4514" s="116">
        <v>0.54664535000000003</v>
      </c>
      <c r="O4514" s="116">
        <v>2.8659997E-3</v>
      </c>
      <c r="P4514" s="116">
        <v>2.34414722E-4</v>
      </c>
      <c r="Q4514" s="116">
        <v>1.18727465E-6</v>
      </c>
      <c r="R4514" s="116">
        <v>2.1566154423999998E-4</v>
      </c>
      <c r="S4514" s="116">
        <v>1.092292678E-6</v>
      </c>
      <c r="T4514" s="116">
        <v>4.8565015000000001E-5</v>
      </c>
      <c r="U4514" s="118">
        <v>2.31758358E-7</v>
      </c>
      <c r="V4514" s="42"/>
      <c r="W4514" s="42"/>
      <c r="X4514" s="42"/>
      <c r="Y4514" s="42"/>
      <c r="Z4514" s="42"/>
      <c r="AA4514" s="42"/>
      <c r="AB4514" s="42"/>
      <c r="AC4514" s="50"/>
      <c r="AD4514" s="50"/>
      <c r="AE4514" s="50"/>
      <c r="AF4514" s="50"/>
      <c r="AG4514" s="50"/>
      <c r="AH4514" s="50"/>
      <c r="AI4514" s="42"/>
      <c r="AJ4514" s="42"/>
      <c r="AK4514" s="42"/>
    </row>
    <row r="4515" spans="1:37" x14ac:dyDescent="0.25">
      <c r="A4515" s="5" t="s">
        <v>236</v>
      </c>
      <c r="B4515" s="31" t="s">
        <v>231</v>
      </c>
      <c r="C4515" s="4" t="s">
        <v>296</v>
      </c>
      <c r="D4515" s="4" t="s">
        <v>440</v>
      </c>
      <c r="E4515" s="31" t="s">
        <v>80</v>
      </c>
      <c r="F4515" s="4" t="s">
        <v>385</v>
      </c>
      <c r="G4515" s="4" t="s">
        <v>349</v>
      </c>
      <c r="H4515" s="4" t="s">
        <v>357</v>
      </c>
      <c r="I4515" s="113">
        <v>0.49645199800000001</v>
      </c>
      <c r="J4515" s="120">
        <v>3.1697845790567704E-2</v>
      </c>
      <c r="K4515" s="116">
        <v>1.5220510139965E-4</v>
      </c>
      <c r="L4515" s="116">
        <v>4.5635404199999993E-2</v>
      </c>
      <c r="M4515" s="116">
        <v>1.9228541719999999E-4</v>
      </c>
      <c r="N4515" s="116">
        <v>0.87899032709999991</v>
      </c>
      <c r="O4515" s="116">
        <v>4.6084468869999999E-3</v>
      </c>
      <c r="P4515" s="116">
        <v>8.0880282200000003E-4</v>
      </c>
      <c r="Q4515" s="116">
        <v>4.0964628199999999E-6</v>
      </c>
      <c r="R4515" s="116">
        <v>7.4409859623999998E-4</v>
      </c>
      <c r="S4515" s="116">
        <v>3.7687457944000002E-6</v>
      </c>
      <c r="T4515" s="116">
        <v>1.9543131489999999E-4</v>
      </c>
      <c r="U4515" s="118">
        <v>9.3262283999999992E-7</v>
      </c>
      <c r="V4515" s="42"/>
      <c r="W4515" s="42"/>
      <c r="X4515" s="42"/>
      <c r="Y4515" s="42"/>
      <c r="Z4515" s="42"/>
      <c r="AA4515" s="42"/>
      <c r="AB4515" s="42"/>
      <c r="AC4515" s="50"/>
      <c r="AD4515" s="50"/>
      <c r="AE4515" s="50"/>
      <c r="AF4515" s="50"/>
      <c r="AG4515" s="50"/>
      <c r="AH4515" s="50"/>
      <c r="AI4515" s="42"/>
      <c r="AJ4515" s="42"/>
      <c r="AK4515" s="42"/>
    </row>
    <row r="4516" spans="1:37" x14ac:dyDescent="0.25">
      <c r="A4516" s="5" t="s">
        <v>236</v>
      </c>
      <c r="B4516" s="31" t="s">
        <v>231</v>
      </c>
      <c r="C4516" s="4" t="s">
        <v>296</v>
      </c>
      <c r="D4516" s="4" t="s">
        <v>440</v>
      </c>
      <c r="E4516" s="31" t="s">
        <v>81</v>
      </c>
      <c r="F4516" s="4" t="s">
        <v>386</v>
      </c>
      <c r="G4516" s="4" t="s">
        <v>349</v>
      </c>
      <c r="H4516" s="4" t="s">
        <v>357</v>
      </c>
      <c r="I4516" s="113">
        <v>0</v>
      </c>
      <c r="J4516" s="120">
        <v>0</v>
      </c>
      <c r="K4516" s="116">
        <v>0</v>
      </c>
      <c r="L4516" s="116">
        <v>0</v>
      </c>
      <c r="M4516" s="116">
        <v>0</v>
      </c>
      <c r="N4516" s="116">
        <v>0</v>
      </c>
      <c r="O4516" s="116">
        <v>0</v>
      </c>
      <c r="P4516" s="116">
        <v>0</v>
      </c>
      <c r="Q4516" s="116">
        <v>0</v>
      </c>
      <c r="R4516" s="116">
        <v>0</v>
      </c>
      <c r="S4516" s="116">
        <v>0</v>
      </c>
      <c r="T4516" s="116">
        <v>0</v>
      </c>
      <c r="U4516" s="118">
        <v>0</v>
      </c>
      <c r="V4516" s="42"/>
      <c r="W4516" s="42"/>
      <c r="X4516" s="42"/>
      <c r="Y4516" s="42"/>
      <c r="Z4516" s="42"/>
      <c r="AA4516" s="42"/>
      <c r="AB4516" s="42"/>
      <c r="AC4516" s="50"/>
      <c r="AD4516" s="50"/>
      <c r="AE4516" s="50"/>
      <c r="AF4516" s="50"/>
      <c r="AG4516" s="50"/>
      <c r="AH4516" s="50"/>
      <c r="AI4516" s="42"/>
      <c r="AJ4516" s="42"/>
      <c r="AK4516" s="42"/>
    </row>
    <row r="4517" spans="1:37" x14ac:dyDescent="0.25">
      <c r="A4517" s="5" t="s">
        <v>236</v>
      </c>
      <c r="B4517" s="31" t="s">
        <v>231</v>
      </c>
      <c r="C4517" s="4" t="s">
        <v>296</v>
      </c>
      <c r="D4517" s="4" t="s">
        <v>440</v>
      </c>
      <c r="E4517" s="31" t="s">
        <v>82</v>
      </c>
      <c r="F4517" s="4" t="s">
        <v>387</v>
      </c>
      <c r="G4517" s="4" t="s">
        <v>349</v>
      </c>
      <c r="H4517" s="4" t="s">
        <v>357</v>
      </c>
      <c r="I4517" s="113">
        <v>3.360598516</v>
      </c>
      <c r="J4517" s="120">
        <v>5.1188491470520008E-2</v>
      </c>
      <c r="K4517" s="116">
        <v>2.2168250352219999E-4</v>
      </c>
      <c r="L4517" s="116">
        <v>6.8561744499999994E-2</v>
      </c>
      <c r="M4517" s="116">
        <v>2.8888580900000003E-4</v>
      </c>
      <c r="N4517" s="116">
        <v>0.70847355499999998</v>
      </c>
      <c r="O4517" s="116">
        <v>3.7144464200000002E-3</v>
      </c>
      <c r="P4517" s="116">
        <v>4.6639665500000004E-4</v>
      </c>
      <c r="Q4517" s="116">
        <v>2.3622277000000001E-6</v>
      </c>
      <c r="R4517" s="116">
        <v>4.2908492260000002E-4</v>
      </c>
      <c r="S4517" s="116">
        <v>2.1732494840000001E-6</v>
      </c>
      <c r="T4517" s="116">
        <v>1.3157143469999999E-4</v>
      </c>
      <c r="U4517" s="118">
        <v>6.2787542699999996E-7</v>
      </c>
      <c r="V4517" s="42"/>
      <c r="W4517" s="42"/>
      <c r="X4517" s="42"/>
      <c r="Y4517" s="42"/>
      <c r="Z4517" s="42"/>
      <c r="AA4517" s="42"/>
      <c r="AB4517" s="42"/>
      <c r="AC4517" s="50"/>
      <c r="AD4517" s="50"/>
      <c r="AE4517" s="50"/>
      <c r="AF4517" s="50"/>
      <c r="AG4517" s="50"/>
      <c r="AH4517" s="50"/>
      <c r="AI4517" s="42"/>
      <c r="AJ4517" s="42"/>
      <c r="AK4517" s="42"/>
    </row>
    <row r="4518" spans="1:37" x14ac:dyDescent="0.25">
      <c r="A4518" s="5" t="s">
        <v>236</v>
      </c>
      <c r="B4518" s="31" t="s">
        <v>231</v>
      </c>
      <c r="C4518" s="4" t="s">
        <v>296</v>
      </c>
      <c r="D4518" s="4" t="s">
        <v>440</v>
      </c>
      <c r="E4518" s="31" t="s">
        <v>83</v>
      </c>
      <c r="F4518" s="4" t="s">
        <v>388</v>
      </c>
      <c r="G4518" s="4" t="s">
        <v>349</v>
      </c>
      <c r="H4518" s="4" t="s">
        <v>357</v>
      </c>
      <c r="I4518" s="113">
        <v>1.5275453379999999</v>
      </c>
      <c r="J4518" s="120">
        <v>1.4893786456306001E-2</v>
      </c>
      <c r="K4518" s="116">
        <v>7.2395417226290017E-5</v>
      </c>
      <c r="L4518" s="116">
        <v>6.9520627869999992E-3</v>
      </c>
      <c r="M4518" s="116">
        <v>2.9292609009999999E-5</v>
      </c>
      <c r="N4518" s="116">
        <v>0.47537877830000003</v>
      </c>
      <c r="O4518" s="116">
        <v>2.4923571512000002E-3</v>
      </c>
      <c r="P4518" s="116">
        <v>1.8503290240000001E-4</v>
      </c>
      <c r="Q4518" s="116">
        <v>9.3716334700000003E-7</v>
      </c>
      <c r="R4518" s="116">
        <v>1.7023027020800002E-4</v>
      </c>
      <c r="S4518" s="116">
        <v>8.6219027923999998E-7</v>
      </c>
      <c r="T4518" s="116">
        <v>4.0359440040000001E-5</v>
      </c>
      <c r="U4518" s="118">
        <v>1.9260031433999997E-7</v>
      </c>
      <c r="V4518" s="42"/>
      <c r="W4518" s="42"/>
      <c r="X4518" s="42"/>
      <c r="Y4518" s="42"/>
      <c r="Z4518" s="42"/>
      <c r="AA4518" s="42"/>
      <c r="AB4518" s="42"/>
      <c r="AC4518" s="50"/>
      <c r="AD4518" s="50"/>
      <c r="AE4518" s="50"/>
      <c r="AF4518" s="50"/>
      <c r="AG4518" s="50"/>
      <c r="AH4518" s="50"/>
      <c r="AI4518" s="42"/>
      <c r="AJ4518" s="42"/>
      <c r="AK4518" s="42"/>
    </row>
    <row r="4519" spans="1:37" x14ac:dyDescent="0.25">
      <c r="A4519" s="5" t="s">
        <v>236</v>
      </c>
      <c r="B4519" s="31" t="s">
        <v>231</v>
      </c>
      <c r="C4519" s="4" t="s">
        <v>296</v>
      </c>
      <c r="D4519" s="4" t="s">
        <v>440</v>
      </c>
      <c r="E4519" s="31" t="s">
        <v>84</v>
      </c>
      <c r="F4519" s="4" t="s">
        <v>348</v>
      </c>
      <c r="G4519" s="4" t="s">
        <v>349</v>
      </c>
      <c r="H4519" s="4" t="s">
        <v>357</v>
      </c>
      <c r="I4519" s="113">
        <v>27.712208160000003</v>
      </c>
      <c r="J4519" s="120">
        <v>0.23111905403655633</v>
      </c>
      <c r="K4519" s="116">
        <v>1.0973627182430622E-3</v>
      </c>
      <c r="L4519" s="116">
        <v>0.118881524</v>
      </c>
      <c r="M4519" s="116">
        <v>5.0090893000000007E-4</v>
      </c>
      <c r="N4519" s="116">
        <v>4.4932383199999997</v>
      </c>
      <c r="O4519" s="116">
        <v>2.355753884E-2</v>
      </c>
      <c r="P4519" s="116">
        <v>2.9510199739999996E-3</v>
      </c>
      <c r="Q4519" s="116">
        <v>1.494646387E-5</v>
      </c>
      <c r="R4519" s="116">
        <v>2.7149383760800001E-3</v>
      </c>
      <c r="S4519" s="116">
        <v>1.3750746760400003E-5</v>
      </c>
      <c r="T4519" s="116">
        <v>4.4137053499999999E-4</v>
      </c>
      <c r="U4519" s="118">
        <v>2.1062755979999998E-6</v>
      </c>
      <c r="V4519" s="42"/>
      <c r="W4519" s="42"/>
      <c r="X4519" s="42"/>
      <c r="Y4519" s="42"/>
      <c r="Z4519" s="42"/>
      <c r="AA4519" s="42"/>
      <c r="AB4519" s="42"/>
      <c r="AC4519" s="50"/>
      <c r="AD4519" s="50"/>
      <c r="AE4519" s="50"/>
      <c r="AF4519" s="50"/>
      <c r="AG4519" s="50"/>
      <c r="AH4519" s="50"/>
      <c r="AI4519" s="42"/>
      <c r="AJ4519" s="42"/>
      <c r="AK4519" s="42"/>
    </row>
    <row r="4520" spans="1:37" x14ac:dyDescent="0.25">
      <c r="A4520" s="5" t="s">
        <v>236</v>
      </c>
      <c r="B4520" s="31" t="s">
        <v>231</v>
      </c>
      <c r="C4520" s="4" t="s">
        <v>296</v>
      </c>
      <c r="D4520" s="4" t="s">
        <v>440</v>
      </c>
      <c r="E4520" s="31" t="s">
        <v>85</v>
      </c>
      <c r="F4520" s="4" t="s">
        <v>389</v>
      </c>
      <c r="G4520" s="4" t="s">
        <v>349</v>
      </c>
      <c r="H4520" s="4" t="s">
        <v>357</v>
      </c>
      <c r="I4520" s="113">
        <v>134.79306799</v>
      </c>
      <c r="J4520" s="120">
        <v>0.58068860700776004</v>
      </c>
      <c r="K4520" s="116">
        <v>2.8829534137184997E-3</v>
      </c>
      <c r="L4520" s="116">
        <v>0.15884351953</v>
      </c>
      <c r="M4520" s="116">
        <v>6.6928937269999998E-4</v>
      </c>
      <c r="N4520" s="116">
        <v>14.955981113</v>
      </c>
      <c r="O4520" s="116">
        <v>7.8412535180000006E-2</v>
      </c>
      <c r="P4520" s="116">
        <v>3.7817475489999998E-3</v>
      </c>
      <c r="Q4520" s="116">
        <v>1.9153971809E-5</v>
      </c>
      <c r="R4520" s="116">
        <v>3.4792077450800001E-3</v>
      </c>
      <c r="S4520" s="116">
        <v>1.7621654064279997E-5</v>
      </c>
      <c r="T4520" s="116">
        <v>9.6085475349999994E-4</v>
      </c>
      <c r="U4520" s="118">
        <v>4.5853203380000007E-6</v>
      </c>
      <c r="V4520" s="42"/>
      <c r="W4520" s="42"/>
      <c r="X4520" s="42"/>
      <c r="Y4520" s="42"/>
      <c r="Z4520" s="42"/>
      <c r="AA4520" s="42"/>
      <c r="AB4520" s="42"/>
      <c r="AC4520" s="50"/>
      <c r="AD4520" s="50"/>
      <c r="AE4520" s="50"/>
      <c r="AF4520" s="50"/>
      <c r="AG4520" s="50"/>
      <c r="AH4520" s="50"/>
      <c r="AI4520" s="42"/>
      <c r="AJ4520" s="42"/>
      <c r="AK4520" s="42"/>
    </row>
    <row r="4521" spans="1:37" x14ac:dyDescent="0.25">
      <c r="A4521" s="5" t="s">
        <v>236</v>
      </c>
      <c r="B4521" s="31" t="s">
        <v>231</v>
      </c>
      <c r="C4521" s="4" t="s">
        <v>296</v>
      </c>
      <c r="D4521" s="4" t="s">
        <v>440</v>
      </c>
      <c r="E4521" s="31" t="s">
        <v>86</v>
      </c>
      <c r="F4521" s="4" t="s">
        <v>390</v>
      </c>
      <c r="G4521" s="4" t="s">
        <v>349</v>
      </c>
      <c r="H4521" s="4" t="s">
        <v>357</v>
      </c>
      <c r="I4521" s="113">
        <v>2.1003739700000001</v>
      </c>
      <c r="J4521" s="120">
        <v>7.2107250766300007E-2</v>
      </c>
      <c r="K4521" s="116">
        <v>3.2141392372299999E-4</v>
      </c>
      <c r="L4521" s="116">
        <v>0.10901962600000001</v>
      </c>
      <c r="M4521" s="116">
        <v>4.5935577000000001E-4</v>
      </c>
      <c r="N4521" s="116">
        <v>1.12653983</v>
      </c>
      <c r="O4521" s="116">
        <v>5.9063211000000004E-3</v>
      </c>
      <c r="P4521" s="116">
        <v>7.4161468999999999E-4</v>
      </c>
      <c r="Q4521" s="116">
        <v>3.7561647999999999E-6</v>
      </c>
      <c r="R4521" s="116">
        <v>6.8228551480000008E-4</v>
      </c>
      <c r="S4521" s="116">
        <v>3.4556716159999997E-6</v>
      </c>
      <c r="T4521" s="116">
        <v>2.0921098799999999E-4</v>
      </c>
      <c r="U4521" s="118">
        <v>9.9838120999999986E-7</v>
      </c>
      <c r="V4521" s="42"/>
      <c r="W4521" s="42"/>
      <c r="X4521" s="42"/>
      <c r="Y4521" s="42"/>
      <c r="Z4521" s="42"/>
      <c r="AA4521" s="42"/>
      <c r="AB4521" s="42"/>
      <c r="AC4521" s="50"/>
      <c r="AD4521" s="50"/>
      <c r="AE4521" s="50"/>
      <c r="AF4521" s="50"/>
      <c r="AG4521" s="50"/>
      <c r="AH4521" s="50"/>
      <c r="AI4521" s="42"/>
      <c r="AJ4521" s="42"/>
      <c r="AK4521" s="42"/>
    </row>
    <row r="4522" spans="1:37" x14ac:dyDescent="0.25">
      <c r="A4522" s="5" t="s">
        <v>236</v>
      </c>
      <c r="B4522" s="31" t="s">
        <v>231</v>
      </c>
      <c r="C4522" s="4" t="s">
        <v>296</v>
      </c>
      <c r="D4522" s="4" t="s">
        <v>440</v>
      </c>
      <c r="E4522" s="31" t="s">
        <v>87</v>
      </c>
      <c r="F4522" s="4" t="s">
        <v>391</v>
      </c>
      <c r="G4522" s="4" t="s">
        <v>349</v>
      </c>
      <c r="H4522" s="4" t="s">
        <v>357</v>
      </c>
      <c r="I4522" s="113">
        <v>4.2262082869999995</v>
      </c>
      <c r="J4522" s="120">
        <v>9.8081240553959989E-2</v>
      </c>
      <c r="K4522" s="116">
        <v>4.6337714351829009E-4</v>
      </c>
      <c r="L4522" s="116">
        <v>0.13013451727</v>
      </c>
      <c r="M4522" s="116">
        <v>5.4832358469999998E-4</v>
      </c>
      <c r="N4522" s="116">
        <v>2.1287730578000001</v>
      </c>
      <c r="O4522" s="116">
        <v>1.1160916397999999E-2</v>
      </c>
      <c r="P4522" s="116">
        <v>1.1729045242E-3</v>
      </c>
      <c r="Q4522" s="116">
        <v>5.940581622E-6</v>
      </c>
      <c r="R4522" s="116">
        <v>1.0790721622640001E-3</v>
      </c>
      <c r="S4522" s="116">
        <v>5.4653350922399998E-6</v>
      </c>
      <c r="T4522" s="116">
        <v>3.0061083949999999E-4</v>
      </c>
      <c r="U4522" s="118">
        <v>1.4345527603000002E-6</v>
      </c>
      <c r="V4522" s="42"/>
      <c r="W4522" s="42"/>
      <c r="X4522" s="42"/>
      <c r="Y4522" s="42"/>
      <c r="Z4522" s="42"/>
      <c r="AA4522" s="42"/>
      <c r="AB4522" s="42"/>
      <c r="AC4522" s="50"/>
      <c r="AD4522" s="50"/>
      <c r="AE4522" s="50"/>
      <c r="AF4522" s="50"/>
      <c r="AG4522" s="50"/>
      <c r="AH4522" s="50"/>
      <c r="AI4522" s="42"/>
      <c r="AJ4522" s="42"/>
      <c r="AK4522" s="42"/>
    </row>
    <row r="4523" spans="1:37" x14ac:dyDescent="0.25">
      <c r="A4523" s="5" t="s">
        <v>236</v>
      </c>
      <c r="B4523" s="31" t="s">
        <v>231</v>
      </c>
      <c r="C4523" s="4" t="s">
        <v>296</v>
      </c>
      <c r="D4523" s="4" t="s">
        <v>440</v>
      </c>
      <c r="E4523" s="31" t="s">
        <v>88</v>
      </c>
      <c r="F4523" s="4" t="s">
        <v>392</v>
      </c>
      <c r="G4523" s="4" t="s">
        <v>349</v>
      </c>
      <c r="H4523" s="4" t="s">
        <v>357</v>
      </c>
      <c r="I4523" s="113">
        <v>0.58555895599999996</v>
      </c>
      <c r="J4523" s="120">
        <v>3.862186464905E-2</v>
      </c>
      <c r="K4523" s="116">
        <v>1.8437424004664002E-4</v>
      </c>
      <c r="L4523" s="116">
        <v>5.9660723409999991E-2</v>
      </c>
      <c r="M4523" s="116">
        <v>2.5138128119999998E-4</v>
      </c>
      <c r="N4523" s="116">
        <v>0.76081111599999995</v>
      </c>
      <c r="O4523" s="116">
        <v>3.9888468899999998E-3</v>
      </c>
      <c r="P4523" s="116">
        <v>1.5037364909999999E-3</v>
      </c>
      <c r="Q4523" s="116">
        <v>7.61619503E-6</v>
      </c>
      <c r="R4523" s="116">
        <v>1.3834375717200001E-3</v>
      </c>
      <c r="S4523" s="116">
        <v>7.0068994276000004E-6</v>
      </c>
      <c r="T4523" s="116">
        <v>3.3131567219999998E-4</v>
      </c>
      <c r="U4523" s="118">
        <v>1.5810800600000001E-6</v>
      </c>
      <c r="V4523" s="42"/>
      <c r="W4523" s="42"/>
      <c r="X4523" s="42"/>
      <c r="Y4523" s="42"/>
      <c r="Z4523" s="42"/>
      <c r="AA4523" s="42"/>
      <c r="AB4523" s="42"/>
      <c r="AC4523" s="50"/>
      <c r="AD4523" s="50"/>
      <c r="AE4523" s="50"/>
      <c r="AF4523" s="50"/>
      <c r="AG4523" s="50"/>
      <c r="AH4523" s="50"/>
      <c r="AI4523" s="42"/>
      <c r="AJ4523" s="42"/>
      <c r="AK4523" s="42"/>
    </row>
    <row r="4524" spans="1:37" x14ac:dyDescent="0.25">
      <c r="A4524" s="5" t="s">
        <v>236</v>
      </c>
      <c r="B4524" s="31" t="s">
        <v>231</v>
      </c>
      <c r="C4524" s="4" t="s">
        <v>296</v>
      </c>
      <c r="D4524" s="4" t="s">
        <v>440</v>
      </c>
      <c r="E4524" s="31" t="s">
        <v>89</v>
      </c>
      <c r="F4524" s="4" t="s">
        <v>350</v>
      </c>
      <c r="G4524" s="4" t="s">
        <v>351</v>
      </c>
      <c r="H4524" s="4" t="s">
        <v>357</v>
      </c>
      <c r="I4524" s="113">
        <v>1423.2054800000001</v>
      </c>
      <c r="J4524" s="120">
        <v>16.080301219077</v>
      </c>
      <c r="K4524" s="116">
        <v>5.3608670954229991E-2</v>
      </c>
      <c r="L4524" s="116">
        <v>5.5858722099999998</v>
      </c>
      <c r="M4524" s="116">
        <v>1.4732214799999999E-2</v>
      </c>
      <c r="N4524" s="116">
        <v>377.96045500000002</v>
      </c>
      <c r="O4524" s="116">
        <v>1.240364953</v>
      </c>
      <c r="P4524" s="116">
        <v>0.18468831099999999</v>
      </c>
      <c r="Q4524" s="116">
        <v>5.8551546600000008E-4</v>
      </c>
      <c r="R4524" s="116">
        <v>0.16991324612</v>
      </c>
      <c r="S4524" s="116">
        <v>5.3867422872000002E-4</v>
      </c>
      <c r="T4524" s="116">
        <v>3.2840521599999999E-2</v>
      </c>
      <c r="U4524" s="118">
        <v>9.8096736000000004E-5</v>
      </c>
      <c r="V4524" s="42"/>
      <c r="W4524" s="42"/>
      <c r="X4524" s="42"/>
      <c r="Y4524" s="42"/>
      <c r="Z4524" s="42"/>
      <c r="AA4524" s="42"/>
      <c r="AB4524" s="42"/>
      <c r="AC4524" s="50"/>
      <c r="AD4524" s="50"/>
      <c r="AE4524" s="50"/>
      <c r="AF4524" s="50"/>
      <c r="AG4524" s="50"/>
      <c r="AH4524" s="50"/>
      <c r="AI4524" s="42"/>
      <c r="AJ4524" s="42"/>
      <c r="AK4524" s="42"/>
    </row>
    <row r="4525" spans="1:37" x14ac:dyDescent="0.25">
      <c r="A4525" s="5" t="s">
        <v>236</v>
      </c>
      <c r="B4525" s="31" t="s">
        <v>231</v>
      </c>
      <c r="C4525" s="4" t="s">
        <v>296</v>
      </c>
      <c r="D4525" s="4" t="s">
        <v>440</v>
      </c>
      <c r="E4525" s="31" t="s">
        <v>90</v>
      </c>
      <c r="F4525" s="4" t="s">
        <v>352</v>
      </c>
      <c r="G4525" s="4" t="s">
        <v>351</v>
      </c>
      <c r="H4525" s="4" t="s">
        <v>357</v>
      </c>
      <c r="I4525" s="113">
        <v>250.46074001900001</v>
      </c>
      <c r="J4525" s="120">
        <v>4.55055760018936</v>
      </c>
      <c r="K4525" s="116">
        <v>1.4256629229416111E-2</v>
      </c>
      <c r="L4525" s="116">
        <v>1.4500299668000001</v>
      </c>
      <c r="M4525" s="116">
        <v>3.8243182742999995E-3</v>
      </c>
      <c r="N4525" s="116">
        <v>74.238412405000005</v>
      </c>
      <c r="O4525" s="116">
        <v>0.24363058749999997</v>
      </c>
      <c r="P4525" s="116">
        <v>7.6322858450000003E-2</v>
      </c>
      <c r="Q4525" s="116">
        <v>2.4196557638200001E-4</v>
      </c>
      <c r="R4525" s="116">
        <v>7.0217029774000017E-2</v>
      </c>
      <c r="S4525" s="116">
        <v>2.2260833027144001E-4</v>
      </c>
      <c r="T4525" s="116">
        <v>8.1174763694000004E-3</v>
      </c>
      <c r="U4525" s="118">
        <v>2.4247418559E-5</v>
      </c>
      <c r="V4525" s="42"/>
      <c r="W4525" s="42"/>
      <c r="X4525" s="42"/>
      <c r="Y4525" s="42"/>
      <c r="Z4525" s="42"/>
      <c r="AA4525" s="42"/>
      <c r="AB4525" s="42"/>
      <c r="AC4525" s="50"/>
      <c r="AD4525" s="50"/>
      <c r="AE4525" s="50"/>
      <c r="AF4525" s="50"/>
      <c r="AG4525" s="50"/>
      <c r="AH4525" s="50"/>
      <c r="AI4525" s="42"/>
      <c r="AJ4525" s="42"/>
      <c r="AK4525" s="42"/>
    </row>
    <row r="4526" spans="1:37" x14ac:dyDescent="0.25">
      <c r="A4526" s="5" t="s">
        <v>236</v>
      </c>
      <c r="B4526" s="31" t="s">
        <v>231</v>
      </c>
      <c r="C4526" s="4" t="s">
        <v>296</v>
      </c>
      <c r="D4526" s="4" t="s">
        <v>440</v>
      </c>
      <c r="E4526" s="31" t="s">
        <v>91</v>
      </c>
      <c r="F4526" s="4" t="s">
        <v>353</v>
      </c>
      <c r="G4526" s="4" t="s">
        <v>351</v>
      </c>
      <c r="H4526" s="4" t="s">
        <v>357</v>
      </c>
      <c r="I4526" s="113">
        <v>52.019463399999985</v>
      </c>
      <c r="J4526" s="120">
        <v>1.8718933475649604</v>
      </c>
      <c r="K4526" s="116">
        <v>5.8032300320388997E-3</v>
      </c>
      <c r="L4526" s="116">
        <v>0.82500788780000001</v>
      </c>
      <c r="M4526" s="116">
        <v>2.1758811029999998E-3</v>
      </c>
      <c r="N4526" s="116">
        <v>35.843215884000003</v>
      </c>
      <c r="O4526" s="116">
        <v>0.11762782191000001</v>
      </c>
      <c r="P4526" s="116">
        <v>3.39504006E-2</v>
      </c>
      <c r="Q4526" s="116">
        <v>1.0763260719999999E-4</v>
      </c>
      <c r="R4526" s="116">
        <v>3.1234368552000003E-2</v>
      </c>
      <c r="S4526" s="116">
        <v>9.902199862400002E-5</v>
      </c>
      <c r="T4526" s="116">
        <v>4.3510043850000001E-3</v>
      </c>
      <c r="U4526" s="118">
        <v>1.2996727300000001E-5</v>
      </c>
      <c r="V4526" s="42"/>
      <c r="W4526" s="42"/>
      <c r="X4526" s="42"/>
      <c r="Y4526" s="42"/>
      <c r="Z4526" s="42"/>
      <c r="AA4526" s="42"/>
      <c r="AB4526" s="42"/>
      <c r="AC4526" s="50"/>
      <c r="AD4526" s="50"/>
      <c r="AE4526" s="50"/>
      <c r="AF4526" s="50"/>
      <c r="AG4526" s="50"/>
      <c r="AH4526" s="50"/>
      <c r="AI4526" s="42"/>
      <c r="AJ4526" s="42"/>
      <c r="AK4526" s="42"/>
    </row>
    <row r="4527" spans="1:37" x14ac:dyDescent="0.25">
      <c r="A4527" s="5" t="s">
        <v>236</v>
      </c>
      <c r="B4527" s="31" t="s">
        <v>231</v>
      </c>
      <c r="C4527" s="4" t="s">
        <v>296</v>
      </c>
      <c r="D4527" s="4" t="s">
        <v>440</v>
      </c>
      <c r="E4527" s="31" t="s">
        <v>92</v>
      </c>
      <c r="F4527" s="4" t="s">
        <v>393</v>
      </c>
      <c r="G4527" s="4" t="s">
        <v>351</v>
      </c>
      <c r="H4527" s="4" t="s">
        <v>357</v>
      </c>
      <c r="I4527" s="113">
        <v>74.607441825000009</v>
      </c>
      <c r="J4527" s="120">
        <v>3.161814749932101</v>
      </c>
      <c r="K4527" s="116">
        <v>9.7942055351049016E-3</v>
      </c>
      <c r="L4527" s="116">
        <v>1.594052027</v>
      </c>
      <c r="M4527" s="116">
        <v>4.2041626770000003E-3</v>
      </c>
      <c r="N4527" s="116">
        <v>94.324055509999994</v>
      </c>
      <c r="O4527" s="116">
        <v>0.30954626572999999</v>
      </c>
      <c r="P4527" s="116">
        <v>4.7235857960000009E-2</v>
      </c>
      <c r="Q4527" s="116">
        <v>1.4975136575999997E-4</v>
      </c>
      <c r="R4527" s="116">
        <v>4.3456989323199996E-2</v>
      </c>
      <c r="S4527" s="116">
        <v>1.3777125649920002E-4</v>
      </c>
      <c r="T4527" s="116">
        <v>9.3651678799999988E-3</v>
      </c>
      <c r="U4527" s="118">
        <v>2.7974351490000002E-5</v>
      </c>
      <c r="V4527" s="42"/>
      <c r="W4527" s="42"/>
      <c r="X4527" s="42"/>
      <c r="Y4527" s="42"/>
      <c r="Z4527" s="42"/>
      <c r="AA4527" s="42"/>
      <c r="AB4527" s="42"/>
      <c r="AC4527" s="50"/>
      <c r="AD4527" s="50"/>
      <c r="AE4527" s="50"/>
      <c r="AF4527" s="50"/>
      <c r="AG4527" s="50"/>
      <c r="AH4527" s="50"/>
      <c r="AI4527" s="42"/>
      <c r="AJ4527" s="42"/>
      <c r="AK4527" s="42"/>
    </row>
    <row r="4528" spans="1:37" x14ac:dyDescent="0.25">
      <c r="A4528" s="5" t="s">
        <v>236</v>
      </c>
      <c r="B4528" s="31" t="s">
        <v>231</v>
      </c>
      <c r="C4528" s="4" t="s">
        <v>296</v>
      </c>
      <c r="D4528" s="4" t="s">
        <v>440</v>
      </c>
      <c r="E4528" s="31" t="s">
        <v>93</v>
      </c>
      <c r="F4528" s="4" t="s">
        <v>394</v>
      </c>
      <c r="G4528" s="4" t="s">
        <v>351</v>
      </c>
      <c r="H4528" s="4" t="s">
        <v>357</v>
      </c>
      <c r="I4528" s="113">
        <v>687.13335421300008</v>
      </c>
      <c r="J4528" s="120">
        <v>8.1956066017407334</v>
      </c>
      <c r="K4528" s="116">
        <v>2.6113184826084306E-2</v>
      </c>
      <c r="L4528" s="116">
        <v>2.2933113196329997</v>
      </c>
      <c r="M4528" s="116">
        <v>6.0483937473899997E-3</v>
      </c>
      <c r="N4528" s="116">
        <v>147.9269187264</v>
      </c>
      <c r="O4528" s="116">
        <v>0.48545649445499994</v>
      </c>
      <c r="P4528" s="116">
        <v>0.1300014617994</v>
      </c>
      <c r="Q4528" s="116">
        <v>4.1214232511400006E-4</v>
      </c>
      <c r="R4528" s="116">
        <v>0.119601344855448</v>
      </c>
      <c r="S4528" s="116">
        <v>3.7917093910488003E-4</v>
      </c>
      <c r="T4528" s="116">
        <v>1.453353530748E-2</v>
      </c>
      <c r="U4528" s="118">
        <v>4.3412594886399998E-5</v>
      </c>
      <c r="V4528" s="42"/>
      <c r="W4528" s="42"/>
      <c r="X4528" s="42"/>
      <c r="Y4528" s="42"/>
      <c r="Z4528" s="42"/>
      <c r="AA4528" s="42"/>
      <c r="AB4528" s="42"/>
      <c r="AC4528" s="50"/>
      <c r="AD4528" s="50"/>
      <c r="AE4528" s="50"/>
      <c r="AF4528" s="50"/>
      <c r="AG4528" s="50"/>
      <c r="AH4528" s="50"/>
      <c r="AI4528" s="42"/>
      <c r="AJ4528" s="42"/>
      <c r="AK4528" s="42"/>
    </row>
    <row r="4529" spans="1:37" x14ac:dyDescent="0.25">
      <c r="A4529" s="5" t="s">
        <v>236</v>
      </c>
      <c r="B4529" s="31" t="s">
        <v>231</v>
      </c>
      <c r="C4529" s="4" t="s">
        <v>296</v>
      </c>
      <c r="D4529" s="4" t="s">
        <v>440</v>
      </c>
      <c r="E4529" s="31" t="s">
        <v>94</v>
      </c>
      <c r="F4529" s="4" t="s">
        <v>354</v>
      </c>
      <c r="G4529" s="4" t="s">
        <v>351</v>
      </c>
      <c r="H4529" s="4" t="s">
        <v>357</v>
      </c>
      <c r="I4529" s="113">
        <v>8.7662961480000003</v>
      </c>
      <c r="J4529" s="120">
        <v>0.28589483901386004</v>
      </c>
      <c r="K4529" s="116">
        <v>8.87091207095014E-4</v>
      </c>
      <c r="L4529" s="116">
        <v>0.10415062227999999</v>
      </c>
      <c r="M4529" s="116">
        <v>2.7468751035000002E-4</v>
      </c>
      <c r="N4529" s="116">
        <v>7.2809026192999999</v>
      </c>
      <c r="O4529" s="116">
        <v>2.3893970944999999E-2</v>
      </c>
      <c r="P4529" s="116">
        <v>4.6622241550000002E-3</v>
      </c>
      <c r="Q4529" s="116">
        <v>1.4780601513999999E-5</v>
      </c>
      <c r="R4529" s="116">
        <v>4.2892462226000001E-3</v>
      </c>
      <c r="S4529" s="116">
        <v>1.3598153392879999E-5</v>
      </c>
      <c r="T4529" s="116">
        <v>6.8730372249999983E-4</v>
      </c>
      <c r="U4529" s="118">
        <v>2.0530200489E-6</v>
      </c>
      <c r="V4529" s="42"/>
      <c r="W4529" s="42"/>
      <c r="X4529" s="42"/>
      <c r="Y4529" s="42"/>
      <c r="Z4529" s="42"/>
      <c r="AA4529" s="42"/>
      <c r="AB4529" s="42"/>
      <c r="AC4529" s="50"/>
      <c r="AD4529" s="50"/>
      <c r="AE4529" s="50"/>
      <c r="AF4529" s="50"/>
      <c r="AG4529" s="50"/>
      <c r="AH4529" s="50"/>
      <c r="AI4529" s="42"/>
      <c r="AJ4529" s="42"/>
      <c r="AK4529" s="42"/>
    </row>
    <row r="4530" spans="1:37" x14ac:dyDescent="0.25">
      <c r="A4530" s="5" t="s">
        <v>236</v>
      </c>
      <c r="B4530" s="31" t="s">
        <v>231</v>
      </c>
      <c r="C4530" s="4" t="s">
        <v>296</v>
      </c>
      <c r="D4530" s="4" t="s">
        <v>440</v>
      </c>
      <c r="E4530" s="31" t="s">
        <v>95</v>
      </c>
      <c r="F4530" s="4" t="s">
        <v>395</v>
      </c>
      <c r="G4530" s="4" t="s">
        <v>356</v>
      </c>
      <c r="H4530" s="4" t="s">
        <v>357</v>
      </c>
      <c r="I4530" s="113">
        <v>249.71681810000001</v>
      </c>
      <c r="J4530" s="120">
        <v>1.1475839394746199</v>
      </c>
      <c r="K4530" s="116">
        <v>3.8970949943562001E-3</v>
      </c>
      <c r="L4530" s="116">
        <v>0.44524846600000001</v>
      </c>
      <c r="M4530" s="116">
        <v>1.1743010310000001E-3</v>
      </c>
      <c r="N4530" s="116">
        <v>31.187328200000003</v>
      </c>
      <c r="O4530" s="116">
        <v>0.1023484496</v>
      </c>
      <c r="P4530" s="116">
        <v>1.097298218E-2</v>
      </c>
      <c r="Q4530" s="116">
        <v>3.4787534399999998E-5</v>
      </c>
      <c r="R4530" s="116">
        <v>1.00951436056E-2</v>
      </c>
      <c r="S4530" s="116">
        <v>3.2004531648000005E-5</v>
      </c>
      <c r="T4530" s="116">
        <v>2.4265001600000001E-3</v>
      </c>
      <c r="U4530" s="118">
        <v>7.2481110800000005E-6</v>
      </c>
      <c r="V4530" s="42"/>
      <c r="W4530" s="42"/>
      <c r="X4530" s="42"/>
      <c r="Y4530" s="42"/>
      <c r="Z4530" s="42"/>
      <c r="AA4530" s="42"/>
      <c r="AB4530" s="42"/>
      <c r="AC4530" s="50"/>
      <c r="AD4530" s="50"/>
      <c r="AE4530" s="50"/>
      <c r="AF4530" s="50"/>
      <c r="AG4530" s="50"/>
      <c r="AH4530" s="50"/>
      <c r="AI4530" s="42"/>
      <c r="AJ4530" s="42"/>
      <c r="AK4530" s="42"/>
    </row>
    <row r="4531" spans="1:37" x14ac:dyDescent="0.25">
      <c r="A4531" s="5" t="s">
        <v>236</v>
      </c>
      <c r="B4531" s="31" t="s">
        <v>231</v>
      </c>
      <c r="C4531" s="4" t="s">
        <v>296</v>
      </c>
      <c r="D4531" s="4" t="s">
        <v>440</v>
      </c>
      <c r="E4531" s="31" t="s">
        <v>96</v>
      </c>
      <c r="F4531" s="4" t="s">
        <v>396</v>
      </c>
      <c r="G4531" s="4" t="s">
        <v>356</v>
      </c>
      <c r="H4531" s="4" t="s">
        <v>357</v>
      </c>
      <c r="I4531" s="113">
        <v>0.58229392999999996</v>
      </c>
      <c r="J4531" s="120">
        <v>1.62991781148E-2</v>
      </c>
      <c r="K4531" s="116">
        <v>4.9860604775499998E-5</v>
      </c>
      <c r="L4531" s="116">
        <v>4.1092764000000004E-3</v>
      </c>
      <c r="M4531" s="116">
        <v>1.08378304E-5</v>
      </c>
      <c r="N4531" s="116">
        <v>0.26382459999999996</v>
      </c>
      <c r="O4531" s="116">
        <v>8.6580163999999996E-4</v>
      </c>
      <c r="P4531" s="116">
        <v>3.6802708099999999E-4</v>
      </c>
      <c r="Q4531" s="116">
        <v>1.1667525799999999E-6</v>
      </c>
      <c r="R4531" s="116">
        <v>3.3858491451999999E-4</v>
      </c>
      <c r="S4531" s="116">
        <v>1.0734123736000001E-6</v>
      </c>
      <c r="T4531" s="116">
        <v>2.7761931000000001E-5</v>
      </c>
      <c r="U4531" s="118">
        <v>8.2926654000000001E-8</v>
      </c>
      <c r="V4531" s="42"/>
      <c r="W4531" s="42"/>
      <c r="X4531" s="42"/>
      <c r="Y4531" s="42"/>
      <c r="Z4531" s="42"/>
      <c r="AA4531" s="42"/>
      <c r="AB4531" s="42"/>
      <c r="AC4531" s="50"/>
      <c r="AD4531" s="50"/>
      <c r="AE4531" s="50"/>
      <c r="AF4531" s="50"/>
      <c r="AG4531" s="50"/>
      <c r="AH4531" s="50"/>
      <c r="AI4531" s="42"/>
      <c r="AJ4531" s="42"/>
      <c r="AK4531" s="42"/>
    </row>
    <row r="4532" spans="1:37" x14ac:dyDescent="0.25">
      <c r="A4532" s="5" t="s">
        <v>236</v>
      </c>
      <c r="B4532" s="31" t="s">
        <v>231</v>
      </c>
      <c r="C4532" s="4" t="s">
        <v>296</v>
      </c>
      <c r="D4532" s="4" t="s">
        <v>440</v>
      </c>
      <c r="E4532" s="31" t="s">
        <v>97</v>
      </c>
      <c r="F4532" s="4" t="s">
        <v>397</v>
      </c>
      <c r="G4532" s="4" t="s">
        <v>338</v>
      </c>
      <c r="H4532" s="4" t="s">
        <v>357</v>
      </c>
      <c r="I4532" s="113">
        <v>0.22567198799999999</v>
      </c>
      <c r="J4532" s="120">
        <v>2.3611586192339998E-2</v>
      </c>
      <c r="K4532" s="116">
        <v>7.6504337202199998E-5</v>
      </c>
      <c r="L4532" s="116">
        <v>9.9205721000000004E-3</v>
      </c>
      <c r="M4532" s="116">
        <v>2.7914905100000001E-5</v>
      </c>
      <c r="N4532" s="116">
        <v>0.97078344000000005</v>
      </c>
      <c r="O4532" s="116">
        <v>3.3989748000000002E-3</v>
      </c>
      <c r="P4532" s="116">
        <v>5.1323392799999996E-4</v>
      </c>
      <c r="Q4532" s="116">
        <v>1.7359482399999998E-6</v>
      </c>
      <c r="R4532" s="116">
        <v>4.7217521376000001E-4</v>
      </c>
      <c r="S4532" s="116">
        <v>1.5970723808000003E-6</v>
      </c>
      <c r="T4532" s="116">
        <v>8.7461504999999996E-5</v>
      </c>
      <c r="U4532" s="118">
        <v>2.7873006699999999E-7</v>
      </c>
      <c r="V4532" s="42"/>
      <c r="W4532" s="42"/>
      <c r="X4532" s="42"/>
      <c r="Y4532" s="42"/>
      <c r="Z4532" s="42"/>
      <c r="AA4532" s="42"/>
      <c r="AB4532" s="42"/>
      <c r="AC4532" s="50"/>
      <c r="AD4532" s="50"/>
      <c r="AE4532" s="50"/>
      <c r="AF4532" s="50"/>
      <c r="AG4532" s="50"/>
      <c r="AH4532" s="50"/>
      <c r="AI4532" s="42"/>
      <c r="AJ4532" s="42"/>
      <c r="AK4532" s="42"/>
    </row>
    <row r="4533" spans="1:37" x14ac:dyDescent="0.25">
      <c r="A4533" s="5" t="s">
        <v>236</v>
      </c>
      <c r="B4533" s="31" t="s">
        <v>231</v>
      </c>
      <c r="C4533" s="4" t="s">
        <v>296</v>
      </c>
      <c r="D4533" s="4" t="s">
        <v>440</v>
      </c>
      <c r="E4533" s="31" t="s">
        <v>98</v>
      </c>
      <c r="F4533" s="4" t="s">
        <v>398</v>
      </c>
      <c r="G4533" s="4" t="s">
        <v>325</v>
      </c>
      <c r="H4533" s="4" t="s">
        <v>399</v>
      </c>
      <c r="I4533" s="113">
        <v>6.7962298140000001</v>
      </c>
      <c r="J4533" s="120">
        <v>4.4830622606865399E-2</v>
      </c>
      <c r="K4533" s="116">
        <v>1.55926077374133E-4</v>
      </c>
      <c r="L4533" s="116">
        <v>0.16287218393</v>
      </c>
      <c r="M4533" s="116">
        <v>5.6648831500000002E-4</v>
      </c>
      <c r="N4533" s="116">
        <v>0.74125354239999997</v>
      </c>
      <c r="O4533" s="116">
        <v>2.5781652090999998E-3</v>
      </c>
      <c r="P4533" s="116">
        <v>1.0662536048000001E-3</v>
      </c>
      <c r="Q4533" s="116">
        <v>3.708553221E-6</v>
      </c>
      <c r="R4533" s="116">
        <v>1.0662536048000001E-3</v>
      </c>
      <c r="S4533" s="116">
        <v>3.708553221E-6</v>
      </c>
      <c r="T4533" s="116">
        <v>2.3165854586999998E-4</v>
      </c>
      <c r="U4533" s="118">
        <v>8.0573518790000006E-7</v>
      </c>
      <c r="V4533" s="42"/>
      <c r="W4533" s="42"/>
      <c r="X4533" s="42"/>
      <c r="Y4533" s="42"/>
      <c r="Z4533" s="42"/>
      <c r="AA4533" s="42"/>
      <c r="AB4533" s="42"/>
      <c r="AC4533" s="50"/>
      <c r="AD4533" s="50"/>
      <c r="AE4533" s="50"/>
      <c r="AF4533" s="50"/>
      <c r="AG4533" s="50"/>
      <c r="AH4533" s="50"/>
      <c r="AI4533" s="42"/>
      <c r="AJ4533" s="42"/>
      <c r="AK4533" s="42"/>
    </row>
    <row r="4534" spans="1:37" x14ac:dyDescent="0.25">
      <c r="A4534" s="5" t="s">
        <v>236</v>
      </c>
      <c r="B4534" s="31" t="s">
        <v>231</v>
      </c>
      <c r="C4534" s="4" t="s">
        <v>296</v>
      </c>
      <c r="D4534" s="4" t="s">
        <v>440</v>
      </c>
      <c r="E4534" s="31" t="s">
        <v>99</v>
      </c>
      <c r="F4534" s="4" t="s">
        <v>359</v>
      </c>
      <c r="G4534" s="4" t="s">
        <v>331</v>
      </c>
      <c r="H4534" s="4" t="s">
        <v>399</v>
      </c>
      <c r="I4534" s="113">
        <v>0.15981130300000002</v>
      </c>
      <c r="J4534" s="120">
        <v>2.5966859513671002E-3</v>
      </c>
      <c r="K4534" s="116">
        <v>9.6617971165999989E-6</v>
      </c>
      <c r="L4534" s="116">
        <v>9.4237385999999985E-3</v>
      </c>
      <c r="M4534" s="116">
        <v>3.5064018299999999E-5</v>
      </c>
      <c r="N4534" s="116">
        <v>5.5791925999999999E-2</v>
      </c>
      <c r="O4534" s="116">
        <v>2.0759168200000001E-4</v>
      </c>
      <c r="P4534" s="116">
        <v>1.2540245000000001E-4</v>
      </c>
      <c r="Q4534" s="116">
        <v>4.6659975E-7</v>
      </c>
      <c r="R4534" s="116">
        <v>1.2540245000000001E-4</v>
      </c>
      <c r="S4534" s="116">
        <v>4.6659975E-7</v>
      </c>
      <c r="T4534" s="116">
        <v>2.4687139900000001E-5</v>
      </c>
      <c r="U4534" s="118">
        <v>9.1856377999999994E-8</v>
      </c>
      <c r="V4534" s="42"/>
      <c r="W4534" s="42"/>
      <c r="X4534" s="42"/>
      <c r="Y4534" s="42"/>
      <c r="Z4534" s="42"/>
      <c r="AA4534" s="42"/>
      <c r="AB4534" s="42"/>
      <c r="AC4534" s="50"/>
      <c r="AD4534" s="50"/>
      <c r="AE4534" s="50"/>
      <c r="AF4534" s="50"/>
      <c r="AG4534" s="50"/>
      <c r="AH4534" s="50"/>
      <c r="AI4534" s="42"/>
      <c r="AJ4534" s="42"/>
      <c r="AK4534" s="42"/>
    </row>
    <row r="4535" spans="1:37" x14ac:dyDescent="0.25">
      <c r="A4535" s="5" t="s">
        <v>236</v>
      </c>
      <c r="B4535" s="31" t="s">
        <v>231</v>
      </c>
      <c r="C4535" s="4" t="s">
        <v>296</v>
      </c>
      <c r="D4535" s="4" t="s">
        <v>440</v>
      </c>
      <c r="E4535" s="31" t="s">
        <v>100</v>
      </c>
      <c r="F4535" s="4" t="s">
        <v>360</v>
      </c>
      <c r="G4535" s="4" t="s">
        <v>331</v>
      </c>
      <c r="H4535" s="4" t="s">
        <v>399</v>
      </c>
      <c r="I4535" s="113">
        <v>0.15872414800000001</v>
      </c>
      <c r="J4535" s="120">
        <v>2.3337341538499996E-3</v>
      </c>
      <c r="K4535" s="116">
        <v>8.6834021378050008E-6</v>
      </c>
      <c r="L4535" s="116">
        <v>8.9158423000000007E-3</v>
      </c>
      <c r="M4535" s="116">
        <v>3.3174232099999997E-5</v>
      </c>
      <c r="N4535" s="116">
        <v>6.5561139800000001E-2</v>
      </c>
      <c r="O4535" s="116">
        <v>2.4394112799999999E-4</v>
      </c>
      <c r="P4535" s="116">
        <v>2.12883781E-4</v>
      </c>
      <c r="Q4535" s="116">
        <v>7.9210195999999992E-7</v>
      </c>
      <c r="R4535" s="116">
        <v>2.12883781E-4</v>
      </c>
      <c r="S4535" s="116">
        <v>7.9210195999999992E-7</v>
      </c>
      <c r="T4535" s="116">
        <v>4.0025999999999999E-5</v>
      </c>
      <c r="U4535" s="118">
        <v>1.4892948799999999E-7</v>
      </c>
      <c r="V4535" s="42"/>
      <c r="W4535" s="42"/>
      <c r="X4535" s="42"/>
      <c r="Y4535" s="42"/>
      <c r="Z4535" s="42"/>
      <c r="AA4535" s="42"/>
      <c r="AB4535" s="42"/>
      <c r="AC4535" s="50"/>
      <c r="AD4535" s="50"/>
      <c r="AE4535" s="50"/>
      <c r="AF4535" s="50"/>
      <c r="AG4535" s="50"/>
      <c r="AH4535" s="50"/>
      <c r="AI4535" s="42"/>
      <c r="AJ4535" s="42"/>
      <c r="AK4535" s="42"/>
    </row>
    <row r="4536" spans="1:37" x14ac:dyDescent="0.25">
      <c r="A4536" s="5" t="s">
        <v>236</v>
      </c>
      <c r="B4536" s="31" t="s">
        <v>231</v>
      </c>
      <c r="C4536" s="4" t="s">
        <v>296</v>
      </c>
      <c r="D4536" s="4" t="s">
        <v>440</v>
      </c>
      <c r="E4536" s="31" t="s">
        <v>101</v>
      </c>
      <c r="F4536" s="4" t="s">
        <v>333</v>
      </c>
      <c r="G4536" s="4" t="s">
        <v>331</v>
      </c>
      <c r="H4536" s="4" t="s">
        <v>399</v>
      </c>
      <c r="I4536" s="113">
        <v>0.12937106500000001</v>
      </c>
      <c r="J4536" s="120">
        <v>1.0821652902204999E-3</v>
      </c>
      <c r="K4536" s="116">
        <v>4.0265410507479995E-6</v>
      </c>
      <c r="L4536" s="116">
        <v>3.9014245400000001E-3</v>
      </c>
      <c r="M4536" s="116">
        <v>1.4516494700000001E-5</v>
      </c>
      <c r="N4536" s="116">
        <v>1.9628064299999998E-2</v>
      </c>
      <c r="O4536" s="116">
        <v>7.3032478000000002E-5</v>
      </c>
      <c r="P4536" s="116">
        <v>3.2813352300000004E-5</v>
      </c>
      <c r="Q4536" s="116">
        <v>1.22092531E-7</v>
      </c>
      <c r="R4536" s="116">
        <v>3.2813352300000004E-5</v>
      </c>
      <c r="S4536" s="116">
        <v>1.22092531E-7</v>
      </c>
      <c r="T4536" s="116">
        <v>6.8484485999999996E-6</v>
      </c>
      <c r="U4536" s="118">
        <v>2.5481835100000002E-8</v>
      </c>
      <c r="V4536" s="42"/>
      <c r="W4536" s="42"/>
      <c r="X4536" s="42"/>
      <c r="Y4536" s="42"/>
      <c r="Z4536" s="42"/>
      <c r="AA4536" s="42"/>
      <c r="AB4536" s="42"/>
      <c r="AC4536" s="50"/>
      <c r="AD4536" s="50"/>
      <c r="AE4536" s="50"/>
      <c r="AF4536" s="50"/>
      <c r="AG4536" s="50"/>
      <c r="AH4536" s="50"/>
      <c r="AI4536" s="42"/>
      <c r="AJ4536" s="42"/>
      <c r="AK4536" s="42"/>
    </row>
    <row r="4537" spans="1:37" x14ac:dyDescent="0.25">
      <c r="A4537" s="5" t="s">
        <v>236</v>
      </c>
      <c r="B4537" s="31" t="s">
        <v>231</v>
      </c>
      <c r="C4537" s="4" t="s">
        <v>296</v>
      </c>
      <c r="D4537" s="4" t="s">
        <v>440</v>
      </c>
      <c r="E4537" s="31" t="s">
        <v>102</v>
      </c>
      <c r="F4537" s="4" t="s">
        <v>361</v>
      </c>
      <c r="G4537" s="4" t="s">
        <v>331</v>
      </c>
      <c r="H4537" s="4" t="s">
        <v>399</v>
      </c>
      <c r="I4537" s="113">
        <v>3.6963160699999997E-2</v>
      </c>
      <c r="J4537" s="120">
        <v>4.0378924074360002E-4</v>
      </c>
      <c r="K4537" s="116">
        <v>1.5024265827348998E-6</v>
      </c>
      <c r="L4537" s="116">
        <v>1.47502284E-3</v>
      </c>
      <c r="M4537" s="116">
        <v>5.4882923000000001E-6</v>
      </c>
      <c r="N4537" s="116">
        <v>9.2666455999999998E-3</v>
      </c>
      <c r="O4537" s="116">
        <v>3.4479508999999999E-5</v>
      </c>
      <c r="P4537" s="116">
        <v>2.2316633700000001E-5</v>
      </c>
      <c r="Q4537" s="116">
        <v>8.3036149000000001E-8</v>
      </c>
      <c r="R4537" s="116">
        <v>2.2316633700000001E-5</v>
      </c>
      <c r="S4537" s="116">
        <v>8.3036149000000001E-8</v>
      </c>
      <c r="T4537" s="116">
        <v>4.3349959E-6</v>
      </c>
      <c r="U4537" s="118">
        <v>1.61297353E-8</v>
      </c>
      <c r="V4537" s="42"/>
      <c r="W4537" s="42"/>
      <c r="X4537" s="42"/>
      <c r="Y4537" s="42"/>
      <c r="Z4537" s="42"/>
      <c r="AA4537" s="42"/>
      <c r="AB4537" s="42"/>
      <c r="AC4537" s="50"/>
      <c r="AD4537" s="50"/>
      <c r="AE4537" s="50"/>
      <c r="AF4537" s="50"/>
      <c r="AG4537" s="50"/>
      <c r="AH4537" s="50"/>
      <c r="AI4537" s="42"/>
      <c r="AJ4537" s="42"/>
      <c r="AK4537" s="42"/>
    </row>
    <row r="4538" spans="1:37" x14ac:dyDescent="0.25">
      <c r="A4538" s="5" t="s">
        <v>236</v>
      </c>
      <c r="B4538" s="31" t="s">
        <v>231</v>
      </c>
      <c r="C4538" s="4" t="s">
        <v>296</v>
      </c>
      <c r="D4538" s="4" t="s">
        <v>440</v>
      </c>
      <c r="E4538" s="31" t="s">
        <v>103</v>
      </c>
      <c r="F4538" s="4" t="s">
        <v>362</v>
      </c>
      <c r="G4538" s="4" t="s">
        <v>331</v>
      </c>
      <c r="H4538" s="4" t="s">
        <v>399</v>
      </c>
      <c r="I4538" s="113">
        <v>0.422902</v>
      </c>
      <c r="J4538" s="120">
        <v>8.4273218357511E-3</v>
      </c>
      <c r="K4538" s="116">
        <v>3.1356539089427994E-5</v>
      </c>
      <c r="L4538" s="116">
        <v>3.0434132000000003E-2</v>
      </c>
      <c r="M4538" s="116">
        <v>1.1323990799999999E-4</v>
      </c>
      <c r="N4538" s="116">
        <v>0.177965189</v>
      </c>
      <c r="O4538" s="116">
        <v>6.6217631200000005E-4</v>
      </c>
      <c r="P4538" s="116">
        <v>3.8365306800000002E-4</v>
      </c>
      <c r="Q4538" s="116">
        <v>1.4275036100000001E-6</v>
      </c>
      <c r="R4538" s="116">
        <v>3.8365306800000002E-4</v>
      </c>
      <c r="S4538" s="116">
        <v>1.4275036100000001E-6</v>
      </c>
      <c r="T4538" s="116">
        <v>7.5888536999999998E-5</v>
      </c>
      <c r="U4538" s="118">
        <v>2.8236749499999997E-7</v>
      </c>
      <c r="V4538" s="42"/>
      <c r="W4538" s="42"/>
      <c r="X4538" s="42"/>
      <c r="Y4538" s="42"/>
      <c r="Z4538" s="42"/>
      <c r="AA4538" s="42"/>
      <c r="AB4538" s="42"/>
      <c r="AC4538" s="50"/>
      <c r="AD4538" s="50"/>
      <c r="AE4538" s="50"/>
      <c r="AF4538" s="50"/>
      <c r="AG4538" s="50"/>
      <c r="AH4538" s="50"/>
      <c r="AI4538" s="42"/>
      <c r="AJ4538" s="42"/>
      <c r="AK4538" s="42"/>
    </row>
    <row r="4539" spans="1:37" x14ac:dyDescent="0.25">
      <c r="A4539" s="5" t="s">
        <v>236</v>
      </c>
      <c r="B4539" s="31" t="s">
        <v>231</v>
      </c>
      <c r="C4539" s="4" t="s">
        <v>296</v>
      </c>
      <c r="D4539" s="4" t="s">
        <v>440</v>
      </c>
      <c r="E4539" s="31" t="s">
        <v>104</v>
      </c>
      <c r="F4539" s="4" t="s">
        <v>363</v>
      </c>
      <c r="G4539" s="4" t="s">
        <v>331</v>
      </c>
      <c r="H4539" s="4" t="s">
        <v>399</v>
      </c>
      <c r="I4539" s="113">
        <v>0.30331534700000001</v>
      </c>
      <c r="J4539" s="120">
        <v>4.9770093149159988E-3</v>
      </c>
      <c r="K4539" s="116">
        <v>1.8518551232678997E-5</v>
      </c>
      <c r="L4539" s="116">
        <v>1.8157344899999997E-2</v>
      </c>
      <c r="M4539" s="116">
        <v>6.7560199499999999E-5</v>
      </c>
      <c r="N4539" s="116">
        <v>8.3450435700000006E-2</v>
      </c>
      <c r="O4539" s="116">
        <v>3.1050393999999999E-4</v>
      </c>
      <c r="P4539" s="116">
        <v>1.2415733900000001E-4</v>
      </c>
      <c r="Q4539" s="116">
        <v>4.6196695300000001E-7</v>
      </c>
      <c r="R4539" s="116">
        <v>1.2415733900000001E-4</v>
      </c>
      <c r="S4539" s="116">
        <v>4.6196695300000001E-7</v>
      </c>
      <c r="T4539" s="116">
        <v>2.6908705899999997E-5</v>
      </c>
      <c r="U4539" s="118">
        <v>1.00122429E-7</v>
      </c>
      <c r="V4539" s="42"/>
      <c r="W4539" s="42"/>
      <c r="X4539" s="42"/>
      <c r="Y4539" s="42"/>
      <c r="Z4539" s="42"/>
      <c r="AA4539" s="42"/>
      <c r="AB4539" s="42"/>
      <c r="AC4539" s="50"/>
      <c r="AD4539" s="50"/>
      <c r="AE4539" s="50"/>
      <c r="AF4539" s="50"/>
      <c r="AG4539" s="50"/>
      <c r="AH4539" s="50"/>
      <c r="AI4539" s="42"/>
      <c r="AJ4539" s="42"/>
      <c r="AK4539" s="42"/>
    </row>
    <row r="4540" spans="1:37" x14ac:dyDescent="0.25">
      <c r="A4540" s="5" t="s">
        <v>236</v>
      </c>
      <c r="B4540" s="31" t="s">
        <v>231</v>
      </c>
      <c r="C4540" s="4" t="s">
        <v>296</v>
      </c>
      <c r="D4540" s="4" t="s">
        <v>440</v>
      </c>
      <c r="E4540" s="31" t="s">
        <v>105</v>
      </c>
      <c r="F4540" s="4" t="s">
        <v>335</v>
      </c>
      <c r="G4540" s="4" t="s">
        <v>331</v>
      </c>
      <c r="H4540" s="4" t="s">
        <v>399</v>
      </c>
      <c r="I4540" s="113">
        <v>0.26417790099999999</v>
      </c>
      <c r="J4540" s="120">
        <v>2.4476105274859996E-3</v>
      </c>
      <c r="K4540" s="116">
        <v>9.1071163867880002E-6</v>
      </c>
      <c r="L4540" s="116">
        <v>1.04111798E-2</v>
      </c>
      <c r="M4540" s="116">
        <v>3.8738119E-5</v>
      </c>
      <c r="N4540" s="116">
        <v>7.7450801E-2</v>
      </c>
      <c r="O4540" s="116">
        <v>2.8818043700000001E-4</v>
      </c>
      <c r="P4540" s="116">
        <v>3.7165886999999996E-4</v>
      </c>
      <c r="Q4540" s="116">
        <v>1.38287533E-6</v>
      </c>
      <c r="R4540" s="116">
        <v>3.7165886999999996E-4</v>
      </c>
      <c r="S4540" s="116">
        <v>1.38287533E-6</v>
      </c>
      <c r="T4540" s="116">
        <v>6.8332646999999999E-5</v>
      </c>
      <c r="U4540" s="118">
        <v>2.5425339999999999E-7</v>
      </c>
      <c r="V4540" s="42"/>
      <c r="W4540" s="42"/>
      <c r="X4540" s="42"/>
      <c r="Y4540" s="42"/>
      <c r="Z4540" s="42"/>
      <c r="AA4540" s="42"/>
      <c r="AB4540" s="42"/>
      <c r="AC4540" s="50"/>
      <c r="AD4540" s="50"/>
      <c r="AE4540" s="50"/>
      <c r="AF4540" s="50"/>
      <c r="AG4540" s="50"/>
      <c r="AH4540" s="50"/>
      <c r="AI4540" s="42"/>
      <c r="AJ4540" s="42"/>
      <c r="AK4540" s="42"/>
    </row>
    <row r="4541" spans="1:37" x14ac:dyDescent="0.25">
      <c r="A4541" s="5" t="s">
        <v>236</v>
      </c>
      <c r="B4541" s="31" t="s">
        <v>231</v>
      </c>
      <c r="C4541" s="4" t="s">
        <v>296</v>
      </c>
      <c r="D4541" s="4" t="s">
        <v>440</v>
      </c>
      <c r="E4541" s="31" t="s">
        <v>106</v>
      </c>
      <c r="F4541" s="4" t="s">
        <v>365</v>
      </c>
      <c r="G4541" s="4" t="s">
        <v>331</v>
      </c>
      <c r="H4541" s="4" t="s">
        <v>399</v>
      </c>
      <c r="I4541" s="113">
        <v>0.1445911708</v>
      </c>
      <c r="J4541" s="120">
        <v>4.3722784360532259E-3</v>
      </c>
      <c r="K4541" s="116">
        <v>1.6268457446958264E-5</v>
      </c>
      <c r="L4541" s="116">
        <v>1.5741622837000001E-2</v>
      </c>
      <c r="M4541" s="116">
        <v>5.8571727913999996E-5</v>
      </c>
      <c r="N4541" s="116">
        <v>7.9462731689999996E-2</v>
      </c>
      <c r="O4541" s="116">
        <v>2.9566648076999997E-4</v>
      </c>
      <c r="P4541" s="116">
        <v>1.3313852958000001E-4</v>
      </c>
      <c r="Q4541" s="116">
        <v>4.9538430580000005E-7</v>
      </c>
      <c r="R4541" s="116">
        <v>1.3313852958000001E-4</v>
      </c>
      <c r="S4541" s="116">
        <v>4.9538430580000005E-7</v>
      </c>
      <c r="T4541" s="116">
        <v>2.7753252064E-5</v>
      </c>
      <c r="U4541" s="118">
        <v>1.0326484310999999E-7</v>
      </c>
      <c r="V4541" s="42"/>
      <c r="W4541" s="42"/>
      <c r="X4541" s="42"/>
      <c r="Y4541" s="42"/>
      <c r="Z4541" s="42"/>
      <c r="AA4541" s="42"/>
      <c r="AB4541" s="42"/>
      <c r="AC4541" s="50"/>
      <c r="AD4541" s="50"/>
      <c r="AE4541" s="50"/>
      <c r="AF4541" s="50"/>
      <c r="AG4541" s="50"/>
      <c r="AH4541" s="50"/>
      <c r="AI4541" s="42"/>
      <c r="AJ4541" s="42"/>
      <c r="AK4541" s="42"/>
    </row>
    <row r="4542" spans="1:37" x14ac:dyDescent="0.25">
      <c r="A4542" s="5" t="s">
        <v>236</v>
      </c>
      <c r="B4542" s="31" t="s">
        <v>231</v>
      </c>
      <c r="C4542" s="4" t="s">
        <v>296</v>
      </c>
      <c r="D4542" s="4" t="s">
        <v>440</v>
      </c>
      <c r="E4542" s="31" t="s">
        <v>107</v>
      </c>
      <c r="F4542" s="4" t="s">
        <v>336</v>
      </c>
      <c r="G4542" s="4" t="s">
        <v>331</v>
      </c>
      <c r="H4542" s="4" t="s">
        <v>399</v>
      </c>
      <c r="I4542" s="113">
        <v>2.7178786999999999E-2</v>
      </c>
      <c r="J4542" s="120">
        <v>6.978775864299999E-4</v>
      </c>
      <c r="K4542" s="116">
        <v>2.5966766084859999E-6</v>
      </c>
      <c r="L4542" s="116">
        <v>2.5098843000000001E-3</v>
      </c>
      <c r="M4542" s="116">
        <v>9.3388252999999993E-6</v>
      </c>
      <c r="N4542" s="116">
        <v>1.2848778E-2</v>
      </c>
      <c r="O4542" s="116">
        <v>4.7807974999999999E-5</v>
      </c>
      <c r="P4542" s="116">
        <v>2.1911559E-5</v>
      </c>
      <c r="Q4542" s="116">
        <v>8.1528931000000003E-8</v>
      </c>
      <c r="R4542" s="116">
        <v>2.1911559E-5</v>
      </c>
      <c r="S4542" s="116">
        <v>8.1528931000000003E-8</v>
      </c>
      <c r="T4542" s="116">
        <v>4.5455780999999999E-6</v>
      </c>
      <c r="U4542" s="118">
        <v>1.6913275999999999E-8</v>
      </c>
      <c r="V4542" s="42"/>
      <c r="W4542" s="42"/>
      <c r="X4542" s="42"/>
      <c r="Y4542" s="42"/>
      <c r="Z4542" s="42"/>
      <c r="AA4542" s="42"/>
      <c r="AB4542" s="42"/>
      <c r="AC4542" s="50"/>
      <c r="AD4542" s="50"/>
      <c r="AE4542" s="50"/>
      <c r="AF4542" s="50"/>
      <c r="AG4542" s="50"/>
      <c r="AH4542" s="50"/>
      <c r="AI4542" s="42"/>
      <c r="AJ4542" s="42"/>
      <c r="AK4542" s="42"/>
    </row>
    <row r="4543" spans="1:37" x14ac:dyDescent="0.25">
      <c r="A4543" s="5" t="s">
        <v>236</v>
      </c>
      <c r="B4543" s="31" t="s">
        <v>231</v>
      </c>
      <c r="C4543" s="4" t="s">
        <v>296</v>
      </c>
      <c r="D4543" s="4" t="s">
        <v>440</v>
      </c>
      <c r="E4543" s="31" t="s">
        <v>108</v>
      </c>
      <c r="F4543" s="4" t="s">
        <v>366</v>
      </c>
      <c r="G4543" s="4" t="s">
        <v>331</v>
      </c>
      <c r="H4543" s="4" t="s">
        <v>399</v>
      </c>
      <c r="I4543" s="113">
        <v>0.22395332169999999</v>
      </c>
      <c r="J4543" s="120">
        <v>6.1832880548102495E-3</v>
      </c>
      <c r="K4543" s="116">
        <v>2.3006895966699998E-5</v>
      </c>
      <c r="L4543" s="116">
        <v>2.217252951E-2</v>
      </c>
      <c r="M4543" s="116">
        <v>8.2499972069999998E-5</v>
      </c>
      <c r="N4543" s="116">
        <v>0.12497557300999999</v>
      </c>
      <c r="O4543" s="116">
        <v>4.65011458E-4</v>
      </c>
      <c r="P4543" s="116">
        <v>2.4336893149999998E-4</v>
      </c>
      <c r="Q4543" s="116">
        <v>9.0553174329999991E-7</v>
      </c>
      <c r="R4543" s="116">
        <v>2.4336893149999998E-4</v>
      </c>
      <c r="S4543" s="116">
        <v>9.0553174329999991E-7</v>
      </c>
      <c r="T4543" s="116">
        <v>4.8899921390000003E-5</v>
      </c>
      <c r="U4543" s="118">
        <v>1.819477457E-7</v>
      </c>
      <c r="V4543" s="42"/>
      <c r="W4543" s="42"/>
      <c r="X4543" s="42"/>
      <c r="Y4543" s="42"/>
      <c r="Z4543" s="42"/>
      <c r="AA4543" s="42"/>
      <c r="AB4543" s="42"/>
      <c r="AC4543" s="50"/>
      <c r="AD4543" s="50"/>
      <c r="AE4543" s="50"/>
      <c r="AF4543" s="50"/>
      <c r="AG4543" s="50"/>
      <c r="AH4543" s="50"/>
      <c r="AI4543" s="42"/>
      <c r="AJ4543" s="42"/>
      <c r="AK4543" s="42"/>
    </row>
    <row r="4544" spans="1:37" x14ac:dyDescent="0.25">
      <c r="A4544" s="5" t="s">
        <v>236</v>
      </c>
      <c r="B4544" s="31" t="s">
        <v>231</v>
      </c>
      <c r="C4544" s="4" t="s">
        <v>296</v>
      </c>
      <c r="D4544" s="4" t="s">
        <v>440</v>
      </c>
      <c r="E4544" s="31" t="s">
        <v>109</v>
      </c>
      <c r="F4544" s="4" t="s">
        <v>367</v>
      </c>
      <c r="G4544" s="4" t="s">
        <v>331</v>
      </c>
      <c r="H4544" s="4" t="s">
        <v>399</v>
      </c>
      <c r="I4544" s="113">
        <v>0.3707188012</v>
      </c>
      <c r="J4544" s="120">
        <v>1.0183727980661805E-2</v>
      </c>
      <c r="K4544" s="116">
        <v>3.7891805395939665E-5</v>
      </c>
      <c r="L4544" s="116">
        <v>3.682674557E-2</v>
      </c>
      <c r="M4544" s="116">
        <v>1.3702561734000001E-4</v>
      </c>
      <c r="N4544" s="116">
        <v>0.25363695792999996</v>
      </c>
      <c r="O4544" s="116">
        <v>9.4373707819999991E-4</v>
      </c>
      <c r="P4544" s="116">
        <v>6.0952964739999997E-4</v>
      </c>
      <c r="Q4544" s="116">
        <v>2.267949375E-6</v>
      </c>
      <c r="R4544" s="116">
        <v>6.0952964739999997E-4</v>
      </c>
      <c r="S4544" s="116">
        <v>2.267949375E-6</v>
      </c>
      <c r="T4544" s="116">
        <v>1.1728502759999999E-4</v>
      </c>
      <c r="U4544" s="118">
        <v>4.3639632799999998E-7</v>
      </c>
      <c r="V4544" s="42"/>
      <c r="W4544" s="42"/>
      <c r="X4544" s="42"/>
      <c r="Y4544" s="42"/>
      <c r="Z4544" s="42"/>
      <c r="AA4544" s="42"/>
      <c r="AB4544" s="42"/>
      <c r="AC4544" s="50"/>
      <c r="AD4544" s="50"/>
      <c r="AE4544" s="50"/>
      <c r="AF4544" s="50"/>
      <c r="AG4544" s="50"/>
      <c r="AH4544" s="50"/>
      <c r="AI4544" s="42"/>
      <c r="AJ4544" s="42"/>
      <c r="AK4544" s="42"/>
    </row>
    <row r="4545" spans="1:37" x14ac:dyDescent="0.25">
      <c r="A4545" s="5" t="s">
        <v>236</v>
      </c>
      <c r="B4545" s="31" t="s">
        <v>231</v>
      </c>
      <c r="C4545" s="4" t="s">
        <v>296</v>
      </c>
      <c r="D4545" s="4" t="s">
        <v>440</v>
      </c>
      <c r="E4545" s="31" t="s">
        <v>110</v>
      </c>
      <c r="F4545" s="4" t="s">
        <v>368</v>
      </c>
      <c r="G4545" s="4" t="s">
        <v>331</v>
      </c>
      <c r="H4545" s="4" t="s">
        <v>399</v>
      </c>
      <c r="I4545" s="113">
        <v>4.2398935800000002E-2</v>
      </c>
      <c r="J4545" s="120">
        <v>7.8392764433589997E-4</v>
      </c>
      <c r="K4545" s="116">
        <v>2.9168530740013E-6</v>
      </c>
      <c r="L4545" s="116">
        <v>2.9189243119999999E-3</v>
      </c>
      <c r="M4545" s="116">
        <v>1.0860788049999999E-5</v>
      </c>
      <c r="N4545" s="116">
        <v>2.273483372E-2</v>
      </c>
      <c r="O4545" s="116">
        <v>8.4592202000000012E-5</v>
      </c>
      <c r="P4545" s="116">
        <v>6.58010658E-5</v>
      </c>
      <c r="Q4545" s="116">
        <v>2.4483388699999997E-7</v>
      </c>
      <c r="R4545" s="116">
        <v>6.58010658E-5</v>
      </c>
      <c r="S4545" s="116">
        <v>2.4483388699999997E-7</v>
      </c>
      <c r="T4545" s="116">
        <v>1.238316814E-5</v>
      </c>
      <c r="U4545" s="118">
        <v>4.6075522899999997E-8</v>
      </c>
      <c r="V4545" s="42"/>
      <c r="W4545" s="42"/>
      <c r="X4545" s="42"/>
      <c r="Y4545" s="42"/>
      <c r="Z4545" s="42"/>
      <c r="AA4545" s="42"/>
      <c r="AB4545" s="42"/>
      <c r="AC4545" s="50"/>
      <c r="AD4545" s="50"/>
      <c r="AE4545" s="50"/>
      <c r="AF4545" s="50"/>
      <c r="AG4545" s="50"/>
      <c r="AH4545" s="50"/>
      <c r="AI4545" s="42"/>
      <c r="AJ4545" s="42"/>
      <c r="AK4545" s="42"/>
    </row>
    <row r="4546" spans="1:37" x14ac:dyDescent="0.25">
      <c r="A4546" s="5" t="s">
        <v>236</v>
      </c>
      <c r="B4546" s="31" t="s">
        <v>231</v>
      </c>
      <c r="C4546" s="4" t="s">
        <v>296</v>
      </c>
      <c r="D4546" s="4" t="s">
        <v>440</v>
      </c>
      <c r="E4546" s="31" t="s">
        <v>111</v>
      </c>
      <c r="F4546" s="4" t="s">
        <v>369</v>
      </c>
      <c r="G4546" s="4" t="s">
        <v>331</v>
      </c>
      <c r="H4546" s="4" t="s">
        <v>399</v>
      </c>
      <c r="I4546" s="113">
        <v>0.86754724000000005</v>
      </c>
      <c r="J4546" s="120">
        <v>1.4616636910303E-2</v>
      </c>
      <c r="K4546" s="116">
        <v>5.4385855721389996E-5</v>
      </c>
      <c r="L4546" s="116">
        <v>5.2759471700000005E-2</v>
      </c>
      <c r="M4546" s="116">
        <v>1.96308432E-4</v>
      </c>
      <c r="N4546" s="116">
        <v>0.277933447</v>
      </c>
      <c r="O4546" s="116">
        <v>1.0341399699999999E-3</v>
      </c>
      <c r="P4546" s="116">
        <v>4.9901301000000004E-4</v>
      </c>
      <c r="Q4546" s="116">
        <v>1.8567370100000002E-6</v>
      </c>
      <c r="R4546" s="116">
        <v>4.9901301000000004E-4</v>
      </c>
      <c r="S4546" s="116">
        <v>1.8567370100000002E-6</v>
      </c>
      <c r="T4546" s="116">
        <v>1.02331182E-4</v>
      </c>
      <c r="U4546" s="118">
        <v>3.8075581000000002E-7</v>
      </c>
      <c r="V4546" s="42"/>
      <c r="W4546" s="42"/>
      <c r="X4546" s="42"/>
      <c r="Y4546" s="42"/>
      <c r="Z4546" s="42"/>
      <c r="AA4546" s="42"/>
      <c r="AB4546" s="42"/>
      <c r="AC4546" s="50"/>
      <c r="AD4546" s="50"/>
      <c r="AE4546" s="50"/>
      <c r="AF4546" s="50"/>
      <c r="AG4546" s="50"/>
      <c r="AH4546" s="50"/>
      <c r="AI4546" s="42"/>
      <c r="AJ4546" s="42"/>
      <c r="AK4546" s="42"/>
    </row>
    <row r="4547" spans="1:37" x14ac:dyDescent="0.25">
      <c r="A4547" s="5" t="s">
        <v>236</v>
      </c>
      <c r="B4547" s="31" t="s">
        <v>231</v>
      </c>
      <c r="C4547" s="4" t="s">
        <v>296</v>
      </c>
      <c r="D4547" s="4" t="s">
        <v>440</v>
      </c>
      <c r="E4547" s="31" t="s">
        <v>112</v>
      </c>
      <c r="F4547" s="4" t="s">
        <v>371</v>
      </c>
      <c r="G4547" s="4" t="s">
        <v>331</v>
      </c>
      <c r="H4547" s="4" t="s">
        <v>399</v>
      </c>
      <c r="I4547" s="113">
        <v>0.14241688</v>
      </c>
      <c r="J4547" s="120">
        <v>6.9376310580699999E-3</v>
      </c>
      <c r="K4547" s="116">
        <v>2.5813673517709999E-5</v>
      </c>
      <c r="L4547" s="116">
        <v>2.5048946999999998E-2</v>
      </c>
      <c r="M4547" s="116">
        <v>9.3202622999999997E-5</v>
      </c>
      <c r="N4547" s="116">
        <v>0.12344129</v>
      </c>
      <c r="O4547" s="116">
        <v>4.5930264999999998E-4</v>
      </c>
      <c r="P4547" s="116">
        <v>2.0064418E-4</v>
      </c>
      <c r="Q4547" s="116">
        <v>7.4656065999999999E-7</v>
      </c>
      <c r="R4547" s="116">
        <v>2.0064418E-4</v>
      </c>
      <c r="S4547" s="116">
        <v>7.4656065999999999E-7</v>
      </c>
      <c r="T4547" s="116">
        <v>4.2218482E-5</v>
      </c>
      <c r="U4547" s="118">
        <v>1.5708734E-7</v>
      </c>
      <c r="V4547" s="42"/>
      <c r="W4547" s="42"/>
      <c r="X4547" s="42"/>
      <c r="Y4547" s="42"/>
      <c r="Z4547" s="42"/>
      <c r="AA4547" s="42"/>
      <c r="AB4547" s="42"/>
      <c r="AC4547" s="50"/>
      <c r="AD4547" s="50"/>
      <c r="AE4547" s="50"/>
      <c r="AF4547" s="50"/>
      <c r="AG4547" s="50"/>
      <c r="AH4547" s="50"/>
      <c r="AI4547" s="42"/>
      <c r="AJ4547" s="42"/>
      <c r="AK4547" s="42"/>
    </row>
    <row r="4548" spans="1:37" x14ac:dyDescent="0.25">
      <c r="A4548" s="5" t="s">
        <v>236</v>
      </c>
      <c r="B4548" s="31" t="s">
        <v>231</v>
      </c>
      <c r="C4548" s="4" t="s">
        <v>296</v>
      </c>
      <c r="D4548" s="4" t="s">
        <v>440</v>
      </c>
      <c r="E4548" s="31" t="s">
        <v>113</v>
      </c>
      <c r="F4548" s="4" t="s">
        <v>372</v>
      </c>
      <c r="G4548" s="4" t="s">
        <v>338</v>
      </c>
      <c r="H4548" s="4" t="s">
        <v>399</v>
      </c>
      <c r="I4548" s="113">
        <v>10.963887709999998</v>
      </c>
      <c r="J4548" s="120">
        <v>0.18882123195224998</v>
      </c>
      <c r="K4548" s="116">
        <v>5.9861799102695003E-4</v>
      </c>
      <c r="L4548" s="116">
        <v>0.68364541400000001</v>
      </c>
      <c r="M4548" s="116">
        <v>2.1673538760000003E-3</v>
      </c>
      <c r="N4548" s="116">
        <v>3.4462146899999997</v>
      </c>
      <c r="O4548" s="116">
        <v>1.092549963E-2</v>
      </c>
      <c r="P4548" s="116">
        <v>5.88291671E-3</v>
      </c>
      <c r="Q4548" s="116">
        <v>1.865054924E-5</v>
      </c>
      <c r="R4548" s="116">
        <v>5.88291671E-3</v>
      </c>
      <c r="S4548" s="116">
        <v>1.865054924E-5</v>
      </c>
      <c r="T4548" s="116">
        <v>1.2263910669999998E-3</v>
      </c>
      <c r="U4548" s="118">
        <v>3.8880148900000003E-6</v>
      </c>
      <c r="V4548" s="42"/>
      <c r="W4548" s="42"/>
      <c r="X4548" s="42"/>
      <c r="Y4548" s="42"/>
      <c r="Z4548" s="42"/>
      <c r="AA4548" s="42"/>
      <c r="AB4548" s="42"/>
      <c r="AC4548" s="50"/>
      <c r="AD4548" s="50"/>
      <c r="AE4548" s="50"/>
      <c r="AF4548" s="50"/>
      <c r="AG4548" s="50"/>
      <c r="AH4548" s="50"/>
      <c r="AI4548" s="42"/>
      <c r="AJ4548" s="42"/>
      <c r="AK4548" s="42"/>
    </row>
    <row r="4549" spans="1:37" x14ac:dyDescent="0.25">
      <c r="A4549" s="5" t="s">
        <v>236</v>
      </c>
      <c r="B4549" s="31" t="s">
        <v>231</v>
      </c>
      <c r="C4549" s="4" t="s">
        <v>296</v>
      </c>
      <c r="D4549" s="4" t="s">
        <v>440</v>
      </c>
      <c r="E4549" s="31" t="s">
        <v>114</v>
      </c>
      <c r="F4549" s="4" t="s">
        <v>373</v>
      </c>
      <c r="G4549" s="4" t="s">
        <v>338</v>
      </c>
      <c r="H4549" s="4" t="s">
        <v>399</v>
      </c>
      <c r="I4549" s="113">
        <v>229.97344280000002</v>
      </c>
      <c r="J4549" s="120">
        <v>9.3127555252179199</v>
      </c>
      <c r="K4549" s="116">
        <v>2.95241316524067E-2</v>
      </c>
      <c r="L4549" s="116">
        <v>33.733728160000005</v>
      </c>
      <c r="M4549" s="116">
        <v>0.10694569453</v>
      </c>
      <c r="N4549" s="116">
        <v>232.13068626999998</v>
      </c>
      <c r="O4549" s="116">
        <v>0.73592155310000007</v>
      </c>
      <c r="P4549" s="116">
        <v>0.55997358870000014</v>
      </c>
      <c r="Q4549" s="116">
        <v>1.7752784868999998E-3</v>
      </c>
      <c r="R4549" s="116">
        <v>0.55997358870000014</v>
      </c>
      <c r="S4549" s="116">
        <v>1.7752784868999998E-3</v>
      </c>
      <c r="T4549" s="116">
        <v>0.10793931681999999</v>
      </c>
      <c r="U4549" s="118">
        <v>3.4219888970000003E-4</v>
      </c>
      <c r="V4549" s="42"/>
      <c r="W4549" s="42"/>
      <c r="X4549" s="42"/>
      <c r="Y4549" s="42"/>
      <c r="Z4549" s="42"/>
      <c r="AA4549" s="42"/>
      <c r="AB4549" s="42"/>
      <c r="AC4549" s="50"/>
      <c r="AD4549" s="50"/>
      <c r="AE4549" s="50"/>
      <c r="AF4549" s="50"/>
      <c r="AG4549" s="50"/>
      <c r="AH4549" s="50"/>
      <c r="AI4549" s="42"/>
      <c r="AJ4549" s="42"/>
      <c r="AK4549" s="42"/>
    </row>
    <row r="4550" spans="1:37" x14ac:dyDescent="0.25">
      <c r="A4550" s="5" t="s">
        <v>236</v>
      </c>
      <c r="B4550" s="31" t="s">
        <v>231</v>
      </c>
      <c r="C4550" s="4" t="s">
        <v>296</v>
      </c>
      <c r="D4550" s="4" t="s">
        <v>440</v>
      </c>
      <c r="E4550" s="31" t="s">
        <v>115</v>
      </c>
      <c r="F4550" s="4" t="s">
        <v>337</v>
      </c>
      <c r="G4550" s="4" t="s">
        <v>338</v>
      </c>
      <c r="H4550" s="4" t="s">
        <v>399</v>
      </c>
      <c r="I4550" s="113">
        <v>3.7631146514000009</v>
      </c>
      <c r="J4550" s="120">
        <v>4.2049044652463591E-2</v>
      </c>
      <c r="K4550" s="116">
        <v>1.3330766140738637E-4</v>
      </c>
      <c r="L4550" s="116">
        <v>0.1656382179</v>
      </c>
      <c r="M4550" s="116">
        <v>5.2512120239999989E-4</v>
      </c>
      <c r="N4550" s="116">
        <v>1.1564124800000002</v>
      </c>
      <c r="O4550" s="116">
        <v>3.6661626250000003E-3</v>
      </c>
      <c r="P4550" s="116">
        <v>4.3287216740000006E-3</v>
      </c>
      <c r="Q4550" s="116">
        <v>1.3723301878E-5</v>
      </c>
      <c r="R4550" s="116">
        <v>4.3287216740000006E-3</v>
      </c>
      <c r="S4550" s="116">
        <v>1.3723301878E-5</v>
      </c>
      <c r="T4550" s="116">
        <v>8.1008128399999999E-4</v>
      </c>
      <c r="U4550" s="118">
        <v>2.5681923410000003E-6</v>
      </c>
      <c r="V4550" s="42"/>
      <c r="W4550" s="42"/>
      <c r="X4550" s="42"/>
      <c r="Y4550" s="42"/>
      <c r="Z4550" s="42"/>
      <c r="AA4550" s="42"/>
      <c r="AB4550" s="42"/>
      <c r="AC4550" s="50"/>
      <c r="AD4550" s="50"/>
      <c r="AE4550" s="50"/>
      <c r="AF4550" s="50"/>
      <c r="AG4550" s="50"/>
      <c r="AH4550" s="50"/>
      <c r="AI4550" s="42"/>
      <c r="AJ4550" s="42"/>
      <c r="AK4550" s="42"/>
    </row>
    <row r="4551" spans="1:37" x14ac:dyDescent="0.25">
      <c r="A4551" s="5" t="s">
        <v>236</v>
      </c>
      <c r="B4551" s="31" t="s">
        <v>231</v>
      </c>
      <c r="C4551" s="4" t="s">
        <v>296</v>
      </c>
      <c r="D4551" s="4" t="s">
        <v>440</v>
      </c>
      <c r="E4551" s="31" t="s">
        <v>116</v>
      </c>
      <c r="F4551" s="4" t="s">
        <v>400</v>
      </c>
      <c r="G4551" s="4" t="s">
        <v>338</v>
      </c>
      <c r="H4551" s="4" t="s">
        <v>399</v>
      </c>
      <c r="I4551" s="113">
        <v>0.8136463599</v>
      </c>
      <c r="J4551" s="120">
        <v>1.6334442916548998E-2</v>
      </c>
      <c r="K4551" s="116">
        <v>5.1784914720195006E-5</v>
      </c>
      <c r="L4551" s="116">
        <v>6.09757337E-2</v>
      </c>
      <c r="M4551" s="116">
        <v>1.9331073869999999E-4</v>
      </c>
      <c r="N4551" s="116">
        <v>0.45231498689999999</v>
      </c>
      <c r="O4551" s="116">
        <v>1.433969662E-3</v>
      </c>
      <c r="P4551" s="116">
        <v>1.3076899469999998E-3</v>
      </c>
      <c r="Q4551" s="116">
        <v>4.1457558279999996E-6</v>
      </c>
      <c r="R4551" s="116">
        <v>1.3076899469999998E-3</v>
      </c>
      <c r="S4551" s="116">
        <v>4.1457558279999996E-6</v>
      </c>
      <c r="T4551" s="116">
        <v>2.4768488359999999E-4</v>
      </c>
      <c r="U4551" s="118">
        <v>7.85232831E-7</v>
      </c>
      <c r="V4551" s="42"/>
      <c r="W4551" s="42"/>
      <c r="X4551" s="42"/>
      <c r="Y4551" s="42"/>
      <c r="Z4551" s="42"/>
      <c r="AA4551" s="42"/>
      <c r="AB4551" s="42"/>
      <c r="AC4551" s="50"/>
      <c r="AD4551" s="50"/>
      <c r="AE4551" s="50"/>
      <c r="AF4551" s="50"/>
      <c r="AG4551" s="50"/>
      <c r="AH4551" s="50"/>
      <c r="AI4551" s="42"/>
      <c r="AJ4551" s="42"/>
      <c r="AK4551" s="42"/>
    </row>
    <row r="4552" spans="1:37" x14ac:dyDescent="0.25">
      <c r="A4552" s="5" t="s">
        <v>236</v>
      </c>
      <c r="B4552" s="31" t="s">
        <v>231</v>
      </c>
      <c r="C4552" s="4" t="s">
        <v>296</v>
      </c>
      <c r="D4552" s="4" t="s">
        <v>440</v>
      </c>
      <c r="E4552" s="31" t="s">
        <v>117</v>
      </c>
      <c r="F4552" s="4" t="s">
        <v>401</v>
      </c>
      <c r="G4552" s="4" t="s">
        <v>338</v>
      </c>
      <c r="H4552" s="4" t="s">
        <v>399</v>
      </c>
      <c r="I4552" s="113">
        <v>0.45202566200000005</v>
      </c>
      <c r="J4552" s="120">
        <v>9.910784300735E-3</v>
      </c>
      <c r="K4552" s="116">
        <v>3.1420055970374E-5</v>
      </c>
      <c r="L4552" s="116">
        <v>3.5714876399999998E-2</v>
      </c>
      <c r="M4552" s="116">
        <v>1.13226514E-4</v>
      </c>
      <c r="N4552" s="116">
        <v>0.183485704</v>
      </c>
      <c r="O4552" s="116">
        <v>5.8170287999999998E-4</v>
      </c>
      <c r="P4552" s="116">
        <v>3.1788322400000001E-4</v>
      </c>
      <c r="Q4552" s="116">
        <v>1.0077818209999999E-6</v>
      </c>
      <c r="R4552" s="116">
        <v>3.1788322400000001E-4</v>
      </c>
      <c r="S4552" s="116">
        <v>1.0077818209999999E-6</v>
      </c>
      <c r="T4552" s="116">
        <v>6.5915408800000004E-5</v>
      </c>
      <c r="U4552" s="118">
        <v>2.0897092200000001E-7</v>
      </c>
      <c r="V4552" s="42"/>
      <c r="W4552" s="42"/>
      <c r="X4552" s="42"/>
      <c r="Y4552" s="42"/>
      <c r="Z4552" s="42"/>
      <c r="AA4552" s="42"/>
      <c r="AB4552" s="42"/>
      <c r="AC4552" s="50"/>
      <c r="AD4552" s="50"/>
      <c r="AE4552" s="50"/>
      <c r="AF4552" s="50"/>
      <c r="AG4552" s="50"/>
      <c r="AH4552" s="50"/>
      <c r="AI4552" s="42"/>
      <c r="AJ4552" s="42"/>
      <c r="AK4552" s="42"/>
    </row>
    <row r="4553" spans="1:37" x14ac:dyDescent="0.25">
      <c r="A4553" s="5" t="s">
        <v>236</v>
      </c>
      <c r="B4553" s="31" t="s">
        <v>231</v>
      </c>
      <c r="C4553" s="4" t="s">
        <v>296</v>
      </c>
      <c r="D4553" s="4" t="s">
        <v>440</v>
      </c>
      <c r="E4553" s="31" t="s">
        <v>118</v>
      </c>
      <c r="F4553" s="4" t="s">
        <v>376</v>
      </c>
      <c r="G4553" s="4" t="s">
        <v>338</v>
      </c>
      <c r="H4553" s="4" t="s">
        <v>399</v>
      </c>
      <c r="I4553" s="113">
        <v>0.72098131099999996</v>
      </c>
      <c r="J4553" s="120">
        <v>1.2863244762731199E-2</v>
      </c>
      <c r="K4553" s="116">
        <v>4.0780211065213795E-5</v>
      </c>
      <c r="L4553" s="116">
        <v>6.0292141909999999E-2</v>
      </c>
      <c r="M4553" s="116">
        <v>1.9114353104000001E-4</v>
      </c>
      <c r="N4553" s="116">
        <v>0.44153462861000004</v>
      </c>
      <c r="O4553" s="116">
        <v>1.3997926533999999E-3</v>
      </c>
      <c r="P4553" s="116">
        <v>2.639218661E-3</v>
      </c>
      <c r="Q4553" s="116">
        <v>8.3670868909999999E-6</v>
      </c>
      <c r="R4553" s="116">
        <v>2.639218661E-3</v>
      </c>
      <c r="S4553" s="116">
        <v>8.3670868909999999E-6</v>
      </c>
      <c r="T4553" s="116">
        <v>4.855664654E-4</v>
      </c>
      <c r="U4553" s="118">
        <v>1.5393863383E-6</v>
      </c>
      <c r="V4553" s="42"/>
      <c r="W4553" s="42"/>
      <c r="X4553" s="42"/>
      <c r="Y4553" s="42"/>
      <c r="Z4553" s="42"/>
      <c r="AA4553" s="42"/>
      <c r="AB4553" s="42"/>
      <c r="AC4553" s="50"/>
      <c r="AD4553" s="50"/>
      <c r="AE4553" s="50"/>
      <c r="AF4553" s="50"/>
      <c r="AG4553" s="50"/>
      <c r="AH4553" s="50"/>
      <c r="AI4553" s="42"/>
      <c r="AJ4553" s="42"/>
      <c r="AK4553" s="42"/>
    </row>
    <row r="4554" spans="1:37" x14ac:dyDescent="0.25">
      <c r="A4554" s="5" t="s">
        <v>236</v>
      </c>
      <c r="B4554" s="31" t="s">
        <v>231</v>
      </c>
      <c r="C4554" s="4" t="s">
        <v>296</v>
      </c>
      <c r="D4554" s="4" t="s">
        <v>440</v>
      </c>
      <c r="E4554" s="31" t="s">
        <v>119</v>
      </c>
      <c r="F4554" s="4" t="s">
        <v>382</v>
      </c>
      <c r="G4554" s="4" t="s">
        <v>342</v>
      </c>
      <c r="H4554" s="4" t="s">
        <v>399</v>
      </c>
      <c r="I4554" s="113">
        <v>2.6703963320000002</v>
      </c>
      <c r="J4554" s="120">
        <v>5.8962029002034476E-2</v>
      </c>
      <c r="K4554" s="116">
        <v>2.8668833329782868E-4</v>
      </c>
      <c r="L4554" s="116">
        <v>0.21705112230000001</v>
      </c>
      <c r="M4554" s="116">
        <v>1.0553578495000001E-3</v>
      </c>
      <c r="N4554" s="116">
        <v>1.5933232340000001</v>
      </c>
      <c r="O4554" s="116">
        <v>7.747141963E-3</v>
      </c>
      <c r="P4554" s="116">
        <v>4.2857513869999997E-3</v>
      </c>
      <c r="Q4554" s="116">
        <v>2.0838409490000003E-5</v>
      </c>
      <c r="R4554" s="116">
        <v>4.2857513869999997E-3</v>
      </c>
      <c r="S4554" s="116">
        <v>2.0838409490000003E-5</v>
      </c>
      <c r="T4554" s="116">
        <v>8.1497904589999991E-4</v>
      </c>
      <c r="U4554" s="118">
        <v>3.9626349770000001E-6</v>
      </c>
      <c r="V4554" s="42"/>
      <c r="W4554" s="42"/>
      <c r="X4554" s="42"/>
      <c r="Y4554" s="42"/>
      <c r="Z4554" s="42"/>
      <c r="AA4554" s="42"/>
      <c r="AB4554" s="42"/>
      <c r="AC4554" s="50"/>
      <c r="AD4554" s="50"/>
      <c r="AE4554" s="50"/>
      <c r="AF4554" s="50"/>
      <c r="AG4554" s="50"/>
      <c r="AH4554" s="50"/>
      <c r="AI4554" s="42"/>
      <c r="AJ4554" s="42"/>
      <c r="AK4554" s="42"/>
    </row>
    <row r="4555" spans="1:37" x14ac:dyDescent="0.25">
      <c r="A4555" s="5" t="s">
        <v>236</v>
      </c>
      <c r="B4555" s="31" t="s">
        <v>231</v>
      </c>
      <c r="C4555" s="4" t="s">
        <v>296</v>
      </c>
      <c r="D4555" s="4" t="s">
        <v>440</v>
      </c>
      <c r="E4555" s="31" t="s">
        <v>120</v>
      </c>
      <c r="F4555" s="4" t="s">
        <v>391</v>
      </c>
      <c r="G4555" s="4" t="s">
        <v>349</v>
      </c>
      <c r="H4555" s="4" t="s">
        <v>399</v>
      </c>
      <c r="I4555" s="113">
        <v>1.0343626E-2</v>
      </c>
      <c r="J4555" s="120">
        <v>2.995574674308E-4</v>
      </c>
      <c r="K4555" s="116">
        <v>1.517212746596E-6</v>
      </c>
      <c r="L4555" s="116">
        <v>1.0837392999999999E-3</v>
      </c>
      <c r="M4555" s="116">
        <v>5.4889746999999996E-6</v>
      </c>
      <c r="N4555" s="116">
        <v>4.8944712999999997E-3</v>
      </c>
      <c r="O4555" s="116">
        <v>2.4789750000000001E-5</v>
      </c>
      <c r="P4555" s="116">
        <v>6.8604536E-6</v>
      </c>
      <c r="Q4555" s="116">
        <v>3.4747146E-8</v>
      </c>
      <c r="R4555" s="116">
        <v>6.8604536E-6</v>
      </c>
      <c r="S4555" s="116">
        <v>3.4747146E-8</v>
      </c>
      <c r="T4555" s="116">
        <v>1.4916412999999999E-6</v>
      </c>
      <c r="U4555" s="118">
        <v>7.5549344999999995E-9</v>
      </c>
      <c r="V4555" s="42"/>
      <c r="W4555" s="42"/>
      <c r="X4555" s="42"/>
      <c r="Y4555" s="42"/>
      <c r="Z4555" s="42"/>
      <c r="AA4555" s="42"/>
      <c r="AB4555" s="42"/>
      <c r="AC4555" s="50"/>
      <c r="AD4555" s="50"/>
      <c r="AE4555" s="50"/>
      <c r="AF4555" s="50"/>
      <c r="AG4555" s="50"/>
      <c r="AH4555" s="50"/>
      <c r="AI4555" s="42"/>
      <c r="AJ4555" s="42"/>
      <c r="AK4555" s="42"/>
    </row>
    <row r="4556" spans="1:37" x14ac:dyDescent="0.25">
      <c r="A4556" s="5" t="s">
        <v>236</v>
      </c>
      <c r="B4556" s="31" t="s">
        <v>231</v>
      </c>
      <c r="C4556" s="4" t="s">
        <v>296</v>
      </c>
      <c r="D4556" s="4" t="s">
        <v>440</v>
      </c>
      <c r="E4556" s="31" t="s">
        <v>121</v>
      </c>
      <c r="F4556" s="4" t="s">
        <v>392</v>
      </c>
      <c r="G4556" s="4" t="s">
        <v>349</v>
      </c>
      <c r="H4556" s="4" t="s">
        <v>399</v>
      </c>
      <c r="I4556" s="113">
        <v>0</v>
      </c>
      <c r="J4556" s="120">
        <v>0</v>
      </c>
      <c r="K4556" s="116">
        <v>0</v>
      </c>
      <c r="L4556" s="116">
        <v>0</v>
      </c>
      <c r="M4556" s="116">
        <v>0</v>
      </c>
      <c r="N4556" s="116">
        <v>0</v>
      </c>
      <c r="O4556" s="116">
        <v>0</v>
      </c>
      <c r="P4556" s="116">
        <v>0</v>
      </c>
      <c r="Q4556" s="116">
        <v>0</v>
      </c>
      <c r="R4556" s="116">
        <v>0</v>
      </c>
      <c r="S4556" s="116">
        <v>0</v>
      </c>
      <c r="T4556" s="116">
        <v>0</v>
      </c>
      <c r="U4556" s="118">
        <v>0</v>
      </c>
      <c r="V4556" s="42"/>
      <c r="W4556" s="42"/>
      <c r="X4556" s="42"/>
      <c r="Y4556" s="42"/>
      <c r="Z4556" s="42"/>
      <c r="AA4556" s="42"/>
      <c r="AB4556" s="42"/>
      <c r="AC4556" s="50"/>
      <c r="AD4556" s="50"/>
      <c r="AE4556" s="50"/>
      <c r="AF4556" s="50"/>
      <c r="AG4556" s="50"/>
      <c r="AH4556" s="50"/>
      <c r="AI4556" s="42"/>
      <c r="AJ4556" s="42"/>
      <c r="AK4556" s="42"/>
    </row>
    <row r="4557" spans="1:37" x14ac:dyDescent="0.25">
      <c r="A4557" s="5" t="s">
        <v>236</v>
      </c>
      <c r="B4557" s="31" t="s">
        <v>231</v>
      </c>
      <c r="C4557" s="4" t="s">
        <v>296</v>
      </c>
      <c r="D4557" s="4" t="s">
        <v>440</v>
      </c>
      <c r="E4557" s="31" t="s">
        <v>122</v>
      </c>
      <c r="F4557" s="4" t="s">
        <v>350</v>
      </c>
      <c r="G4557" s="4" t="s">
        <v>351</v>
      </c>
      <c r="H4557" s="4" t="s">
        <v>399</v>
      </c>
      <c r="I4557" s="113">
        <v>58.979966292</v>
      </c>
      <c r="J4557" s="120">
        <v>0.430950465333301</v>
      </c>
      <c r="K4557" s="116">
        <v>1.366237928045606E-3</v>
      </c>
      <c r="L4557" s="116">
        <v>2.0852975419000002</v>
      </c>
      <c r="M4557" s="116">
        <v>6.6109982059999999E-3</v>
      </c>
      <c r="N4557" s="116">
        <v>7.0484828339999996</v>
      </c>
      <c r="O4557" s="116">
        <v>2.2345732173999995E-2</v>
      </c>
      <c r="P4557" s="116">
        <v>1.6138133535000002E-2</v>
      </c>
      <c r="Q4557" s="116">
        <v>5.1162560302000003E-5</v>
      </c>
      <c r="R4557" s="116">
        <v>1.6138133535000002E-2</v>
      </c>
      <c r="S4557" s="116">
        <v>5.1162560302000003E-5</v>
      </c>
      <c r="T4557" s="116">
        <v>3.4926722047999995E-3</v>
      </c>
      <c r="U4557" s="118">
        <v>1.1072782353999999E-5</v>
      </c>
      <c r="V4557" s="42"/>
      <c r="W4557" s="42"/>
      <c r="X4557" s="42"/>
      <c r="Y4557" s="42"/>
      <c r="Z4557" s="42"/>
      <c r="AA4557" s="42"/>
      <c r="AB4557" s="42"/>
      <c r="AC4557" s="50"/>
      <c r="AD4557" s="50"/>
      <c r="AE4557" s="50"/>
      <c r="AF4557" s="50"/>
      <c r="AG4557" s="50"/>
      <c r="AH4557" s="50"/>
      <c r="AI4557" s="42"/>
      <c r="AJ4557" s="42"/>
      <c r="AK4557" s="42"/>
    </row>
    <row r="4558" spans="1:37" x14ac:dyDescent="0.25">
      <c r="A4558" s="5" t="s">
        <v>236</v>
      </c>
      <c r="B4558" s="31" t="s">
        <v>231</v>
      </c>
      <c r="C4558" s="4" t="s">
        <v>296</v>
      </c>
      <c r="D4558" s="4" t="s">
        <v>440</v>
      </c>
      <c r="E4558" s="31" t="s">
        <v>123</v>
      </c>
      <c r="F4558" s="4" t="s">
        <v>352</v>
      </c>
      <c r="G4558" s="4" t="s">
        <v>351</v>
      </c>
      <c r="H4558" s="4" t="s">
        <v>399</v>
      </c>
      <c r="I4558" s="113">
        <v>9.0327481820000006</v>
      </c>
      <c r="J4558" s="120">
        <v>7.5230775477855394E-2</v>
      </c>
      <c r="K4558" s="116">
        <v>2.38503372301621E-4</v>
      </c>
      <c r="L4558" s="116">
        <v>0.3643132885</v>
      </c>
      <c r="M4558" s="116">
        <v>1.1549787582999999E-3</v>
      </c>
      <c r="N4558" s="116">
        <v>1.4310557857000001</v>
      </c>
      <c r="O4558" s="116">
        <v>4.5368612629999999E-3</v>
      </c>
      <c r="P4558" s="116">
        <v>3.8008725419999998E-3</v>
      </c>
      <c r="Q4558" s="116">
        <v>1.2049867300000001E-5</v>
      </c>
      <c r="R4558" s="116">
        <v>3.8008725419999998E-3</v>
      </c>
      <c r="S4558" s="116">
        <v>1.2049867300000001E-5</v>
      </c>
      <c r="T4558" s="116">
        <v>7.8308225809999997E-4</v>
      </c>
      <c r="U4558" s="118">
        <v>2.4825973140000004E-6</v>
      </c>
      <c r="V4558" s="42"/>
      <c r="W4558" s="42"/>
      <c r="X4558" s="42"/>
      <c r="Y4558" s="42"/>
      <c r="Z4558" s="42"/>
      <c r="AA4558" s="42"/>
      <c r="AB4558" s="42"/>
      <c r="AC4558" s="50"/>
      <c r="AD4558" s="50"/>
      <c r="AE4558" s="50"/>
      <c r="AF4558" s="50"/>
      <c r="AG4558" s="50"/>
      <c r="AH4558" s="50"/>
      <c r="AI4558" s="42"/>
      <c r="AJ4558" s="42"/>
      <c r="AK4558" s="42"/>
    </row>
    <row r="4559" spans="1:37" x14ac:dyDescent="0.25">
      <c r="A4559" s="5" t="s">
        <v>236</v>
      </c>
      <c r="B4559" s="31" t="s">
        <v>231</v>
      </c>
      <c r="C4559" s="4" t="s">
        <v>296</v>
      </c>
      <c r="D4559" s="4" t="s">
        <v>440</v>
      </c>
      <c r="E4559" s="31" t="s">
        <v>124</v>
      </c>
      <c r="F4559" s="4" t="s">
        <v>353</v>
      </c>
      <c r="G4559" s="4" t="s">
        <v>351</v>
      </c>
      <c r="H4559" s="4" t="s">
        <v>399</v>
      </c>
      <c r="I4559" s="113">
        <v>4.3072681600000005</v>
      </c>
      <c r="J4559" s="120">
        <v>7.2833177403845997E-2</v>
      </c>
      <c r="K4559" s="116">
        <v>2.30902249221803E-4</v>
      </c>
      <c r="L4559" s="116">
        <v>0.35266840900000002</v>
      </c>
      <c r="M4559" s="116">
        <v>1.1180609820000001E-3</v>
      </c>
      <c r="N4559" s="116">
        <v>1.5624460509999998</v>
      </c>
      <c r="O4559" s="116">
        <v>4.9534064000000006E-3</v>
      </c>
      <c r="P4559" s="116">
        <v>4.6197577500000008E-3</v>
      </c>
      <c r="Q4559" s="116">
        <v>1.4645970800000001E-5</v>
      </c>
      <c r="R4559" s="116">
        <v>4.6197577500000008E-3</v>
      </c>
      <c r="S4559" s="116">
        <v>1.4645970800000001E-5</v>
      </c>
      <c r="T4559" s="116">
        <v>9.2280039200000005E-4</v>
      </c>
      <c r="U4559" s="118">
        <v>2.9255448799999999E-6</v>
      </c>
      <c r="V4559" s="42"/>
      <c r="W4559" s="42"/>
      <c r="X4559" s="42"/>
      <c r="Y4559" s="42"/>
      <c r="Z4559" s="42"/>
      <c r="AA4559" s="42"/>
      <c r="AB4559" s="42"/>
      <c r="AC4559" s="50"/>
      <c r="AD4559" s="50"/>
      <c r="AE4559" s="50"/>
      <c r="AF4559" s="50"/>
      <c r="AG4559" s="50"/>
      <c r="AH4559" s="50"/>
      <c r="AI4559" s="42"/>
      <c r="AJ4559" s="42"/>
      <c r="AK4559" s="42"/>
    </row>
    <row r="4560" spans="1:37" x14ac:dyDescent="0.25">
      <c r="A4560" s="5" t="s">
        <v>236</v>
      </c>
      <c r="B4560" s="31" t="s">
        <v>231</v>
      </c>
      <c r="C4560" s="4" t="s">
        <v>296</v>
      </c>
      <c r="D4560" s="4" t="s">
        <v>440</v>
      </c>
      <c r="E4560" s="31" t="s">
        <v>125</v>
      </c>
      <c r="F4560" s="4" t="s">
        <v>393</v>
      </c>
      <c r="G4560" s="4" t="s">
        <v>351</v>
      </c>
      <c r="H4560" s="4" t="s">
        <v>399</v>
      </c>
      <c r="I4560" s="113">
        <v>4.9864813059999991</v>
      </c>
      <c r="J4560" s="120">
        <v>0.129477622069368</v>
      </c>
      <c r="K4560" s="116">
        <v>4.1048150726071003E-4</v>
      </c>
      <c r="L4560" s="116">
        <v>0.46729490099999998</v>
      </c>
      <c r="M4560" s="116">
        <v>1.4814601719999999E-3</v>
      </c>
      <c r="N4560" s="116">
        <v>2.7564214310000001</v>
      </c>
      <c r="O4560" s="116">
        <v>8.7386546900000001E-3</v>
      </c>
      <c r="P4560" s="116">
        <v>5.7530350699999998E-3</v>
      </c>
      <c r="Q4560" s="116">
        <v>1.8238788189999999E-5</v>
      </c>
      <c r="R4560" s="116">
        <v>5.7530350699999998E-3</v>
      </c>
      <c r="S4560" s="116">
        <v>1.8238788189999999E-5</v>
      </c>
      <c r="T4560" s="116">
        <v>1.1487025090000001E-3</v>
      </c>
      <c r="U4560" s="118">
        <v>3.6417198299999999E-6</v>
      </c>
      <c r="V4560" s="42"/>
      <c r="W4560" s="42"/>
      <c r="X4560" s="42"/>
      <c r="Y4560" s="42"/>
      <c r="Z4560" s="42"/>
      <c r="AA4560" s="42"/>
      <c r="AB4560" s="42"/>
      <c r="AC4560" s="50"/>
      <c r="AD4560" s="50"/>
      <c r="AE4560" s="50"/>
      <c r="AF4560" s="50"/>
      <c r="AG4560" s="50"/>
      <c r="AH4560" s="50"/>
      <c r="AI4560" s="42"/>
      <c r="AJ4560" s="42"/>
      <c r="AK4560" s="42"/>
    </row>
    <row r="4561" spans="1:37" x14ac:dyDescent="0.25">
      <c r="A4561" s="5" t="s">
        <v>236</v>
      </c>
      <c r="B4561" s="31" t="s">
        <v>231</v>
      </c>
      <c r="C4561" s="4" t="s">
        <v>296</v>
      </c>
      <c r="D4561" s="4" t="s">
        <v>440</v>
      </c>
      <c r="E4561" s="31" t="s">
        <v>126</v>
      </c>
      <c r="F4561" s="4" t="s">
        <v>394</v>
      </c>
      <c r="G4561" s="4" t="s">
        <v>351</v>
      </c>
      <c r="H4561" s="4" t="s">
        <v>399</v>
      </c>
      <c r="I4561" s="113">
        <v>0.31747403200000002</v>
      </c>
      <c r="J4561" s="120">
        <v>2.3036457003738999E-3</v>
      </c>
      <c r="K4561" s="116">
        <v>7.3032237682530007E-6</v>
      </c>
      <c r="L4561" s="116">
        <v>8.3922537000000012E-3</v>
      </c>
      <c r="M4561" s="116">
        <v>2.6605876699999998E-5</v>
      </c>
      <c r="N4561" s="116">
        <v>4.2623464E-2</v>
      </c>
      <c r="O4561" s="116">
        <v>1.35128728E-4</v>
      </c>
      <c r="P4561" s="116">
        <v>7.4688961799999995E-5</v>
      </c>
      <c r="Q4561" s="116">
        <v>2.3678563699999999E-7</v>
      </c>
      <c r="R4561" s="116">
        <v>7.4688961799999995E-5</v>
      </c>
      <c r="S4561" s="116">
        <v>2.3678563699999999E-7</v>
      </c>
      <c r="T4561" s="116">
        <v>1.5618834799999999E-5</v>
      </c>
      <c r="U4561" s="118">
        <v>4.9516221600000003E-8</v>
      </c>
      <c r="V4561" s="42"/>
      <c r="W4561" s="42"/>
      <c r="X4561" s="42"/>
      <c r="Y4561" s="42"/>
      <c r="Z4561" s="42"/>
      <c r="AA4561" s="42"/>
      <c r="AB4561" s="42"/>
      <c r="AC4561" s="50"/>
      <c r="AD4561" s="50"/>
      <c r="AE4561" s="50"/>
      <c r="AF4561" s="50"/>
      <c r="AG4561" s="50"/>
      <c r="AH4561" s="50"/>
      <c r="AI4561" s="42"/>
      <c r="AJ4561" s="42"/>
      <c r="AK4561" s="42"/>
    </row>
    <row r="4562" spans="1:37" x14ac:dyDescent="0.25">
      <c r="A4562" s="5" t="s">
        <v>236</v>
      </c>
      <c r="B4562" s="31" t="s">
        <v>231</v>
      </c>
      <c r="C4562" s="4" t="s">
        <v>296</v>
      </c>
      <c r="D4562" s="4" t="s">
        <v>440</v>
      </c>
      <c r="E4562" s="31" t="s">
        <v>127</v>
      </c>
      <c r="F4562" s="4" t="s">
        <v>354</v>
      </c>
      <c r="G4562" s="4" t="s">
        <v>351</v>
      </c>
      <c r="H4562" s="4" t="s">
        <v>399</v>
      </c>
      <c r="I4562" s="113">
        <v>9.3105368000000008E-2</v>
      </c>
      <c r="J4562" s="120">
        <v>8.7905897431048E-4</v>
      </c>
      <c r="K4562" s="116">
        <v>2.7868718545765001E-6</v>
      </c>
      <c r="L4562" s="116">
        <v>4.3820530500000001E-3</v>
      </c>
      <c r="M4562" s="116">
        <v>1.3892376500000002E-5</v>
      </c>
      <c r="N4562" s="116">
        <v>2.1101666200000001E-2</v>
      </c>
      <c r="O4562" s="116">
        <v>6.6898390199999992E-5</v>
      </c>
      <c r="P4562" s="116">
        <v>7.346965299999999E-5</v>
      </c>
      <c r="Q4562" s="116">
        <v>2.3292008400000001E-7</v>
      </c>
      <c r="R4562" s="116">
        <v>7.346965299999999E-5</v>
      </c>
      <c r="S4562" s="116">
        <v>2.3292008400000001E-7</v>
      </c>
      <c r="T4562" s="116">
        <v>1.43603113E-5</v>
      </c>
      <c r="U4562" s="118">
        <v>4.5526348399999999E-8</v>
      </c>
      <c r="V4562" s="42"/>
      <c r="W4562" s="42"/>
      <c r="X4562" s="42"/>
      <c r="Y4562" s="42"/>
      <c r="Z4562" s="42"/>
      <c r="AA4562" s="42"/>
      <c r="AB4562" s="42"/>
      <c r="AC4562" s="50"/>
      <c r="AD4562" s="50"/>
      <c r="AE4562" s="50"/>
      <c r="AF4562" s="50"/>
      <c r="AG4562" s="50"/>
      <c r="AH4562" s="50"/>
      <c r="AI4562" s="42"/>
      <c r="AJ4562" s="42"/>
      <c r="AK4562" s="42"/>
    </row>
    <row r="4563" spans="1:37" x14ac:dyDescent="0.25">
      <c r="A4563" s="5" t="s">
        <v>236</v>
      </c>
      <c r="B4563" s="31" t="s">
        <v>231</v>
      </c>
      <c r="C4563" s="4" t="s">
        <v>296</v>
      </c>
      <c r="D4563" s="4" t="s">
        <v>440</v>
      </c>
      <c r="E4563" s="31" t="s">
        <v>128</v>
      </c>
      <c r="F4563" s="4" t="s">
        <v>371</v>
      </c>
      <c r="G4563" s="4" t="s">
        <v>331</v>
      </c>
      <c r="H4563" s="4" t="s">
        <v>402</v>
      </c>
      <c r="I4563" s="113">
        <v>6.5229116000000004E-3</v>
      </c>
      <c r="J4563" s="120">
        <v>1.5660448200000001E-5</v>
      </c>
      <c r="K4563" s="116">
        <v>5.8269697200000001E-8</v>
      </c>
      <c r="L4563" s="116">
        <v>9.5782609000000002E-4</v>
      </c>
      <c r="M4563" s="116">
        <v>3.5638975000000001E-6</v>
      </c>
      <c r="N4563" s="116">
        <v>4.7114998999999999E-3</v>
      </c>
      <c r="O4563" s="116">
        <v>1.7530640000000001E-5</v>
      </c>
      <c r="P4563" s="116">
        <v>7.6581755000000003E-6</v>
      </c>
      <c r="Q4563" s="116">
        <v>2.8494687000000001E-8</v>
      </c>
      <c r="R4563" s="116">
        <v>7.6581755000000003E-6</v>
      </c>
      <c r="S4563" s="116">
        <v>2.8494687000000001E-8</v>
      </c>
      <c r="T4563" s="116">
        <v>1.4413993000000001E-6</v>
      </c>
      <c r="U4563" s="118">
        <v>5.3631862999999996E-9</v>
      </c>
      <c r="V4563" s="42"/>
      <c r="W4563" s="42"/>
      <c r="X4563" s="42"/>
      <c r="Y4563" s="42"/>
      <c r="Z4563" s="42"/>
      <c r="AA4563" s="42"/>
      <c r="AB4563" s="42"/>
      <c r="AC4563" s="50"/>
      <c r="AD4563" s="50"/>
      <c r="AE4563" s="50"/>
      <c r="AF4563" s="50"/>
      <c r="AG4563" s="50"/>
      <c r="AH4563" s="50"/>
      <c r="AI4563" s="42"/>
      <c r="AJ4563" s="42"/>
      <c r="AK4563" s="42"/>
    </row>
    <row r="4564" spans="1:37" x14ac:dyDescent="0.25">
      <c r="A4564" s="5" t="s">
        <v>236</v>
      </c>
      <c r="B4564" s="31" t="s">
        <v>231</v>
      </c>
      <c r="C4564" s="4" t="s">
        <v>296</v>
      </c>
      <c r="D4564" s="4" t="s">
        <v>440</v>
      </c>
      <c r="E4564" s="31" t="s">
        <v>129</v>
      </c>
      <c r="F4564" s="4" t="s">
        <v>373</v>
      </c>
      <c r="G4564" s="4" t="s">
        <v>338</v>
      </c>
      <c r="H4564" s="4" t="s">
        <v>402</v>
      </c>
      <c r="I4564" s="113">
        <v>23.790239</v>
      </c>
      <c r="J4564" s="120">
        <v>3.9337536399999998E-2</v>
      </c>
      <c r="K4564" s="116">
        <v>1.247113712E-4</v>
      </c>
      <c r="L4564" s="116">
        <v>2.4096327</v>
      </c>
      <c r="M4564" s="116">
        <v>7.6392348999999998E-3</v>
      </c>
      <c r="N4564" s="116">
        <v>16.424437999999999</v>
      </c>
      <c r="O4564" s="116">
        <v>5.2070222999999999E-2</v>
      </c>
      <c r="P4564" s="116">
        <v>3.9188082999999999E-2</v>
      </c>
      <c r="Q4564" s="116">
        <v>1.2423757E-4</v>
      </c>
      <c r="R4564" s="116">
        <v>3.9188082999999999E-2</v>
      </c>
      <c r="S4564" s="116">
        <v>1.2423757E-4</v>
      </c>
      <c r="T4564" s="116">
        <v>7.0886239000000004E-3</v>
      </c>
      <c r="U4564" s="118">
        <v>2.2472992000000001E-5</v>
      </c>
      <c r="V4564" s="42"/>
      <c r="W4564" s="42"/>
      <c r="X4564" s="42"/>
      <c r="Y4564" s="42"/>
      <c r="Z4564" s="42"/>
      <c r="AA4564" s="42"/>
      <c r="AB4564" s="42"/>
      <c r="AC4564" s="50"/>
      <c r="AD4564" s="50"/>
      <c r="AE4564" s="50"/>
      <c r="AF4564" s="50"/>
      <c r="AG4564" s="50"/>
      <c r="AH4564" s="50"/>
      <c r="AI4564" s="42"/>
      <c r="AJ4564" s="42"/>
      <c r="AK4564" s="42"/>
    </row>
    <row r="4565" spans="1:37" x14ac:dyDescent="0.25">
      <c r="A4565" s="5" t="s">
        <v>236</v>
      </c>
      <c r="B4565" s="31" t="s">
        <v>231</v>
      </c>
      <c r="C4565" s="4" t="s">
        <v>296</v>
      </c>
      <c r="D4565" s="4" t="s">
        <v>440</v>
      </c>
      <c r="E4565" s="31" t="s">
        <v>130</v>
      </c>
      <c r="F4565" s="4" t="s">
        <v>337</v>
      </c>
      <c r="G4565" s="4" t="s">
        <v>338</v>
      </c>
      <c r="H4565" s="4" t="s">
        <v>402</v>
      </c>
      <c r="I4565" s="113">
        <v>1.0456025000000001E-2</v>
      </c>
      <c r="J4565" s="120">
        <v>4.5308657199999994E-5</v>
      </c>
      <c r="K4565" s="116">
        <v>1.4364155000000002E-7</v>
      </c>
      <c r="L4565" s="116">
        <v>2.7780486000000002E-3</v>
      </c>
      <c r="M4565" s="116">
        <v>8.8072202000000006E-6</v>
      </c>
      <c r="N4565" s="116">
        <v>1.9166213000000001E-2</v>
      </c>
      <c r="O4565" s="116">
        <v>6.0762439E-5</v>
      </c>
      <c r="P4565" s="116">
        <v>4.6283606999999998E-5</v>
      </c>
      <c r="Q4565" s="116">
        <v>1.4673245000000001E-7</v>
      </c>
      <c r="R4565" s="116">
        <v>4.6283606999999998E-5</v>
      </c>
      <c r="S4565" s="116">
        <v>1.4673245000000001E-7</v>
      </c>
      <c r="T4565" s="116">
        <v>8.3619252000000003E-6</v>
      </c>
      <c r="U4565" s="118">
        <v>2.6509723999999999E-8</v>
      </c>
      <c r="V4565" s="42"/>
      <c r="W4565" s="42"/>
      <c r="X4565" s="42"/>
      <c r="Y4565" s="42"/>
      <c r="Z4565" s="42"/>
      <c r="AA4565" s="42"/>
      <c r="AB4565" s="42"/>
      <c r="AC4565" s="50"/>
      <c r="AD4565" s="50"/>
      <c r="AE4565" s="50"/>
      <c r="AF4565" s="50"/>
      <c r="AG4565" s="50"/>
      <c r="AH4565" s="50"/>
      <c r="AI4565" s="42"/>
      <c r="AJ4565" s="42"/>
      <c r="AK4565" s="42"/>
    </row>
    <row r="4566" spans="1:37" x14ac:dyDescent="0.25">
      <c r="A4566" s="5" t="s">
        <v>236</v>
      </c>
      <c r="B4566" s="31" t="s">
        <v>231</v>
      </c>
      <c r="C4566" s="4" t="s">
        <v>296</v>
      </c>
      <c r="D4566" s="4" t="s">
        <v>440</v>
      </c>
      <c r="E4566" s="31" t="s">
        <v>131</v>
      </c>
      <c r="F4566" s="4" t="s">
        <v>403</v>
      </c>
      <c r="G4566" s="4" t="s">
        <v>338</v>
      </c>
      <c r="H4566" s="4" t="s">
        <v>402</v>
      </c>
      <c r="I4566" s="113">
        <v>1.2547229E-2</v>
      </c>
      <c r="J4566" s="120">
        <v>2.5705176520000001E-5</v>
      </c>
      <c r="K4566" s="116">
        <v>8.1492858000000002E-8</v>
      </c>
      <c r="L4566" s="116">
        <v>1.5918461999999999E-3</v>
      </c>
      <c r="M4566" s="116">
        <v>5.0466138000000002E-6</v>
      </c>
      <c r="N4566" s="116">
        <v>1.1728417E-2</v>
      </c>
      <c r="O4566" s="116">
        <v>3.7182479000000001E-5</v>
      </c>
      <c r="P4566" s="116">
        <v>3.0251277999999999E-5</v>
      </c>
      <c r="Q4566" s="116">
        <v>9.5905313999999998E-8</v>
      </c>
      <c r="R4566" s="116">
        <v>3.0251277999999999E-5</v>
      </c>
      <c r="S4566" s="116">
        <v>9.5905313999999998E-8</v>
      </c>
      <c r="T4566" s="116">
        <v>5.4529696E-6</v>
      </c>
      <c r="U4566" s="118">
        <v>1.7287494E-8</v>
      </c>
      <c r="V4566" s="42"/>
      <c r="W4566" s="42"/>
      <c r="X4566" s="42"/>
      <c r="Y4566" s="42"/>
      <c r="Z4566" s="42"/>
      <c r="AA4566" s="42"/>
      <c r="AB4566" s="42"/>
      <c r="AC4566" s="50"/>
      <c r="AD4566" s="50"/>
      <c r="AE4566" s="50"/>
      <c r="AF4566" s="50"/>
      <c r="AG4566" s="50"/>
      <c r="AH4566" s="50"/>
      <c r="AI4566" s="42"/>
      <c r="AJ4566" s="42"/>
      <c r="AK4566" s="42"/>
    </row>
    <row r="4567" spans="1:37" x14ac:dyDescent="0.25">
      <c r="A4567" s="5" t="s">
        <v>236</v>
      </c>
      <c r="B4567" s="31" t="s">
        <v>231</v>
      </c>
      <c r="C4567" s="4" t="s">
        <v>296</v>
      </c>
      <c r="D4567" s="4" t="s">
        <v>440</v>
      </c>
      <c r="E4567" s="31" t="s">
        <v>132</v>
      </c>
      <c r="F4567" s="4" t="s">
        <v>375</v>
      </c>
      <c r="G4567" s="4" t="s">
        <v>338</v>
      </c>
      <c r="H4567" s="4" t="s">
        <v>402</v>
      </c>
      <c r="I4567" s="113">
        <v>8.5495125000000005E-2</v>
      </c>
      <c r="J4567" s="120">
        <v>6.4258409360000006E-5</v>
      </c>
      <c r="K4567" s="116">
        <v>1.7461525320000001E-7</v>
      </c>
      <c r="L4567" s="116">
        <v>4.1071268000000003E-3</v>
      </c>
      <c r="M4567" s="116">
        <v>1.1160672799999999E-5</v>
      </c>
      <c r="N4567" s="116">
        <v>2.7300054000000001E-2</v>
      </c>
      <c r="O4567" s="116">
        <v>7.4184944000000002E-5</v>
      </c>
      <c r="P4567" s="116">
        <v>8.2772590999999996E-5</v>
      </c>
      <c r="Q4567" s="116">
        <v>2.24925538E-7</v>
      </c>
      <c r="R4567" s="116">
        <v>8.2772590999999996E-5</v>
      </c>
      <c r="S4567" s="116">
        <v>2.24925538E-7</v>
      </c>
      <c r="T4567" s="116">
        <v>1.49654961E-5</v>
      </c>
      <c r="U4567" s="118">
        <v>4.0667111000000002E-8</v>
      </c>
      <c r="V4567" s="42"/>
      <c r="W4567" s="42"/>
      <c r="X4567" s="42"/>
      <c r="Y4567" s="42"/>
      <c r="Z4567" s="42"/>
      <c r="AA4567" s="42"/>
      <c r="AB4567" s="42"/>
      <c r="AC4567" s="50"/>
      <c r="AD4567" s="50"/>
      <c r="AE4567" s="50"/>
      <c r="AF4567" s="50"/>
      <c r="AG4567" s="50"/>
      <c r="AH4567" s="50"/>
      <c r="AI4567" s="42"/>
      <c r="AJ4567" s="42"/>
      <c r="AK4567" s="42"/>
    </row>
    <row r="4568" spans="1:37" x14ac:dyDescent="0.25">
      <c r="A4568" s="5" t="s">
        <v>236</v>
      </c>
      <c r="B4568" s="31" t="s">
        <v>231</v>
      </c>
      <c r="C4568" s="4" t="s">
        <v>296</v>
      </c>
      <c r="D4568" s="4" t="s">
        <v>440</v>
      </c>
      <c r="E4568" s="31" t="s">
        <v>133</v>
      </c>
      <c r="F4568" s="4" t="s">
        <v>376</v>
      </c>
      <c r="G4568" s="4" t="s">
        <v>338</v>
      </c>
      <c r="H4568" s="4" t="s">
        <v>402</v>
      </c>
      <c r="I4568" s="113">
        <v>4.1824097800000001E-2</v>
      </c>
      <c r="J4568" s="120">
        <v>5.3624876732000008E-5</v>
      </c>
      <c r="K4568" s="116">
        <v>1.700063896E-7</v>
      </c>
      <c r="L4568" s="116">
        <v>4.2304775600000002E-3</v>
      </c>
      <c r="M4568" s="116">
        <v>1.3411838100000001E-5</v>
      </c>
      <c r="N4568" s="116">
        <v>3.01971545E-2</v>
      </c>
      <c r="O4568" s="116">
        <v>9.5733723000000011E-5</v>
      </c>
      <c r="P4568" s="116">
        <v>1.7892749799999999E-4</v>
      </c>
      <c r="Q4568" s="116">
        <v>5.6725202099999997E-7</v>
      </c>
      <c r="R4568" s="116">
        <v>1.7892749799999999E-4</v>
      </c>
      <c r="S4568" s="116">
        <v>5.6725202099999997E-7</v>
      </c>
      <c r="T4568" s="116">
        <v>3.2187077100000004E-5</v>
      </c>
      <c r="U4568" s="118">
        <v>1.0204237200000001E-7</v>
      </c>
      <c r="V4568" s="42"/>
      <c r="W4568" s="42"/>
      <c r="X4568" s="42"/>
      <c r="Y4568" s="42"/>
      <c r="Z4568" s="42"/>
      <c r="AA4568" s="42"/>
      <c r="AB4568" s="42"/>
      <c r="AC4568" s="50"/>
      <c r="AD4568" s="50"/>
      <c r="AE4568" s="50"/>
      <c r="AF4568" s="50"/>
      <c r="AG4568" s="50"/>
      <c r="AH4568" s="50"/>
      <c r="AI4568" s="42"/>
      <c r="AJ4568" s="42"/>
      <c r="AK4568" s="42"/>
    </row>
    <row r="4569" spans="1:37" x14ac:dyDescent="0.25">
      <c r="A4569" s="5" t="s">
        <v>236</v>
      </c>
      <c r="B4569" s="31" t="s">
        <v>231</v>
      </c>
      <c r="C4569" s="4" t="s">
        <v>296</v>
      </c>
      <c r="D4569" s="4" t="s">
        <v>440</v>
      </c>
      <c r="E4569" s="31" t="s">
        <v>134</v>
      </c>
      <c r="F4569" s="4" t="s">
        <v>391</v>
      </c>
      <c r="G4569" s="4" t="s">
        <v>349</v>
      </c>
      <c r="H4569" s="4" t="s">
        <v>402</v>
      </c>
      <c r="I4569" s="113">
        <v>5.5012278999999999E-3</v>
      </c>
      <c r="J4569" s="120">
        <v>1.3108319720000001E-5</v>
      </c>
      <c r="K4569" s="116">
        <v>6.6391633600000005E-8</v>
      </c>
      <c r="L4569" s="116">
        <v>7.5563287999999996E-4</v>
      </c>
      <c r="M4569" s="116">
        <v>3.8271651000000004E-6</v>
      </c>
      <c r="N4569" s="116">
        <v>3.3713231999999999E-3</v>
      </c>
      <c r="O4569" s="116">
        <v>1.7075241000000001E-5</v>
      </c>
      <c r="P4569" s="116">
        <v>3.8463476999999997E-6</v>
      </c>
      <c r="Q4569" s="116">
        <v>1.9481159999999999E-8</v>
      </c>
      <c r="R4569" s="116">
        <v>3.8463476999999997E-6</v>
      </c>
      <c r="S4569" s="116">
        <v>1.9481159999999999E-8</v>
      </c>
      <c r="T4569" s="116">
        <v>6.7140694999999995E-7</v>
      </c>
      <c r="U4569" s="118">
        <v>3.4005732000000002E-9</v>
      </c>
      <c r="V4569" s="42"/>
      <c r="W4569" s="42"/>
      <c r="X4569" s="42"/>
      <c r="Y4569" s="42"/>
      <c r="Z4569" s="42"/>
      <c r="AA4569" s="42"/>
      <c r="AB4569" s="42"/>
      <c r="AC4569" s="50"/>
      <c r="AD4569" s="50"/>
      <c r="AE4569" s="50"/>
      <c r="AF4569" s="50"/>
      <c r="AG4569" s="50"/>
      <c r="AH4569" s="50"/>
      <c r="AI4569" s="42"/>
      <c r="AJ4569" s="42"/>
      <c r="AK4569" s="42"/>
    </row>
    <row r="4570" spans="1:37" x14ac:dyDescent="0.25">
      <c r="A4570" s="5" t="s">
        <v>236</v>
      </c>
      <c r="B4570" s="31" t="s">
        <v>231</v>
      </c>
      <c r="C4570" s="4" t="s">
        <v>296</v>
      </c>
      <c r="D4570" s="4" t="s">
        <v>440</v>
      </c>
      <c r="E4570" s="31" t="s">
        <v>135</v>
      </c>
      <c r="F4570" s="4" t="s">
        <v>392</v>
      </c>
      <c r="G4570" s="4" t="s">
        <v>349</v>
      </c>
      <c r="H4570" s="4" t="s">
        <v>402</v>
      </c>
      <c r="I4570" s="113">
        <v>6.2375270999999993E-3</v>
      </c>
      <c r="J4570" s="120">
        <v>6.2497055128000006E-5</v>
      </c>
      <c r="K4570" s="116">
        <v>3.1653804004000006E-7</v>
      </c>
      <c r="L4570" s="116">
        <v>3.5955561840999998E-3</v>
      </c>
      <c r="M4570" s="116">
        <v>1.8210943027999999E-5</v>
      </c>
      <c r="N4570" s="116">
        <v>1.6137711878000002E-2</v>
      </c>
      <c r="O4570" s="116">
        <v>8.1735043349999997E-5</v>
      </c>
      <c r="P4570" s="116">
        <v>1.859085341E-5</v>
      </c>
      <c r="Q4570" s="116">
        <v>9.4159830099999978E-8</v>
      </c>
      <c r="R4570" s="116">
        <v>1.859085341E-5</v>
      </c>
      <c r="S4570" s="116">
        <v>9.4159830099999978E-8</v>
      </c>
      <c r="T4570" s="116">
        <v>3.2319310290000001E-6</v>
      </c>
      <c r="U4570" s="118">
        <v>1.636923643E-8</v>
      </c>
      <c r="V4570" s="42"/>
      <c r="W4570" s="42"/>
      <c r="X4570" s="42"/>
      <c r="Y4570" s="42"/>
      <c r="Z4570" s="42"/>
      <c r="AA4570" s="42"/>
      <c r="AB4570" s="42"/>
      <c r="AC4570" s="50"/>
      <c r="AD4570" s="50"/>
      <c r="AE4570" s="50"/>
      <c r="AF4570" s="50"/>
      <c r="AG4570" s="50"/>
      <c r="AH4570" s="50"/>
      <c r="AI4570" s="42"/>
      <c r="AJ4570" s="42"/>
      <c r="AK4570" s="42"/>
    </row>
    <row r="4571" spans="1:37" x14ac:dyDescent="0.25">
      <c r="A4571" s="5" t="s">
        <v>236</v>
      </c>
      <c r="B4571" s="31" t="s">
        <v>231</v>
      </c>
      <c r="C4571" s="4" t="s">
        <v>296</v>
      </c>
      <c r="D4571" s="4" t="s">
        <v>440</v>
      </c>
      <c r="E4571" s="31" t="s">
        <v>136</v>
      </c>
      <c r="F4571" s="4" t="s">
        <v>350</v>
      </c>
      <c r="G4571" s="4" t="s">
        <v>351</v>
      </c>
      <c r="H4571" s="4" t="s">
        <v>402</v>
      </c>
      <c r="I4571" s="113">
        <v>11.206988759999998</v>
      </c>
      <c r="J4571" s="120">
        <v>7.8625821395999999E-3</v>
      </c>
      <c r="K4571" s="116">
        <v>2.4926663743199995E-5</v>
      </c>
      <c r="L4571" s="116">
        <v>0.63998877450000013</v>
      </c>
      <c r="M4571" s="116">
        <v>2.028949429E-3</v>
      </c>
      <c r="N4571" s="116">
        <v>2.091451459</v>
      </c>
      <c r="O4571" s="116">
        <v>6.6305066140000006E-3</v>
      </c>
      <c r="P4571" s="116">
        <v>4.5370244049999994E-3</v>
      </c>
      <c r="Q4571" s="116">
        <v>1.4383682259999999E-5</v>
      </c>
      <c r="R4571" s="116">
        <v>4.5370244049999994E-3</v>
      </c>
      <c r="S4571" s="116">
        <v>1.4383682259999999E-5</v>
      </c>
      <c r="T4571" s="116">
        <v>9.0434335639999995E-4</v>
      </c>
      <c r="U4571" s="118">
        <v>2.8670304170000004E-6</v>
      </c>
      <c r="V4571" s="42"/>
      <c r="W4571" s="42"/>
      <c r="X4571" s="42"/>
      <c r="Y4571" s="42"/>
      <c r="Z4571" s="42"/>
      <c r="AA4571" s="42"/>
      <c r="AB4571" s="42"/>
      <c r="AC4571" s="50"/>
      <c r="AD4571" s="50"/>
      <c r="AE4571" s="50"/>
      <c r="AF4571" s="50"/>
      <c r="AG4571" s="50"/>
      <c r="AH4571" s="50"/>
      <c r="AI4571" s="42"/>
      <c r="AJ4571" s="42"/>
      <c r="AK4571" s="42"/>
    </row>
    <row r="4572" spans="1:37" x14ac:dyDescent="0.25">
      <c r="A4572" s="5" t="s">
        <v>236</v>
      </c>
      <c r="B4572" s="31" t="s">
        <v>231</v>
      </c>
      <c r="C4572" s="4" t="s">
        <v>296</v>
      </c>
      <c r="D4572" s="4" t="s">
        <v>440</v>
      </c>
      <c r="E4572" s="31" t="s">
        <v>137</v>
      </c>
      <c r="F4572" s="4" t="s">
        <v>352</v>
      </c>
      <c r="G4572" s="4" t="s">
        <v>351</v>
      </c>
      <c r="H4572" s="4" t="s">
        <v>402</v>
      </c>
      <c r="I4572" s="113">
        <v>0.2156305268</v>
      </c>
      <c r="J4572" s="120">
        <v>3.3248824016000005E-4</v>
      </c>
      <c r="K4572" s="116">
        <v>1.0540840625200001E-6</v>
      </c>
      <c r="L4572" s="116">
        <v>2.6987403230000002E-2</v>
      </c>
      <c r="M4572" s="116">
        <v>8.5557896890000007E-5</v>
      </c>
      <c r="N4572" s="116">
        <v>9.6748820479999997E-2</v>
      </c>
      <c r="O4572" s="116">
        <v>3.067217869E-4</v>
      </c>
      <c r="P4572" s="116">
        <v>2.3115112689999997E-4</v>
      </c>
      <c r="Q4572" s="116">
        <v>7.3281605260000002E-7</v>
      </c>
      <c r="R4572" s="116">
        <v>2.3115112689999997E-4</v>
      </c>
      <c r="S4572" s="116">
        <v>7.3281605260000002E-7</v>
      </c>
      <c r="T4572" s="116">
        <v>4.5095296889999999E-5</v>
      </c>
      <c r="U4572" s="118">
        <v>1.4296516547999999E-7</v>
      </c>
      <c r="V4572" s="42"/>
      <c r="W4572" s="42"/>
      <c r="X4572" s="42"/>
      <c r="Y4572" s="42"/>
      <c r="Z4572" s="42"/>
      <c r="AA4572" s="42"/>
      <c r="AB4572" s="42"/>
      <c r="AC4572" s="50"/>
      <c r="AD4572" s="50"/>
      <c r="AE4572" s="50"/>
      <c r="AF4572" s="50"/>
      <c r="AG4572" s="50"/>
      <c r="AH4572" s="50"/>
      <c r="AI4572" s="42"/>
      <c r="AJ4572" s="42"/>
      <c r="AK4572" s="42"/>
    </row>
    <row r="4573" spans="1:37" x14ac:dyDescent="0.25">
      <c r="A4573" s="5" t="s">
        <v>236</v>
      </c>
      <c r="B4573" s="31" t="s">
        <v>231</v>
      </c>
      <c r="C4573" s="4" t="s">
        <v>296</v>
      </c>
      <c r="D4573" s="4" t="s">
        <v>440</v>
      </c>
      <c r="E4573" s="31" t="s">
        <v>138</v>
      </c>
      <c r="F4573" s="4" t="s">
        <v>353</v>
      </c>
      <c r="G4573" s="4" t="s">
        <v>351</v>
      </c>
      <c r="H4573" s="4" t="s">
        <v>402</v>
      </c>
      <c r="I4573" s="113">
        <v>0.172736309</v>
      </c>
      <c r="J4573" s="120">
        <v>3.4015600599999996E-4</v>
      </c>
      <c r="K4573" s="116">
        <v>1.0783931520000001E-6</v>
      </c>
      <c r="L4573" s="116">
        <v>2.7649776500000001E-2</v>
      </c>
      <c r="M4573" s="116">
        <v>8.7657801999999998E-5</v>
      </c>
      <c r="N4573" s="116">
        <v>0.11831009000000001</v>
      </c>
      <c r="O4573" s="116">
        <v>3.7507731600000001E-4</v>
      </c>
      <c r="P4573" s="116">
        <v>3.2888114500000001E-4</v>
      </c>
      <c r="Q4573" s="116">
        <v>1.0426485899999998E-6</v>
      </c>
      <c r="R4573" s="116">
        <v>3.2888114500000001E-4</v>
      </c>
      <c r="S4573" s="116">
        <v>1.0426485899999998E-6</v>
      </c>
      <c r="T4573" s="116">
        <v>6.2343397000000009E-5</v>
      </c>
      <c r="U4573" s="118">
        <v>1.9764664199999999E-7</v>
      </c>
      <c r="V4573" s="42"/>
      <c r="W4573" s="42"/>
      <c r="X4573" s="42"/>
      <c r="Y4573" s="42"/>
      <c r="Z4573" s="42"/>
      <c r="AA4573" s="42"/>
      <c r="AB4573" s="42"/>
      <c r="AC4573" s="50"/>
      <c r="AD4573" s="50"/>
      <c r="AE4573" s="50"/>
      <c r="AF4573" s="50"/>
      <c r="AG4573" s="50"/>
      <c r="AH4573" s="50"/>
      <c r="AI4573" s="42"/>
      <c r="AJ4573" s="42"/>
      <c r="AK4573" s="42"/>
    </row>
    <row r="4574" spans="1:37" x14ac:dyDescent="0.25">
      <c r="A4574" s="5" t="s">
        <v>236</v>
      </c>
      <c r="B4574" s="31" t="s">
        <v>231</v>
      </c>
      <c r="C4574" s="4" t="s">
        <v>296</v>
      </c>
      <c r="D4574" s="4" t="s">
        <v>440</v>
      </c>
      <c r="E4574" s="31" t="s">
        <v>139</v>
      </c>
      <c r="F4574" s="4" t="s">
        <v>404</v>
      </c>
      <c r="G4574" s="4" t="s">
        <v>351</v>
      </c>
      <c r="H4574" s="4" t="s">
        <v>402</v>
      </c>
      <c r="I4574" s="113">
        <v>0.32576439100000004</v>
      </c>
      <c r="J4574" s="120">
        <v>2.1465981760000002E-3</v>
      </c>
      <c r="K4574" s="116">
        <v>6.8053383640000006E-6</v>
      </c>
      <c r="L4574" s="116">
        <v>0.21332171120000001</v>
      </c>
      <c r="M4574" s="116">
        <v>6.7629166300000004E-4</v>
      </c>
      <c r="N4574" s="116">
        <v>1.111148925</v>
      </c>
      <c r="O4574" s="116">
        <v>3.5226636070000003E-3</v>
      </c>
      <c r="P4574" s="116">
        <v>1.3130698369999999E-2</v>
      </c>
      <c r="Q4574" s="116">
        <v>4.1628114859999999E-5</v>
      </c>
      <c r="R4574" s="116">
        <v>1.3130698369999999E-2</v>
      </c>
      <c r="S4574" s="116">
        <v>4.1628114859999999E-5</v>
      </c>
      <c r="T4574" s="116">
        <v>2.201729838E-3</v>
      </c>
      <c r="U4574" s="118">
        <v>6.9801214400000002E-6</v>
      </c>
      <c r="V4574" s="42"/>
      <c r="W4574" s="42"/>
      <c r="X4574" s="42"/>
      <c r="Y4574" s="42"/>
      <c r="Z4574" s="42"/>
      <c r="AA4574" s="42"/>
      <c r="AB4574" s="42"/>
      <c r="AC4574" s="50"/>
      <c r="AD4574" s="50"/>
      <c r="AE4574" s="50"/>
      <c r="AF4574" s="50"/>
      <c r="AG4574" s="50"/>
      <c r="AH4574" s="50"/>
      <c r="AI4574" s="42"/>
      <c r="AJ4574" s="42"/>
      <c r="AK4574" s="42"/>
    </row>
    <row r="4575" spans="1:37" x14ac:dyDescent="0.25">
      <c r="A4575" s="5" t="s">
        <v>236</v>
      </c>
      <c r="B4575" s="31" t="s">
        <v>231</v>
      </c>
      <c r="C4575" s="4" t="s">
        <v>296</v>
      </c>
      <c r="D4575" s="4" t="s">
        <v>440</v>
      </c>
      <c r="E4575" s="31" t="s">
        <v>140</v>
      </c>
      <c r="F4575" s="4" t="s">
        <v>354</v>
      </c>
      <c r="G4575" s="4" t="s">
        <v>351</v>
      </c>
      <c r="H4575" s="4" t="s">
        <v>402</v>
      </c>
      <c r="I4575" s="113">
        <v>0</v>
      </c>
      <c r="J4575" s="120">
        <v>0</v>
      </c>
      <c r="K4575" s="116">
        <v>0</v>
      </c>
      <c r="L4575" s="116">
        <v>0</v>
      </c>
      <c r="M4575" s="116">
        <v>0</v>
      </c>
      <c r="N4575" s="116">
        <v>0</v>
      </c>
      <c r="O4575" s="116">
        <v>0</v>
      </c>
      <c r="P4575" s="116">
        <v>0</v>
      </c>
      <c r="Q4575" s="116">
        <v>0</v>
      </c>
      <c r="R4575" s="116">
        <v>0</v>
      </c>
      <c r="S4575" s="116">
        <v>0</v>
      </c>
      <c r="T4575" s="116">
        <v>0</v>
      </c>
      <c r="U4575" s="118">
        <v>0</v>
      </c>
      <c r="V4575" s="42"/>
      <c r="W4575" s="42"/>
      <c r="X4575" s="42"/>
      <c r="Y4575" s="42"/>
      <c r="Z4575" s="42"/>
      <c r="AA4575" s="42"/>
      <c r="AB4575" s="42"/>
      <c r="AC4575" s="50"/>
      <c r="AD4575" s="50"/>
      <c r="AE4575" s="50"/>
      <c r="AF4575" s="50"/>
      <c r="AG4575" s="50"/>
      <c r="AH4575" s="50"/>
      <c r="AI4575" s="42"/>
      <c r="AJ4575" s="42"/>
      <c r="AK4575" s="42"/>
    </row>
    <row r="4576" spans="1:37" x14ac:dyDescent="0.25">
      <c r="A4576" s="5" t="s">
        <v>236</v>
      </c>
      <c r="B4576" s="31" t="s">
        <v>231</v>
      </c>
      <c r="C4576" s="4" t="s">
        <v>296</v>
      </c>
      <c r="D4576" s="4" t="s">
        <v>440</v>
      </c>
      <c r="E4576" s="31" t="s">
        <v>141</v>
      </c>
      <c r="F4576" s="4" t="s">
        <v>397</v>
      </c>
      <c r="G4576" s="4" t="s">
        <v>338</v>
      </c>
      <c r="H4576" s="4" t="s">
        <v>402</v>
      </c>
      <c r="I4576" s="113">
        <v>0.1093098651</v>
      </c>
      <c r="J4576" s="120">
        <v>5.1808426400000001E-5</v>
      </c>
      <c r="K4576" s="116">
        <v>1.7523536639999998E-7</v>
      </c>
      <c r="L4576" s="116">
        <v>5.2858318000000007E-3</v>
      </c>
      <c r="M4576" s="116">
        <v>1.78786501E-5</v>
      </c>
      <c r="N4576" s="116">
        <v>2.8131400900000002E-2</v>
      </c>
      <c r="O4576" s="116">
        <v>9.5150868600000013E-5</v>
      </c>
      <c r="P4576" s="116">
        <v>3.12437432E-4</v>
      </c>
      <c r="Q4576" s="116">
        <v>1.05677962E-6</v>
      </c>
      <c r="R4576" s="116">
        <v>3.12437432E-4</v>
      </c>
      <c r="S4576" s="116">
        <v>1.05677962E-6</v>
      </c>
      <c r="T4576" s="116">
        <v>5.4843333499999999E-5</v>
      </c>
      <c r="U4576" s="118">
        <v>1.8550056799999998E-7</v>
      </c>
      <c r="V4576" s="42"/>
      <c r="W4576" s="42"/>
      <c r="X4576" s="42"/>
      <c r="Y4576" s="42"/>
      <c r="Z4576" s="42"/>
      <c r="AA4576" s="42"/>
      <c r="AB4576" s="42"/>
      <c r="AC4576" s="50"/>
      <c r="AD4576" s="50"/>
      <c r="AE4576" s="50"/>
      <c r="AF4576" s="50"/>
      <c r="AG4576" s="50"/>
      <c r="AH4576" s="50"/>
      <c r="AI4576" s="42"/>
      <c r="AJ4576" s="42"/>
      <c r="AK4576" s="42"/>
    </row>
    <row r="4577" spans="1:37" x14ac:dyDescent="0.25">
      <c r="A4577" s="5" t="s">
        <v>236</v>
      </c>
      <c r="B4577" s="31" t="s">
        <v>231</v>
      </c>
      <c r="C4577" s="4" t="s">
        <v>296</v>
      </c>
      <c r="D4577" s="4" t="s">
        <v>440</v>
      </c>
      <c r="E4577" s="31" t="s">
        <v>142</v>
      </c>
      <c r="F4577" s="4" t="s">
        <v>405</v>
      </c>
      <c r="G4577" s="4" t="s">
        <v>325</v>
      </c>
      <c r="H4577" s="4" t="s">
        <v>406</v>
      </c>
      <c r="I4577" s="113">
        <v>63.203239604999993</v>
      </c>
      <c r="J4577" s="120">
        <v>0.55549495236268798</v>
      </c>
      <c r="K4577" s="116">
        <v>1.9320757013895477E-3</v>
      </c>
      <c r="L4577" s="116">
        <v>2.1617810991999997</v>
      </c>
      <c r="M4577" s="116">
        <v>7.5189237619E-3</v>
      </c>
      <c r="N4577" s="116">
        <v>2.1365712741</v>
      </c>
      <c r="O4577" s="116">
        <v>7.4312419920000011E-3</v>
      </c>
      <c r="P4577" s="116">
        <v>0.30894095875000005</v>
      </c>
      <c r="Q4577" s="116">
        <v>1.0745324784E-3</v>
      </c>
      <c r="R4577" s="116">
        <v>0.2996727299875</v>
      </c>
      <c r="S4577" s="116">
        <v>1.042296504048E-3</v>
      </c>
      <c r="T4577" s="116">
        <v>4.3061326321000007E-3</v>
      </c>
      <c r="U4577" s="118">
        <v>1.4977227638999999E-5</v>
      </c>
      <c r="V4577" s="42"/>
      <c r="W4577" s="42"/>
      <c r="X4577" s="42"/>
      <c r="Y4577" s="42"/>
      <c r="Z4577" s="42"/>
      <c r="AA4577" s="42"/>
      <c r="AB4577" s="42"/>
      <c r="AC4577" s="50"/>
      <c r="AD4577" s="50"/>
      <c r="AE4577" s="50"/>
      <c r="AF4577" s="50"/>
      <c r="AG4577" s="50"/>
      <c r="AH4577" s="50"/>
      <c r="AI4577" s="42"/>
      <c r="AJ4577" s="42"/>
      <c r="AK4577" s="42"/>
    </row>
    <row r="4578" spans="1:37" x14ac:dyDescent="0.25">
      <c r="A4578" s="5" t="s">
        <v>236</v>
      </c>
      <c r="B4578" s="31" t="s">
        <v>231</v>
      </c>
      <c r="C4578" s="4" t="s">
        <v>296</v>
      </c>
      <c r="D4578" s="4" t="s">
        <v>440</v>
      </c>
      <c r="E4578" s="31" t="s">
        <v>143</v>
      </c>
      <c r="F4578" s="4" t="s">
        <v>359</v>
      </c>
      <c r="G4578" s="4" t="s">
        <v>331</v>
      </c>
      <c r="H4578" s="4" t="s">
        <v>406</v>
      </c>
      <c r="I4578" s="113">
        <v>5.3650399489999998</v>
      </c>
      <c r="J4578" s="120">
        <v>0.10899269357483871</v>
      </c>
      <c r="K4578" s="116">
        <v>4.0554209250400944E-4</v>
      </c>
      <c r="L4578" s="116">
        <v>1.3410851476999999</v>
      </c>
      <c r="M4578" s="116">
        <v>4.9899347036999999E-3</v>
      </c>
      <c r="N4578" s="116">
        <v>0.65077071981000012</v>
      </c>
      <c r="O4578" s="116">
        <v>2.4214001095999999E-3</v>
      </c>
      <c r="P4578" s="116">
        <v>0.11281140678000001</v>
      </c>
      <c r="Q4578" s="116">
        <v>4.1975079995E-4</v>
      </c>
      <c r="R4578" s="116">
        <v>0.10942706457660001</v>
      </c>
      <c r="S4578" s="116">
        <v>4.0715827595149995E-4</v>
      </c>
      <c r="T4578" s="116">
        <v>3.7907772459999998E-3</v>
      </c>
      <c r="U4578" s="118">
        <v>1.4104796691999999E-5</v>
      </c>
      <c r="V4578" s="42"/>
      <c r="W4578" s="42"/>
      <c r="X4578" s="42"/>
      <c r="Y4578" s="42"/>
      <c r="Z4578" s="42"/>
      <c r="AA4578" s="42"/>
      <c r="AB4578" s="42"/>
      <c r="AC4578" s="50"/>
      <c r="AD4578" s="50"/>
      <c r="AE4578" s="50"/>
      <c r="AF4578" s="50"/>
      <c r="AG4578" s="50"/>
      <c r="AH4578" s="50"/>
      <c r="AI4578" s="42"/>
      <c r="AJ4578" s="42"/>
      <c r="AK4578" s="42"/>
    </row>
    <row r="4579" spans="1:37" x14ac:dyDescent="0.25">
      <c r="A4579" s="5" t="s">
        <v>236</v>
      </c>
      <c r="B4579" s="31" t="s">
        <v>231</v>
      </c>
      <c r="C4579" s="4" t="s">
        <v>296</v>
      </c>
      <c r="D4579" s="4" t="s">
        <v>440</v>
      </c>
      <c r="E4579" s="31" t="s">
        <v>144</v>
      </c>
      <c r="F4579" s="4" t="s">
        <v>330</v>
      </c>
      <c r="G4579" s="4" t="s">
        <v>331</v>
      </c>
      <c r="H4579" s="4" t="s">
        <v>406</v>
      </c>
      <c r="I4579" s="113">
        <v>0.59316455999999995</v>
      </c>
      <c r="J4579" s="120">
        <v>4.7069170445699997E-4</v>
      </c>
      <c r="K4579" s="116">
        <v>1.7513586463229999E-6</v>
      </c>
      <c r="L4579" s="116">
        <v>3.1093915000000001E-3</v>
      </c>
      <c r="M4579" s="116">
        <v>1.1569483999999999E-5</v>
      </c>
      <c r="N4579" s="116">
        <v>2.5084912999999999E-3</v>
      </c>
      <c r="O4579" s="116">
        <v>9.3336412000000003E-6</v>
      </c>
      <c r="P4579" s="116">
        <v>3.376551E-4</v>
      </c>
      <c r="Q4579" s="116">
        <v>1.2563538000000001E-6</v>
      </c>
      <c r="R4579" s="116">
        <v>3.2752544700000001E-4</v>
      </c>
      <c r="S4579" s="116">
        <v>1.2186631859999999E-6</v>
      </c>
      <c r="T4579" s="116">
        <v>6.2610683999999998E-6</v>
      </c>
      <c r="U4579" s="118">
        <v>2.3296296000000001E-8</v>
      </c>
      <c r="V4579" s="42"/>
      <c r="W4579" s="42"/>
      <c r="X4579" s="42"/>
      <c r="Y4579" s="42"/>
      <c r="Z4579" s="42"/>
      <c r="AA4579" s="42"/>
      <c r="AB4579" s="42"/>
      <c r="AC4579" s="50"/>
      <c r="AD4579" s="50"/>
      <c r="AE4579" s="50"/>
      <c r="AF4579" s="50"/>
      <c r="AG4579" s="50"/>
      <c r="AH4579" s="50"/>
      <c r="AI4579" s="42"/>
      <c r="AJ4579" s="42"/>
      <c r="AK4579" s="42"/>
    </row>
    <row r="4580" spans="1:37" x14ac:dyDescent="0.25">
      <c r="A4580" s="5" t="s">
        <v>236</v>
      </c>
      <c r="B4580" s="31" t="s">
        <v>231</v>
      </c>
      <c r="C4580" s="4" t="s">
        <v>296</v>
      </c>
      <c r="D4580" s="4" t="s">
        <v>440</v>
      </c>
      <c r="E4580" s="31" t="s">
        <v>145</v>
      </c>
      <c r="F4580" s="4" t="s">
        <v>332</v>
      </c>
      <c r="G4580" s="4" t="s">
        <v>331</v>
      </c>
      <c r="H4580" s="4" t="s">
        <v>406</v>
      </c>
      <c r="I4580" s="113">
        <v>5.1769097249999998</v>
      </c>
      <c r="J4580" s="120">
        <v>7.1876720064941993E-3</v>
      </c>
      <c r="K4580" s="116">
        <v>2.6744025953034E-5</v>
      </c>
      <c r="L4580" s="116">
        <v>4.89040642E-2</v>
      </c>
      <c r="M4580" s="116">
        <v>1.8196318979999998E-4</v>
      </c>
      <c r="N4580" s="116">
        <v>3.6018087900000002E-2</v>
      </c>
      <c r="O4580" s="116">
        <v>1.340167716E-4</v>
      </c>
      <c r="P4580" s="116">
        <v>4.9587335700000002E-3</v>
      </c>
      <c r="Q4580" s="116">
        <v>1.845054915E-5</v>
      </c>
      <c r="R4580" s="116">
        <v>4.8099715629000006E-3</v>
      </c>
      <c r="S4580" s="116">
        <v>1.7897032675499999E-5</v>
      </c>
      <c r="T4580" s="116">
        <v>1.0313387099999999E-4</v>
      </c>
      <c r="U4580" s="118">
        <v>3.8374246499999996E-7</v>
      </c>
      <c r="V4580" s="42"/>
      <c r="W4580" s="42"/>
      <c r="X4580" s="42"/>
      <c r="Y4580" s="42"/>
      <c r="Z4580" s="42"/>
      <c r="AA4580" s="42"/>
      <c r="AB4580" s="42"/>
      <c r="AC4580" s="50"/>
      <c r="AD4580" s="50"/>
      <c r="AE4580" s="50"/>
      <c r="AF4580" s="50"/>
      <c r="AG4580" s="50"/>
      <c r="AH4580" s="50"/>
      <c r="AI4580" s="42"/>
      <c r="AJ4580" s="42"/>
      <c r="AK4580" s="42"/>
    </row>
    <row r="4581" spans="1:37" x14ac:dyDescent="0.25">
      <c r="A4581" s="5" t="s">
        <v>236</v>
      </c>
      <c r="B4581" s="31" t="s">
        <v>231</v>
      </c>
      <c r="C4581" s="4" t="s">
        <v>296</v>
      </c>
      <c r="D4581" s="4" t="s">
        <v>440</v>
      </c>
      <c r="E4581" s="31" t="s">
        <v>146</v>
      </c>
      <c r="F4581" s="4" t="s">
        <v>360</v>
      </c>
      <c r="G4581" s="4" t="s">
        <v>331</v>
      </c>
      <c r="H4581" s="4" t="s">
        <v>406</v>
      </c>
      <c r="I4581" s="113">
        <v>19.240220269999998</v>
      </c>
      <c r="J4581" s="120">
        <v>0.29597252018011466</v>
      </c>
      <c r="K4581" s="116">
        <v>1.1012602353346619E-3</v>
      </c>
      <c r="L4581" s="116">
        <v>3.5526852475999999</v>
      </c>
      <c r="M4581" s="116">
        <v>1.3218898835000001E-2</v>
      </c>
      <c r="N4581" s="116">
        <v>1.9489245718999999</v>
      </c>
      <c r="O4581" s="116">
        <v>7.2515958210000011E-3</v>
      </c>
      <c r="P4581" s="116">
        <v>0.32214033688999999</v>
      </c>
      <c r="Q4581" s="116">
        <v>1.1986258674E-3</v>
      </c>
      <c r="R4581" s="116">
        <v>0.3124761267833</v>
      </c>
      <c r="S4581" s="116">
        <v>1.1626670913779998E-3</v>
      </c>
      <c r="T4581" s="116">
        <v>9.5456002339999995E-3</v>
      </c>
      <c r="U4581" s="118">
        <v>3.5517452242999999E-5</v>
      </c>
      <c r="V4581" s="42"/>
      <c r="W4581" s="42"/>
      <c r="X4581" s="42"/>
      <c r="Y4581" s="42"/>
      <c r="Z4581" s="42"/>
      <c r="AA4581" s="42"/>
      <c r="AB4581" s="42"/>
      <c r="AC4581" s="50"/>
      <c r="AD4581" s="50"/>
      <c r="AE4581" s="50"/>
      <c r="AF4581" s="50"/>
      <c r="AG4581" s="50"/>
      <c r="AH4581" s="50"/>
      <c r="AI4581" s="42"/>
      <c r="AJ4581" s="42"/>
      <c r="AK4581" s="42"/>
    </row>
    <row r="4582" spans="1:37" x14ac:dyDescent="0.25">
      <c r="A4582" s="5" t="s">
        <v>236</v>
      </c>
      <c r="B4582" s="31" t="s">
        <v>231</v>
      </c>
      <c r="C4582" s="4" t="s">
        <v>296</v>
      </c>
      <c r="D4582" s="4" t="s">
        <v>440</v>
      </c>
      <c r="E4582" s="31" t="s">
        <v>147</v>
      </c>
      <c r="F4582" s="4" t="s">
        <v>407</v>
      </c>
      <c r="G4582" s="4" t="s">
        <v>331</v>
      </c>
      <c r="H4582" s="4" t="s">
        <v>406</v>
      </c>
      <c r="I4582" s="113">
        <v>4.0890729902</v>
      </c>
      <c r="J4582" s="120">
        <v>0.22388208155625891</v>
      </c>
      <c r="K4582" s="116">
        <v>8.3302469779784937E-4</v>
      </c>
      <c r="L4582" s="116">
        <v>3.7335045181399997</v>
      </c>
      <c r="M4582" s="116">
        <v>1.389169340953E-2</v>
      </c>
      <c r="N4582" s="116">
        <v>1.6756247236299999</v>
      </c>
      <c r="O4582" s="116">
        <v>6.2346949545499996E-3</v>
      </c>
      <c r="P4582" s="116">
        <v>0.225954898258</v>
      </c>
      <c r="Q4582" s="116">
        <v>8.4073736508399996E-4</v>
      </c>
      <c r="R4582" s="116">
        <v>0.21917625131025997</v>
      </c>
      <c r="S4582" s="116">
        <v>8.1551524413147995E-4</v>
      </c>
      <c r="T4582" s="116">
        <v>1.0190761494600001E-2</v>
      </c>
      <c r="U4582" s="118">
        <v>3.7917972908700004E-5</v>
      </c>
      <c r="V4582" s="42"/>
      <c r="W4582" s="42"/>
      <c r="X4582" s="42"/>
      <c r="Y4582" s="42"/>
      <c r="Z4582" s="42"/>
      <c r="AA4582" s="42"/>
      <c r="AB4582" s="42"/>
      <c r="AC4582" s="50"/>
      <c r="AD4582" s="50"/>
      <c r="AE4582" s="50"/>
      <c r="AF4582" s="50"/>
      <c r="AG4582" s="50"/>
      <c r="AH4582" s="50"/>
      <c r="AI4582" s="42"/>
      <c r="AJ4582" s="42"/>
      <c r="AK4582" s="42"/>
    </row>
    <row r="4583" spans="1:37" x14ac:dyDescent="0.25">
      <c r="A4583" s="5" t="s">
        <v>236</v>
      </c>
      <c r="B4583" s="31" t="s">
        <v>231</v>
      </c>
      <c r="C4583" s="4" t="s">
        <v>296</v>
      </c>
      <c r="D4583" s="4" t="s">
        <v>440</v>
      </c>
      <c r="E4583" s="31" t="s">
        <v>148</v>
      </c>
      <c r="F4583" s="4" t="s">
        <v>333</v>
      </c>
      <c r="G4583" s="4" t="s">
        <v>331</v>
      </c>
      <c r="H4583" s="4" t="s">
        <v>406</v>
      </c>
      <c r="I4583" s="113">
        <v>1.8824119995999999</v>
      </c>
      <c r="J4583" s="120">
        <v>1.9868929690573078E-2</v>
      </c>
      <c r="K4583" s="116">
        <v>7.3928689641436501E-5</v>
      </c>
      <c r="L4583" s="116">
        <v>0.22464429753999998</v>
      </c>
      <c r="M4583" s="116">
        <v>8.3586083899999991E-4</v>
      </c>
      <c r="N4583" s="116">
        <v>0.11913206868999998</v>
      </c>
      <c r="O4583" s="116">
        <v>4.4326884140000005E-4</v>
      </c>
      <c r="P4583" s="116">
        <v>2.0191028143E-2</v>
      </c>
      <c r="Q4583" s="116">
        <v>7.5127158019999999E-5</v>
      </c>
      <c r="R4583" s="116">
        <v>1.9585297298709999E-2</v>
      </c>
      <c r="S4583" s="116">
        <v>7.2873343279400001E-5</v>
      </c>
      <c r="T4583" s="116">
        <v>5.7396869300000005E-4</v>
      </c>
      <c r="U4583" s="118">
        <v>2.1356337591000004E-6</v>
      </c>
      <c r="V4583" s="42"/>
      <c r="W4583" s="42"/>
      <c r="X4583" s="42"/>
      <c r="Y4583" s="42"/>
      <c r="Z4583" s="42"/>
      <c r="AA4583" s="42"/>
      <c r="AB4583" s="42"/>
      <c r="AC4583" s="50"/>
      <c r="AD4583" s="50"/>
      <c r="AE4583" s="50"/>
      <c r="AF4583" s="50"/>
      <c r="AG4583" s="50"/>
      <c r="AH4583" s="50"/>
      <c r="AI4583" s="42"/>
      <c r="AJ4583" s="42"/>
      <c r="AK4583" s="42"/>
    </row>
    <row r="4584" spans="1:37" x14ac:dyDescent="0.25">
      <c r="A4584" s="5" t="s">
        <v>236</v>
      </c>
      <c r="B4584" s="31" t="s">
        <v>231</v>
      </c>
      <c r="C4584" s="4" t="s">
        <v>296</v>
      </c>
      <c r="D4584" s="4" t="s">
        <v>440</v>
      </c>
      <c r="E4584" s="31" t="s">
        <v>149</v>
      </c>
      <c r="F4584" s="4" t="s">
        <v>361</v>
      </c>
      <c r="G4584" s="4" t="s">
        <v>331</v>
      </c>
      <c r="H4584" s="4" t="s">
        <v>406</v>
      </c>
      <c r="I4584" s="113">
        <v>0.81117461170000005</v>
      </c>
      <c r="J4584" s="120">
        <v>1.3183782839689762E-2</v>
      </c>
      <c r="K4584" s="116">
        <v>4.9054464148266718E-5</v>
      </c>
      <c r="L4584" s="116">
        <v>0.16101345362199998</v>
      </c>
      <c r="M4584" s="116">
        <v>5.9910191747999996E-4</v>
      </c>
      <c r="N4584" s="116">
        <v>9.0667794016000017E-2</v>
      </c>
      <c r="O4584" s="116">
        <v>3.3735844142000006E-4</v>
      </c>
      <c r="P4584" s="116">
        <v>1.3066209120700001E-2</v>
      </c>
      <c r="Q4584" s="116">
        <v>4.8617003367999997E-5</v>
      </c>
      <c r="R4584" s="116">
        <v>1.2674222847078998E-2</v>
      </c>
      <c r="S4584" s="116">
        <v>4.7158493266959997E-5</v>
      </c>
      <c r="T4584" s="116">
        <v>3.4576443749999996E-4</v>
      </c>
      <c r="U4584" s="118">
        <v>1.2865270274500002E-6</v>
      </c>
      <c r="V4584" s="42"/>
      <c r="W4584" s="42"/>
      <c r="X4584" s="42"/>
      <c r="Y4584" s="42"/>
      <c r="Z4584" s="42"/>
      <c r="AA4584" s="42"/>
      <c r="AB4584" s="42"/>
      <c r="AC4584" s="50"/>
      <c r="AD4584" s="50"/>
      <c r="AE4584" s="50"/>
      <c r="AF4584" s="50"/>
      <c r="AG4584" s="50"/>
      <c r="AH4584" s="50"/>
      <c r="AI4584" s="42"/>
      <c r="AJ4584" s="42"/>
      <c r="AK4584" s="42"/>
    </row>
    <row r="4585" spans="1:37" x14ac:dyDescent="0.25">
      <c r="A4585" s="5" t="s">
        <v>236</v>
      </c>
      <c r="B4585" s="31" t="s">
        <v>231</v>
      </c>
      <c r="C4585" s="4" t="s">
        <v>296</v>
      </c>
      <c r="D4585" s="4" t="s">
        <v>440</v>
      </c>
      <c r="E4585" s="31" t="s">
        <v>150</v>
      </c>
      <c r="F4585" s="4" t="s">
        <v>334</v>
      </c>
      <c r="G4585" s="4" t="s">
        <v>331</v>
      </c>
      <c r="H4585" s="4" t="s">
        <v>406</v>
      </c>
      <c r="I4585" s="113">
        <v>15.179918971199999</v>
      </c>
      <c r="J4585" s="120">
        <v>5.5999878317236622E-2</v>
      </c>
      <c r="K4585" s="116">
        <v>2.083654171442727E-4</v>
      </c>
      <c r="L4585" s="116">
        <v>0.46812886533999998</v>
      </c>
      <c r="M4585" s="116">
        <v>1.7418226899000001E-3</v>
      </c>
      <c r="N4585" s="116">
        <v>0.23882036514999996</v>
      </c>
      <c r="O4585" s="116">
        <v>8.8860725113000007E-4</v>
      </c>
      <c r="P4585" s="116">
        <v>3.9023465157000004E-2</v>
      </c>
      <c r="Q4585" s="116">
        <v>1.4519925029700002E-4</v>
      </c>
      <c r="R4585" s="116">
        <v>3.7852761202289996E-2</v>
      </c>
      <c r="S4585" s="116">
        <v>1.4084327278809E-4</v>
      </c>
      <c r="T4585" s="116">
        <v>1.0616798600100001E-3</v>
      </c>
      <c r="U4585" s="118">
        <v>3.9503185938999997E-6</v>
      </c>
      <c r="V4585" s="42"/>
      <c r="W4585" s="42"/>
      <c r="X4585" s="42"/>
      <c r="Y4585" s="42"/>
      <c r="Z4585" s="42"/>
      <c r="AA4585" s="42"/>
      <c r="AB4585" s="42"/>
      <c r="AC4585" s="50"/>
      <c r="AD4585" s="50"/>
      <c r="AE4585" s="50"/>
      <c r="AF4585" s="50"/>
      <c r="AG4585" s="50"/>
      <c r="AH4585" s="50"/>
      <c r="AI4585" s="42"/>
      <c r="AJ4585" s="42"/>
      <c r="AK4585" s="42"/>
    </row>
    <row r="4586" spans="1:37" x14ac:dyDescent="0.25">
      <c r="A4586" s="5" t="s">
        <v>236</v>
      </c>
      <c r="B4586" s="31" t="s">
        <v>231</v>
      </c>
      <c r="C4586" s="4" t="s">
        <v>296</v>
      </c>
      <c r="D4586" s="4" t="s">
        <v>440</v>
      </c>
      <c r="E4586" s="31" t="s">
        <v>151</v>
      </c>
      <c r="F4586" s="4" t="s">
        <v>362</v>
      </c>
      <c r="G4586" s="4" t="s">
        <v>331</v>
      </c>
      <c r="H4586" s="4" t="s">
        <v>406</v>
      </c>
      <c r="I4586" s="113">
        <v>13.775582886499999</v>
      </c>
      <c r="J4586" s="120">
        <v>0.16667433803892659</v>
      </c>
      <c r="K4586" s="116">
        <v>6.2016505058824637E-4</v>
      </c>
      <c r="L4586" s="116">
        <v>1.8340570204570001</v>
      </c>
      <c r="M4586" s="116">
        <v>6.8241938884809998E-3</v>
      </c>
      <c r="N4586" s="116">
        <v>1.167097777985</v>
      </c>
      <c r="O4586" s="116">
        <v>4.3425597204770003E-3</v>
      </c>
      <c r="P4586" s="116">
        <v>0.17980212521620001</v>
      </c>
      <c r="Q4586" s="116">
        <v>6.6901110912269998E-4</v>
      </c>
      <c r="R4586" s="116">
        <v>0.17440806145971399</v>
      </c>
      <c r="S4586" s="116">
        <v>6.4894077584901912E-4</v>
      </c>
      <c r="T4586" s="116">
        <v>4.5357789443419986E-3</v>
      </c>
      <c r="U4586" s="118">
        <v>1.6876812698919997E-5</v>
      </c>
      <c r="V4586" s="42"/>
      <c r="W4586" s="42"/>
      <c r="X4586" s="42"/>
      <c r="Y4586" s="42"/>
      <c r="Z4586" s="42"/>
      <c r="AA4586" s="42"/>
      <c r="AB4586" s="42"/>
      <c r="AC4586" s="50"/>
      <c r="AD4586" s="50"/>
      <c r="AE4586" s="50"/>
      <c r="AF4586" s="50"/>
      <c r="AG4586" s="50"/>
      <c r="AH4586" s="50"/>
      <c r="AI4586" s="42"/>
      <c r="AJ4586" s="42"/>
      <c r="AK4586" s="42"/>
    </row>
    <row r="4587" spans="1:37" x14ac:dyDescent="0.25">
      <c r="A4587" s="5" t="s">
        <v>236</v>
      </c>
      <c r="B4587" s="31" t="s">
        <v>231</v>
      </c>
      <c r="C4587" s="4" t="s">
        <v>296</v>
      </c>
      <c r="D4587" s="4" t="s">
        <v>440</v>
      </c>
      <c r="E4587" s="31" t="s">
        <v>152</v>
      </c>
      <c r="F4587" s="4" t="s">
        <v>363</v>
      </c>
      <c r="G4587" s="4" t="s">
        <v>331</v>
      </c>
      <c r="H4587" s="4" t="s">
        <v>406</v>
      </c>
      <c r="I4587" s="113">
        <v>9.5703115399000023</v>
      </c>
      <c r="J4587" s="120">
        <v>0.17596812677646034</v>
      </c>
      <c r="K4587" s="116">
        <v>6.5474545103423804E-4</v>
      </c>
      <c r="L4587" s="116">
        <v>2.14617082437</v>
      </c>
      <c r="M4587" s="116">
        <v>7.9855129905200013E-3</v>
      </c>
      <c r="N4587" s="116">
        <v>0.73720281330000004</v>
      </c>
      <c r="O4587" s="116">
        <v>2.7429981200099997E-3</v>
      </c>
      <c r="P4587" s="116">
        <v>0.13073228503699999</v>
      </c>
      <c r="Q4587" s="116">
        <v>4.8643119133199995E-4</v>
      </c>
      <c r="R4587" s="116">
        <v>0.12681031648589</v>
      </c>
      <c r="S4587" s="116">
        <v>4.7183825559203997E-4</v>
      </c>
      <c r="T4587" s="116">
        <v>3.8819414482200005E-3</v>
      </c>
      <c r="U4587" s="118">
        <v>1.4444000778199998E-5</v>
      </c>
      <c r="V4587" s="42"/>
      <c r="W4587" s="42"/>
      <c r="X4587" s="42"/>
      <c r="Y4587" s="42"/>
      <c r="Z4587" s="42"/>
      <c r="AA4587" s="42"/>
      <c r="AB4587" s="42"/>
      <c r="AC4587" s="50"/>
      <c r="AD4587" s="50"/>
      <c r="AE4587" s="50"/>
      <c r="AF4587" s="50"/>
      <c r="AG4587" s="50"/>
      <c r="AH4587" s="50"/>
      <c r="AI4587" s="42"/>
      <c r="AJ4587" s="42"/>
      <c r="AK4587" s="42"/>
    </row>
    <row r="4588" spans="1:37" x14ac:dyDescent="0.25">
      <c r="A4588" s="5" t="s">
        <v>236</v>
      </c>
      <c r="B4588" s="31" t="s">
        <v>231</v>
      </c>
      <c r="C4588" s="4" t="s">
        <v>296</v>
      </c>
      <c r="D4588" s="4" t="s">
        <v>440</v>
      </c>
      <c r="E4588" s="31" t="s">
        <v>153</v>
      </c>
      <c r="F4588" s="4" t="s">
        <v>408</v>
      </c>
      <c r="G4588" s="4" t="s">
        <v>331</v>
      </c>
      <c r="H4588" s="4" t="s">
        <v>406</v>
      </c>
      <c r="I4588" s="113">
        <v>30.201591934300001</v>
      </c>
      <c r="J4588" s="120">
        <v>0.93959146097788016</v>
      </c>
      <c r="K4588" s="116">
        <v>3.4960496423999572E-3</v>
      </c>
      <c r="L4588" s="116">
        <v>12.333496999639999</v>
      </c>
      <c r="M4588" s="116">
        <v>4.589071090260001E-2</v>
      </c>
      <c r="N4588" s="116">
        <v>5.39473372488</v>
      </c>
      <c r="O4588" s="116">
        <v>2.0072826927599999E-2</v>
      </c>
      <c r="P4588" s="116">
        <v>0.98668126231099995</v>
      </c>
      <c r="Q4588" s="116">
        <v>3.6712620474899996E-3</v>
      </c>
      <c r="R4588" s="116">
        <v>0.95708082444166975</v>
      </c>
      <c r="S4588" s="116">
        <v>3.5611241860652992E-3</v>
      </c>
      <c r="T4588" s="116">
        <v>3.8140545043280003E-2</v>
      </c>
      <c r="U4588" s="118">
        <v>1.4191405432329999E-4</v>
      </c>
      <c r="V4588" s="42"/>
      <c r="W4588" s="42"/>
      <c r="X4588" s="42"/>
      <c r="Y4588" s="42"/>
      <c r="Z4588" s="42"/>
      <c r="AA4588" s="42"/>
      <c r="AB4588" s="42"/>
      <c r="AC4588" s="50"/>
      <c r="AD4588" s="50"/>
      <c r="AE4588" s="50"/>
      <c r="AF4588" s="50"/>
      <c r="AG4588" s="50"/>
      <c r="AH4588" s="50"/>
      <c r="AI4588" s="42"/>
      <c r="AJ4588" s="42"/>
      <c r="AK4588" s="42"/>
    </row>
    <row r="4589" spans="1:37" x14ac:dyDescent="0.25">
      <c r="A4589" s="5" t="s">
        <v>236</v>
      </c>
      <c r="B4589" s="31" t="s">
        <v>231</v>
      </c>
      <c r="C4589" s="4" t="s">
        <v>296</v>
      </c>
      <c r="D4589" s="4" t="s">
        <v>440</v>
      </c>
      <c r="E4589" s="31" t="s">
        <v>154</v>
      </c>
      <c r="F4589" s="4" t="s">
        <v>335</v>
      </c>
      <c r="G4589" s="4" t="s">
        <v>331</v>
      </c>
      <c r="H4589" s="4" t="s">
        <v>406</v>
      </c>
      <c r="I4589" s="113">
        <v>1.5537366811000002</v>
      </c>
      <c r="J4589" s="120">
        <v>1.2225629661866008E-2</v>
      </c>
      <c r="K4589" s="116">
        <v>4.5489361166226901E-5</v>
      </c>
      <c r="L4589" s="116">
        <v>0.12892192192000002</v>
      </c>
      <c r="M4589" s="116">
        <v>4.7969516219999999E-4</v>
      </c>
      <c r="N4589" s="116">
        <v>8.8959464439999997E-2</v>
      </c>
      <c r="O4589" s="116">
        <v>3.3100203796999997E-4</v>
      </c>
      <c r="P4589" s="116">
        <v>1.3816429851000001E-2</v>
      </c>
      <c r="Q4589" s="116">
        <v>5.1408436192000007E-5</v>
      </c>
      <c r="R4589" s="116">
        <v>1.340193695547E-2</v>
      </c>
      <c r="S4589" s="116">
        <v>4.9866183106239996E-5</v>
      </c>
      <c r="T4589" s="116">
        <v>3.2279459790000002E-4</v>
      </c>
      <c r="U4589" s="118">
        <v>1.2010602273000001E-6</v>
      </c>
      <c r="V4589" s="42"/>
      <c r="W4589" s="42"/>
      <c r="X4589" s="42"/>
      <c r="Y4589" s="42"/>
      <c r="Z4589" s="42"/>
      <c r="AA4589" s="42"/>
      <c r="AB4589" s="42"/>
      <c r="AC4589" s="50"/>
      <c r="AD4589" s="50"/>
      <c r="AE4589" s="50"/>
      <c r="AF4589" s="50"/>
      <c r="AG4589" s="50"/>
      <c r="AH4589" s="50"/>
      <c r="AI4589" s="42"/>
      <c r="AJ4589" s="42"/>
      <c r="AK4589" s="42"/>
    </row>
    <row r="4590" spans="1:37" x14ac:dyDescent="0.25">
      <c r="A4590" s="5" t="s">
        <v>236</v>
      </c>
      <c r="B4590" s="31" t="s">
        <v>231</v>
      </c>
      <c r="C4590" s="4" t="s">
        <v>296</v>
      </c>
      <c r="D4590" s="4" t="s">
        <v>440</v>
      </c>
      <c r="E4590" s="31" t="s">
        <v>155</v>
      </c>
      <c r="F4590" s="4" t="s">
        <v>364</v>
      </c>
      <c r="G4590" s="4" t="s">
        <v>331</v>
      </c>
      <c r="H4590" s="4" t="s">
        <v>406</v>
      </c>
      <c r="I4590" s="113">
        <v>3.4372555488999992</v>
      </c>
      <c r="J4590" s="120">
        <v>9.3394941931745998E-3</v>
      </c>
      <c r="K4590" s="116">
        <v>3.4750563780815995E-5</v>
      </c>
      <c r="L4590" s="116">
        <v>8.4119771399999987E-2</v>
      </c>
      <c r="M4590" s="116">
        <v>3.1299444720000005E-4</v>
      </c>
      <c r="N4590" s="116">
        <v>3.9748958200000011E-2</v>
      </c>
      <c r="O4590" s="116">
        <v>1.4789866390000001E-4</v>
      </c>
      <c r="P4590" s="116">
        <v>6.7442890299999995E-3</v>
      </c>
      <c r="Q4590" s="116">
        <v>2.5094281830000005E-5</v>
      </c>
      <c r="R4590" s="116">
        <v>6.5419603591E-3</v>
      </c>
      <c r="S4590" s="116">
        <v>2.4341453375100001E-5</v>
      </c>
      <c r="T4590" s="116">
        <v>1.5233369940000004E-4</v>
      </c>
      <c r="U4590" s="118">
        <v>5.6680604299999992E-7</v>
      </c>
      <c r="V4590" s="42"/>
      <c r="W4590" s="42"/>
      <c r="X4590" s="42"/>
      <c r="Y4590" s="42"/>
      <c r="Z4590" s="42"/>
      <c r="AA4590" s="42"/>
      <c r="AB4590" s="42"/>
      <c r="AC4590" s="50"/>
      <c r="AD4590" s="50"/>
      <c r="AE4590" s="50"/>
      <c r="AF4590" s="50"/>
      <c r="AG4590" s="50"/>
      <c r="AH4590" s="50"/>
      <c r="AI4590" s="42"/>
      <c r="AJ4590" s="42"/>
      <c r="AK4590" s="42"/>
    </row>
    <row r="4591" spans="1:37" x14ac:dyDescent="0.25">
      <c r="A4591" s="5" t="s">
        <v>236</v>
      </c>
      <c r="B4591" s="31" t="s">
        <v>231</v>
      </c>
      <c r="C4591" s="4" t="s">
        <v>296</v>
      </c>
      <c r="D4591" s="4" t="s">
        <v>440</v>
      </c>
      <c r="E4591" s="31" t="s">
        <v>156</v>
      </c>
      <c r="F4591" s="4" t="s">
        <v>365</v>
      </c>
      <c r="G4591" s="4" t="s">
        <v>331</v>
      </c>
      <c r="H4591" s="4" t="s">
        <v>406</v>
      </c>
      <c r="I4591" s="113">
        <v>7.8649625204000007</v>
      </c>
      <c r="J4591" s="120">
        <v>0.24172355452830971</v>
      </c>
      <c r="K4591" s="116">
        <v>8.994095916530679E-4</v>
      </c>
      <c r="L4591" s="116">
        <v>3.5547601260599997</v>
      </c>
      <c r="M4591" s="116">
        <v>1.3226620034370003E-2</v>
      </c>
      <c r="N4591" s="116">
        <v>0.927985392671</v>
      </c>
      <c r="O4591" s="116">
        <v>3.4528657052399999E-3</v>
      </c>
      <c r="P4591" s="116">
        <v>0.17712333376299999</v>
      </c>
      <c r="Q4591" s="116">
        <v>6.5904389301400009E-4</v>
      </c>
      <c r="R4591" s="116">
        <v>0.17180963375010999</v>
      </c>
      <c r="S4591" s="116">
        <v>6.3927257622357989E-4</v>
      </c>
      <c r="T4591" s="116">
        <v>8.7427343101999996E-3</v>
      </c>
      <c r="U4591" s="118">
        <v>3.2530131239399999E-5</v>
      </c>
      <c r="V4591" s="42"/>
      <c r="W4591" s="42"/>
      <c r="X4591" s="42"/>
      <c r="Y4591" s="42"/>
      <c r="Z4591" s="42"/>
      <c r="AA4591" s="42"/>
      <c r="AB4591" s="42"/>
      <c r="AC4591" s="50"/>
      <c r="AD4591" s="50"/>
      <c r="AE4591" s="50"/>
      <c r="AF4591" s="50"/>
      <c r="AG4591" s="50"/>
      <c r="AH4591" s="50"/>
      <c r="AI4591" s="42"/>
      <c r="AJ4591" s="42"/>
      <c r="AK4591" s="42"/>
    </row>
    <row r="4592" spans="1:37" x14ac:dyDescent="0.25">
      <c r="A4592" s="5" t="s">
        <v>236</v>
      </c>
      <c r="B4592" s="31" t="s">
        <v>231</v>
      </c>
      <c r="C4592" s="4" t="s">
        <v>296</v>
      </c>
      <c r="D4592" s="4" t="s">
        <v>440</v>
      </c>
      <c r="E4592" s="31" t="s">
        <v>157</v>
      </c>
      <c r="F4592" s="4" t="s">
        <v>409</v>
      </c>
      <c r="G4592" s="4" t="s">
        <v>331</v>
      </c>
      <c r="H4592" s="4" t="s">
        <v>406</v>
      </c>
      <c r="I4592" s="113">
        <v>7.2009729531</v>
      </c>
      <c r="J4592" s="120">
        <v>0.23760543871496248</v>
      </c>
      <c r="K4592" s="116">
        <v>8.8408676397348568E-4</v>
      </c>
      <c r="L4592" s="116">
        <v>3.0587348474399998</v>
      </c>
      <c r="M4592" s="116">
        <v>1.1380998328E-2</v>
      </c>
      <c r="N4592" s="116">
        <v>1.1773513274700003</v>
      </c>
      <c r="O4592" s="116">
        <v>4.3807109856000004E-3</v>
      </c>
      <c r="P4592" s="116">
        <v>0.22695692807000001</v>
      </c>
      <c r="Q4592" s="116">
        <v>8.4446574739999994E-4</v>
      </c>
      <c r="R4592" s="116">
        <v>0.22014822022789998</v>
      </c>
      <c r="S4592" s="116">
        <v>8.1913177497799992E-4</v>
      </c>
      <c r="T4592" s="116">
        <v>9.4511185077000015E-3</v>
      </c>
      <c r="U4592" s="118">
        <v>3.5165902348699999E-5</v>
      </c>
      <c r="V4592" s="42"/>
      <c r="W4592" s="42"/>
      <c r="X4592" s="42"/>
      <c r="Y4592" s="42"/>
      <c r="Z4592" s="42"/>
      <c r="AA4592" s="42"/>
      <c r="AB4592" s="42"/>
      <c r="AC4592" s="50"/>
      <c r="AD4592" s="50"/>
      <c r="AE4592" s="50"/>
      <c r="AF4592" s="50"/>
      <c r="AG4592" s="50"/>
      <c r="AH4592" s="50"/>
      <c r="AI4592" s="42"/>
      <c r="AJ4592" s="42"/>
      <c r="AK4592" s="42"/>
    </row>
    <row r="4593" spans="1:37" x14ac:dyDescent="0.25">
      <c r="A4593" s="5" t="s">
        <v>236</v>
      </c>
      <c r="B4593" s="31" t="s">
        <v>231</v>
      </c>
      <c r="C4593" s="4" t="s">
        <v>296</v>
      </c>
      <c r="D4593" s="4" t="s">
        <v>440</v>
      </c>
      <c r="E4593" s="31" t="s">
        <v>158</v>
      </c>
      <c r="F4593" s="4" t="s">
        <v>410</v>
      </c>
      <c r="G4593" s="4" t="s">
        <v>331</v>
      </c>
      <c r="H4593" s="4" t="s">
        <v>406</v>
      </c>
      <c r="I4593" s="113">
        <v>3.7913835001999998</v>
      </c>
      <c r="J4593" s="120">
        <v>0.72451366682572804</v>
      </c>
      <c r="K4593" s="116">
        <v>2.6957842589873516E-3</v>
      </c>
      <c r="L4593" s="116">
        <v>12.1499026732</v>
      </c>
      <c r="M4593" s="116">
        <v>4.5207588684999994E-2</v>
      </c>
      <c r="N4593" s="116">
        <v>4.3693430740999997</v>
      </c>
      <c r="O4593" s="116">
        <v>1.6257535286300001E-2</v>
      </c>
      <c r="P4593" s="116">
        <v>0.64002715745999994</v>
      </c>
      <c r="Q4593" s="116">
        <v>2.3814252043999999E-3</v>
      </c>
      <c r="R4593" s="116">
        <v>0.62082634273620008</v>
      </c>
      <c r="S4593" s="116">
        <v>2.3099824482679999E-3</v>
      </c>
      <c r="T4593" s="116">
        <v>3.1956234721000003E-2</v>
      </c>
      <c r="U4593" s="118">
        <v>1.1890336979E-4</v>
      </c>
      <c r="V4593" s="42"/>
      <c r="W4593" s="42"/>
      <c r="X4593" s="42"/>
      <c r="Y4593" s="42"/>
      <c r="Z4593" s="42"/>
      <c r="AA4593" s="42"/>
      <c r="AB4593" s="42"/>
      <c r="AC4593" s="50"/>
      <c r="AD4593" s="50"/>
      <c r="AE4593" s="50"/>
      <c r="AF4593" s="50"/>
      <c r="AG4593" s="50"/>
      <c r="AH4593" s="50"/>
      <c r="AI4593" s="42"/>
      <c r="AJ4593" s="42"/>
      <c r="AK4593" s="42"/>
    </row>
    <row r="4594" spans="1:37" x14ac:dyDescent="0.25">
      <c r="A4594" s="5" t="s">
        <v>236</v>
      </c>
      <c r="B4594" s="31" t="s">
        <v>231</v>
      </c>
      <c r="C4594" s="4" t="s">
        <v>296</v>
      </c>
      <c r="D4594" s="4" t="s">
        <v>440</v>
      </c>
      <c r="E4594" s="31" t="s">
        <v>159</v>
      </c>
      <c r="F4594" s="4" t="s">
        <v>336</v>
      </c>
      <c r="G4594" s="4" t="s">
        <v>331</v>
      </c>
      <c r="H4594" s="4" t="s">
        <v>406</v>
      </c>
      <c r="I4594" s="113">
        <v>2.1303015839999997</v>
      </c>
      <c r="J4594" s="120">
        <v>4.7316325164522569E-2</v>
      </c>
      <c r="K4594" s="116">
        <v>1.7605547890994701E-4</v>
      </c>
      <c r="L4594" s="116">
        <v>0.6643461610000001</v>
      </c>
      <c r="M4594" s="116">
        <v>2.4719114932000002E-3</v>
      </c>
      <c r="N4594" s="116">
        <v>0.22968908934000001</v>
      </c>
      <c r="O4594" s="116">
        <v>8.5463163029999981E-4</v>
      </c>
      <c r="P4594" s="116">
        <v>3.8137511088000002E-2</v>
      </c>
      <c r="Q4594" s="116">
        <v>1.4190274689E-4</v>
      </c>
      <c r="R4594" s="116">
        <v>3.6993385755359993E-2</v>
      </c>
      <c r="S4594" s="116">
        <v>1.376456644833E-4</v>
      </c>
      <c r="T4594" s="116">
        <v>1.5555002010000001E-3</v>
      </c>
      <c r="U4594" s="118">
        <v>5.7877346816999995E-6</v>
      </c>
      <c r="V4594" s="42"/>
      <c r="W4594" s="42"/>
      <c r="X4594" s="42"/>
      <c r="Y4594" s="42"/>
      <c r="Z4594" s="42"/>
      <c r="AA4594" s="42"/>
      <c r="AB4594" s="42"/>
      <c r="AC4594" s="50"/>
      <c r="AD4594" s="50"/>
      <c r="AE4594" s="50"/>
      <c r="AF4594" s="50"/>
      <c r="AG4594" s="50"/>
      <c r="AH4594" s="50"/>
      <c r="AI4594" s="42"/>
      <c r="AJ4594" s="42"/>
      <c r="AK4594" s="42"/>
    </row>
    <row r="4595" spans="1:37" x14ac:dyDescent="0.25">
      <c r="A4595" s="5" t="s">
        <v>236</v>
      </c>
      <c r="B4595" s="31" t="s">
        <v>231</v>
      </c>
      <c r="C4595" s="4" t="s">
        <v>296</v>
      </c>
      <c r="D4595" s="4" t="s">
        <v>440</v>
      </c>
      <c r="E4595" s="31" t="s">
        <v>160</v>
      </c>
      <c r="F4595" s="4" t="s">
        <v>366</v>
      </c>
      <c r="G4595" s="4" t="s">
        <v>331</v>
      </c>
      <c r="H4595" s="4" t="s">
        <v>406</v>
      </c>
      <c r="I4595" s="113">
        <v>26.838482610100002</v>
      </c>
      <c r="J4595" s="120">
        <v>0.44035048761668871</v>
      </c>
      <c r="K4595" s="116">
        <v>1.6384644675151471E-3</v>
      </c>
      <c r="L4595" s="116">
        <v>4.8344812393600005</v>
      </c>
      <c r="M4595" s="116">
        <v>1.7988228484089999E-2</v>
      </c>
      <c r="N4595" s="116">
        <v>3.1862984211459997</v>
      </c>
      <c r="O4595" s="116">
        <v>1.1855641236240002E-2</v>
      </c>
      <c r="P4595" s="116">
        <v>0.50445883888120002</v>
      </c>
      <c r="Q4595" s="116">
        <v>1.8770001359560001E-3</v>
      </c>
      <c r="R4595" s="116">
        <v>0.48932507371476403</v>
      </c>
      <c r="S4595" s="116">
        <v>1.8206901318773201E-3</v>
      </c>
      <c r="T4595" s="116">
        <v>1.2446975098690001E-2</v>
      </c>
      <c r="U4595" s="118">
        <v>4.6312941839030004E-5</v>
      </c>
      <c r="V4595" s="42"/>
      <c r="W4595" s="42"/>
      <c r="X4595" s="42"/>
      <c r="Y4595" s="42"/>
      <c r="Z4595" s="42"/>
      <c r="AA4595" s="42"/>
      <c r="AB4595" s="42"/>
      <c r="AC4595" s="50"/>
      <c r="AD4595" s="50"/>
      <c r="AE4595" s="50"/>
      <c r="AF4595" s="50"/>
      <c r="AG4595" s="50"/>
      <c r="AH4595" s="50"/>
      <c r="AI4595" s="42"/>
      <c r="AJ4595" s="42"/>
      <c r="AK4595" s="42"/>
    </row>
    <row r="4596" spans="1:37" x14ac:dyDescent="0.25">
      <c r="A4596" s="5" t="s">
        <v>236</v>
      </c>
      <c r="B4596" s="31" t="s">
        <v>231</v>
      </c>
      <c r="C4596" s="4" t="s">
        <v>296</v>
      </c>
      <c r="D4596" s="4" t="s">
        <v>440</v>
      </c>
      <c r="E4596" s="31" t="s">
        <v>161</v>
      </c>
      <c r="F4596" s="4" t="s">
        <v>367</v>
      </c>
      <c r="G4596" s="4" t="s">
        <v>331</v>
      </c>
      <c r="H4596" s="4" t="s">
        <v>406</v>
      </c>
      <c r="I4596" s="113">
        <v>33.419731059000007</v>
      </c>
      <c r="J4596" s="120">
        <v>1.1738036057656906</v>
      </c>
      <c r="K4596" s="116">
        <v>4.3675104191923031E-3</v>
      </c>
      <c r="L4596" s="116">
        <v>16.6890470003</v>
      </c>
      <c r="M4596" s="116">
        <v>6.2096920175499989E-2</v>
      </c>
      <c r="N4596" s="116">
        <v>6.9885643913399988</v>
      </c>
      <c r="O4596" s="116">
        <v>2.6003183017199998E-2</v>
      </c>
      <c r="P4596" s="116">
        <v>1.129519779125</v>
      </c>
      <c r="Q4596" s="116">
        <v>4.2027382204100003E-3</v>
      </c>
      <c r="R4596" s="116">
        <v>1.0956341857512502</v>
      </c>
      <c r="S4596" s="116">
        <v>4.0766560737977003E-3</v>
      </c>
      <c r="T4596" s="116">
        <v>4.1638303701699998E-2</v>
      </c>
      <c r="U4596" s="118">
        <v>1.5492858791750003E-4</v>
      </c>
      <c r="V4596" s="42"/>
      <c r="W4596" s="42"/>
      <c r="X4596" s="42"/>
      <c r="Y4596" s="42"/>
      <c r="Z4596" s="42"/>
      <c r="AA4596" s="42"/>
      <c r="AB4596" s="42"/>
      <c r="AC4596" s="50"/>
      <c r="AD4596" s="50"/>
      <c r="AE4596" s="50"/>
      <c r="AF4596" s="50"/>
      <c r="AG4596" s="50"/>
      <c r="AH4596" s="50"/>
      <c r="AI4596" s="42"/>
      <c r="AJ4596" s="42"/>
      <c r="AK4596" s="42"/>
    </row>
    <row r="4597" spans="1:37" x14ac:dyDescent="0.25">
      <c r="A4597" s="5" t="s">
        <v>236</v>
      </c>
      <c r="B4597" s="31" t="s">
        <v>231</v>
      </c>
      <c r="C4597" s="4" t="s">
        <v>296</v>
      </c>
      <c r="D4597" s="4" t="s">
        <v>440</v>
      </c>
      <c r="E4597" s="31" t="s">
        <v>162</v>
      </c>
      <c r="F4597" s="4" t="s">
        <v>368</v>
      </c>
      <c r="G4597" s="4" t="s">
        <v>331</v>
      </c>
      <c r="H4597" s="4" t="s">
        <v>406</v>
      </c>
      <c r="I4597" s="113">
        <v>80.574101389999996</v>
      </c>
      <c r="J4597" s="120">
        <v>2.405298823728788</v>
      </c>
      <c r="K4597" s="116">
        <v>8.9496812431355283E-3</v>
      </c>
      <c r="L4597" s="116">
        <v>11.860215615875001</v>
      </c>
      <c r="M4597" s="116">
        <v>4.4129718807974005E-2</v>
      </c>
      <c r="N4597" s="116">
        <v>11.491252453550999</v>
      </c>
      <c r="O4597" s="116">
        <v>4.2756871572236996E-2</v>
      </c>
      <c r="P4597" s="116">
        <v>1.8213835374042</v>
      </c>
      <c r="Q4597" s="116">
        <v>6.7770389562579999E-3</v>
      </c>
      <c r="R4597" s="116">
        <v>1.7667420312820739</v>
      </c>
      <c r="S4597" s="116">
        <v>6.5737277875702596E-3</v>
      </c>
      <c r="T4597" s="116">
        <v>2.5698378869224998E-2</v>
      </c>
      <c r="U4597" s="118">
        <v>9.5619017824259992E-5</v>
      </c>
      <c r="V4597" s="42"/>
      <c r="W4597" s="42"/>
      <c r="X4597" s="42"/>
      <c r="Y4597" s="42"/>
      <c r="Z4597" s="42"/>
      <c r="AA4597" s="42"/>
      <c r="AB4597" s="42"/>
      <c r="AC4597" s="50"/>
      <c r="AD4597" s="50"/>
      <c r="AE4597" s="50"/>
      <c r="AF4597" s="50"/>
      <c r="AG4597" s="50"/>
      <c r="AH4597" s="50"/>
      <c r="AI4597" s="42"/>
      <c r="AJ4597" s="42"/>
      <c r="AK4597" s="42"/>
    </row>
    <row r="4598" spans="1:37" x14ac:dyDescent="0.25">
      <c r="A4598" s="5" t="s">
        <v>236</v>
      </c>
      <c r="B4598" s="31" t="s">
        <v>231</v>
      </c>
      <c r="C4598" s="4" t="s">
        <v>296</v>
      </c>
      <c r="D4598" s="4" t="s">
        <v>440</v>
      </c>
      <c r="E4598" s="31" t="s">
        <v>163</v>
      </c>
      <c r="F4598" s="4" t="s">
        <v>411</v>
      </c>
      <c r="G4598" s="4" t="s">
        <v>331</v>
      </c>
      <c r="H4598" s="4" t="s">
        <v>406</v>
      </c>
      <c r="I4598" s="113">
        <v>23.2097737002</v>
      </c>
      <c r="J4598" s="120">
        <v>0.96556892364246594</v>
      </c>
      <c r="K4598" s="116">
        <v>3.5927067334177889E-3</v>
      </c>
      <c r="L4598" s="116">
        <v>13.987725808000002</v>
      </c>
      <c r="M4598" s="116">
        <v>5.2045797801000007E-2</v>
      </c>
      <c r="N4598" s="116">
        <v>6.0806965591000006</v>
      </c>
      <c r="O4598" s="116">
        <v>2.2625171671000002E-2</v>
      </c>
      <c r="P4598" s="116">
        <v>0.95325640331000006</v>
      </c>
      <c r="Q4598" s="116">
        <v>3.5468947424000001E-3</v>
      </c>
      <c r="R4598" s="116">
        <v>0.92465871121069998</v>
      </c>
      <c r="S4598" s="116">
        <v>3.4404879001279998E-3</v>
      </c>
      <c r="T4598" s="116">
        <v>3.7967681393999995E-2</v>
      </c>
      <c r="U4598" s="118">
        <v>1.4127085616E-4</v>
      </c>
      <c r="V4598" s="42"/>
      <c r="W4598" s="42"/>
      <c r="X4598" s="42"/>
      <c r="Y4598" s="42"/>
      <c r="Z4598" s="42"/>
      <c r="AA4598" s="42"/>
      <c r="AB4598" s="42"/>
      <c r="AC4598" s="50"/>
      <c r="AD4598" s="50"/>
      <c r="AE4598" s="50"/>
      <c r="AF4598" s="50"/>
      <c r="AG4598" s="50"/>
      <c r="AH4598" s="50"/>
      <c r="AI4598" s="42"/>
      <c r="AJ4598" s="42"/>
      <c r="AK4598" s="42"/>
    </row>
    <row r="4599" spans="1:37" x14ac:dyDescent="0.25">
      <c r="A4599" s="5" t="s">
        <v>236</v>
      </c>
      <c r="B4599" s="31" t="s">
        <v>231</v>
      </c>
      <c r="C4599" s="4" t="s">
        <v>296</v>
      </c>
      <c r="D4599" s="4" t="s">
        <v>440</v>
      </c>
      <c r="E4599" s="31" t="s">
        <v>164</v>
      </c>
      <c r="F4599" s="4" t="s">
        <v>369</v>
      </c>
      <c r="G4599" s="4" t="s">
        <v>331</v>
      </c>
      <c r="H4599" s="4" t="s">
        <v>406</v>
      </c>
      <c r="I4599" s="113">
        <v>125.391212704</v>
      </c>
      <c r="J4599" s="120">
        <v>2.1331315426623223</v>
      </c>
      <c r="K4599" s="116">
        <v>7.9369962689728023E-3</v>
      </c>
      <c r="L4599" s="116">
        <v>8.2001314901699995</v>
      </c>
      <c r="M4599" s="116">
        <v>3.05112038961E-2</v>
      </c>
      <c r="N4599" s="116">
        <v>9.6208104303899997</v>
      </c>
      <c r="O4599" s="116">
        <v>3.5797290013199999E-2</v>
      </c>
      <c r="P4599" s="116">
        <v>1.4858408799210001</v>
      </c>
      <c r="Q4599" s="116">
        <v>5.5285451648299996E-3</v>
      </c>
      <c r="R4599" s="116">
        <v>1.4412656535233699</v>
      </c>
      <c r="S4599" s="116">
        <v>5.3626888098851E-3</v>
      </c>
      <c r="T4599" s="116">
        <v>1.761572717581E-2</v>
      </c>
      <c r="U4599" s="118">
        <v>6.5544925721300012E-5</v>
      </c>
      <c r="V4599" s="42"/>
      <c r="W4599" s="42"/>
      <c r="X4599" s="42"/>
      <c r="Y4599" s="42"/>
      <c r="Z4599" s="42"/>
      <c r="AA4599" s="42"/>
      <c r="AB4599" s="42"/>
      <c r="AC4599" s="50"/>
      <c r="AD4599" s="50"/>
      <c r="AE4599" s="50"/>
      <c r="AF4599" s="50"/>
      <c r="AG4599" s="50"/>
      <c r="AH4599" s="50"/>
      <c r="AI4599" s="42"/>
      <c r="AJ4599" s="42"/>
      <c r="AK4599" s="42"/>
    </row>
    <row r="4600" spans="1:37" x14ac:dyDescent="0.25">
      <c r="A4600" s="5" t="s">
        <v>236</v>
      </c>
      <c r="B4600" s="31" t="s">
        <v>231</v>
      </c>
      <c r="C4600" s="4" t="s">
        <v>296</v>
      </c>
      <c r="D4600" s="4" t="s">
        <v>440</v>
      </c>
      <c r="E4600" s="31" t="s">
        <v>165</v>
      </c>
      <c r="F4600" s="4" t="s">
        <v>412</v>
      </c>
      <c r="G4600" s="4" t="s">
        <v>331</v>
      </c>
      <c r="H4600" s="4" t="s">
        <v>406</v>
      </c>
      <c r="I4600" s="113">
        <v>0.98491862020000009</v>
      </c>
      <c r="J4600" s="120">
        <v>0.117575808364404</v>
      </c>
      <c r="K4600" s="116">
        <v>4.3747830252301498E-4</v>
      </c>
      <c r="L4600" s="116">
        <v>1.8403302480000001</v>
      </c>
      <c r="M4600" s="116">
        <v>6.8475354149999997E-3</v>
      </c>
      <c r="N4600" s="116">
        <v>0.80066774540000007</v>
      </c>
      <c r="O4600" s="116">
        <v>2.9791394910000002E-3</v>
      </c>
      <c r="P4600" s="116">
        <v>0.10388633521</v>
      </c>
      <c r="Q4600" s="116">
        <v>3.865422881000001E-4</v>
      </c>
      <c r="R4600" s="116">
        <v>0.1007697451537</v>
      </c>
      <c r="S4600" s="116">
        <v>3.74946019457E-4</v>
      </c>
      <c r="T4600" s="116">
        <v>4.0735771819999994E-3</v>
      </c>
      <c r="U4600" s="118">
        <v>1.5157044330000002E-5</v>
      </c>
      <c r="V4600" s="42"/>
      <c r="W4600" s="42"/>
      <c r="X4600" s="42"/>
      <c r="Y4600" s="42"/>
      <c r="Z4600" s="42"/>
      <c r="AA4600" s="42"/>
      <c r="AB4600" s="42"/>
      <c r="AC4600" s="50"/>
      <c r="AD4600" s="50"/>
      <c r="AE4600" s="50"/>
      <c r="AF4600" s="50"/>
      <c r="AG4600" s="50"/>
      <c r="AH4600" s="50"/>
      <c r="AI4600" s="42"/>
      <c r="AJ4600" s="42"/>
      <c r="AK4600" s="42"/>
    </row>
    <row r="4601" spans="1:37" x14ac:dyDescent="0.25">
      <c r="A4601" s="5" t="s">
        <v>236</v>
      </c>
      <c r="B4601" s="31" t="s">
        <v>231</v>
      </c>
      <c r="C4601" s="4" t="s">
        <v>296</v>
      </c>
      <c r="D4601" s="4" t="s">
        <v>440</v>
      </c>
      <c r="E4601" s="31" t="s">
        <v>166</v>
      </c>
      <c r="F4601" s="4" t="s">
        <v>370</v>
      </c>
      <c r="G4601" s="4" t="s">
        <v>331</v>
      </c>
      <c r="H4601" s="4" t="s">
        <v>406</v>
      </c>
      <c r="I4601" s="113">
        <v>0.940652504</v>
      </c>
      <c r="J4601" s="120">
        <v>7.3400091611067007E-3</v>
      </c>
      <c r="K4601" s="116">
        <v>2.7310845142970999E-5</v>
      </c>
      <c r="L4601" s="116">
        <v>2.6741730380000002E-2</v>
      </c>
      <c r="M4601" s="116">
        <v>9.9501146599999984E-5</v>
      </c>
      <c r="N4601" s="116">
        <v>2.997697278E-2</v>
      </c>
      <c r="O4601" s="116">
        <v>1.115388862E-4</v>
      </c>
      <c r="P4601" s="116">
        <v>4.6954648100000001E-3</v>
      </c>
      <c r="Q4601" s="116">
        <v>1.7470973869999997E-5</v>
      </c>
      <c r="R4601" s="116">
        <v>4.5546008656999993E-3</v>
      </c>
      <c r="S4601" s="116">
        <v>1.6946844653899998E-5</v>
      </c>
      <c r="T4601" s="116">
        <v>5.4405789100000002E-5</v>
      </c>
      <c r="U4601" s="118">
        <v>2.0243409430000001E-7</v>
      </c>
      <c r="V4601" s="42"/>
      <c r="W4601" s="42"/>
      <c r="X4601" s="42"/>
      <c r="Y4601" s="42"/>
      <c r="Z4601" s="42"/>
      <c r="AA4601" s="42"/>
      <c r="AB4601" s="42"/>
      <c r="AC4601" s="50"/>
      <c r="AD4601" s="50"/>
      <c r="AE4601" s="50"/>
      <c r="AF4601" s="50"/>
      <c r="AG4601" s="50"/>
      <c r="AH4601" s="50"/>
      <c r="AI4601" s="42"/>
      <c r="AJ4601" s="42"/>
      <c r="AK4601" s="42"/>
    </row>
    <row r="4602" spans="1:37" x14ac:dyDescent="0.25">
      <c r="A4602" s="5" t="s">
        <v>236</v>
      </c>
      <c r="B4602" s="31" t="s">
        <v>231</v>
      </c>
      <c r="C4602" s="4" t="s">
        <v>296</v>
      </c>
      <c r="D4602" s="4" t="s">
        <v>440</v>
      </c>
      <c r="E4602" s="31" t="s">
        <v>167</v>
      </c>
      <c r="F4602" s="4" t="s">
        <v>371</v>
      </c>
      <c r="G4602" s="4" t="s">
        <v>331</v>
      </c>
      <c r="H4602" s="4" t="s">
        <v>406</v>
      </c>
      <c r="I4602" s="113">
        <v>2.9359424994000003</v>
      </c>
      <c r="J4602" s="120">
        <v>0.12791564713617648</v>
      </c>
      <c r="K4602" s="116">
        <v>4.75950958487667E-4</v>
      </c>
      <c r="L4602" s="116">
        <v>1.7973900708449999</v>
      </c>
      <c r="M4602" s="116">
        <v>6.6877636253099993E-3</v>
      </c>
      <c r="N4602" s="116">
        <v>0.85456089058999996</v>
      </c>
      <c r="O4602" s="116">
        <v>3.1796666810999996E-3</v>
      </c>
      <c r="P4602" s="116">
        <v>0.12205555481279999</v>
      </c>
      <c r="Q4602" s="116">
        <v>4.5414654224899993E-4</v>
      </c>
      <c r="R4602" s="116">
        <v>0.11839388816841599</v>
      </c>
      <c r="S4602" s="116">
        <v>4.4052214598152997E-4</v>
      </c>
      <c r="T4602" s="116">
        <v>3.9361639984300005E-3</v>
      </c>
      <c r="U4602" s="118">
        <v>1.4645753741499999E-5</v>
      </c>
      <c r="V4602" s="42"/>
      <c r="W4602" s="42"/>
      <c r="X4602" s="42"/>
      <c r="Y4602" s="42"/>
      <c r="Z4602" s="42"/>
      <c r="AA4602" s="42"/>
      <c r="AB4602" s="42"/>
      <c r="AC4602" s="50"/>
      <c r="AD4602" s="50"/>
      <c r="AE4602" s="50"/>
      <c r="AF4602" s="50"/>
      <c r="AG4602" s="50"/>
      <c r="AH4602" s="50"/>
      <c r="AI4602" s="42"/>
      <c r="AJ4602" s="42"/>
      <c r="AK4602" s="42"/>
    </row>
    <row r="4603" spans="1:37" x14ac:dyDescent="0.25">
      <c r="A4603" s="5" t="s">
        <v>236</v>
      </c>
      <c r="B4603" s="31" t="s">
        <v>231</v>
      </c>
      <c r="C4603" s="4" t="s">
        <v>296</v>
      </c>
      <c r="D4603" s="4" t="s">
        <v>440</v>
      </c>
      <c r="E4603" s="31" t="s">
        <v>168</v>
      </c>
      <c r="F4603" s="4" t="s">
        <v>372</v>
      </c>
      <c r="G4603" s="4" t="s">
        <v>338</v>
      </c>
      <c r="H4603" s="4" t="s">
        <v>406</v>
      </c>
      <c r="I4603" s="113">
        <v>33.088456115999996</v>
      </c>
      <c r="J4603" s="120">
        <v>0.25566117482723222</v>
      </c>
      <c r="K4603" s="116">
        <v>8.1051986952849499E-4</v>
      </c>
      <c r="L4603" s="116">
        <v>0.96547096388000009</v>
      </c>
      <c r="M4603" s="116">
        <v>3.0608224401999997E-3</v>
      </c>
      <c r="N4603" s="116">
        <v>1.0526661782</v>
      </c>
      <c r="O4603" s="116">
        <v>3.3372569572999999E-3</v>
      </c>
      <c r="P4603" s="116">
        <v>0.15696677638500001</v>
      </c>
      <c r="Q4603" s="116">
        <v>4.9763014697999999E-4</v>
      </c>
      <c r="R4603" s="116">
        <v>0.15225777309344998</v>
      </c>
      <c r="S4603" s="116">
        <v>4.8270124257059998E-4</v>
      </c>
      <c r="T4603" s="116">
        <v>1.9449960428600001E-3</v>
      </c>
      <c r="U4603" s="118">
        <v>6.1662011999999996E-6</v>
      </c>
      <c r="V4603" s="42"/>
      <c r="W4603" s="42"/>
      <c r="X4603" s="42"/>
      <c r="Y4603" s="42"/>
      <c r="Z4603" s="42"/>
      <c r="AA4603" s="42"/>
      <c r="AB4603" s="42"/>
      <c r="AC4603" s="50"/>
      <c r="AD4603" s="50"/>
      <c r="AE4603" s="50"/>
      <c r="AF4603" s="50"/>
      <c r="AG4603" s="50"/>
      <c r="AH4603" s="50"/>
      <c r="AI4603" s="42"/>
      <c r="AJ4603" s="42"/>
      <c r="AK4603" s="42"/>
    </row>
    <row r="4604" spans="1:37" x14ac:dyDescent="0.25">
      <c r="A4604" s="5" t="s">
        <v>236</v>
      </c>
      <c r="B4604" s="31" t="s">
        <v>231</v>
      </c>
      <c r="C4604" s="4" t="s">
        <v>296</v>
      </c>
      <c r="D4604" s="4" t="s">
        <v>440</v>
      </c>
      <c r="E4604" s="31" t="s">
        <v>169</v>
      </c>
      <c r="F4604" s="4" t="s">
        <v>373</v>
      </c>
      <c r="G4604" s="4" t="s">
        <v>338</v>
      </c>
      <c r="H4604" s="4" t="s">
        <v>406</v>
      </c>
      <c r="I4604" s="113">
        <v>24.213187554499996</v>
      </c>
      <c r="J4604" s="120">
        <v>0.63926736974741993</v>
      </c>
      <c r="K4604" s="116">
        <v>2.026662737193795E-3</v>
      </c>
      <c r="L4604" s="116">
        <v>8.2947850768000002</v>
      </c>
      <c r="M4604" s="116">
        <v>2.6296873140369999E-2</v>
      </c>
      <c r="N4604" s="116">
        <v>6.7698537342799998</v>
      </c>
      <c r="O4604" s="116">
        <v>2.146239641853E-2</v>
      </c>
      <c r="P4604" s="116">
        <v>0.9510859353890001</v>
      </c>
      <c r="Q4604" s="116">
        <v>3.01521795843E-3</v>
      </c>
      <c r="R4604" s="116">
        <v>0.9225533573273299</v>
      </c>
      <c r="S4604" s="116">
        <v>2.9247614196771E-3</v>
      </c>
      <c r="T4604" s="116">
        <v>2.8045850642760002E-2</v>
      </c>
      <c r="U4604" s="118">
        <v>8.8913476632300001E-5</v>
      </c>
      <c r="V4604" s="42"/>
      <c r="W4604" s="42"/>
      <c r="X4604" s="42"/>
      <c r="Y4604" s="42"/>
      <c r="Z4604" s="42"/>
      <c r="AA4604" s="42"/>
      <c r="AB4604" s="42"/>
      <c r="AC4604" s="50"/>
      <c r="AD4604" s="50"/>
      <c r="AE4604" s="50"/>
      <c r="AF4604" s="50"/>
      <c r="AG4604" s="50"/>
      <c r="AH4604" s="50"/>
      <c r="AI4604" s="42"/>
      <c r="AJ4604" s="42"/>
      <c r="AK4604" s="42"/>
    </row>
    <row r="4605" spans="1:37" x14ac:dyDescent="0.25">
      <c r="A4605" s="5" t="s">
        <v>236</v>
      </c>
      <c r="B4605" s="31" t="s">
        <v>231</v>
      </c>
      <c r="C4605" s="4" t="s">
        <v>296</v>
      </c>
      <c r="D4605" s="4" t="s">
        <v>440</v>
      </c>
      <c r="E4605" s="31" t="s">
        <v>170</v>
      </c>
      <c r="F4605" s="4" t="s">
        <v>337</v>
      </c>
      <c r="G4605" s="4" t="s">
        <v>338</v>
      </c>
      <c r="H4605" s="4" t="s">
        <v>406</v>
      </c>
      <c r="I4605" s="113">
        <v>20.433541220100004</v>
      </c>
      <c r="J4605" s="120">
        <v>0.34807202559075723</v>
      </c>
      <c r="K4605" s="116">
        <v>1.1034891300361791E-3</v>
      </c>
      <c r="L4605" s="116">
        <v>4.3760185125099991</v>
      </c>
      <c r="M4605" s="116">
        <v>1.3873245981679999E-2</v>
      </c>
      <c r="N4605" s="116">
        <v>1.6330043256210001</v>
      </c>
      <c r="O4605" s="116">
        <v>5.177096662559999E-3</v>
      </c>
      <c r="P4605" s="116">
        <v>0.306409734085</v>
      </c>
      <c r="Q4605" s="116">
        <v>9.7140764876899987E-4</v>
      </c>
      <c r="R4605" s="116">
        <v>0.29721744206244999</v>
      </c>
      <c r="S4605" s="116">
        <v>9.4226541930593011E-4</v>
      </c>
      <c r="T4605" s="116">
        <v>1.226058189603E-2</v>
      </c>
      <c r="U4605" s="118">
        <v>3.8869598966099995E-5</v>
      </c>
      <c r="V4605" s="42"/>
      <c r="W4605" s="42"/>
      <c r="X4605" s="42"/>
      <c r="Y4605" s="42"/>
      <c r="Z4605" s="42"/>
      <c r="AA4605" s="42"/>
      <c r="AB4605" s="42"/>
      <c r="AC4605" s="50"/>
      <c r="AD4605" s="50"/>
      <c r="AE4605" s="50"/>
      <c r="AF4605" s="50"/>
      <c r="AG4605" s="50"/>
      <c r="AH4605" s="50"/>
      <c r="AI4605" s="42"/>
      <c r="AJ4605" s="42"/>
      <c r="AK4605" s="42"/>
    </row>
    <row r="4606" spans="1:37" x14ac:dyDescent="0.25">
      <c r="A4606" s="5" t="s">
        <v>236</v>
      </c>
      <c r="B4606" s="31" t="s">
        <v>231</v>
      </c>
      <c r="C4606" s="4" t="s">
        <v>296</v>
      </c>
      <c r="D4606" s="4" t="s">
        <v>440</v>
      </c>
      <c r="E4606" s="31" t="s">
        <v>171</v>
      </c>
      <c r="F4606" s="4" t="s">
        <v>339</v>
      </c>
      <c r="G4606" s="4" t="s">
        <v>338</v>
      </c>
      <c r="H4606" s="4" t="s">
        <v>406</v>
      </c>
      <c r="I4606" s="113">
        <v>24.130147048000001</v>
      </c>
      <c r="J4606" s="120">
        <v>0.40291281944820267</v>
      </c>
      <c r="K4606" s="116">
        <v>1.2773504152646638E-3</v>
      </c>
      <c r="L4606" s="116">
        <v>5.0377388064999993</v>
      </c>
      <c r="M4606" s="116">
        <v>1.5971092736999998E-2</v>
      </c>
      <c r="N4606" s="116">
        <v>1.6632658369</v>
      </c>
      <c r="O4606" s="116">
        <v>5.2730341879999995E-3</v>
      </c>
      <c r="P4606" s="116">
        <v>0.32751279198</v>
      </c>
      <c r="Q4606" s="116">
        <v>1.0383105029100001E-3</v>
      </c>
      <c r="R4606" s="116">
        <v>0.31768740822059999</v>
      </c>
      <c r="S4606" s="116">
        <v>1.0071611878227E-3</v>
      </c>
      <c r="T4606" s="116">
        <v>1.2427744603600003E-2</v>
      </c>
      <c r="U4606" s="118">
        <v>3.9399549704999998E-5</v>
      </c>
      <c r="V4606" s="42"/>
      <c r="W4606" s="42"/>
      <c r="X4606" s="42"/>
      <c r="Y4606" s="42"/>
      <c r="Z4606" s="42"/>
      <c r="AA4606" s="42"/>
      <c r="AB4606" s="42"/>
      <c r="AC4606" s="50"/>
      <c r="AD4606" s="50"/>
      <c r="AE4606" s="50"/>
      <c r="AF4606" s="50"/>
      <c r="AG4606" s="50"/>
      <c r="AH4606" s="50"/>
      <c r="AI4606" s="42"/>
      <c r="AJ4606" s="42"/>
      <c r="AK4606" s="42"/>
    </row>
    <row r="4607" spans="1:37" x14ac:dyDescent="0.25">
      <c r="A4607" s="5" t="s">
        <v>236</v>
      </c>
      <c r="B4607" s="31" t="s">
        <v>231</v>
      </c>
      <c r="C4607" s="4" t="s">
        <v>296</v>
      </c>
      <c r="D4607" s="4" t="s">
        <v>440</v>
      </c>
      <c r="E4607" s="31" t="s">
        <v>172</v>
      </c>
      <c r="F4607" s="4" t="s">
        <v>374</v>
      </c>
      <c r="G4607" s="4" t="s">
        <v>338</v>
      </c>
      <c r="H4607" s="4" t="s">
        <v>406</v>
      </c>
      <c r="I4607" s="113">
        <v>3.1365789399999997</v>
      </c>
      <c r="J4607" s="120">
        <v>4.6479107999258994E-2</v>
      </c>
      <c r="K4607" s="116">
        <v>1.4735224279116899E-4</v>
      </c>
      <c r="L4607" s="116">
        <v>0.2599483527</v>
      </c>
      <c r="M4607" s="116">
        <v>8.2411152200000007E-4</v>
      </c>
      <c r="N4607" s="116">
        <v>0.17837891150000001</v>
      </c>
      <c r="O4607" s="116">
        <v>5.6551284700000009E-4</v>
      </c>
      <c r="P4607" s="116">
        <v>2.9794168519999997E-2</v>
      </c>
      <c r="Q4607" s="116">
        <v>9.4456150600000005E-5</v>
      </c>
      <c r="R4607" s="116">
        <v>2.89003434644E-2</v>
      </c>
      <c r="S4607" s="116">
        <v>9.1622466082000005E-5</v>
      </c>
      <c r="T4607" s="116">
        <v>4.778712047E-4</v>
      </c>
      <c r="U4607" s="118">
        <v>1.514990029E-6</v>
      </c>
      <c r="V4607" s="42"/>
      <c r="W4607" s="42"/>
      <c r="X4607" s="42"/>
      <c r="Y4607" s="42"/>
      <c r="Z4607" s="42"/>
      <c r="AA4607" s="42"/>
      <c r="AB4607" s="42"/>
      <c r="AC4607" s="50"/>
      <c r="AD4607" s="50"/>
      <c r="AE4607" s="50"/>
      <c r="AF4607" s="50"/>
      <c r="AG4607" s="50"/>
      <c r="AH4607" s="50"/>
      <c r="AI4607" s="42"/>
      <c r="AJ4607" s="42"/>
      <c r="AK4607" s="42"/>
    </row>
    <row r="4608" spans="1:37" x14ac:dyDescent="0.25">
      <c r="A4608" s="5" t="s">
        <v>236</v>
      </c>
      <c r="B4608" s="31" t="s">
        <v>231</v>
      </c>
      <c r="C4608" s="4" t="s">
        <v>296</v>
      </c>
      <c r="D4608" s="4" t="s">
        <v>440</v>
      </c>
      <c r="E4608" s="31" t="s">
        <v>173</v>
      </c>
      <c r="F4608" s="4" t="s">
        <v>375</v>
      </c>
      <c r="G4608" s="4" t="s">
        <v>338</v>
      </c>
      <c r="H4608" s="4" t="s">
        <v>406</v>
      </c>
      <c r="I4608" s="113">
        <v>115.92394470000001</v>
      </c>
      <c r="J4608" s="120">
        <v>1.197238921006635</v>
      </c>
      <c r="K4608" s="116">
        <v>3.2533664785958701E-3</v>
      </c>
      <c r="L4608" s="116">
        <v>14.576723828000002</v>
      </c>
      <c r="M4608" s="116">
        <v>3.9610666160000002E-2</v>
      </c>
      <c r="N4608" s="116">
        <v>8.1007466610000005</v>
      </c>
      <c r="O4608" s="116">
        <v>2.2012900160000005E-2</v>
      </c>
      <c r="P4608" s="116">
        <v>1.1164272544</v>
      </c>
      <c r="Q4608" s="116">
        <v>3.033770085E-3</v>
      </c>
      <c r="R4608" s="116">
        <v>1.0829344367680001</v>
      </c>
      <c r="S4608" s="116">
        <v>2.9427569824499998E-3</v>
      </c>
      <c r="T4608" s="116">
        <v>3.9151016429999998E-2</v>
      </c>
      <c r="U4608" s="118">
        <v>1.0638864215999999E-4</v>
      </c>
      <c r="V4608" s="42"/>
      <c r="W4608" s="42"/>
      <c r="X4608" s="42"/>
      <c r="Y4608" s="42"/>
      <c r="Z4608" s="42"/>
      <c r="AA4608" s="42"/>
      <c r="AB4608" s="42"/>
      <c r="AC4608" s="50"/>
      <c r="AD4608" s="50"/>
      <c r="AE4608" s="50"/>
      <c r="AF4608" s="50"/>
      <c r="AG4608" s="50"/>
      <c r="AH4608" s="50"/>
      <c r="AI4608" s="42"/>
      <c r="AJ4608" s="42"/>
      <c r="AK4608" s="42"/>
    </row>
    <row r="4609" spans="1:37" x14ac:dyDescent="0.25">
      <c r="A4609" s="5" t="s">
        <v>236</v>
      </c>
      <c r="B4609" s="31" t="s">
        <v>231</v>
      </c>
      <c r="C4609" s="4" t="s">
        <v>296</v>
      </c>
      <c r="D4609" s="4" t="s">
        <v>440</v>
      </c>
      <c r="E4609" s="31" t="s">
        <v>174</v>
      </c>
      <c r="F4609" s="4" t="s">
        <v>376</v>
      </c>
      <c r="G4609" s="4" t="s">
        <v>338</v>
      </c>
      <c r="H4609" s="4" t="s">
        <v>406</v>
      </c>
      <c r="I4609" s="113">
        <v>12.471783475899999</v>
      </c>
      <c r="J4609" s="120">
        <v>0.41370167014373954</v>
      </c>
      <c r="K4609" s="116">
        <v>1.3115541006435767E-3</v>
      </c>
      <c r="L4609" s="116">
        <v>5.1076868227499999</v>
      </c>
      <c r="M4609" s="116">
        <v>1.61928467528E-2</v>
      </c>
      <c r="N4609" s="116">
        <v>2.4777900598600002</v>
      </c>
      <c r="O4609" s="116">
        <v>7.8553129660099991E-3</v>
      </c>
      <c r="P4609" s="116">
        <v>0.44860267951399996</v>
      </c>
      <c r="Q4609" s="116">
        <v>1.422200437551E-3</v>
      </c>
      <c r="R4609" s="116">
        <v>0.43514459912858006</v>
      </c>
      <c r="S4609" s="116">
        <v>1.3795344244244697E-3</v>
      </c>
      <c r="T4609" s="116">
        <v>1.7299854338209998E-2</v>
      </c>
      <c r="U4609" s="118">
        <v>5.4845547806999999E-5</v>
      </c>
      <c r="V4609" s="42"/>
      <c r="W4609" s="42"/>
      <c r="X4609" s="42"/>
      <c r="Y4609" s="42"/>
      <c r="Z4609" s="42"/>
      <c r="AA4609" s="42"/>
      <c r="AB4609" s="42"/>
      <c r="AC4609" s="50"/>
      <c r="AD4609" s="50"/>
      <c r="AE4609" s="50"/>
      <c r="AF4609" s="50"/>
      <c r="AG4609" s="50"/>
      <c r="AH4609" s="50"/>
      <c r="AI4609" s="42"/>
      <c r="AJ4609" s="42"/>
      <c r="AK4609" s="42"/>
    </row>
    <row r="4610" spans="1:37" x14ac:dyDescent="0.25">
      <c r="A4610" s="5" t="s">
        <v>236</v>
      </c>
      <c r="B4610" s="31" t="s">
        <v>231</v>
      </c>
      <c r="C4610" s="4" t="s">
        <v>296</v>
      </c>
      <c r="D4610" s="4" t="s">
        <v>440</v>
      </c>
      <c r="E4610" s="31" t="s">
        <v>175</v>
      </c>
      <c r="F4610" s="4" t="s">
        <v>345</v>
      </c>
      <c r="G4610" s="4" t="s">
        <v>342</v>
      </c>
      <c r="H4610" s="4" t="s">
        <v>406</v>
      </c>
      <c r="I4610" s="113">
        <v>0.183355135</v>
      </c>
      <c r="J4610" s="120">
        <v>1.0851273664335E-4</v>
      </c>
      <c r="K4610" s="116">
        <v>5.2761639375899997E-7</v>
      </c>
      <c r="L4610" s="116">
        <v>6.5815856999999994E-4</v>
      </c>
      <c r="M4610" s="116">
        <v>3.2001338999999998E-6</v>
      </c>
      <c r="N4610" s="116">
        <v>4.0119706000000003E-4</v>
      </c>
      <c r="O4610" s="116">
        <v>1.95072219E-6</v>
      </c>
      <c r="P4610" s="116">
        <v>6.2319589999999998E-5</v>
      </c>
      <c r="Q4610" s="116">
        <v>3.0301366E-7</v>
      </c>
      <c r="R4610" s="116">
        <v>6.0450002299999999E-5</v>
      </c>
      <c r="S4610" s="116">
        <v>2.939232502E-7</v>
      </c>
      <c r="T4610" s="116">
        <v>1.2021811199999998E-6</v>
      </c>
      <c r="U4610" s="118">
        <v>5.8453092999999997E-9</v>
      </c>
      <c r="V4610" s="42"/>
      <c r="W4610" s="42"/>
      <c r="X4610" s="42"/>
      <c r="Y4610" s="42"/>
      <c r="Z4610" s="42"/>
      <c r="AA4610" s="42"/>
      <c r="AB4610" s="42"/>
      <c r="AC4610" s="50"/>
      <c r="AD4610" s="50"/>
      <c r="AE4610" s="50"/>
      <c r="AF4610" s="50"/>
      <c r="AG4610" s="50"/>
      <c r="AH4610" s="50"/>
      <c r="AI4610" s="42"/>
      <c r="AJ4610" s="42"/>
      <c r="AK4610" s="42"/>
    </row>
    <row r="4611" spans="1:37" x14ac:dyDescent="0.25">
      <c r="A4611" s="5" t="s">
        <v>236</v>
      </c>
      <c r="B4611" s="31" t="s">
        <v>231</v>
      </c>
      <c r="C4611" s="4" t="s">
        <v>296</v>
      </c>
      <c r="D4611" s="4" t="s">
        <v>440</v>
      </c>
      <c r="E4611" s="31" t="s">
        <v>176</v>
      </c>
      <c r="F4611" s="4" t="s">
        <v>346</v>
      </c>
      <c r="G4611" s="4" t="s">
        <v>342</v>
      </c>
      <c r="H4611" s="4" t="s">
        <v>406</v>
      </c>
      <c r="I4611" s="113">
        <v>0.50667249800000003</v>
      </c>
      <c r="J4611" s="120">
        <v>1.2448873151676001E-2</v>
      </c>
      <c r="K4611" s="116">
        <v>0</v>
      </c>
      <c r="L4611" s="116">
        <v>0.15811748</v>
      </c>
      <c r="M4611" s="116">
        <v>0</v>
      </c>
      <c r="N4611" s="116">
        <v>5.0247946000000002E-2</v>
      </c>
      <c r="O4611" s="116">
        <v>0</v>
      </c>
      <c r="P4611" s="116">
        <v>8.35241592E-3</v>
      </c>
      <c r="Q4611" s="116">
        <v>0</v>
      </c>
      <c r="R4611" s="116">
        <v>8.1018434423999995E-3</v>
      </c>
      <c r="S4611" s="116">
        <v>0</v>
      </c>
      <c r="T4611" s="116">
        <v>3.1186201139999997E-4</v>
      </c>
      <c r="U4611" s="118">
        <v>0</v>
      </c>
      <c r="V4611" s="42"/>
      <c r="W4611" s="42"/>
      <c r="X4611" s="42"/>
      <c r="Y4611" s="42"/>
      <c r="Z4611" s="42"/>
      <c r="AA4611" s="42"/>
      <c r="AB4611" s="42"/>
      <c r="AC4611" s="50"/>
      <c r="AD4611" s="50"/>
      <c r="AE4611" s="50"/>
      <c r="AF4611" s="50"/>
      <c r="AG4611" s="50"/>
      <c r="AH4611" s="50"/>
      <c r="AI4611" s="42"/>
      <c r="AJ4611" s="42"/>
      <c r="AK4611" s="42"/>
    </row>
    <row r="4612" spans="1:37" x14ac:dyDescent="0.25">
      <c r="A4612" s="5" t="s">
        <v>236</v>
      </c>
      <c r="B4612" s="31" t="s">
        <v>231</v>
      </c>
      <c r="C4612" s="4" t="s">
        <v>296</v>
      </c>
      <c r="D4612" s="4" t="s">
        <v>440</v>
      </c>
      <c r="E4612" s="31" t="s">
        <v>177</v>
      </c>
      <c r="F4612" s="4" t="s">
        <v>379</v>
      </c>
      <c r="G4612" s="4" t="s">
        <v>342</v>
      </c>
      <c r="H4612" s="4" t="s">
        <v>406</v>
      </c>
      <c r="I4612" s="113">
        <v>109.59035143</v>
      </c>
      <c r="J4612" s="120">
        <v>0.44460823818928141</v>
      </c>
      <c r="K4612" s="116">
        <v>2.1617981958575575E-3</v>
      </c>
      <c r="L4612" s="116">
        <v>3.7427241601199999</v>
      </c>
      <c r="M4612" s="116">
        <v>1.81980734214E-2</v>
      </c>
      <c r="N4612" s="116">
        <v>1.8984756869200001</v>
      </c>
      <c r="O4612" s="116">
        <v>9.2308701247999989E-3</v>
      </c>
      <c r="P4612" s="116">
        <v>0.32720851783999999</v>
      </c>
      <c r="Q4612" s="116">
        <v>1.5909710412700001E-3</v>
      </c>
      <c r="R4612" s="116">
        <v>0.3173922623048</v>
      </c>
      <c r="S4612" s="116">
        <v>1.5432419100318998E-3</v>
      </c>
      <c r="T4612" s="116">
        <v>8.3780030254E-3</v>
      </c>
      <c r="U4612" s="118">
        <v>4.0735975852999999E-5</v>
      </c>
      <c r="V4612" s="42"/>
      <c r="W4612" s="42"/>
      <c r="X4612" s="42"/>
      <c r="Y4612" s="42"/>
      <c r="Z4612" s="42"/>
      <c r="AA4612" s="42"/>
      <c r="AB4612" s="42"/>
      <c r="AC4612" s="50"/>
      <c r="AD4612" s="50"/>
      <c r="AE4612" s="50"/>
      <c r="AF4612" s="50"/>
      <c r="AG4612" s="50"/>
      <c r="AH4612" s="50"/>
      <c r="AI4612" s="42"/>
      <c r="AJ4612" s="42"/>
      <c r="AK4612" s="42"/>
    </row>
    <row r="4613" spans="1:37" x14ac:dyDescent="0.25">
      <c r="A4613" s="5" t="s">
        <v>236</v>
      </c>
      <c r="B4613" s="31" t="s">
        <v>231</v>
      </c>
      <c r="C4613" s="4" t="s">
        <v>296</v>
      </c>
      <c r="D4613" s="4" t="s">
        <v>440</v>
      </c>
      <c r="E4613" s="31" t="s">
        <v>178</v>
      </c>
      <c r="F4613" s="4" t="s">
        <v>381</v>
      </c>
      <c r="G4613" s="4" t="s">
        <v>342</v>
      </c>
      <c r="H4613" s="4" t="s">
        <v>406</v>
      </c>
      <c r="I4613" s="113">
        <v>27.676441617000002</v>
      </c>
      <c r="J4613" s="120">
        <v>9.3781500814133736E-2</v>
      </c>
      <c r="K4613" s="116">
        <v>4.5598950803811599E-4</v>
      </c>
      <c r="L4613" s="116">
        <v>0.74330911406</v>
      </c>
      <c r="M4613" s="116">
        <v>3.6141574534999999E-3</v>
      </c>
      <c r="N4613" s="116">
        <v>0.39943868141999994</v>
      </c>
      <c r="O4613" s="116">
        <v>1.9421718515E-3</v>
      </c>
      <c r="P4613" s="116">
        <v>6.1235559714E-2</v>
      </c>
      <c r="Q4613" s="116">
        <v>2.9774281957000001E-4</v>
      </c>
      <c r="R4613" s="116">
        <v>5.9398492922579996E-2</v>
      </c>
      <c r="S4613" s="116">
        <v>2.8881053498289996E-4</v>
      </c>
      <c r="T4613" s="116">
        <v>1.7290627734500002E-3</v>
      </c>
      <c r="U4613" s="118">
        <v>8.4071415125999994E-6</v>
      </c>
      <c r="V4613" s="42"/>
      <c r="W4613" s="42"/>
      <c r="X4613" s="42"/>
      <c r="Y4613" s="42"/>
      <c r="Z4613" s="42"/>
      <c r="AA4613" s="42"/>
      <c r="AB4613" s="42"/>
      <c r="AC4613" s="50"/>
      <c r="AD4613" s="50"/>
      <c r="AE4613" s="50"/>
      <c r="AF4613" s="50"/>
      <c r="AG4613" s="50"/>
      <c r="AH4613" s="50"/>
      <c r="AI4613" s="42"/>
      <c r="AJ4613" s="42"/>
      <c r="AK4613" s="42"/>
    </row>
    <row r="4614" spans="1:37" x14ac:dyDescent="0.25">
      <c r="A4614" s="5" t="s">
        <v>236</v>
      </c>
      <c r="B4614" s="31" t="s">
        <v>231</v>
      </c>
      <c r="C4614" s="4" t="s">
        <v>296</v>
      </c>
      <c r="D4614" s="4" t="s">
        <v>440</v>
      </c>
      <c r="E4614" s="31" t="s">
        <v>179</v>
      </c>
      <c r="F4614" s="4" t="s">
        <v>382</v>
      </c>
      <c r="G4614" s="4" t="s">
        <v>342</v>
      </c>
      <c r="H4614" s="4" t="s">
        <v>406</v>
      </c>
      <c r="I4614" s="113">
        <v>33.318010033699998</v>
      </c>
      <c r="J4614" s="120">
        <v>0.51849154323579361</v>
      </c>
      <c r="K4614" s="116">
        <v>2.5210373529421901E-3</v>
      </c>
      <c r="L4614" s="116">
        <v>5.5847894773999993</v>
      </c>
      <c r="M4614" s="116">
        <v>2.7154663235369997E-2</v>
      </c>
      <c r="N4614" s="116">
        <v>2.2645120317059999</v>
      </c>
      <c r="O4614" s="116">
        <v>1.1010631958149998E-2</v>
      </c>
      <c r="P4614" s="116">
        <v>0.400096899836</v>
      </c>
      <c r="Q4614" s="116">
        <v>1.945372562723E-3</v>
      </c>
      <c r="R4614" s="116">
        <v>0.38809399284091994</v>
      </c>
      <c r="S4614" s="116">
        <v>1.8870113858413099E-3</v>
      </c>
      <c r="T4614" s="116">
        <v>1.1311420582300001E-2</v>
      </c>
      <c r="U4614" s="118">
        <v>5.4998995433100007E-5</v>
      </c>
      <c r="V4614" s="42"/>
      <c r="W4614" s="42"/>
      <c r="X4614" s="42"/>
      <c r="Y4614" s="42"/>
      <c r="Z4614" s="42"/>
      <c r="AA4614" s="42"/>
      <c r="AB4614" s="42"/>
      <c r="AC4614" s="50"/>
      <c r="AD4614" s="50"/>
      <c r="AE4614" s="50"/>
      <c r="AF4614" s="50"/>
      <c r="AG4614" s="50"/>
      <c r="AH4614" s="50"/>
      <c r="AI4614" s="42"/>
      <c r="AJ4614" s="42"/>
      <c r="AK4614" s="42"/>
    </row>
    <row r="4615" spans="1:37" x14ac:dyDescent="0.25">
      <c r="A4615" s="5" t="s">
        <v>236</v>
      </c>
      <c r="B4615" s="31" t="s">
        <v>231</v>
      </c>
      <c r="C4615" s="4" t="s">
        <v>296</v>
      </c>
      <c r="D4615" s="4" t="s">
        <v>440</v>
      </c>
      <c r="E4615" s="31" t="s">
        <v>180</v>
      </c>
      <c r="F4615" s="4" t="s">
        <v>347</v>
      </c>
      <c r="G4615" s="4" t="s">
        <v>342</v>
      </c>
      <c r="H4615" s="4" t="s">
        <v>406</v>
      </c>
      <c r="I4615" s="113">
        <v>4.8589107700000005</v>
      </c>
      <c r="J4615" s="120">
        <v>4.1627154199164296E-2</v>
      </c>
      <c r="K4615" s="116">
        <v>2.0240178272893801E-4</v>
      </c>
      <c r="L4615" s="116">
        <v>0.52425008500000003</v>
      </c>
      <c r="M4615" s="116">
        <v>2.5490369233E-3</v>
      </c>
      <c r="N4615" s="116">
        <v>0.21233814076000002</v>
      </c>
      <c r="O4615" s="116">
        <v>1.0324419520000001E-3</v>
      </c>
      <c r="P4615" s="116">
        <v>3.857185623E-2</v>
      </c>
      <c r="Q4615" s="116">
        <v>1.8754615198000001E-4</v>
      </c>
      <c r="R4615" s="116">
        <v>3.7414700543099998E-2</v>
      </c>
      <c r="S4615" s="116">
        <v>1.8191976742059997E-4</v>
      </c>
      <c r="T4615" s="116">
        <v>1.3458858942999999E-3</v>
      </c>
      <c r="U4615" s="118">
        <v>6.5440382749999996E-6</v>
      </c>
      <c r="V4615" s="42"/>
      <c r="W4615" s="42"/>
      <c r="X4615" s="42"/>
      <c r="Y4615" s="42"/>
      <c r="Z4615" s="42"/>
      <c r="AA4615" s="42"/>
      <c r="AB4615" s="42"/>
      <c r="AC4615" s="50"/>
      <c r="AD4615" s="50"/>
      <c r="AE4615" s="50"/>
      <c r="AF4615" s="50"/>
      <c r="AG4615" s="50"/>
      <c r="AH4615" s="50"/>
      <c r="AI4615" s="42"/>
      <c r="AJ4615" s="42"/>
      <c r="AK4615" s="42"/>
    </row>
    <row r="4616" spans="1:37" x14ac:dyDescent="0.25">
      <c r="A4616" s="5" t="s">
        <v>236</v>
      </c>
      <c r="B4616" s="31" t="s">
        <v>231</v>
      </c>
      <c r="C4616" s="4" t="s">
        <v>296</v>
      </c>
      <c r="D4616" s="4" t="s">
        <v>440</v>
      </c>
      <c r="E4616" s="31" t="s">
        <v>181</v>
      </c>
      <c r="F4616" s="4" t="s">
        <v>383</v>
      </c>
      <c r="G4616" s="4" t="s">
        <v>342</v>
      </c>
      <c r="H4616" s="4" t="s">
        <v>406</v>
      </c>
      <c r="I4616" s="113">
        <v>0.33105785090000006</v>
      </c>
      <c r="J4616" s="120">
        <v>1.8841941637611302E-3</v>
      </c>
      <c r="K4616" s="116">
        <v>9.1614310645688996E-6</v>
      </c>
      <c r="L4616" s="116">
        <v>1.5075111859999999E-2</v>
      </c>
      <c r="M4616" s="116">
        <v>7.329901724E-5</v>
      </c>
      <c r="N4616" s="116">
        <v>8.3192542039999991E-3</v>
      </c>
      <c r="O4616" s="116">
        <v>4.045032651E-5</v>
      </c>
      <c r="P4616" s="116">
        <v>1.457001781E-3</v>
      </c>
      <c r="Q4616" s="116">
        <v>7.0843128590000003E-6</v>
      </c>
      <c r="R4616" s="116">
        <v>1.4132917275699998E-3</v>
      </c>
      <c r="S4616" s="116">
        <v>6.8717834732299996E-6</v>
      </c>
      <c r="T4616" s="116">
        <v>3.1810510230000003E-5</v>
      </c>
      <c r="U4616" s="118">
        <v>1.5467078559999998E-7</v>
      </c>
      <c r="V4616" s="42"/>
      <c r="W4616" s="42"/>
      <c r="X4616" s="42"/>
      <c r="Y4616" s="42"/>
      <c r="Z4616" s="42"/>
      <c r="AA4616" s="42"/>
      <c r="AB4616" s="42"/>
      <c r="AC4616" s="50"/>
      <c r="AD4616" s="50"/>
      <c r="AE4616" s="50"/>
      <c r="AF4616" s="50"/>
      <c r="AG4616" s="50"/>
      <c r="AH4616" s="50"/>
      <c r="AI4616" s="42"/>
      <c r="AJ4616" s="42"/>
      <c r="AK4616" s="42"/>
    </row>
    <row r="4617" spans="1:37" x14ac:dyDescent="0.25">
      <c r="A4617" s="5" t="s">
        <v>236</v>
      </c>
      <c r="B4617" s="31" t="s">
        <v>231</v>
      </c>
      <c r="C4617" s="4" t="s">
        <v>296</v>
      </c>
      <c r="D4617" s="4" t="s">
        <v>440</v>
      </c>
      <c r="E4617" s="31" t="s">
        <v>182</v>
      </c>
      <c r="F4617" s="4" t="s">
        <v>384</v>
      </c>
      <c r="G4617" s="4" t="s">
        <v>349</v>
      </c>
      <c r="H4617" s="4" t="s">
        <v>406</v>
      </c>
      <c r="I4617" s="113">
        <v>7.9522858999999987E-2</v>
      </c>
      <c r="J4617" s="120">
        <v>1.5889866765434997E-4</v>
      </c>
      <c r="K4617" s="116">
        <v>8.047975226849999E-7</v>
      </c>
      <c r="L4617" s="116">
        <v>1.03991835E-3</v>
      </c>
      <c r="M4617" s="116">
        <v>5.2670266799999999E-6</v>
      </c>
      <c r="N4617" s="116">
        <v>1.2739748499999998E-3</v>
      </c>
      <c r="O4617" s="116">
        <v>6.4524895299999996E-6</v>
      </c>
      <c r="P4617" s="116">
        <v>1.32932121E-4</v>
      </c>
      <c r="Q4617" s="116">
        <v>6.7328081899999996E-7</v>
      </c>
      <c r="R4617" s="116">
        <v>1.2894415737000001E-4</v>
      </c>
      <c r="S4617" s="116">
        <v>6.530823944299999E-7</v>
      </c>
      <c r="T4617" s="116">
        <v>2.6036727899999999E-6</v>
      </c>
      <c r="U4617" s="118">
        <v>1.31872063E-8</v>
      </c>
      <c r="V4617" s="42"/>
      <c r="W4617" s="42"/>
      <c r="X4617" s="42"/>
      <c r="Y4617" s="42"/>
      <c r="Z4617" s="42"/>
      <c r="AA4617" s="42"/>
      <c r="AB4617" s="42"/>
      <c r="AC4617" s="50"/>
      <c r="AD4617" s="50"/>
      <c r="AE4617" s="50"/>
      <c r="AF4617" s="50"/>
      <c r="AG4617" s="50"/>
      <c r="AH4617" s="50"/>
      <c r="AI4617" s="42"/>
      <c r="AJ4617" s="42"/>
      <c r="AK4617" s="42"/>
    </row>
    <row r="4618" spans="1:37" x14ac:dyDescent="0.25">
      <c r="A4618" s="5" t="s">
        <v>236</v>
      </c>
      <c r="B4618" s="31" t="s">
        <v>231</v>
      </c>
      <c r="C4618" s="4" t="s">
        <v>296</v>
      </c>
      <c r="D4618" s="4" t="s">
        <v>440</v>
      </c>
      <c r="E4618" s="31" t="s">
        <v>183</v>
      </c>
      <c r="F4618" s="4" t="s">
        <v>385</v>
      </c>
      <c r="G4618" s="4" t="s">
        <v>349</v>
      </c>
      <c r="H4618" s="4" t="s">
        <v>406</v>
      </c>
      <c r="I4618" s="113">
        <v>278.22378800000001</v>
      </c>
      <c r="J4618" s="120">
        <v>5.1758911537737298</v>
      </c>
      <c r="K4618" s="116">
        <v>2.62150968471444E-2</v>
      </c>
      <c r="L4618" s="116">
        <v>56.047324360000005</v>
      </c>
      <c r="M4618" s="116">
        <v>0.28387115019999998</v>
      </c>
      <c r="N4618" s="116">
        <v>28.634895319999998</v>
      </c>
      <c r="O4618" s="116">
        <v>0.14503136110000001</v>
      </c>
      <c r="P4618" s="116">
        <v>5.0168679150000006</v>
      </c>
      <c r="Q4618" s="116">
        <v>2.5409670360000004E-2</v>
      </c>
      <c r="R4618" s="116">
        <v>4.8663618775500002</v>
      </c>
      <c r="S4618" s="116">
        <v>2.4647380249200001E-2</v>
      </c>
      <c r="T4618" s="116">
        <v>0.1208413747</v>
      </c>
      <c r="U4618" s="118">
        <v>6.1204306569999996E-4</v>
      </c>
      <c r="V4618" s="42"/>
      <c r="W4618" s="42"/>
      <c r="X4618" s="42"/>
      <c r="Y4618" s="42"/>
      <c r="Z4618" s="42"/>
      <c r="AA4618" s="42"/>
      <c r="AB4618" s="42"/>
      <c r="AC4618" s="50"/>
      <c r="AD4618" s="50"/>
      <c r="AE4618" s="50"/>
      <c r="AF4618" s="50"/>
      <c r="AG4618" s="50"/>
      <c r="AH4618" s="50"/>
      <c r="AI4618" s="42"/>
      <c r="AJ4618" s="42"/>
      <c r="AK4618" s="42"/>
    </row>
    <row r="4619" spans="1:37" x14ac:dyDescent="0.25">
      <c r="A4619" s="5" t="s">
        <v>236</v>
      </c>
      <c r="B4619" s="31" t="s">
        <v>231</v>
      </c>
      <c r="C4619" s="4" t="s">
        <v>296</v>
      </c>
      <c r="D4619" s="4" t="s">
        <v>440</v>
      </c>
      <c r="E4619" s="31" t="s">
        <v>184</v>
      </c>
      <c r="F4619" s="4" t="s">
        <v>386</v>
      </c>
      <c r="G4619" s="4" t="s">
        <v>349</v>
      </c>
      <c r="H4619" s="4" t="s">
        <v>406</v>
      </c>
      <c r="I4619" s="113">
        <v>56.1165995</v>
      </c>
      <c r="J4619" s="120">
        <v>0.50897958825402001</v>
      </c>
      <c r="K4619" s="116">
        <v>2.5779036569129996E-3</v>
      </c>
      <c r="L4619" s="116">
        <v>5.8958360900000004</v>
      </c>
      <c r="M4619" s="116">
        <v>2.986150538E-2</v>
      </c>
      <c r="N4619" s="116">
        <v>2.3324783929999997</v>
      </c>
      <c r="O4619" s="116">
        <v>1.1813645059999999E-2</v>
      </c>
      <c r="P4619" s="116">
        <v>0.53233079899999991</v>
      </c>
      <c r="Q4619" s="116">
        <v>2.6961740850000001E-3</v>
      </c>
      <c r="R4619" s="116">
        <v>0.51636087502999994</v>
      </c>
      <c r="S4619" s="116">
        <v>2.6152888624499998E-3</v>
      </c>
      <c r="T4619" s="116">
        <v>1.0846338650000001E-2</v>
      </c>
      <c r="U4619" s="118">
        <v>5.4935042900000001E-5</v>
      </c>
      <c r="V4619" s="42"/>
      <c r="W4619" s="42"/>
      <c r="X4619" s="42"/>
      <c r="Y4619" s="42"/>
      <c r="Z4619" s="42"/>
      <c r="AA4619" s="42"/>
      <c r="AB4619" s="42"/>
      <c r="AC4619" s="50"/>
      <c r="AD4619" s="50"/>
      <c r="AE4619" s="50"/>
      <c r="AF4619" s="50"/>
      <c r="AG4619" s="50"/>
      <c r="AH4619" s="50"/>
      <c r="AI4619" s="42"/>
      <c r="AJ4619" s="42"/>
      <c r="AK4619" s="42"/>
    </row>
    <row r="4620" spans="1:37" x14ac:dyDescent="0.25">
      <c r="A4620" s="5" t="s">
        <v>236</v>
      </c>
      <c r="B4620" s="31" t="s">
        <v>231</v>
      </c>
      <c r="C4620" s="4" t="s">
        <v>296</v>
      </c>
      <c r="D4620" s="4" t="s">
        <v>440</v>
      </c>
      <c r="E4620" s="31" t="s">
        <v>185</v>
      </c>
      <c r="F4620" s="4" t="s">
        <v>387</v>
      </c>
      <c r="G4620" s="4" t="s">
        <v>349</v>
      </c>
      <c r="H4620" s="4" t="s">
        <v>406</v>
      </c>
      <c r="I4620" s="113">
        <v>1.0868117270000002</v>
      </c>
      <c r="J4620" s="120">
        <v>4.4010584059221E-3</v>
      </c>
      <c r="K4620" s="116">
        <v>2.2290688261764E-5</v>
      </c>
      <c r="L4620" s="116">
        <v>2.9700960400000004E-2</v>
      </c>
      <c r="M4620" s="116">
        <v>1.504308036E-4</v>
      </c>
      <c r="N4620" s="116">
        <v>2.0747131549999999E-2</v>
      </c>
      <c r="O4620" s="116">
        <v>1.0508105769999999E-4</v>
      </c>
      <c r="P4620" s="116">
        <v>3.5632990760000004E-3</v>
      </c>
      <c r="Q4620" s="116">
        <v>1.804756444E-5</v>
      </c>
      <c r="R4620" s="116">
        <v>3.4564001037200001E-3</v>
      </c>
      <c r="S4620" s="116">
        <v>1.7506137506799998E-5</v>
      </c>
      <c r="T4620" s="116">
        <v>6.208315631E-5</v>
      </c>
      <c r="U4620" s="118">
        <v>3.144416699E-7</v>
      </c>
      <c r="V4620" s="42"/>
      <c r="W4620" s="42"/>
      <c r="X4620" s="42"/>
      <c r="Y4620" s="42"/>
      <c r="Z4620" s="42"/>
      <c r="AA4620" s="42"/>
      <c r="AB4620" s="42"/>
      <c r="AC4620" s="50"/>
      <c r="AD4620" s="50"/>
      <c r="AE4620" s="50"/>
      <c r="AF4620" s="50"/>
      <c r="AG4620" s="50"/>
      <c r="AH4620" s="50"/>
      <c r="AI4620" s="42"/>
      <c r="AJ4620" s="42"/>
      <c r="AK4620" s="42"/>
    </row>
    <row r="4621" spans="1:37" x14ac:dyDescent="0.25">
      <c r="A4621" s="5" t="s">
        <v>236</v>
      </c>
      <c r="B4621" s="31" t="s">
        <v>231</v>
      </c>
      <c r="C4621" s="4" t="s">
        <v>296</v>
      </c>
      <c r="D4621" s="4" t="s">
        <v>440</v>
      </c>
      <c r="E4621" s="31" t="s">
        <v>186</v>
      </c>
      <c r="F4621" s="4" t="s">
        <v>388</v>
      </c>
      <c r="G4621" s="4" t="s">
        <v>349</v>
      </c>
      <c r="H4621" s="4" t="s">
        <v>406</v>
      </c>
      <c r="I4621" s="113">
        <v>5.3015217000000003E-2</v>
      </c>
      <c r="J4621" s="120">
        <v>6.8345340078600008E-4</v>
      </c>
      <c r="K4621" s="116">
        <v>3.4615872221580001E-6</v>
      </c>
      <c r="L4621" s="116">
        <v>5.2061620999999999E-3</v>
      </c>
      <c r="M4621" s="116">
        <v>2.6368416E-5</v>
      </c>
      <c r="N4621" s="116">
        <v>4.4669714000000003E-3</v>
      </c>
      <c r="O4621" s="116">
        <v>2.2624527000000001E-5</v>
      </c>
      <c r="P4621" s="116">
        <v>7.4731796999999997E-4</v>
      </c>
      <c r="Q4621" s="116">
        <v>3.7850513999999999E-6</v>
      </c>
      <c r="R4621" s="116">
        <v>7.248984309E-4</v>
      </c>
      <c r="S4621" s="116">
        <v>3.6714998579999996E-6</v>
      </c>
      <c r="T4621" s="116">
        <v>1.1080614E-5</v>
      </c>
      <c r="U4621" s="118">
        <v>5.6121625000000001E-8</v>
      </c>
      <c r="V4621" s="42"/>
      <c r="W4621" s="42"/>
      <c r="X4621" s="42"/>
      <c r="Y4621" s="42"/>
      <c r="Z4621" s="42"/>
      <c r="AA4621" s="42"/>
      <c r="AB4621" s="42"/>
      <c r="AC4621" s="50"/>
      <c r="AD4621" s="50"/>
      <c r="AE4621" s="50"/>
      <c r="AF4621" s="50"/>
      <c r="AG4621" s="50"/>
      <c r="AH4621" s="50"/>
      <c r="AI4621" s="42"/>
      <c r="AJ4621" s="42"/>
      <c r="AK4621" s="42"/>
    </row>
    <row r="4622" spans="1:37" x14ac:dyDescent="0.25">
      <c r="A4622" s="5" t="s">
        <v>236</v>
      </c>
      <c r="B4622" s="31" t="s">
        <v>231</v>
      </c>
      <c r="C4622" s="4" t="s">
        <v>296</v>
      </c>
      <c r="D4622" s="4" t="s">
        <v>440</v>
      </c>
      <c r="E4622" s="31" t="s">
        <v>187</v>
      </c>
      <c r="F4622" s="4" t="s">
        <v>348</v>
      </c>
      <c r="G4622" s="4" t="s">
        <v>349</v>
      </c>
      <c r="H4622" s="4" t="s">
        <v>406</v>
      </c>
      <c r="I4622" s="113">
        <v>8.880048179000001</v>
      </c>
      <c r="J4622" s="120">
        <v>5.7900100616724598E-2</v>
      </c>
      <c r="K4622" s="116">
        <v>2.9325515393900696E-4</v>
      </c>
      <c r="L4622" s="116">
        <v>0.46159508580000003</v>
      </c>
      <c r="M4622" s="116">
        <v>2.3379085109999998E-3</v>
      </c>
      <c r="N4622" s="116">
        <v>0.23525998209999999</v>
      </c>
      <c r="O4622" s="116">
        <v>1.1915555481E-3</v>
      </c>
      <c r="P4622" s="116">
        <v>4.2826227459999998E-2</v>
      </c>
      <c r="Q4622" s="116">
        <v>2.1690829461E-4</v>
      </c>
      <c r="R4622" s="116">
        <v>4.1541440636200001E-2</v>
      </c>
      <c r="S4622" s="116">
        <v>2.104010457717E-4</v>
      </c>
      <c r="T4622" s="116">
        <v>9.2122908029999991E-4</v>
      </c>
      <c r="U4622" s="118">
        <v>4.6658845990000002E-6</v>
      </c>
      <c r="V4622" s="42"/>
      <c r="W4622" s="42"/>
      <c r="X4622" s="42"/>
      <c r="Y4622" s="42"/>
      <c r="Z4622" s="42"/>
      <c r="AA4622" s="42"/>
      <c r="AB4622" s="42"/>
      <c r="AC4622" s="50"/>
      <c r="AD4622" s="50"/>
      <c r="AE4622" s="50"/>
      <c r="AF4622" s="50"/>
      <c r="AG4622" s="50"/>
      <c r="AH4622" s="50"/>
      <c r="AI4622" s="42"/>
      <c r="AJ4622" s="42"/>
      <c r="AK4622" s="42"/>
    </row>
    <row r="4623" spans="1:37" x14ac:dyDescent="0.25">
      <c r="A4623" s="5" t="s">
        <v>236</v>
      </c>
      <c r="B4623" s="31" t="s">
        <v>231</v>
      </c>
      <c r="C4623" s="4" t="s">
        <v>296</v>
      </c>
      <c r="D4623" s="4" t="s">
        <v>440</v>
      </c>
      <c r="E4623" s="31" t="s">
        <v>188</v>
      </c>
      <c r="F4623" s="4" t="s">
        <v>389</v>
      </c>
      <c r="G4623" s="4" t="s">
        <v>349</v>
      </c>
      <c r="H4623" s="4" t="s">
        <v>406</v>
      </c>
      <c r="I4623" s="113">
        <v>0</v>
      </c>
      <c r="J4623" s="120">
        <v>0</v>
      </c>
      <c r="K4623" s="116">
        <v>0</v>
      </c>
      <c r="L4623" s="116">
        <v>0</v>
      </c>
      <c r="M4623" s="116">
        <v>0</v>
      </c>
      <c r="N4623" s="116">
        <v>0</v>
      </c>
      <c r="O4623" s="116">
        <v>0</v>
      </c>
      <c r="P4623" s="116">
        <v>0</v>
      </c>
      <c r="Q4623" s="116">
        <v>0</v>
      </c>
      <c r="R4623" s="116">
        <v>0</v>
      </c>
      <c r="S4623" s="116">
        <v>0</v>
      </c>
      <c r="T4623" s="116">
        <v>0</v>
      </c>
      <c r="U4623" s="118">
        <v>0</v>
      </c>
      <c r="V4623" s="42"/>
      <c r="W4623" s="42"/>
      <c r="X4623" s="42"/>
      <c r="Y4623" s="42"/>
      <c r="Z4623" s="42"/>
      <c r="AA4623" s="42"/>
      <c r="AB4623" s="42"/>
      <c r="AC4623" s="50"/>
      <c r="AD4623" s="50"/>
      <c r="AE4623" s="50"/>
      <c r="AF4623" s="50"/>
      <c r="AG4623" s="50"/>
      <c r="AH4623" s="50"/>
      <c r="AI4623" s="42"/>
      <c r="AJ4623" s="42"/>
      <c r="AK4623" s="42"/>
    </row>
    <row r="4624" spans="1:37" x14ac:dyDescent="0.25">
      <c r="A4624" s="5" t="s">
        <v>236</v>
      </c>
      <c r="B4624" s="31" t="s">
        <v>231</v>
      </c>
      <c r="C4624" s="4" t="s">
        <v>296</v>
      </c>
      <c r="D4624" s="4" t="s">
        <v>440</v>
      </c>
      <c r="E4624" s="31" t="s">
        <v>189</v>
      </c>
      <c r="F4624" s="4" t="s">
        <v>390</v>
      </c>
      <c r="G4624" s="4" t="s">
        <v>349</v>
      </c>
      <c r="H4624" s="4" t="s">
        <v>406</v>
      </c>
      <c r="I4624" s="113">
        <v>11.716360917999999</v>
      </c>
      <c r="J4624" s="120">
        <v>4.9168507274932501E-2</v>
      </c>
      <c r="K4624" s="116">
        <v>2.4903095424889493E-4</v>
      </c>
      <c r="L4624" s="116">
        <v>0.43567746329999996</v>
      </c>
      <c r="M4624" s="116">
        <v>2.2066398009999997E-3</v>
      </c>
      <c r="N4624" s="116">
        <v>0.28405438250000004</v>
      </c>
      <c r="O4624" s="116">
        <v>1.438692251E-3</v>
      </c>
      <c r="P4624" s="116">
        <v>5.2832449779999992E-2</v>
      </c>
      <c r="Q4624" s="116">
        <v>2.6758829799999997E-4</v>
      </c>
      <c r="R4624" s="116">
        <v>5.1247476286599994E-2</v>
      </c>
      <c r="S4624" s="116">
        <v>2.5956064905999996E-4</v>
      </c>
      <c r="T4624" s="116">
        <v>8.5958351299999993E-4</v>
      </c>
      <c r="U4624" s="118">
        <v>4.3536586880000004E-6</v>
      </c>
      <c r="V4624" s="42"/>
      <c r="W4624" s="42"/>
      <c r="X4624" s="42"/>
      <c r="Y4624" s="42"/>
      <c r="Z4624" s="42"/>
      <c r="AA4624" s="42"/>
      <c r="AB4624" s="42"/>
      <c r="AC4624" s="50"/>
      <c r="AD4624" s="50"/>
      <c r="AE4624" s="50"/>
      <c r="AF4624" s="50"/>
      <c r="AG4624" s="50"/>
      <c r="AH4624" s="50"/>
      <c r="AI4624" s="42"/>
      <c r="AJ4624" s="42"/>
      <c r="AK4624" s="42"/>
    </row>
    <row r="4625" spans="1:37" x14ac:dyDescent="0.25">
      <c r="A4625" s="5" t="s">
        <v>236</v>
      </c>
      <c r="B4625" s="31" t="s">
        <v>231</v>
      </c>
      <c r="C4625" s="4" t="s">
        <v>296</v>
      </c>
      <c r="D4625" s="4" t="s">
        <v>440</v>
      </c>
      <c r="E4625" s="31" t="s">
        <v>190</v>
      </c>
      <c r="F4625" s="4" t="s">
        <v>391</v>
      </c>
      <c r="G4625" s="4" t="s">
        <v>349</v>
      </c>
      <c r="H4625" s="4" t="s">
        <v>406</v>
      </c>
      <c r="I4625" s="113">
        <v>5.2750129660000002</v>
      </c>
      <c r="J4625" s="120">
        <v>0.11869109887361219</v>
      </c>
      <c r="K4625" s="116">
        <v>6.0115221465511679E-4</v>
      </c>
      <c r="L4625" s="116">
        <v>1.18611182547</v>
      </c>
      <c r="M4625" s="116">
        <v>6.0074750406999998E-3</v>
      </c>
      <c r="N4625" s="116">
        <v>0.59969760891000001</v>
      </c>
      <c r="O4625" s="116">
        <v>3.0373771248000002E-3</v>
      </c>
      <c r="P4625" s="116">
        <v>0.112824598574</v>
      </c>
      <c r="Q4625" s="116">
        <v>5.7143941588999993E-4</v>
      </c>
      <c r="R4625" s="116">
        <v>0.10943986061678</v>
      </c>
      <c r="S4625" s="116">
        <v>5.5429623341329988E-4</v>
      </c>
      <c r="T4625" s="116">
        <v>2.3547012747999999E-3</v>
      </c>
      <c r="U4625" s="118">
        <v>1.1926202192000001E-5</v>
      </c>
      <c r="V4625" s="42"/>
      <c r="W4625" s="42"/>
      <c r="X4625" s="42"/>
      <c r="Y4625" s="42"/>
      <c r="Z4625" s="42"/>
      <c r="AA4625" s="42"/>
      <c r="AB4625" s="42"/>
      <c r="AC4625" s="50"/>
      <c r="AD4625" s="50"/>
      <c r="AE4625" s="50"/>
      <c r="AF4625" s="50"/>
      <c r="AG4625" s="50"/>
      <c r="AH4625" s="50"/>
      <c r="AI4625" s="42"/>
      <c r="AJ4625" s="42"/>
      <c r="AK4625" s="42"/>
    </row>
    <row r="4626" spans="1:37" x14ac:dyDescent="0.25">
      <c r="A4626" s="5" t="s">
        <v>236</v>
      </c>
      <c r="B4626" s="31" t="s">
        <v>231</v>
      </c>
      <c r="C4626" s="4" t="s">
        <v>296</v>
      </c>
      <c r="D4626" s="4" t="s">
        <v>440</v>
      </c>
      <c r="E4626" s="31" t="s">
        <v>191</v>
      </c>
      <c r="F4626" s="4" t="s">
        <v>392</v>
      </c>
      <c r="G4626" s="4" t="s">
        <v>349</v>
      </c>
      <c r="H4626" s="4" t="s">
        <v>406</v>
      </c>
      <c r="I4626" s="113">
        <v>4.4400244090000003</v>
      </c>
      <c r="J4626" s="120">
        <v>6.8458670061373794E-2</v>
      </c>
      <c r="K4626" s="116">
        <v>3.4673268454074894E-4</v>
      </c>
      <c r="L4626" s="116">
        <v>0.74762337309999993</v>
      </c>
      <c r="M4626" s="116">
        <v>3.7865982799999997E-3</v>
      </c>
      <c r="N4626" s="116">
        <v>0.29770133930000003</v>
      </c>
      <c r="O4626" s="116">
        <v>1.5078118400000001E-3</v>
      </c>
      <c r="P4626" s="116">
        <v>5.8021869570000002E-2</v>
      </c>
      <c r="Q4626" s="116">
        <v>2.9387191209999999E-4</v>
      </c>
      <c r="R4626" s="116">
        <v>5.6281213482900001E-2</v>
      </c>
      <c r="S4626" s="116">
        <v>2.8505575473699999E-4</v>
      </c>
      <c r="T4626" s="116">
        <v>1.7396686279999999E-3</v>
      </c>
      <c r="U4626" s="118">
        <v>8.8111550159999999E-6</v>
      </c>
      <c r="V4626" s="42"/>
      <c r="W4626" s="42"/>
      <c r="X4626" s="42"/>
      <c r="Y4626" s="42"/>
      <c r="Z4626" s="42"/>
      <c r="AA4626" s="42"/>
      <c r="AB4626" s="42"/>
      <c r="AC4626" s="50"/>
      <c r="AD4626" s="50"/>
      <c r="AE4626" s="50"/>
      <c r="AF4626" s="50"/>
      <c r="AG4626" s="50"/>
      <c r="AH4626" s="50"/>
      <c r="AI4626" s="42"/>
      <c r="AJ4626" s="42"/>
      <c r="AK4626" s="42"/>
    </row>
    <row r="4627" spans="1:37" x14ac:dyDescent="0.25">
      <c r="A4627" s="5" t="s">
        <v>236</v>
      </c>
      <c r="B4627" s="31" t="s">
        <v>231</v>
      </c>
      <c r="C4627" s="4" t="s">
        <v>296</v>
      </c>
      <c r="D4627" s="4" t="s">
        <v>440</v>
      </c>
      <c r="E4627" s="31" t="s">
        <v>192</v>
      </c>
      <c r="F4627" s="4" t="s">
        <v>350</v>
      </c>
      <c r="G4627" s="4" t="s">
        <v>351</v>
      </c>
      <c r="H4627" s="4" t="s">
        <v>406</v>
      </c>
      <c r="I4627" s="113">
        <v>232.04121470000001</v>
      </c>
      <c r="J4627" s="120">
        <v>1.2112061661004498</v>
      </c>
      <c r="K4627" s="116">
        <v>3.8398744209852003E-3</v>
      </c>
      <c r="L4627" s="116">
        <v>10.222444879999999</v>
      </c>
      <c r="M4627" s="116">
        <v>3.2408111960000006E-2</v>
      </c>
      <c r="N4627" s="116">
        <v>4.9188144600000001</v>
      </c>
      <c r="O4627" s="116">
        <v>1.5594067750000001E-2</v>
      </c>
      <c r="P4627" s="116">
        <v>0.87714037499999997</v>
      </c>
      <c r="Q4627" s="116">
        <v>2.7807891960000002E-3</v>
      </c>
      <c r="R4627" s="116">
        <v>0.85082616374999986</v>
      </c>
      <c r="S4627" s="116">
        <v>2.6973655201200002E-3</v>
      </c>
      <c r="T4627" s="116">
        <v>2.0432603419999997E-2</v>
      </c>
      <c r="U4627" s="118">
        <v>6.4777271610000001E-5</v>
      </c>
      <c r="V4627" s="42"/>
      <c r="W4627" s="42"/>
      <c r="X4627" s="42"/>
      <c r="Y4627" s="42"/>
      <c r="Z4627" s="42"/>
      <c r="AA4627" s="42"/>
      <c r="AB4627" s="42"/>
      <c r="AC4627" s="50"/>
      <c r="AD4627" s="50"/>
      <c r="AE4627" s="50"/>
      <c r="AF4627" s="50"/>
      <c r="AG4627" s="50"/>
      <c r="AH4627" s="50"/>
      <c r="AI4627" s="42"/>
      <c r="AJ4627" s="42"/>
      <c r="AK4627" s="42"/>
    </row>
    <row r="4628" spans="1:37" x14ac:dyDescent="0.25">
      <c r="A4628" s="5" t="s">
        <v>236</v>
      </c>
      <c r="B4628" s="31" t="s">
        <v>231</v>
      </c>
      <c r="C4628" s="4" t="s">
        <v>296</v>
      </c>
      <c r="D4628" s="4" t="s">
        <v>440</v>
      </c>
      <c r="E4628" s="31" t="s">
        <v>193</v>
      </c>
      <c r="F4628" s="4" t="s">
        <v>352</v>
      </c>
      <c r="G4628" s="4" t="s">
        <v>351</v>
      </c>
      <c r="H4628" s="4" t="s">
        <v>406</v>
      </c>
      <c r="I4628" s="113">
        <v>43.179240350000001</v>
      </c>
      <c r="J4628" s="120">
        <v>0.27258158115831616</v>
      </c>
      <c r="K4628" s="116">
        <v>8.6416259362132985E-4</v>
      </c>
      <c r="L4628" s="116">
        <v>2.4121008321360002</v>
      </c>
      <c r="M4628" s="116">
        <v>7.6470578571000009E-3</v>
      </c>
      <c r="N4628" s="116">
        <v>1.176017001715</v>
      </c>
      <c r="O4628" s="116">
        <v>3.7283144262969994E-3</v>
      </c>
      <c r="P4628" s="116">
        <v>0.21351413223240001</v>
      </c>
      <c r="Q4628" s="116">
        <v>6.7690159636100001E-4</v>
      </c>
      <c r="R4628" s="116">
        <v>0.20710870826542799</v>
      </c>
      <c r="S4628" s="116">
        <v>6.5659454847016992E-4</v>
      </c>
      <c r="T4628" s="116">
        <v>4.8258569878330002E-3</v>
      </c>
      <c r="U4628" s="118">
        <v>1.5299364575830002E-5</v>
      </c>
      <c r="V4628" s="42"/>
      <c r="W4628" s="42"/>
      <c r="X4628" s="42"/>
      <c r="Y4628" s="42"/>
      <c r="Z4628" s="42"/>
      <c r="AA4628" s="42"/>
      <c r="AB4628" s="42"/>
      <c r="AC4628" s="50"/>
      <c r="AD4628" s="50"/>
      <c r="AE4628" s="50"/>
      <c r="AF4628" s="50"/>
      <c r="AG4628" s="50"/>
      <c r="AH4628" s="50"/>
      <c r="AI4628" s="42"/>
      <c r="AJ4628" s="42"/>
      <c r="AK4628" s="42"/>
    </row>
    <row r="4629" spans="1:37" x14ac:dyDescent="0.25">
      <c r="A4629" s="5" t="s">
        <v>236</v>
      </c>
      <c r="B4629" s="31" t="s">
        <v>231</v>
      </c>
      <c r="C4629" s="4" t="s">
        <v>296</v>
      </c>
      <c r="D4629" s="4" t="s">
        <v>440</v>
      </c>
      <c r="E4629" s="31" t="s">
        <v>194</v>
      </c>
      <c r="F4629" s="4" t="s">
        <v>353</v>
      </c>
      <c r="G4629" s="4" t="s">
        <v>351</v>
      </c>
      <c r="H4629" s="4" t="s">
        <v>406</v>
      </c>
      <c r="I4629" s="113">
        <v>37.311609769999997</v>
      </c>
      <c r="J4629" s="120">
        <v>0.49543085354369493</v>
      </c>
      <c r="K4629" s="116">
        <v>1.5706593093856272E-3</v>
      </c>
      <c r="L4629" s="116">
        <v>5.5373199591000013</v>
      </c>
      <c r="M4629" s="116">
        <v>1.7554909696999996E-2</v>
      </c>
      <c r="N4629" s="116">
        <v>2.5915079316099994</v>
      </c>
      <c r="O4629" s="116">
        <v>8.2158317364999997E-3</v>
      </c>
      <c r="P4629" s="116">
        <v>0.44554290246199996</v>
      </c>
      <c r="Q4629" s="116">
        <v>1.4125000790799998E-3</v>
      </c>
      <c r="R4629" s="116">
        <v>0.43217661538814006</v>
      </c>
      <c r="S4629" s="116">
        <v>1.3701250767075995E-3</v>
      </c>
      <c r="T4629" s="116">
        <v>1.3367736787700002E-2</v>
      </c>
      <c r="U4629" s="118">
        <v>4.2379598834099999E-5</v>
      </c>
      <c r="V4629" s="42"/>
      <c r="W4629" s="42"/>
      <c r="X4629" s="42"/>
      <c r="Y4629" s="42"/>
      <c r="Z4629" s="42"/>
      <c r="AA4629" s="42"/>
      <c r="AB4629" s="42"/>
      <c r="AC4629" s="50"/>
      <c r="AD4629" s="50"/>
      <c r="AE4629" s="50"/>
      <c r="AF4629" s="50"/>
      <c r="AG4629" s="50"/>
      <c r="AH4629" s="50"/>
      <c r="AI4629" s="42"/>
      <c r="AJ4629" s="42"/>
      <c r="AK4629" s="42"/>
    </row>
    <row r="4630" spans="1:37" x14ac:dyDescent="0.25">
      <c r="A4630" s="5" t="s">
        <v>236</v>
      </c>
      <c r="B4630" s="31" t="s">
        <v>231</v>
      </c>
      <c r="C4630" s="4" t="s">
        <v>296</v>
      </c>
      <c r="D4630" s="4" t="s">
        <v>440</v>
      </c>
      <c r="E4630" s="31" t="s">
        <v>195</v>
      </c>
      <c r="F4630" s="4" t="s">
        <v>404</v>
      </c>
      <c r="G4630" s="4" t="s">
        <v>351</v>
      </c>
      <c r="H4630" s="4" t="s">
        <v>406</v>
      </c>
      <c r="I4630" s="113">
        <v>0</v>
      </c>
      <c r="J4630" s="120">
        <v>0</v>
      </c>
      <c r="K4630" s="116">
        <v>0</v>
      </c>
      <c r="L4630" s="116">
        <v>0</v>
      </c>
      <c r="M4630" s="116">
        <v>0</v>
      </c>
      <c r="N4630" s="116">
        <v>0</v>
      </c>
      <c r="O4630" s="116">
        <v>0</v>
      </c>
      <c r="P4630" s="116">
        <v>0</v>
      </c>
      <c r="Q4630" s="116">
        <v>0</v>
      </c>
      <c r="R4630" s="116">
        <v>0</v>
      </c>
      <c r="S4630" s="116">
        <v>0</v>
      </c>
      <c r="T4630" s="116">
        <v>0</v>
      </c>
      <c r="U4630" s="118">
        <v>0</v>
      </c>
      <c r="V4630" s="42"/>
      <c r="W4630" s="42"/>
      <c r="X4630" s="42"/>
      <c r="Y4630" s="42"/>
      <c r="Z4630" s="42"/>
      <c r="AA4630" s="42"/>
      <c r="AB4630" s="42"/>
      <c r="AC4630" s="50"/>
      <c r="AD4630" s="50"/>
      <c r="AE4630" s="50"/>
      <c r="AF4630" s="50"/>
      <c r="AG4630" s="50"/>
      <c r="AH4630" s="50"/>
      <c r="AI4630" s="42"/>
      <c r="AJ4630" s="42"/>
      <c r="AK4630" s="42"/>
    </row>
    <row r="4631" spans="1:37" x14ac:dyDescent="0.25">
      <c r="A4631" s="5" t="s">
        <v>236</v>
      </c>
      <c r="B4631" s="31" t="s">
        <v>231</v>
      </c>
      <c r="C4631" s="4" t="s">
        <v>296</v>
      </c>
      <c r="D4631" s="4" t="s">
        <v>440</v>
      </c>
      <c r="E4631" s="31" t="s">
        <v>196</v>
      </c>
      <c r="F4631" s="4" t="s">
        <v>393</v>
      </c>
      <c r="G4631" s="4" t="s">
        <v>351</v>
      </c>
      <c r="H4631" s="4" t="s">
        <v>406</v>
      </c>
      <c r="I4631" s="113">
        <v>76.653519732400014</v>
      </c>
      <c r="J4631" s="120">
        <v>0.86648131256699601</v>
      </c>
      <c r="K4631" s="116">
        <v>2.7469967010086247E-3</v>
      </c>
      <c r="L4631" s="116">
        <v>3.0754186338000005</v>
      </c>
      <c r="M4631" s="116">
        <v>9.7499678143999988E-3</v>
      </c>
      <c r="N4631" s="116">
        <v>3.7016991632999998</v>
      </c>
      <c r="O4631" s="116">
        <v>1.1735459481800001E-2</v>
      </c>
      <c r="P4631" s="116">
        <v>0.55147112167000001</v>
      </c>
      <c r="Q4631" s="116">
        <v>1.7483232160199998E-3</v>
      </c>
      <c r="R4631" s="116">
        <v>0.53492698801990002</v>
      </c>
      <c r="S4631" s="116">
        <v>1.6958735195393999E-3</v>
      </c>
      <c r="T4631" s="116">
        <v>6.8060631614000004E-3</v>
      </c>
      <c r="U4631" s="118">
        <v>2.1577191280000001E-5</v>
      </c>
      <c r="V4631" s="42"/>
      <c r="W4631" s="42"/>
      <c r="X4631" s="42"/>
      <c r="Y4631" s="42"/>
      <c r="Z4631" s="42"/>
      <c r="AA4631" s="42"/>
      <c r="AB4631" s="42"/>
      <c r="AC4631" s="50"/>
      <c r="AD4631" s="50"/>
      <c r="AE4631" s="50"/>
      <c r="AF4631" s="50"/>
      <c r="AG4631" s="50"/>
      <c r="AH4631" s="50"/>
      <c r="AI4631" s="42"/>
      <c r="AJ4631" s="42"/>
      <c r="AK4631" s="42"/>
    </row>
    <row r="4632" spans="1:37" x14ac:dyDescent="0.25">
      <c r="A4632" s="5" t="s">
        <v>236</v>
      </c>
      <c r="B4632" s="31" t="s">
        <v>231</v>
      </c>
      <c r="C4632" s="4" t="s">
        <v>296</v>
      </c>
      <c r="D4632" s="4" t="s">
        <v>440</v>
      </c>
      <c r="E4632" s="31" t="s">
        <v>197</v>
      </c>
      <c r="F4632" s="4" t="s">
        <v>394</v>
      </c>
      <c r="G4632" s="4" t="s">
        <v>351</v>
      </c>
      <c r="H4632" s="4" t="s">
        <v>406</v>
      </c>
      <c r="I4632" s="113">
        <v>16.688985305999999</v>
      </c>
      <c r="J4632" s="120">
        <v>4.0398039042636599E-2</v>
      </c>
      <c r="K4632" s="116">
        <v>1.2807349327713328E-4</v>
      </c>
      <c r="L4632" s="116">
        <v>0.33953653752000001</v>
      </c>
      <c r="M4632" s="116">
        <v>1.0764293270999999E-3</v>
      </c>
      <c r="N4632" s="116">
        <v>0.14584498452</v>
      </c>
      <c r="O4632" s="116">
        <v>4.6237086410000003E-4</v>
      </c>
      <c r="P4632" s="116">
        <v>2.3982717448999998E-2</v>
      </c>
      <c r="Q4632" s="116">
        <v>7.6032161279999995E-5</v>
      </c>
      <c r="R4632" s="116">
        <v>2.3263235925529997E-2</v>
      </c>
      <c r="S4632" s="116">
        <v>7.3751196441599999E-5</v>
      </c>
      <c r="T4632" s="116">
        <v>6.5173012800000003E-4</v>
      </c>
      <c r="U4632" s="118">
        <v>2.0661733193000001E-6</v>
      </c>
      <c r="V4632" s="42"/>
      <c r="W4632" s="42"/>
      <c r="X4632" s="42"/>
      <c r="Y4632" s="42"/>
      <c r="Z4632" s="42"/>
      <c r="AA4632" s="42"/>
      <c r="AB4632" s="42"/>
      <c r="AC4632" s="50"/>
      <c r="AD4632" s="50"/>
      <c r="AE4632" s="50"/>
      <c r="AF4632" s="50"/>
      <c r="AG4632" s="50"/>
      <c r="AH4632" s="50"/>
      <c r="AI4632" s="42"/>
      <c r="AJ4632" s="42"/>
      <c r="AK4632" s="42"/>
    </row>
    <row r="4633" spans="1:37" x14ac:dyDescent="0.25">
      <c r="A4633" s="5" t="s">
        <v>236</v>
      </c>
      <c r="B4633" s="31" t="s">
        <v>231</v>
      </c>
      <c r="C4633" s="4" t="s">
        <v>296</v>
      </c>
      <c r="D4633" s="4" t="s">
        <v>440</v>
      </c>
      <c r="E4633" s="31" t="s">
        <v>198</v>
      </c>
      <c r="F4633" s="4" t="s">
        <v>354</v>
      </c>
      <c r="G4633" s="4" t="s">
        <v>351</v>
      </c>
      <c r="H4633" s="4" t="s">
        <v>406</v>
      </c>
      <c r="I4633" s="113">
        <v>2.2229354733000002</v>
      </c>
      <c r="J4633" s="120">
        <v>2.2051640408383168E-2</v>
      </c>
      <c r="K4633" s="116">
        <v>6.9910090850913286E-5</v>
      </c>
      <c r="L4633" s="116">
        <v>0.24156539793000001</v>
      </c>
      <c r="M4633" s="116">
        <v>7.6583233829999992E-4</v>
      </c>
      <c r="N4633" s="116">
        <v>0.11353704638000001</v>
      </c>
      <c r="O4633" s="116">
        <v>3.599453212E-4</v>
      </c>
      <c r="P4633" s="116">
        <v>1.9809691694000001E-2</v>
      </c>
      <c r="Q4633" s="116">
        <v>6.2802465350000002E-5</v>
      </c>
      <c r="R4633" s="116">
        <v>1.921540094318E-2</v>
      </c>
      <c r="S4633" s="116">
        <v>6.0918391389499994E-5</v>
      </c>
      <c r="T4633" s="116">
        <v>5.8120383361000001E-4</v>
      </c>
      <c r="U4633" s="118">
        <v>1.8425845944999999E-6</v>
      </c>
      <c r="V4633" s="42"/>
      <c r="W4633" s="42"/>
      <c r="X4633" s="42"/>
      <c r="Y4633" s="42"/>
      <c r="Z4633" s="42"/>
      <c r="AA4633" s="42"/>
      <c r="AB4633" s="42"/>
      <c r="AC4633" s="50"/>
      <c r="AD4633" s="50"/>
      <c r="AE4633" s="50"/>
      <c r="AF4633" s="50"/>
      <c r="AG4633" s="50"/>
      <c r="AH4633" s="50"/>
      <c r="AI4633" s="42"/>
      <c r="AJ4633" s="42"/>
      <c r="AK4633" s="42"/>
    </row>
    <row r="4634" spans="1:37" x14ac:dyDescent="0.25">
      <c r="A4634" s="5" t="s">
        <v>236</v>
      </c>
      <c r="B4634" s="31" t="s">
        <v>231</v>
      </c>
      <c r="C4634" s="4" t="s">
        <v>296</v>
      </c>
      <c r="D4634" s="4" t="s">
        <v>440</v>
      </c>
      <c r="E4634" s="31" t="s">
        <v>199</v>
      </c>
      <c r="F4634" s="4" t="s">
        <v>395</v>
      </c>
      <c r="G4634" s="4" t="s">
        <v>356</v>
      </c>
      <c r="H4634" s="4" t="s">
        <v>406</v>
      </c>
      <c r="I4634" s="113">
        <v>0</v>
      </c>
      <c r="J4634" s="120">
        <v>0</v>
      </c>
      <c r="K4634" s="116">
        <v>0</v>
      </c>
      <c r="L4634" s="116">
        <v>0</v>
      </c>
      <c r="M4634" s="116">
        <v>0</v>
      </c>
      <c r="N4634" s="116">
        <v>0</v>
      </c>
      <c r="O4634" s="116">
        <v>0</v>
      </c>
      <c r="P4634" s="116">
        <v>0</v>
      </c>
      <c r="Q4634" s="116">
        <v>0</v>
      </c>
      <c r="R4634" s="116">
        <v>0</v>
      </c>
      <c r="S4634" s="116">
        <v>0</v>
      </c>
      <c r="T4634" s="116">
        <v>0</v>
      </c>
      <c r="U4634" s="118">
        <v>0</v>
      </c>
      <c r="V4634" s="42"/>
      <c r="W4634" s="42"/>
      <c r="X4634" s="42"/>
      <c r="Y4634" s="42"/>
      <c r="Z4634" s="42"/>
      <c r="AA4634" s="42"/>
      <c r="AB4634" s="42"/>
      <c r="AC4634" s="50"/>
      <c r="AD4634" s="50"/>
      <c r="AE4634" s="50"/>
      <c r="AF4634" s="50"/>
      <c r="AG4634" s="50"/>
      <c r="AH4634" s="50"/>
      <c r="AI4634" s="42"/>
      <c r="AJ4634" s="42"/>
      <c r="AK4634" s="42"/>
    </row>
    <row r="4635" spans="1:37" x14ac:dyDescent="0.25">
      <c r="A4635" s="5" t="s">
        <v>236</v>
      </c>
      <c r="B4635" s="31" t="s">
        <v>231</v>
      </c>
      <c r="C4635" s="4" t="s">
        <v>296</v>
      </c>
      <c r="D4635" s="4" t="s">
        <v>440</v>
      </c>
      <c r="E4635" s="31" t="s">
        <v>200</v>
      </c>
      <c r="F4635" s="4" t="s">
        <v>396</v>
      </c>
      <c r="G4635" s="4" t="s">
        <v>356</v>
      </c>
      <c r="H4635" s="4" t="s">
        <v>406</v>
      </c>
      <c r="I4635" s="113">
        <v>16.286482918000001</v>
      </c>
      <c r="J4635" s="120">
        <v>0.65283568382261026</v>
      </c>
      <c r="K4635" s="116">
        <v>2.0696782270682606E-3</v>
      </c>
      <c r="L4635" s="116">
        <v>8.4718499303000012</v>
      </c>
      <c r="M4635" s="116">
        <v>2.6858217240299999E-2</v>
      </c>
      <c r="N4635" s="116">
        <v>3.6400620238799997</v>
      </c>
      <c r="O4635" s="116">
        <v>1.1540051071799999E-2</v>
      </c>
      <c r="P4635" s="116">
        <v>0.68795853701000009</v>
      </c>
      <c r="Q4635" s="116">
        <v>2.1810279505300001E-3</v>
      </c>
      <c r="R4635" s="116">
        <v>0.66731978089970001</v>
      </c>
      <c r="S4635" s="116">
        <v>2.1155971120141001E-3</v>
      </c>
      <c r="T4635" s="116">
        <v>2.8128594386300002E-2</v>
      </c>
      <c r="U4635" s="118">
        <v>8.9175783804000002E-5</v>
      </c>
      <c r="V4635" s="42"/>
      <c r="W4635" s="42"/>
      <c r="X4635" s="42"/>
      <c r="Y4635" s="42"/>
      <c r="Z4635" s="42"/>
      <c r="AA4635" s="42"/>
      <c r="AB4635" s="42"/>
      <c r="AC4635" s="50"/>
      <c r="AD4635" s="50"/>
      <c r="AE4635" s="50"/>
      <c r="AF4635" s="50"/>
      <c r="AG4635" s="50"/>
      <c r="AH4635" s="50"/>
      <c r="AI4635" s="42"/>
      <c r="AJ4635" s="42"/>
      <c r="AK4635" s="42"/>
    </row>
    <row r="4636" spans="1:37" x14ac:dyDescent="0.25">
      <c r="A4636" s="5" t="s">
        <v>236</v>
      </c>
      <c r="B4636" s="31" t="s">
        <v>231</v>
      </c>
      <c r="C4636" s="4" t="s">
        <v>296</v>
      </c>
      <c r="D4636" s="4" t="s">
        <v>440</v>
      </c>
      <c r="E4636" s="31" t="s">
        <v>201</v>
      </c>
      <c r="F4636" s="4" t="s">
        <v>413</v>
      </c>
      <c r="G4636" s="4" t="s">
        <v>331</v>
      </c>
      <c r="H4636" s="4" t="s">
        <v>406</v>
      </c>
      <c r="I4636" s="113">
        <v>0</v>
      </c>
      <c r="J4636" s="120">
        <v>0</v>
      </c>
      <c r="K4636" s="116">
        <v>0</v>
      </c>
      <c r="L4636" s="116">
        <v>0</v>
      </c>
      <c r="M4636" s="116">
        <v>0</v>
      </c>
      <c r="N4636" s="116">
        <v>0</v>
      </c>
      <c r="O4636" s="116">
        <v>0</v>
      </c>
      <c r="P4636" s="116">
        <v>0</v>
      </c>
      <c r="Q4636" s="116">
        <v>0</v>
      </c>
      <c r="R4636" s="116">
        <v>0</v>
      </c>
      <c r="S4636" s="116">
        <v>0</v>
      </c>
      <c r="T4636" s="116">
        <v>0</v>
      </c>
      <c r="U4636" s="118">
        <v>0</v>
      </c>
      <c r="V4636" s="42"/>
      <c r="W4636" s="42"/>
      <c r="X4636" s="42"/>
      <c r="Y4636" s="42"/>
      <c r="Z4636" s="42"/>
      <c r="AA4636" s="42"/>
      <c r="AB4636" s="42"/>
      <c r="AC4636" s="50"/>
      <c r="AD4636" s="50"/>
      <c r="AE4636" s="50"/>
      <c r="AF4636" s="50"/>
      <c r="AG4636" s="50"/>
      <c r="AH4636" s="50"/>
      <c r="AI4636" s="42"/>
      <c r="AJ4636" s="42"/>
      <c r="AK4636" s="42"/>
    </row>
    <row r="4637" spans="1:37" x14ac:dyDescent="0.25">
      <c r="A4637" s="5" t="s">
        <v>236</v>
      </c>
      <c r="B4637" s="31" t="s">
        <v>231</v>
      </c>
      <c r="C4637" s="4" t="s">
        <v>296</v>
      </c>
      <c r="D4637" s="4" t="s">
        <v>440</v>
      </c>
      <c r="E4637" s="31" t="s">
        <v>202</v>
      </c>
      <c r="F4637" s="4" t="s">
        <v>397</v>
      </c>
      <c r="G4637" s="4" t="s">
        <v>338</v>
      </c>
      <c r="H4637" s="4" t="s">
        <v>406</v>
      </c>
      <c r="I4637" s="113">
        <v>0.11510968670000002</v>
      </c>
      <c r="J4637" s="120">
        <v>7.2692831781683096E-3</v>
      </c>
      <c r="K4637" s="116">
        <v>2.4587419363303676E-5</v>
      </c>
      <c r="L4637" s="116">
        <v>0.11613756198</v>
      </c>
      <c r="M4637" s="116">
        <v>3.9282045160000001E-4</v>
      </c>
      <c r="N4637" s="116">
        <v>3.1325340570000006E-2</v>
      </c>
      <c r="O4637" s="116">
        <v>1.0595396621E-4</v>
      </c>
      <c r="P4637" s="116">
        <v>5.1194189980000001E-3</v>
      </c>
      <c r="Q4637" s="116">
        <v>1.7315781039999998E-5</v>
      </c>
      <c r="R4637" s="116">
        <v>4.9658364280600002E-3</v>
      </c>
      <c r="S4637" s="116">
        <v>1.6796307608800001E-5</v>
      </c>
      <c r="T4637" s="116">
        <v>2.5296215270000002E-4</v>
      </c>
      <c r="U4637" s="118">
        <v>8.5561211210000008E-7</v>
      </c>
      <c r="V4637" s="42"/>
      <c r="W4637" s="42"/>
      <c r="X4637" s="42"/>
      <c r="Y4637" s="42"/>
      <c r="Z4637" s="42"/>
      <c r="AA4637" s="42"/>
      <c r="AB4637" s="42"/>
      <c r="AC4637" s="50"/>
      <c r="AD4637" s="50"/>
      <c r="AE4637" s="50"/>
      <c r="AF4637" s="50"/>
      <c r="AG4637" s="50"/>
      <c r="AH4637" s="50"/>
      <c r="AI4637" s="42"/>
      <c r="AJ4637" s="42"/>
      <c r="AK4637" s="42"/>
    </row>
    <row r="4638" spans="1:37" x14ac:dyDescent="0.25">
      <c r="A4638" s="5" t="s">
        <v>236</v>
      </c>
      <c r="B4638" s="31" t="s">
        <v>231</v>
      </c>
      <c r="C4638" s="4" t="s">
        <v>296</v>
      </c>
      <c r="D4638" s="4" t="s">
        <v>440</v>
      </c>
      <c r="E4638" s="31" t="s">
        <v>203</v>
      </c>
      <c r="F4638" s="4" t="s">
        <v>414</v>
      </c>
      <c r="G4638" s="4" t="s">
        <v>415</v>
      </c>
      <c r="H4638" s="4" t="s">
        <v>326</v>
      </c>
      <c r="I4638" s="113">
        <v>1306.6501760000001</v>
      </c>
      <c r="J4638" s="120">
        <v>57.620140796499996</v>
      </c>
      <c r="K4638" s="116">
        <v>0.17294501244180996</v>
      </c>
      <c r="L4638" s="116">
        <v>4.5914057142000004</v>
      </c>
      <c r="M4638" s="116">
        <v>1.1959593881000001E-2</v>
      </c>
      <c r="N4638" s="116">
        <v>111.83318584</v>
      </c>
      <c r="O4638" s="116">
        <v>0.29130063855999999</v>
      </c>
      <c r="P4638" s="116">
        <v>0.92510102260000004</v>
      </c>
      <c r="Q4638" s="116">
        <v>2.4096822328000004E-3</v>
      </c>
      <c r="R4638" s="116">
        <v>0.85109294079200015</v>
      </c>
      <c r="S4638" s="116">
        <v>2.2169076541760004E-3</v>
      </c>
      <c r="T4638" s="116">
        <v>2.0506574377999999E-2</v>
      </c>
      <c r="U4638" s="118">
        <v>5.0327965694999994E-5</v>
      </c>
      <c r="V4638" s="42"/>
      <c r="W4638" s="42"/>
      <c r="X4638" s="42"/>
      <c r="Y4638" s="42"/>
      <c r="Z4638" s="42"/>
      <c r="AA4638" s="42"/>
      <c r="AB4638" s="42"/>
      <c r="AC4638" s="50"/>
      <c r="AD4638" s="50"/>
      <c r="AE4638" s="50"/>
      <c r="AF4638" s="50"/>
      <c r="AG4638" s="50"/>
      <c r="AH4638" s="50"/>
      <c r="AI4638" s="42"/>
      <c r="AJ4638" s="42"/>
      <c r="AK4638" s="42"/>
    </row>
    <row r="4639" spans="1:37" x14ac:dyDescent="0.25">
      <c r="A4639" s="5" t="s">
        <v>236</v>
      </c>
      <c r="B4639" s="31" t="s">
        <v>231</v>
      </c>
      <c r="C4639" s="4" t="s">
        <v>296</v>
      </c>
      <c r="D4639" s="4" t="s">
        <v>440</v>
      </c>
      <c r="E4639" s="31" t="s">
        <v>204</v>
      </c>
      <c r="F4639" s="4" t="s">
        <v>416</v>
      </c>
      <c r="G4639" s="4" t="s">
        <v>415</v>
      </c>
      <c r="H4639" s="4" t="s">
        <v>326</v>
      </c>
      <c r="I4639" s="113">
        <v>389.92952718000004</v>
      </c>
      <c r="J4639" s="120">
        <v>33.483484956261933</v>
      </c>
      <c r="K4639" s="116">
        <v>9.0662354129719416E-2</v>
      </c>
      <c r="L4639" s="116">
        <v>4.0780854303249994</v>
      </c>
      <c r="M4639" s="116">
        <v>1.0622507787912999E-2</v>
      </c>
      <c r="N4639" s="116">
        <v>109.63220212539998</v>
      </c>
      <c r="O4639" s="116">
        <v>0.28556754210690005</v>
      </c>
      <c r="P4639" s="116">
        <v>0.5988301355293999</v>
      </c>
      <c r="Q4639" s="116">
        <v>1.559819702678E-3</v>
      </c>
      <c r="R4639" s="116">
        <v>0.55092372468704809</v>
      </c>
      <c r="S4639" s="116">
        <v>1.43503412646376E-3</v>
      </c>
      <c r="T4639" s="116">
        <v>1.9276054528869997E-2</v>
      </c>
      <c r="U4639" s="118">
        <v>4.7307979615700007E-5</v>
      </c>
      <c r="V4639" s="42"/>
      <c r="W4639" s="42"/>
      <c r="X4639" s="42"/>
      <c r="Y4639" s="42"/>
      <c r="Z4639" s="42"/>
      <c r="AA4639" s="42"/>
      <c r="AB4639" s="42"/>
      <c r="AC4639" s="50"/>
      <c r="AD4639" s="50"/>
      <c r="AE4639" s="50"/>
      <c r="AF4639" s="50"/>
      <c r="AG4639" s="50"/>
      <c r="AH4639" s="50"/>
      <c r="AI4639" s="42"/>
      <c r="AJ4639" s="42"/>
      <c r="AK4639" s="42"/>
    </row>
    <row r="4640" spans="1:37" x14ac:dyDescent="0.25">
      <c r="A4640" s="5" t="s">
        <v>236</v>
      </c>
      <c r="B4640" s="31" t="s">
        <v>231</v>
      </c>
      <c r="C4640" s="4" t="s">
        <v>296</v>
      </c>
      <c r="D4640" s="4" t="s">
        <v>440</v>
      </c>
      <c r="E4640" s="31" t="s">
        <v>205</v>
      </c>
      <c r="F4640" s="4" t="s">
        <v>417</v>
      </c>
      <c r="G4640" s="4" t="s">
        <v>415</v>
      </c>
      <c r="H4640" s="4" t="s">
        <v>357</v>
      </c>
      <c r="I4640" s="113">
        <v>120.23287269199997</v>
      </c>
      <c r="J4640" s="120">
        <v>1.9130654477894931</v>
      </c>
      <c r="K4640" s="116">
        <v>6.6883194412295389E-3</v>
      </c>
      <c r="L4640" s="116">
        <v>2.0455387328289998</v>
      </c>
      <c r="M4640" s="116">
        <v>4.4325783257600001E-3</v>
      </c>
      <c r="N4640" s="116">
        <v>24.412647729749999</v>
      </c>
      <c r="O4640" s="116">
        <v>6.5824828541699992E-2</v>
      </c>
      <c r="P4640" s="116">
        <v>1.445046080005E-2</v>
      </c>
      <c r="Q4640" s="116">
        <v>3.7640245243000006E-5</v>
      </c>
      <c r="R4640" s="116">
        <v>1.3294423936045997E-2</v>
      </c>
      <c r="S4640" s="116">
        <v>3.4629025623559999E-5</v>
      </c>
      <c r="T4640" s="116">
        <v>4.5196731857499997E-3</v>
      </c>
      <c r="U4640" s="118">
        <v>1.109234110995E-5</v>
      </c>
      <c r="V4640" s="42"/>
      <c r="W4640" s="42"/>
      <c r="X4640" s="42"/>
      <c r="Y4640" s="42"/>
      <c r="Z4640" s="42"/>
      <c r="AA4640" s="42"/>
      <c r="AB4640" s="42"/>
      <c r="AC4640" s="50"/>
      <c r="AD4640" s="50"/>
      <c r="AE4640" s="50"/>
      <c r="AF4640" s="50"/>
      <c r="AG4640" s="50"/>
      <c r="AH4640" s="50"/>
      <c r="AI4640" s="42"/>
      <c r="AJ4640" s="42"/>
      <c r="AK4640" s="42"/>
    </row>
    <row r="4641" spans="1:37" x14ac:dyDescent="0.25">
      <c r="A4641" s="5" t="s">
        <v>236</v>
      </c>
      <c r="B4641" s="31" t="s">
        <v>231</v>
      </c>
      <c r="C4641" s="4" t="s">
        <v>296</v>
      </c>
      <c r="D4641" s="4" t="s">
        <v>440</v>
      </c>
      <c r="E4641" s="31" t="s">
        <v>206</v>
      </c>
      <c r="F4641" s="4" t="s">
        <v>417</v>
      </c>
      <c r="G4641" s="4" t="s">
        <v>415</v>
      </c>
      <c r="H4641" s="4" t="s">
        <v>406</v>
      </c>
      <c r="I4641" s="113">
        <v>225.092033297</v>
      </c>
      <c r="J4641" s="120">
        <v>0.43624525349632493</v>
      </c>
      <c r="K4641" s="116">
        <v>1.1363221914520319E-3</v>
      </c>
      <c r="L4641" s="116">
        <v>10.5844232715</v>
      </c>
      <c r="M4641" s="116">
        <v>2.7570073431999999E-2</v>
      </c>
      <c r="N4641" s="116">
        <v>1.8803716746000001</v>
      </c>
      <c r="O4641" s="116">
        <v>4.8979510457000004E-3</v>
      </c>
      <c r="P4641" s="116">
        <v>0.22934462290999999</v>
      </c>
      <c r="Q4641" s="116">
        <v>5.9739184872000005E-4</v>
      </c>
      <c r="R4641" s="116">
        <v>0.22246428422270001</v>
      </c>
      <c r="S4641" s="116">
        <v>5.7947009325839992E-4</v>
      </c>
      <c r="T4641" s="116">
        <v>0.148917958884</v>
      </c>
      <c r="U4641" s="118">
        <v>3.878982918400001E-4</v>
      </c>
      <c r="V4641" s="42"/>
      <c r="W4641" s="42"/>
      <c r="X4641" s="42"/>
      <c r="Y4641" s="42"/>
      <c r="Z4641" s="42"/>
      <c r="AA4641" s="42"/>
      <c r="AB4641" s="42"/>
      <c r="AC4641" s="50"/>
      <c r="AD4641" s="50"/>
      <c r="AE4641" s="50"/>
      <c r="AF4641" s="50"/>
      <c r="AG4641" s="50"/>
      <c r="AH4641" s="50"/>
      <c r="AI4641" s="42"/>
      <c r="AJ4641" s="42"/>
      <c r="AK4641" s="42"/>
    </row>
    <row r="4642" spans="1:37" x14ac:dyDescent="0.25">
      <c r="A4642" s="5" t="s">
        <v>236</v>
      </c>
      <c r="B4642" s="31" t="s">
        <v>231</v>
      </c>
      <c r="C4642" s="4" t="s">
        <v>296</v>
      </c>
      <c r="D4642" s="4" t="s">
        <v>440</v>
      </c>
      <c r="E4642" s="31" t="s">
        <v>207</v>
      </c>
      <c r="F4642" s="4" t="s">
        <v>418</v>
      </c>
      <c r="G4642" s="4" t="s">
        <v>415</v>
      </c>
      <c r="H4642" s="4" t="s">
        <v>406</v>
      </c>
      <c r="I4642" s="113">
        <v>1.5198662999999999</v>
      </c>
      <c r="J4642" s="120">
        <v>2.9227401106019998E-3</v>
      </c>
      <c r="K4642" s="116">
        <v>7.6130888277599997E-6</v>
      </c>
      <c r="L4642" s="116">
        <v>1.463306E-2</v>
      </c>
      <c r="M4642" s="116">
        <v>3.8115879000000001E-5</v>
      </c>
      <c r="N4642" s="116">
        <v>8.8906446000000007E-3</v>
      </c>
      <c r="O4642" s="116">
        <v>2.3158153999999999E-5</v>
      </c>
      <c r="P4642" s="116">
        <v>1.5536438E-3</v>
      </c>
      <c r="Q4642" s="116">
        <v>4.0468975999999999E-6</v>
      </c>
      <c r="R4642" s="116">
        <v>1.507034486E-3</v>
      </c>
      <c r="S4642" s="116">
        <v>3.925490672E-6</v>
      </c>
      <c r="T4642" s="116">
        <v>2.4093024E-4</v>
      </c>
      <c r="U4642" s="118">
        <v>6.2756988000000004E-7</v>
      </c>
      <c r="V4642" s="42"/>
      <c r="W4642" s="42"/>
      <c r="X4642" s="42"/>
      <c r="Y4642" s="42"/>
      <c r="Z4642" s="42"/>
      <c r="AA4642" s="42"/>
      <c r="AB4642" s="42"/>
      <c r="AC4642" s="50"/>
      <c r="AD4642" s="50"/>
      <c r="AE4642" s="50"/>
      <c r="AF4642" s="50"/>
      <c r="AG4642" s="50"/>
      <c r="AH4642" s="50"/>
      <c r="AI4642" s="42"/>
      <c r="AJ4642" s="42"/>
      <c r="AK4642" s="42"/>
    </row>
    <row r="4643" spans="1:37" x14ac:dyDescent="0.25">
      <c r="A4643" s="5" t="s">
        <v>236</v>
      </c>
      <c r="B4643" s="31" t="s">
        <v>231</v>
      </c>
      <c r="C4643" s="4" t="s">
        <v>296</v>
      </c>
      <c r="D4643" s="4" t="s">
        <v>440</v>
      </c>
      <c r="E4643" s="31" t="s">
        <v>208</v>
      </c>
      <c r="F4643" s="4" t="s">
        <v>419</v>
      </c>
      <c r="G4643" s="4" t="s">
        <v>420</v>
      </c>
      <c r="H4643" s="4" t="s">
        <v>406</v>
      </c>
      <c r="I4643" s="113">
        <v>0.77536517540000005</v>
      </c>
      <c r="J4643" s="120">
        <v>2.4960117335649207E-2</v>
      </c>
      <c r="K4643" s="116">
        <v>8.5461280917987779E-5</v>
      </c>
      <c r="L4643" s="116">
        <v>0.14396115020299999</v>
      </c>
      <c r="M4643" s="116">
        <v>4.9291049778999992E-4</v>
      </c>
      <c r="N4643" s="116">
        <v>0.107622334276</v>
      </c>
      <c r="O4643" s="116">
        <v>3.6848947627E-4</v>
      </c>
      <c r="P4643" s="116">
        <v>1.7834119423999997E-2</v>
      </c>
      <c r="Q4643" s="116">
        <v>6.1062471732999999E-5</v>
      </c>
      <c r="R4643" s="116">
        <v>1.7299095841279997E-2</v>
      </c>
      <c r="S4643" s="116">
        <v>5.9230597581009999E-5</v>
      </c>
      <c r="T4643" s="116">
        <v>2.8672176135000001E-4</v>
      </c>
      <c r="U4643" s="118">
        <v>9.8171032948999982E-7</v>
      </c>
      <c r="V4643" s="42"/>
      <c r="W4643" s="42"/>
      <c r="X4643" s="42"/>
      <c r="Y4643" s="42"/>
      <c r="Z4643" s="42"/>
      <c r="AA4643" s="42"/>
      <c r="AB4643" s="42"/>
      <c r="AC4643" s="50"/>
      <c r="AD4643" s="50"/>
      <c r="AE4643" s="50"/>
      <c r="AF4643" s="50"/>
      <c r="AG4643" s="50"/>
      <c r="AH4643" s="50"/>
      <c r="AI4643" s="42"/>
      <c r="AJ4643" s="42"/>
      <c r="AK4643" s="42"/>
    </row>
    <row r="4644" spans="1:37" x14ac:dyDescent="0.25">
      <c r="A4644" s="5" t="s">
        <v>236</v>
      </c>
      <c r="B4644" s="31" t="s">
        <v>231</v>
      </c>
      <c r="C4644" s="4" t="s">
        <v>296</v>
      </c>
      <c r="D4644" s="4" t="s">
        <v>440</v>
      </c>
      <c r="E4644" s="31" t="s">
        <v>209</v>
      </c>
      <c r="F4644" s="4" t="s">
        <v>419</v>
      </c>
      <c r="G4644" s="4" t="s">
        <v>420</v>
      </c>
      <c r="H4644" s="4" t="s">
        <v>357</v>
      </c>
      <c r="I4644" s="113">
        <v>0.77220374540000003</v>
      </c>
      <c r="J4644" s="120">
        <v>6.560557683685E-3</v>
      </c>
      <c r="K4644" s="116">
        <v>2.2397048867730001E-5</v>
      </c>
      <c r="L4644" s="116">
        <v>2.7857852803999999E-3</v>
      </c>
      <c r="M4644" s="116">
        <v>7.935027733E-6</v>
      </c>
      <c r="N4644" s="116">
        <v>0.17659873622</v>
      </c>
      <c r="O4644" s="116">
        <v>6.2591376439999997E-4</v>
      </c>
      <c r="P4644" s="116">
        <v>9.6365600379999991E-5</v>
      </c>
      <c r="Q4644" s="116">
        <v>3.2994745240000001E-7</v>
      </c>
      <c r="R4644" s="116">
        <v>8.865635234959999E-5</v>
      </c>
      <c r="S4644" s="116">
        <v>3.0355165620800002E-7</v>
      </c>
      <c r="T4644" s="116">
        <v>1.6455705048000001E-5</v>
      </c>
      <c r="U4644" s="118">
        <v>5.3086582389999999E-8</v>
      </c>
      <c r="V4644" s="42"/>
      <c r="W4644" s="42"/>
      <c r="X4644" s="42"/>
      <c r="Y4644" s="42"/>
      <c r="Z4644" s="42"/>
      <c r="AA4644" s="42"/>
      <c r="AB4644" s="42"/>
      <c r="AC4644" s="50"/>
      <c r="AD4644" s="50"/>
      <c r="AE4644" s="50"/>
      <c r="AF4644" s="50"/>
      <c r="AG4644" s="50"/>
      <c r="AH4644" s="50"/>
      <c r="AI4644" s="42"/>
      <c r="AJ4644" s="42"/>
      <c r="AK4644" s="42"/>
    </row>
    <row r="4645" spans="1:37" x14ac:dyDescent="0.25">
      <c r="A4645" s="5" t="s">
        <v>236</v>
      </c>
      <c r="B4645" s="31" t="s">
        <v>231</v>
      </c>
      <c r="C4645" s="4" t="s">
        <v>296</v>
      </c>
      <c r="D4645" s="4" t="s">
        <v>440</v>
      </c>
      <c r="E4645" s="31" t="s">
        <v>210</v>
      </c>
      <c r="F4645" s="4" t="s">
        <v>419</v>
      </c>
      <c r="G4645" s="4" t="s">
        <v>420</v>
      </c>
      <c r="H4645" s="4" t="s">
        <v>399</v>
      </c>
      <c r="I4645" s="113">
        <v>8.6088599999999994E-3</v>
      </c>
      <c r="J4645" s="120">
        <v>6.0892808326799998E-5</v>
      </c>
      <c r="K4645" s="116">
        <v>2.0849168773779999E-7</v>
      </c>
      <c r="L4645" s="116">
        <v>2.1827273E-4</v>
      </c>
      <c r="M4645" s="116">
        <v>7.4734702999999995E-7</v>
      </c>
      <c r="N4645" s="116">
        <v>1.1547487E-3</v>
      </c>
      <c r="O4645" s="116">
        <v>3.9537595000000002E-6</v>
      </c>
      <c r="P4645" s="116">
        <v>2.0539592E-6</v>
      </c>
      <c r="Q4645" s="116">
        <v>7.0325776000000002E-9</v>
      </c>
      <c r="R4645" s="116">
        <v>2.0539592E-6</v>
      </c>
      <c r="S4645" s="116">
        <v>7.0325776000000002E-9</v>
      </c>
      <c r="T4645" s="116">
        <v>4.2107359E-7</v>
      </c>
      <c r="U4645" s="118">
        <v>1.4417197E-9</v>
      </c>
      <c r="V4645" s="42"/>
      <c r="W4645" s="42"/>
      <c r="X4645" s="42"/>
      <c r="Y4645" s="42"/>
      <c r="Z4645" s="42"/>
      <c r="AA4645" s="42"/>
      <c r="AB4645" s="42"/>
      <c r="AC4645" s="50"/>
      <c r="AD4645" s="50"/>
      <c r="AE4645" s="50"/>
      <c r="AF4645" s="50"/>
      <c r="AG4645" s="50"/>
      <c r="AH4645" s="50"/>
      <c r="AI4645" s="42"/>
      <c r="AJ4645" s="42"/>
      <c r="AK4645" s="42"/>
    </row>
    <row r="4646" spans="1:37" x14ac:dyDescent="0.25">
      <c r="A4646" s="5" t="s">
        <v>236</v>
      </c>
      <c r="B4646" s="31" t="s">
        <v>231</v>
      </c>
      <c r="C4646" s="4" t="s">
        <v>296</v>
      </c>
      <c r="D4646" s="4" t="s">
        <v>440</v>
      </c>
      <c r="E4646" s="31">
        <v>2275050011</v>
      </c>
      <c r="F4646" s="4" t="s">
        <v>428</v>
      </c>
      <c r="G4646" s="4" t="s">
        <v>429</v>
      </c>
      <c r="H4646" s="4"/>
      <c r="I4646" s="113"/>
      <c r="J4646" s="120">
        <v>6.7514497919329308</v>
      </c>
      <c r="K4646" s="116">
        <v>1.8547938988826732E-2</v>
      </c>
      <c r="L4646" s="116">
        <v>3.828824189821328</v>
      </c>
      <c r="M4646" s="116">
        <v>1.0518747774234418E-2</v>
      </c>
      <c r="N4646" s="116">
        <v>435.93750404299061</v>
      </c>
      <c r="O4646" s="116">
        <v>1.1976305056126115</v>
      </c>
      <c r="P4646" s="116">
        <v>0.11551121253536471</v>
      </c>
      <c r="Q4646" s="116">
        <v>3.1733849597627667E-4</v>
      </c>
      <c r="R4646" s="116">
        <v>0.11147911811823015</v>
      </c>
      <c r="S4646" s="116">
        <v>3.0626131351162129E-4</v>
      </c>
      <c r="T4646" s="116">
        <v>0.69021126820349465</v>
      </c>
      <c r="U4646" s="118">
        <v>1.8961848027568534E-3</v>
      </c>
      <c r="V4646" s="42"/>
      <c r="W4646" s="42"/>
      <c r="X4646" s="42"/>
      <c r="Y4646" s="42"/>
      <c r="Z4646" s="42"/>
      <c r="AA4646" s="42"/>
      <c r="AB4646" s="42"/>
      <c r="AC4646" s="50"/>
      <c r="AD4646" s="50"/>
      <c r="AE4646" s="50"/>
      <c r="AF4646" s="50"/>
      <c r="AG4646" s="50"/>
      <c r="AH4646" s="50"/>
      <c r="AI4646" s="42"/>
      <c r="AJ4646" s="42"/>
      <c r="AK4646" s="42"/>
    </row>
    <row r="4647" spans="1:37" x14ac:dyDescent="0.25">
      <c r="A4647" s="5" t="s">
        <v>236</v>
      </c>
      <c r="B4647" s="31" t="s">
        <v>231</v>
      </c>
      <c r="C4647" s="4" t="s">
        <v>296</v>
      </c>
      <c r="D4647" s="4" t="s">
        <v>440</v>
      </c>
      <c r="E4647" s="31" t="s">
        <v>265</v>
      </c>
      <c r="F4647" s="4" t="s">
        <v>428</v>
      </c>
      <c r="G4647" s="4" t="s">
        <v>430</v>
      </c>
      <c r="H4647" s="4"/>
      <c r="I4647" s="113"/>
      <c r="J4647" s="120">
        <v>5.1950930598706924</v>
      </c>
      <c r="K4647" s="116">
        <v>1.4272233680963441E-2</v>
      </c>
      <c r="L4647" s="116">
        <v>0.44873595514429537</v>
      </c>
      <c r="M4647" s="116">
        <v>1.232791085561251E-3</v>
      </c>
      <c r="N4647" s="116">
        <v>4.7321803023207618</v>
      </c>
      <c r="O4647" s="116">
        <v>1.3000495336046049E-2</v>
      </c>
      <c r="P4647" s="116">
        <v>0</v>
      </c>
      <c r="Q4647" s="116">
        <v>0</v>
      </c>
      <c r="R4647" s="116">
        <v>0</v>
      </c>
      <c r="S4647" s="116">
        <v>0</v>
      </c>
      <c r="T4647" s="116">
        <v>0.15551571328870303</v>
      </c>
      <c r="U4647" s="118">
        <v>4.2724097057335997E-4</v>
      </c>
      <c r="V4647" s="42"/>
      <c r="W4647" s="42"/>
      <c r="X4647" s="42"/>
      <c r="Y4647" s="42"/>
      <c r="Z4647" s="42"/>
      <c r="AA4647" s="42"/>
      <c r="AB4647" s="42"/>
      <c r="AC4647" s="50"/>
      <c r="AD4647" s="50"/>
      <c r="AE4647" s="50"/>
      <c r="AF4647" s="50"/>
      <c r="AG4647" s="50"/>
      <c r="AH4647" s="50"/>
      <c r="AI4647" s="42"/>
      <c r="AJ4647" s="42"/>
      <c r="AK4647" s="42"/>
    </row>
    <row r="4648" spans="1:37" x14ac:dyDescent="0.25">
      <c r="A4648" s="5" t="s">
        <v>236</v>
      </c>
      <c r="B4648" s="31" t="s">
        <v>231</v>
      </c>
      <c r="C4648" s="4" t="s">
        <v>296</v>
      </c>
      <c r="D4648" s="4" t="s">
        <v>440</v>
      </c>
      <c r="E4648" s="31" t="s">
        <v>272</v>
      </c>
      <c r="F4648" s="4" t="s">
        <v>420</v>
      </c>
      <c r="G4648" s="4" t="s">
        <v>406</v>
      </c>
      <c r="H4648" s="4" t="s">
        <v>437</v>
      </c>
      <c r="I4648" s="113"/>
      <c r="J4648" s="120">
        <v>2.73921893184</v>
      </c>
      <c r="K4648" s="116">
        <v>7.5253267358241756E-3</v>
      </c>
      <c r="L4648" s="116">
        <v>50.9351715257</v>
      </c>
      <c r="M4648" s="116">
        <v>0.13993178990576924</v>
      </c>
      <c r="N4648" s="116">
        <v>7.9908597016999998</v>
      </c>
      <c r="O4648" s="116">
        <v>2.1952911268406594E-2</v>
      </c>
      <c r="P4648" s="116">
        <v>1.8377527116100001</v>
      </c>
      <c r="Q4648" s="116">
        <v>5.0487711857417584E-3</v>
      </c>
      <c r="R4648" s="116">
        <v>1.6907325927600001</v>
      </c>
      <c r="S4648" s="116">
        <v>4.644869760329671E-3</v>
      </c>
      <c r="T4648" s="116">
        <v>0.56425858262399997</v>
      </c>
      <c r="U4648" s="118">
        <v>1.5501609412747251E-3</v>
      </c>
      <c r="V4648" s="42"/>
      <c r="W4648" s="42"/>
      <c r="X4648" s="42"/>
      <c r="Y4648" s="42"/>
      <c r="Z4648" s="42"/>
      <c r="AA4648" s="42"/>
      <c r="AB4648" s="42"/>
      <c r="AC4648" s="50"/>
      <c r="AD4648" s="50"/>
      <c r="AE4648" s="50"/>
      <c r="AF4648" s="50"/>
      <c r="AG4648" s="50"/>
      <c r="AH4648" s="50"/>
      <c r="AI4648" s="42"/>
      <c r="AJ4648" s="42"/>
      <c r="AK4648" s="42"/>
    </row>
    <row r="4649" spans="1:37" x14ac:dyDescent="0.25">
      <c r="A4649" s="5" t="s">
        <v>236</v>
      </c>
      <c r="B4649" s="31" t="s">
        <v>231</v>
      </c>
      <c r="C4649" s="4" t="s">
        <v>296</v>
      </c>
      <c r="D4649" s="4" t="s">
        <v>440</v>
      </c>
      <c r="E4649" s="31" t="s">
        <v>268</v>
      </c>
      <c r="F4649" s="4" t="s">
        <v>420</v>
      </c>
      <c r="G4649" s="4" t="s">
        <v>406</v>
      </c>
      <c r="H4649" s="4" t="s">
        <v>437</v>
      </c>
      <c r="I4649" s="113"/>
      <c r="J4649" s="120">
        <v>0.10419611620348797</v>
      </c>
      <c r="K4649" s="116">
        <v>2.8625306649309883E-4</v>
      </c>
      <c r="L4649" s="116">
        <v>2.6799412603777779</v>
      </c>
      <c r="M4649" s="116">
        <v>7.3624759900488401E-3</v>
      </c>
      <c r="N4649" s="116">
        <v>0.26387113948335039</v>
      </c>
      <c r="O4649" s="116">
        <v>7.2492071286634722E-4</v>
      </c>
      <c r="P4649" s="116">
        <v>5.5996507043588883E-2</v>
      </c>
      <c r="Q4649" s="116">
        <v>1.5383655781205736E-4</v>
      </c>
      <c r="R4649" s="116">
        <v>5.1516786480101766E-2</v>
      </c>
      <c r="S4649" s="116">
        <v>1.4152963318709276E-4</v>
      </c>
      <c r="T4649" s="116">
        <v>2.1738186221859309E-3</v>
      </c>
      <c r="U4649" s="118">
        <v>5.9720291818294803E-6</v>
      </c>
      <c r="V4649" s="42"/>
      <c r="W4649" s="42"/>
      <c r="X4649" s="42"/>
      <c r="Y4649" s="42"/>
      <c r="Z4649" s="42"/>
      <c r="AA4649" s="42"/>
      <c r="AB4649" s="42"/>
      <c r="AC4649" s="50"/>
      <c r="AD4649" s="50"/>
      <c r="AE4649" s="50"/>
      <c r="AF4649" s="50"/>
      <c r="AG4649" s="50"/>
      <c r="AH4649" s="50"/>
      <c r="AI4649" s="42"/>
      <c r="AJ4649" s="42"/>
      <c r="AK4649" s="42"/>
    </row>
    <row r="4650" spans="1:37" x14ac:dyDescent="0.25">
      <c r="A4650" s="5" t="s">
        <v>236</v>
      </c>
      <c r="B4650" s="31" t="s">
        <v>231</v>
      </c>
      <c r="C4650" s="4" t="s">
        <v>296</v>
      </c>
      <c r="D4650" s="4" t="s">
        <v>440</v>
      </c>
      <c r="E4650" s="31" t="s">
        <v>269</v>
      </c>
      <c r="F4650" s="4" t="s">
        <v>420</v>
      </c>
      <c r="G4650" s="4" t="s">
        <v>406</v>
      </c>
      <c r="H4650" s="4" t="s">
        <v>437</v>
      </c>
      <c r="I4650" s="113"/>
      <c r="J4650" s="120">
        <v>0.4588560853917471</v>
      </c>
      <c r="K4650" s="116">
        <v>1.2605936411861185E-3</v>
      </c>
      <c r="L4650" s="116">
        <v>9.6986740035024113</v>
      </c>
      <c r="M4650" s="116">
        <v>2.6644708800830801E-2</v>
      </c>
      <c r="N4650" s="116">
        <v>1.3946993045115537</v>
      </c>
      <c r="O4650" s="116">
        <v>3.8315914959108615E-3</v>
      </c>
      <c r="P4650" s="116">
        <v>0.24265223266372876</v>
      </c>
      <c r="Q4650" s="116">
        <v>6.6662701281244169E-4</v>
      </c>
      <c r="R4650" s="116">
        <v>0.22324005405063044</v>
      </c>
      <c r="S4650" s="116">
        <v>6.1329685178744629E-4</v>
      </c>
      <c r="T4650" s="116">
        <v>1.1497107137095779E-2</v>
      </c>
      <c r="U4650" s="118">
        <v>3.1585459167845547E-5</v>
      </c>
      <c r="V4650" s="42"/>
      <c r="W4650" s="42"/>
      <c r="X4650" s="42"/>
      <c r="Y4650" s="42"/>
      <c r="Z4650" s="42"/>
      <c r="AA4650" s="42"/>
      <c r="AB4650" s="42"/>
      <c r="AC4650" s="50"/>
      <c r="AD4650" s="50"/>
      <c r="AE4650" s="50"/>
      <c r="AF4650" s="50"/>
      <c r="AG4650" s="50"/>
      <c r="AH4650" s="50"/>
      <c r="AI4650" s="42"/>
      <c r="AJ4650" s="42"/>
      <c r="AK4650" s="42"/>
    </row>
    <row r="4651" spans="1:37" ht="15.75" thickBot="1" x14ac:dyDescent="0.3">
      <c r="A4651" s="47" t="s">
        <v>444</v>
      </c>
      <c r="B4651" s="59"/>
      <c r="C4651" s="48"/>
      <c r="D4651" s="48"/>
      <c r="E4651" s="59"/>
      <c r="F4651" s="48"/>
      <c r="G4651" s="48"/>
      <c r="H4651" s="48"/>
      <c r="I4651" s="123">
        <f t="shared" ref="I4651:U4651" si="0">SUM(I7:I4650)</f>
        <v>4589900.9004247375</v>
      </c>
      <c r="J4651" s="133">
        <f>SUM(J7:J4650)</f>
        <v>40937.77093022078</v>
      </c>
      <c r="K4651" s="134">
        <f t="shared" si="0"/>
        <v>138.53884341648978</v>
      </c>
      <c r="L4651" s="134">
        <f t="shared" si="0"/>
        <v>50834.155964974765</v>
      </c>
      <c r="M4651" s="134">
        <f t="shared" si="0"/>
        <v>160.22512958070939</v>
      </c>
      <c r="N4651" s="134">
        <f t="shared" si="0"/>
        <v>401976.87714903697</v>
      </c>
      <c r="O4651" s="134">
        <f t="shared" si="0"/>
        <v>1476.7528039449519</v>
      </c>
      <c r="P4651" s="134">
        <f t="shared" si="0"/>
        <v>3757.071698771706</v>
      </c>
      <c r="Q4651" s="134">
        <f t="shared" si="0"/>
        <v>12.894294956303851</v>
      </c>
      <c r="R4651" s="134">
        <f t="shared" si="0"/>
        <v>3567.1207090173575</v>
      </c>
      <c r="S4651" s="134">
        <f t="shared" si="0"/>
        <v>12.245370039562784</v>
      </c>
      <c r="T4651" s="134">
        <f t="shared" si="0"/>
        <v>2835.6846466466723</v>
      </c>
      <c r="U4651" s="135">
        <f t="shared" si="0"/>
        <v>7.859021697630002</v>
      </c>
      <c r="V4651" s="42"/>
      <c r="W4651" s="42"/>
      <c r="X4651" s="42"/>
      <c r="Y4651" s="42"/>
      <c r="Z4651" s="42"/>
      <c r="AA4651" s="42"/>
      <c r="AB4651" s="42"/>
      <c r="AC4651" s="42"/>
      <c r="AD4651" s="42"/>
      <c r="AE4651" s="42"/>
      <c r="AF4651" s="42"/>
      <c r="AG4651" s="42"/>
      <c r="AH4651" s="42"/>
      <c r="AI4651" s="42"/>
      <c r="AJ4651" s="42"/>
      <c r="AK4651" s="42"/>
    </row>
    <row r="4652" spans="1:37" ht="15.75" customHeight="1" x14ac:dyDescent="0.25">
      <c r="A4652" s="42" t="s">
        <v>447</v>
      </c>
      <c r="B4652" s="60"/>
      <c r="C4652" s="42"/>
      <c r="D4652" s="42"/>
      <c r="E4652" s="60"/>
      <c r="F4652" s="42"/>
      <c r="G4652" s="42"/>
      <c r="H4652" s="42"/>
      <c r="J4652" s="102">
        <f>'NREQUIPMAR TPY'!O4649</f>
        <v>40937.77093022078</v>
      </c>
      <c r="K4652" s="102">
        <f>'NREQUIPMAR TPD'!P4649</f>
        <v>138.53884341648978</v>
      </c>
      <c r="L4652" s="102">
        <f>'NREQUIPMAR TPY'!K4649</f>
        <v>50834.155964974765</v>
      </c>
      <c r="M4652" s="102">
        <f>'NREQUIPMAR TPD'!L4649</f>
        <v>160.22512958070939</v>
      </c>
      <c r="N4652" s="102">
        <f>'NREQUIPMAR TPY'!J4649</f>
        <v>401976.87714903697</v>
      </c>
      <c r="O4652" s="102">
        <f>'NREQUIPMAR TPD'!K4649</f>
        <v>1476.7528039449519</v>
      </c>
      <c r="P4652" s="102">
        <f>'NREQUIPMAR TPY'!L4649</f>
        <v>3757.071698771706</v>
      </c>
      <c r="Q4652" s="102">
        <f>'NREQUIPMAR TPD'!M4649</f>
        <v>12.894294956303851</v>
      </c>
      <c r="R4652" s="102">
        <f>'NREQUIPMAR TPY'!M4649</f>
        <v>3567.1207090173575</v>
      </c>
      <c r="S4652" s="102">
        <f>'NREQUIPMAR TPD'!N4649</f>
        <v>12.245370039562784</v>
      </c>
      <c r="T4652" s="102">
        <f>'NREQUIPMAR TPY'!N4649</f>
        <v>2835.6846466466723</v>
      </c>
      <c r="U4652" s="102">
        <f>'NREQUIPMAR TPD'!O4649</f>
        <v>7.859021697630002</v>
      </c>
      <c r="V4652" s="106"/>
      <c r="W4652" s="106"/>
      <c r="X4652" s="106"/>
      <c r="Y4652" s="106"/>
      <c r="Z4652" s="106"/>
      <c r="AA4652" s="106"/>
      <c r="AB4652" s="106"/>
      <c r="AC4652" s="106"/>
      <c r="AD4652" s="106"/>
      <c r="AE4652" s="106"/>
      <c r="AF4652" s="106"/>
      <c r="AG4652" s="106"/>
      <c r="AH4652" s="106"/>
      <c r="AI4652" s="42"/>
      <c r="AJ4652" s="42"/>
      <c r="AK4652" s="42"/>
    </row>
    <row r="4653" spans="1:37" ht="43.5" customHeight="1" x14ac:dyDescent="0.25">
      <c r="A4653" s="137" t="s">
        <v>448</v>
      </c>
      <c r="B4653" s="137"/>
      <c r="C4653" s="137"/>
      <c r="D4653" s="137"/>
      <c r="E4653" s="137"/>
      <c r="F4653" s="137"/>
      <c r="G4653" s="137"/>
      <c r="H4653" s="137"/>
      <c r="V4653" s="42"/>
      <c r="W4653" s="42"/>
      <c r="X4653" s="42"/>
      <c r="Y4653" s="42"/>
      <c r="Z4653" s="42"/>
      <c r="AA4653" s="42"/>
      <c r="AB4653" s="42"/>
      <c r="AC4653" s="42"/>
      <c r="AD4653" s="42"/>
      <c r="AE4653" s="42"/>
      <c r="AF4653" s="42"/>
      <c r="AG4653" s="42"/>
      <c r="AH4653" s="42"/>
      <c r="AI4653" s="42"/>
      <c r="AJ4653" s="42"/>
      <c r="AK4653" s="42"/>
    </row>
    <row r="4654" spans="1:37" x14ac:dyDescent="0.25">
      <c r="V4654" s="42"/>
      <c r="W4654" s="42"/>
      <c r="X4654" s="42"/>
      <c r="Y4654" s="42"/>
      <c r="Z4654" s="42"/>
      <c r="AA4654" s="42"/>
      <c r="AB4654" s="42"/>
      <c r="AC4654" s="42"/>
      <c r="AD4654" s="42"/>
      <c r="AE4654" s="42"/>
      <c r="AF4654" s="42"/>
      <c r="AG4654" s="42"/>
      <c r="AH4654" s="42"/>
      <c r="AI4654" s="42"/>
      <c r="AJ4654" s="42"/>
      <c r="AK4654" s="42"/>
    </row>
    <row r="4655" spans="1:37" x14ac:dyDescent="0.25">
      <c r="V4655" s="42"/>
      <c r="W4655" s="42"/>
      <c r="X4655" s="42"/>
      <c r="Y4655" s="42"/>
      <c r="Z4655" s="42"/>
      <c r="AA4655" s="42"/>
      <c r="AB4655" s="42"/>
      <c r="AC4655" s="42"/>
      <c r="AD4655" s="42"/>
      <c r="AE4655" s="42"/>
      <c r="AF4655" s="42"/>
      <c r="AG4655" s="42"/>
      <c r="AH4655" s="42"/>
      <c r="AI4655" s="42"/>
      <c r="AJ4655" s="42"/>
      <c r="AK4655" s="42"/>
    </row>
    <row r="4656" spans="1:37" x14ac:dyDescent="0.25">
      <c r="V4656" s="42"/>
      <c r="W4656" s="42"/>
      <c r="X4656" s="42"/>
      <c r="Y4656" s="42"/>
      <c r="Z4656" s="42"/>
      <c r="AA4656" s="42"/>
      <c r="AB4656" s="42"/>
      <c r="AC4656" s="42"/>
      <c r="AD4656" s="42"/>
      <c r="AE4656" s="42"/>
      <c r="AF4656" s="42"/>
      <c r="AG4656" s="42"/>
      <c r="AH4656" s="42"/>
      <c r="AI4656" s="42"/>
      <c r="AJ4656" s="42"/>
      <c r="AK4656" s="42"/>
    </row>
    <row r="4657" spans="22:37" x14ac:dyDescent="0.25">
      <c r="V4657" s="42"/>
      <c r="W4657" s="42"/>
      <c r="X4657" s="42"/>
      <c r="Y4657" s="42"/>
      <c r="Z4657" s="42"/>
      <c r="AA4657" s="42"/>
      <c r="AB4657" s="42"/>
      <c r="AC4657" s="42"/>
      <c r="AD4657" s="42"/>
      <c r="AE4657" s="42"/>
      <c r="AF4657" s="42"/>
      <c r="AG4657" s="42"/>
      <c r="AH4657" s="42"/>
      <c r="AI4657" s="42"/>
      <c r="AJ4657" s="42"/>
      <c r="AK4657" s="42"/>
    </row>
    <row r="4658" spans="22:37" x14ac:dyDescent="0.25">
      <c r="V4658" s="42"/>
      <c r="W4658" s="42"/>
      <c r="X4658" s="42"/>
      <c r="Y4658" s="42"/>
      <c r="Z4658" s="42"/>
      <c r="AA4658" s="42"/>
      <c r="AB4658" s="42"/>
      <c r="AC4658" s="42"/>
      <c r="AD4658" s="42"/>
      <c r="AE4658" s="42"/>
      <c r="AF4658" s="42"/>
      <c r="AG4658" s="42"/>
      <c r="AH4658" s="42"/>
      <c r="AI4658" s="42"/>
      <c r="AJ4658" s="42"/>
      <c r="AK4658" s="42"/>
    </row>
  </sheetData>
  <mergeCells count="1">
    <mergeCell ref="A4653:H4653"/>
  </mergeCells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221"/>
  <sheetViews>
    <sheetView workbookViewId="0">
      <selection activeCell="K8" sqref="K8"/>
    </sheetView>
  </sheetViews>
  <sheetFormatPr defaultRowHeight="15" x14ac:dyDescent="0.25"/>
  <cols>
    <col min="2" max="2" width="9.140625" style="52"/>
    <col min="5" max="5" width="16.140625" customWidth="1"/>
  </cols>
  <sheetData>
    <row r="1" spans="1:21" s="3" customFormat="1" x14ac:dyDescent="0.25">
      <c r="A1" s="16" t="s">
        <v>484</v>
      </c>
      <c r="B1" s="52"/>
    </row>
    <row r="2" spans="1:21" s="3" customFormat="1" x14ac:dyDescent="0.25">
      <c r="A2" s="17" t="s">
        <v>477</v>
      </c>
      <c r="B2" s="52"/>
    </row>
    <row r="3" spans="1:21" s="3" customFormat="1" ht="15.75" thickBot="1" x14ac:dyDescent="0.3">
      <c r="A3" s="63" t="s">
        <v>485</v>
      </c>
      <c r="B3" s="52"/>
      <c r="I3" s="63"/>
    </row>
    <row r="4" spans="1:21" s="3" customFormat="1" ht="15.75" thickBot="1" x14ac:dyDescent="0.3">
      <c r="A4" s="84"/>
      <c r="B4" s="85"/>
      <c r="C4" s="79"/>
      <c r="D4" s="79"/>
      <c r="E4" s="79"/>
      <c r="F4" s="79"/>
      <c r="G4" s="79"/>
      <c r="H4" s="79"/>
      <c r="I4" s="86"/>
      <c r="J4" s="138" t="s">
        <v>478</v>
      </c>
      <c r="K4" s="139"/>
      <c r="L4" s="139"/>
      <c r="M4" s="139"/>
      <c r="N4" s="139"/>
      <c r="O4" s="140"/>
      <c r="P4" s="138" t="s">
        <v>479</v>
      </c>
      <c r="Q4" s="139"/>
      <c r="R4" s="139"/>
      <c r="S4" s="139"/>
      <c r="T4" s="139"/>
      <c r="U4" s="140"/>
    </row>
    <row r="5" spans="1:21" x14ac:dyDescent="0.25">
      <c r="A5" s="22" t="s">
        <v>235</v>
      </c>
      <c r="B5" s="57" t="s">
        <v>233</v>
      </c>
      <c r="C5" s="23" t="s">
        <v>237</v>
      </c>
      <c r="D5" s="23" t="s">
        <v>459</v>
      </c>
      <c r="E5" s="57" t="s">
        <v>232</v>
      </c>
      <c r="F5" s="23" t="s">
        <v>460</v>
      </c>
      <c r="G5" s="23" t="s">
        <v>461</v>
      </c>
      <c r="H5" s="23" t="s">
        <v>467</v>
      </c>
      <c r="I5" s="80" t="s">
        <v>468</v>
      </c>
      <c r="J5" s="22" t="s">
        <v>306</v>
      </c>
      <c r="K5" s="23" t="s">
        <v>462</v>
      </c>
      <c r="L5" s="23" t="s">
        <v>308</v>
      </c>
      <c r="M5" s="23" t="s">
        <v>463</v>
      </c>
      <c r="N5" s="23" t="s">
        <v>464</v>
      </c>
      <c r="O5" s="24" t="s">
        <v>304</v>
      </c>
      <c r="P5" s="83" t="s">
        <v>307</v>
      </c>
      <c r="Q5" s="23" t="s">
        <v>305</v>
      </c>
      <c r="R5" s="23" t="s">
        <v>309</v>
      </c>
      <c r="S5" s="23" t="s">
        <v>465</v>
      </c>
      <c r="T5" s="23" t="s">
        <v>466</v>
      </c>
      <c r="U5" s="24" t="s">
        <v>303</v>
      </c>
    </row>
    <row r="6" spans="1:21" x14ac:dyDescent="0.25">
      <c r="A6" s="5" t="s">
        <v>236</v>
      </c>
      <c r="B6" s="31" t="s">
        <v>211</v>
      </c>
      <c r="C6" s="4" t="s">
        <v>238</v>
      </c>
      <c r="D6" s="4" t="s">
        <v>421</v>
      </c>
      <c r="E6" s="31" t="s">
        <v>259</v>
      </c>
      <c r="F6" s="4" t="s">
        <v>422</v>
      </c>
      <c r="G6" s="4" t="s">
        <v>423</v>
      </c>
      <c r="H6" s="4"/>
      <c r="I6" s="81"/>
      <c r="J6" s="5">
        <v>9.7435333044749992</v>
      </c>
      <c r="K6" s="4">
        <v>6.1757889635203602</v>
      </c>
      <c r="L6" s="4">
        <v>0.34096664983459607</v>
      </c>
      <c r="M6" s="4">
        <v>0.3303574843864443</v>
      </c>
      <c r="N6" s="4">
        <v>2.9522716710317316E-2</v>
      </c>
      <c r="O6" s="30">
        <v>0.70522574080833622</v>
      </c>
      <c r="P6" s="7">
        <f>J6/364</f>
        <v>2.676794863866758E-2</v>
      </c>
      <c r="Q6" s="7">
        <f t="shared" ref="Q6:U21" si="0">K6/364</f>
        <v>1.6966453196484505E-2</v>
      </c>
      <c r="R6" s="7">
        <f t="shared" si="0"/>
        <v>9.3672156547965958E-4</v>
      </c>
      <c r="S6" s="7">
        <f t="shared" si="0"/>
        <v>9.075755065561657E-4</v>
      </c>
      <c r="T6" s="7">
        <f t="shared" si="0"/>
        <v>8.1106364588783838E-5</v>
      </c>
      <c r="U6" s="7">
        <f t="shared" si="0"/>
        <v>1.9374333538690555E-3</v>
      </c>
    </row>
    <row r="7" spans="1:21" x14ac:dyDescent="0.25">
      <c r="A7" s="5" t="s">
        <v>236</v>
      </c>
      <c r="B7" s="31" t="s">
        <v>211</v>
      </c>
      <c r="C7" s="4" t="s">
        <v>238</v>
      </c>
      <c r="D7" s="4" t="s">
        <v>421</v>
      </c>
      <c r="E7" s="31" t="s">
        <v>260</v>
      </c>
      <c r="F7" s="4" t="s">
        <v>399</v>
      </c>
      <c r="G7" s="4" t="s">
        <v>423</v>
      </c>
      <c r="H7" s="4"/>
      <c r="I7" s="81"/>
      <c r="J7" s="5">
        <v>0.9571329209015178</v>
      </c>
      <c r="K7" s="4">
        <v>0.60666400419761257</v>
      </c>
      <c r="L7" s="4">
        <v>3.3494051417292954E-2</v>
      </c>
      <c r="M7" s="4">
        <v>3.2451885172625504E-2</v>
      </c>
      <c r="N7" s="4">
        <v>2.9000941644974046E-3</v>
      </c>
      <c r="O7" s="30">
        <v>6.9276180632010423E-2</v>
      </c>
      <c r="P7" s="7">
        <f t="shared" ref="P7:P69" si="1">J7/364</f>
        <v>2.6294860464327412E-3</v>
      </c>
      <c r="Q7" s="7">
        <f t="shared" si="0"/>
        <v>1.6666593521912434E-3</v>
      </c>
      <c r="R7" s="7">
        <f t="shared" si="0"/>
        <v>9.2016624772782847E-5</v>
      </c>
      <c r="S7" s="7">
        <f t="shared" si="0"/>
        <v>8.915353069402611E-5</v>
      </c>
      <c r="T7" s="7">
        <f t="shared" si="0"/>
        <v>7.9672916607071554E-6</v>
      </c>
      <c r="U7" s="7">
        <f t="shared" si="0"/>
        <v>1.9031917756046819E-4</v>
      </c>
    </row>
    <row r="8" spans="1:21" x14ac:dyDescent="0.25">
      <c r="A8" s="5" t="s">
        <v>236</v>
      </c>
      <c r="B8" s="31" t="s">
        <v>211</v>
      </c>
      <c r="C8" s="4" t="s">
        <v>238</v>
      </c>
      <c r="D8" s="4" t="s">
        <v>421</v>
      </c>
      <c r="E8" s="31" t="s">
        <v>261</v>
      </c>
      <c r="F8" s="4" t="s">
        <v>402</v>
      </c>
      <c r="G8" s="4" t="s">
        <v>423</v>
      </c>
      <c r="H8" s="4"/>
      <c r="I8" s="81"/>
      <c r="J8" s="5">
        <v>0.75689593789902876</v>
      </c>
      <c r="K8" s="4">
        <v>0.47974686735697275</v>
      </c>
      <c r="L8" s="4">
        <v>2.6486928730496295E-2</v>
      </c>
      <c r="M8" s="4">
        <v>2.5662788864466709E-2</v>
      </c>
      <c r="N8" s="4">
        <v>2.293379994249117E-3</v>
      </c>
      <c r="O8" s="30">
        <v>5.4783257966030452E-2</v>
      </c>
      <c r="P8" s="7">
        <f t="shared" si="1"/>
        <v>2.0793844447775517E-3</v>
      </c>
      <c r="Q8" s="7">
        <f t="shared" si="0"/>
        <v>1.3179858993323428E-3</v>
      </c>
      <c r="R8" s="7">
        <f t="shared" si="0"/>
        <v>7.2766287721143664E-5</v>
      </c>
      <c r="S8" s="7">
        <f t="shared" si="0"/>
        <v>7.050216721007338E-5</v>
      </c>
      <c r="T8" s="7">
        <f t="shared" si="0"/>
        <v>6.3004944896953767E-6</v>
      </c>
      <c r="U8" s="7">
        <f t="shared" si="0"/>
        <v>1.5050345595063312E-4</v>
      </c>
    </row>
    <row r="9" spans="1:21" x14ac:dyDescent="0.25">
      <c r="A9" s="5" t="s">
        <v>236</v>
      </c>
      <c r="B9" s="31" t="s">
        <v>211</v>
      </c>
      <c r="C9" s="4" t="s">
        <v>238</v>
      </c>
      <c r="D9" s="4" t="s">
        <v>421</v>
      </c>
      <c r="E9" s="31" t="s">
        <v>262</v>
      </c>
      <c r="F9" s="4" t="s">
        <v>424</v>
      </c>
      <c r="G9" s="4" t="s">
        <v>423</v>
      </c>
      <c r="H9" s="4"/>
      <c r="I9" s="81"/>
      <c r="J9" s="5">
        <v>46.326836507319527</v>
      </c>
      <c r="K9" s="4">
        <v>29.363553926101343</v>
      </c>
      <c r="L9" s="4">
        <v>1.62116818896499</v>
      </c>
      <c r="M9" s="4">
        <v>1.5707255971620864</v>
      </c>
      <c r="N9" s="4">
        <v>0.14036941503167311</v>
      </c>
      <c r="O9" s="30">
        <v>3.3530831757075275</v>
      </c>
      <c r="P9" s="7">
        <f t="shared" si="1"/>
        <v>0.12727152886626245</v>
      </c>
      <c r="Q9" s="7">
        <f t="shared" si="0"/>
        <v>8.0669104192586105E-2</v>
      </c>
      <c r="R9" s="7">
        <f t="shared" si="0"/>
        <v>4.45375876089283E-3</v>
      </c>
      <c r="S9" s="7">
        <f t="shared" si="0"/>
        <v>4.3151802119837535E-3</v>
      </c>
      <c r="T9" s="7">
        <f t="shared" si="0"/>
        <v>3.8563026107602504E-4</v>
      </c>
      <c r="U9" s="7">
        <f t="shared" si="0"/>
        <v>9.2117669662294711E-3</v>
      </c>
    </row>
    <row r="10" spans="1:21" x14ac:dyDescent="0.25">
      <c r="A10" s="5" t="s">
        <v>236</v>
      </c>
      <c r="B10" s="31" t="s">
        <v>211</v>
      </c>
      <c r="C10" s="4" t="s">
        <v>238</v>
      </c>
      <c r="D10" s="4" t="s">
        <v>421</v>
      </c>
      <c r="E10" s="31" t="s">
        <v>263</v>
      </c>
      <c r="F10" s="4" t="s">
        <v>425</v>
      </c>
      <c r="G10" s="4"/>
      <c r="H10" s="4"/>
      <c r="I10" s="81"/>
      <c r="J10" s="5">
        <v>405.77967591397135</v>
      </c>
      <c r="K10" s="4">
        <v>371.11202232267942</v>
      </c>
      <c r="L10" s="4">
        <v>5.3670881081145083</v>
      </c>
      <c r="M10" s="4">
        <v>5.3670881081145083</v>
      </c>
      <c r="N10" s="4">
        <v>37.373403303243322</v>
      </c>
      <c r="O10" s="30">
        <v>88.309559900465146</v>
      </c>
      <c r="P10" s="7">
        <f t="shared" si="1"/>
        <v>1.1147793294339872</v>
      </c>
      <c r="Q10" s="7">
        <f t="shared" si="0"/>
        <v>1.019538522864504</v>
      </c>
      <c r="R10" s="7">
        <f t="shared" si="0"/>
        <v>1.4744747549765133E-2</v>
      </c>
      <c r="S10" s="7">
        <f t="shared" si="0"/>
        <v>1.4744747549765133E-2</v>
      </c>
      <c r="T10" s="7">
        <f t="shared" si="0"/>
        <v>0.10267418489902011</v>
      </c>
      <c r="U10" s="7">
        <f t="shared" si="0"/>
        <v>0.24260868104523392</v>
      </c>
    </row>
    <row r="11" spans="1:21" x14ac:dyDescent="0.25">
      <c r="A11" s="5" t="s">
        <v>236</v>
      </c>
      <c r="B11" s="31" t="s">
        <v>211</v>
      </c>
      <c r="C11" s="4" t="s">
        <v>238</v>
      </c>
      <c r="D11" s="4" t="s">
        <v>421</v>
      </c>
      <c r="E11" s="31" t="s">
        <v>264</v>
      </c>
      <c r="F11" s="4" t="s">
        <v>426</v>
      </c>
      <c r="G11" s="4" t="s">
        <v>427</v>
      </c>
      <c r="H11" s="4"/>
      <c r="I11" s="81"/>
      <c r="J11" s="5">
        <v>208.03646864334922</v>
      </c>
      <c r="K11" s="4">
        <v>166.55565000166524</v>
      </c>
      <c r="L11" s="4">
        <v>3.7580227111636155</v>
      </c>
      <c r="M11" s="4">
        <v>3.7580227111636155</v>
      </c>
      <c r="N11" s="4">
        <v>12.261607357583971</v>
      </c>
      <c r="O11" s="30">
        <v>105.63413746646368</v>
      </c>
      <c r="P11" s="7">
        <f t="shared" si="1"/>
        <v>0.57152876000920116</v>
      </c>
      <c r="Q11" s="7">
        <f t="shared" si="0"/>
        <v>0.45757046703754189</v>
      </c>
      <c r="R11" s="7">
        <f t="shared" si="0"/>
        <v>1.032423821748246E-2</v>
      </c>
      <c r="S11" s="7">
        <f t="shared" si="0"/>
        <v>1.032423821748246E-2</v>
      </c>
      <c r="T11" s="7">
        <f t="shared" si="0"/>
        <v>3.3685734498857062E-2</v>
      </c>
      <c r="U11" s="7">
        <f t="shared" si="0"/>
        <v>0.29020367435841671</v>
      </c>
    </row>
    <row r="12" spans="1:21" x14ac:dyDescent="0.25">
      <c r="A12" s="5" t="s">
        <v>236</v>
      </c>
      <c r="B12" s="31" t="s">
        <v>211</v>
      </c>
      <c r="C12" s="4" t="s">
        <v>238</v>
      </c>
      <c r="D12" s="4" t="s">
        <v>421</v>
      </c>
      <c r="E12" s="31">
        <v>2275050011</v>
      </c>
      <c r="F12" s="4" t="s">
        <v>428</v>
      </c>
      <c r="G12" s="4" t="s">
        <v>429</v>
      </c>
      <c r="H12" s="4"/>
      <c r="I12" s="81"/>
      <c r="J12" s="5">
        <v>274.55040008002493</v>
      </c>
      <c r="K12" s="4">
        <v>1.6753524532751016</v>
      </c>
      <c r="L12" s="4">
        <v>0.3183566365843255</v>
      </c>
      <c r="M12" s="4">
        <v>0.31670817582751093</v>
      </c>
      <c r="N12" s="4">
        <v>0.39408955131584267</v>
      </c>
      <c r="O12" s="30">
        <v>4.4286467000863228</v>
      </c>
      <c r="P12" s="7">
        <f t="shared" si="1"/>
        <v>0.75425934087918933</v>
      </c>
      <c r="Q12" s="7">
        <f t="shared" si="0"/>
        <v>4.6026166298766529E-3</v>
      </c>
      <c r="R12" s="7">
        <f t="shared" si="0"/>
        <v>8.7460614446243268E-4</v>
      </c>
      <c r="S12" s="7">
        <f t="shared" si="0"/>
        <v>8.7007740611953549E-4</v>
      </c>
      <c r="T12" s="7">
        <f t="shared" si="0"/>
        <v>1.0826636025160514E-3</v>
      </c>
      <c r="U12" s="7">
        <f t="shared" si="0"/>
        <v>1.2166611813423964E-2</v>
      </c>
    </row>
    <row r="13" spans="1:21" x14ac:dyDescent="0.25">
      <c r="A13" s="5" t="s">
        <v>236</v>
      </c>
      <c r="B13" s="31" t="s">
        <v>211</v>
      </c>
      <c r="C13" s="4" t="s">
        <v>238</v>
      </c>
      <c r="D13" s="4" t="s">
        <v>421</v>
      </c>
      <c r="E13" s="31" t="s">
        <v>265</v>
      </c>
      <c r="F13" s="4" t="s">
        <v>428</v>
      </c>
      <c r="G13" s="4" t="s">
        <v>430</v>
      </c>
      <c r="H13" s="4"/>
      <c r="I13" s="81"/>
      <c r="J13" s="5">
        <v>163.93788967242028</v>
      </c>
      <c r="K13" s="4">
        <v>13.611586944538473</v>
      </c>
      <c r="L13" s="4">
        <v>1.0243756439517482</v>
      </c>
      <c r="M13" s="4">
        <v>1.0243756439517482</v>
      </c>
      <c r="N13" s="4">
        <v>3.0816008672324164</v>
      </c>
      <c r="O13" s="30">
        <v>55.209324361037851</v>
      </c>
      <c r="P13" s="7">
        <f t="shared" si="1"/>
        <v>0.4503788177813744</v>
      </c>
      <c r="Q13" s="7">
        <f t="shared" si="0"/>
        <v>3.739446962785295E-2</v>
      </c>
      <c r="R13" s="7">
        <f t="shared" si="0"/>
        <v>2.8142188020652422E-3</v>
      </c>
      <c r="S13" s="7">
        <f t="shared" si="0"/>
        <v>2.8142188020652422E-3</v>
      </c>
      <c r="T13" s="7">
        <f t="shared" si="0"/>
        <v>8.465936448440705E-3</v>
      </c>
      <c r="U13" s="7">
        <f t="shared" si="0"/>
        <v>0.15167396802482927</v>
      </c>
    </row>
    <row r="14" spans="1:21" x14ac:dyDescent="0.25">
      <c r="A14" s="5" t="s">
        <v>236</v>
      </c>
      <c r="B14" s="31" t="s">
        <v>211</v>
      </c>
      <c r="C14" s="4" t="s">
        <v>238</v>
      </c>
      <c r="D14" s="4" t="s">
        <v>421</v>
      </c>
      <c r="E14" s="31" t="s">
        <v>266</v>
      </c>
      <c r="F14" s="4" t="s">
        <v>431</v>
      </c>
      <c r="G14" s="4" t="s">
        <v>430</v>
      </c>
      <c r="H14" s="4"/>
      <c r="I14" s="81"/>
      <c r="J14" s="5">
        <v>14.861094812611512</v>
      </c>
      <c r="K14" s="4">
        <v>2.5673221785530616</v>
      </c>
      <c r="L14" s="4">
        <v>7.968212399536316E-2</v>
      </c>
      <c r="M14" s="4">
        <v>7.968212399536316E-2</v>
      </c>
      <c r="N14" s="4">
        <v>0.49690555379268819</v>
      </c>
      <c r="O14" s="30">
        <v>2.1019088001865627</v>
      </c>
      <c r="P14" s="7">
        <f t="shared" si="1"/>
        <v>4.0827183551130526E-2</v>
      </c>
      <c r="Q14" s="7">
        <f t="shared" si="0"/>
        <v>7.0530829081128068E-3</v>
      </c>
      <c r="R14" s="7">
        <f t="shared" si="0"/>
        <v>2.1890693405319549E-4</v>
      </c>
      <c r="S14" s="7">
        <f t="shared" si="0"/>
        <v>2.1890693405319549E-4</v>
      </c>
      <c r="T14" s="7">
        <f t="shared" si="0"/>
        <v>1.3651251477821104E-3</v>
      </c>
      <c r="U14" s="7">
        <f t="shared" si="0"/>
        <v>5.7744747257872601E-3</v>
      </c>
    </row>
    <row r="15" spans="1:21" x14ac:dyDescent="0.25">
      <c r="A15" s="5" t="s">
        <v>236</v>
      </c>
      <c r="B15" s="31" t="s">
        <v>211</v>
      </c>
      <c r="C15" s="4" t="s">
        <v>238</v>
      </c>
      <c r="D15" s="4" t="s">
        <v>421</v>
      </c>
      <c r="E15" s="31" t="s">
        <v>267</v>
      </c>
      <c r="F15" s="4"/>
      <c r="G15" s="4" t="s">
        <v>432</v>
      </c>
      <c r="H15" s="4"/>
      <c r="I15" s="81"/>
      <c r="J15" s="5">
        <v>2.971172709253973</v>
      </c>
      <c r="K15" s="4">
        <v>3.3917124393204987</v>
      </c>
      <c r="L15" s="4">
        <v>0.31208240756186129</v>
      </c>
      <c r="M15" s="4">
        <v>0.31208240756186129</v>
      </c>
      <c r="N15" s="4">
        <v>0.43988730858210073</v>
      </c>
      <c r="O15" s="30">
        <v>0.21801935384642862</v>
      </c>
      <c r="P15" s="7">
        <f t="shared" si="1"/>
        <v>8.162562388060365E-3</v>
      </c>
      <c r="Q15" s="7">
        <f t="shared" si="0"/>
        <v>9.3178913168145572E-3</v>
      </c>
      <c r="R15" s="7">
        <f t="shared" si="0"/>
        <v>8.57369251543575E-4</v>
      </c>
      <c r="S15" s="7">
        <f t="shared" si="0"/>
        <v>8.57369251543575E-4</v>
      </c>
      <c r="T15" s="7">
        <f t="shared" si="0"/>
        <v>1.2084816169837932E-3</v>
      </c>
      <c r="U15" s="7">
        <f t="shared" si="0"/>
        <v>5.9895426880886987E-4</v>
      </c>
    </row>
    <row r="16" spans="1:21" ht="15" customHeight="1" x14ac:dyDescent="0.25">
      <c r="A16" s="5" t="s">
        <v>236</v>
      </c>
      <c r="B16" s="31">
        <v>34001</v>
      </c>
      <c r="C16" s="4" t="s">
        <v>276</v>
      </c>
      <c r="D16" s="4" t="s">
        <v>421</v>
      </c>
      <c r="E16" s="31" t="s">
        <v>274</v>
      </c>
      <c r="F16" s="4" t="s">
        <v>433</v>
      </c>
      <c r="G16" s="4" t="s">
        <v>406</v>
      </c>
      <c r="H16" s="4" t="s">
        <v>434</v>
      </c>
      <c r="I16" s="81"/>
      <c r="J16" s="5">
        <v>4.8574099999999998</v>
      </c>
      <c r="K16" s="4">
        <v>23.8963</v>
      </c>
      <c r="L16" s="4">
        <v>0.78977600000000003</v>
      </c>
      <c r="M16" s="4">
        <v>0.76608299999999996</v>
      </c>
      <c r="N16" s="4">
        <v>0.29364899999999999</v>
      </c>
      <c r="O16" s="30">
        <v>0.54666300000000001</v>
      </c>
      <c r="P16" s="7">
        <f t="shared" si="1"/>
        <v>1.3344532967032967E-2</v>
      </c>
      <c r="Q16" s="7">
        <f t="shared" si="0"/>
        <v>6.5649175824175829E-2</v>
      </c>
      <c r="R16" s="7">
        <f t="shared" si="0"/>
        <v>2.1697142857142857E-3</v>
      </c>
      <c r="S16" s="7">
        <f t="shared" si="0"/>
        <v>2.1046236263736261E-3</v>
      </c>
      <c r="T16" s="7">
        <f t="shared" si="0"/>
        <v>8.0672802197802199E-4</v>
      </c>
      <c r="U16" s="7">
        <f t="shared" si="0"/>
        <v>1.5018214285714285E-3</v>
      </c>
    </row>
    <row r="17" spans="1:44" x14ac:dyDescent="0.25">
      <c r="A17" s="5" t="s">
        <v>236</v>
      </c>
      <c r="B17" s="31">
        <v>34001</v>
      </c>
      <c r="C17" s="4" t="s">
        <v>276</v>
      </c>
      <c r="D17" s="4" t="s">
        <v>421</v>
      </c>
      <c r="E17" s="31" t="s">
        <v>270</v>
      </c>
      <c r="F17" s="4" t="s">
        <v>433</v>
      </c>
      <c r="G17" s="4" t="s">
        <v>435</v>
      </c>
      <c r="H17" s="4" t="s">
        <v>436</v>
      </c>
      <c r="I17" s="81"/>
      <c r="J17" s="5">
        <v>5.6343399999999998E-3</v>
      </c>
      <c r="K17" s="4">
        <v>6.25246E-2</v>
      </c>
      <c r="L17" s="4">
        <v>1.8765520000000001E-3</v>
      </c>
      <c r="M17" s="4">
        <v>1.714742E-3</v>
      </c>
      <c r="N17" s="4">
        <v>1.492886E-2</v>
      </c>
      <c r="O17" s="30">
        <v>2.39405E-3</v>
      </c>
      <c r="P17" s="7">
        <f t="shared" si="1"/>
        <v>1.5478956043956045E-5</v>
      </c>
      <c r="Q17" s="7">
        <f t="shared" si="0"/>
        <v>1.7177087912087911E-4</v>
      </c>
      <c r="R17" s="7">
        <f t="shared" si="0"/>
        <v>5.1553626373626374E-6</v>
      </c>
      <c r="S17" s="7">
        <f t="shared" si="0"/>
        <v>4.7108296703296704E-6</v>
      </c>
      <c r="T17" s="7">
        <f t="shared" si="0"/>
        <v>4.1013351648351648E-5</v>
      </c>
      <c r="U17" s="7">
        <f t="shared" si="0"/>
        <v>6.5770604395604396E-6</v>
      </c>
    </row>
    <row r="18" spans="1:44" x14ac:dyDescent="0.25">
      <c r="A18" s="5" t="s">
        <v>236</v>
      </c>
      <c r="B18" s="31" t="s">
        <v>211</v>
      </c>
      <c r="C18" s="4" t="s">
        <v>238</v>
      </c>
      <c r="D18" s="4" t="s">
        <v>421</v>
      </c>
      <c r="E18" s="31" t="s">
        <v>268</v>
      </c>
      <c r="F18" s="4" t="s">
        <v>420</v>
      </c>
      <c r="G18" s="4" t="s">
        <v>406</v>
      </c>
      <c r="H18" s="4" t="s">
        <v>437</v>
      </c>
      <c r="I18" s="81" t="s">
        <v>438</v>
      </c>
      <c r="J18" s="5">
        <v>0.52388550234023168</v>
      </c>
      <c r="K18" s="4">
        <v>5.3207121331429779</v>
      </c>
      <c r="L18" s="4">
        <v>0.11117456148962396</v>
      </c>
      <c r="M18" s="4">
        <v>0.102280596570454</v>
      </c>
      <c r="N18" s="4">
        <v>4.3158644143888427E-3</v>
      </c>
      <c r="O18" s="30">
        <v>0.20686928773659888</v>
      </c>
      <c r="P18" s="7">
        <f t="shared" si="1"/>
        <v>1.4392458855500871E-3</v>
      </c>
      <c r="Q18" s="7">
        <f t="shared" si="0"/>
        <v>1.4617341025118072E-2</v>
      </c>
      <c r="R18" s="7">
        <f t="shared" si="0"/>
        <v>3.0542461947698891E-4</v>
      </c>
      <c r="S18" s="7">
        <f t="shared" si="0"/>
        <v>2.809906499188297E-4</v>
      </c>
      <c r="T18" s="7">
        <f t="shared" si="0"/>
        <v>1.1856770369200118E-5</v>
      </c>
      <c r="U18" s="7">
        <f t="shared" si="0"/>
        <v>5.6832221905659037E-4</v>
      </c>
    </row>
    <row r="19" spans="1:44" x14ac:dyDescent="0.25">
      <c r="A19" s="5" t="s">
        <v>236</v>
      </c>
      <c r="B19" s="31" t="s">
        <v>211</v>
      </c>
      <c r="C19" s="4" t="s">
        <v>238</v>
      </c>
      <c r="D19" s="4" t="s">
        <v>421</v>
      </c>
      <c r="E19" s="31" t="s">
        <v>269</v>
      </c>
      <c r="F19" s="4" t="s">
        <v>420</v>
      </c>
      <c r="G19" s="4" t="s">
        <v>406</v>
      </c>
      <c r="H19" s="4" t="s">
        <v>437</v>
      </c>
      <c r="I19" s="81" t="s">
        <v>439</v>
      </c>
      <c r="J19" s="5">
        <v>16.067872399714236</v>
      </c>
      <c r="K19" s="4">
        <v>111.73523628398095</v>
      </c>
      <c r="L19" s="4">
        <v>2.7955166388442589</v>
      </c>
      <c r="M19" s="4">
        <v>2.5718753077367178</v>
      </c>
      <c r="N19" s="4">
        <v>0.13245439346468713</v>
      </c>
      <c r="O19" s="30">
        <v>5.2863301831852993</v>
      </c>
      <c r="P19" s="7">
        <f t="shared" si="1"/>
        <v>4.4142506592621526E-2</v>
      </c>
      <c r="Q19" s="7">
        <f t="shared" si="0"/>
        <v>0.30696493484610154</v>
      </c>
      <c r="R19" s="7">
        <f t="shared" si="0"/>
        <v>7.6799907660556567E-3</v>
      </c>
      <c r="S19" s="7">
        <f t="shared" si="0"/>
        <v>7.0655915047712027E-3</v>
      </c>
      <c r="T19" s="7">
        <f t="shared" si="0"/>
        <v>3.6388569633155805E-4</v>
      </c>
      <c r="U19" s="7">
        <f t="shared" si="0"/>
        <v>1.4522885118640931E-2</v>
      </c>
    </row>
    <row r="20" spans="1:44" x14ac:dyDescent="0.25">
      <c r="A20" s="5" t="s">
        <v>236</v>
      </c>
      <c r="B20" s="31" t="s">
        <v>212</v>
      </c>
      <c r="C20" s="4" t="s">
        <v>239</v>
      </c>
      <c r="D20" s="4" t="s">
        <v>440</v>
      </c>
      <c r="E20" s="31" t="s">
        <v>259</v>
      </c>
      <c r="F20" s="4" t="s">
        <v>422</v>
      </c>
      <c r="G20" s="4" t="s">
        <v>423</v>
      </c>
      <c r="H20" s="4"/>
      <c r="I20" s="81"/>
      <c r="J20" s="5">
        <v>38.352649995705853</v>
      </c>
      <c r="K20" s="4">
        <v>3.9288526265501371</v>
      </c>
      <c r="L20" s="4">
        <v>0.10448241771789933</v>
      </c>
      <c r="M20" s="4">
        <v>9.952536656338451E-2</v>
      </c>
      <c r="N20" s="4">
        <v>8.8646342073833595E-2</v>
      </c>
      <c r="O20" s="30">
        <v>1.3150935240514141</v>
      </c>
      <c r="P20" s="7">
        <f t="shared" si="1"/>
        <v>0.10536442306512597</v>
      </c>
      <c r="Q20" s="7">
        <f t="shared" si="0"/>
        <v>1.0793551171841036E-2</v>
      </c>
      <c r="R20" s="7">
        <f t="shared" si="0"/>
        <v>2.8703960911510807E-4</v>
      </c>
      <c r="S20" s="7">
        <f t="shared" si="0"/>
        <v>2.734213367125948E-4</v>
      </c>
      <c r="T20" s="7">
        <f t="shared" si="0"/>
        <v>2.4353390679624615E-4</v>
      </c>
      <c r="U20" s="7">
        <f t="shared" si="0"/>
        <v>3.6128942968445443E-3</v>
      </c>
    </row>
    <row r="21" spans="1:44" x14ac:dyDescent="0.25">
      <c r="A21" s="5" t="s">
        <v>236</v>
      </c>
      <c r="B21" s="31" t="s">
        <v>212</v>
      </c>
      <c r="C21" s="4" t="s">
        <v>239</v>
      </c>
      <c r="D21" s="4" t="s">
        <v>440</v>
      </c>
      <c r="E21" s="31" t="s">
        <v>260</v>
      </c>
      <c r="F21" s="4" t="s">
        <v>399</v>
      </c>
      <c r="G21" s="4" t="s">
        <v>423</v>
      </c>
      <c r="H21" s="4"/>
      <c r="I21" s="81"/>
      <c r="J21" s="5">
        <v>3.7674817509828848</v>
      </c>
      <c r="K21" s="4">
        <v>0.38594153401358466</v>
      </c>
      <c r="L21" s="4">
        <v>1.0263582883968381E-2</v>
      </c>
      <c r="M21" s="4">
        <v>9.7766387023951584E-3</v>
      </c>
      <c r="N21" s="4">
        <v>8.7079634938380442E-3</v>
      </c>
      <c r="O21" s="30">
        <v>0.12918509811588547</v>
      </c>
      <c r="P21" s="7">
        <f t="shared" si="1"/>
        <v>1.0350224590612321E-2</v>
      </c>
      <c r="Q21" s="7">
        <f t="shared" si="0"/>
        <v>1.0602789395977601E-3</v>
      </c>
      <c r="R21" s="7">
        <f t="shared" si="0"/>
        <v>2.8196656274638409E-5</v>
      </c>
      <c r="S21" s="7">
        <f t="shared" si="0"/>
        <v>2.6858897534052633E-5</v>
      </c>
      <c r="T21" s="7">
        <f t="shared" si="0"/>
        <v>2.39229766314232E-5</v>
      </c>
      <c r="U21" s="7">
        <f t="shared" si="0"/>
        <v>3.5490411570298204E-4</v>
      </c>
    </row>
    <row r="22" spans="1:44" x14ac:dyDescent="0.25">
      <c r="A22" s="5" t="s">
        <v>236</v>
      </c>
      <c r="B22" s="31" t="s">
        <v>212</v>
      </c>
      <c r="C22" s="4" t="s">
        <v>239</v>
      </c>
      <c r="D22" s="4" t="s">
        <v>440</v>
      </c>
      <c r="E22" s="31" t="s">
        <v>261</v>
      </c>
      <c r="F22" s="4" t="s">
        <v>402</v>
      </c>
      <c r="G22" s="4" t="s">
        <v>423</v>
      </c>
      <c r="H22" s="4"/>
      <c r="I22" s="81"/>
      <c r="J22" s="5">
        <v>2.9793057695077176</v>
      </c>
      <c r="K22" s="4">
        <v>0.30520063930750418</v>
      </c>
      <c r="L22" s="4">
        <v>8.1163901309011469E-3</v>
      </c>
      <c r="M22" s="4">
        <v>7.7313171018915609E-3</v>
      </c>
      <c r="N22" s="4">
        <v>6.8862140794937934E-3</v>
      </c>
      <c r="O22" s="30">
        <v>0.10215893097575525</v>
      </c>
      <c r="P22" s="7">
        <f t="shared" si="1"/>
        <v>8.1849059601860376E-3</v>
      </c>
      <c r="Q22" s="7">
        <f t="shared" ref="Q22:Q84" si="2">K22/364</f>
        <v>8.3846329480083566E-4</v>
      </c>
      <c r="R22" s="7">
        <f t="shared" ref="R22:R84" si="3">L22/364</f>
        <v>2.2297775084893261E-5</v>
      </c>
      <c r="S22" s="7">
        <f t="shared" ref="S22:S84" si="4">M22/364</f>
        <v>2.123988214805374E-5</v>
      </c>
      <c r="T22" s="7">
        <f t="shared" ref="T22:T84" si="5">N22/364</f>
        <v>1.8918170548059871E-5</v>
      </c>
      <c r="U22" s="7">
        <f t="shared" ref="U22:U84" si="6">O22/364</f>
        <v>2.806564037795474E-4</v>
      </c>
    </row>
    <row r="23" spans="1:44" x14ac:dyDescent="0.25">
      <c r="A23" s="5" t="s">
        <v>236</v>
      </c>
      <c r="B23" s="31" t="s">
        <v>212</v>
      </c>
      <c r="C23" s="4" t="s">
        <v>239</v>
      </c>
      <c r="D23" s="4" t="s">
        <v>440</v>
      </c>
      <c r="E23" s="31" t="s">
        <v>262</v>
      </c>
      <c r="F23" s="4" t="s">
        <v>424</v>
      </c>
      <c r="G23" s="4" t="s">
        <v>423</v>
      </c>
      <c r="H23" s="4"/>
      <c r="I23" s="81"/>
      <c r="J23" s="5">
        <v>182.35242703563063</v>
      </c>
      <c r="K23" s="4">
        <v>18.680216673344482</v>
      </c>
      <c r="L23" s="4">
        <v>0.4967746024210255</v>
      </c>
      <c r="M23" s="4">
        <v>0.47320568843289784</v>
      </c>
      <c r="N23" s="4">
        <v>0.42148001837693594</v>
      </c>
      <c r="O23" s="30">
        <v>6.2527751254858845</v>
      </c>
      <c r="P23" s="7">
        <f t="shared" si="1"/>
        <v>0.50096820614184234</v>
      </c>
      <c r="Q23" s="7">
        <f t="shared" si="2"/>
        <v>5.1319276575122204E-2</v>
      </c>
      <c r="R23" s="7">
        <f t="shared" si="3"/>
        <v>1.3647653912665537E-3</v>
      </c>
      <c r="S23" s="7">
        <f t="shared" si="4"/>
        <v>1.3000156275629062E-3</v>
      </c>
      <c r="T23" s="7">
        <f t="shared" si="5"/>
        <v>1.1579121383981756E-3</v>
      </c>
      <c r="U23" s="7">
        <f t="shared" si="6"/>
        <v>1.7177953641444737E-2</v>
      </c>
    </row>
    <row r="24" spans="1:44" x14ac:dyDescent="0.25">
      <c r="A24" s="5" t="s">
        <v>236</v>
      </c>
      <c r="B24" s="31" t="s">
        <v>212</v>
      </c>
      <c r="C24" s="4" t="s">
        <v>239</v>
      </c>
      <c r="D24" s="4" t="s">
        <v>440</v>
      </c>
      <c r="E24" s="31" t="s">
        <v>263</v>
      </c>
      <c r="F24" s="4" t="s">
        <v>425</v>
      </c>
      <c r="G24" s="4"/>
      <c r="H24" s="4"/>
      <c r="I24" s="81"/>
      <c r="J24" s="5">
        <v>1.6215983491591341</v>
      </c>
      <c r="K24" s="4">
        <v>0.23596910461752804</v>
      </c>
      <c r="L24" s="4">
        <v>1.1420400426171031E-2</v>
      </c>
      <c r="M24" s="4">
        <v>1.1420400426171031E-2</v>
      </c>
      <c r="N24" s="4">
        <v>5.5497245200332737E-2</v>
      </c>
      <c r="O24" s="30">
        <v>0.31950145761593957</v>
      </c>
      <c r="P24" s="7">
        <f t="shared" si="1"/>
        <v>4.4549405196679511E-3</v>
      </c>
      <c r="Q24" s="7">
        <f t="shared" si="2"/>
        <v>6.4826677092727481E-4</v>
      </c>
      <c r="R24" s="7">
        <f t="shared" si="3"/>
        <v>3.137472644552481E-5</v>
      </c>
      <c r="S24" s="7">
        <f t="shared" si="4"/>
        <v>3.137472644552481E-5</v>
      </c>
      <c r="T24" s="7">
        <f t="shared" si="5"/>
        <v>1.5246495934157346E-4</v>
      </c>
      <c r="U24" s="7">
        <f t="shared" si="6"/>
        <v>8.7775125718664716E-4</v>
      </c>
    </row>
    <row r="25" spans="1:44" x14ac:dyDescent="0.25">
      <c r="A25" s="124" t="s">
        <v>236</v>
      </c>
      <c r="B25" s="125" t="s">
        <v>212</v>
      </c>
      <c r="C25" s="126" t="s">
        <v>239</v>
      </c>
      <c r="D25" s="126" t="s">
        <v>440</v>
      </c>
      <c r="E25" s="125" t="s">
        <v>264</v>
      </c>
      <c r="F25" s="126" t="s">
        <v>426</v>
      </c>
      <c r="G25" s="126" t="s">
        <v>427</v>
      </c>
      <c r="H25" s="126"/>
      <c r="I25" s="127"/>
      <c r="J25" s="124">
        <v>114.34417490313153</v>
      </c>
      <c r="K25" s="126">
        <v>46.935606032453123</v>
      </c>
      <c r="L25" s="126">
        <v>1.0243554198461438</v>
      </c>
      <c r="M25" s="126">
        <v>1.0243554198461438</v>
      </c>
      <c r="N25" s="126">
        <v>7.9112724999997761</v>
      </c>
      <c r="O25" s="128">
        <v>9.3667390391445409</v>
      </c>
      <c r="P25" s="129">
        <f t="shared" si="1"/>
        <v>0.31413234863497674</v>
      </c>
      <c r="Q25" s="129">
        <f t="shared" si="2"/>
        <v>0.12894397261662946</v>
      </c>
      <c r="R25" s="129">
        <f t="shared" si="3"/>
        <v>2.8141632413355598E-3</v>
      </c>
      <c r="S25" s="129">
        <f t="shared" si="4"/>
        <v>2.8141632413355598E-3</v>
      </c>
      <c r="T25" s="129">
        <f t="shared" si="5"/>
        <v>2.1734265109889496E-2</v>
      </c>
      <c r="U25" s="129">
        <f t="shared" si="6"/>
        <v>2.5732799558089398E-2</v>
      </c>
    </row>
    <row r="26" spans="1:44" x14ac:dyDescent="0.25">
      <c r="A26" s="5" t="s">
        <v>236</v>
      </c>
      <c r="B26" s="31" t="s">
        <v>212</v>
      </c>
      <c r="C26" s="4" t="s">
        <v>239</v>
      </c>
      <c r="D26" s="4" t="s">
        <v>440</v>
      </c>
      <c r="E26" s="31">
        <v>2275050011</v>
      </c>
      <c r="F26" s="4" t="s">
        <v>428</v>
      </c>
      <c r="G26" s="4" t="s">
        <v>429</v>
      </c>
      <c r="H26" s="4"/>
      <c r="I26" s="81"/>
      <c r="J26" s="5">
        <v>162.60191436892711</v>
      </c>
      <c r="K26" s="4">
        <v>0.10165344317258458</v>
      </c>
      <c r="L26" s="4">
        <v>0.38004259047748284</v>
      </c>
      <c r="M26" s="4">
        <v>0.3800259150647109</v>
      </c>
      <c r="N26" s="4">
        <v>0.16427451219818459</v>
      </c>
      <c r="O26" s="30">
        <v>3.3459991983051718</v>
      </c>
      <c r="P26" s="7">
        <f t="shared" si="1"/>
        <v>0.44670855595859099</v>
      </c>
      <c r="Q26" s="7">
        <f t="shared" si="2"/>
        <v>2.79267701023584E-4</v>
      </c>
      <c r="R26" s="7">
        <f t="shared" si="3"/>
        <v>1.0440730507623155E-3</v>
      </c>
      <c r="S26" s="7">
        <f t="shared" si="4"/>
        <v>1.0440272391887661E-3</v>
      </c>
      <c r="T26" s="7">
        <f t="shared" si="5"/>
        <v>4.5130360494006756E-4</v>
      </c>
      <c r="U26" s="7">
        <f t="shared" si="6"/>
        <v>9.1923054898493724E-3</v>
      </c>
    </row>
    <row r="27" spans="1:44" x14ac:dyDescent="0.25">
      <c r="A27" s="5" t="s">
        <v>236</v>
      </c>
      <c r="B27" s="31" t="s">
        <v>212</v>
      </c>
      <c r="C27" s="4" t="s">
        <v>239</v>
      </c>
      <c r="D27" s="4" t="s">
        <v>440</v>
      </c>
      <c r="E27" s="31" t="s">
        <v>265</v>
      </c>
      <c r="F27" s="4" t="s">
        <v>428</v>
      </c>
      <c r="G27" s="4" t="s">
        <v>430</v>
      </c>
      <c r="H27" s="4"/>
      <c r="I27" s="81"/>
      <c r="J27" s="5">
        <v>554.28294929137087</v>
      </c>
      <c r="K27" s="4">
        <v>83.010803898221383</v>
      </c>
      <c r="L27" s="4">
        <v>7.5359517018187239</v>
      </c>
      <c r="M27" s="4">
        <v>7.5359517018187239</v>
      </c>
      <c r="N27" s="4">
        <v>17.264285278879445</v>
      </c>
      <c r="O27" s="30">
        <v>301.74262408769931</v>
      </c>
      <c r="P27" s="7">
        <f t="shared" si="1"/>
        <v>1.5227553551960737</v>
      </c>
      <c r="Q27" s="7">
        <f t="shared" si="2"/>
        <v>0.22805165906104777</v>
      </c>
      <c r="R27" s="7">
        <f t="shared" si="3"/>
        <v>2.0703164015985504E-2</v>
      </c>
      <c r="S27" s="7">
        <f t="shared" si="4"/>
        <v>2.0703164015985504E-2</v>
      </c>
      <c r="T27" s="7">
        <f t="shared" si="5"/>
        <v>4.7429355161756719E-2</v>
      </c>
      <c r="U27" s="7">
        <f t="shared" si="6"/>
        <v>0.82896325298818496</v>
      </c>
    </row>
    <row r="28" spans="1:44" x14ac:dyDescent="0.25">
      <c r="A28" s="5" t="s">
        <v>236</v>
      </c>
      <c r="B28" s="31" t="s">
        <v>212</v>
      </c>
      <c r="C28" s="4" t="s">
        <v>239</v>
      </c>
      <c r="D28" s="4" t="s">
        <v>440</v>
      </c>
      <c r="E28" s="31" t="s">
        <v>266</v>
      </c>
      <c r="F28" s="4" t="s">
        <v>431</v>
      </c>
      <c r="G28" s="4" t="s">
        <v>430</v>
      </c>
      <c r="H28" s="4"/>
      <c r="I28" s="81"/>
      <c r="J28" s="5">
        <v>9.3017657416984552</v>
      </c>
      <c r="K28" s="4">
        <v>0.39326213941916965</v>
      </c>
      <c r="L28" s="4">
        <v>4.3379274619410962E-2</v>
      </c>
      <c r="M28" s="4">
        <v>4.3379274619410962E-2</v>
      </c>
      <c r="N28" s="4">
        <v>0.14144593734281075</v>
      </c>
      <c r="O28" s="30">
        <v>2.00851430268989</v>
      </c>
      <c r="P28" s="7">
        <f t="shared" si="1"/>
        <v>2.5554301488182569E-2</v>
      </c>
      <c r="Q28" s="7">
        <f t="shared" si="2"/>
        <v>1.0803904929098068E-3</v>
      </c>
      <c r="R28" s="7">
        <f t="shared" si="3"/>
        <v>1.1917383137200813E-4</v>
      </c>
      <c r="S28" s="7">
        <f t="shared" si="4"/>
        <v>1.1917383137200813E-4</v>
      </c>
      <c r="T28" s="7">
        <f t="shared" si="5"/>
        <v>3.8858773995277676E-4</v>
      </c>
      <c r="U28" s="7">
        <f t="shared" si="6"/>
        <v>5.5178964359612363E-3</v>
      </c>
    </row>
    <row r="29" spans="1:44" x14ac:dyDescent="0.25">
      <c r="A29" s="5" t="s">
        <v>236</v>
      </c>
      <c r="B29" s="31" t="s">
        <v>212</v>
      </c>
      <c r="C29" s="4" t="s">
        <v>239</v>
      </c>
      <c r="D29" s="4" t="s">
        <v>440</v>
      </c>
      <c r="E29" s="31" t="s">
        <v>267</v>
      </c>
      <c r="F29" s="4"/>
      <c r="G29" s="4" t="s">
        <v>432</v>
      </c>
      <c r="H29" s="4"/>
      <c r="I29" s="81"/>
      <c r="J29" s="5">
        <v>13.572990219912935</v>
      </c>
      <c r="K29" s="4">
        <v>3.3708455925257366</v>
      </c>
      <c r="L29" s="4">
        <v>0.6681019011538234</v>
      </c>
      <c r="M29" s="4">
        <v>0.6681019011538234</v>
      </c>
      <c r="N29" s="4">
        <v>0.67722430657816968</v>
      </c>
      <c r="O29" s="30">
        <v>0.49611022846634401</v>
      </c>
      <c r="P29" s="7">
        <f t="shared" si="1"/>
        <v>3.7288434670090478E-2</v>
      </c>
      <c r="Q29" s="7">
        <f t="shared" si="2"/>
        <v>9.2605648146311444E-3</v>
      </c>
      <c r="R29" s="7">
        <f t="shared" si="3"/>
        <v>1.8354447833896247E-3</v>
      </c>
      <c r="S29" s="7">
        <f t="shared" si="4"/>
        <v>1.8354447833896247E-3</v>
      </c>
      <c r="T29" s="7">
        <f t="shared" si="5"/>
        <v>1.8605063367532135E-3</v>
      </c>
      <c r="U29" s="7">
        <f t="shared" si="6"/>
        <v>1.3629401880943517E-3</v>
      </c>
    </row>
    <row r="30" spans="1:44" x14ac:dyDescent="0.25">
      <c r="A30" s="5" t="s">
        <v>236</v>
      </c>
      <c r="B30" s="31" t="s">
        <v>212</v>
      </c>
      <c r="C30" s="4" t="s">
        <v>277</v>
      </c>
      <c r="D30" s="4" t="s">
        <v>440</v>
      </c>
      <c r="E30" s="31" t="s">
        <v>271</v>
      </c>
      <c r="F30" s="4" t="s">
        <v>433</v>
      </c>
      <c r="G30" s="4" t="s">
        <v>406</v>
      </c>
      <c r="H30" s="4" t="s">
        <v>436</v>
      </c>
      <c r="I30" s="81"/>
      <c r="J30" s="5">
        <v>37.831690643192033</v>
      </c>
      <c r="K30" s="4">
        <v>208.03286733891878</v>
      </c>
      <c r="L30" s="4">
        <v>9.8220608340652209</v>
      </c>
      <c r="M30" s="4">
        <v>9.5079094770339108</v>
      </c>
      <c r="N30" s="4">
        <v>9.1972653563861222</v>
      </c>
      <c r="O30" s="30">
        <v>11.719344069434808</v>
      </c>
      <c r="P30" s="7">
        <v>0.10393321605272537</v>
      </c>
      <c r="Q30" s="7">
        <v>0.57151886631571092</v>
      </c>
      <c r="R30" s="7">
        <v>2.6983683610069288E-2</v>
      </c>
      <c r="S30" s="7">
        <v>2.6120630431411843E-2</v>
      </c>
      <c r="T30" s="7">
        <v>2.5267212517544289E-2</v>
      </c>
      <c r="U30" s="7">
        <v>3.219600019075497E-2</v>
      </c>
      <c r="V30" s="130"/>
      <c r="W30" s="51"/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1"/>
      <c r="AL30" s="42"/>
      <c r="AM30" s="42"/>
      <c r="AN30" s="42"/>
      <c r="AO30" s="42"/>
      <c r="AP30" s="42"/>
      <c r="AQ30" s="42"/>
      <c r="AR30" s="42"/>
    </row>
    <row r="31" spans="1:44" x14ac:dyDescent="0.25">
      <c r="A31" s="5" t="s">
        <v>236</v>
      </c>
      <c r="B31" s="31" t="s">
        <v>212</v>
      </c>
      <c r="C31" s="4" t="s">
        <v>239</v>
      </c>
      <c r="D31" s="4" t="s">
        <v>440</v>
      </c>
      <c r="E31" s="31" t="s">
        <v>272</v>
      </c>
      <c r="F31" s="4" t="s">
        <v>420</v>
      </c>
      <c r="G31" s="4" t="s">
        <v>406</v>
      </c>
      <c r="H31" s="4" t="s">
        <v>437</v>
      </c>
      <c r="I31" s="81" t="s">
        <v>441</v>
      </c>
      <c r="J31">
        <v>30.203760467199999</v>
      </c>
      <c r="K31">
        <v>211.969613049</v>
      </c>
      <c r="L31">
        <v>7.0156808422000001</v>
      </c>
      <c r="M31">
        <v>6.4544241499000004</v>
      </c>
      <c r="N31">
        <v>2.1327797214899999</v>
      </c>
      <c r="O31">
        <v>10.468673712699999</v>
      </c>
      <c r="P31" s="7">
        <f t="shared" si="1"/>
        <v>8.2977363920879121E-2</v>
      </c>
      <c r="Q31" s="7">
        <f t="shared" si="2"/>
        <v>0.58233410178296707</v>
      </c>
      <c r="R31" s="7">
        <f t="shared" si="3"/>
        <v>1.9273848467582417E-2</v>
      </c>
      <c r="S31" s="7">
        <f t="shared" si="4"/>
        <v>1.7731934477747253E-2</v>
      </c>
      <c r="T31" s="7">
        <f t="shared" si="5"/>
        <v>5.8592849491483513E-3</v>
      </c>
      <c r="U31" s="7">
        <f t="shared" si="6"/>
        <v>2.8760092617307692E-2</v>
      </c>
    </row>
    <row r="32" spans="1:44" x14ac:dyDescent="0.25">
      <c r="A32" s="5" t="s">
        <v>236</v>
      </c>
      <c r="B32" s="31" t="s">
        <v>212</v>
      </c>
      <c r="C32" s="4" t="s">
        <v>239</v>
      </c>
      <c r="D32" s="4" t="s">
        <v>440</v>
      </c>
      <c r="E32" s="31" t="s">
        <v>268</v>
      </c>
      <c r="F32" s="4" t="s">
        <v>420</v>
      </c>
      <c r="G32" s="4" t="s">
        <v>406</v>
      </c>
      <c r="H32" s="4" t="s">
        <v>437</v>
      </c>
      <c r="I32" s="81" t="s">
        <v>438</v>
      </c>
      <c r="J32" s="5">
        <v>4.7503384686020302</v>
      </c>
      <c r="K32" s="4">
        <v>48.245625071739369</v>
      </c>
      <c r="L32" s="4">
        <v>1.00807675305957</v>
      </c>
      <c r="M32" s="4">
        <v>0.92743061281480421</v>
      </c>
      <c r="N32" s="4">
        <v>3.9134155576664949E-2</v>
      </c>
      <c r="O32" s="30">
        <v>1.875789902789226</v>
      </c>
      <c r="P32" s="7">
        <f t="shared" si="1"/>
        <v>1.3050380408247336E-2</v>
      </c>
      <c r="Q32" s="7">
        <f t="shared" si="2"/>
        <v>0.132542926021262</v>
      </c>
      <c r="R32" s="7">
        <f t="shared" si="3"/>
        <v>2.769441629284533E-3</v>
      </c>
      <c r="S32" s="7">
        <f t="shared" si="4"/>
        <v>2.5478862989417699E-3</v>
      </c>
      <c r="T32" s="7">
        <f t="shared" si="5"/>
        <v>1.075114164194092E-4</v>
      </c>
      <c r="U32" s="7">
        <f t="shared" si="6"/>
        <v>5.1532689637066647E-3</v>
      </c>
    </row>
    <row r="33" spans="1:21" x14ac:dyDescent="0.25">
      <c r="A33" s="5" t="s">
        <v>236</v>
      </c>
      <c r="B33" s="31" t="s">
        <v>212</v>
      </c>
      <c r="C33" s="4" t="s">
        <v>239</v>
      </c>
      <c r="D33" s="4" t="s">
        <v>440</v>
      </c>
      <c r="E33" s="31" t="s">
        <v>269</v>
      </c>
      <c r="F33" s="4" t="s">
        <v>420</v>
      </c>
      <c r="G33" s="4" t="s">
        <v>406</v>
      </c>
      <c r="H33" s="4" t="s">
        <v>437</v>
      </c>
      <c r="I33" s="81" t="s">
        <v>439</v>
      </c>
      <c r="J33" s="5">
        <v>83.933943263699803</v>
      </c>
      <c r="K33" s="4">
        <v>583.67273211495888</v>
      </c>
      <c r="L33" s="4">
        <v>14.602974751134806</v>
      </c>
      <c r="M33" s="4">
        <v>13.434736771044019</v>
      </c>
      <c r="N33" s="4">
        <v>0.69190364906622837</v>
      </c>
      <c r="O33" s="30">
        <v>27.614268188770893</v>
      </c>
      <c r="P33" s="7">
        <f t="shared" si="1"/>
        <v>0.2305877562189555</v>
      </c>
      <c r="Q33" s="7">
        <f t="shared" si="2"/>
        <v>1.6034965167993376</v>
      </c>
      <c r="R33" s="7">
        <f t="shared" si="3"/>
        <v>4.0118062503117599E-2</v>
      </c>
      <c r="S33" s="7">
        <f t="shared" si="4"/>
        <v>3.6908617502868182E-2</v>
      </c>
      <c r="T33" s="7">
        <f t="shared" si="5"/>
        <v>1.9008342007313967E-3</v>
      </c>
      <c r="U33" s="7">
        <f t="shared" si="6"/>
        <v>7.5863374144974988E-2</v>
      </c>
    </row>
    <row r="34" spans="1:21" x14ac:dyDescent="0.25">
      <c r="A34" s="5" t="s">
        <v>236</v>
      </c>
      <c r="B34" s="31" t="s">
        <v>213</v>
      </c>
      <c r="C34" s="4" t="s">
        <v>240</v>
      </c>
      <c r="D34" s="4" t="s">
        <v>421</v>
      </c>
      <c r="E34" s="31" t="s">
        <v>259</v>
      </c>
      <c r="F34" s="4" t="s">
        <v>422</v>
      </c>
      <c r="G34" s="4" t="s">
        <v>423</v>
      </c>
      <c r="H34" s="4"/>
      <c r="I34" s="81"/>
      <c r="J34" s="5">
        <v>17.77493993028375</v>
      </c>
      <c r="K34" s="4">
        <v>4.7045453927440697</v>
      </c>
      <c r="L34" s="4">
        <v>0.23875762698300287</v>
      </c>
      <c r="M34" s="4">
        <v>0.23088072031991341</v>
      </c>
      <c r="N34" s="4">
        <v>4.2088543894996402E-2</v>
      </c>
      <c r="O34" s="30">
        <v>0.82215501938724489</v>
      </c>
      <c r="P34" s="7">
        <f t="shared" si="1"/>
        <v>4.8832252555724591E-2</v>
      </c>
      <c r="Q34" s="7">
        <f t="shared" si="2"/>
        <v>1.29245752547914E-2</v>
      </c>
      <c r="R34" s="7">
        <f t="shared" si="3"/>
        <v>6.5592754665660133E-4</v>
      </c>
      <c r="S34" s="7">
        <f t="shared" si="4"/>
        <v>6.3428769318657529E-4</v>
      </c>
      <c r="T34" s="7">
        <f t="shared" si="5"/>
        <v>1.1562786784339671E-4</v>
      </c>
      <c r="U34" s="7">
        <f t="shared" si="6"/>
        <v>2.2586676356792443E-3</v>
      </c>
    </row>
    <row r="35" spans="1:21" x14ac:dyDescent="0.25">
      <c r="A35" s="5" t="s">
        <v>236</v>
      </c>
      <c r="B35" s="31" t="s">
        <v>213</v>
      </c>
      <c r="C35" s="4" t="s">
        <v>240</v>
      </c>
      <c r="D35" s="4" t="s">
        <v>421</v>
      </c>
      <c r="E35" s="31" t="s">
        <v>260</v>
      </c>
      <c r="F35" s="4" t="s">
        <v>399</v>
      </c>
      <c r="G35" s="4" t="s">
        <v>423</v>
      </c>
      <c r="H35" s="4"/>
      <c r="I35" s="81"/>
      <c r="J35" s="5">
        <v>1.746079131941572</v>
      </c>
      <c r="K35" s="4">
        <v>0.46213987601426215</v>
      </c>
      <c r="L35" s="4">
        <v>2.3453790094482556E-2</v>
      </c>
      <c r="M35" s="4">
        <v>2.2680020821415167E-2</v>
      </c>
      <c r="N35" s="4">
        <v>4.1344684413618113E-3</v>
      </c>
      <c r="O35" s="30">
        <v>8.0762451417756814E-2</v>
      </c>
      <c r="P35" s="7">
        <f t="shared" si="1"/>
        <v>4.796920692147176E-3</v>
      </c>
      <c r="Q35" s="7">
        <f t="shared" si="2"/>
        <v>1.2696150439952256E-3</v>
      </c>
      <c r="R35" s="7">
        <f t="shared" si="3"/>
        <v>6.4433489270556468E-5</v>
      </c>
      <c r="S35" s="7">
        <f t="shared" si="4"/>
        <v>6.2307749509382332E-5</v>
      </c>
      <c r="T35" s="7">
        <f t="shared" si="5"/>
        <v>1.135842978396102E-5</v>
      </c>
      <c r="U35" s="7">
        <f t="shared" si="6"/>
        <v>2.2187486653229893E-4</v>
      </c>
    </row>
    <row r="36" spans="1:21" x14ac:dyDescent="0.25">
      <c r="A36" s="5" t="s">
        <v>236</v>
      </c>
      <c r="B36" s="31" t="s">
        <v>213</v>
      </c>
      <c r="C36" s="4" t="s">
        <v>240</v>
      </c>
      <c r="D36" s="4" t="s">
        <v>421</v>
      </c>
      <c r="E36" s="31" t="s">
        <v>261</v>
      </c>
      <c r="F36" s="4" t="s">
        <v>402</v>
      </c>
      <c r="G36" s="4" t="s">
        <v>423</v>
      </c>
      <c r="H36" s="4"/>
      <c r="I36" s="81"/>
      <c r="J36" s="5">
        <v>1.3807906648660992</v>
      </c>
      <c r="K36" s="4">
        <v>0.36545790794332822</v>
      </c>
      <c r="L36" s="4">
        <v>1.8547140175817739E-2</v>
      </c>
      <c r="M36" s="4">
        <v>1.7935247295668807E-2</v>
      </c>
      <c r="N36" s="4">
        <v>3.269517013050764E-3</v>
      </c>
      <c r="O36" s="30">
        <v>6.3866543588628186E-2</v>
      </c>
      <c r="P36" s="7">
        <f t="shared" si="1"/>
        <v>3.7933809474343387E-3</v>
      </c>
      <c r="Q36" s="7">
        <f t="shared" si="2"/>
        <v>1.0040052416025501E-3</v>
      </c>
      <c r="R36" s="7">
        <f t="shared" si="3"/>
        <v>5.0953681801697082E-5</v>
      </c>
      <c r="S36" s="7">
        <f t="shared" si="4"/>
        <v>4.9272657405683532E-5</v>
      </c>
      <c r="T36" s="7">
        <f t="shared" si="5"/>
        <v>8.9821895962933073E-6</v>
      </c>
      <c r="U36" s="7">
        <f t="shared" si="6"/>
        <v>1.754575373313961E-4</v>
      </c>
    </row>
    <row r="37" spans="1:21" x14ac:dyDescent="0.25">
      <c r="A37" s="5" t="s">
        <v>236</v>
      </c>
      <c r="B37" s="31" t="s">
        <v>213</v>
      </c>
      <c r="C37" s="4" t="s">
        <v>240</v>
      </c>
      <c r="D37" s="4" t="s">
        <v>421</v>
      </c>
      <c r="E37" s="31" t="s">
        <v>262</v>
      </c>
      <c r="F37" s="4" t="s">
        <v>424</v>
      </c>
      <c r="G37" s="4" t="s">
        <v>423</v>
      </c>
      <c r="H37" s="4"/>
      <c r="I37" s="81"/>
      <c r="J37" s="5">
        <v>84.513154555492164</v>
      </c>
      <c r="K37" s="4">
        <v>22.368344053467702</v>
      </c>
      <c r="L37" s="4">
        <v>1.1352027241531699</v>
      </c>
      <c r="M37" s="4">
        <v>1.0977509953232631</v>
      </c>
      <c r="N37" s="4">
        <v>0.20011519752892148</v>
      </c>
      <c r="O37" s="30">
        <v>3.9090379204976982</v>
      </c>
      <c r="P37" s="7">
        <f t="shared" si="1"/>
        <v>0.23217899603157188</v>
      </c>
      <c r="Q37" s="7">
        <f t="shared" si="2"/>
        <v>6.1451494652383795E-2</v>
      </c>
      <c r="R37" s="7">
        <f t="shared" si="3"/>
        <v>3.1186888026185989E-3</v>
      </c>
      <c r="S37" s="7">
        <f t="shared" si="4"/>
        <v>3.0157994377012724E-3</v>
      </c>
      <c r="T37" s="7">
        <f t="shared" si="5"/>
        <v>5.4976702617835576E-4</v>
      </c>
      <c r="U37" s="7">
        <f t="shared" si="6"/>
        <v>1.0739115166202467E-2</v>
      </c>
    </row>
    <row r="38" spans="1:21" x14ac:dyDescent="0.25">
      <c r="A38" s="5" t="s">
        <v>236</v>
      </c>
      <c r="B38" s="31" t="s">
        <v>213</v>
      </c>
      <c r="C38" s="4" t="s">
        <v>240</v>
      </c>
      <c r="D38" s="4" t="s">
        <v>421</v>
      </c>
      <c r="E38" s="31" t="s">
        <v>263</v>
      </c>
      <c r="F38" s="4" t="s">
        <v>425</v>
      </c>
      <c r="G38" s="4"/>
      <c r="H38" s="4"/>
      <c r="I38" s="81"/>
      <c r="J38" s="5">
        <v>537.5247629728367</v>
      </c>
      <c r="K38" s="4">
        <v>1035.6372145701353</v>
      </c>
      <c r="L38" s="4">
        <v>10.69421438775999</v>
      </c>
      <c r="M38" s="4">
        <v>10.69421438775999</v>
      </c>
      <c r="N38" s="4">
        <v>79.524410471786908</v>
      </c>
      <c r="O38" s="30">
        <v>80.818323891247246</v>
      </c>
      <c r="P38" s="7">
        <f t="shared" si="1"/>
        <v>1.4767163817935074</v>
      </c>
      <c r="Q38" s="7">
        <f t="shared" si="2"/>
        <v>2.8451571828849871</v>
      </c>
      <c r="R38" s="7">
        <f t="shared" si="3"/>
        <v>2.9379709856483489E-2</v>
      </c>
      <c r="S38" s="7">
        <f t="shared" si="4"/>
        <v>2.9379709856483489E-2</v>
      </c>
      <c r="T38" s="7">
        <f t="shared" si="5"/>
        <v>0.21847365514227171</v>
      </c>
      <c r="U38" s="7">
        <f t="shared" si="6"/>
        <v>0.22202836233859133</v>
      </c>
    </row>
    <row r="39" spans="1:21" x14ac:dyDescent="0.25">
      <c r="A39" s="5" t="s">
        <v>236</v>
      </c>
      <c r="B39" s="31" t="s">
        <v>213</v>
      </c>
      <c r="C39" s="4" t="s">
        <v>240</v>
      </c>
      <c r="D39" s="4" t="s">
        <v>421</v>
      </c>
      <c r="E39" s="31" t="s">
        <v>264</v>
      </c>
      <c r="F39" s="4" t="s">
        <v>426</v>
      </c>
      <c r="G39" s="4" t="s">
        <v>427</v>
      </c>
      <c r="H39" s="4"/>
      <c r="I39" s="81"/>
      <c r="J39" s="5">
        <v>2.299986241226093</v>
      </c>
      <c r="K39" s="4">
        <v>31.085786359624258</v>
      </c>
      <c r="L39" s="4">
        <v>0.25242060377687719</v>
      </c>
      <c r="M39" s="4">
        <v>0.25242060377687719</v>
      </c>
      <c r="N39" s="4">
        <v>2.1608335677649642</v>
      </c>
      <c r="O39" s="30">
        <v>0.26368301212760853</v>
      </c>
      <c r="P39" s="7">
        <f t="shared" si="1"/>
        <v>6.3186435198519034E-3</v>
      </c>
      <c r="Q39" s="7">
        <f t="shared" si="2"/>
        <v>8.5400511976989724E-2</v>
      </c>
      <c r="R39" s="7">
        <f t="shared" si="3"/>
        <v>6.9346319718922302E-4</v>
      </c>
      <c r="S39" s="7">
        <f t="shared" si="4"/>
        <v>6.9346319718922302E-4</v>
      </c>
      <c r="T39" s="7">
        <f t="shared" si="5"/>
        <v>5.9363559553982535E-3</v>
      </c>
      <c r="U39" s="7">
        <f t="shared" si="6"/>
        <v>7.2440387947145203E-4</v>
      </c>
    </row>
    <row r="40" spans="1:21" x14ac:dyDescent="0.25">
      <c r="A40" s="5" t="s">
        <v>236</v>
      </c>
      <c r="B40" s="31" t="s">
        <v>213</v>
      </c>
      <c r="C40" s="4" t="s">
        <v>240</v>
      </c>
      <c r="D40" s="4" t="s">
        <v>421</v>
      </c>
      <c r="E40" s="31">
        <v>2275050011</v>
      </c>
      <c r="F40" s="4" t="s">
        <v>428</v>
      </c>
      <c r="G40" s="4" t="s">
        <v>429</v>
      </c>
      <c r="H40" s="4"/>
      <c r="I40" s="81"/>
      <c r="J40" s="5">
        <v>994.99381685476635</v>
      </c>
      <c r="K40" s="4">
        <v>8.404769211539481</v>
      </c>
      <c r="L40" s="4">
        <v>0.25269414173128357</v>
      </c>
      <c r="M40" s="4">
        <v>0.24387346869224535</v>
      </c>
      <c r="N40" s="4">
        <v>1.5527413990633328</v>
      </c>
      <c r="O40" s="30">
        <v>15.565675572201485</v>
      </c>
      <c r="P40" s="7">
        <f t="shared" si="1"/>
        <v>2.7334994968537538</v>
      </c>
      <c r="Q40" s="7">
        <f t="shared" si="2"/>
        <v>2.3090025306427144E-2</v>
      </c>
      <c r="R40" s="7">
        <f t="shared" si="3"/>
        <v>6.9421467508594392E-4</v>
      </c>
      <c r="S40" s="7">
        <f t="shared" si="4"/>
        <v>6.6998205684682787E-4</v>
      </c>
      <c r="T40" s="7">
        <f t="shared" si="5"/>
        <v>4.265773074349815E-3</v>
      </c>
      <c r="U40" s="7">
        <f t="shared" si="6"/>
        <v>4.2762844978575507E-2</v>
      </c>
    </row>
    <row r="41" spans="1:21" x14ac:dyDescent="0.25">
      <c r="A41" s="5" t="s">
        <v>236</v>
      </c>
      <c r="B41" s="31" t="s">
        <v>213</v>
      </c>
      <c r="C41" s="4" t="s">
        <v>240</v>
      </c>
      <c r="D41" s="4" t="s">
        <v>421</v>
      </c>
      <c r="E41" s="31" t="s">
        <v>265</v>
      </c>
      <c r="F41" s="4" t="s">
        <v>428</v>
      </c>
      <c r="G41" s="4" t="s">
        <v>430</v>
      </c>
      <c r="H41" s="4"/>
      <c r="I41" s="81"/>
      <c r="J41" s="5">
        <v>11.963971015432358</v>
      </c>
      <c r="K41" s="4">
        <v>1.3755493035299506</v>
      </c>
      <c r="L41" s="4">
        <v>0</v>
      </c>
      <c r="M41" s="4">
        <v>0</v>
      </c>
      <c r="N41" s="4">
        <v>0.45044293873859492</v>
      </c>
      <c r="O41" s="30">
        <v>11.965537368971479</v>
      </c>
      <c r="P41" s="7">
        <f t="shared" si="1"/>
        <v>3.2868052240198786E-2</v>
      </c>
      <c r="Q41" s="7">
        <f t="shared" si="2"/>
        <v>3.7789816031042599E-3</v>
      </c>
      <c r="R41" s="7">
        <f t="shared" si="3"/>
        <v>0</v>
      </c>
      <c r="S41" s="7">
        <f t="shared" si="4"/>
        <v>0</v>
      </c>
      <c r="T41" s="7">
        <f t="shared" si="5"/>
        <v>1.2374806009302058E-3</v>
      </c>
      <c r="U41" s="7">
        <f t="shared" si="6"/>
        <v>3.2872355409262304E-2</v>
      </c>
    </row>
    <row r="42" spans="1:21" x14ac:dyDescent="0.25">
      <c r="A42" s="5" t="s">
        <v>236</v>
      </c>
      <c r="B42" s="31" t="s">
        <v>213</v>
      </c>
      <c r="C42" s="4" t="s">
        <v>240</v>
      </c>
      <c r="D42" s="4" t="s">
        <v>421</v>
      </c>
      <c r="E42" s="31" t="s">
        <v>266</v>
      </c>
      <c r="F42" s="4" t="s">
        <v>431</v>
      </c>
      <c r="G42" s="4" t="s">
        <v>430</v>
      </c>
      <c r="H42" s="4"/>
      <c r="I42" s="81"/>
      <c r="J42" s="5">
        <v>8.2738575562901548</v>
      </c>
      <c r="K42" s="4">
        <v>6.8446565005604948E-2</v>
      </c>
      <c r="L42" s="4">
        <v>0</v>
      </c>
      <c r="M42" s="4">
        <v>0</v>
      </c>
      <c r="N42" s="4">
        <v>2.5179311474815006E-2</v>
      </c>
      <c r="O42" s="30">
        <v>0.1604277971548228</v>
      </c>
      <c r="P42" s="7">
        <f t="shared" si="1"/>
        <v>2.273037790189603E-2</v>
      </c>
      <c r="Q42" s="7">
        <f t="shared" si="2"/>
        <v>1.8804001375166194E-4</v>
      </c>
      <c r="R42" s="7">
        <f t="shared" si="3"/>
        <v>0</v>
      </c>
      <c r="S42" s="7">
        <f t="shared" si="4"/>
        <v>0</v>
      </c>
      <c r="T42" s="7">
        <f t="shared" si="5"/>
        <v>6.9173932623118147E-5</v>
      </c>
      <c r="U42" s="7">
        <f t="shared" si="6"/>
        <v>4.4073570646929343E-4</v>
      </c>
    </row>
    <row r="43" spans="1:21" x14ac:dyDescent="0.25">
      <c r="A43" s="5" t="s">
        <v>236</v>
      </c>
      <c r="B43" s="31" t="s">
        <v>213</v>
      </c>
      <c r="C43" s="4" t="s">
        <v>240</v>
      </c>
      <c r="D43" s="4" t="s">
        <v>421</v>
      </c>
      <c r="E43" s="31" t="s">
        <v>267</v>
      </c>
      <c r="F43" s="4"/>
      <c r="G43" s="4" t="s">
        <v>432</v>
      </c>
      <c r="H43" s="4"/>
      <c r="I43" s="81"/>
      <c r="J43" s="5">
        <v>4.9125840909346854</v>
      </c>
      <c r="K43" s="4">
        <v>10.886340949383852</v>
      </c>
      <c r="L43" s="4">
        <v>0.72931051777300859</v>
      </c>
      <c r="M43" s="4">
        <v>0.72931051777300859</v>
      </c>
      <c r="N43" s="4">
        <v>1.3043634794911747</v>
      </c>
      <c r="O43" s="30">
        <v>0.56322347592787325</v>
      </c>
      <c r="P43" s="7">
        <f t="shared" si="1"/>
        <v>1.3496110139930455E-2</v>
      </c>
      <c r="Q43" s="7">
        <f t="shared" si="2"/>
        <v>2.9907530080724869E-2</v>
      </c>
      <c r="R43" s="7">
        <f t="shared" si="3"/>
        <v>2.0036003235522214E-3</v>
      </c>
      <c r="S43" s="7">
        <f t="shared" si="4"/>
        <v>2.0036003235522214E-3</v>
      </c>
      <c r="T43" s="7">
        <f t="shared" si="5"/>
        <v>3.5834161524482822E-3</v>
      </c>
      <c r="U43" s="7">
        <f t="shared" si="6"/>
        <v>1.5473172415600913E-3</v>
      </c>
    </row>
    <row r="44" spans="1:21" x14ac:dyDescent="0.25">
      <c r="A44" s="5" t="s">
        <v>236</v>
      </c>
      <c r="B44" s="31">
        <v>34005</v>
      </c>
      <c r="C44" s="4" t="s">
        <v>278</v>
      </c>
      <c r="D44" s="4" t="s">
        <v>421</v>
      </c>
      <c r="E44" s="31" t="s">
        <v>271</v>
      </c>
      <c r="F44" s="4" t="s">
        <v>433</v>
      </c>
      <c r="G44" s="4" t="s">
        <v>406</v>
      </c>
      <c r="H44" s="4" t="s">
        <v>436</v>
      </c>
      <c r="I44" s="81"/>
      <c r="J44" s="5">
        <v>3.8767860000000001</v>
      </c>
      <c r="K44" s="4">
        <v>19.072019999999998</v>
      </c>
      <c r="L44" s="4">
        <v>0.63033269999999997</v>
      </c>
      <c r="M44" s="4">
        <v>0.61142249999999998</v>
      </c>
      <c r="N44" s="4">
        <v>0.23436599999999999</v>
      </c>
      <c r="O44" s="30">
        <v>0.43630099999999999</v>
      </c>
      <c r="P44" s="7">
        <f t="shared" si="1"/>
        <v>1.065051098901099E-2</v>
      </c>
      <c r="Q44" s="7">
        <f t="shared" si="2"/>
        <v>5.2395659340659338E-2</v>
      </c>
      <c r="R44" s="7">
        <f t="shared" si="3"/>
        <v>1.7316832417582416E-3</v>
      </c>
      <c r="S44" s="7">
        <f t="shared" si="4"/>
        <v>1.6797321428571428E-3</v>
      </c>
      <c r="T44" s="7">
        <f t="shared" si="5"/>
        <v>6.4386263736263731E-4</v>
      </c>
      <c r="U44" s="7">
        <f t="shared" si="6"/>
        <v>1.1986291208791208E-3</v>
      </c>
    </row>
    <row r="45" spans="1:21" x14ac:dyDescent="0.25">
      <c r="A45" s="5" t="s">
        <v>236</v>
      </c>
      <c r="B45" s="31">
        <v>34005</v>
      </c>
      <c r="C45" s="4" t="s">
        <v>278</v>
      </c>
      <c r="D45" s="4" t="s">
        <v>421</v>
      </c>
      <c r="E45" s="31" t="s">
        <v>270</v>
      </c>
      <c r="F45" s="4" t="s">
        <v>433</v>
      </c>
      <c r="G45" s="4" t="s">
        <v>435</v>
      </c>
      <c r="H45" s="4" t="s">
        <v>436</v>
      </c>
      <c r="I45" s="81"/>
      <c r="J45" s="5">
        <v>8.1010139999999993</v>
      </c>
      <c r="K45" s="4">
        <v>88.201390000000004</v>
      </c>
      <c r="L45" s="4">
        <v>2.8240699999999999</v>
      </c>
      <c r="M45" s="4">
        <v>2.5805630000000002</v>
      </c>
      <c r="N45" s="4">
        <v>52.336880000000001</v>
      </c>
      <c r="O45" s="30">
        <v>3.1516999999999999</v>
      </c>
      <c r="P45" s="7">
        <f t="shared" si="1"/>
        <v>2.2255532967032966E-2</v>
      </c>
      <c r="Q45" s="7">
        <f t="shared" si="2"/>
        <v>0.24231151098901099</v>
      </c>
      <c r="R45" s="7">
        <f t="shared" si="3"/>
        <v>7.7584340659340653E-3</v>
      </c>
      <c r="S45" s="7">
        <f t="shared" si="4"/>
        <v>7.0894587912087919E-3</v>
      </c>
      <c r="T45" s="7">
        <f t="shared" si="5"/>
        <v>0.14378263736263736</v>
      </c>
      <c r="U45" s="7">
        <f t="shared" si="6"/>
        <v>8.6585164835164836E-3</v>
      </c>
    </row>
    <row r="46" spans="1:21" x14ac:dyDescent="0.25">
      <c r="A46" s="5" t="s">
        <v>236</v>
      </c>
      <c r="B46" s="31" t="s">
        <v>213</v>
      </c>
      <c r="C46" s="4" t="s">
        <v>240</v>
      </c>
      <c r="D46" s="4" t="s">
        <v>421</v>
      </c>
      <c r="E46" s="31" t="s">
        <v>268</v>
      </c>
      <c r="F46" s="4" t="s">
        <v>420</v>
      </c>
      <c r="G46" s="4" t="s">
        <v>406</v>
      </c>
      <c r="H46" s="4" t="s">
        <v>437</v>
      </c>
      <c r="I46" s="81" t="s">
        <v>438</v>
      </c>
      <c r="J46" s="5">
        <v>1.0913845423049218</v>
      </c>
      <c r="K46" s="4">
        <v>11.084374257784361</v>
      </c>
      <c r="L46" s="4">
        <v>0.23160441998355677</v>
      </c>
      <c r="M46" s="4">
        <v>0.21307606638487223</v>
      </c>
      <c r="N46" s="4">
        <v>8.9910251142793322E-3</v>
      </c>
      <c r="O46" s="30">
        <v>0.43096047114265584</v>
      </c>
      <c r="P46" s="7">
        <f t="shared" si="1"/>
        <v>2.9983091821563783E-3</v>
      </c>
      <c r="Q46" s="7">
        <f t="shared" si="2"/>
        <v>3.045157763127572E-2</v>
      </c>
      <c r="R46" s="7">
        <f t="shared" si="3"/>
        <v>6.3627587907570541E-4</v>
      </c>
      <c r="S46" s="7">
        <f t="shared" si="4"/>
        <v>5.8537380874964899E-4</v>
      </c>
      <c r="T46" s="7">
        <f t="shared" si="5"/>
        <v>2.4700618445822342E-5</v>
      </c>
      <c r="U46" s="7">
        <f t="shared" si="6"/>
        <v>1.1839573383039996E-3</v>
      </c>
    </row>
    <row r="47" spans="1:21" x14ac:dyDescent="0.25">
      <c r="A47" s="5" t="s">
        <v>236</v>
      </c>
      <c r="B47" s="31">
        <v>34005</v>
      </c>
      <c r="C47" s="4" t="s">
        <v>240</v>
      </c>
      <c r="D47" s="4" t="s">
        <v>421</v>
      </c>
      <c r="E47" s="31" t="s">
        <v>273</v>
      </c>
      <c r="F47" s="4" t="s">
        <v>420</v>
      </c>
      <c r="G47" s="4" t="s">
        <v>406</v>
      </c>
      <c r="H47" s="4" t="s">
        <v>442</v>
      </c>
      <c r="I47" s="81"/>
      <c r="J47" s="5">
        <v>0.71981251946822289</v>
      </c>
      <c r="K47" s="4">
        <v>4.4545751066669874</v>
      </c>
      <c r="L47" s="4">
        <v>0.1013025694010263</v>
      </c>
      <c r="M47" s="4">
        <v>9.8263492318995518E-2</v>
      </c>
      <c r="N47" s="4">
        <v>1.3905267775601103E-2</v>
      </c>
      <c r="O47" s="30">
        <v>0.27983233118774214</v>
      </c>
      <c r="P47" s="7">
        <f t="shared" si="1"/>
        <v>1.977506921615997E-3</v>
      </c>
      <c r="Q47" s="7">
        <f t="shared" si="2"/>
        <v>1.2237843699634581E-2</v>
      </c>
      <c r="R47" s="7">
        <f t="shared" si="3"/>
        <v>2.7830376209073159E-4</v>
      </c>
      <c r="S47" s="7">
        <f t="shared" si="4"/>
        <v>2.6995464922800966E-4</v>
      </c>
      <c r="T47" s="7">
        <f t="shared" si="5"/>
        <v>3.8201285097805229E-5</v>
      </c>
      <c r="U47" s="7">
        <f t="shared" si="6"/>
        <v>7.6877014062566519E-4</v>
      </c>
    </row>
    <row r="48" spans="1:21" x14ac:dyDescent="0.25">
      <c r="A48" s="5" t="s">
        <v>236</v>
      </c>
      <c r="B48" s="31" t="s">
        <v>214</v>
      </c>
      <c r="C48" s="4" t="s">
        <v>279</v>
      </c>
      <c r="D48" s="4" t="s">
        <v>421</v>
      </c>
      <c r="E48" s="31">
        <v>2275050011</v>
      </c>
      <c r="F48" s="4" t="s">
        <v>428</v>
      </c>
      <c r="G48" s="4" t="s">
        <v>429</v>
      </c>
      <c r="H48" s="4"/>
      <c r="I48" s="81"/>
      <c r="J48" s="5">
        <v>56.711538953766997</v>
      </c>
      <c r="K48" s="4">
        <v>0.5002036325857514</v>
      </c>
      <c r="L48" s="4">
        <v>1.5094839231270748E-2</v>
      </c>
      <c r="M48" s="4">
        <v>1.4567930928119513E-2</v>
      </c>
      <c r="N48" s="4">
        <v>8.9951059926348109E-2</v>
      </c>
      <c r="O48" s="30">
        <v>0.87768338833021375</v>
      </c>
      <c r="P48" s="7">
        <f t="shared" si="1"/>
        <v>0.15580093119166757</v>
      </c>
      <c r="Q48" s="7">
        <f t="shared" si="2"/>
        <v>1.3741858038070094E-3</v>
      </c>
      <c r="R48" s="7">
        <f t="shared" si="3"/>
        <v>4.1469338547447108E-5</v>
      </c>
      <c r="S48" s="7">
        <f t="shared" si="4"/>
        <v>4.0021788264064599E-5</v>
      </c>
      <c r="T48" s="7">
        <f t="shared" si="5"/>
        <v>2.4711829650095633E-4</v>
      </c>
      <c r="U48" s="7">
        <f t="shared" si="6"/>
        <v>2.4112180998082794E-3</v>
      </c>
    </row>
    <row r="49" spans="1:21" x14ac:dyDescent="0.25">
      <c r="A49" s="5" t="s">
        <v>236</v>
      </c>
      <c r="B49" s="31" t="s">
        <v>214</v>
      </c>
      <c r="C49" s="4" t="s">
        <v>279</v>
      </c>
      <c r="D49" s="4" t="s">
        <v>421</v>
      </c>
      <c r="E49" s="31" t="s">
        <v>265</v>
      </c>
      <c r="F49" s="4" t="s">
        <v>428</v>
      </c>
      <c r="G49" s="4" t="s">
        <v>430</v>
      </c>
      <c r="H49" s="4"/>
      <c r="I49" s="81"/>
      <c r="J49" s="5">
        <v>4.2097044422298247</v>
      </c>
      <c r="K49" s="4">
        <v>0.31814456769889227</v>
      </c>
      <c r="L49" s="4">
        <v>0</v>
      </c>
      <c r="M49" s="4">
        <v>0</v>
      </c>
      <c r="N49" s="4">
        <v>0.11880999371330794</v>
      </c>
      <c r="O49" s="30">
        <v>5.0025605612587141</v>
      </c>
      <c r="P49" s="7">
        <f t="shared" si="1"/>
        <v>1.1565122094037979E-2</v>
      </c>
      <c r="Q49" s="7">
        <f t="shared" si="2"/>
        <v>8.7402353763431936E-4</v>
      </c>
      <c r="R49" s="7">
        <f t="shared" si="3"/>
        <v>0</v>
      </c>
      <c r="S49" s="7">
        <f t="shared" si="4"/>
        <v>0</v>
      </c>
      <c r="T49" s="7">
        <f t="shared" si="5"/>
        <v>3.2640108162996687E-4</v>
      </c>
      <c r="U49" s="7">
        <f t="shared" si="6"/>
        <v>1.3743298245216248E-2</v>
      </c>
    </row>
    <row r="50" spans="1:21" x14ac:dyDescent="0.25">
      <c r="A50" s="5" t="s">
        <v>236</v>
      </c>
      <c r="B50" s="31">
        <v>34007</v>
      </c>
      <c r="C50" s="4" t="s">
        <v>279</v>
      </c>
      <c r="D50" s="4" t="s">
        <v>421</v>
      </c>
      <c r="E50" s="31" t="s">
        <v>274</v>
      </c>
      <c r="F50" s="4" t="s">
        <v>433</v>
      </c>
      <c r="G50" s="4" t="s">
        <v>406</v>
      </c>
      <c r="H50" s="4" t="s">
        <v>434</v>
      </c>
      <c r="I50" s="81"/>
      <c r="J50" s="5">
        <v>7.9487899999999998</v>
      </c>
      <c r="K50" s="4">
        <v>39.104500000000002</v>
      </c>
      <c r="L50" s="4">
        <v>1.2924100000000001</v>
      </c>
      <c r="M50" s="4">
        <v>1.2536400000000001</v>
      </c>
      <c r="N50" s="4">
        <v>0.48053499999999999</v>
      </c>
      <c r="O50" s="30">
        <v>0.89457399999999998</v>
      </c>
      <c r="P50" s="7">
        <f t="shared" si="1"/>
        <v>2.1837335164835166E-2</v>
      </c>
      <c r="Q50" s="7">
        <f t="shared" si="2"/>
        <v>0.10742994505494506</v>
      </c>
      <c r="R50" s="7">
        <f t="shared" si="3"/>
        <v>3.5505769230769232E-3</v>
      </c>
      <c r="S50" s="7">
        <f t="shared" si="4"/>
        <v>3.4440659340659345E-3</v>
      </c>
      <c r="T50" s="7">
        <f t="shared" si="5"/>
        <v>1.3201510989010988E-3</v>
      </c>
      <c r="U50" s="7">
        <f t="shared" si="6"/>
        <v>2.4576208791208792E-3</v>
      </c>
    </row>
    <row r="51" spans="1:21" x14ac:dyDescent="0.25">
      <c r="A51" s="5" t="s">
        <v>236</v>
      </c>
      <c r="B51" s="31">
        <v>34007</v>
      </c>
      <c r="C51" s="4" t="s">
        <v>279</v>
      </c>
      <c r="D51" s="4" t="s">
        <v>421</v>
      </c>
      <c r="E51" s="31" t="s">
        <v>271</v>
      </c>
      <c r="F51" s="4" t="s">
        <v>433</v>
      </c>
      <c r="G51" s="4" t="s">
        <v>406</v>
      </c>
      <c r="H51" s="4" t="s">
        <v>436</v>
      </c>
      <c r="I51" s="81"/>
      <c r="J51" s="5">
        <v>13.504580000000001</v>
      </c>
      <c r="K51" s="4">
        <v>66.436419999999998</v>
      </c>
      <c r="L51" s="4">
        <v>2.1957369999999998</v>
      </c>
      <c r="M51" s="4">
        <v>2.1298650000000001</v>
      </c>
      <c r="N51" s="4">
        <v>0.81640299999999999</v>
      </c>
      <c r="O51" s="30">
        <v>1.519833</v>
      </c>
      <c r="P51" s="7">
        <f t="shared" si="1"/>
        <v>3.7100494505494505E-2</v>
      </c>
      <c r="Q51" s="7">
        <f t="shared" si="2"/>
        <v>0.18251763736263735</v>
      </c>
      <c r="R51" s="7">
        <f t="shared" si="3"/>
        <v>6.0322445054945047E-3</v>
      </c>
      <c r="S51" s="7">
        <f t="shared" si="4"/>
        <v>5.8512774725274731E-3</v>
      </c>
      <c r="T51" s="7">
        <f t="shared" si="5"/>
        <v>2.2428653846153844E-3</v>
      </c>
      <c r="U51" s="7">
        <f t="shared" si="6"/>
        <v>4.175365384615385E-3</v>
      </c>
    </row>
    <row r="52" spans="1:21" x14ac:dyDescent="0.25">
      <c r="A52" s="5" t="s">
        <v>236</v>
      </c>
      <c r="B52" s="31">
        <v>34007</v>
      </c>
      <c r="C52" s="4" t="s">
        <v>279</v>
      </c>
      <c r="D52" s="4" t="s">
        <v>421</v>
      </c>
      <c r="E52" s="31" t="s">
        <v>275</v>
      </c>
      <c r="F52" s="4" t="s">
        <v>433</v>
      </c>
      <c r="G52" s="4" t="s">
        <v>435</v>
      </c>
      <c r="H52" s="4" t="s">
        <v>434</v>
      </c>
      <c r="I52" s="81"/>
      <c r="J52" s="5">
        <v>58.770559999999996</v>
      </c>
      <c r="K52" s="4">
        <v>648.86470000000008</v>
      </c>
      <c r="L52" s="4">
        <v>20.848680000000002</v>
      </c>
      <c r="M52" s="4">
        <v>19.05105</v>
      </c>
      <c r="N52" s="4">
        <v>204.9589</v>
      </c>
      <c r="O52" s="30">
        <v>22.56439</v>
      </c>
      <c r="P52" s="7">
        <f t="shared" si="1"/>
        <v>0.1614575824175824</v>
      </c>
      <c r="Q52" s="7">
        <f t="shared" si="2"/>
        <v>1.7825953296703299</v>
      </c>
      <c r="R52" s="7">
        <f t="shared" si="3"/>
        <v>5.7276593406593412E-2</v>
      </c>
      <c r="S52" s="7">
        <f t="shared" si="4"/>
        <v>5.233804945054945E-2</v>
      </c>
      <c r="T52" s="7">
        <f t="shared" si="5"/>
        <v>0.5630739010989011</v>
      </c>
      <c r="U52" s="7">
        <f t="shared" si="6"/>
        <v>6.1990082417582415E-2</v>
      </c>
    </row>
    <row r="53" spans="1:21" x14ac:dyDescent="0.25">
      <c r="A53" s="5" t="s">
        <v>236</v>
      </c>
      <c r="B53" s="31">
        <v>34007</v>
      </c>
      <c r="C53" s="4" t="s">
        <v>279</v>
      </c>
      <c r="D53" s="4" t="s">
        <v>421</v>
      </c>
      <c r="E53" s="31" t="s">
        <v>270</v>
      </c>
      <c r="F53" s="4" t="s">
        <v>433</v>
      </c>
      <c r="G53" s="4" t="s">
        <v>435</v>
      </c>
      <c r="H53" s="4" t="s">
        <v>436</v>
      </c>
      <c r="I53" s="81"/>
      <c r="J53" s="5">
        <v>2.4703029999999999</v>
      </c>
      <c r="K53" s="4">
        <v>27.273779999999999</v>
      </c>
      <c r="L53" s="4">
        <v>0.87633530000000004</v>
      </c>
      <c r="M53" s="4">
        <v>0.80077469999999995</v>
      </c>
      <c r="N53" s="4">
        <v>8.6150300000000009</v>
      </c>
      <c r="O53" s="30">
        <v>0.94844969999999995</v>
      </c>
      <c r="P53" s="7">
        <f t="shared" si="1"/>
        <v>6.7865467032967031E-3</v>
      </c>
      <c r="Q53" s="7">
        <f t="shared" si="2"/>
        <v>7.492796703296703E-2</v>
      </c>
      <c r="R53" s="7">
        <f t="shared" si="3"/>
        <v>2.4075145604395606E-3</v>
      </c>
      <c r="S53" s="7">
        <f t="shared" si="4"/>
        <v>2.1999304945054944E-3</v>
      </c>
      <c r="T53" s="7">
        <f t="shared" si="5"/>
        <v>2.3667664835164838E-2</v>
      </c>
      <c r="U53" s="7">
        <f t="shared" si="6"/>
        <v>2.6056310439560438E-3</v>
      </c>
    </row>
    <row r="54" spans="1:21" x14ac:dyDescent="0.25">
      <c r="A54" s="5" t="s">
        <v>236</v>
      </c>
      <c r="B54" s="31" t="s">
        <v>214</v>
      </c>
      <c r="C54" s="4" t="s">
        <v>241</v>
      </c>
      <c r="D54" s="4" t="s">
        <v>421</v>
      </c>
      <c r="E54" s="31" t="s">
        <v>268</v>
      </c>
      <c r="F54" s="4" t="s">
        <v>420</v>
      </c>
      <c r="G54" s="4" t="s">
        <v>406</v>
      </c>
      <c r="H54" s="4" t="s">
        <v>437</v>
      </c>
      <c r="I54" s="81" t="s">
        <v>438</v>
      </c>
      <c r="J54" s="5">
        <v>10.503288791233715</v>
      </c>
      <c r="K54" s="4">
        <v>106.67402678596741</v>
      </c>
      <c r="L54" s="4">
        <v>2.2289193351373595</v>
      </c>
      <c r="M54" s="4">
        <v>2.0506057883263704</v>
      </c>
      <c r="N54" s="4">
        <v>8.6528010654311316E-2</v>
      </c>
      <c r="O54" s="30">
        <v>4.1474861614384118</v>
      </c>
      <c r="P54" s="7">
        <f t="shared" si="1"/>
        <v>2.8855188986905807E-2</v>
      </c>
      <c r="Q54" s="7">
        <f t="shared" si="2"/>
        <v>0.29306051314826215</v>
      </c>
      <c r="R54" s="7">
        <f t="shared" si="3"/>
        <v>6.1234047668608776E-3</v>
      </c>
      <c r="S54" s="7">
        <f t="shared" si="4"/>
        <v>5.633532385512007E-3</v>
      </c>
      <c r="T54" s="7">
        <f t="shared" si="5"/>
        <v>2.3771431498437174E-4</v>
      </c>
      <c r="U54" s="7">
        <f t="shared" si="6"/>
        <v>1.1394192751204428E-2</v>
      </c>
    </row>
    <row r="55" spans="1:21" x14ac:dyDescent="0.25">
      <c r="A55" s="5" t="s">
        <v>236</v>
      </c>
      <c r="B55" s="31" t="s">
        <v>214</v>
      </c>
      <c r="C55" s="4" t="s">
        <v>241</v>
      </c>
      <c r="D55" s="4" t="s">
        <v>421</v>
      </c>
      <c r="E55" s="31" t="s">
        <v>269</v>
      </c>
      <c r="F55" s="4" t="s">
        <v>420</v>
      </c>
      <c r="G55" s="4" t="s">
        <v>406</v>
      </c>
      <c r="H55" s="4" t="s">
        <v>437</v>
      </c>
      <c r="I55" s="81" t="s">
        <v>439</v>
      </c>
      <c r="J55" s="5">
        <v>15.390310887041979</v>
      </c>
      <c r="K55" s="4">
        <v>107.02350508323327</v>
      </c>
      <c r="L55" s="4">
        <v>2.6776332977648596</v>
      </c>
      <c r="M55" s="4">
        <v>2.4634226339436709</v>
      </c>
      <c r="N55" s="4">
        <v>0.12686896205451387</v>
      </c>
      <c r="O55" s="30">
        <v>5.0634124386139812</v>
      </c>
      <c r="P55" s="7">
        <f t="shared" si="1"/>
        <v>4.2281073865499945E-2</v>
      </c>
      <c r="Q55" s="7">
        <f t="shared" si="2"/>
        <v>0.29402061836053095</v>
      </c>
      <c r="R55" s="7">
        <f t="shared" si="3"/>
        <v>7.3561354334199438E-3</v>
      </c>
      <c r="S55" s="7">
        <f t="shared" si="4"/>
        <v>6.7676445987463483E-3</v>
      </c>
      <c r="T55" s="7">
        <f t="shared" si="5"/>
        <v>3.4854110454536776E-4</v>
      </c>
      <c r="U55" s="7">
        <f t="shared" si="6"/>
        <v>1.3910473732455993E-2</v>
      </c>
    </row>
    <row r="56" spans="1:21" x14ac:dyDescent="0.25">
      <c r="A56" s="5" t="s">
        <v>236</v>
      </c>
      <c r="B56" s="31">
        <v>34007</v>
      </c>
      <c r="C56" s="4" t="s">
        <v>241</v>
      </c>
      <c r="D56" s="4" t="s">
        <v>421</v>
      </c>
      <c r="E56" s="31" t="s">
        <v>273</v>
      </c>
      <c r="F56" s="4" t="s">
        <v>420</v>
      </c>
      <c r="G56" s="4" t="s">
        <v>406</v>
      </c>
      <c r="H56" s="4" t="s">
        <v>442</v>
      </c>
      <c r="I56" s="81"/>
      <c r="J56" s="5">
        <v>9.9886729099076064</v>
      </c>
      <c r="K56" s="4">
        <v>61.815115032988309</v>
      </c>
      <c r="L56" s="4">
        <v>1.405752474863335</v>
      </c>
      <c r="M56" s="4">
        <v>1.3635799006174349</v>
      </c>
      <c r="N56" s="4">
        <v>0.19296020530147182</v>
      </c>
      <c r="O56" s="30">
        <v>3.8831689505987956</v>
      </c>
      <c r="P56" s="7">
        <f t="shared" si="1"/>
        <v>2.7441409093152763E-2</v>
      </c>
      <c r="Q56" s="7">
        <f t="shared" si="2"/>
        <v>0.16982174459612173</v>
      </c>
      <c r="R56" s="7">
        <f t="shared" si="3"/>
        <v>3.8619573485256455E-3</v>
      </c>
      <c r="S56" s="7">
        <f t="shared" si="4"/>
        <v>3.7460986280698763E-3</v>
      </c>
      <c r="T56" s="7">
        <f t="shared" si="5"/>
        <v>5.3011045412492254E-4</v>
      </c>
      <c r="U56" s="7">
        <f t="shared" si="6"/>
        <v>1.0668046567579109E-2</v>
      </c>
    </row>
    <row r="57" spans="1:21" x14ac:dyDescent="0.25">
      <c r="A57" s="5" t="s">
        <v>236</v>
      </c>
      <c r="B57" s="31" t="s">
        <v>215</v>
      </c>
      <c r="C57" s="4" t="s">
        <v>280</v>
      </c>
      <c r="D57" s="4" t="s">
        <v>421</v>
      </c>
      <c r="E57" s="31" t="s">
        <v>263</v>
      </c>
      <c r="F57" s="4" t="s">
        <v>425</v>
      </c>
      <c r="G57" s="4"/>
      <c r="H57" s="4"/>
      <c r="I57" s="81"/>
      <c r="J57" s="5">
        <v>0.29684923852904532</v>
      </c>
      <c r="K57" s="4">
        <v>1.8164602268531501E-2</v>
      </c>
      <c r="L57" s="4">
        <v>0</v>
      </c>
      <c r="M57" s="4">
        <v>0</v>
      </c>
      <c r="N57" s="4">
        <v>7.0811392777759656E-3</v>
      </c>
      <c r="O57" s="30">
        <v>0.2671133823269467</v>
      </c>
      <c r="P57" s="7">
        <f t="shared" si="1"/>
        <v>8.1551988606880579E-4</v>
      </c>
      <c r="Q57" s="7">
        <f t="shared" si="2"/>
        <v>4.9902753484976653E-5</v>
      </c>
      <c r="R57" s="7">
        <f t="shared" si="3"/>
        <v>0</v>
      </c>
      <c r="S57" s="7">
        <f t="shared" si="4"/>
        <v>0</v>
      </c>
      <c r="T57" s="7">
        <f t="shared" si="5"/>
        <v>1.9453679334549356E-5</v>
      </c>
      <c r="U57" s="7">
        <f t="shared" si="6"/>
        <v>7.3382797342567778E-4</v>
      </c>
    </row>
    <row r="58" spans="1:21" x14ac:dyDescent="0.25">
      <c r="A58" s="5" t="s">
        <v>236</v>
      </c>
      <c r="B58" s="31" t="s">
        <v>215</v>
      </c>
      <c r="C58" s="4" t="s">
        <v>242</v>
      </c>
      <c r="D58" s="4" t="s">
        <v>421</v>
      </c>
      <c r="E58" s="31">
        <v>2275050011</v>
      </c>
      <c r="F58" s="4" t="s">
        <v>428</v>
      </c>
      <c r="G58" s="4" t="s">
        <v>429</v>
      </c>
      <c r="H58" s="4"/>
      <c r="I58" s="81"/>
      <c r="J58" s="5">
        <v>704.90281242096557</v>
      </c>
      <c r="K58" s="4">
        <v>5.6848149002567157</v>
      </c>
      <c r="L58" s="4">
        <v>0.17047823218346311</v>
      </c>
      <c r="M58" s="4">
        <v>0.1645274304115619</v>
      </c>
      <c r="N58" s="4">
        <v>1.0774391322293855</v>
      </c>
      <c r="O58" s="30">
        <v>11.065724142095441</v>
      </c>
      <c r="P58" s="7">
        <f t="shared" si="1"/>
        <v>1.9365461879696857</v>
      </c>
      <c r="Q58" s="7">
        <f t="shared" si="2"/>
        <v>1.5617623352353614E-2</v>
      </c>
      <c r="R58" s="7">
        <f t="shared" si="3"/>
        <v>4.6834679171281073E-4</v>
      </c>
      <c r="S58" s="7">
        <f t="shared" si="4"/>
        <v>4.519984351965986E-4</v>
      </c>
      <c r="T58" s="7">
        <f t="shared" si="5"/>
        <v>2.9599976160147954E-3</v>
      </c>
      <c r="U58" s="7">
        <f t="shared" si="6"/>
        <v>3.0400341049712749E-2</v>
      </c>
    </row>
    <row r="59" spans="1:21" x14ac:dyDescent="0.25">
      <c r="A59" s="5" t="s">
        <v>236</v>
      </c>
      <c r="B59" s="31" t="s">
        <v>215</v>
      </c>
      <c r="C59" s="4" t="s">
        <v>242</v>
      </c>
      <c r="D59" s="4" t="s">
        <v>421</v>
      </c>
      <c r="E59" s="31" t="s">
        <v>265</v>
      </c>
      <c r="F59" s="4" t="s">
        <v>428</v>
      </c>
      <c r="G59" s="4" t="s">
        <v>430</v>
      </c>
      <c r="H59" s="4"/>
      <c r="I59" s="81"/>
      <c r="J59" s="5">
        <v>10.219360161236116</v>
      </c>
      <c r="K59" s="4">
        <v>0.97798071170744727</v>
      </c>
      <c r="L59" s="4">
        <v>3.9323461259479955E-2</v>
      </c>
      <c r="M59" s="4">
        <v>3.9323461259479955E-2</v>
      </c>
      <c r="N59" s="4">
        <v>0.30725324513455449</v>
      </c>
      <c r="O59" s="30">
        <v>4.0865441834507372</v>
      </c>
      <c r="P59" s="7">
        <f t="shared" si="1"/>
        <v>2.8075165278121199E-2</v>
      </c>
      <c r="Q59" s="7">
        <f t="shared" si="2"/>
        <v>2.6867601969984816E-3</v>
      </c>
      <c r="R59" s="7">
        <f t="shared" si="3"/>
        <v>1.0803148697659328E-4</v>
      </c>
      <c r="S59" s="7">
        <f t="shared" si="4"/>
        <v>1.0803148697659328E-4</v>
      </c>
      <c r="T59" s="7">
        <f t="shared" si="5"/>
        <v>8.4410232179822663E-4</v>
      </c>
      <c r="U59" s="7">
        <f t="shared" si="6"/>
        <v>1.1226769734754772E-2</v>
      </c>
    </row>
    <row r="60" spans="1:21" x14ac:dyDescent="0.25">
      <c r="A60" s="5" t="s">
        <v>236</v>
      </c>
      <c r="B60" s="31" t="s">
        <v>215</v>
      </c>
      <c r="C60" s="4" t="s">
        <v>280</v>
      </c>
      <c r="D60" s="4" t="s">
        <v>421</v>
      </c>
      <c r="E60" s="31" t="s">
        <v>274</v>
      </c>
      <c r="F60" s="4" t="s">
        <v>433</v>
      </c>
      <c r="G60" s="4" t="s">
        <v>406</v>
      </c>
      <c r="H60" s="4" t="s">
        <v>434</v>
      </c>
      <c r="I60" s="81"/>
      <c r="J60" s="5">
        <v>0.57641926305150437</v>
      </c>
      <c r="K60" s="4">
        <v>5.3836352111176486</v>
      </c>
      <c r="L60" s="4">
        <v>0.22856469693733067</v>
      </c>
      <c r="M60" s="4">
        <v>0.22170775602921072</v>
      </c>
      <c r="N60" s="4">
        <v>0.1927766215233789</v>
      </c>
      <c r="O60" s="30">
        <v>2.9530650250428614E-3</v>
      </c>
      <c r="P60" s="7">
        <f t="shared" si="1"/>
        <v>1.5835694039876493E-3</v>
      </c>
      <c r="Q60" s="7">
        <f t="shared" si="2"/>
        <v>1.4790206623949585E-2</v>
      </c>
      <c r="R60" s="7">
        <f t="shared" si="3"/>
        <v>6.2792499158607332E-4</v>
      </c>
      <c r="S60" s="7">
        <f t="shared" si="4"/>
        <v>6.0908724183849098E-4</v>
      </c>
      <c r="T60" s="7">
        <f t="shared" si="5"/>
        <v>5.2960610308620576E-4</v>
      </c>
      <c r="U60" s="7">
        <f t="shared" si="6"/>
        <v>8.1128160028650043E-6</v>
      </c>
    </row>
    <row r="61" spans="1:21" x14ac:dyDescent="0.25">
      <c r="A61" s="5" t="s">
        <v>236</v>
      </c>
      <c r="B61" s="31" t="s">
        <v>215</v>
      </c>
      <c r="C61" s="4" t="s">
        <v>280</v>
      </c>
      <c r="D61" s="4" t="s">
        <v>421</v>
      </c>
      <c r="E61" s="31" t="s">
        <v>271</v>
      </c>
      <c r="F61" s="4" t="s">
        <v>433</v>
      </c>
      <c r="G61" s="4" t="s">
        <v>406</v>
      </c>
      <c r="H61" s="4" t="s">
        <v>436</v>
      </c>
      <c r="I61" s="81"/>
      <c r="J61" s="5">
        <v>10.73751655974111</v>
      </c>
      <c r="K61" s="4">
        <v>75.108065060200033</v>
      </c>
      <c r="L61" s="4">
        <v>2.9822099786277598</v>
      </c>
      <c r="M61" s="4">
        <v>2.8683430213333692</v>
      </c>
      <c r="N61" s="4">
        <v>2.5045464505643569</v>
      </c>
      <c r="O61" s="30">
        <v>4.1831826840966109</v>
      </c>
      <c r="P61" s="7">
        <f t="shared" si="1"/>
        <v>2.9498671867420632E-2</v>
      </c>
      <c r="Q61" s="7">
        <f t="shared" si="2"/>
        <v>0.20634083807747261</v>
      </c>
      <c r="R61" s="7">
        <f t="shared" si="3"/>
        <v>8.1928845566696697E-3</v>
      </c>
      <c r="S61" s="7">
        <f t="shared" si="4"/>
        <v>7.8800632454213444E-3</v>
      </c>
      <c r="T61" s="7">
        <f t="shared" si="5"/>
        <v>6.8806221169350461E-3</v>
      </c>
      <c r="U61" s="7">
        <f t="shared" si="6"/>
        <v>1.1492260121144536E-2</v>
      </c>
    </row>
    <row r="62" spans="1:21" x14ac:dyDescent="0.25">
      <c r="A62" s="5" t="s">
        <v>236</v>
      </c>
      <c r="B62" s="31" t="s">
        <v>215</v>
      </c>
      <c r="C62" s="4" t="s">
        <v>280</v>
      </c>
      <c r="D62" s="4" t="s">
        <v>421</v>
      </c>
      <c r="E62" s="31" t="s">
        <v>270</v>
      </c>
      <c r="F62" s="4" t="s">
        <v>433</v>
      </c>
      <c r="G62" s="4" t="s">
        <v>435</v>
      </c>
      <c r="H62" s="4" t="s">
        <v>436</v>
      </c>
      <c r="I62" s="81"/>
      <c r="J62" s="5">
        <v>63.362151133569164</v>
      </c>
      <c r="K62" s="4">
        <v>653.4072267193269</v>
      </c>
      <c r="L62" s="4">
        <v>26.573588060425941</v>
      </c>
      <c r="M62" s="4">
        <v>24.42635592537869</v>
      </c>
      <c r="N62" s="4">
        <v>27.153349689131527</v>
      </c>
      <c r="O62" s="30">
        <v>190.34863969590126</v>
      </c>
      <c r="P62" s="7">
        <f t="shared" si="1"/>
        <v>0.17407184377354165</v>
      </c>
      <c r="Q62" s="7">
        <f t="shared" si="2"/>
        <v>1.7950747986794695</v>
      </c>
      <c r="R62" s="7">
        <f t="shared" si="3"/>
        <v>7.3004362803367973E-2</v>
      </c>
      <c r="S62" s="7">
        <f t="shared" si="4"/>
        <v>6.7105373421370032E-2</v>
      </c>
      <c r="T62" s="7">
        <f t="shared" si="5"/>
        <v>7.4597114530581113E-2</v>
      </c>
      <c r="U62" s="7">
        <f t="shared" si="6"/>
        <v>0.52293582334038802</v>
      </c>
    </row>
    <row r="63" spans="1:21" x14ac:dyDescent="0.25">
      <c r="A63" s="5" t="s">
        <v>236</v>
      </c>
      <c r="B63" s="31" t="s">
        <v>215</v>
      </c>
      <c r="C63" s="4" t="s">
        <v>242</v>
      </c>
      <c r="D63" s="4" t="s">
        <v>421</v>
      </c>
      <c r="E63" s="31" t="s">
        <v>268</v>
      </c>
      <c r="F63" s="4" t="s">
        <v>420</v>
      </c>
      <c r="G63" s="4" t="s">
        <v>406</v>
      </c>
      <c r="H63" s="4" t="s">
        <v>437</v>
      </c>
      <c r="I63" s="81" t="s">
        <v>438</v>
      </c>
      <c r="J63" s="5">
        <v>0.23766540176267636</v>
      </c>
      <c r="K63" s="4">
        <v>2.4137892366521818</v>
      </c>
      <c r="L63" s="4">
        <v>5.0435346472063936E-2</v>
      </c>
      <c r="M63" s="4">
        <v>4.6400518754298813E-2</v>
      </c>
      <c r="N63" s="4">
        <v>1.9579309704447828E-3</v>
      </c>
      <c r="O63" s="30">
        <v>9.3848125521036829E-2</v>
      </c>
      <c r="P63" s="7">
        <f t="shared" si="1"/>
        <v>6.5292692791944057E-4</v>
      </c>
      <c r="Q63" s="7">
        <f t="shared" si="2"/>
        <v>6.6312891116818186E-3</v>
      </c>
      <c r="R63" s="7">
        <f t="shared" si="3"/>
        <v>1.3855864415402181E-4</v>
      </c>
      <c r="S63" s="7">
        <f t="shared" si="4"/>
        <v>1.2747395262170005E-4</v>
      </c>
      <c r="T63" s="7">
        <f t="shared" si="5"/>
        <v>5.3789312374856667E-6</v>
      </c>
      <c r="U63" s="7">
        <f t="shared" si="6"/>
        <v>2.5782452066218907E-4</v>
      </c>
    </row>
    <row r="64" spans="1:21" x14ac:dyDescent="0.25">
      <c r="A64" s="5" t="s">
        <v>236</v>
      </c>
      <c r="B64" s="31" t="s">
        <v>216</v>
      </c>
      <c r="C64" s="4" t="s">
        <v>243</v>
      </c>
      <c r="D64" s="4" t="s">
        <v>421</v>
      </c>
      <c r="E64" s="31" t="s">
        <v>259</v>
      </c>
      <c r="F64" s="4" t="s">
        <v>422</v>
      </c>
      <c r="G64" s="4" t="s">
        <v>423</v>
      </c>
      <c r="H64" s="4"/>
      <c r="I64" s="81"/>
      <c r="J64" s="5">
        <v>0.89119830960204294</v>
      </c>
      <c r="K64" s="4">
        <v>0.1316018825362599</v>
      </c>
      <c r="L64" s="4">
        <v>2.5597274118075073E-3</v>
      </c>
      <c r="M64" s="4">
        <v>2.4412300390549515E-3</v>
      </c>
      <c r="N64" s="4">
        <v>2.2638673375428181E-3</v>
      </c>
      <c r="O64" s="30">
        <v>3.6564851893704314E-2</v>
      </c>
      <c r="P64" s="7">
        <f t="shared" si="1"/>
        <v>2.4483470044012168E-3</v>
      </c>
      <c r="Q64" s="7">
        <f t="shared" si="2"/>
        <v>3.6154363334137336E-4</v>
      </c>
      <c r="R64" s="7">
        <f t="shared" si="3"/>
        <v>7.0322181643063384E-6</v>
      </c>
      <c r="S64" s="7">
        <f t="shared" si="4"/>
        <v>6.7066759314696473E-6</v>
      </c>
      <c r="T64" s="7">
        <f t="shared" si="5"/>
        <v>6.2194157624802697E-6</v>
      </c>
      <c r="U64" s="7">
        <f t="shared" si="6"/>
        <v>1.00452889817869E-4</v>
      </c>
    </row>
    <row r="65" spans="1:21" x14ac:dyDescent="0.25">
      <c r="A65" s="5" t="s">
        <v>236</v>
      </c>
      <c r="B65" s="31" t="s">
        <v>216</v>
      </c>
      <c r="C65" s="4" t="s">
        <v>243</v>
      </c>
      <c r="D65" s="4" t="s">
        <v>421</v>
      </c>
      <c r="E65" s="31" t="s">
        <v>260</v>
      </c>
      <c r="F65" s="4" t="s">
        <v>399</v>
      </c>
      <c r="G65" s="4" t="s">
        <v>423</v>
      </c>
      <c r="H65" s="4"/>
      <c r="I65" s="81"/>
      <c r="J65" s="5">
        <v>8.754475553340961E-2</v>
      </c>
      <c r="K65" s="4">
        <v>1.2927599289902142E-2</v>
      </c>
      <c r="L65" s="4">
        <v>2.5144876071288931E-4</v>
      </c>
      <c r="M65" s="4">
        <v>2.3980845190933449E-4</v>
      </c>
      <c r="N65" s="4">
        <v>2.2238564693166535E-4</v>
      </c>
      <c r="O65" s="30">
        <v>3.5918616380444888E-3</v>
      </c>
      <c r="P65" s="7">
        <f t="shared" si="1"/>
        <v>2.4050757014672971E-4</v>
      </c>
      <c r="Q65" s="7">
        <f t="shared" si="2"/>
        <v>3.5515382664566322E-5</v>
      </c>
      <c r="R65" s="7">
        <f t="shared" si="3"/>
        <v>6.9079329866178383E-7</v>
      </c>
      <c r="S65" s="7">
        <f t="shared" si="4"/>
        <v>6.5881442832234747E-7</v>
      </c>
      <c r="T65" s="7">
        <f t="shared" si="5"/>
        <v>6.1094957948259714E-7</v>
      </c>
      <c r="U65" s="7">
        <f t="shared" si="6"/>
        <v>9.8677517528694752E-6</v>
      </c>
    </row>
    <row r="66" spans="1:21" x14ac:dyDescent="0.25">
      <c r="A66" s="5" t="s">
        <v>236</v>
      </c>
      <c r="B66" s="31" t="s">
        <v>216</v>
      </c>
      <c r="C66" s="4" t="s">
        <v>243</v>
      </c>
      <c r="D66" s="4" t="s">
        <v>421</v>
      </c>
      <c r="E66" s="31" t="s">
        <v>261</v>
      </c>
      <c r="F66" s="4" t="s">
        <v>402</v>
      </c>
      <c r="G66" s="4" t="s">
        <v>423</v>
      </c>
      <c r="H66" s="4"/>
      <c r="I66" s="81"/>
      <c r="J66" s="5">
        <v>6.9229955840604901E-2</v>
      </c>
      <c r="K66" s="4">
        <v>1.0223081011670784E-2</v>
      </c>
      <c r="L66" s="4">
        <v>1.9884442528010534E-4</v>
      </c>
      <c r="M66" s="4">
        <v>1.8963932716165136E-4</v>
      </c>
      <c r="N66" s="4">
        <v>1.7586145992249736E-4</v>
      </c>
      <c r="O66" s="30">
        <v>2.8404262605140887E-3</v>
      </c>
      <c r="P66" s="7">
        <f t="shared" si="1"/>
        <v>1.9019218637528819E-4</v>
      </c>
      <c r="Q66" s="7">
        <f t="shared" si="2"/>
        <v>2.8085387394699957E-5</v>
      </c>
      <c r="R66" s="7">
        <f t="shared" si="3"/>
        <v>5.46275893626663E-7</v>
      </c>
      <c r="S66" s="7">
        <f t="shared" si="4"/>
        <v>5.209871625320092E-7</v>
      </c>
      <c r="T66" s="7">
        <f t="shared" si="5"/>
        <v>4.8313587890795982E-7</v>
      </c>
      <c r="U66" s="7">
        <f t="shared" si="6"/>
        <v>7.8033688475661779E-6</v>
      </c>
    </row>
    <row r="67" spans="1:21" x14ac:dyDescent="0.25">
      <c r="A67" s="5" t="s">
        <v>236</v>
      </c>
      <c r="B67" s="31" t="s">
        <v>216</v>
      </c>
      <c r="C67" s="4" t="s">
        <v>243</v>
      </c>
      <c r="D67" s="4" t="s">
        <v>421</v>
      </c>
      <c r="E67" s="31" t="s">
        <v>262</v>
      </c>
      <c r="F67" s="4" t="s">
        <v>424</v>
      </c>
      <c r="G67" s="4" t="s">
        <v>423</v>
      </c>
      <c r="H67" s="4"/>
      <c r="I67" s="81"/>
      <c r="J67" s="5">
        <v>4.2373127996156592</v>
      </c>
      <c r="K67" s="4">
        <v>0.62571745852325422</v>
      </c>
      <c r="L67" s="4">
        <v>1.2170541178901437E-2</v>
      </c>
      <c r="M67" s="4">
        <v>1.1607130736045631E-2</v>
      </c>
      <c r="N67" s="4">
        <v>1.0763837793055906E-2</v>
      </c>
      <c r="O67" s="30">
        <v>0.17385211941709117</v>
      </c>
      <c r="P67" s="7">
        <f t="shared" si="1"/>
        <v>1.164096922971335E-2</v>
      </c>
      <c r="Q67" s="7">
        <f t="shared" si="2"/>
        <v>1.7190040069320171E-3</v>
      </c>
      <c r="R67" s="7">
        <f t="shared" si="3"/>
        <v>3.343555268928966E-5</v>
      </c>
      <c r="S67" s="7">
        <f t="shared" si="4"/>
        <v>3.1887721802323161E-5</v>
      </c>
      <c r="T67" s="7">
        <f t="shared" si="5"/>
        <v>2.9570982947955784E-5</v>
      </c>
      <c r="U67" s="7">
        <f t="shared" si="6"/>
        <v>4.7761571268431637E-4</v>
      </c>
    </row>
    <row r="68" spans="1:21" x14ac:dyDescent="0.25">
      <c r="A68" s="5" t="s">
        <v>236</v>
      </c>
      <c r="B68" s="31" t="s">
        <v>216</v>
      </c>
      <c r="C68" s="4" t="s">
        <v>243</v>
      </c>
      <c r="D68" s="4" t="s">
        <v>421</v>
      </c>
      <c r="E68" s="31" t="s">
        <v>263</v>
      </c>
      <c r="F68" s="4" t="s">
        <v>425</v>
      </c>
      <c r="G68" s="4"/>
      <c r="H68" s="4"/>
      <c r="I68" s="81"/>
      <c r="J68" s="5">
        <v>7.2638268667019208</v>
      </c>
      <c r="K68" s="4">
        <v>0.89705987483602934</v>
      </c>
      <c r="L68" s="4">
        <v>0.10507575548510982</v>
      </c>
      <c r="M68" s="4">
        <v>0.10507575548510982</v>
      </c>
      <c r="N68" s="4">
        <v>0.29349631672234777</v>
      </c>
      <c r="O68" s="30">
        <v>3.6517382095976569</v>
      </c>
      <c r="P68" s="7">
        <f t="shared" si="1"/>
        <v>1.9955568315115167E-2</v>
      </c>
      <c r="Q68" s="7">
        <f t="shared" si="2"/>
        <v>2.4644502055934871E-3</v>
      </c>
      <c r="R68" s="7">
        <f t="shared" si="3"/>
        <v>2.8866965792612588E-4</v>
      </c>
      <c r="S68" s="7">
        <f t="shared" si="4"/>
        <v>2.8866965792612588E-4</v>
      </c>
      <c r="T68" s="7">
        <f t="shared" si="5"/>
        <v>8.0630856242403231E-4</v>
      </c>
      <c r="U68" s="7">
        <f t="shared" si="6"/>
        <v>1.0032247828564992E-2</v>
      </c>
    </row>
    <row r="69" spans="1:21" x14ac:dyDescent="0.25">
      <c r="A69" s="5" t="s">
        <v>236</v>
      </c>
      <c r="B69" s="31" t="s">
        <v>216</v>
      </c>
      <c r="C69" s="4" t="s">
        <v>243</v>
      </c>
      <c r="D69" s="4" t="s">
        <v>421</v>
      </c>
      <c r="E69" s="31">
        <v>2275050011</v>
      </c>
      <c r="F69" s="4" t="s">
        <v>428</v>
      </c>
      <c r="G69" s="4" t="s">
        <v>429</v>
      </c>
      <c r="H69" s="4"/>
      <c r="I69" s="81"/>
      <c r="J69" s="5">
        <v>372.29527003953319</v>
      </c>
      <c r="K69" s="4">
        <v>0.74117583289186684</v>
      </c>
      <c r="L69" s="4">
        <v>1.0375748971339893</v>
      </c>
      <c r="M69" s="4">
        <v>1.0372846556191884</v>
      </c>
      <c r="N69" s="4">
        <v>0.48246161853390362</v>
      </c>
      <c r="O69" s="30">
        <v>5.509135065441491</v>
      </c>
      <c r="P69" s="7">
        <f t="shared" si="1"/>
        <v>1.022789203405311</v>
      </c>
      <c r="Q69" s="7">
        <f t="shared" si="2"/>
        <v>2.0361973431095243E-3</v>
      </c>
      <c r="R69" s="7">
        <f t="shared" si="3"/>
        <v>2.8504804866318388E-3</v>
      </c>
      <c r="S69" s="7">
        <f t="shared" si="4"/>
        <v>2.8496831198329352E-3</v>
      </c>
      <c r="T69" s="7">
        <f t="shared" si="5"/>
        <v>1.3254440069612736E-3</v>
      </c>
      <c r="U69" s="7">
        <f t="shared" si="6"/>
        <v>1.5134986443520579E-2</v>
      </c>
    </row>
    <row r="70" spans="1:21" x14ac:dyDescent="0.25">
      <c r="A70" s="5" t="s">
        <v>236</v>
      </c>
      <c r="B70" s="31" t="s">
        <v>216</v>
      </c>
      <c r="C70" s="4" t="s">
        <v>243</v>
      </c>
      <c r="D70" s="4" t="s">
        <v>421</v>
      </c>
      <c r="E70" s="31" t="s">
        <v>265</v>
      </c>
      <c r="F70" s="4" t="s">
        <v>428</v>
      </c>
      <c r="G70" s="4" t="s">
        <v>430</v>
      </c>
      <c r="H70" s="4"/>
      <c r="I70" s="81"/>
      <c r="J70" s="5">
        <v>38.014831095531648</v>
      </c>
      <c r="K70" s="4">
        <v>1.5576708503169221</v>
      </c>
      <c r="L70" s="4">
        <v>0.45192435408051007</v>
      </c>
      <c r="M70" s="4">
        <v>0.45192435408051007</v>
      </c>
      <c r="N70" s="4">
        <v>0.58715631679240043</v>
      </c>
      <c r="O70" s="30">
        <v>20.226409639410569</v>
      </c>
      <c r="P70" s="7">
        <f t="shared" ref="P70:P133" si="7">J70/364</f>
        <v>0.10443634916354848</v>
      </c>
      <c r="Q70" s="7">
        <f t="shared" si="2"/>
        <v>4.2793155228486868E-3</v>
      </c>
      <c r="R70" s="7">
        <f t="shared" si="3"/>
        <v>1.2415504232981046E-3</v>
      </c>
      <c r="S70" s="7">
        <f t="shared" si="4"/>
        <v>1.2415504232981046E-3</v>
      </c>
      <c r="T70" s="7">
        <f t="shared" si="5"/>
        <v>1.6130668043747266E-3</v>
      </c>
      <c r="U70" s="7">
        <f t="shared" si="6"/>
        <v>5.5567059448930138E-2</v>
      </c>
    </row>
    <row r="71" spans="1:21" x14ac:dyDescent="0.25">
      <c r="A71" s="5" t="s">
        <v>236</v>
      </c>
      <c r="B71" s="31" t="s">
        <v>216</v>
      </c>
      <c r="C71" s="4" t="s">
        <v>281</v>
      </c>
      <c r="D71" s="4" t="s">
        <v>421</v>
      </c>
      <c r="E71" s="31" t="s">
        <v>271</v>
      </c>
      <c r="F71" s="4" t="s">
        <v>433</v>
      </c>
      <c r="G71" s="4" t="s">
        <v>406</v>
      </c>
      <c r="H71" s="4" t="s">
        <v>436</v>
      </c>
      <c r="I71" s="81"/>
      <c r="J71" s="5">
        <v>29.255448054472843</v>
      </c>
      <c r="K71" s="4">
        <v>236.66824827026824</v>
      </c>
      <c r="L71" s="4">
        <v>10.160056916613268</v>
      </c>
      <c r="M71" s="4">
        <v>9.8258882996921777</v>
      </c>
      <c r="N71" s="4">
        <v>8.5210679355261068</v>
      </c>
      <c r="O71" s="30">
        <v>5.7489288613061573</v>
      </c>
      <c r="P71" s="7">
        <f t="shared" si="7"/>
        <v>8.0372110039760553E-2</v>
      </c>
      <c r="Q71" s="7">
        <f t="shared" si="2"/>
        <v>0.65018749524798969</v>
      </c>
      <c r="R71" s="7">
        <f t="shared" si="3"/>
        <v>2.7912244276410078E-2</v>
      </c>
      <c r="S71" s="7">
        <f t="shared" si="4"/>
        <v>2.699419862552796E-2</v>
      </c>
      <c r="T71" s="7">
        <f t="shared" si="5"/>
        <v>2.3409527295401394E-2</v>
      </c>
      <c r="U71" s="7">
        <f t="shared" si="6"/>
        <v>1.5793760607983948E-2</v>
      </c>
    </row>
    <row r="72" spans="1:21" x14ac:dyDescent="0.25">
      <c r="A72" s="5" t="s">
        <v>236</v>
      </c>
      <c r="B72" s="31" t="s">
        <v>216</v>
      </c>
      <c r="C72" s="4" t="s">
        <v>281</v>
      </c>
      <c r="D72" s="4" t="s">
        <v>421</v>
      </c>
      <c r="E72" s="31" t="s">
        <v>270</v>
      </c>
      <c r="F72" s="4" t="s">
        <v>433</v>
      </c>
      <c r="G72" s="4" t="s">
        <v>435</v>
      </c>
      <c r="H72" s="4" t="s">
        <v>436</v>
      </c>
      <c r="I72" s="81"/>
      <c r="J72" s="5">
        <v>39.210432989052848</v>
      </c>
      <c r="K72" s="4">
        <v>401.57395800171457</v>
      </c>
      <c r="L72" s="4">
        <v>18.413132590300638</v>
      </c>
      <c r="M72" s="4">
        <v>16.922732056539683</v>
      </c>
      <c r="N72" s="4">
        <v>16.737877523403188</v>
      </c>
      <c r="O72" s="30">
        <v>118.33305860800114</v>
      </c>
      <c r="P72" s="7">
        <f t="shared" si="7"/>
        <v>0.10772096975014518</v>
      </c>
      <c r="Q72" s="7">
        <f t="shared" si="2"/>
        <v>1.1032251593453697</v>
      </c>
      <c r="R72" s="7">
        <f t="shared" si="3"/>
        <v>5.0585529094232522E-2</v>
      </c>
      <c r="S72" s="7">
        <f t="shared" si="4"/>
        <v>4.6491022133350775E-2</v>
      </c>
      <c r="T72" s="7">
        <f t="shared" si="5"/>
        <v>4.5983180009349416E-2</v>
      </c>
      <c r="U72" s="7">
        <f t="shared" si="6"/>
        <v>0.32509082035165149</v>
      </c>
    </row>
    <row r="73" spans="1:21" x14ac:dyDescent="0.25">
      <c r="A73" s="5" t="s">
        <v>236</v>
      </c>
      <c r="B73" s="31" t="s">
        <v>216</v>
      </c>
      <c r="C73" s="4" t="s">
        <v>243</v>
      </c>
      <c r="D73" s="4" t="s">
        <v>421</v>
      </c>
      <c r="E73" s="31" t="s">
        <v>268</v>
      </c>
      <c r="F73" s="4" t="s">
        <v>420</v>
      </c>
      <c r="G73" s="4" t="s">
        <v>406</v>
      </c>
      <c r="H73" s="4" t="s">
        <v>437</v>
      </c>
      <c r="I73" s="81" t="s">
        <v>438</v>
      </c>
      <c r="J73" s="5">
        <v>3.7041345005128949</v>
      </c>
      <c r="K73" s="4">
        <v>37.620116020834097</v>
      </c>
      <c r="L73" s="4">
        <v>0.78606017336525913</v>
      </c>
      <c r="M73" s="4">
        <v>0.72317535949603851</v>
      </c>
      <c r="N73" s="4">
        <v>3.0515336281421498E-2</v>
      </c>
      <c r="O73" s="30">
        <v>1.4626701108900293</v>
      </c>
      <c r="P73" s="7">
        <f t="shared" si="7"/>
        <v>1.0176193682727734E-2</v>
      </c>
      <c r="Q73" s="7">
        <f t="shared" si="2"/>
        <v>0.10335196709020356</v>
      </c>
      <c r="R73" s="7">
        <f t="shared" si="3"/>
        <v>2.1595059707836791E-3</v>
      </c>
      <c r="S73" s="7">
        <f t="shared" si="4"/>
        <v>1.9867454931209848E-3</v>
      </c>
      <c r="T73" s="7">
        <f t="shared" si="5"/>
        <v>8.3833341432476647E-5</v>
      </c>
      <c r="U73" s="7">
        <f t="shared" si="6"/>
        <v>4.0183244804671133E-3</v>
      </c>
    </row>
    <row r="74" spans="1:21" x14ac:dyDescent="0.25">
      <c r="A74" s="5" t="s">
        <v>236</v>
      </c>
      <c r="B74" s="31">
        <v>34011</v>
      </c>
      <c r="C74" s="4" t="s">
        <v>243</v>
      </c>
      <c r="D74" s="4" t="s">
        <v>421</v>
      </c>
      <c r="E74" s="31" t="s">
        <v>273</v>
      </c>
      <c r="F74" s="4" t="s">
        <v>420</v>
      </c>
      <c r="G74" s="4" t="s">
        <v>406</v>
      </c>
      <c r="H74" s="4" t="s">
        <v>442</v>
      </c>
      <c r="I74" s="81"/>
      <c r="J74" s="5">
        <v>1.2117887284265039</v>
      </c>
      <c r="K74" s="4">
        <v>7.499180353484598</v>
      </c>
      <c r="L74" s="4">
        <v>0.17054067335685819</v>
      </c>
      <c r="M74" s="4">
        <v>0.16542445315615248</v>
      </c>
      <c r="N74" s="4">
        <v>2.3409216011794558E-2</v>
      </c>
      <c r="O74" s="30">
        <v>0.47109164624301636</v>
      </c>
      <c r="P74" s="7">
        <f t="shared" si="7"/>
        <v>3.3290899132596258E-3</v>
      </c>
      <c r="Q74" s="7">
        <f t="shared" si="2"/>
        <v>2.0602143828254389E-2</v>
      </c>
      <c r="R74" s="7">
        <f t="shared" si="3"/>
        <v>4.6851833339796203E-4</v>
      </c>
      <c r="S74" s="7">
        <f t="shared" si="4"/>
        <v>4.5446278339602328E-4</v>
      </c>
      <c r="T74" s="7">
        <f t="shared" si="5"/>
        <v>6.4311032999435597E-5</v>
      </c>
      <c r="U74" s="7">
        <f t="shared" si="6"/>
        <v>1.294207819348946E-3</v>
      </c>
    </row>
    <row r="75" spans="1:21" x14ac:dyDescent="0.25">
      <c r="A75" s="5" t="s">
        <v>236</v>
      </c>
      <c r="B75" s="31" t="s">
        <v>217</v>
      </c>
      <c r="C75" s="4" t="s">
        <v>282</v>
      </c>
      <c r="D75" s="4" t="s">
        <v>440</v>
      </c>
      <c r="E75" s="31" t="s">
        <v>259</v>
      </c>
      <c r="F75" s="4" t="s">
        <v>422</v>
      </c>
      <c r="G75" s="4" t="s">
        <v>423</v>
      </c>
      <c r="H75" s="4"/>
      <c r="I75" s="81"/>
      <c r="J75" s="5">
        <v>262.94659477548925</v>
      </c>
      <c r="K75" s="4">
        <v>28.127953683688794</v>
      </c>
      <c r="L75" s="4">
        <v>0.92238188633791585</v>
      </c>
      <c r="M75" s="4">
        <v>0.88286322358073166</v>
      </c>
      <c r="N75" s="4">
        <v>0.58265857482485606</v>
      </c>
      <c r="O75" s="30">
        <v>8.953335749794201</v>
      </c>
      <c r="P75" s="7">
        <f t="shared" si="7"/>
        <v>0.72238075487771769</v>
      </c>
      <c r="Q75" s="7">
        <f t="shared" si="2"/>
        <v>7.7274598032112077E-2</v>
      </c>
      <c r="R75" s="7">
        <f t="shared" si="3"/>
        <v>2.5340161712580104E-3</v>
      </c>
      <c r="S75" s="7">
        <f t="shared" si="4"/>
        <v>2.4254484164305816E-3</v>
      </c>
      <c r="T75" s="7">
        <f t="shared" si="5"/>
        <v>1.6007103703979562E-3</v>
      </c>
      <c r="U75" s="7">
        <f t="shared" si="6"/>
        <v>2.4597076235698356E-2</v>
      </c>
    </row>
    <row r="76" spans="1:21" x14ac:dyDescent="0.25">
      <c r="A76" s="5" t="s">
        <v>236</v>
      </c>
      <c r="B76" s="31" t="s">
        <v>217</v>
      </c>
      <c r="C76" s="4" t="s">
        <v>282</v>
      </c>
      <c r="D76" s="4" t="s">
        <v>440</v>
      </c>
      <c r="E76" s="31" t="s">
        <v>260</v>
      </c>
      <c r="F76" s="4" t="s">
        <v>399</v>
      </c>
      <c r="G76" s="4" t="s">
        <v>423</v>
      </c>
      <c r="H76" s="4"/>
      <c r="I76" s="81"/>
      <c r="J76" s="5">
        <v>25.829936064669972</v>
      </c>
      <c r="K76" s="4">
        <v>2.7630829214579546</v>
      </c>
      <c r="L76" s="4">
        <v>9.0608000349502629E-2</v>
      </c>
      <c r="M76" s="4">
        <v>8.6725978096083151E-2</v>
      </c>
      <c r="N76" s="4">
        <v>5.7236085327927046E-2</v>
      </c>
      <c r="O76" s="30">
        <v>0.87950973535203103</v>
      </c>
      <c r="P76" s="7">
        <f t="shared" si="7"/>
        <v>7.0961362815027393E-2</v>
      </c>
      <c r="Q76" s="7">
        <f t="shared" si="2"/>
        <v>7.5908871468625128E-3</v>
      </c>
      <c r="R76" s="7">
        <f t="shared" si="3"/>
        <v>2.4892307788324896E-4</v>
      </c>
      <c r="S76" s="7">
        <f t="shared" si="4"/>
        <v>2.3825818158264601E-4</v>
      </c>
      <c r="T76" s="7">
        <f t="shared" si="5"/>
        <v>1.5724199265914024E-4</v>
      </c>
      <c r="U76" s="7">
        <f t="shared" si="6"/>
        <v>2.4162355366814038E-3</v>
      </c>
    </row>
    <row r="77" spans="1:21" x14ac:dyDescent="0.25">
      <c r="A77" s="5" t="s">
        <v>236</v>
      </c>
      <c r="B77" s="31" t="s">
        <v>217</v>
      </c>
      <c r="C77" s="4" t="s">
        <v>282</v>
      </c>
      <c r="D77" s="4" t="s">
        <v>440</v>
      </c>
      <c r="E77" s="31" t="s">
        <v>261</v>
      </c>
      <c r="F77" s="4" t="s">
        <v>402</v>
      </c>
      <c r="G77" s="4" t="s">
        <v>423</v>
      </c>
      <c r="H77" s="4"/>
      <c r="I77" s="81"/>
      <c r="J77" s="5">
        <v>20.426184552429518</v>
      </c>
      <c r="K77" s="4">
        <v>2.1850321869190981</v>
      </c>
      <c r="L77" s="4">
        <v>7.1652354556038508E-2</v>
      </c>
      <c r="M77" s="4">
        <v>6.8582470728743891E-2</v>
      </c>
      <c r="N77" s="4">
        <v>4.5262010677833205E-2</v>
      </c>
      <c r="O77" s="30">
        <v>0.69551191009456204</v>
      </c>
      <c r="P77" s="7">
        <f t="shared" si="7"/>
        <v>5.6115891627553621E-2</v>
      </c>
      <c r="Q77" s="7">
        <f t="shared" si="2"/>
        <v>6.0028356783491709E-3</v>
      </c>
      <c r="R77" s="7">
        <f t="shared" si="3"/>
        <v>1.968471279012047E-4</v>
      </c>
      <c r="S77" s="7">
        <f t="shared" si="4"/>
        <v>1.8841338112292279E-4</v>
      </c>
      <c r="T77" s="7">
        <f t="shared" si="5"/>
        <v>1.2434618318086046E-4</v>
      </c>
      <c r="U77" s="7">
        <f t="shared" si="6"/>
        <v>1.9107470057542913E-3</v>
      </c>
    </row>
    <row r="78" spans="1:21" x14ac:dyDescent="0.25">
      <c r="A78" s="5" t="s">
        <v>236</v>
      </c>
      <c r="B78" s="31" t="s">
        <v>217</v>
      </c>
      <c r="C78" s="4" t="s">
        <v>282</v>
      </c>
      <c r="D78" s="4" t="s">
        <v>440</v>
      </c>
      <c r="E78" s="31" t="s">
        <v>262</v>
      </c>
      <c r="F78" s="4" t="s">
        <v>424</v>
      </c>
      <c r="G78" s="4" t="s">
        <v>423</v>
      </c>
      <c r="H78" s="4"/>
      <c r="I78" s="81"/>
      <c r="J78" s="5">
        <v>1250.2121690009303</v>
      </c>
      <c r="K78" s="4">
        <v>133.73784138360057</v>
      </c>
      <c r="L78" s="4">
        <v>4.3855789794513402</v>
      </c>
      <c r="M78" s="4">
        <v>4.197682600249852</v>
      </c>
      <c r="N78" s="4">
        <v>2.7703223966096284</v>
      </c>
      <c r="O78" s="30">
        <v>42.569744312913215</v>
      </c>
      <c r="P78" s="7">
        <f t="shared" si="7"/>
        <v>3.434648815936622</v>
      </c>
      <c r="Q78" s="7">
        <f t="shared" si="2"/>
        <v>0.36741165215274879</v>
      </c>
      <c r="R78" s="7">
        <f t="shared" si="3"/>
        <v>1.2048293899591594E-2</v>
      </c>
      <c r="S78" s="7">
        <f t="shared" si="4"/>
        <v>1.1532095055631462E-2</v>
      </c>
      <c r="T78" s="7">
        <f t="shared" si="5"/>
        <v>7.6107758148616167E-3</v>
      </c>
      <c r="U78" s="7">
        <f t="shared" si="6"/>
        <v>0.11694984701349785</v>
      </c>
    </row>
    <row r="79" spans="1:21" x14ac:dyDescent="0.25">
      <c r="A79" s="5" t="s">
        <v>236</v>
      </c>
      <c r="B79" s="31" t="s">
        <v>217</v>
      </c>
      <c r="C79" s="4" t="s">
        <v>282</v>
      </c>
      <c r="D79" s="4" t="s">
        <v>440</v>
      </c>
      <c r="E79" s="31" t="s">
        <v>263</v>
      </c>
      <c r="F79" s="4" t="s">
        <v>425</v>
      </c>
      <c r="G79" s="4"/>
      <c r="H79" s="4"/>
      <c r="I79" s="81"/>
      <c r="J79" s="5">
        <v>3.4377269203015102</v>
      </c>
      <c r="K79" s="4">
        <v>0.76795688099402093</v>
      </c>
      <c r="L79" s="4">
        <v>2.977432025294979E-2</v>
      </c>
      <c r="M79" s="4">
        <v>2.977432025294979E-2</v>
      </c>
      <c r="N79" s="4">
        <v>0.12091131835839293</v>
      </c>
      <c r="O79" s="30">
        <v>0.94294184256522073</v>
      </c>
      <c r="P79" s="7">
        <f t="shared" si="7"/>
        <v>9.4443047261030498E-3</v>
      </c>
      <c r="Q79" s="7">
        <f t="shared" si="2"/>
        <v>2.1097716510824751E-3</v>
      </c>
      <c r="R79" s="7">
        <f t="shared" si="3"/>
        <v>8.1797583112499424E-5</v>
      </c>
      <c r="S79" s="7">
        <f t="shared" si="4"/>
        <v>8.1797583112499424E-5</v>
      </c>
      <c r="T79" s="7">
        <f t="shared" si="5"/>
        <v>3.3217395153404649E-4</v>
      </c>
      <c r="U79" s="7">
        <f t="shared" si="6"/>
        <v>2.59049956748687E-3</v>
      </c>
    </row>
    <row r="80" spans="1:21" x14ac:dyDescent="0.25">
      <c r="A80" s="5" t="s">
        <v>236</v>
      </c>
      <c r="B80" s="31" t="s">
        <v>217</v>
      </c>
      <c r="C80" s="4" t="s">
        <v>282</v>
      </c>
      <c r="D80" s="4" t="s">
        <v>440</v>
      </c>
      <c r="E80" s="31" t="s">
        <v>264</v>
      </c>
      <c r="F80" s="4" t="s">
        <v>426</v>
      </c>
      <c r="G80" s="4" t="s">
        <v>427</v>
      </c>
      <c r="H80" s="4"/>
      <c r="I80" s="81"/>
      <c r="J80" s="5">
        <v>1910.2065667030495</v>
      </c>
      <c r="K80" s="4">
        <v>2289.246944084884</v>
      </c>
      <c r="L80" s="4">
        <v>27.840181032829541</v>
      </c>
      <c r="M80" s="4">
        <v>27.840181032829541</v>
      </c>
      <c r="N80" s="4">
        <v>216.87204435340612</v>
      </c>
      <c r="O80" s="30">
        <v>275.26528678777163</v>
      </c>
      <c r="P80" s="7">
        <f t="shared" si="7"/>
        <v>5.2478202381951906</v>
      </c>
      <c r="Q80" s="7">
        <f t="shared" si="2"/>
        <v>6.2891399562771539</v>
      </c>
      <c r="R80" s="7">
        <f t="shared" si="3"/>
        <v>7.6484013826454783E-2</v>
      </c>
      <c r="S80" s="7">
        <f t="shared" si="4"/>
        <v>7.6484013826454783E-2</v>
      </c>
      <c r="T80" s="7">
        <f t="shared" si="5"/>
        <v>0.59580231965221464</v>
      </c>
      <c r="U80" s="7">
        <f t="shared" si="6"/>
        <v>0.75622331535102094</v>
      </c>
    </row>
    <row r="81" spans="1:21" x14ac:dyDescent="0.25">
      <c r="A81" s="5" t="s">
        <v>236</v>
      </c>
      <c r="B81" s="31" t="s">
        <v>217</v>
      </c>
      <c r="C81" s="4" t="s">
        <v>282</v>
      </c>
      <c r="D81" s="4" t="s">
        <v>440</v>
      </c>
      <c r="E81" s="31">
        <v>2275050011</v>
      </c>
      <c r="F81" s="4" t="s">
        <v>428</v>
      </c>
      <c r="G81" s="4" t="s">
        <v>429</v>
      </c>
      <c r="H81" s="4"/>
      <c r="I81" s="81"/>
      <c r="J81" s="5">
        <v>700.85456772434259</v>
      </c>
      <c r="K81" s="4">
        <v>0.83318020910068713</v>
      </c>
      <c r="L81" s="4">
        <v>1.9211664908940815</v>
      </c>
      <c r="M81" s="4">
        <v>1.9211664908940815</v>
      </c>
      <c r="N81" s="4">
        <v>0.8251683558656947</v>
      </c>
      <c r="O81" s="30">
        <v>12.895668518618967</v>
      </c>
      <c r="P81" s="7">
        <f t="shared" si="7"/>
        <v>1.9254246366053367</v>
      </c>
      <c r="Q81" s="7">
        <f t="shared" si="2"/>
        <v>2.2889566184084811E-3</v>
      </c>
      <c r="R81" s="7">
        <f t="shared" si="3"/>
        <v>5.2779299200386856E-3</v>
      </c>
      <c r="S81" s="7">
        <f t="shared" si="4"/>
        <v>5.2779299200386856E-3</v>
      </c>
      <c r="T81" s="7">
        <f t="shared" si="5"/>
        <v>2.2669460325980624E-3</v>
      </c>
      <c r="U81" s="7">
        <f t="shared" si="6"/>
        <v>3.5427660765436721E-2</v>
      </c>
    </row>
    <row r="82" spans="1:21" x14ac:dyDescent="0.25">
      <c r="A82" s="5" t="s">
        <v>236</v>
      </c>
      <c r="B82" s="31" t="s">
        <v>217</v>
      </c>
      <c r="C82" s="4" t="s">
        <v>282</v>
      </c>
      <c r="D82" s="4" t="s">
        <v>440</v>
      </c>
      <c r="E82" s="31" t="s">
        <v>265</v>
      </c>
      <c r="F82" s="4" t="s">
        <v>428</v>
      </c>
      <c r="G82" s="4" t="s">
        <v>430</v>
      </c>
      <c r="H82" s="4"/>
      <c r="I82" s="81"/>
      <c r="J82" s="5">
        <v>93.900548291084036</v>
      </c>
      <c r="K82" s="4">
        <v>6.9520929550260639</v>
      </c>
      <c r="L82" s="4">
        <v>1.145003749874508</v>
      </c>
      <c r="M82" s="4">
        <v>1.145003749874508</v>
      </c>
      <c r="N82" s="4">
        <v>1.9671636634269956</v>
      </c>
      <c r="O82" s="30">
        <v>48.323084446424787</v>
      </c>
      <c r="P82" s="7">
        <f t="shared" si="7"/>
        <v>0.25796853926121988</v>
      </c>
      <c r="Q82" s="7">
        <f t="shared" si="2"/>
        <v>1.9099156469851823E-2</v>
      </c>
      <c r="R82" s="7">
        <f t="shared" si="3"/>
        <v>3.1456146974574396E-3</v>
      </c>
      <c r="S82" s="7">
        <f t="shared" si="4"/>
        <v>3.1456146974574396E-3</v>
      </c>
      <c r="T82" s="7">
        <f t="shared" si="5"/>
        <v>5.4042957786455924E-3</v>
      </c>
      <c r="U82" s="7">
        <f t="shared" si="6"/>
        <v>0.13275572650116699</v>
      </c>
    </row>
    <row r="83" spans="1:21" x14ac:dyDescent="0.25">
      <c r="A83" s="5" t="s">
        <v>236</v>
      </c>
      <c r="B83" s="31" t="s">
        <v>217</v>
      </c>
      <c r="C83" s="4" t="s">
        <v>282</v>
      </c>
      <c r="D83" s="4" t="s">
        <v>440</v>
      </c>
      <c r="E83" s="31" t="s">
        <v>266</v>
      </c>
      <c r="F83" s="4" t="s">
        <v>431</v>
      </c>
      <c r="G83" s="4" t="s">
        <v>430</v>
      </c>
      <c r="H83" s="4"/>
      <c r="I83" s="81"/>
      <c r="J83" s="5">
        <v>345.60585687990954</v>
      </c>
      <c r="K83" s="4">
        <v>103.37742947082084</v>
      </c>
      <c r="L83" s="4">
        <v>2.9998538122652305</v>
      </c>
      <c r="M83" s="4">
        <v>2.9998538122652305</v>
      </c>
      <c r="N83" s="4">
        <v>20.409576682774976</v>
      </c>
      <c r="O83" s="30">
        <v>70.172939199369097</v>
      </c>
      <c r="P83" s="7">
        <f t="shared" si="7"/>
        <v>0.94946663977997126</v>
      </c>
      <c r="Q83" s="7">
        <f t="shared" si="2"/>
        <v>0.28400392711763967</v>
      </c>
      <c r="R83" s="7">
        <f t="shared" si="3"/>
        <v>8.2413566271022816E-3</v>
      </c>
      <c r="S83" s="7">
        <f t="shared" si="4"/>
        <v>8.2413566271022816E-3</v>
      </c>
      <c r="T83" s="7">
        <f t="shared" si="5"/>
        <v>5.6070265612019166E-2</v>
      </c>
      <c r="U83" s="7">
        <f t="shared" si="6"/>
        <v>0.19278279999826675</v>
      </c>
    </row>
    <row r="84" spans="1:21" x14ac:dyDescent="0.25">
      <c r="A84" s="5" t="s">
        <v>236</v>
      </c>
      <c r="B84" s="31" t="s">
        <v>217</v>
      </c>
      <c r="C84" s="4" t="s">
        <v>282</v>
      </c>
      <c r="D84" s="4" t="s">
        <v>440</v>
      </c>
      <c r="E84" s="31" t="s">
        <v>267</v>
      </c>
      <c r="F84" s="4"/>
      <c r="G84" s="4" t="s">
        <v>432</v>
      </c>
      <c r="H84" s="4"/>
      <c r="I84" s="81"/>
      <c r="J84" s="5">
        <v>56.737471556054388</v>
      </c>
      <c r="K84" s="4">
        <v>64.375650110721409</v>
      </c>
      <c r="L84" s="4">
        <v>7.9513307024443263</v>
      </c>
      <c r="M84" s="4">
        <v>7.9513307024443263</v>
      </c>
      <c r="N84" s="4">
        <v>8.8855258668044534</v>
      </c>
      <c r="O84" s="30">
        <v>5.0460930131619648</v>
      </c>
      <c r="P84" s="7">
        <f t="shared" si="7"/>
        <v>0.15587217460454503</v>
      </c>
      <c r="Q84" s="7">
        <f t="shared" si="2"/>
        <v>0.17685618162286101</v>
      </c>
      <c r="R84" s="7">
        <f t="shared" si="3"/>
        <v>2.1844315116605291E-2</v>
      </c>
      <c r="S84" s="7">
        <f t="shared" si="4"/>
        <v>2.1844315116605291E-2</v>
      </c>
      <c r="T84" s="7">
        <f t="shared" si="5"/>
        <v>2.4410785348363884E-2</v>
      </c>
      <c r="U84" s="7">
        <f t="shared" si="6"/>
        <v>1.3862892893302101E-2</v>
      </c>
    </row>
    <row r="85" spans="1:21" x14ac:dyDescent="0.25">
      <c r="A85" s="5" t="s">
        <v>236</v>
      </c>
      <c r="B85" s="31" t="s">
        <v>217</v>
      </c>
      <c r="C85" s="4" t="s">
        <v>282</v>
      </c>
      <c r="D85" s="4" t="s">
        <v>440</v>
      </c>
      <c r="E85" s="31" t="s">
        <v>274</v>
      </c>
      <c r="F85" s="4" t="s">
        <v>433</v>
      </c>
      <c r="G85" s="4" t="s">
        <v>406</v>
      </c>
      <c r="H85" s="4" t="s">
        <v>434</v>
      </c>
      <c r="I85" s="81"/>
      <c r="J85" s="5">
        <v>7.4124765717572902</v>
      </c>
      <c r="K85" s="4">
        <v>34.781197471874925</v>
      </c>
      <c r="L85" s="4">
        <v>1.3240094866476655</v>
      </c>
      <c r="M85" s="4">
        <v>1.2842892020482353</v>
      </c>
      <c r="N85" s="4">
        <v>2.1010846609147915</v>
      </c>
      <c r="O85" s="30">
        <v>1.3198076891201351</v>
      </c>
      <c r="P85" s="7">
        <f t="shared" si="7"/>
        <v>2.0363946625706841E-2</v>
      </c>
      <c r="Q85" s="7">
        <f t="shared" ref="Q85:Q148" si="8">K85/364</f>
        <v>9.5552740307348699E-2</v>
      </c>
      <c r="R85" s="7">
        <f t="shared" ref="R85:R148" si="9">L85/364</f>
        <v>3.6373886995814987E-3</v>
      </c>
      <c r="S85" s="7">
        <f t="shared" ref="S85:S148" si="10">M85/364</f>
        <v>3.5282670385940527E-3</v>
      </c>
      <c r="T85" s="7">
        <f t="shared" ref="T85:T148" si="11">N85/364</f>
        <v>5.7722106069087679E-3</v>
      </c>
      <c r="U85" s="7">
        <f t="shared" ref="U85:U148" si="12">O85/364</f>
        <v>3.6258452997805909E-3</v>
      </c>
    </row>
    <row r="86" spans="1:21" x14ac:dyDescent="0.25">
      <c r="A86" s="5" t="s">
        <v>236</v>
      </c>
      <c r="B86" s="31" t="s">
        <v>217</v>
      </c>
      <c r="C86" s="4" t="s">
        <v>282</v>
      </c>
      <c r="D86" s="4" t="s">
        <v>440</v>
      </c>
      <c r="E86" s="31" t="s">
        <v>271</v>
      </c>
      <c r="F86" s="4" t="s">
        <v>433</v>
      </c>
      <c r="G86" s="4" t="s">
        <v>406</v>
      </c>
      <c r="H86" s="4" t="s">
        <v>436</v>
      </c>
      <c r="I86" s="81"/>
      <c r="J86" s="5">
        <v>4.9325254304442456</v>
      </c>
      <c r="K86" s="4">
        <v>32.333364072959753</v>
      </c>
      <c r="L86" s="4">
        <v>1.563631988696184</v>
      </c>
      <c r="M86" s="4">
        <v>1.5167230290352982</v>
      </c>
      <c r="N86" s="4">
        <v>1.4074456766190488</v>
      </c>
      <c r="O86" s="30">
        <v>1.8090312335973369</v>
      </c>
      <c r="P86" s="7">
        <f t="shared" si="7"/>
        <v>1.3550894039681993E-2</v>
      </c>
      <c r="Q86" s="7">
        <f t="shared" si="8"/>
        <v>8.8827923277361956E-2</v>
      </c>
      <c r="R86" s="7">
        <f t="shared" si="9"/>
        <v>4.2956922766378683E-3</v>
      </c>
      <c r="S86" s="7">
        <f t="shared" si="10"/>
        <v>4.1668215083387316E-3</v>
      </c>
      <c r="T86" s="7">
        <f t="shared" si="11"/>
        <v>3.8666090017006834E-3</v>
      </c>
      <c r="U86" s="7">
        <f t="shared" si="12"/>
        <v>4.96986602636631E-3</v>
      </c>
    </row>
    <row r="87" spans="1:21" x14ac:dyDescent="0.25">
      <c r="A87" s="5" t="s">
        <v>236</v>
      </c>
      <c r="B87" s="31" t="s">
        <v>217</v>
      </c>
      <c r="C87" s="4" t="s">
        <v>282</v>
      </c>
      <c r="D87" s="4" t="s">
        <v>440</v>
      </c>
      <c r="E87" s="31" t="s">
        <v>275</v>
      </c>
      <c r="F87" s="4" t="s">
        <v>433</v>
      </c>
      <c r="G87" s="4" t="s">
        <v>435</v>
      </c>
      <c r="H87" s="4" t="s">
        <v>434</v>
      </c>
      <c r="I87" s="81"/>
      <c r="J87" s="5">
        <v>36.577526642881594</v>
      </c>
      <c r="K87" s="4">
        <v>188.24469662887549</v>
      </c>
      <c r="L87" s="4">
        <v>7.7677956138315016</v>
      </c>
      <c r="M87" s="4">
        <v>7.1463719647249819</v>
      </c>
      <c r="N87" s="4">
        <v>120.37505339742323</v>
      </c>
      <c r="O87" s="30">
        <v>6.6414625085371455</v>
      </c>
      <c r="P87" s="7">
        <f t="shared" si="7"/>
        <v>0.10048771055736702</v>
      </c>
      <c r="Q87" s="7">
        <f t="shared" si="8"/>
        <v>0.51715575996943819</v>
      </c>
      <c r="R87" s="7">
        <f t="shared" si="9"/>
        <v>2.1340097840196432E-2</v>
      </c>
      <c r="S87" s="7">
        <f t="shared" si="10"/>
        <v>1.9632890012980721E-2</v>
      </c>
      <c r="T87" s="7">
        <f t="shared" si="11"/>
        <v>0.33070069614676711</v>
      </c>
      <c r="U87" s="7">
        <f t="shared" si="12"/>
        <v>1.8245776122354795E-2</v>
      </c>
    </row>
    <row r="88" spans="1:21" x14ac:dyDescent="0.25">
      <c r="A88" s="5" t="s">
        <v>236</v>
      </c>
      <c r="B88" s="31" t="s">
        <v>217</v>
      </c>
      <c r="C88" s="4" t="s">
        <v>282</v>
      </c>
      <c r="D88" s="4" t="s">
        <v>440</v>
      </c>
      <c r="E88" s="31" t="s">
        <v>270</v>
      </c>
      <c r="F88" s="4" t="s">
        <v>433</v>
      </c>
      <c r="G88" s="4" t="s">
        <v>435</v>
      </c>
      <c r="H88" s="4" t="s">
        <v>436</v>
      </c>
      <c r="I88" s="81"/>
      <c r="J88" s="5">
        <v>0.76786289867102919</v>
      </c>
      <c r="K88" s="4">
        <v>9.2575074660893044</v>
      </c>
      <c r="L88" s="4">
        <v>0.28545799673363664</v>
      </c>
      <c r="M88" s="4">
        <v>0.26262135699494571</v>
      </c>
      <c r="N88" s="4">
        <v>2.8747197441542669</v>
      </c>
      <c r="O88" s="30">
        <v>0.25436066026367371</v>
      </c>
      <c r="P88" s="7">
        <f t="shared" si="7"/>
        <v>2.1095134578874427E-3</v>
      </c>
      <c r="Q88" s="7">
        <f t="shared" si="8"/>
        <v>2.5432712818926659E-2</v>
      </c>
      <c r="R88" s="7">
        <f t="shared" si="9"/>
        <v>7.84225265751749E-4</v>
      </c>
      <c r="S88" s="7">
        <f t="shared" si="10"/>
        <v>7.2148724449160907E-4</v>
      </c>
      <c r="T88" s="7">
        <f t="shared" si="11"/>
        <v>7.8975817147095249E-3</v>
      </c>
      <c r="U88" s="7">
        <f t="shared" si="12"/>
        <v>6.9879302270240025E-4</v>
      </c>
    </row>
    <row r="89" spans="1:21" x14ac:dyDescent="0.25">
      <c r="A89" s="5" t="s">
        <v>236</v>
      </c>
      <c r="B89" s="31" t="s">
        <v>217</v>
      </c>
      <c r="C89" s="4" t="s">
        <v>244</v>
      </c>
      <c r="D89" s="4" t="s">
        <v>440</v>
      </c>
      <c r="E89" s="31" t="s">
        <v>272</v>
      </c>
      <c r="F89" s="4" t="s">
        <v>420</v>
      </c>
      <c r="G89" s="4" t="s">
        <v>406</v>
      </c>
      <c r="H89" s="4" t="s">
        <v>437</v>
      </c>
      <c r="I89" s="81" t="s">
        <v>441</v>
      </c>
      <c r="J89">
        <v>10.585827217</v>
      </c>
      <c r="K89">
        <v>70.38319396</v>
      </c>
      <c r="L89">
        <v>2.4475203148000002</v>
      </c>
      <c r="M89">
        <v>2.2517180934000001</v>
      </c>
      <c r="N89">
        <v>0.74749701319999995</v>
      </c>
      <c r="O89">
        <v>3.6500399495</v>
      </c>
      <c r="P89" s="7">
        <f t="shared" si="7"/>
        <v>2.9081942903846154E-2</v>
      </c>
      <c r="Q89" s="7">
        <f t="shared" si="8"/>
        <v>0.19336042296703296</v>
      </c>
      <c r="R89" s="7">
        <f t="shared" si="9"/>
        <v>6.7239569087912095E-3</v>
      </c>
      <c r="S89" s="7">
        <f t="shared" si="10"/>
        <v>6.1860387181318687E-3</v>
      </c>
      <c r="T89" s="7">
        <f t="shared" si="11"/>
        <v>2.0535632230769228E-3</v>
      </c>
      <c r="U89" s="7">
        <f t="shared" si="12"/>
        <v>1.0027582278846155E-2</v>
      </c>
    </row>
    <row r="90" spans="1:21" x14ac:dyDescent="0.25">
      <c r="A90" s="5" t="s">
        <v>236</v>
      </c>
      <c r="B90" s="31" t="s">
        <v>217</v>
      </c>
      <c r="C90" s="4" t="s">
        <v>244</v>
      </c>
      <c r="D90" s="4" t="s">
        <v>440</v>
      </c>
      <c r="E90" s="31" t="s">
        <v>268</v>
      </c>
      <c r="F90" s="4" t="s">
        <v>420</v>
      </c>
      <c r="G90" s="4" t="s">
        <v>406</v>
      </c>
      <c r="H90" s="4" t="s">
        <v>437</v>
      </c>
      <c r="I90" s="81" t="s">
        <v>438</v>
      </c>
      <c r="J90" s="5">
        <v>14.381284174248746</v>
      </c>
      <c r="K90" s="4">
        <v>146.05991739471384</v>
      </c>
      <c r="L90" s="4">
        <v>3.0518747981909771</v>
      </c>
      <c r="M90" s="4">
        <v>2.8077248143356992</v>
      </c>
      <c r="N90" s="4">
        <v>0.11847564462767753</v>
      </c>
      <c r="O90" s="30">
        <v>5.6788095883064731</v>
      </c>
      <c r="P90" s="7">
        <f t="shared" si="7"/>
        <v>3.9509022456727327E-2</v>
      </c>
      <c r="Q90" s="7">
        <f t="shared" si="8"/>
        <v>0.40126350932613691</v>
      </c>
      <c r="R90" s="7">
        <f t="shared" si="9"/>
        <v>8.3842714236015848E-3</v>
      </c>
      <c r="S90" s="7">
        <f t="shared" si="10"/>
        <v>7.7135297097134592E-3</v>
      </c>
      <c r="T90" s="7">
        <f t="shared" si="11"/>
        <v>3.2548254018592728E-4</v>
      </c>
      <c r="U90" s="7">
        <f t="shared" si="12"/>
        <v>1.5601125242600201E-2</v>
      </c>
    </row>
    <row r="91" spans="1:21" x14ac:dyDescent="0.25">
      <c r="A91" s="5" t="s">
        <v>236</v>
      </c>
      <c r="B91" s="31" t="s">
        <v>217</v>
      </c>
      <c r="C91" s="4" t="s">
        <v>244</v>
      </c>
      <c r="D91" s="4" t="s">
        <v>440</v>
      </c>
      <c r="E91" s="31" t="s">
        <v>269</v>
      </c>
      <c r="F91" s="4" t="s">
        <v>420</v>
      </c>
      <c r="G91" s="4" t="s">
        <v>406</v>
      </c>
      <c r="H91" s="4" t="s">
        <v>437</v>
      </c>
      <c r="I91" s="81" t="s">
        <v>439</v>
      </c>
      <c r="J91" s="5">
        <v>16.092743447407486</v>
      </c>
      <c r="K91" s="4">
        <v>111.90818839123597</v>
      </c>
      <c r="L91" s="4">
        <v>2.7998437473700402</v>
      </c>
      <c r="M91" s="4">
        <v>2.5758562475804374</v>
      </c>
      <c r="N91" s="4">
        <v>0.13265941622408489</v>
      </c>
      <c r="O91" s="30">
        <v>5.2945127581297333</v>
      </c>
      <c r="P91" s="7">
        <f t="shared" si="7"/>
        <v>4.421083364672386E-2</v>
      </c>
      <c r="Q91" s="7">
        <f t="shared" si="8"/>
        <v>0.30744007799790102</v>
      </c>
      <c r="R91" s="7">
        <f t="shared" si="9"/>
        <v>7.6918784268407694E-3</v>
      </c>
      <c r="S91" s="7">
        <f t="shared" si="10"/>
        <v>7.0765281526935092E-3</v>
      </c>
      <c r="T91" s="7">
        <f t="shared" si="11"/>
        <v>3.6444894567056287E-4</v>
      </c>
      <c r="U91" s="7">
        <f t="shared" si="12"/>
        <v>1.4545364720136631E-2</v>
      </c>
    </row>
    <row r="92" spans="1:21" x14ac:dyDescent="0.25">
      <c r="A92" s="5" t="s">
        <v>236</v>
      </c>
      <c r="B92" s="31">
        <v>34013</v>
      </c>
      <c r="C92" s="4" t="s">
        <v>244</v>
      </c>
      <c r="D92" s="4" t="s">
        <v>440</v>
      </c>
      <c r="E92" s="31" t="s">
        <v>273</v>
      </c>
      <c r="F92" s="4" t="s">
        <v>420</v>
      </c>
      <c r="G92" s="4" t="s">
        <v>406</v>
      </c>
      <c r="H92" s="4" t="s">
        <v>442</v>
      </c>
      <c r="I92" s="81"/>
      <c r="J92" s="5">
        <v>13.533441077208833</v>
      </c>
      <c r="K92" s="4">
        <v>83.751988329706066</v>
      </c>
      <c r="L92" s="4">
        <v>1.9046242137765035</v>
      </c>
      <c r="M92" s="4">
        <v>1.8474854873632085</v>
      </c>
      <c r="N92" s="4">
        <v>0.26143768969583203</v>
      </c>
      <c r="O92" s="30">
        <v>5.261223253556488</v>
      </c>
      <c r="P92" s="7">
        <f t="shared" si="7"/>
        <v>3.7179783179145144E-2</v>
      </c>
      <c r="Q92" s="7">
        <f t="shared" si="8"/>
        <v>0.23008788002666503</v>
      </c>
      <c r="R92" s="7">
        <f t="shared" si="9"/>
        <v>5.232484103781603E-3</v>
      </c>
      <c r="S92" s="7">
        <f t="shared" si="10"/>
        <v>5.0755095806681548E-3</v>
      </c>
      <c r="T92" s="7">
        <f t="shared" si="11"/>
        <v>7.1823541125228582E-4</v>
      </c>
      <c r="U92" s="7">
        <f t="shared" si="12"/>
        <v>1.44539100372431E-2</v>
      </c>
    </row>
    <row r="93" spans="1:21" x14ac:dyDescent="0.25">
      <c r="A93" s="5" t="s">
        <v>236</v>
      </c>
      <c r="B93" s="31" t="s">
        <v>218</v>
      </c>
      <c r="C93" s="4" t="s">
        <v>245</v>
      </c>
      <c r="D93" s="4" t="s">
        <v>421</v>
      </c>
      <c r="E93" s="31">
        <v>2275050011</v>
      </c>
      <c r="F93" s="4" t="s">
        <v>428</v>
      </c>
      <c r="G93" s="4" t="s">
        <v>429</v>
      </c>
      <c r="H93" s="4"/>
      <c r="I93" s="81"/>
      <c r="J93" s="5">
        <v>381.02468493270032</v>
      </c>
      <c r="K93" s="4">
        <v>3.237748438967091</v>
      </c>
      <c r="L93" s="4">
        <v>9.7458695164049383E-2</v>
      </c>
      <c r="M93" s="4">
        <v>9.4056751300358468E-2</v>
      </c>
      <c r="N93" s="4">
        <v>0.59497184221222987</v>
      </c>
      <c r="O93" s="30">
        <v>5.9329628701380681</v>
      </c>
      <c r="P93" s="7">
        <f t="shared" si="7"/>
        <v>1.0467711124524735</v>
      </c>
      <c r="Q93" s="7">
        <f t="shared" si="8"/>
        <v>8.894913293865634E-3</v>
      </c>
      <c r="R93" s="7">
        <f t="shared" si="9"/>
        <v>2.6774366803310271E-4</v>
      </c>
      <c r="S93" s="7">
        <f t="shared" si="10"/>
        <v>2.583976684075782E-4</v>
      </c>
      <c r="T93" s="7">
        <f t="shared" si="11"/>
        <v>1.6345380280555766E-3</v>
      </c>
      <c r="U93" s="7">
        <f t="shared" si="12"/>
        <v>1.6299348544335353E-2</v>
      </c>
    </row>
    <row r="94" spans="1:21" x14ac:dyDescent="0.25">
      <c r="A94" s="5" t="s">
        <v>236</v>
      </c>
      <c r="B94" s="31" t="s">
        <v>218</v>
      </c>
      <c r="C94" s="4" t="s">
        <v>245</v>
      </c>
      <c r="D94" s="4" t="s">
        <v>421</v>
      </c>
      <c r="E94" s="31" t="s">
        <v>265</v>
      </c>
      <c r="F94" s="4" t="s">
        <v>428</v>
      </c>
      <c r="G94" s="4" t="s">
        <v>430</v>
      </c>
      <c r="H94" s="4"/>
      <c r="I94" s="81"/>
      <c r="J94" s="5">
        <v>3.0923791464790522</v>
      </c>
      <c r="K94" s="4">
        <v>0.39466745506560919</v>
      </c>
      <c r="L94" s="4">
        <v>0</v>
      </c>
      <c r="M94" s="4">
        <v>0</v>
      </c>
      <c r="N94" s="4">
        <v>0.12615704377108264</v>
      </c>
      <c r="O94" s="30">
        <v>2.9488430236362779</v>
      </c>
      <c r="P94" s="7">
        <f t="shared" si="7"/>
        <v>8.4955471057116816E-3</v>
      </c>
      <c r="Q94" s="7">
        <f t="shared" si="8"/>
        <v>1.0842512501802451E-3</v>
      </c>
      <c r="R94" s="7">
        <f t="shared" si="9"/>
        <v>0</v>
      </c>
      <c r="S94" s="7">
        <f t="shared" si="10"/>
        <v>0</v>
      </c>
      <c r="T94" s="7">
        <f t="shared" si="11"/>
        <v>3.4658528508539187E-4</v>
      </c>
      <c r="U94" s="7">
        <f t="shared" si="12"/>
        <v>8.1012170979018628E-3</v>
      </c>
    </row>
    <row r="95" spans="1:21" x14ac:dyDescent="0.25">
      <c r="A95" s="5" t="s">
        <v>236</v>
      </c>
      <c r="B95" s="31">
        <v>34015</v>
      </c>
      <c r="C95" s="4" t="s">
        <v>283</v>
      </c>
      <c r="D95" s="4" t="s">
        <v>421</v>
      </c>
      <c r="E95" s="31" t="s">
        <v>274</v>
      </c>
      <c r="F95" s="4" t="s">
        <v>433</v>
      </c>
      <c r="G95" s="4" t="s">
        <v>406</v>
      </c>
      <c r="H95" s="4" t="s">
        <v>434</v>
      </c>
      <c r="I95" s="81"/>
      <c r="J95" s="5">
        <v>75.361400000000003</v>
      </c>
      <c r="K95" s="4">
        <v>370.74400000000003</v>
      </c>
      <c r="L95" s="4">
        <v>12.2532</v>
      </c>
      <c r="M95" s="4">
        <v>11.8856</v>
      </c>
      <c r="N95" s="4">
        <v>4.5558800000000002</v>
      </c>
      <c r="O95" s="30">
        <v>8.4813200000000002</v>
      </c>
      <c r="P95" s="7">
        <f t="shared" si="7"/>
        <v>0.20703681318681319</v>
      </c>
      <c r="Q95" s="7">
        <f t="shared" si="8"/>
        <v>1.0185274725274727</v>
      </c>
      <c r="R95" s="7">
        <f t="shared" si="9"/>
        <v>3.366263736263736E-2</v>
      </c>
      <c r="S95" s="7">
        <f t="shared" si="10"/>
        <v>3.2652747252747256E-2</v>
      </c>
      <c r="T95" s="7">
        <f t="shared" si="11"/>
        <v>1.2516153846153847E-2</v>
      </c>
      <c r="U95" s="7">
        <f t="shared" si="12"/>
        <v>2.3300329670329672E-2</v>
      </c>
    </row>
    <row r="96" spans="1:21" x14ac:dyDescent="0.25">
      <c r="A96" s="5" t="s">
        <v>236</v>
      </c>
      <c r="B96" s="31">
        <v>34015</v>
      </c>
      <c r="C96" s="4" t="s">
        <v>283</v>
      </c>
      <c r="D96" s="4" t="s">
        <v>421</v>
      </c>
      <c r="E96" s="31" t="s">
        <v>271</v>
      </c>
      <c r="F96" s="4" t="s">
        <v>433</v>
      </c>
      <c r="G96" s="4" t="s">
        <v>406</v>
      </c>
      <c r="H96" s="4" t="s">
        <v>436</v>
      </c>
      <c r="I96" s="81"/>
      <c r="J96" s="5">
        <v>114.86057390000001</v>
      </c>
      <c r="K96" s="4">
        <v>565.06253500000003</v>
      </c>
      <c r="L96" s="4">
        <v>18.675426869999999</v>
      </c>
      <c r="M96" s="4">
        <v>18.115159269999999</v>
      </c>
      <c r="N96" s="4">
        <v>6.9437610899999997</v>
      </c>
      <c r="O96" s="30">
        <v>12.926659190000001</v>
      </c>
      <c r="P96" s="7">
        <f t="shared" si="7"/>
        <v>0.3155510271978022</v>
      </c>
      <c r="Q96" s="7">
        <f t="shared" si="8"/>
        <v>1.5523696016483517</v>
      </c>
      <c r="R96" s="7">
        <f t="shared" si="9"/>
        <v>5.1306117774725275E-2</v>
      </c>
      <c r="S96" s="7">
        <f t="shared" si="10"/>
        <v>4.976692107142857E-2</v>
      </c>
      <c r="T96" s="7">
        <f t="shared" si="11"/>
        <v>1.9076266730769231E-2</v>
      </c>
      <c r="U96" s="7">
        <f t="shared" si="12"/>
        <v>3.5512799972527473E-2</v>
      </c>
    </row>
    <row r="97" spans="1:21" x14ac:dyDescent="0.25">
      <c r="A97" s="5" t="s">
        <v>236</v>
      </c>
      <c r="B97" s="31">
        <v>34015</v>
      </c>
      <c r="C97" s="4" t="s">
        <v>283</v>
      </c>
      <c r="D97" s="4" t="s">
        <v>421</v>
      </c>
      <c r="E97" s="31" t="s">
        <v>275</v>
      </c>
      <c r="F97" s="4" t="s">
        <v>433</v>
      </c>
      <c r="G97" s="4" t="s">
        <v>406</v>
      </c>
      <c r="H97" s="4" t="s">
        <v>434</v>
      </c>
      <c r="I97" s="81"/>
      <c r="J97" s="5">
        <v>36.341200000000001</v>
      </c>
      <c r="K97" s="4">
        <v>377.4948</v>
      </c>
      <c r="L97" s="4">
        <v>12.25963</v>
      </c>
      <c r="M97" s="4">
        <v>11.20251</v>
      </c>
      <c r="N97" s="4">
        <v>291.3075</v>
      </c>
      <c r="O97" s="30">
        <v>14.522549999999999</v>
      </c>
      <c r="P97" s="7">
        <f t="shared" si="7"/>
        <v>9.9838461538461543E-2</v>
      </c>
      <c r="Q97" s="7">
        <f t="shared" si="8"/>
        <v>1.0370736263736264</v>
      </c>
      <c r="R97" s="7">
        <f t="shared" si="9"/>
        <v>3.3680302197802194E-2</v>
      </c>
      <c r="S97" s="7">
        <f t="shared" si="10"/>
        <v>3.0776126373626374E-2</v>
      </c>
      <c r="T97" s="7">
        <f t="shared" si="11"/>
        <v>0.80029532967032968</v>
      </c>
      <c r="U97" s="7">
        <f t="shared" si="12"/>
        <v>3.9897115384615385E-2</v>
      </c>
    </row>
    <row r="98" spans="1:21" x14ac:dyDescent="0.25">
      <c r="A98" s="5" t="s">
        <v>236</v>
      </c>
      <c r="B98" s="31">
        <v>34015</v>
      </c>
      <c r="C98" s="4" t="s">
        <v>283</v>
      </c>
      <c r="D98" s="4" t="s">
        <v>421</v>
      </c>
      <c r="E98" s="31" t="s">
        <v>270</v>
      </c>
      <c r="F98" s="4" t="s">
        <v>433</v>
      </c>
      <c r="G98" s="4" t="s">
        <v>435</v>
      </c>
      <c r="H98" s="4" t="s">
        <v>436</v>
      </c>
      <c r="I98" s="81"/>
      <c r="J98" s="5">
        <v>10.530616999999999</v>
      </c>
      <c r="K98" s="4">
        <v>109.38705</v>
      </c>
      <c r="L98" s="4">
        <v>3.5524781000000001</v>
      </c>
      <c r="M98" s="4">
        <v>3.2461703000000002</v>
      </c>
      <c r="N98" s="4">
        <v>84.412639999999996</v>
      </c>
      <c r="O98" s="30">
        <v>4.2082211000000003</v>
      </c>
      <c r="P98" s="7">
        <f t="shared" si="7"/>
        <v>2.8930266483516483E-2</v>
      </c>
      <c r="Q98" s="7">
        <f t="shared" si="8"/>
        <v>0.30051387362637361</v>
      </c>
      <c r="R98" s="7">
        <f t="shared" si="9"/>
        <v>9.7595552197802197E-3</v>
      </c>
      <c r="S98" s="7">
        <f t="shared" si="10"/>
        <v>8.9180502747252758E-3</v>
      </c>
      <c r="T98" s="7">
        <f t="shared" si="11"/>
        <v>0.23190285714285713</v>
      </c>
      <c r="U98" s="7">
        <f t="shared" si="12"/>
        <v>1.156104697802198E-2</v>
      </c>
    </row>
    <row r="99" spans="1:21" x14ac:dyDescent="0.25">
      <c r="A99" s="5" t="s">
        <v>236</v>
      </c>
      <c r="B99" s="31" t="s">
        <v>218</v>
      </c>
      <c r="C99" s="4" t="s">
        <v>245</v>
      </c>
      <c r="D99" s="4" t="s">
        <v>421</v>
      </c>
      <c r="E99" s="31" t="s">
        <v>268</v>
      </c>
      <c r="F99" s="4" t="s">
        <v>420</v>
      </c>
      <c r="G99" s="4" t="s">
        <v>406</v>
      </c>
      <c r="H99" s="4" t="s">
        <v>437</v>
      </c>
      <c r="I99" s="81" t="s">
        <v>438</v>
      </c>
      <c r="J99" s="5">
        <v>4.2538050395225824</v>
      </c>
      <c r="K99" s="4">
        <v>43.202707432651231</v>
      </c>
      <c r="L99" s="4">
        <v>0.90270661779860861</v>
      </c>
      <c r="M99" s="4">
        <v>0.83049008837471983</v>
      </c>
      <c r="N99" s="4">
        <v>3.5043622535483897E-2</v>
      </c>
      <c r="O99" s="30">
        <v>1.6797212649814792</v>
      </c>
      <c r="P99" s="7">
        <f t="shared" si="7"/>
        <v>1.1686277581105995E-2</v>
      </c>
      <c r="Q99" s="7">
        <f t="shared" si="8"/>
        <v>0.11868875668310777</v>
      </c>
      <c r="R99" s="7">
        <f t="shared" si="9"/>
        <v>2.4799632357104633E-3</v>
      </c>
      <c r="S99" s="7">
        <f t="shared" si="10"/>
        <v>2.281566176853626E-3</v>
      </c>
      <c r="T99" s="7">
        <f t="shared" si="11"/>
        <v>9.6273688284296424E-5</v>
      </c>
      <c r="U99" s="7">
        <f t="shared" si="12"/>
        <v>4.6146188598392285E-3</v>
      </c>
    </row>
    <row r="100" spans="1:21" x14ac:dyDescent="0.25">
      <c r="A100" s="5" t="s">
        <v>236</v>
      </c>
      <c r="B100" s="31">
        <v>34015</v>
      </c>
      <c r="C100" s="4" t="s">
        <v>245</v>
      </c>
      <c r="D100" s="4" t="s">
        <v>421</v>
      </c>
      <c r="E100" s="31" t="s">
        <v>273</v>
      </c>
      <c r="F100" s="4" t="s">
        <v>420</v>
      </c>
      <c r="G100" s="4" t="s">
        <v>406</v>
      </c>
      <c r="H100" s="4" t="s">
        <v>442</v>
      </c>
      <c r="I100" s="81"/>
      <c r="J100" s="5">
        <v>1.6598608445824374</v>
      </c>
      <c r="K100" s="4">
        <v>10.272084186963887</v>
      </c>
      <c r="L100" s="4">
        <v>0.2335999497877331</v>
      </c>
      <c r="M100" s="4">
        <v>0.22659195129410106</v>
      </c>
      <c r="N100" s="4">
        <v>3.2065029281799162E-2</v>
      </c>
      <c r="O100" s="30">
        <v>0.64528292718485192</v>
      </c>
      <c r="P100" s="7">
        <f t="shared" si="7"/>
        <v>4.5600572653363668E-3</v>
      </c>
      <c r="Q100" s="7">
        <f t="shared" si="8"/>
        <v>2.8220011502648041E-2</v>
      </c>
      <c r="R100" s="7">
        <f t="shared" si="9"/>
        <v>6.4175810381245362E-4</v>
      </c>
      <c r="S100" s="7">
        <f t="shared" si="10"/>
        <v>6.2250536069807989E-4</v>
      </c>
      <c r="T100" s="7">
        <f t="shared" si="11"/>
        <v>8.8090739785162537E-5</v>
      </c>
      <c r="U100" s="7">
        <f t="shared" si="12"/>
        <v>1.7727552944638788E-3</v>
      </c>
    </row>
    <row r="101" spans="1:21" x14ac:dyDescent="0.25">
      <c r="A101" s="5" t="s">
        <v>236</v>
      </c>
      <c r="B101" s="31" t="s">
        <v>219</v>
      </c>
      <c r="C101" s="4" t="s">
        <v>246</v>
      </c>
      <c r="D101" s="4" t="s">
        <v>440</v>
      </c>
      <c r="E101" s="31" t="s">
        <v>265</v>
      </c>
      <c r="F101" s="4" t="s">
        <v>428</v>
      </c>
      <c r="G101" s="4" t="s">
        <v>430</v>
      </c>
      <c r="H101" s="4"/>
      <c r="I101" s="81"/>
      <c r="J101" s="5">
        <v>0.96990812045861352</v>
      </c>
      <c r="K101" s="4">
        <v>6.6469490711928092E-2</v>
      </c>
      <c r="L101" s="4">
        <v>0</v>
      </c>
      <c r="M101" s="4">
        <v>0</v>
      </c>
      <c r="N101" s="4">
        <v>2.5572906231364999E-2</v>
      </c>
      <c r="O101" s="30">
        <v>1.0862628030797987</v>
      </c>
      <c r="P101" s="7">
        <f t="shared" si="7"/>
        <v>2.6645827485126746E-3</v>
      </c>
      <c r="Q101" s="7">
        <f t="shared" si="8"/>
        <v>1.8260849096683542E-4</v>
      </c>
      <c r="R101" s="7">
        <f t="shared" si="9"/>
        <v>0</v>
      </c>
      <c r="S101" s="7">
        <f t="shared" si="10"/>
        <v>0</v>
      </c>
      <c r="T101" s="7">
        <f t="shared" si="11"/>
        <v>7.0255236899354392E-5</v>
      </c>
      <c r="U101" s="7">
        <f t="shared" si="12"/>
        <v>2.9842384699994471E-3</v>
      </c>
    </row>
    <row r="102" spans="1:21" x14ac:dyDescent="0.25">
      <c r="A102" s="5" t="s">
        <v>236</v>
      </c>
      <c r="B102" s="31" t="s">
        <v>219</v>
      </c>
      <c r="C102" s="4" t="s">
        <v>284</v>
      </c>
      <c r="D102" s="4" t="s">
        <v>440</v>
      </c>
      <c r="E102" s="31" t="s">
        <v>274</v>
      </c>
      <c r="F102" s="4" t="s">
        <v>433</v>
      </c>
      <c r="G102" s="4" t="s">
        <v>406</v>
      </c>
      <c r="H102" s="4" t="s">
        <v>434</v>
      </c>
      <c r="I102" s="81"/>
      <c r="J102" s="5">
        <v>134.50451479689673</v>
      </c>
      <c r="K102" s="4">
        <v>640.77468229114504</v>
      </c>
      <c r="L102" s="4">
        <v>19.020321324082392</v>
      </c>
      <c r="M102" s="4">
        <v>18.570105418600772</v>
      </c>
      <c r="N102" s="4">
        <v>15.118799357815206</v>
      </c>
      <c r="O102" s="30">
        <v>20.652777381434767</v>
      </c>
      <c r="P102" s="7">
        <f t="shared" si="7"/>
        <v>0.36951789779367233</v>
      </c>
      <c r="Q102" s="7">
        <f t="shared" si="8"/>
        <v>1.7603700062943546</v>
      </c>
      <c r="R102" s="7">
        <f t="shared" si="9"/>
        <v>5.2253630011215364E-2</v>
      </c>
      <c r="S102" s="7">
        <f t="shared" si="10"/>
        <v>5.10167731280241E-2</v>
      </c>
      <c r="T102" s="7">
        <f t="shared" si="11"/>
        <v>4.1535163070920894E-2</v>
      </c>
      <c r="U102" s="7">
        <f t="shared" si="12"/>
        <v>5.6738399399546065E-2</v>
      </c>
    </row>
    <row r="103" spans="1:21" x14ac:dyDescent="0.25">
      <c r="A103" s="5" t="s">
        <v>236</v>
      </c>
      <c r="B103" s="31" t="s">
        <v>219</v>
      </c>
      <c r="C103" s="4" t="s">
        <v>284</v>
      </c>
      <c r="D103" s="4" t="s">
        <v>440</v>
      </c>
      <c r="E103" s="31" t="s">
        <v>271</v>
      </c>
      <c r="F103" s="4" t="s">
        <v>433</v>
      </c>
      <c r="G103" s="4" t="s">
        <v>406</v>
      </c>
      <c r="H103" s="4" t="s">
        <v>436</v>
      </c>
      <c r="I103" s="81"/>
      <c r="J103" s="5">
        <v>209.15062468338172</v>
      </c>
      <c r="K103" s="4">
        <v>1129.9481071606574</v>
      </c>
      <c r="L103" s="4">
        <v>43.223613947361606</v>
      </c>
      <c r="M103" s="4">
        <v>41.020642290505769</v>
      </c>
      <c r="N103" s="4">
        <v>50.976142728139052</v>
      </c>
      <c r="O103" s="30">
        <v>46.45173816730513</v>
      </c>
      <c r="P103" s="7">
        <f t="shared" si="7"/>
        <v>0.57458962825104865</v>
      </c>
      <c r="Q103" s="7">
        <f t="shared" si="8"/>
        <v>3.1042530416501575</v>
      </c>
      <c r="R103" s="7">
        <f t="shared" si="9"/>
        <v>0.11874619216308134</v>
      </c>
      <c r="S103" s="7">
        <f t="shared" si="10"/>
        <v>0.11269407222666421</v>
      </c>
      <c r="T103" s="7">
        <f t="shared" si="11"/>
        <v>0.14004434815422817</v>
      </c>
      <c r="U103" s="7">
        <f t="shared" si="12"/>
        <v>0.12761466529479432</v>
      </c>
    </row>
    <row r="104" spans="1:21" x14ac:dyDescent="0.25">
      <c r="A104" s="5" t="s">
        <v>236</v>
      </c>
      <c r="B104" s="31" t="s">
        <v>219</v>
      </c>
      <c r="C104" s="4" t="s">
        <v>284</v>
      </c>
      <c r="D104" s="4" t="s">
        <v>440</v>
      </c>
      <c r="E104" s="31" t="s">
        <v>275</v>
      </c>
      <c r="F104" s="4" t="s">
        <v>433</v>
      </c>
      <c r="G104" s="4" t="s">
        <v>435</v>
      </c>
      <c r="H104" s="4" t="s">
        <v>434</v>
      </c>
      <c r="I104" s="81"/>
      <c r="J104" s="5">
        <v>134.9153277089159</v>
      </c>
      <c r="K104" s="4">
        <v>411.50070853617967</v>
      </c>
      <c r="L104" s="4">
        <v>18.838048617569477</v>
      </c>
      <c r="M104" s="4">
        <v>17.331004728163919</v>
      </c>
      <c r="N104" s="4">
        <v>247.79763848572037</v>
      </c>
      <c r="O104" s="30">
        <v>27.019567601433</v>
      </c>
      <c r="P104" s="7">
        <f t="shared" si="7"/>
        <v>0.37064650469482391</v>
      </c>
      <c r="Q104" s="7">
        <f t="shared" si="8"/>
        <v>1.1304964520224716</v>
      </c>
      <c r="R104" s="7">
        <f t="shared" si="9"/>
        <v>5.1752880817498563E-2</v>
      </c>
      <c r="S104" s="7">
        <f t="shared" si="10"/>
        <v>4.7612650352098676E-2</v>
      </c>
      <c r="T104" s="7">
        <f t="shared" si="11"/>
        <v>0.6807627430926384</v>
      </c>
      <c r="U104" s="7">
        <f t="shared" si="12"/>
        <v>7.4229581322618129E-2</v>
      </c>
    </row>
    <row r="105" spans="1:21" x14ac:dyDescent="0.25">
      <c r="A105" s="5" t="s">
        <v>236</v>
      </c>
      <c r="B105" s="31" t="s">
        <v>219</v>
      </c>
      <c r="C105" s="4" t="s">
        <v>284</v>
      </c>
      <c r="D105" s="4" t="s">
        <v>440</v>
      </c>
      <c r="E105" s="31" t="s">
        <v>270</v>
      </c>
      <c r="F105" s="4" t="s">
        <v>433</v>
      </c>
      <c r="G105" s="4" t="s">
        <v>435</v>
      </c>
      <c r="H105" s="4" t="s">
        <v>436</v>
      </c>
      <c r="I105" s="81"/>
      <c r="J105" s="5">
        <v>31.05597364639323</v>
      </c>
      <c r="K105" s="4">
        <v>371.52250284238545</v>
      </c>
      <c r="L105" s="4">
        <v>11.499375624434267</v>
      </c>
      <c r="M105" s="4">
        <v>10.579425574479526</v>
      </c>
      <c r="N105" s="4">
        <v>113.82695834559468</v>
      </c>
      <c r="O105" s="30">
        <v>10.490072389318096</v>
      </c>
      <c r="P105" s="7">
        <f t="shared" si="7"/>
        <v>8.5318608918662719E-2</v>
      </c>
      <c r="Q105" s="7">
        <f t="shared" si="8"/>
        <v>1.02066621659996</v>
      </c>
      <c r="R105" s="7">
        <f t="shared" si="9"/>
        <v>3.1591691275918314E-2</v>
      </c>
      <c r="S105" s="7">
        <f t="shared" si="10"/>
        <v>2.9064355973844852E-2</v>
      </c>
      <c r="T105" s="7">
        <f t="shared" si="11"/>
        <v>0.31271142402635899</v>
      </c>
      <c r="U105" s="7">
        <f t="shared" si="12"/>
        <v>2.881888019043433E-2</v>
      </c>
    </row>
    <row r="106" spans="1:21" x14ac:dyDescent="0.25">
      <c r="A106" s="5" t="s">
        <v>236</v>
      </c>
      <c r="B106" s="31" t="s">
        <v>219</v>
      </c>
      <c r="C106" s="4" t="s">
        <v>246</v>
      </c>
      <c r="D106" s="4" t="s">
        <v>440</v>
      </c>
      <c r="E106" s="31" t="s">
        <v>272</v>
      </c>
      <c r="F106" s="4" t="s">
        <v>420</v>
      </c>
      <c r="G106" s="4" t="s">
        <v>406</v>
      </c>
      <c r="H106" s="4" t="s">
        <v>437</v>
      </c>
      <c r="I106" s="81" t="s">
        <v>441</v>
      </c>
      <c r="J106">
        <v>23.426892185500002</v>
      </c>
      <c r="K106">
        <v>156.049535421</v>
      </c>
      <c r="L106">
        <v>5.4797215400899999</v>
      </c>
      <c r="M106">
        <v>5.0413466004899998</v>
      </c>
      <c r="N106">
        <v>1.65424283438</v>
      </c>
      <c r="O106">
        <v>8.1771198834300005</v>
      </c>
      <c r="P106" s="7">
        <f t="shared" si="7"/>
        <v>6.4359593916208796E-2</v>
      </c>
      <c r="Q106" s="7">
        <f t="shared" si="8"/>
        <v>0.42870751489285713</v>
      </c>
      <c r="R106" s="7">
        <f t="shared" si="9"/>
        <v>1.5054180055192308E-2</v>
      </c>
      <c r="S106" s="7">
        <f t="shared" si="10"/>
        <v>1.384985329804945E-2</v>
      </c>
      <c r="T106" s="7">
        <f t="shared" si="11"/>
        <v>4.5446231713736265E-3</v>
      </c>
      <c r="U106" s="7">
        <f t="shared" si="12"/>
        <v>2.2464615064368133E-2</v>
      </c>
    </row>
    <row r="107" spans="1:21" x14ac:dyDescent="0.25">
      <c r="A107" s="5" t="s">
        <v>236</v>
      </c>
      <c r="B107" s="31" t="s">
        <v>219</v>
      </c>
      <c r="C107" s="4" t="s">
        <v>246</v>
      </c>
      <c r="D107" s="4" t="s">
        <v>440</v>
      </c>
      <c r="E107" s="31" t="s">
        <v>268</v>
      </c>
      <c r="F107" s="4" t="s">
        <v>420</v>
      </c>
      <c r="G107" s="4" t="s">
        <v>406</v>
      </c>
      <c r="H107" s="4" t="s">
        <v>437</v>
      </c>
      <c r="I107" s="81" t="s">
        <v>438</v>
      </c>
      <c r="J107" s="5">
        <v>6.8924842816979544</v>
      </c>
      <c r="K107" s="4">
        <v>70.001793485994824</v>
      </c>
      <c r="L107" s="4">
        <v>1.462664865068648</v>
      </c>
      <c r="M107" s="4">
        <v>1.345651675863156</v>
      </c>
      <c r="N107" s="4">
        <v>5.6781543877875366E-2</v>
      </c>
      <c r="O107" s="30">
        <v>2.7216697307354791</v>
      </c>
      <c r="P107" s="7">
        <f t="shared" si="7"/>
        <v>1.8935396378291083E-2</v>
      </c>
      <c r="Q107" s="7">
        <f t="shared" si="8"/>
        <v>0.19231261946701875</v>
      </c>
      <c r="R107" s="7">
        <f t="shared" si="9"/>
        <v>4.0183100688699121E-3</v>
      </c>
      <c r="S107" s="7">
        <f t="shared" si="10"/>
        <v>3.6968452633603186E-3</v>
      </c>
      <c r="T107" s="7">
        <f t="shared" si="11"/>
        <v>1.559932524117455E-4</v>
      </c>
      <c r="U107" s="7">
        <f t="shared" si="12"/>
        <v>7.4771146448776903E-3</v>
      </c>
    </row>
    <row r="108" spans="1:21" x14ac:dyDescent="0.25">
      <c r="A108" s="5" t="s">
        <v>236</v>
      </c>
      <c r="B108" s="31" t="s">
        <v>219</v>
      </c>
      <c r="C108" s="4" t="s">
        <v>246</v>
      </c>
      <c r="D108" s="4" t="s">
        <v>440</v>
      </c>
      <c r="E108" s="31" t="s">
        <v>269</v>
      </c>
      <c r="F108" s="4" t="s">
        <v>420</v>
      </c>
      <c r="G108" s="4" t="s">
        <v>406</v>
      </c>
      <c r="H108" s="4" t="s">
        <v>437</v>
      </c>
      <c r="I108" s="81" t="s">
        <v>439</v>
      </c>
      <c r="J108" s="5">
        <v>37.451999353992079</v>
      </c>
      <c r="K108" s="4">
        <v>260.43945912840536</v>
      </c>
      <c r="L108" s="4">
        <v>6.5159645749944675</v>
      </c>
      <c r="M108" s="4">
        <v>5.9946874089949089</v>
      </c>
      <c r="N108" s="4">
        <v>0.30873296321180016</v>
      </c>
      <c r="O108" s="30">
        <v>12.321708168977356</v>
      </c>
      <c r="P108" s="7">
        <f t="shared" si="7"/>
        <v>0.10289010811536285</v>
      </c>
      <c r="Q108" s="7">
        <f t="shared" si="8"/>
        <v>0.71549301958353118</v>
      </c>
      <c r="R108" s="7">
        <f t="shared" si="9"/>
        <v>1.7901001579655129E-2</v>
      </c>
      <c r="S108" s="7">
        <f t="shared" si="10"/>
        <v>1.6468921453282718E-2</v>
      </c>
      <c r="T108" s="7">
        <f t="shared" si="11"/>
        <v>8.4816748135109932E-4</v>
      </c>
      <c r="U108" s="7">
        <f t="shared" si="12"/>
        <v>3.3850846618069662E-2</v>
      </c>
    </row>
    <row r="109" spans="1:21" x14ac:dyDescent="0.25">
      <c r="A109" s="5" t="s">
        <v>236</v>
      </c>
      <c r="B109" s="31">
        <v>34017</v>
      </c>
      <c r="C109" s="4" t="s">
        <v>246</v>
      </c>
      <c r="D109" s="4" t="s">
        <v>440</v>
      </c>
      <c r="E109" s="31" t="s">
        <v>273</v>
      </c>
      <c r="F109" s="4" t="s">
        <v>420</v>
      </c>
      <c r="G109" s="4" t="s">
        <v>406</v>
      </c>
      <c r="H109" s="4" t="s">
        <v>442</v>
      </c>
      <c r="I109" s="81"/>
      <c r="J109" s="5">
        <v>7.7132009772466334</v>
      </c>
      <c r="K109" s="4">
        <v>59.567817504718825</v>
      </c>
      <c r="L109" s="4">
        <v>1.4340035495593806</v>
      </c>
      <c r="M109" s="4">
        <v>1.3909834430725996</v>
      </c>
      <c r="N109" s="4">
        <v>0.19683808086691673</v>
      </c>
      <c r="O109" s="30">
        <v>2.8203655250025483</v>
      </c>
      <c r="P109" s="7">
        <f t="shared" si="7"/>
        <v>2.1190112574853388E-2</v>
      </c>
      <c r="Q109" s="7">
        <f t="shared" si="8"/>
        <v>0.16364785028768908</v>
      </c>
      <c r="R109" s="7">
        <f t="shared" si="9"/>
        <v>3.9395701910971996E-3</v>
      </c>
      <c r="S109" s="7">
        <f t="shared" si="10"/>
        <v>3.8213830853642845E-3</v>
      </c>
      <c r="T109" s="7">
        <f t="shared" si="11"/>
        <v>5.4076395842559538E-4</v>
      </c>
      <c r="U109" s="7">
        <f t="shared" si="12"/>
        <v>7.7482569368201876E-3</v>
      </c>
    </row>
    <row r="110" spans="1:21" x14ac:dyDescent="0.25">
      <c r="A110" s="5" t="s">
        <v>236</v>
      </c>
      <c r="B110" s="31" t="s">
        <v>220</v>
      </c>
      <c r="C110" s="4" t="s">
        <v>247</v>
      </c>
      <c r="D110" s="4" t="s">
        <v>440</v>
      </c>
      <c r="E110" s="31">
        <v>2275050011</v>
      </c>
      <c r="F110" s="4" t="s">
        <v>428</v>
      </c>
      <c r="G110" s="4" t="s">
        <v>429</v>
      </c>
      <c r="H110" s="4"/>
      <c r="I110" s="81"/>
      <c r="J110" s="5">
        <v>669.98882721313487</v>
      </c>
      <c r="K110" s="4">
        <v>5.8540858725841707</v>
      </c>
      <c r="L110" s="4">
        <v>0.17654941013937364</v>
      </c>
      <c r="M110" s="4">
        <v>0.1703866846744892</v>
      </c>
      <c r="N110" s="4">
        <v>1.0584611329428746</v>
      </c>
      <c r="O110" s="30">
        <v>10.385180948542155</v>
      </c>
      <c r="P110" s="7">
        <f t="shared" si="7"/>
        <v>1.8406286461899311</v>
      </c>
      <c r="Q110" s="7">
        <f t="shared" si="8"/>
        <v>1.608265349611036E-2</v>
      </c>
      <c r="R110" s="7">
        <f t="shared" si="9"/>
        <v>4.8502585203124627E-4</v>
      </c>
      <c r="S110" s="7">
        <f t="shared" si="10"/>
        <v>4.6809528756727801E-4</v>
      </c>
      <c r="T110" s="7">
        <f t="shared" si="11"/>
        <v>2.9078602553375675E-3</v>
      </c>
      <c r="U110" s="7">
        <f t="shared" si="12"/>
        <v>2.8530716891599327E-2</v>
      </c>
    </row>
    <row r="111" spans="1:21" x14ac:dyDescent="0.25">
      <c r="A111" s="5" t="s">
        <v>236</v>
      </c>
      <c r="B111" s="31" t="s">
        <v>220</v>
      </c>
      <c r="C111" s="4" t="s">
        <v>247</v>
      </c>
      <c r="D111" s="4" t="s">
        <v>440</v>
      </c>
      <c r="E111" s="31" t="s">
        <v>265</v>
      </c>
      <c r="F111" s="4" t="s">
        <v>428</v>
      </c>
      <c r="G111" s="4" t="s">
        <v>430</v>
      </c>
      <c r="H111" s="4"/>
      <c r="I111" s="81"/>
      <c r="J111" s="5">
        <v>6.3211686014242252</v>
      </c>
      <c r="K111" s="4">
        <v>0.64403490920942918</v>
      </c>
      <c r="L111" s="4">
        <v>0</v>
      </c>
      <c r="M111" s="4">
        <v>0</v>
      </c>
      <c r="N111" s="4">
        <v>0.21861281790386822</v>
      </c>
      <c r="O111" s="30">
        <v>6.7846841411556138</v>
      </c>
      <c r="P111" s="7">
        <f t="shared" si="7"/>
        <v>1.7365847806110508E-2</v>
      </c>
      <c r="Q111" s="7">
        <f t="shared" si="8"/>
        <v>1.7693266736522779E-3</v>
      </c>
      <c r="R111" s="7">
        <f t="shared" si="9"/>
        <v>0</v>
      </c>
      <c r="S111" s="7">
        <f t="shared" si="10"/>
        <v>0</v>
      </c>
      <c r="T111" s="7">
        <f t="shared" si="11"/>
        <v>6.0058466457106651E-4</v>
      </c>
      <c r="U111" s="7">
        <f t="shared" si="12"/>
        <v>1.8639242146031906E-2</v>
      </c>
    </row>
    <row r="112" spans="1:21" x14ac:dyDescent="0.25">
      <c r="A112" s="5" t="s">
        <v>236</v>
      </c>
      <c r="B112" s="31" t="s">
        <v>220</v>
      </c>
      <c r="C112" s="4" t="s">
        <v>247</v>
      </c>
      <c r="D112" s="4" t="s">
        <v>440</v>
      </c>
      <c r="E112" s="31" t="s">
        <v>266</v>
      </c>
      <c r="F112" s="4" t="s">
        <v>431</v>
      </c>
      <c r="G112" s="4" t="s">
        <v>430</v>
      </c>
      <c r="H112" s="4"/>
      <c r="I112" s="81"/>
      <c r="J112" s="5">
        <v>1.1702768820778156</v>
      </c>
      <c r="K112" s="4">
        <v>9.6812680347390309E-3</v>
      </c>
      <c r="L112" s="4">
        <v>0</v>
      </c>
      <c r="M112" s="4">
        <v>0</v>
      </c>
      <c r="N112" s="4">
        <v>3.5614301944575681E-3</v>
      </c>
      <c r="O112" s="30">
        <v>2.2691343303369561E-2</v>
      </c>
      <c r="P112" s="7">
        <f t="shared" si="7"/>
        <v>3.2150463793346579E-3</v>
      </c>
      <c r="Q112" s="7">
        <f t="shared" si="8"/>
        <v>2.6596890205327009E-5</v>
      </c>
      <c r="R112" s="7">
        <f t="shared" si="9"/>
        <v>0</v>
      </c>
      <c r="S112" s="7">
        <f t="shared" si="10"/>
        <v>0</v>
      </c>
      <c r="T112" s="7">
        <f t="shared" si="11"/>
        <v>9.78414888587244E-6</v>
      </c>
      <c r="U112" s="7">
        <f t="shared" si="12"/>
        <v>6.2338855229037259E-5</v>
      </c>
    </row>
    <row r="113" spans="1:21" x14ac:dyDescent="0.25">
      <c r="A113" s="5" t="s">
        <v>236</v>
      </c>
      <c r="B113" s="31" t="s">
        <v>220</v>
      </c>
      <c r="C113" s="4" t="s">
        <v>247</v>
      </c>
      <c r="D113" s="4" t="s">
        <v>440</v>
      </c>
      <c r="E113" s="31" t="s">
        <v>272</v>
      </c>
      <c r="F113" s="4" t="s">
        <v>420</v>
      </c>
      <c r="G113" s="4" t="s">
        <v>406</v>
      </c>
      <c r="H113" s="4" t="s">
        <v>437</v>
      </c>
      <c r="I113" s="81" t="s">
        <v>441</v>
      </c>
      <c r="J113">
        <v>24.659977380200001</v>
      </c>
      <c r="K113">
        <v>157.810905023</v>
      </c>
      <c r="L113">
        <v>5.64973064538</v>
      </c>
      <c r="M113">
        <v>5.1977575057300003</v>
      </c>
      <c r="N113">
        <v>1.7413171436599999</v>
      </c>
      <c r="O113">
        <v>8.4195255929199995</v>
      </c>
      <c r="P113" s="7">
        <f t="shared" si="7"/>
        <v>6.7747190604945051E-2</v>
      </c>
      <c r="Q113" s="7">
        <f t="shared" si="8"/>
        <v>0.43354644237087914</v>
      </c>
      <c r="R113" s="7">
        <f t="shared" si="9"/>
        <v>1.5521238036758242E-2</v>
      </c>
      <c r="S113" s="7">
        <f t="shared" si="10"/>
        <v>1.427955358717033E-2</v>
      </c>
      <c r="T113" s="7">
        <f t="shared" si="11"/>
        <v>4.7838383067582415E-3</v>
      </c>
      <c r="U113" s="7">
        <f t="shared" si="12"/>
        <v>2.3130564815714284E-2</v>
      </c>
    </row>
    <row r="114" spans="1:21" x14ac:dyDescent="0.25">
      <c r="A114" s="5" t="s">
        <v>236</v>
      </c>
      <c r="B114" s="31" t="s">
        <v>220</v>
      </c>
      <c r="C114" s="4" t="s">
        <v>247</v>
      </c>
      <c r="D114" s="4" t="s">
        <v>440</v>
      </c>
      <c r="E114" s="31" t="s">
        <v>268</v>
      </c>
      <c r="F114" s="4" t="s">
        <v>420</v>
      </c>
      <c r="G114" s="4" t="s">
        <v>406</v>
      </c>
      <c r="H114" s="4" t="s">
        <v>437</v>
      </c>
      <c r="I114" s="81" t="s">
        <v>438</v>
      </c>
      <c r="J114" s="5">
        <v>0.32456963222300239</v>
      </c>
      <c r="K114" s="4">
        <v>3.2964103272648679</v>
      </c>
      <c r="L114" s="4">
        <v>6.8877429083362057E-2</v>
      </c>
      <c r="M114" s="4">
        <v>6.3367234756693078E-2</v>
      </c>
      <c r="N114" s="4">
        <v>2.6738638871376848E-3</v>
      </c>
      <c r="O114" s="30">
        <v>0.12816443352405804</v>
      </c>
      <c r="P114" s="7">
        <f t="shared" si="7"/>
        <v>8.9167481379945714E-4</v>
      </c>
      <c r="Q114" s="7">
        <f t="shared" si="8"/>
        <v>9.0560723276507365E-3</v>
      </c>
      <c r="R114" s="7">
        <f t="shared" si="9"/>
        <v>1.892237062729727E-4</v>
      </c>
      <c r="S114" s="7">
        <f t="shared" si="10"/>
        <v>1.7408580977113484E-4</v>
      </c>
      <c r="T114" s="7">
        <f t="shared" si="11"/>
        <v>7.345779909718914E-6</v>
      </c>
      <c r="U114" s="7">
        <f t="shared" si="12"/>
        <v>3.5210009209906058E-4</v>
      </c>
    </row>
    <row r="115" spans="1:21" x14ac:dyDescent="0.25">
      <c r="A115" s="5" t="s">
        <v>236</v>
      </c>
      <c r="B115" s="31" t="s">
        <v>220</v>
      </c>
      <c r="C115" s="4" t="s">
        <v>247</v>
      </c>
      <c r="D115" s="4" t="s">
        <v>440</v>
      </c>
      <c r="E115" s="31" t="s">
        <v>269</v>
      </c>
      <c r="F115" s="4" t="s">
        <v>420</v>
      </c>
      <c r="G115" s="4" t="s">
        <v>406</v>
      </c>
      <c r="H115" s="4" t="s">
        <v>437</v>
      </c>
      <c r="I115" s="81" t="s">
        <v>439</v>
      </c>
      <c r="J115" s="5">
        <v>20.484781815983769</v>
      </c>
      <c r="K115" s="4">
        <v>142.4502186409851</v>
      </c>
      <c r="L115" s="4">
        <v>3.5639782906600255</v>
      </c>
      <c r="M115" s="4">
        <v>3.2788600274072226</v>
      </c>
      <c r="N115" s="4">
        <v>0.16886488037712055</v>
      </c>
      <c r="O115" s="30">
        <v>6.7394934261319044</v>
      </c>
      <c r="P115" s="7">
        <f t="shared" si="7"/>
        <v>5.6276873120834528E-2</v>
      </c>
      <c r="Q115" s="7">
        <f t="shared" si="8"/>
        <v>0.39134675450820083</v>
      </c>
      <c r="R115" s="7">
        <f t="shared" si="9"/>
        <v>9.7911491501649055E-3</v>
      </c>
      <c r="S115" s="7">
        <f t="shared" si="10"/>
        <v>9.0078572181517113E-3</v>
      </c>
      <c r="T115" s="7">
        <f t="shared" si="11"/>
        <v>4.6391450653055096E-4</v>
      </c>
      <c r="U115" s="7">
        <f t="shared" si="12"/>
        <v>1.8515091830032703E-2</v>
      </c>
    </row>
    <row r="116" spans="1:21" x14ac:dyDescent="0.25">
      <c r="A116" s="5" t="s">
        <v>236</v>
      </c>
      <c r="B116" s="31" t="s">
        <v>221</v>
      </c>
      <c r="C116" s="4" t="s">
        <v>248</v>
      </c>
      <c r="D116" s="4" t="s">
        <v>421</v>
      </c>
      <c r="E116" s="31" t="s">
        <v>259</v>
      </c>
      <c r="F116" s="4" t="s">
        <v>422</v>
      </c>
      <c r="G116" s="4" t="s">
        <v>423</v>
      </c>
      <c r="H116" s="4"/>
      <c r="I116" s="81"/>
      <c r="J116" s="5">
        <v>6.5810898469686192</v>
      </c>
      <c r="K116" s="4">
        <v>0.70760991849811949</v>
      </c>
      <c r="L116" s="4">
        <v>1.923552017410431E-2</v>
      </c>
      <c r="M116" s="4">
        <v>1.8350515742753745E-2</v>
      </c>
      <c r="N116" s="4">
        <v>1.5176628797382305E-2</v>
      </c>
      <c r="O116" s="30">
        <v>0.2289722588567813</v>
      </c>
      <c r="P116" s="7">
        <f t="shared" si="7"/>
        <v>1.8079917162001701E-2</v>
      </c>
      <c r="Q116" s="7">
        <f t="shared" si="8"/>
        <v>1.9439832925772513E-3</v>
      </c>
      <c r="R116" s="7">
        <f t="shared" si="9"/>
        <v>5.2844835643143709E-5</v>
      </c>
      <c r="S116" s="7">
        <f t="shared" si="10"/>
        <v>5.0413504787785017E-5</v>
      </c>
      <c r="T116" s="7">
        <f t="shared" si="11"/>
        <v>4.1694035157643694E-5</v>
      </c>
      <c r="U116" s="7">
        <f t="shared" si="12"/>
        <v>6.2904466718895961E-4</v>
      </c>
    </row>
    <row r="117" spans="1:21" x14ac:dyDescent="0.25">
      <c r="A117" s="5" t="s">
        <v>236</v>
      </c>
      <c r="B117" s="31" t="s">
        <v>221</v>
      </c>
      <c r="C117" s="4" t="s">
        <v>248</v>
      </c>
      <c r="D117" s="4" t="s">
        <v>421</v>
      </c>
      <c r="E117" s="31" t="s">
        <v>260</v>
      </c>
      <c r="F117" s="4" t="s">
        <v>399</v>
      </c>
      <c r="G117" s="4" t="s">
        <v>423</v>
      </c>
      <c r="H117" s="4"/>
      <c r="I117" s="81"/>
      <c r="J117" s="5">
        <v>0.64647777670667061</v>
      </c>
      <c r="K117" s="4">
        <v>6.9510384681492413E-2</v>
      </c>
      <c r="L117" s="4">
        <v>1.8895557734528157E-3</v>
      </c>
      <c r="M117" s="4">
        <v>1.8026194588819701E-3</v>
      </c>
      <c r="N117" s="4">
        <v>1.4908401907555555E-3</v>
      </c>
      <c r="O117" s="30">
        <v>2.249254762893409E-2</v>
      </c>
      <c r="P117" s="7">
        <f t="shared" si="7"/>
        <v>1.776037848095249E-3</v>
      </c>
      <c r="Q117" s="7">
        <f t="shared" si="8"/>
        <v>1.9096259527882532E-4</v>
      </c>
      <c r="R117" s="7">
        <f t="shared" si="9"/>
        <v>5.1910872897055379E-6</v>
      </c>
      <c r="S117" s="7">
        <f t="shared" si="10"/>
        <v>4.952251260664753E-6</v>
      </c>
      <c r="T117" s="7">
        <f t="shared" si="11"/>
        <v>4.0957148097680093E-6</v>
      </c>
      <c r="U117" s="7">
        <f t="shared" si="12"/>
        <v>6.1792713266302447E-5</v>
      </c>
    </row>
    <row r="118" spans="1:21" x14ac:dyDescent="0.25">
      <c r="A118" s="5" t="s">
        <v>236</v>
      </c>
      <c r="B118" s="31" t="s">
        <v>221</v>
      </c>
      <c r="C118" s="4" t="s">
        <v>248</v>
      </c>
      <c r="D118" s="4" t="s">
        <v>421</v>
      </c>
      <c r="E118" s="31" t="s">
        <v>261</v>
      </c>
      <c r="F118" s="4" t="s">
        <v>402</v>
      </c>
      <c r="G118" s="4" t="s">
        <v>423</v>
      </c>
      <c r="H118" s="4"/>
      <c r="I118" s="81"/>
      <c r="J118" s="5">
        <v>0.51123139999237532</v>
      </c>
      <c r="K118" s="4">
        <v>5.4968465359717673E-2</v>
      </c>
      <c r="L118" s="4">
        <v>1.4942512770462432E-3</v>
      </c>
      <c r="M118" s="4">
        <v>1.4255024732828046E-3</v>
      </c>
      <c r="N118" s="4">
        <v>1.1789489837802775E-3</v>
      </c>
      <c r="O118" s="30">
        <v>1.778699443051792E-2</v>
      </c>
      <c r="P118" s="7">
        <f t="shared" si="7"/>
        <v>1.4044818681109212E-3</v>
      </c>
      <c r="Q118" s="7">
        <f t="shared" si="8"/>
        <v>1.5101226747175184E-4</v>
      </c>
      <c r="R118" s="7">
        <f t="shared" si="9"/>
        <v>4.1050859259512175E-6</v>
      </c>
      <c r="S118" s="7">
        <f t="shared" si="10"/>
        <v>3.916215585941771E-6</v>
      </c>
      <c r="T118" s="7">
        <f t="shared" si="11"/>
        <v>3.238870834561202E-6</v>
      </c>
      <c r="U118" s="7">
        <f t="shared" si="12"/>
        <v>4.886536931460967E-5</v>
      </c>
    </row>
    <row r="119" spans="1:21" x14ac:dyDescent="0.25">
      <c r="A119" s="5" t="s">
        <v>236</v>
      </c>
      <c r="B119" s="31" t="s">
        <v>221</v>
      </c>
      <c r="C119" s="4" t="s">
        <v>248</v>
      </c>
      <c r="D119" s="4" t="s">
        <v>421</v>
      </c>
      <c r="E119" s="31" t="s">
        <v>262</v>
      </c>
      <c r="F119" s="4" t="s">
        <v>424</v>
      </c>
      <c r="G119" s="4" t="s">
        <v>423</v>
      </c>
      <c r="H119" s="4"/>
      <c r="I119" s="81"/>
      <c r="J119" s="5">
        <v>31.290607201031506</v>
      </c>
      <c r="K119" s="4">
        <v>3.3644190439790784</v>
      </c>
      <c r="L119" s="4">
        <v>9.1457664318723458E-2</v>
      </c>
      <c r="M119" s="4">
        <v>8.7249801080795122E-2</v>
      </c>
      <c r="N119" s="4">
        <v>7.2159162293384399E-2</v>
      </c>
      <c r="O119" s="30">
        <v>1.088676978801717</v>
      </c>
      <c r="P119" s="7">
        <f t="shared" si="7"/>
        <v>8.5963206596240405E-2</v>
      </c>
      <c r="Q119" s="7">
        <f t="shared" si="8"/>
        <v>9.2429094614809842E-3</v>
      </c>
      <c r="R119" s="7">
        <f t="shared" si="9"/>
        <v>2.5125731955693257E-4</v>
      </c>
      <c r="S119" s="7">
        <f t="shared" si="10"/>
        <v>2.3969725571647011E-4</v>
      </c>
      <c r="T119" s="7">
        <f t="shared" si="11"/>
        <v>1.9823945684995715E-4</v>
      </c>
      <c r="U119" s="7">
        <f t="shared" si="12"/>
        <v>2.990870820883838E-3</v>
      </c>
    </row>
    <row r="120" spans="1:21" x14ac:dyDescent="0.25">
      <c r="A120" s="5" t="s">
        <v>236</v>
      </c>
      <c r="B120" s="31" t="s">
        <v>221</v>
      </c>
      <c r="C120" s="4" t="s">
        <v>248</v>
      </c>
      <c r="D120" s="4" t="s">
        <v>421</v>
      </c>
      <c r="E120" s="31" t="s">
        <v>263</v>
      </c>
      <c r="F120" s="4" t="s">
        <v>425</v>
      </c>
      <c r="G120" s="4"/>
      <c r="H120" s="4"/>
      <c r="I120" s="81"/>
      <c r="J120" s="5">
        <v>3.8097703683835022</v>
      </c>
      <c r="K120" s="4">
        <v>0.27252697591967134</v>
      </c>
      <c r="L120" s="4">
        <v>6.4943923054298164E-2</v>
      </c>
      <c r="M120" s="4">
        <v>6.4943923054298164E-2</v>
      </c>
      <c r="N120" s="4">
        <v>9.8032161481708097E-2</v>
      </c>
      <c r="O120" s="30">
        <v>3.4648058380745317</v>
      </c>
      <c r="P120" s="7">
        <f t="shared" si="7"/>
        <v>1.0466402110943688E-2</v>
      </c>
      <c r="Q120" s="7">
        <f t="shared" si="8"/>
        <v>7.4870048329580044E-4</v>
      </c>
      <c r="R120" s="7">
        <f t="shared" si="9"/>
        <v>1.7841737102829166E-4</v>
      </c>
      <c r="S120" s="7">
        <f t="shared" si="10"/>
        <v>1.7841737102829166E-4</v>
      </c>
      <c r="T120" s="7">
        <f t="shared" si="11"/>
        <v>2.693191249497475E-4</v>
      </c>
      <c r="U120" s="7">
        <f t="shared" si="12"/>
        <v>9.5186973573476146E-3</v>
      </c>
    </row>
    <row r="121" spans="1:21" x14ac:dyDescent="0.25">
      <c r="A121" s="5" t="s">
        <v>236</v>
      </c>
      <c r="B121" s="31" t="s">
        <v>221</v>
      </c>
      <c r="C121" s="4" t="s">
        <v>248</v>
      </c>
      <c r="D121" s="4" t="s">
        <v>421</v>
      </c>
      <c r="E121" s="31" t="s">
        <v>264</v>
      </c>
      <c r="F121" s="4" t="s">
        <v>426</v>
      </c>
      <c r="G121" s="4" t="s">
        <v>427</v>
      </c>
      <c r="H121" s="4"/>
      <c r="I121" s="81"/>
      <c r="J121" s="5">
        <v>9.965519032450508E-2</v>
      </c>
      <c r="K121" s="4">
        <v>8.0706377334568133E-2</v>
      </c>
      <c r="L121" s="4">
        <v>1.5044102250391796E-3</v>
      </c>
      <c r="M121" s="4">
        <v>1.5044102250391796E-3</v>
      </c>
      <c r="N121" s="4">
        <v>1.0911412588023771E-2</v>
      </c>
      <c r="O121" s="30">
        <v>1.6066995337440229E-2</v>
      </c>
      <c r="P121" s="7">
        <f t="shared" si="7"/>
        <v>2.73777995396992E-4</v>
      </c>
      <c r="Q121" s="7">
        <f t="shared" si="8"/>
        <v>2.2172081685320916E-4</v>
      </c>
      <c r="R121" s="7">
        <f t="shared" si="9"/>
        <v>4.1329951237340102E-6</v>
      </c>
      <c r="S121" s="7">
        <f t="shared" si="10"/>
        <v>4.1329951237340102E-6</v>
      </c>
      <c r="T121" s="7">
        <f t="shared" si="11"/>
        <v>2.9976408208856514E-5</v>
      </c>
      <c r="U121" s="7">
        <f t="shared" si="12"/>
        <v>4.4140097080879754E-5</v>
      </c>
    </row>
    <row r="122" spans="1:21" x14ac:dyDescent="0.25">
      <c r="A122" s="5" t="s">
        <v>236</v>
      </c>
      <c r="B122" s="31" t="s">
        <v>221</v>
      </c>
      <c r="C122" s="4" t="s">
        <v>248</v>
      </c>
      <c r="D122" s="4" t="s">
        <v>421</v>
      </c>
      <c r="E122" s="31">
        <v>2275050011</v>
      </c>
      <c r="F122" s="4" t="s">
        <v>428</v>
      </c>
      <c r="G122" s="4" t="s">
        <v>429</v>
      </c>
      <c r="H122" s="4"/>
      <c r="I122" s="81"/>
      <c r="J122" s="5">
        <v>645.11138717488905</v>
      </c>
      <c r="K122" s="4">
        <v>2.7991068963581185</v>
      </c>
      <c r="L122" s="4">
        <v>1.9964491746989455</v>
      </c>
      <c r="M122" s="4">
        <v>1.9945563030466171</v>
      </c>
      <c r="N122" s="4">
        <v>0.87530814473109253</v>
      </c>
      <c r="O122" s="30">
        <v>9.855718123729531</v>
      </c>
      <c r="P122" s="7">
        <f t="shared" si="7"/>
        <v>1.7722840307002445</v>
      </c>
      <c r="Q122" s="7">
        <f t="shared" si="8"/>
        <v>7.6898541108739518E-3</v>
      </c>
      <c r="R122" s="7">
        <f t="shared" si="9"/>
        <v>5.4847504799421581E-3</v>
      </c>
      <c r="S122" s="7">
        <f t="shared" si="10"/>
        <v>5.4795502830951017E-3</v>
      </c>
      <c r="T122" s="7">
        <f t="shared" si="11"/>
        <v>2.4046927053051992E-3</v>
      </c>
      <c r="U122" s="7">
        <f t="shared" si="12"/>
        <v>2.7076148691564647E-2</v>
      </c>
    </row>
    <row r="123" spans="1:21" x14ac:dyDescent="0.25">
      <c r="A123" s="5" t="s">
        <v>236</v>
      </c>
      <c r="B123" s="31" t="s">
        <v>221</v>
      </c>
      <c r="C123" s="4" t="s">
        <v>248</v>
      </c>
      <c r="D123" s="4" t="s">
        <v>421</v>
      </c>
      <c r="E123" s="31" t="s">
        <v>265</v>
      </c>
      <c r="F123" s="4" t="s">
        <v>428</v>
      </c>
      <c r="G123" s="4" t="s">
        <v>430</v>
      </c>
      <c r="H123" s="4"/>
      <c r="I123" s="81"/>
      <c r="J123" s="5">
        <v>116.41346008411084</v>
      </c>
      <c r="K123" s="4">
        <v>13.38578678473046</v>
      </c>
      <c r="L123" s="4">
        <v>1.5933805520007149</v>
      </c>
      <c r="M123" s="4">
        <v>1.5933805520007149</v>
      </c>
      <c r="N123" s="4">
        <v>3.3897308842634559</v>
      </c>
      <c r="O123" s="30">
        <v>74.502028835825627</v>
      </c>
      <c r="P123" s="7">
        <f t="shared" si="7"/>
        <v>0.31981719803327152</v>
      </c>
      <c r="Q123" s="7">
        <f t="shared" si="8"/>
        <v>3.6774139518490276E-2</v>
      </c>
      <c r="R123" s="7">
        <f t="shared" si="9"/>
        <v>4.3774190989030633E-3</v>
      </c>
      <c r="S123" s="7">
        <f t="shared" si="10"/>
        <v>4.3774190989030633E-3</v>
      </c>
      <c r="T123" s="7">
        <f t="shared" si="11"/>
        <v>9.3124474842402639E-3</v>
      </c>
      <c r="U123" s="7">
        <f t="shared" si="12"/>
        <v>0.20467590339512534</v>
      </c>
    </row>
    <row r="124" spans="1:21" x14ac:dyDescent="0.25">
      <c r="A124" s="5" t="s">
        <v>236</v>
      </c>
      <c r="B124" s="31" t="s">
        <v>221</v>
      </c>
      <c r="C124" s="4" t="s">
        <v>248</v>
      </c>
      <c r="D124" s="4" t="s">
        <v>421</v>
      </c>
      <c r="E124" s="31" t="s">
        <v>266</v>
      </c>
      <c r="F124" s="4" t="s">
        <v>431</v>
      </c>
      <c r="G124" s="4" t="s">
        <v>430</v>
      </c>
      <c r="H124" s="4"/>
      <c r="I124" s="81"/>
      <c r="J124" s="5">
        <v>11.330811445726047</v>
      </c>
      <c r="K124" s="4">
        <v>0.68436688372796406</v>
      </c>
      <c r="L124" s="4">
        <v>5.48132555209212E-2</v>
      </c>
      <c r="M124" s="4">
        <v>5.48132555209212E-2</v>
      </c>
      <c r="N124" s="4">
        <v>0.21328717768967359</v>
      </c>
      <c r="O124" s="30">
        <v>2.0595336815665521</v>
      </c>
      <c r="P124" s="7">
        <f t="shared" si="7"/>
        <v>3.1128602872873754E-2</v>
      </c>
      <c r="Q124" s="7">
        <f t="shared" si="8"/>
        <v>1.8801288014504507E-3</v>
      </c>
      <c r="R124" s="7">
        <f t="shared" si="9"/>
        <v>1.5058586681571757E-4</v>
      </c>
      <c r="S124" s="7">
        <f t="shared" si="10"/>
        <v>1.5058586681571757E-4</v>
      </c>
      <c r="T124" s="7">
        <f t="shared" si="11"/>
        <v>5.8595378486174065E-4</v>
      </c>
      <c r="U124" s="7">
        <f t="shared" si="12"/>
        <v>5.6580595647432747E-3</v>
      </c>
    </row>
    <row r="125" spans="1:21" x14ac:dyDescent="0.25">
      <c r="A125" s="5" t="s">
        <v>236</v>
      </c>
      <c r="B125" s="31" t="s">
        <v>221</v>
      </c>
      <c r="C125" s="4" t="s">
        <v>248</v>
      </c>
      <c r="D125" s="4" t="s">
        <v>421</v>
      </c>
      <c r="E125" s="31" t="s">
        <v>267</v>
      </c>
      <c r="F125" s="4"/>
      <c r="G125" s="4" t="s">
        <v>432</v>
      </c>
      <c r="H125" s="4"/>
      <c r="I125" s="81"/>
      <c r="J125" s="5">
        <v>1.3323617315106038</v>
      </c>
      <c r="K125" s="4">
        <v>0.58821915319310636</v>
      </c>
      <c r="L125" s="4">
        <v>9.2074373881061766E-2</v>
      </c>
      <c r="M125" s="4">
        <v>9.2074373881061766E-2</v>
      </c>
      <c r="N125" s="4">
        <v>0.10982330778232798</v>
      </c>
      <c r="O125" s="30">
        <v>6.6524275914728467E-2</v>
      </c>
      <c r="P125" s="7">
        <f t="shared" si="7"/>
        <v>3.6603344272269334E-3</v>
      </c>
      <c r="Q125" s="7">
        <f t="shared" si="8"/>
        <v>1.615986684596446E-3</v>
      </c>
      <c r="R125" s="7">
        <f t="shared" si="9"/>
        <v>2.5295157659632354E-4</v>
      </c>
      <c r="S125" s="7">
        <f t="shared" si="10"/>
        <v>2.5295157659632354E-4</v>
      </c>
      <c r="T125" s="7">
        <f t="shared" si="11"/>
        <v>3.0171238401738456E-4</v>
      </c>
      <c r="U125" s="7">
        <f t="shared" si="12"/>
        <v>1.8275899976573755E-4</v>
      </c>
    </row>
    <row r="126" spans="1:21" x14ac:dyDescent="0.25">
      <c r="A126" s="5" t="s">
        <v>236</v>
      </c>
      <c r="B126" s="31">
        <v>34021</v>
      </c>
      <c r="C126" s="4" t="s">
        <v>286</v>
      </c>
      <c r="D126" s="4" t="s">
        <v>440</v>
      </c>
      <c r="E126" s="31" t="s">
        <v>271</v>
      </c>
      <c r="F126" s="4" t="s">
        <v>433</v>
      </c>
      <c r="G126" s="4" t="s">
        <v>406</v>
      </c>
      <c r="H126" s="4" t="s">
        <v>436</v>
      </c>
      <c r="I126" s="81"/>
      <c r="J126" s="5">
        <v>1.8259999999999998E-2</v>
      </c>
      <c r="K126" s="4">
        <v>8.9830900000000005E-2</v>
      </c>
      <c r="L126" s="4">
        <v>2.9689299999999998E-3</v>
      </c>
      <c r="M126" s="4">
        <v>2.8798600000000001E-3</v>
      </c>
      <c r="N126" s="4">
        <v>1.10388E-3</v>
      </c>
      <c r="O126" s="30">
        <v>2.0550099999999999E-3</v>
      </c>
      <c r="P126" s="7">
        <f t="shared" si="7"/>
        <v>5.016483516483516E-5</v>
      </c>
      <c r="Q126" s="7">
        <f t="shared" si="8"/>
        <v>2.4678818681318684E-4</v>
      </c>
      <c r="R126" s="7">
        <f t="shared" si="9"/>
        <v>8.1564010989010981E-6</v>
      </c>
      <c r="S126" s="7">
        <f t="shared" si="10"/>
        <v>7.9117032967032975E-6</v>
      </c>
      <c r="T126" s="7">
        <f t="shared" si="11"/>
        <v>3.0326373626373628E-6</v>
      </c>
      <c r="U126" s="7">
        <f t="shared" si="12"/>
        <v>5.6456318681318675E-6</v>
      </c>
    </row>
    <row r="127" spans="1:21" x14ac:dyDescent="0.25">
      <c r="A127" s="5" t="s">
        <v>236</v>
      </c>
      <c r="B127" s="31" t="s">
        <v>221</v>
      </c>
      <c r="C127" s="4" t="s">
        <v>248</v>
      </c>
      <c r="D127" s="4" t="s">
        <v>421</v>
      </c>
      <c r="E127" s="31" t="s">
        <v>272</v>
      </c>
      <c r="F127" s="4" t="s">
        <v>420</v>
      </c>
      <c r="G127" s="4" t="s">
        <v>406</v>
      </c>
      <c r="H127" s="4" t="s">
        <v>437</v>
      </c>
      <c r="I127" s="81" t="s">
        <v>441</v>
      </c>
      <c r="J127">
        <v>12.440889</v>
      </c>
      <c r="K127">
        <v>82.709149999999994</v>
      </c>
      <c r="L127">
        <v>2.9107493999999998</v>
      </c>
      <c r="M127">
        <v>2.6778916000000001</v>
      </c>
      <c r="N127">
        <v>0.87848910000000002</v>
      </c>
      <c r="O127">
        <v>4.3435803000000002</v>
      </c>
      <c r="P127" s="7">
        <f t="shared" si="7"/>
        <v>3.4178266483516483E-2</v>
      </c>
      <c r="Q127" s="7">
        <f t="shared" si="8"/>
        <v>0.22722293956043954</v>
      </c>
      <c r="R127" s="7">
        <f t="shared" si="9"/>
        <v>7.996564285714285E-3</v>
      </c>
      <c r="S127" s="7">
        <f t="shared" si="10"/>
        <v>7.3568450549450553E-3</v>
      </c>
      <c r="T127" s="7">
        <f t="shared" si="11"/>
        <v>2.4134315934065936E-3</v>
      </c>
      <c r="U127" s="7">
        <f t="shared" si="12"/>
        <v>1.1932912912087913E-2</v>
      </c>
    </row>
    <row r="128" spans="1:21" x14ac:dyDescent="0.25">
      <c r="A128" s="5" t="s">
        <v>236</v>
      </c>
      <c r="B128" s="31" t="s">
        <v>221</v>
      </c>
      <c r="C128" s="4" t="s">
        <v>248</v>
      </c>
      <c r="D128" s="4" t="s">
        <v>421</v>
      </c>
      <c r="E128" s="31" t="s">
        <v>268</v>
      </c>
      <c r="F128" s="4" t="s">
        <v>420</v>
      </c>
      <c r="G128" s="4" t="s">
        <v>406</v>
      </c>
      <c r="H128" s="4" t="s">
        <v>437</v>
      </c>
      <c r="I128" s="81" t="s">
        <v>438</v>
      </c>
      <c r="J128" s="5">
        <v>1.5816405600000001</v>
      </c>
      <c r="K128" s="4">
        <v>16.063544199999999</v>
      </c>
      <c r="L128" s="4">
        <v>0.395410596</v>
      </c>
      <c r="M128" s="4">
        <v>0.36377773800000002</v>
      </c>
      <c r="N128" s="4">
        <v>0.1116844523</v>
      </c>
      <c r="O128" s="30">
        <v>0.62455096399999999</v>
      </c>
      <c r="P128" s="7">
        <f t="shared" si="7"/>
        <v>4.3451663736263739E-3</v>
      </c>
      <c r="Q128" s="7">
        <f t="shared" si="8"/>
        <v>4.4130615934065934E-2</v>
      </c>
      <c r="R128" s="7">
        <f t="shared" si="9"/>
        <v>1.0862928461538462E-3</v>
      </c>
      <c r="S128" s="7">
        <f t="shared" si="10"/>
        <v>9.9938939010989019E-4</v>
      </c>
      <c r="T128" s="7">
        <f t="shared" si="11"/>
        <v>3.0682541840659343E-4</v>
      </c>
      <c r="U128" s="7">
        <f t="shared" si="12"/>
        <v>1.7157993516483516E-3</v>
      </c>
    </row>
    <row r="129" spans="1:21" x14ac:dyDescent="0.25">
      <c r="A129" s="5" t="s">
        <v>236</v>
      </c>
      <c r="B129" s="31" t="s">
        <v>221</v>
      </c>
      <c r="C129" s="4" t="s">
        <v>248</v>
      </c>
      <c r="D129" s="4" t="s">
        <v>421</v>
      </c>
      <c r="E129" s="31" t="s">
        <v>269</v>
      </c>
      <c r="F129" s="4" t="s">
        <v>420</v>
      </c>
      <c r="G129" s="4" t="s">
        <v>406</v>
      </c>
      <c r="H129" s="4" t="s">
        <v>437</v>
      </c>
      <c r="I129" s="81" t="s">
        <v>439</v>
      </c>
      <c r="J129" s="5">
        <v>4.5285123099313287</v>
      </c>
      <c r="K129" s="4">
        <v>31.491063681467399</v>
      </c>
      <c r="L129" s="4">
        <v>0.78787851911552553</v>
      </c>
      <c r="M129" s="4">
        <v>0.72484823758628347</v>
      </c>
      <c r="N129" s="4">
        <v>3.7330477638096694E-2</v>
      </c>
      <c r="O129" s="30">
        <v>1.4898805960982062</v>
      </c>
      <c r="P129" s="7">
        <f t="shared" si="7"/>
        <v>1.2440967884426727E-2</v>
      </c>
      <c r="Q129" s="7">
        <f t="shared" si="8"/>
        <v>8.6513911212822522E-2</v>
      </c>
      <c r="R129" s="7">
        <f t="shared" si="9"/>
        <v>2.1645014261415536E-3</v>
      </c>
      <c r="S129" s="7">
        <f t="shared" si="10"/>
        <v>1.9913413120502292E-3</v>
      </c>
      <c r="T129" s="7">
        <f t="shared" si="11"/>
        <v>1.025562572475184E-4</v>
      </c>
      <c r="U129" s="7">
        <f t="shared" si="12"/>
        <v>4.0930785607093574E-3</v>
      </c>
    </row>
    <row r="130" spans="1:21" x14ac:dyDescent="0.25">
      <c r="A130" s="5" t="s">
        <v>236</v>
      </c>
      <c r="B130" s="31" t="s">
        <v>222</v>
      </c>
      <c r="C130" s="4" t="s">
        <v>287</v>
      </c>
      <c r="D130" s="4" t="s">
        <v>440</v>
      </c>
      <c r="E130" s="31">
        <v>2275050011</v>
      </c>
      <c r="F130" s="4" t="s">
        <v>428</v>
      </c>
      <c r="G130" s="4" t="s">
        <v>429</v>
      </c>
      <c r="H130" s="4"/>
      <c r="I130" s="81"/>
      <c r="J130" s="5">
        <v>155.05037428043883</v>
      </c>
      <c r="K130" s="4">
        <v>1.4141865089903225</v>
      </c>
      <c r="L130" s="4">
        <v>4.2770535766061865E-2</v>
      </c>
      <c r="M130" s="4">
        <v>4.1277565216320707E-2</v>
      </c>
      <c r="N130" s="4">
        <v>0.24948381025770902</v>
      </c>
      <c r="O130" s="30">
        <v>2.3859052681735302</v>
      </c>
      <c r="P130" s="7">
        <f t="shared" si="7"/>
        <v>0.42596256670450228</v>
      </c>
      <c r="Q130" s="7">
        <f t="shared" si="8"/>
        <v>3.8851277719514354E-3</v>
      </c>
      <c r="R130" s="7">
        <f t="shared" si="9"/>
        <v>1.1750147188478534E-4</v>
      </c>
      <c r="S130" s="7">
        <f t="shared" si="10"/>
        <v>1.133999044404415E-4</v>
      </c>
      <c r="T130" s="7">
        <f t="shared" si="11"/>
        <v>6.8539508312557423E-4</v>
      </c>
      <c r="U130" s="7">
        <f t="shared" si="12"/>
        <v>6.5546848026745335E-3</v>
      </c>
    </row>
    <row r="131" spans="1:21" x14ac:dyDescent="0.25">
      <c r="A131" s="5" t="s">
        <v>236</v>
      </c>
      <c r="B131" s="31" t="s">
        <v>222</v>
      </c>
      <c r="C131" s="4" t="s">
        <v>287</v>
      </c>
      <c r="D131" s="4" t="s">
        <v>440</v>
      </c>
      <c r="E131" s="31" t="s">
        <v>265</v>
      </c>
      <c r="F131" s="4" t="s">
        <v>428</v>
      </c>
      <c r="G131" s="4" t="s">
        <v>430</v>
      </c>
      <c r="H131" s="4"/>
      <c r="I131" s="81"/>
      <c r="J131" s="5">
        <v>4.5178742832281298</v>
      </c>
      <c r="K131" s="4">
        <v>0.29645968781889598</v>
      </c>
      <c r="L131" s="4">
        <v>0</v>
      </c>
      <c r="M131" s="4">
        <v>0</v>
      </c>
      <c r="N131" s="4">
        <v>0.1154509023841935</v>
      </c>
      <c r="O131" s="30">
        <v>4.8022349293448974</v>
      </c>
      <c r="P131" s="7">
        <f t="shared" si="7"/>
        <v>1.2411742536341017E-2</v>
      </c>
      <c r="Q131" s="7">
        <f t="shared" si="8"/>
        <v>8.1444969181015384E-4</v>
      </c>
      <c r="R131" s="7">
        <f t="shared" si="9"/>
        <v>0</v>
      </c>
      <c r="S131" s="7">
        <f t="shared" si="10"/>
        <v>0</v>
      </c>
      <c r="T131" s="7">
        <f t="shared" si="11"/>
        <v>3.1717280874778435E-4</v>
      </c>
      <c r="U131" s="7">
        <f t="shared" si="12"/>
        <v>1.3192953102595871E-2</v>
      </c>
    </row>
    <row r="132" spans="1:21" x14ac:dyDescent="0.25">
      <c r="A132" s="5" t="s">
        <v>236</v>
      </c>
      <c r="B132" s="31" t="s">
        <v>222</v>
      </c>
      <c r="C132" s="4" t="s">
        <v>287</v>
      </c>
      <c r="D132" s="4" t="s">
        <v>440</v>
      </c>
      <c r="E132" s="31" t="s">
        <v>274</v>
      </c>
      <c r="F132" s="4" t="s">
        <v>433</v>
      </c>
      <c r="G132" s="4" t="s">
        <v>406</v>
      </c>
      <c r="H132" s="4" t="s">
        <v>434</v>
      </c>
      <c r="I132" s="81"/>
      <c r="J132" s="5">
        <v>21.640216855786175</v>
      </c>
      <c r="K132" s="4">
        <v>120.81277009962776</v>
      </c>
      <c r="L132" s="4">
        <v>5.5791278414508856</v>
      </c>
      <c r="M132" s="4">
        <v>5.4117540062073584</v>
      </c>
      <c r="N132" s="4">
        <v>6.2917022664629041</v>
      </c>
      <c r="O132" s="30">
        <v>6.6285272617804853</v>
      </c>
      <c r="P132" s="7">
        <f t="shared" si="7"/>
        <v>5.9451145208203778E-2</v>
      </c>
      <c r="Q132" s="7">
        <f t="shared" si="8"/>
        <v>0.3319032145594169</v>
      </c>
      <c r="R132" s="7">
        <f t="shared" si="9"/>
        <v>1.5327274289700234E-2</v>
      </c>
      <c r="S132" s="7">
        <f t="shared" si="10"/>
        <v>1.4867456061009227E-2</v>
      </c>
      <c r="T132" s="7">
        <f t="shared" si="11"/>
        <v>1.728489633643655E-2</v>
      </c>
      <c r="U132" s="7">
        <f t="shared" si="12"/>
        <v>1.821023973016617E-2</v>
      </c>
    </row>
    <row r="133" spans="1:21" x14ac:dyDescent="0.25">
      <c r="A133" s="5" t="s">
        <v>236</v>
      </c>
      <c r="B133" s="31" t="s">
        <v>222</v>
      </c>
      <c r="C133" s="4" t="s">
        <v>287</v>
      </c>
      <c r="D133" s="4" t="s">
        <v>440</v>
      </c>
      <c r="E133" s="31" t="s">
        <v>271</v>
      </c>
      <c r="F133" s="4" t="s">
        <v>433</v>
      </c>
      <c r="G133" s="4" t="s">
        <v>406</v>
      </c>
      <c r="H133" s="4" t="s">
        <v>436</v>
      </c>
      <c r="I133" s="81"/>
      <c r="J133" s="5">
        <v>35.931392258463859</v>
      </c>
      <c r="K133" s="4">
        <v>200.7670446672854</v>
      </c>
      <c r="L133" s="4">
        <v>9.6734232027128861</v>
      </c>
      <c r="M133" s="4">
        <v>9.3832205066314991</v>
      </c>
      <c r="N133" s="4">
        <v>8.7305170753951007</v>
      </c>
      <c r="O133" s="30">
        <v>11.49963269799502</v>
      </c>
      <c r="P133" s="7">
        <f t="shared" si="7"/>
        <v>9.8712616094680933E-2</v>
      </c>
      <c r="Q133" s="7">
        <f t="shared" si="8"/>
        <v>0.55155781502001489</v>
      </c>
      <c r="R133" s="7">
        <f t="shared" si="9"/>
        <v>2.6575338468991447E-2</v>
      </c>
      <c r="S133" s="7">
        <f t="shared" si="10"/>
        <v>2.5778078314921699E-2</v>
      </c>
      <c r="T133" s="7">
        <f t="shared" si="11"/>
        <v>2.3984937020316212E-2</v>
      </c>
      <c r="U133" s="7">
        <f t="shared" si="12"/>
        <v>3.1592397521964341E-2</v>
      </c>
    </row>
    <row r="134" spans="1:21" x14ac:dyDescent="0.25">
      <c r="A134" s="5" t="s">
        <v>236</v>
      </c>
      <c r="B134" s="31" t="s">
        <v>222</v>
      </c>
      <c r="C134" s="4" t="s">
        <v>287</v>
      </c>
      <c r="D134" s="4" t="s">
        <v>440</v>
      </c>
      <c r="E134" s="31" t="s">
        <v>275</v>
      </c>
      <c r="F134" s="4" t="s">
        <v>433</v>
      </c>
      <c r="G134" s="4" t="s">
        <v>435</v>
      </c>
      <c r="H134" s="4" t="s">
        <v>434</v>
      </c>
      <c r="I134" s="81"/>
      <c r="J134" s="5">
        <v>14.688589014912797</v>
      </c>
      <c r="K134" s="4">
        <v>64.556800225651472</v>
      </c>
      <c r="L134" s="4">
        <v>2.7362618031483503</v>
      </c>
      <c r="M134" s="4">
        <v>2.5173608588964824</v>
      </c>
      <c r="N134" s="4">
        <v>42.891827915310927</v>
      </c>
      <c r="O134" s="30">
        <v>2.7042834738736827</v>
      </c>
      <c r="P134" s="7">
        <f t="shared" ref="P134:P197" si="13">J134/364</f>
        <v>4.0353266524485704E-2</v>
      </c>
      <c r="Q134" s="7">
        <f t="shared" si="8"/>
        <v>0.17735384677376778</v>
      </c>
      <c r="R134" s="7">
        <f t="shared" si="9"/>
        <v>7.5172027559020612E-3</v>
      </c>
      <c r="S134" s="7">
        <f t="shared" si="10"/>
        <v>6.9158265354298965E-3</v>
      </c>
      <c r="T134" s="7">
        <f t="shared" si="11"/>
        <v>0.11783469207503001</v>
      </c>
      <c r="U134" s="7">
        <f t="shared" si="12"/>
        <v>7.4293502029496783E-3</v>
      </c>
    </row>
    <row r="135" spans="1:21" x14ac:dyDescent="0.25">
      <c r="A135" s="5" t="s">
        <v>236</v>
      </c>
      <c r="B135" s="31" t="s">
        <v>222</v>
      </c>
      <c r="C135" s="4" t="s">
        <v>287</v>
      </c>
      <c r="D135" s="4" t="s">
        <v>440</v>
      </c>
      <c r="E135" s="31" t="s">
        <v>270</v>
      </c>
      <c r="F135" s="4" t="s">
        <v>433</v>
      </c>
      <c r="G135" s="4" t="s">
        <v>435</v>
      </c>
      <c r="H135" s="4" t="s">
        <v>436</v>
      </c>
      <c r="I135" s="81"/>
      <c r="J135" s="5">
        <v>0.63544820151263526</v>
      </c>
      <c r="K135" s="4">
        <v>7.3953019881636521</v>
      </c>
      <c r="L135" s="4">
        <v>0.25756275227439285</v>
      </c>
      <c r="M135" s="4">
        <v>0.23695773209244142</v>
      </c>
      <c r="N135" s="4">
        <v>2.9969168343037516</v>
      </c>
      <c r="O135" s="30">
        <v>0.16796484123522515</v>
      </c>
      <c r="P135" s="7">
        <f t="shared" si="13"/>
        <v>1.7457368173424046E-3</v>
      </c>
      <c r="Q135" s="7">
        <f t="shared" si="8"/>
        <v>2.0316763703746295E-2</v>
      </c>
      <c r="R135" s="7">
        <f t="shared" si="9"/>
        <v>7.0758997877580455E-4</v>
      </c>
      <c r="S135" s="7">
        <f t="shared" si="10"/>
        <v>6.5098278047374014E-4</v>
      </c>
      <c r="T135" s="7">
        <f t="shared" si="11"/>
        <v>8.2332880063289877E-3</v>
      </c>
      <c r="U135" s="7">
        <f t="shared" si="12"/>
        <v>4.614418715253438E-4</v>
      </c>
    </row>
    <row r="136" spans="1:21" x14ac:dyDescent="0.25">
      <c r="A136" s="5" t="s">
        <v>236</v>
      </c>
      <c r="B136" s="31" t="s">
        <v>222</v>
      </c>
      <c r="C136" s="4" t="s">
        <v>249</v>
      </c>
      <c r="D136" s="4" t="s">
        <v>440</v>
      </c>
      <c r="E136" s="31" t="s">
        <v>272</v>
      </c>
      <c r="F136" s="4" t="s">
        <v>420</v>
      </c>
      <c r="G136" s="4" t="s">
        <v>406</v>
      </c>
      <c r="H136" s="4" t="s">
        <v>437</v>
      </c>
      <c r="I136" s="81" t="s">
        <v>441</v>
      </c>
      <c r="J136">
        <v>20.742979999999999</v>
      </c>
      <c r="K136">
        <v>137.92339999999999</v>
      </c>
      <c r="L136">
        <v>4.7702390000000001</v>
      </c>
      <c r="M136">
        <v>4.3886139999999996</v>
      </c>
      <c r="N136">
        <v>1.464723</v>
      </c>
      <c r="O136">
        <v>7.1119219999999999</v>
      </c>
      <c r="P136" s="7">
        <f t="shared" si="13"/>
        <v>5.6986208791208789E-2</v>
      </c>
      <c r="Q136" s="7">
        <f t="shared" si="8"/>
        <v>0.37891043956043952</v>
      </c>
      <c r="R136" s="7">
        <f t="shared" si="9"/>
        <v>1.3105052197802199E-2</v>
      </c>
      <c r="S136" s="7">
        <f t="shared" si="10"/>
        <v>1.2056631868131867E-2</v>
      </c>
      <c r="T136" s="7">
        <f t="shared" si="11"/>
        <v>4.0239642857142861E-3</v>
      </c>
      <c r="U136" s="7">
        <f t="shared" si="12"/>
        <v>1.9538247252747252E-2</v>
      </c>
    </row>
    <row r="137" spans="1:21" x14ac:dyDescent="0.25">
      <c r="A137" s="5" t="s">
        <v>236</v>
      </c>
      <c r="B137" s="31" t="s">
        <v>222</v>
      </c>
      <c r="C137" s="4" t="s">
        <v>249</v>
      </c>
      <c r="D137" s="4" t="s">
        <v>440</v>
      </c>
      <c r="E137" s="31" t="s">
        <v>268</v>
      </c>
      <c r="F137" s="4" t="s">
        <v>420</v>
      </c>
      <c r="G137" s="4" t="s">
        <v>406</v>
      </c>
      <c r="H137" s="4" t="s">
        <v>437</v>
      </c>
      <c r="I137" s="81" t="s">
        <v>438</v>
      </c>
      <c r="J137" s="5">
        <v>14.060798025199526</v>
      </c>
      <c r="K137" s="4">
        <v>142.8049799434327</v>
      </c>
      <c r="L137" s="4">
        <v>2.9838639314560051</v>
      </c>
      <c r="M137" s="4">
        <v>2.7451548169395248</v>
      </c>
      <c r="N137" s="4">
        <v>0.11583542122044957</v>
      </c>
      <c r="O137" s="30">
        <v>5.5522576202006615</v>
      </c>
      <c r="P137" s="7">
        <f t="shared" si="13"/>
        <v>3.8628566003295402E-2</v>
      </c>
      <c r="Q137" s="7">
        <f t="shared" si="8"/>
        <v>0.39232137347096896</v>
      </c>
      <c r="R137" s="7">
        <f t="shared" si="9"/>
        <v>8.197428383120894E-3</v>
      </c>
      <c r="S137" s="7">
        <f t="shared" si="10"/>
        <v>7.5416341124712218E-3</v>
      </c>
      <c r="T137" s="7">
        <f t="shared" si="11"/>
        <v>3.1822917917705926E-4</v>
      </c>
      <c r="U137" s="7">
        <f t="shared" si="12"/>
        <v>1.5253455000551268E-2</v>
      </c>
    </row>
    <row r="138" spans="1:21" x14ac:dyDescent="0.25">
      <c r="A138" s="5" t="s">
        <v>236</v>
      </c>
      <c r="B138" s="31" t="s">
        <v>222</v>
      </c>
      <c r="C138" s="4" t="s">
        <v>249</v>
      </c>
      <c r="D138" s="4" t="s">
        <v>440</v>
      </c>
      <c r="E138" s="31" t="s">
        <v>269</v>
      </c>
      <c r="F138" s="4" t="s">
        <v>420</v>
      </c>
      <c r="G138" s="4" t="s">
        <v>406</v>
      </c>
      <c r="H138" s="4" t="s">
        <v>437</v>
      </c>
      <c r="I138" s="81" t="s">
        <v>439</v>
      </c>
      <c r="J138" s="5">
        <v>18.716384951232353</v>
      </c>
      <c r="K138" s="4">
        <v>130.15286920906127</v>
      </c>
      <c r="L138" s="4">
        <v>3.2563095006352474</v>
      </c>
      <c r="M138" s="4">
        <v>2.9958047405844281</v>
      </c>
      <c r="N138" s="4">
        <v>0.1542872232798643</v>
      </c>
      <c r="O138" s="30">
        <v>6.1576908396144816</v>
      </c>
      <c r="P138" s="7">
        <f t="shared" si="13"/>
        <v>5.1418639975913061E-2</v>
      </c>
      <c r="Q138" s="7">
        <f t="shared" si="8"/>
        <v>0.35756282749742108</v>
      </c>
      <c r="R138" s="7">
        <f t="shared" si="9"/>
        <v>8.9459052215254044E-3</v>
      </c>
      <c r="S138" s="7">
        <f t="shared" si="10"/>
        <v>8.2302328038033733E-3</v>
      </c>
      <c r="T138" s="7">
        <f t="shared" si="11"/>
        <v>4.2386599802160524E-4</v>
      </c>
      <c r="U138" s="7">
        <f t="shared" si="12"/>
        <v>1.6916733075863961E-2</v>
      </c>
    </row>
    <row r="139" spans="1:21" x14ac:dyDescent="0.25">
      <c r="A139" s="5" t="s">
        <v>236</v>
      </c>
      <c r="B139" s="31">
        <v>34023</v>
      </c>
      <c r="C139" s="4" t="s">
        <v>249</v>
      </c>
      <c r="D139" s="4" t="s">
        <v>440</v>
      </c>
      <c r="E139" s="31" t="s">
        <v>273</v>
      </c>
      <c r="F139" s="4" t="s">
        <v>420</v>
      </c>
      <c r="G139" s="4" t="s">
        <v>406</v>
      </c>
      <c r="H139" s="4" t="s">
        <v>442</v>
      </c>
      <c r="I139" s="81"/>
      <c r="J139" s="5">
        <v>12.626745555791718</v>
      </c>
      <c r="K139" s="4">
        <v>78.140883785407553</v>
      </c>
      <c r="L139" s="4">
        <v>1.777020728841546</v>
      </c>
      <c r="M139" s="4">
        <v>1.7237101069762997</v>
      </c>
      <c r="N139" s="4">
        <v>0.24392223438594438</v>
      </c>
      <c r="O139" s="30">
        <v>4.9087388016007472</v>
      </c>
      <c r="P139" s="7">
        <f t="shared" si="13"/>
        <v>3.4688861417010212E-2</v>
      </c>
      <c r="Q139" s="7">
        <f t="shared" si="8"/>
        <v>0.21467275765221855</v>
      </c>
      <c r="R139" s="7">
        <f t="shared" si="9"/>
        <v>4.8819250792350166E-3</v>
      </c>
      <c r="S139" s="7">
        <f t="shared" si="10"/>
        <v>4.7354673268579662E-3</v>
      </c>
      <c r="T139" s="7">
        <f t="shared" si="11"/>
        <v>6.7011602853281425E-4</v>
      </c>
      <c r="U139" s="7">
        <f t="shared" si="12"/>
        <v>1.3485546158243811E-2</v>
      </c>
    </row>
    <row r="140" spans="1:21" x14ac:dyDescent="0.25">
      <c r="A140" s="5" t="s">
        <v>236</v>
      </c>
      <c r="B140" s="31" t="s">
        <v>223</v>
      </c>
      <c r="C140" s="4" t="s">
        <v>250</v>
      </c>
      <c r="D140" s="4" t="s">
        <v>440</v>
      </c>
      <c r="E140" s="31" t="s">
        <v>259</v>
      </c>
      <c r="F140" s="4" t="s">
        <v>422</v>
      </c>
      <c r="G140" s="4" t="s">
        <v>423</v>
      </c>
      <c r="H140" s="4"/>
      <c r="I140" s="81"/>
      <c r="J140" s="5">
        <v>1.7579934731146178</v>
      </c>
      <c r="K140" s="4">
        <v>0.2123061902740884</v>
      </c>
      <c r="L140" s="4">
        <v>4.342589953357256E-3</v>
      </c>
      <c r="M140" s="4">
        <v>4.1293351277929069E-3</v>
      </c>
      <c r="N140" s="4">
        <v>4.2439528285292752E-3</v>
      </c>
      <c r="O140" s="30">
        <v>6.5837577617102044E-2</v>
      </c>
      <c r="P140" s="7">
        <f t="shared" si="13"/>
        <v>4.8296523986665323E-3</v>
      </c>
      <c r="Q140" s="7">
        <f t="shared" si="8"/>
        <v>5.8325876448925382E-4</v>
      </c>
      <c r="R140" s="7">
        <f t="shared" si="9"/>
        <v>1.1930192179552902E-5</v>
      </c>
      <c r="S140" s="7">
        <f t="shared" si="10"/>
        <v>1.1344327274156338E-5</v>
      </c>
      <c r="T140" s="7">
        <f t="shared" si="11"/>
        <v>1.1659211067388119E-5</v>
      </c>
      <c r="U140" s="7">
        <f t="shared" si="12"/>
        <v>1.8087246598104956E-4</v>
      </c>
    </row>
    <row r="141" spans="1:21" x14ac:dyDescent="0.25">
      <c r="A141" s="5" t="s">
        <v>236</v>
      </c>
      <c r="B141" s="31" t="s">
        <v>223</v>
      </c>
      <c r="C141" s="4" t="s">
        <v>250</v>
      </c>
      <c r="D141" s="4" t="s">
        <v>440</v>
      </c>
      <c r="E141" s="31" t="s">
        <v>260</v>
      </c>
      <c r="F141" s="4" t="s">
        <v>399</v>
      </c>
      <c r="G141" s="4" t="s">
        <v>423</v>
      </c>
      <c r="H141" s="4"/>
      <c r="I141" s="81"/>
      <c r="J141" s="5">
        <v>0.17269232579881466</v>
      </c>
      <c r="K141" s="4">
        <v>2.0855395847950122E-2</v>
      </c>
      <c r="L141" s="4">
        <v>4.2658404055800295E-4</v>
      </c>
      <c r="M141" s="4">
        <v>4.0563545776873872E-4</v>
      </c>
      <c r="N141" s="4">
        <v>4.168946561790762E-4</v>
      </c>
      <c r="O141" s="30">
        <v>6.4673985299353023E-3</v>
      </c>
      <c r="P141" s="7">
        <f t="shared" si="13"/>
        <v>4.7442946648026008E-4</v>
      </c>
      <c r="Q141" s="7">
        <f t="shared" si="8"/>
        <v>5.7295043538324509E-5</v>
      </c>
      <c r="R141" s="7">
        <f t="shared" si="9"/>
        <v>1.171934177357151E-6</v>
      </c>
      <c r="S141" s="7">
        <f t="shared" si="10"/>
        <v>1.1143831257382931E-6</v>
      </c>
      <c r="T141" s="7">
        <f t="shared" si="11"/>
        <v>1.1453149895029566E-6</v>
      </c>
      <c r="U141" s="7">
        <f t="shared" si="12"/>
        <v>1.7767578378943139E-5</v>
      </c>
    </row>
    <row r="142" spans="1:21" x14ac:dyDescent="0.25">
      <c r="A142" s="5" t="s">
        <v>236</v>
      </c>
      <c r="B142" s="31" t="s">
        <v>223</v>
      </c>
      <c r="C142" s="4" t="s">
        <v>250</v>
      </c>
      <c r="D142" s="4" t="s">
        <v>440</v>
      </c>
      <c r="E142" s="31" t="s">
        <v>261</v>
      </c>
      <c r="F142" s="4" t="s">
        <v>402</v>
      </c>
      <c r="G142" s="4" t="s">
        <v>423</v>
      </c>
      <c r="H142" s="4"/>
      <c r="I142" s="81"/>
      <c r="J142" s="5">
        <v>0.13656422953286718</v>
      </c>
      <c r="K142" s="4">
        <v>1.6492342971257928E-2</v>
      </c>
      <c r="L142" s="4">
        <v>3.37340530682811E-4</v>
      </c>
      <c r="M142" s="4">
        <v>3.2077449594335075E-4</v>
      </c>
      <c r="N142" s="4">
        <v>3.2967821386453228E-4</v>
      </c>
      <c r="O142" s="30">
        <v>5.1143864861230249E-3</v>
      </c>
      <c r="P142" s="7">
        <f t="shared" si="13"/>
        <v>3.7517645476062414E-4</v>
      </c>
      <c r="Q142" s="7">
        <f t="shared" si="8"/>
        <v>4.5308634536422877E-5</v>
      </c>
      <c r="R142" s="7">
        <f t="shared" si="9"/>
        <v>9.2675969967805219E-7</v>
      </c>
      <c r="S142" s="7">
        <f t="shared" si="10"/>
        <v>8.812486152289856E-7</v>
      </c>
      <c r="T142" s="7">
        <f t="shared" si="11"/>
        <v>9.0570937874871508E-7</v>
      </c>
      <c r="U142" s="7">
        <f t="shared" si="12"/>
        <v>1.4050512324513804E-5</v>
      </c>
    </row>
    <row r="143" spans="1:21" x14ac:dyDescent="0.25">
      <c r="A143" s="5" t="s">
        <v>236</v>
      </c>
      <c r="B143" s="31" t="s">
        <v>223</v>
      </c>
      <c r="C143" s="4" t="s">
        <v>250</v>
      </c>
      <c r="D143" s="4" t="s">
        <v>440</v>
      </c>
      <c r="E143" s="31" t="s">
        <v>262</v>
      </c>
      <c r="F143" s="4" t="s">
        <v>424</v>
      </c>
      <c r="G143" s="4" t="s">
        <v>423</v>
      </c>
      <c r="H143" s="4"/>
      <c r="I143" s="81"/>
      <c r="J143" s="5">
        <v>8.3585978171297484</v>
      </c>
      <c r="K143" s="4">
        <v>1.0094360904788349</v>
      </c>
      <c r="L143" s="4">
        <v>2.064738206366195E-2</v>
      </c>
      <c r="M143" s="4">
        <v>1.9633435569141412E-2</v>
      </c>
      <c r="N143" s="4">
        <v>2.0178399630630263E-2</v>
      </c>
      <c r="O143" s="30">
        <v>0.31303292132276328</v>
      </c>
      <c r="P143" s="7">
        <f t="shared" si="13"/>
        <v>2.2963180816290518E-2</v>
      </c>
      <c r="Q143" s="7">
        <f t="shared" si="8"/>
        <v>2.7731760727440517E-3</v>
      </c>
      <c r="R143" s="7">
        <f t="shared" si="9"/>
        <v>5.6723577097972388E-5</v>
      </c>
      <c r="S143" s="7">
        <f t="shared" si="10"/>
        <v>5.3938009805333551E-5</v>
      </c>
      <c r="T143" s="7">
        <f t="shared" si="11"/>
        <v>5.5435163820412809E-5</v>
      </c>
      <c r="U143" s="7">
        <f t="shared" si="12"/>
        <v>8.5998055308451448E-4</v>
      </c>
    </row>
    <row r="144" spans="1:21" x14ac:dyDescent="0.25">
      <c r="A144" s="5" t="s">
        <v>236</v>
      </c>
      <c r="B144" s="31" t="s">
        <v>223</v>
      </c>
      <c r="C144" s="4" t="s">
        <v>250</v>
      </c>
      <c r="D144" s="4" t="s">
        <v>440</v>
      </c>
      <c r="E144" s="31">
        <v>2275050011</v>
      </c>
      <c r="F144" s="4" t="s">
        <v>428</v>
      </c>
      <c r="G144" s="4" t="s">
        <v>429</v>
      </c>
      <c r="H144" s="4"/>
      <c r="I144" s="81"/>
      <c r="J144" s="5">
        <v>241.8186533954495</v>
      </c>
      <c r="K144" s="4">
        <v>0.8115331569744092</v>
      </c>
      <c r="L144" s="4">
        <v>0.64949525496135863</v>
      </c>
      <c r="M144" s="4">
        <v>0.64924345622850177</v>
      </c>
      <c r="N144" s="4">
        <v>0.32410030426801162</v>
      </c>
      <c r="O144" s="30">
        <v>4.0987996367911608</v>
      </c>
      <c r="P144" s="7">
        <f t="shared" si="13"/>
        <v>0.66433695987760855</v>
      </c>
      <c r="Q144" s="7">
        <f t="shared" si="8"/>
        <v>2.2294866949846407E-3</v>
      </c>
      <c r="R144" s="7">
        <f t="shared" si="9"/>
        <v>1.784327623520216E-3</v>
      </c>
      <c r="S144" s="7">
        <f t="shared" si="10"/>
        <v>1.7836358687596202E-3</v>
      </c>
      <c r="T144" s="7">
        <f t="shared" si="11"/>
        <v>8.9038545128574623E-4</v>
      </c>
      <c r="U144" s="7">
        <f t="shared" si="12"/>
        <v>1.1260438562613079E-2</v>
      </c>
    </row>
    <row r="145" spans="1:21" x14ac:dyDescent="0.25">
      <c r="A145" s="5" t="s">
        <v>236</v>
      </c>
      <c r="B145" s="31" t="s">
        <v>223</v>
      </c>
      <c r="C145" s="4" t="s">
        <v>250</v>
      </c>
      <c r="D145" s="4" t="s">
        <v>440</v>
      </c>
      <c r="E145" s="31" t="s">
        <v>265</v>
      </c>
      <c r="F145" s="4" t="s">
        <v>428</v>
      </c>
      <c r="G145" s="4" t="s">
        <v>430</v>
      </c>
      <c r="H145" s="4"/>
      <c r="I145" s="81"/>
      <c r="J145" s="5">
        <v>56.053748588426139</v>
      </c>
      <c r="K145" s="4">
        <v>2.1673230834341344</v>
      </c>
      <c r="L145" s="4">
        <v>0.45028734682799104</v>
      </c>
      <c r="M145" s="4">
        <v>0.45028734682799104</v>
      </c>
      <c r="N145" s="4">
        <v>0.89597222583173386</v>
      </c>
      <c r="O145" s="30">
        <v>30.668215896498602</v>
      </c>
      <c r="P145" s="7">
        <f t="shared" si="13"/>
        <v>0.15399381480336852</v>
      </c>
      <c r="Q145" s="7">
        <f t="shared" si="8"/>
        <v>5.954184295148721E-3</v>
      </c>
      <c r="R145" s="7">
        <f t="shared" si="9"/>
        <v>1.237053150626349E-3</v>
      </c>
      <c r="S145" s="7">
        <f t="shared" si="10"/>
        <v>1.237053150626349E-3</v>
      </c>
      <c r="T145" s="7">
        <f t="shared" si="11"/>
        <v>2.4614621588783898E-3</v>
      </c>
      <c r="U145" s="7">
        <f t="shared" si="12"/>
        <v>8.4253340374996155E-2</v>
      </c>
    </row>
    <row r="146" spans="1:21" x14ac:dyDescent="0.25">
      <c r="A146" s="5" t="s">
        <v>236</v>
      </c>
      <c r="B146" s="31" t="s">
        <v>223</v>
      </c>
      <c r="C146" s="4" t="s">
        <v>250</v>
      </c>
      <c r="D146" s="4" t="s">
        <v>440</v>
      </c>
      <c r="E146" s="31" t="s">
        <v>266</v>
      </c>
      <c r="F146" s="4" t="s">
        <v>431</v>
      </c>
      <c r="G146" s="4" t="s">
        <v>430</v>
      </c>
      <c r="H146" s="4"/>
      <c r="I146" s="81"/>
      <c r="J146" s="5">
        <v>21.089297163393837</v>
      </c>
      <c r="K146" s="4">
        <v>1.0495807702866833</v>
      </c>
      <c r="L146" s="4">
        <v>0.11990003922330666</v>
      </c>
      <c r="M146" s="4">
        <v>0.11990003922330666</v>
      </c>
      <c r="N146" s="4">
        <v>0.4470041963668156</v>
      </c>
      <c r="O146" s="30">
        <v>5.456085920106247</v>
      </c>
      <c r="P146" s="7">
        <f t="shared" si="13"/>
        <v>5.793762956976329E-2</v>
      </c>
      <c r="Q146" s="7">
        <f t="shared" si="8"/>
        <v>2.8834636546337454E-3</v>
      </c>
      <c r="R146" s="7">
        <f t="shared" si="9"/>
        <v>3.2939571215194138E-4</v>
      </c>
      <c r="S146" s="7">
        <f t="shared" si="10"/>
        <v>3.2939571215194138E-4</v>
      </c>
      <c r="T146" s="7">
        <f t="shared" si="11"/>
        <v>1.2280335065022407E-3</v>
      </c>
      <c r="U146" s="7">
        <f t="shared" si="12"/>
        <v>1.4989247033258921E-2</v>
      </c>
    </row>
    <row r="147" spans="1:21" x14ac:dyDescent="0.25">
      <c r="A147" s="5" t="s">
        <v>236</v>
      </c>
      <c r="B147" s="31" t="s">
        <v>223</v>
      </c>
      <c r="C147" s="4" t="s">
        <v>250</v>
      </c>
      <c r="D147" s="4" t="s">
        <v>440</v>
      </c>
      <c r="E147" s="31" t="s">
        <v>267</v>
      </c>
      <c r="F147" s="4"/>
      <c r="G147" s="4" t="s">
        <v>432</v>
      </c>
      <c r="H147" s="4"/>
      <c r="I147" s="81"/>
      <c r="J147" s="5">
        <v>5.9656501667583073E-2</v>
      </c>
      <c r="K147" s="4">
        <v>4.2421367193332268E-2</v>
      </c>
      <c r="L147" s="4">
        <v>8.4848208464629992E-3</v>
      </c>
      <c r="M147" s="4">
        <v>8.4848208464629992E-3</v>
      </c>
      <c r="N147" s="4">
        <v>9.2484547226446695E-3</v>
      </c>
      <c r="O147" s="30">
        <v>6.4883487734416099E-3</v>
      </c>
      <c r="P147" s="7">
        <f t="shared" si="13"/>
        <v>1.638914880977557E-4</v>
      </c>
      <c r="Q147" s="7">
        <f t="shared" si="8"/>
        <v>1.1654221756409964E-4</v>
      </c>
      <c r="R147" s="7">
        <f t="shared" si="9"/>
        <v>2.3309947380392854E-5</v>
      </c>
      <c r="S147" s="7">
        <f t="shared" si="10"/>
        <v>2.3309947380392854E-5</v>
      </c>
      <c r="T147" s="7">
        <f t="shared" si="11"/>
        <v>2.5407842644628213E-5</v>
      </c>
      <c r="U147" s="7">
        <f t="shared" si="12"/>
        <v>1.7825133992971456E-5</v>
      </c>
    </row>
    <row r="148" spans="1:21" x14ac:dyDescent="0.25">
      <c r="A148" s="5" t="s">
        <v>236</v>
      </c>
      <c r="B148" s="31" t="s">
        <v>223</v>
      </c>
      <c r="C148" s="4" t="s">
        <v>288</v>
      </c>
      <c r="D148" s="4" t="s">
        <v>440</v>
      </c>
      <c r="E148" s="31" t="s">
        <v>274</v>
      </c>
      <c r="F148" s="4" t="s">
        <v>433</v>
      </c>
      <c r="G148" s="4" t="s">
        <v>406</v>
      </c>
      <c r="H148" s="4" t="s">
        <v>434</v>
      </c>
      <c r="I148" s="81"/>
      <c r="J148" s="5">
        <v>2.0991006048837777E-2</v>
      </c>
      <c r="K148" s="4">
        <v>7.869880701673819E-2</v>
      </c>
      <c r="L148" s="4">
        <v>0</v>
      </c>
      <c r="M148" s="4">
        <v>0</v>
      </c>
      <c r="N148" s="4">
        <v>2.5476398946488528E-3</v>
      </c>
      <c r="O148" s="30">
        <v>0</v>
      </c>
      <c r="P148" s="7">
        <f t="shared" si="13"/>
        <v>5.7667599035268616E-5</v>
      </c>
      <c r="Q148" s="7">
        <f t="shared" si="8"/>
        <v>2.1620551378224778E-4</v>
      </c>
      <c r="R148" s="7">
        <f t="shared" si="9"/>
        <v>0</v>
      </c>
      <c r="S148" s="7">
        <f t="shared" si="10"/>
        <v>0</v>
      </c>
      <c r="T148" s="7">
        <f t="shared" si="11"/>
        <v>6.9990106995847604E-6</v>
      </c>
      <c r="U148" s="7">
        <f t="shared" si="12"/>
        <v>0</v>
      </c>
    </row>
    <row r="149" spans="1:21" x14ac:dyDescent="0.25">
      <c r="A149" s="5" t="s">
        <v>236</v>
      </c>
      <c r="B149" s="31" t="s">
        <v>223</v>
      </c>
      <c r="C149" s="4" t="s">
        <v>288</v>
      </c>
      <c r="D149" s="4" t="s">
        <v>440</v>
      </c>
      <c r="E149" s="31" t="s">
        <v>271</v>
      </c>
      <c r="F149" s="4" t="s">
        <v>433</v>
      </c>
      <c r="G149" s="4" t="s">
        <v>406</v>
      </c>
      <c r="H149" s="4" t="s">
        <v>436</v>
      </c>
      <c r="I149" s="81"/>
      <c r="J149" s="5">
        <v>22.065278720624594</v>
      </c>
      <c r="K149" s="4">
        <v>111.68930505504736</v>
      </c>
      <c r="L149" s="4">
        <v>3.0209643808737257</v>
      </c>
      <c r="M149" s="4">
        <v>2.8886036022039305</v>
      </c>
      <c r="N149" s="4">
        <v>3.8467183072330604</v>
      </c>
      <c r="O149" s="30">
        <v>3.3010505636307688</v>
      </c>
      <c r="P149" s="7">
        <f t="shared" si="13"/>
        <v>6.0618897584133496E-2</v>
      </c>
      <c r="Q149" s="7">
        <f t="shared" ref="Q149:Q212" si="14">K149/364</f>
        <v>0.30683875015122902</v>
      </c>
      <c r="R149" s="7">
        <f t="shared" ref="R149:R212" si="15">L149/364</f>
        <v>8.299352694708037E-3</v>
      </c>
      <c r="S149" s="7">
        <f t="shared" ref="S149:S212" si="16">M149/364</f>
        <v>7.9357241818789302E-3</v>
      </c>
      <c r="T149" s="7">
        <f t="shared" ref="T149:T212" si="17">N149/364</f>
        <v>1.0567907437453462E-2</v>
      </c>
      <c r="U149" s="7">
        <f t="shared" ref="U149:U212" si="18">O149/364</f>
        <v>9.0688202297548592E-3</v>
      </c>
    </row>
    <row r="150" spans="1:21" x14ac:dyDescent="0.25">
      <c r="A150" s="5" t="s">
        <v>236</v>
      </c>
      <c r="B150" s="31" t="s">
        <v>223</v>
      </c>
      <c r="C150" s="4" t="s">
        <v>288</v>
      </c>
      <c r="D150" s="4" t="s">
        <v>440</v>
      </c>
      <c r="E150" s="31" t="s">
        <v>275</v>
      </c>
      <c r="F150" s="4" t="s">
        <v>433</v>
      </c>
      <c r="G150" s="4" t="s">
        <v>435</v>
      </c>
      <c r="H150" s="4" t="s">
        <v>434</v>
      </c>
      <c r="I150" s="81"/>
      <c r="J150" s="5">
        <v>112.76828101175047</v>
      </c>
      <c r="K150" s="4">
        <v>196.87960160182519</v>
      </c>
      <c r="L150" s="4">
        <v>10.681091447561679</v>
      </c>
      <c r="M150" s="4">
        <v>9.8266041317567456</v>
      </c>
      <c r="N150" s="4">
        <v>104.39719562235028</v>
      </c>
      <c r="O150" s="30">
        <v>23.773677249751039</v>
      </c>
      <c r="P150" s="7">
        <f t="shared" si="13"/>
        <v>0.30980296981250133</v>
      </c>
      <c r="Q150" s="7">
        <f t="shared" si="14"/>
        <v>0.54087802637864058</v>
      </c>
      <c r="R150" s="7">
        <f t="shared" si="15"/>
        <v>2.9343657822971644E-2</v>
      </c>
      <c r="S150" s="7">
        <f t="shared" si="16"/>
        <v>2.6996165197133916E-2</v>
      </c>
      <c r="T150" s="7">
        <f t="shared" si="17"/>
        <v>0.2868054824789843</v>
      </c>
      <c r="U150" s="7">
        <f t="shared" si="18"/>
        <v>6.5312300136678672E-2</v>
      </c>
    </row>
    <row r="151" spans="1:21" x14ac:dyDescent="0.25">
      <c r="A151" s="5" t="s">
        <v>236</v>
      </c>
      <c r="B151" s="31" t="s">
        <v>223</v>
      </c>
      <c r="C151" s="4" t="s">
        <v>288</v>
      </c>
      <c r="D151" s="4" t="s">
        <v>440</v>
      </c>
      <c r="E151" s="31" t="s">
        <v>270</v>
      </c>
      <c r="F151" s="4" t="s">
        <v>433</v>
      </c>
      <c r="G151" s="4" t="s">
        <v>435</v>
      </c>
      <c r="H151" s="4" t="s">
        <v>436</v>
      </c>
      <c r="I151" s="81"/>
      <c r="J151" s="5">
        <v>38.134212828235817</v>
      </c>
      <c r="K151" s="4">
        <v>457.36767744913641</v>
      </c>
      <c r="L151" s="4">
        <v>14.191326267177862</v>
      </c>
      <c r="M151" s="4">
        <v>13.056020165803634</v>
      </c>
      <c r="N151" s="4">
        <v>143.3771399769939</v>
      </c>
      <c r="O151" s="30">
        <v>12.619883742902449</v>
      </c>
      <c r="P151" s="7">
        <f t="shared" si="13"/>
        <v>0.1047643209566918</v>
      </c>
      <c r="Q151" s="7">
        <f t="shared" si="14"/>
        <v>1.2565046083767484</v>
      </c>
      <c r="R151" s="7">
        <f t="shared" si="15"/>
        <v>3.8987160074664455E-2</v>
      </c>
      <c r="S151" s="7">
        <f t="shared" si="16"/>
        <v>3.5868187268691301E-2</v>
      </c>
      <c r="T151" s="7">
        <f t="shared" si="17"/>
        <v>0.3938932416950382</v>
      </c>
      <c r="U151" s="7">
        <f t="shared" si="18"/>
        <v>3.4670010282699032E-2</v>
      </c>
    </row>
    <row r="152" spans="1:21" x14ac:dyDescent="0.25">
      <c r="A152" s="5" t="s">
        <v>236</v>
      </c>
      <c r="B152" s="31" t="s">
        <v>223</v>
      </c>
      <c r="C152" s="4" t="s">
        <v>250</v>
      </c>
      <c r="D152" s="4" t="s">
        <v>440</v>
      </c>
      <c r="E152" s="31" t="s">
        <v>268</v>
      </c>
      <c r="F152" s="4" t="s">
        <v>420</v>
      </c>
      <c r="G152" s="4" t="s">
        <v>406</v>
      </c>
      <c r="H152" s="4" t="s">
        <v>437</v>
      </c>
      <c r="I152" s="81" t="s">
        <v>438</v>
      </c>
      <c r="J152" s="5">
        <v>1.0513493</v>
      </c>
      <c r="K152" s="4">
        <v>10.677771</v>
      </c>
      <c r="L152" s="4">
        <v>0.26283722999999998</v>
      </c>
      <c r="M152" s="4">
        <v>0.24181041</v>
      </c>
      <c r="N152" s="4">
        <v>7.4238960000000007E-2</v>
      </c>
      <c r="O152" s="30">
        <v>0.41515162</v>
      </c>
      <c r="P152" s="7">
        <f t="shared" si="13"/>
        <v>2.8883222527472528E-3</v>
      </c>
      <c r="Q152" s="7">
        <f t="shared" si="14"/>
        <v>2.9334535714285712E-2</v>
      </c>
      <c r="R152" s="7">
        <f t="shared" si="15"/>
        <v>7.220803021978021E-4</v>
      </c>
      <c r="S152" s="7">
        <f t="shared" si="16"/>
        <v>6.6431431318681323E-4</v>
      </c>
      <c r="T152" s="7">
        <f t="shared" si="17"/>
        <v>2.0395318681318684E-4</v>
      </c>
      <c r="U152" s="7">
        <f t="shared" si="18"/>
        <v>1.1405264285714286E-3</v>
      </c>
    </row>
    <row r="153" spans="1:21" x14ac:dyDescent="0.25">
      <c r="A153" s="5" t="s">
        <v>236</v>
      </c>
      <c r="B153" s="31" t="s">
        <v>223</v>
      </c>
      <c r="C153" s="4" t="s">
        <v>250</v>
      </c>
      <c r="D153" s="4" t="s">
        <v>440</v>
      </c>
      <c r="E153" s="31" t="s">
        <v>269</v>
      </c>
      <c r="F153" s="4" t="s">
        <v>420</v>
      </c>
      <c r="G153" s="4" t="s">
        <v>406</v>
      </c>
      <c r="H153" s="4" t="s">
        <v>437</v>
      </c>
      <c r="I153" s="81" t="s">
        <v>439</v>
      </c>
      <c r="J153" s="5">
        <v>51.634460051340582</v>
      </c>
      <c r="K153" s="4">
        <v>359.0636302498221</v>
      </c>
      <c r="L153" s="4">
        <v>8.9834539770074926</v>
      </c>
      <c r="M153" s="4">
        <v>8.2647776588468922</v>
      </c>
      <c r="N153" s="4">
        <v>0.42564509586835947</v>
      </c>
      <c r="O153" s="30">
        <v>16.987737882878118</v>
      </c>
      <c r="P153" s="7">
        <f t="shared" si="13"/>
        <v>0.14185291222895766</v>
      </c>
      <c r="Q153" s="7">
        <f t="shared" si="14"/>
        <v>0.98643854464236835</v>
      </c>
      <c r="R153" s="7">
        <f t="shared" si="15"/>
        <v>2.4679818618152452E-2</v>
      </c>
      <c r="S153" s="7">
        <f t="shared" si="16"/>
        <v>2.2705433128700252E-2</v>
      </c>
      <c r="T153" s="7">
        <f t="shared" si="17"/>
        <v>1.1693546589790094E-3</v>
      </c>
      <c r="U153" s="7">
        <f t="shared" si="18"/>
        <v>4.6669609568346482E-2</v>
      </c>
    </row>
    <row r="154" spans="1:21" x14ac:dyDescent="0.25">
      <c r="A154" s="5" t="s">
        <v>236</v>
      </c>
      <c r="B154" s="31" t="s">
        <v>224</v>
      </c>
      <c r="C154" s="4" t="s">
        <v>289</v>
      </c>
      <c r="D154" s="4" t="s">
        <v>440</v>
      </c>
      <c r="E154" s="31" t="s">
        <v>259</v>
      </c>
      <c r="F154" s="4" t="s">
        <v>422</v>
      </c>
      <c r="G154" s="4" t="s">
        <v>423</v>
      </c>
      <c r="H154" s="4"/>
      <c r="I154" s="81"/>
      <c r="J154" s="5">
        <v>9.0031486210469165</v>
      </c>
      <c r="K154" s="4">
        <v>0.99259824007933628</v>
      </c>
      <c r="L154" s="4">
        <v>2.7417065010931871E-2</v>
      </c>
      <c r="M154" s="4">
        <v>2.6199561368289128E-2</v>
      </c>
      <c r="N154" s="4">
        <v>0.3153770819016305</v>
      </c>
      <c r="O154" s="30">
        <v>1.9745464427477943E-2</v>
      </c>
      <c r="P154" s="7">
        <f t="shared" si="13"/>
        <v>2.4733924783095926E-2</v>
      </c>
      <c r="Q154" s="7">
        <f t="shared" si="14"/>
        <v>2.7269182419761987E-3</v>
      </c>
      <c r="R154" s="7">
        <f t="shared" si="15"/>
        <v>7.5321607172889758E-5</v>
      </c>
      <c r="S154" s="7">
        <f t="shared" si="16"/>
        <v>7.1976816945849256E-5</v>
      </c>
      <c r="T154" s="7">
        <f t="shared" si="17"/>
        <v>8.6642055467480903E-4</v>
      </c>
      <c r="U154" s="7">
        <f t="shared" si="18"/>
        <v>5.4245781394170173E-5</v>
      </c>
    </row>
    <row r="155" spans="1:21" x14ac:dyDescent="0.25">
      <c r="A155" s="5" t="s">
        <v>236</v>
      </c>
      <c r="B155" s="31" t="s">
        <v>224</v>
      </c>
      <c r="C155" s="4" t="s">
        <v>289</v>
      </c>
      <c r="D155" s="4" t="s">
        <v>440</v>
      </c>
      <c r="E155" s="31" t="s">
        <v>260</v>
      </c>
      <c r="F155" s="4" t="s">
        <v>399</v>
      </c>
      <c r="G155" s="4" t="s">
        <v>423</v>
      </c>
      <c r="H155" s="4"/>
      <c r="I155" s="81"/>
      <c r="J155" s="5">
        <v>0.8844029847997138</v>
      </c>
      <c r="K155" s="4">
        <v>9.7505537582809304E-2</v>
      </c>
      <c r="L155" s="4">
        <v>2.693250456116133E-3</v>
      </c>
      <c r="M155" s="4">
        <v>2.5736518689018131E-3</v>
      </c>
      <c r="N155" s="4">
        <v>3.0980320809009591E-2</v>
      </c>
      <c r="O155" s="30">
        <v>1.9396489396047993E-3</v>
      </c>
      <c r="P155" s="7">
        <f t="shared" si="13"/>
        <v>2.4296785296695433E-3</v>
      </c>
      <c r="Q155" s="7">
        <f t="shared" si="14"/>
        <v>2.6787235599672884E-4</v>
      </c>
      <c r="R155" s="7">
        <f t="shared" si="15"/>
        <v>7.3990397146047609E-6</v>
      </c>
      <c r="S155" s="7">
        <f t="shared" si="16"/>
        <v>7.0704721673126736E-6</v>
      </c>
      <c r="T155" s="7">
        <f t="shared" si="17"/>
        <v>8.5110771453323047E-5</v>
      </c>
      <c r="U155" s="7">
        <f t="shared" si="18"/>
        <v>5.3287058780351627E-6</v>
      </c>
    </row>
    <row r="156" spans="1:21" x14ac:dyDescent="0.25">
      <c r="A156" s="5" t="s">
        <v>236</v>
      </c>
      <c r="B156" s="31" t="s">
        <v>224</v>
      </c>
      <c r="C156" s="4" t="s">
        <v>289</v>
      </c>
      <c r="D156" s="4" t="s">
        <v>440</v>
      </c>
      <c r="E156" s="31" t="s">
        <v>261</v>
      </c>
      <c r="F156" s="4" t="s">
        <v>402</v>
      </c>
      <c r="G156" s="4" t="s">
        <v>423</v>
      </c>
      <c r="H156" s="4"/>
      <c r="I156" s="81"/>
      <c r="J156" s="5">
        <v>0.69938146734120799</v>
      </c>
      <c r="K156" s="4">
        <v>7.7106892582459924E-2</v>
      </c>
      <c r="L156" s="4">
        <v>2.1298090217803257E-3</v>
      </c>
      <c r="M156" s="4">
        <v>2.0352310557902749E-3</v>
      </c>
      <c r="N156" s="4">
        <v>2.4499083108604974E-2</v>
      </c>
      <c r="O156" s="30">
        <v>1.5338647028818367E-3</v>
      </c>
      <c r="P156" s="7">
        <f t="shared" si="13"/>
        <v>1.9213776575307913E-3</v>
      </c>
      <c r="Q156" s="7">
        <f t="shared" si="14"/>
        <v>2.1183212247928552E-4</v>
      </c>
      <c r="R156" s="7">
        <f t="shared" si="15"/>
        <v>5.8511236862096859E-6</v>
      </c>
      <c r="S156" s="7">
        <f t="shared" si="16"/>
        <v>5.5912941093139424E-6</v>
      </c>
      <c r="T156" s="7">
        <f t="shared" si="17"/>
        <v>6.730517337528839E-5</v>
      </c>
      <c r="U156" s="7">
        <f t="shared" si="18"/>
        <v>4.2139140189061451E-6</v>
      </c>
    </row>
    <row r="157" spans="1:21" x14ac:dyDescent="0.25">
      <c r="A157" s="5" t="s">
        <v>236</v>
      </c>
      <c r="B157" s="31" t="s">
        <v>224</v>
      </c>
      <c r="C157" s="4" t="s">
        <v>289</v>
      </c>
      <c r="D157" s="4" t="s">
        <v>440</v>
      </c>
      <c r="E157" s="31" t="s">
        <v>262</v>
      </c>
      <c r="F157" s="4" t="s">
        <v>424</v>
      </c>
      <c r="G157" s="4" t="s">
        <v>423</v>
      </c>
      <c r="H157" s="4"/>
      <c r="I157" s="81"/>
      <c r="J157" s="5">
        <v>42.806585782057148</v>
      </c>
      <c r="K157" s="4">
        <v>4.7194313344717633</v>
      </c>
      <c r="L157" s="4">
        <v>0.13035783309619728</v>
      </c>
      <c r="M157" s="4">
        <v>0.12456906115513237</v>
      </c>
      <c r="N157" s="4">
        <v>1.4994994171880236</v>
      </c>
      <c r="O157" s="30">
        <v>9.3882257463290167E-2</v>
      </c>
      <c r="P157" s="7">
        <f t="shared" si="13"/>
        <v>0.11760051039026689</v>
      </c>
      <c r="Q157" s="7">
        <f t="shared" si="14"/>
        <v>1.2965470699098251E-2</v>
      </c>
      <c r="R157" s="7">
        <f t="shared" si="15"/>
        <v>3.581259150994431E-4</v>
      </c>
      <c r="S157" s="7">
        <f t="shared" si="16"/>
        <v>3.4222269548113291E-4</v>
      </c>
      <c r="T157" s="7">
        <f t="shared" si="17"/>
        <v>4.1195038933736911E-3</v>
      </c>
      <c r="U157" s="7">
        <f t="shared" si="18"/>
        <v>2.5791828973431363E-4</v>
      </c>
    </row>
    <row r="158" spans="1:21" x14ac:dyDescent="0.25">
      <c r="A158" s="5" t="s">
        <v>236</v>
      </c>
      <c r="B158" s="31" t="s">
        <v>224</v>
      </c>
      <c r="C158" s="4" t="s">
        <v>289</v>
      </c>
      <c r="D158" s="4" t="s">
        <v>440</v>
      </c>
      <c r="E158" s="31" t="s">
        <v>263</v>
      </c>
      <c r="F158" s="4" t="s">
        <v>425</v>
      </c>
      <c r="G158" s="4"/>
      <c r="H158" s="4"/>
      <c r="I158" s="81"/>
      <c r="J158" s="5">
        <v>0.69218418893754352</v>
      </c>
      <c r="K158" s="4">
        <v>0.19457131945581291</v>
      </c>
      <c r="L158" s="4">
        <v>8.5957607636353295E-3</v>
      </c>
      <c r="M158" s="4">
        <v>8.5957607636353295E-3</v>
      </c>
      <c r="N158" s="4">
        <v>0.14000270429316528</v>
      </c>
      <c r="O158" s="30">
        <v>5.0267676418100392E-2</v>
      </c>
      <c r="P158" s="7">
        <f t="shared" si="13"/>
        <v>1.9016049146635811E-3</v>
      </c>
      <c r="Q158" s="7">
        <f t="shared" si="14"/>
        <v>5.3453659191157396E-4</v>
      </c>
      <c r="R158" s="7">
        <f t="shared" si="15"/>
        <v>2.3614727372624532E-5</v>
      </c>
      <c r="S158" s="7">
        <f t="shared" si="16"/>
        <v>2.3614727372624532E-5</v>
      </c>
      <c r="T158" s="7">
        <f t="shared" si="17"/>
        <v>3.8462281399221228E-4</v>
      </c>
      <c r="U158" s="7">
        <f t="shared" si="18"/>
        <v>1.3809801213763843E-4</v>
      </c>
    </row>
    <row r="159" spans="1:21" x14ac:dyDescent="0.25">
      <c r="A159" s="5" t="s">
        <v>236</v>
      </c>
      <c r="B159" s="31" t="s">
        <v>224</v>
      </c>
      <c r="C159" s="4" t="s">
        <v>289</v>
      </c>
      <c r="D159" s="4" t="s">
        <v>440</v>
      </c>
      <c r="E159" s="31" t="s">
        <v>264</v>
      </c>
      <c r="F159" s="4" t="s">
        <v>426</v>
      </c>
      <c r="G159" s="4" t="s">
        <v>427</v>
      </c>
      <c r="H159" s="4"/>
      <c r="I159" s="81"/>
      <c r="J159" s="5">
        <v>5.4120494750415971E-2</v>
      </c>
      <c r="K159" s="4">
        <v>2.3040594777279558E-2</v>
      </c>
      <c r="L159" s="4">
        <v>4.0807123771675999E-4</v>
      </c>
      <c r="M159" s="4">
        <v>4.0807123771675999E-4</v>
      </c>
      <c r="N159" s="4">
        <v>3.41678035435281E-3</v>
      </c>
      <c r="O159" s="30">
        <v>3.9724598949690496E-3</v>
      </c>
      <c r="P159" s="7">
        <f t="shared" si="13"/>
        <v>1.4868267788575816E-4</v>
      </c>
      <c r="Q159" s="7">
        <f t="shared" si="14"/>
        <v>6.3298337300218561E-5</v>
      </c>
      <c r="R159" s="7">
        <f t="shared" si="15"/>
        <v>1.1210748288921977E-6</v>
      </c>
      <c r="S159" s="7">
        <f t="shared" si="16"/>
        <v>1.1210748288921977E-6</v>
      </c>
      <c r="T159" s="7">
        <f t="shared" si="17"/>
        <v>9.3867592152549726E-6</v>
      </c>
      <c r="U159" s="7">
        <f t="shared" si="18"/>
        <v>1.0913351359805082E-5</v>
      </c>
    </row>
    <row r="160" spans="1:21" x14ac:dyDescent="0.25">
      <c r="A160" s="5" t="s">
        <v>236</v>
      </c>
      <c r="B160" s="31" t="s">
        <v>224</v>
      </c>
      <c r="C160" s="4" t="s">
        <v>289</v>
      </c>
      <c r="D160" s="4" t="s">
        <v>440</v>
      </c>
      <c r="E160" s="31">
        <v>2275050011</v>
      </c>
      <c r="F160" s="4" t="s">
        <v>428</v>
      </c>
      <c r="G160" s="4" t="s">
        <v>429</v>
      </c>
      <c r="H160" s="4"/>
      <c r="I160" s="81"/>
      <c r="J160" s="5">
        <v>1092.9839058103421</v>
      </c>
      <c r="K160" s="4">
        <v>3.1983423586542328</v>
      </c>
      <c r="L160" s="4">
        <v>2.4168161215018893</v>
      </c>
      <c r="M160" s="4">
        <v>2.4140541997677256</v>
      </c>
      <c r="N160" s="4">
        <v>12.034990975119014</v>
      </c>
      <c r="O160" s="30">
        <v>5.5441991339732493</v>
      </c>
      <c r="P160" s="7">
        <f t="shared" si="13"/>
        <v>3.0027030379405004</v>
      </c>
      <c r="Q160" s="7">
        <f t="shared" si="14"/>
        <v>8.7866548314676721E-3</v>
      </c>
      <c r="R160" s="7">
        <f t="shared" si="15"/>
        <v>6.6396047294007944E-3</v>
      </c>
      <c r="S160" s="7">
        <f t="shared" si="16"/>
        <v>6.6320170323289169E-3</v>
      </c>
      <c r="T160" s="7">
        <f t="shared" si="17"/>
        <v>3.3063162019557731E-2</v>
      </c>
      <c r="U160" s="7">
        <f t="shared" si="18"/>
        <v>1.5231316302124312E-2</v>
      </c>
    </row>
    <row r="161" spans="1:21" x14ac:dyDescent="0.25">
      <c r="A161" s="5" t="s">
        <v>236</v>
      </c>
      <c r="B161" s="31" t="s">
        <v>224</v>
      </c>
      <c r="C161" s="4" t="s">
        <v>289</v>
      </c>
      <c r="D161" s="4" t="s">
        <v>440</v>
      </c>
      <c r="E161" s="31" t="s">
        <v>265</v>
      </c>
      <c r="F161" s="4" t="s">
        <v>428</v>
      </c>
      <c r="G161" s="4" t="s">
        <v>430</v>
      </c>
      <c r="H161" s="4"/>
      <c r="I161" s="81"/>
      <c r="J161" s="5">
        <v>117.81742078155567</v>
      </c>
      <c r="K161" s="4">
        <v>15.799275484162838</v>
      </c>
      <c r="L161" s="4">
        <v>1.2591771936574601</v>
      </c>
      <c r="M161" s="4">
        <v>1.2591771936574601</v>
      </c>
      <c r="N161" s="4">
        <v>45.692578126160846</v>
      </c>
      <c r="O161" s="30">
        <v>11.208633181908727</v>
      </c>
      <c r="P161" s="7">
        <f t="shared" si="13"/>
        <v>0.32367423291636171</v>
      </c>
      <c r="Q161" s="7">
        <f t="shared" si="14"/>
        <v>4.3404602978469334E-2</v>
      </c>
      <c r="R161" s="7">
        <f t="shared" si="15"/>
        <v>3.4592780045534619E-3</v>
      </c>
      <c r="S161" s="7">
        <f t="shared" si="16"/>
        <v>3.4592780045534619E-3</v>
      </c>
      <c r="T161" s="7">
        <f t="shared" si="17"/>
        <v>0.12552906078615617</v>
      </c>
      <c r="U161" s="7">
        <f t="shared" si="18"/>
        <v>3.0792948301947051E-2</v>
      </c>
    </row>
    <row r="162" spans="1:21" x14ac:dyDescent="0.25">
      <c r="A162" s="5" t="s">
        <v>236</v>
      </c>
      <c r="B162" s="31" t="s">
        <v>224</v>
      </c>
      <c r="C162" s="4" t="s">
        <v>289</v>
      </c>
      <c r="D162" s="4" t="s">
        <v>440</v>
      </c>
      <c r="E162" s="31" t="s">
        <v>266</v>
      </c>
      <c r="F162" s="4" t="s">
        <v>431</v>
      </c>
      <c r="G162" s="4" t="s">
        <v>430</v>
      </c>
      <c r="H162" s="4"/>
      <c r="I162" s="81"/>
      <c r="J162" s="5">
        <v>52.496980588609297</v>
      </c>
      <c r="K162" s="4">
        <v>1.1273761991877653</v>
      </c>
      <c r="L162" s="4">
        <v>0.20325707622173056</v>
      </c>
      <c r="M162" s="4">
        <v>0.20325707622173056</v>
      </c>
      <c r="N162" s="4">
        <v>9.9481635310927601</v>
      </c>
      <c r="O162" s="30">
        <v>0.54544913595553424</v>
      </c>
      <c r="P162" s="7">
        <f t="shared" si="13"/>
        <v>0.14422247414453104</v>
      </c>
      <c r="Q162" s="7">
        <f t="shared" si="14"/>
        <v>3.0971873604059485E-3</v>
      </c>
      <c r="R162" s="7">
        <f t="shared" si="15"/>
        <v>5.583985610487103E-4</v>
      </c>
      <c r="S162" s="7">
        <f t="shared" si="16"/>
        <v>5.583985610487103E-4</v>
      </c>
      <c r="T162" s="7">
        <f t="shared" si="17"/>
        <v>2.7330119590914175E-2</v>
      </c>
      <c r="U162" s="7">
        <f t="shared" si="18"/>
        <v>1.4984866372404787E-3</v>
      </c>
    </row>
    <row r="163" spans="1:21" x14ac:dyDescent="0.25">
      <c r="A163" s="5" t="s">
        <v>236</v>
      </c>
      <c r="B163" s="31" t="s">
        <v>224</v>
      </c>
      <c r="C163" s="4" t="s">
        <v>289</v>
      </c>
      <c r="D163" s="4" t="s">
        <v>440</v>
      </c>
      <c r="E163" s="31" t="s">
        <v>267</v>
      </c>
      <c r="F163" s="4"/>
      <c r="G163" s="4" t="s">
        <v>432</v>
      </c>
      <c r="H163" s="4"/>
      <c r="I163" s="81"/>
      <c r="J163" s="5">
        <v>2.7488853272694675</v>
      </c>
      <c r="K163" s="4">
        <v>0.47144878852497246</v>
      </c>
      <c r="L163" s="4">
        <v>8.2819551105979217E-2</v>
      </c>
      <c r="M163" s="4">
        <v>8.2819551105979217E-2</v>
      </c>
      <c r="N163" s="4">
        <v>5.7991085647982672E-2</v>
      </c>
      <c r="O163" s="30">
        <v>8.8458573424311071E-2</v>
      </c>
      <c r="P163" s="7">
        <f t="shared" si="13"/>
        <v>7.5518827672238116E-3</v>
      </c>
      <c r="Q163" s="7">
        <f t="shared" si="14"/>
        <v>1.2951889794642101E-3</v>
      </c>
      <c r="R163" s="7">
        <f t="shared" si="15"/>
        <v>2.2752623930214071E-4</v>
      </c>
      <c r="S163" s="7">
        <f t="shared" si="16"/>
        <v>2.2752623930214071E-4</v>
      </c>
      <c r="T163" s="7">
        <f t="shared" si="17"/>
        <v>1.5931616936258977E-4</v>
      </c>
      <c r="U163" s="7">
        <f t="shared" si="18"/>
        <v>2.4301805885799745E-4</v>
      </c>
    </row>
    <row r="164" spans="1:21" x14ac:dyDescent="0.25">
      <c r="A164" s="5" t="s">
        <v>236</v>
      </c>
      <c r="B164" s="31" t="s">
        <v>224</v>
      </c>
      <c r="C164" s="4" t="s">
        <v>251</v>
      </c>
      <c r="D164" s="4" t="s">
        <v>440</v>
      </c>
      <c r="E164" s="31" t="s">
        <v>272</v>
      </c>
      <c r="F164" s="4" t="s">
        <v>420</v>
      </c>
      <c r="G164" s="4" t="s">
        <v>406</v>
      </c>
      <c r="H164" s="4" t="s">
        <v>437</v>
      </c>
      <c r="I164" s="81" t="s">
        <v>441</v>
      </c>
      <c r="J164">
        <v>0.20081175447999999</v>
      </c>
      <c r="K164">
        <v>1.2451127083</v>
      </c>
      <c r="L164">
        <v>4.7393666479999999E-2</v>
      </c>
      <c r="M164">
        <v>4.3602205589999998E-2</v>
      </c>
      <c r="N164">
        <v>1.4179915566E-2</v>
      </c>
      <c r="O164">
        <v>7.0727607560000003E-2</v>
      </c>
      <c r="P164" s="7">
        <f t="shared" si="13"/>
        <v>5.5168064417582415E-4</v>
      </c>
      <c r="Q164" s="7">
        <f t="shared" si="14"/>
        <v>3.4206393085164833E-3</v>
      </c>
      <c r="R164" s="7">
        <f t="shared" si="15"/>
        <v>1.3020238043956044E-4</v>
      </c>
      <c r="S164" s="7">
        <f t="shared" si="16"/>
        <v>1.1978627909340658E-4</v>
      </c>
      <c r="T164" s="7">
        <f t="shared" si="17"/>
        <v>3.8955811994505497E-5</v>
      </c>
      <c r="U164" s="7">
        <f t="shared" si="18"/>
        <v>1.9430661417582418E-4</v>
      </c>
    </row>
    <row r="165" spans="1:21" x14ac:dyDescent="0.25">
      <c r="A165" s="5" t="s">
        <v>236</v>
      </c>
      <c r="B165" s="31" t="s">
        <v>224</v>
      </c>
      <c r="C165" s="4" t="s">
        <v>251</v>
      </c>
      <c r="D165" s="4" t="s">
        <v>440</v>
      </c>
      <c r="E165" s="31" t="s">
        <v>268</v>
      </c>
      <c r="F165" s="4" t="s">
        <v>420</v>
      </c>
      <c r="G165" s="4" t="s">
        <v>406</v>
      </c>
      <c r="H165" s="4" t="s">
        <v>437</v>
      </c>
      <c r="I165" s="81" t="s">
        <v>438</v>
      </c>
      <c r="J165" s="5">
        <v>3.2107153915019375</v>
      </c>
      <c r="K165" s="4">
        <v>32.608828194941559</v>
      </c>
      <c r="L165" s="4">
        <v>0.68135093283493275</v>
      </c>
      <c r="M165" s="4">
        <v>0.62684285820813823</v>
      </c>
      <c r="N165" s="4">
        <v>2.6450459577548057E-2</v>
      </c>
      <c r="O165" s="30">
        <v>1.2678312402193272</v>
      </c>
      <c r="P165" s="7">
        <f t="shared" si="13"/>
        <v>8.8206466799503769E-3</v>
      </c>
      <c r="Q165" s="7">
        <f t="shared" si="14"/>
        <v>8.9584692843246036E-2</v>
      </c>
      <c r="R165" s="7">
        <f t="shared" si="15"/>
        <v>1.8718432220739911E-3</v>
      </c>
      <c r="S165" s="7">
        <f t="shared" si="16"/>
        <v>1.722095764308072E-3</v>
      </c>
      <c r="T165" s="7">
        <f t="shared" si="17"/>
        <v>7.2666097740516634E-5</v>
      </c>
      <c r="U165" s="7">
        <f t="shared" si="18"/>
        <v>3.4830528577454046E-3</v>
      </c>
    </row>
    <row r="166" spans="1:21" x14ac:dyDescent="0.25">
      <c r="A166" s="5" t="s">
        <v>236</v>
      </c>
      <c r="B166" s="31" t="s">
        <v>224</v>
      </c>
      <c r="C166" s="4" t="s">
        <v>251</v>
      </c>
      <c r="D166" s="4" t="s">
        <v>440</v>
      </c>
      <c r="E166" s="31" t="s">
        <v>269</v>
      </c>
      <c r="F166" s="4" t="s">
        <v>420</v>
      </c>
      <c r="G166" s="4" t="s">
        <v>406</v>
      </c>
      <c r="H166" s="4" t="s">
        <v>437</v>
      </c>
      <c r="I166" s="81" t="s">
        <v>439</v>
      </c>
      <c r="J166" s="5">
        <v>27.684000673865288</v>
      </c>
      <c r="K166" s="4">
        <v>192.51325126500504</v>
      </c>
      <c r="L166" s="4">
        <v>4.8165110220157388</v>
      </c>
      <c r="M166" s="4">
        <v>4.4311901402544791</v>
      </c>
      <c r="N166" s="4">
        <v>0.22821114250310023</v>
      </c>
      <c r="O166" s="30">
        <v>9.1080365037115296</v>
      </c>
      <c r="P166" s="7">
        <f t="shared" si="13"/>
        <v>7.6054946906223317E-2</v>
      </c>
      <c r="Q166" s="7">
        <f t="shared" si="14"/>
        <v>0.52888255842034348</v>
      </c>
      <c r="R166" s="7">
        <f t="shared" si="15"/>
        <v>1.3232173137405876E-2</v>
      </c>
      <c r="S166" s="7">
        <f t="shared" si="16"/>
        <v>1.2173599286413404E-2</v>
      </c>
      <c r="T166" s="7">
        <f t="shared" si="17"/>
        <v>6.2695368819533034E-4</v>
      </c>
      <c r="U166" s="7">
        <f t="shared" si="18"/>
        <v>2.5022078306899807E-2</v>
      </c>
    </row>
    <row r="167" spans="1:21" x14ac:dyDescent="0.25">
      <c r="A167" s="5" t="s">
        <v>236</v>
      </c>
      <c r="B167" s="31">
        <v>34027</v>
      </c>
      <c r="C167" s="4" t="s">
        <v>251</v>
      </c>
      <c r="D167" s="4" t="s">
        <v>440</v>
      </c>
      <c r="E167" s="31" t="s">
        <v>273</v>
      </c>
      <c r="F167" s="4" t="s">
        <v>420</v>
      </c>
      <c r="G167" s="4" t="s">
        <v>406</v>
      </c>
      <c r="H167" s="4" t="s">
        <v>442</v>
      </c>
      <c r="I167" s="81"/>
      <c r="J167" s="5">
        <v>1.8652982644804645</v>
      </c>
      <c r="K167" s="4">
        <v>15.177926008482673</v>
      </c>
      <c r="L167" s="4">
        <v>0.36953628496557545</v>
      </c>
      <c r="M167" s="4">
        <v>0.35845019641660819</v>
      </c>
      <c r="N167" s="4">
        <v>5.0724290860830863E-2</v>
      </c>
      <c r="O167" s="30">
        <v>0.67042218318699154</v>
      </c>
      <c r="P167" s="7">
        <f t="shared" si="13"/>
        <v>5.1244457815397375E-3</v>
      </c>
      <c r="Q167" s="7">
        <f t="shared" si="14"/>
        <v>4.1697598924402952E-2</v>
      </c>
      <c r="R167" s="7">
        <f t="shared" si="15"/>
        <v>1.0152095740812513E-3</v>
      </c>
      <c r="S167" s="7">
        <f t="shared" si="16"/>
        <v>9.8475328685881372E-4</v>
      </c>
      <c r="T167" s="7">
        <f t="shared" si="17"/>
        <v>1.39352447419865E-4</v>
      </c>
      <c r="U167" s="7">
        <f t="shared" si="18"/>
        <v>1.8418191845796471E-3</v>
      </c>
    </row>
    <row r="168" spans="1:21" x14ac:dyDescent="0.25">
      <c r="A168" s="5" t="s">
        <v>236</v>
      </c>
      <c r="B168" s="31" t="s">
        <v>225</v>
      </c>
      <c r="C168" s="4" t="s">
        <v>252</v>
      </c>
      <c r="D168" s="4" t="s">
        <v>440</v>
      </c>
      <c r="E168" s="31" t="s">
        <v>259</v>
      </c>
      <c r="F168" s="4" t="s">
        <v>422</v>
      </c>
      <c r="G168" s="4" t="s">
        <v>423</v>
      </c>
      <c r="H168" s="4"/>
      <c r="I168" s="81"/>
      <c r="J168" s="5">
        <v>0.49418783042759973</v>
      </c>
      <c r="K168" s="4">
        <v>0.5463153253804367</v>
      </c>
      <c r="L168" s="4">
        <v>3.1675193242436984E-2</v>
      </c>
      <c r="M168" s="4">
        <v>3.0709409924539639E-2</v>
      </c>
      <c r="N168" s="4">
        <v>1.8297342136146223E-3</v>
      </c>
      <c r="O168" s="30">
        <v>5.3259353251177539E-2</v>
      </c>
      <c r="P168" s="7">
        <f t="shared" si="13"/>
        <v>1.3576588748010982E-3</v>
      </c>
      <c r="Q168" s="7">
        <f t="shared" si="14"/>
        <v>1.5008662785176833E-3</v>
      </c>
      <c r="R168" s="7">
        <f t="shared" si="15"/>
        <v>8.7019761655046665E-5</v>
      </c>
      <c r="S168" s="7">
        <f t="shared" si="16"/>
        <v>8.4366510781702306E-5</v>
      </c>
      <c r="T168" s="7">
        <f t="shared" si="17"/>
        <v>5.0267423450951161E-6</v>
      </c>
      <c r="U168" s="7">
        <f t="shared" si="18"/>
        <v>1.4631690453620203E-4</v>
      </c>
    </row>
    <row r="169" spans="1:21" x14ac:dyDescent="0.25">
      <c r="A169" s="5" t="s">
        <v>236</v>
      </c>
      <c r="B169" s="31" t="s">
        <v>225</v>
      </c>
      <c r="C169" s="4" t="s">
        <v>252</v>
      </c>
      <c r="D169" s="4" t="s">
        <v>440</v>
      </c>
      <c r="E169" s="31" t="s">
        <v>260</v>
      </c>
      <c r="F169" s="4" t="s">
        <v>399</v>
      </c>
      <c r="G169" s="4" t="s">
        <v>423</v>
      </c>
      <c r="H169" s="4"/>
      <c r="I169" s="81"/>
      <c r="J169" s="5">
        <v>4.8545371256021881E-2</v>
      </c>
      <c r="K169" s="4">
        <v>5.3665992281720344E-2</v>
      </c>
      <c r="L169" s="4">
        <v>3.1115375994383472E-3</v>
      </c>
      <c r="M169" s="4">
        <v>3.016666162236763E-3</v>
      </c>
      <c r="N169" s="4">
        <v>1.7973960755551278E-4</v>
      </c>
      <c r="O169" s="30">
        <v>5.2318064453285105E-3</v>
      </c>
      <c r="P169" s="7">
        <f t="shared" si="13"/>
        <v>1.3336640454951067E-4</v>
      </c>
      <c r="Q169" s="7">
        <f t="shared" si="14"/>
        <v>1.4743404473000095E-4</v>
      </c>
      <c r="R169" s="7">
        <f t="shared" si="15"/>
        <v>8.5481802182372181E-6</v>
      </c>
      <c r="S169" s="7">
        <f t="shared" si="16"/>
        <v>8.2875444017493483E-6</v>
      </c>
      <c r="T169" s="7">
        <f t="shared" si="17"/>
        <v>4.9379013064701313E-7</v>
      </c>
      <c r="U169" s="7">
        <f t="shared" si="18"/>
        <v>1.4373094630023381E-5</v>
      </c>
    </row>
    <row r="170" spans="1:21" x14ac:dyDescent="0.25">
      <c r="A170" s="5" t="s">
        <v>236</v>
      </c>
      <c r="B170" s="31" t="s">
        <v>225</v>
      </c>
      <c r="C170" s="4" t="s">
        <v>252</v>
      </c>
      <c r="D170" s="4" t="s">
        <v>440</v>
      </c>
      <c r="E170" s="31" t="s">
        <v>261</v>
      </c>
      <c r="F170" s="4" t="s">
        <v>402</v>
      </c>
      <c r="G170" s="4" t="s">
        <v>423</v>
      </c>
      <c r="H170" s="4"/>
      <c r="I170" s="81"/>
      <c r="J170" s="5">
        <v>3.8389437355131902E-2</v>
      </c>
      <c r="K170" s="4">
        <v>4.2438798911122427E-2</v>
      </c>
      <c r="L170" s="4">
        <v>2.4605884075293498E-3</v>
      </c>
      <c r="M170" s="4">
        <v>2.3855645483845962E-3</v>
      </c>
      <c r="N170" s="4">
        <v>1.4213718478118379E-4</v>
      </c>
      <c r="O170" s="30">
        <v>4.1372864310353771E-3</v>
      </c>
      <c r="P170" s="7">
        <f t="shared" si="13"/>
        <v>1.0546548723937335E-4</v>
      </c>
      <c r="Q170" s="7">
        <f t="shared" si="14"/>
        <v>1.1659010689868799E-4</v>
      </c>
      <c r="R170" s="7">
        <f t="shared" si="15"/>
        <v>6.7598582624432683E-6</v>
      </c>
      <c r="S170" s="7">
        <f t="shared" si="16"/>
        <v>6.5537487592983411E-6</v>
      </c>
      <c r="T170" s="7">
        <f t="shared" si="17"/>
        <v>3.9048677137687856E-7</v>
      </c>
      <c r="U170" s="7">
        <f t="shared" si="18"/>
        <v>1.1366171513833454E-5</v>
      </c>
    </row>
    <row r="171" spans="1:21" x14ac:dyDescent="0.25">
      <c r="A171" s="5" t="s">
        <v>236</v>
      </c>
      <c r="B171" s="31" t="s">
        <v>225</v>
      </c>
      <c r="C171" s="4" t="s">
        <v>252</v>
      </c>
      <c r="D171" s="4" t="s">
        <v>440</v>
      </c>
      <c r="E171" s="31" t="s">
        <v>262</v>
      </c>
      <c r="F171" s="4" t="s">
        <v>424</v>
      </c>
      <c r="G171" s="4" t="s">
        <v>423</v>
      </c>
      <c r="H171" s="4"/>
      <c r="I171" s="81"/>
      <c r="J171" s="5">
        <v>2.3496772791459088</v>
      </c>
      <c r="K171" s="4">
        <v>2.5975239134984687</v>
      </c>
      <c r="L171" s="4">
        <v>0.15060363143688127</v>
      </c>
      <c r="M171" s="4">
        <v>0.14601169497280841</v>
      </c>
      <c r="N171" s="4">
        <v>8.6996980578947E-3</v>
      </c>
      <c r="O171" s="30">
        <v>0.25322819489103432</v>
      </c>
      <c r="P171" s="7">
        <f t="shared" si="13"/>
        <v>6.4551573602909581E-3</v>
      </c>
      <c r="Q171" s="7">
        <f t="shared" si="14"/>
        <v>7.1360547074133755E-3</v>
      </c>
      <c r="R171" s="7">
        <f t="shared" si="15"/>
        <v>4.137462402112123E-4</v>
      </c>
      <c r="S171" s="7">
        <f t="shared" si="16"/>
        <v>4.0113103014507805E-4</v>
      </c>
      <c r="T171" s="7">
        <f t="shared" si="17"/>
        <v>2.3900269389820606E-5</v>
      </c>
      <c r="U171" s="7">
        <f t="shared" si="18"/>
        <v>6.9568185409624812E-4</v>
      </c>
    </row>
    <row r="172" spans="1:21" x14ac:dyDescent="0.25">
      <c r="A172" s="5" t="s">
        <v>236</v>
      </c>
      <c r="B172" s="31" t="s">
        <v>225</v>
      </c>
      <c r="C172" s="4" t="s">
        <v>252</v>
      </c>
      <c r="D172" s="4" t="s">
        <v>440</v>
      </c>
      <c r="E172" s="31" t="s">
        <v>263</v>
      </c>
      <c r="F172" s="4" t="s">
        <v>425</v>
      </c>
      <c r="G172" s="4"/>
      <c r="H172" s="4"/>
      <c r="I172" s="81"/>
      <c r="J172" s="5">
        <v>84.178104488354776</v>
      </c>
      <c r="K172" s="4">
        <v>392.5907099984222</v>
      </c>
      <c r="L172" s="4">
        <v>2.9400256686012547</v>
      </c>
      <c r="M172" s="4">
        <v>2.9400256686012547</v>
      </c>
      <c r="N172" s="4">
        <v>19.27640541807984</v>
      </c>
      <c r="O172" s="30">
        <v>29.365373907920997</v>
      </c>
      <c r="P172" s="7">
        <f t="shared" si="13"/>
        <v>0.23125852881416148</v>
      </c>
      <c r="Q172" s="7">
        <f t="shared" si="14"/>
        <v>1.0785459065890719</v>
      </c>
      <c r="R172" s="7">
        <f t="shared" si="15"/>
        <v>8.0769935950583925E-3</v>
      </c>
      <c r="S172" s="7">
        <f t="shared" si="16"/>
        <v>8.0769935950583925E-3</v>
      </c>
      <c r="T172" s="7">
        <f t="shared" si="17"/>
        <v>5.2957157741977581E-2</v>
      </c>
      <c r="U172" s="7">
        <f t="shared" si="18"/>
        <v>8.0674104142640105E-2</v>
      </c>
    </row>
    <row r="173" spans="1:21" x14ac:dyDescent="0.25">
      <c r="A173" s="5" t="s">
        <v>236</v>
      </c>
      <c r="B173" s="31" t="s">
        <v>225</v>
      </c>
      <c r="C173" s="4" t="s">
        <v>252</v>
      </c>
      <c r="D173" s="4" t="s">
        <v>440</v>
      </c>
      <c r="E173" s="31">
        <v>2275050011</v>
      </c>
      <c r="F173" s="4" t="s">
        <v>428</v>
      </c>
      <c r="G173" s="4" t="s">
        <v>429</v>
      </c>
      <c r="H173" s="4"/>
      <c r="I173" s="81"/>
      <c r="J173" s="5">
        <v>497.65329214841074</v>
      </c>
      <c r="K173" s="4">
        <v>4.1241451342779998</v>
      </c>
      <c r="L173" s="4">
        <v>0.14237736659417372</v>
      </c>
      <c r="M173" s="4">
        <v>0.13807211583145795</v>
      </c>
      <c r="N173" s="4">
        <v>0.77051869449696608</v>
      </c>
      <c r="O173" s="30">
        <v>7.7616234690202557</v>
      </c>
      <c r="P173" s="7">
        <f t="shared" si="13"/>
        <v>1.3671793740340954</v>
      </c>
      <c r="Q173" s="7">
        <f t="shared" si="14"/>
        <v>1.1330069050214286E-2</v>
      </c>
      <c r="R173" s="7">
        <f t="shared" si="15"/>
        <v>3.9114661152245527E-4</v>
      </c>
      <c r="S173" s="7">
        <f t="shared" si="16"/>
        <v>3.7931899953697241E-4</v>
      </c>
      <c r="T173" s="7">
        <f t="shared" si="17"/>
        <v>2.1168096002663903E-3</v>
      </c>
      <c r="U173" s="7">
        <f t="shared" si="18"/>
        <v>2.1323141398407297E-2</v>
      </c>
    </row>
    <row r="174" spans="1:21" x14ac:dyDescent="0.25">
      <c r="A174" s="5" t="s">
        <v>236</v>
      </c>
      <c r="B174" s="31" t="s">
        <v>225</v>
      </c>
      <c r="C174" s="4" t="s">
        <v>252</v>
      </c>
      <c r="D174" s="4" t="s">
        <v>440</v>
      </c>
      <c r="E174" s="31" t="s">
        <v>265</v>
      </c>
      <c r="F174" s="4" t="s">
        <v>428</v>
      </c>
      <c r="G174" s="4" t="s">
        <v>430</v>
      </c>
      <c r="H174" s="4"/>
      <c r="I174" s="81"/>
      <c r="J174" s="5">
        <v>21.601216860434917</v>
      </c>
      <c r="K174" s="4">
        <v>1.390598090587811</v>
      </c>
      <c r="L174" s="4">
        <v>8.7231862850755626E-2</v>
      </c>
      <c r="M174" s="4">
        <v>8.7231862850755626E-2</v>
      </c>
      <c r="N174" s="4">
        <v>0.48017658012251779</v>
      </c>
      <c r="O174" s="30">
        <v>11.988012520649507</v>
      </c>
      <c r="P174" s="7">
        <f t="shared" si="13"/>
        <v>5.9344002363832186E-2</v>
      </c>
      <c r="Q174" s="7">
        <f t="shared" si="14"/>
        <v>3.8203244246917886E-3</v>
      </c>
      <c r="R174" s="7">
        <f t="shared" si="15"/>
        <v>2.3964797486471326E-4</v>
      </c>
      <c r="S174" s="7">
        <f t="shared" si="16"/>
        <v>2.3964797486471326E-4</v>
      </c>
      <c r="T174" s="7">
        <f t="shared" si="17"/>
        <v>1.319166428908016E-3</v>
      </c>
      <c r="U174" s="7">
        <f t="shared" si="18"/>
        <v>3.2934100331454691E-2</v>
      </c>
    </row>
    <row r="175" spans="1:21" x14ac:dyDescent="0.25">
      <c r="A175" s="5" t="s">
        <v>236</v>
      </c>
      <c r="B175" s="31" t="s">
        <v>225</v>
      </c>
      <c r="C175" s="4" t="s">
        <v>252</v>
      </c>
      <c r="D175" s="4" t="s">
        <v>440</v>
      </c>
      <c r="E175" s="31" t="s">
        <v>266</v>
      </c>
      <c r="F175" s="4" t="s">
        <v>431</v>
      </c>
      <c r="G175" s="4" t="s">
        <v>430</v>
      </c>
      <c r="H175" s="4"/>
      <c r="I175" s="81"/>
      <c r="J175" s="5">
        <v>0.70884252358647848</v>
      </c>
      <c r="K175" s="4">
        <v>8.4335893850949167E-2</v>
      </c>
      <c r="L175" s="4">
        <v>4.7789681695531699E-3</v>
      </c>
      <c r="M175" s="4">
        <v>4.7789681695531699E-3</v>
      </c>
      <c r="N175" s="4">
        <v>2.4890402125882831E-2</v>
      </c>
      <c r="O175" s="30">
        <v>0.13891801342945562</v>
      </c>
      <c r="P175" s="7">
        <f t="shared" si="13"/>
        <v>1.9473695702925233E-3</v>
      </c>
      <c r="Q175" s="7">
        <f t="shared" si="14"/>
        <v>2.3169201607403618E-4</v>
      </c>
      <c r="R175" s="7">
        <f t="shared" si="15"/>
        <v>1.3129033432838379E-5</v>
      </c>
      <c r="S175" s="7">
        <f t="shared" si="16"/>
        <v>1.3129033432838379E-5</v>
      </c>
      <c r="T175" s="7">
        <f t="shared" si="17"/>
        <v>6.8380225620557223E-5</v>
      </c>
      <c r="U175" s="7">
        <f t="shared" si="18"/>
        <v>3.81642894036966E-4</v>
      </c>
    </row>
    <row r="176" spans="1:21" x14ac:dyDescent="0.25">
      <c r="A176" s="5" t="s">
        <v>236</v>
      </c>
      <c r="B176" s="31" t="s">
        <v>225</v>
      </c>
      <c r="C176" s="4" t="s">
        <v>252</v>
      </c>
      <c r="D176" s="4" t="s">
        <v>440</v>
      </c>
      <c r="E176" s="31" t="s">
        <v>267</v>
      </c>
      <c r="F176" s="4"/>
      <c r="G176" s="4" t="s">
        <v>432</v>
      </c>
      <c r="H176" s="4"/>
      <c r="I176" s="81"/>
      <c r="J176" s="5">
        <v>3.554723371223948E-2</v>
      </c>
      <c r="K176" s="4">
        <v>7.8433530462969608E-2</v>
      </c>
      <c r="L176" s="4">
        <v>4.9939023403335198E-3</v>
      </c>
      <c r="M176" s="4">
        <v>4.9939023403335198E-3</v>
      </c>
      <c r="N176" s="4">
        <v>9.5299354272097205E-3</v>
      </c>
      <c r="O176" s="30">
        <v>4.0555168475549302E-3</v>
      </c>
      <c r="P176" s="7">
        <f t="shared" si="13"/>
        <v>9.7657235473185388E-5</v>
      </c>
      <c r="Q176" s="7">
        <f t="shared" si="14"/>
        <v>2.1547673204112529E-4</v>
      </c>
      <c r="R176" s="7">
        <f t="shared" si="15"/>
        <v>1.3719511923993187E-5</v>
      </c>
      <c r="S176" s="7">
        <f t="shared" si="16"/>
        <v>1.3719511923993187E-5</v>
      </c>
      <c r="T176" s="7">
        <f t="shared" si="17"/>
        <v>2.6181141283543189E-5</v>
      </c>
      <c r="U176" s="7">
        <f t="shared" si="18"/>
        <v>1.1141529800975083E-5</v>
      </c>
    </row>
    <row r="177" spans="1:21" x14ac:dyDescent="0.25">
      <c r="A177" s="5" t="s">
        <v>236</v>
      </c>
      <c r="B177" s="31">
        <v>34029</v>
      </c>
      <c r="C177" s="4" t="s">
        <v>290</v>
      </c>
      <c r="D177" s="4" t="s">
        <v>421</v>
      </c>
      <c r="E177" s="31" t="s">
        <v>274</v>
      </c>
      <c r="F177" s="4" t="s">
        <v>433</v>
      </c>
      <c r="G177" s="4" t="s">
        <v>406</v>
      </c>
      <c r="H177" s="4" t="s">
        <v>434</v>
      </c>
      <c r="I177" s="81"/>
      <c r="J177" s="5">
        <v>6.1449199999999999</v>
      </c>
      <c r="K177" s="4">
        <v>30.2302</v>
      </c>
      <c r="L177" s="4">
        <v>0.99911399999999995</v>
      </c>
      <c r="M177" s="4">
        <v>0.96914100000000003</v>
      </c>
      <c r="N177" s="4">
        <v>0.37148300000000001</v>
      </c>
      <c r="O177" s="30">
        <v>0.69156200000000001</v>
      </c>
      <c r="P177" s="7">
        <f t="shared" si="13"/>
        <v>1.6881648351648352E-2</v>
      </c>
      <c r="Q177" s="7">
        <f t="shared" si="14"/>
        <v>8.3049999999999999E-2</v>
      </c>
      <c r="R177" s="7">
        <f t="shared" si="15"/>
        <v>2.7448186813186812E-3</v>
      </c>
      <c r="S177" s="7">
        <f t="shared" si="16"/>
        <v>2.6624752747252747E-3</v>
      </c>
      <c r="T177" s="7">
        <f t="shared" si="17"/>
        <v>1.0205576923076924E-3</v>
      </c>
      <c r="U177" s="7">
        <f t="shared" si="18"/>
        <v>1.8998956043956045E-3</v>
      </c>
    </row>
    <row r="178" spans="1:21" x14ac:dyDescent="0.25">
      <c r="A178" s="5" t="s">
        <v>236</v>
      </c>
      <c r="B178" s="31">
        <v>34029</v>
      </c>
      <c r="C178" s="4" t="s">
        <v>290</v>
      </c>
      <c r="D178" s="4" t="s">
        <v>421</v>
      </c>
      <c r="E178" s="31" t="s">
        <v>271</v>
      </c>
      <c r="F178" s="4" t="s">
        <v>433</v>
      </c>
      <c r="G178" s="4" t="s">
        <v>406</v>
      </c>
      <c r="H178" s="4" t="s">
        <v>436</v>
      </c>
      <c r="I178" s="81"/>
      <c r="J178" s="5">
        <v>1.24514E-2</v>
      </c>
      <c r="K178" s="4">
        <v>6.1255400000000002E-2</v>
      </c>
      <c r="L178" s="4">
        <v>2.0244999999999998E-3</v>
      </c>
      <c r="M178" s="4">
        <v>1.9637700000000001E-3</v>
      </c>
      <c r="N178" s="4">
        <v>7.5273600000000005E-4</v>
      </c>
      <c r="O178" s="30">
        <v>1.40131E-3</v>
      </c>
      <c r="P178" s="7">
        <f t="shared" si="13"/>
        <v>3.4207142857142856E-5</v>
      </c>
      <c r="Q178" s="7">
        <f t="shared" si="14"/>
        <v>1.6828406593406595E-4</v>
      </c>
      <c r="R178" s="7">
        <f t="shared" si="15"/>
        <v>5.5618131868131864E-6</v>
      </c>
      <c r="S178" s="7">
        <f t="shared" si="16"/>
        <v>5.3949725274725275E-6</v>
      </c>
      <c r="T178" s="7">
        <f t="shared" si="17"/>
        <v>2.0679560439560442E-6</v>
      </c>
      <c r="U178" s="7">
        <f t="shared" si="18"/>
        <v>3.8497527472527476E-6</v>
      </c>
    </row>
    <row r="179" spans="1:21" x14ac:dyDescent="0.25">
      <c r="A179" s="5" t="s">
        <v>236</v>
      </c>
      <c r="B179" s="31">
        <v>34029</v>
      </c>
      <c r="C179" s="4" t="s">
        <v>290</v>
      </c>
      <c r="D179" s="4" t="s">
        <v>421</v>
      </c>
      <c r="E179" s="31" t="s">
        <v>270</v>
      </c>
      <c r="F179" s="4" t="s">
        <v>433</v>
      </c>
      <c r="G179" s="4" t="s">
        <v>435</v>
      </c>
      <c r="H179" s="4" t="s">
        <v>436</v>
      </c>
      <c r="I179" s="81"/>
      <c r="J179" s="5">
        <v>2.8641800000000002</v>
      </c>
      <c r="K179" s="4">
        <v>31.7971</v>
      </c>
      <c r="L179" s="4">
        <v>0.95438900000000004</v>
      </c>
      <c r="M179" s="4">
        <v>0.87209800000000004</v>
      </c>
      <c r="N179" s="4">
        <v>7.59206</v>
      </c>
      <c r="O179" s="30">
        <v>1.21614</v>
      </c>
      <c r="P179" s="7">
        <f t="shared" si="13"/>
        <v>7.8686263736263747E-3</v>
      </c>
      <c r="Q179" s="7">
        <f t="shared" si="14"/>
        <v>8.7354670329670328E-2</v>
      </c>
      <c r="R179" s="7">
        <f t="shared" si="15"/>
        <v>2.6219478021978024E-3</v>
      </c>
      <c r="S179" s="7">
        <f t="shared" si="16"/>
        <v>2.3958736263736263E-3</v>
      </c>
      <c r="T179" s="7">
        <f t="shared" si="17"/>
        <v>2.0857307692307692E-2</v>
      </c>
      <c r="U179" s="7">
        <f t="shared" si="18"/>
        <v>3.3410439560439559E-3</v>
      </c>
    </row>
    <row r="180" spans="1:21" x14ac:dyDescent="0.25">
      <c r="A180" s="5" t="s">
        <v>236</v>
      </c>
      <c r="B180" s="31" t="s">
        <v>225</v>
      </c>
      <c r="C180" s="4" t="s">
        <v>252</v>
      </c>
      <c r="D180" s="4" t="s">
        <v>421</v>
      </c>
      <c r="E180" s="31" t="s">
        <v>268</v>
      </c>
      <c r="F180" s="4" t="s">
        <v>420</v>
      </c>
      <c r="G180" s="4" t="s">
        <v>406</v>
      </c>
      <c r="H180" s="4" t="s">
        <v>437</v>
      </c>
      <c r="I180" s="81" t="s">
        <v>438</v>
      </c>
      <c r="J180" s="5">
        <v>3.7526116067791007E-2</v>
      </c>
      <c r="K180" s="4">
        <v>0.38112461631350242</v>
      </c>
      <c r="L180" s="4">
        <v>7.9634757587469379E-3</v>
      </c>
      <c r="M180" s="4">
        <v>7.3263976980471818E-3</v>
      </c>
      <c r="N180" s="4">
        <v>3.0914699533338673E-4</v>
      </c>
      <c r="O180" s="30">
        <v>1.4818125082268971E-2</v>
      </c>
      <c r="P180" s="7">
        <f t="shared" si="13"/>
        <v>1.030937254609643E-4</v>
      </c>
      <c r="Q180" s="7">
        <f t="shared" si="14"/>
        <v>1.0470456492129188E-3</v>
      </c>
      <c r="R180" s="7">
        <f t="shared" si="15"/>
        <v>2.1877680655898181E-5</v>
      </c>
      <c r="S180" s="7">
        <f t="shared" si="16"/>
        <v>2.0127466203426323E-5</v>
      </c>
      <c r="T180" s="7">
        <f t="shared" si="17"/>
        <v>8.4930493223457896E-7</v>
      </c>
      <c r="U180" s="7">
        <f t="shared" si="18"/>
        <v>4.0709134841398273E-5</v>
      </c>
    </row>
    <row r="181" spans="1:21" x14ac:dyDescent="0.25">
      <c r="A181" s="5" t="s">
        <v>236</v>
      </c>
      <c r="B181" s="31" t="s">
        <v>225</v>
      </c>
      <c r="C181" s="4" t="s">
        <v>252</v>
      </c>
      <c r="D181" s="4" t="s">
        <v>421</v>
      </c>
      <c r="E181" s="31" t="s">
        <v>269</v>
      </c>
      <c r="F181" s="4" t="s">
        <v>420</v>
      </c>
      <c r="G181" s="4" t="s">
        <v>406</v>
      </c>
      <c r="H181" s="4" t="s">
        <v>437</v>
      </c>
      <c r="I181" s="81" t="s">
        <v>439</v>
      </c>
      <c r="J181" s="5">
        <v>2.1311062039219526</v>
      </c>
      <c r="K181" s="4">
        <v>14.81961328282094</v>
      </c>
      <c r="L181" s="4">
        <v>0.37077359740011367</v>
      </c>
      <c r="M181" s="4">
        <v>0.34111170960810461</v>
      </c>
      <c r="N181" s="4">
        <v>1.7567626417940328E-2</v>
      </c>
      <c r="O181" s="30">
        <v>0.70113396279935747</v>
      </c>
      <c r="P181" s="7">
        <f t="shared" si="13"/>
        <v>5.8546873734119575E-3</v>
      </c>
      <c r="Q181" s="7">
        <f t="shared" si="14"/>
        <v>4.0713223304453136E-2</v>
      </c>
      <c r="R181" s="7">
        <f t="shared" si="15"/>
        <v>1.0186087840662464E-3</v>
      </c>
      <c r="S181" s="7">
        <f t="shared" si="16"/>
        <v>9.3712008134094673E-4</v>
      </c>
      <c r="T181" s="7">
        <f t="shared" si="17"/>
        <v>4.8262709939396502E-5</v>
      </c>
      <c r="U181" s="7">
        <f t="shared" si="18"/>
        <v>1.9261922054927402E-3</v>
      </c>
    </row>
    <row r="182" spans="1:21" x14ac:dyDescent="0.25">
      <c r="A182" s="5" t="s">
        <v>236</v>
      </c>
      <c r="B182" s="31">
        <v>34029</v>
      </c>
      <c r="C182" s="4" t="s">
        <v>252</v>
      </c>
      <c r="D182" s="4" t="s">
        <v>421</v>
      </c>
      <c r="E182" s="31" t="s">
        <v>273</v>
      </c>
      <c r="F182" s="4" t="s">
        <v>420</v>
      </c>
      <c r="G182" s="4" t="s">
        <v>406</v>
      </c>
      <c r="H182" s="4" t="s">
        <v>442</v>
      </c>
      <c r="I182" s="81"/>
      <c r="J182" s="5">
        <v>3.5767081712706733E-2</v>
      </c>
      <c r="K182" s="4">
        <v>0.2213453469151298</v>
      </c>
      <c r="L182" s="4">
        <v>5.0336680447714928E-3</v>
      </c>
      <c r="M182" s="4">
        <v>4.8826580034283485E-3</v>
      </c>
      <c r="N182" s="4">
        <v>6.9094498263856414E-4</v>
      </c>
      <c r="O182" s="30">
        <v>1.3904712108707685E-2</v>
      </c>
      <c r="P182" s="7">
        <f t="shared" si="13"/>
        <v>9.826121349644707E-5</v>
      </c>
      <c r="Q182" s="7">
        <f t="shared" si="14"/>
        <v>6.0809161240420271E-4</v>
      </c>
      <c r="R182" s="7">
        <f t="shared" si="15"/>
        <v>1.3828758364756848E-5</v>
      </c>
      <c r="S182" s="7">
        <f t="shared" si="16"/>
        <v>1.3413895613814145E-5</v>
      </c>
      <c r="T182" s="7">
        <f t="shared" si="17"/>
        <v>1.8982005017542971E-6</v>
      </c>
      <c r="U182" s="7">
        <f t="shared" si="18"/>
        <v>3.8199758540405724E-5</v>
      </c>
    </row>
    <row r="183" spans="1:21" x14ac:dyDescent="0.25">
      <c r="A183" s="5" t="s">
        <v>236</v>
      </c>
      <c r="B183" s="31" t="s">
        <v>226</v>
      </c>
      <c r="C183" s="4" t="s">
        <v>253</v>
      </c>
      <c r="D183" s="4" t="s">
        <v>440</v>
      </c>
      <c r="E183" s="31">
        <v>2275050011</v>
      </c>
      <c r="F183" s="4" t="s">
        <v>428</v>
      </c>
      <c r="G183" s="4" t="s">
        <v>429</v>
      </c>
      <c r="H183" s="4"/>
      <c r="I183" s="81"/>
      <c r="J183" s="5">
        <v>199.96470905819453</v>
      </c>
      <c r="K183" s="4">
        <v>1.7114407963351288</v>
      </c>
      <c r="L183" s="4">
        <v>5.1541321375212001E-2</v>
      </c>
      <c r="M183" s="4">
        <v>4.97421932247296E-2</v>
      </c>
      <c r="N183" s="4">
        <v>0.31317984410722649</v>
      </c>
      <c r="O183" s="30">
        <v>3.1100672877118853</v>
      </c>
      <c r="P183" s="7">
        <f t="shared" si="13"/>
        <v>0.54935359631372127</v>
      </c>
      <c r="Q183" s="7">
        <f t="shared" si="14"/>
        <v>4.7017604294921122E-3</v>
      </c>
      <c r="R183" s="7">
        <f t="shared" si="15"/>
        <v>1.4159703674508791E-4</v>
      </c>
      <c r="S183" s="7">
        <f t="shared" si="16"/>
        <v>1.3665437699101539E-4</v>
      </c>
      <c r="T183" s="7">
        <f t="shared" si="17"/>
        <v>8.6038418710776511E-4</v>
      </c>
      <c r="U183" s="7">
        <f t="shared" si="18"/>
        <v>8.5441409003073777E-3</v>
      </c>
    </row>
    <row r="184" spans="1:21" x14ac:dyDescent="0.25">
      <c r="A184" s="5" t="s">
        <v>236</v>
      </c>
      <c r="B184" s="31" t="s">
        <v>226</v>
      </c>
      <c r="C184" s="4" t="s">
        <v>253</v>
      </c>
      <c r="D184" s="4" t="s">
        <v>440</v>
      </c>
      <c r="E184" s="31" t="s">
        <v>265</v>
      </c>
      <c r="F184" s="4" t="s">
        <v>428</v>
      </c>
      <c r="G184" s="4" t="s">
        <v>430</v>
      </c>
      <c r="H184" s="4"/>
      <c r="I184" s="81"/>
      <c r="J184" s="5">
        <v>1.038069379064124</v>
      </c>
      <c r="K184" s="4">
        <v>0.15416038150623571</v>
      </c>
      <c r="L184" s="4">
        <v>0</v>
      </c>
      <c r="M184" s="4">
        <v>0</v>
      </c>
      <c r="N184" s="4">
        <v>4.7521008960314942E-2</v>
      </c>
      <c r="O184" s="30">
        <v>0.85096727872340816</v>
      </c>
      <c r="P184" s="7">
        <f t="shared" si="13"/>
        <v>2.8518389534728681E-3</v>
      </c>
      <c r="Q184" s="7">
        <f t="shared" si="14"/>
        <v>4.2351753161053765E-4</v>
      </c>
      <c r="R184" s="7">
        <f t="shared" si="15"/>
        <v>0</v>
      </c>
      <c r="S184" s="7">
        <f t="shared" si="16"/>
        <v>0</v>
      </c>
      <c r="T184" s="7">
        <f t="shared" si="17"/>
        <v>1.3055222241844765E-4</v>
      </c>
      <c r="U184" s="7">
        <f t="shared" si="18"/>
        <v>2.3378221942950772E-3</v>
      </c>
    </row>
    <row r="185" spans="1:21" x14ac:dyDescent="0.25">
      <c r="A185" s="5" t="s">
        <v>236</v>
      </c>
      <c r="B185" s="31" t="s">
        <v>226</v>
      </c>
      <c r="C185" s="4" t="s">
        <v>253</v>
      </c>
      <c r="D185" s="4" t="s">
        <v>440</v>
      </c>
      <c r="E185" s="31" t="s">
        <v>272</v>
      </c>
      <c r="F185" s="4" t="s">
        <v>420</v>
      </c>
      <c r="G185" s="4" t="s">
        <v>406</v>
      </c>
      <c r="H185" s="4" t="s">
        <v>437</v>
      </c>
      <c r="I185" s="81" t="s">
        <v>441</v>
      </c>
      <c r="J185">
        <v>0.11171522581</v>
      </c>
      <c r="K185">
        <v>0.6926795791</v>
      </c>
      <c r="L185">
        <v>2.6365980760000001E-2</v>
      </c>
      <c r="M185">
        <v>2.4256754759999999E-2</v>
      </c>
      <c r="N185">
        <v>7.8885534820000002E-3</v>
      </c>
      <c r="O185">
        <v>3.9347043710000001E-2</v>
      </c>
      <c r="P185" s="7">
        <f t="shared" si="13"/>
        <v>3.0690996101648353E-4</v>
      </c>
      <c r="Q185" s="7">
        <f t="shared" si="14"/>
        <v>1.9029658766483517E-3</v>
      </c>
      <c r="R185" s="7">
        <f t="shared" si="15"/>
        <v>7.2434013076923081E-5</v>
      </c>
      <c r="S185" s="7">
        <f t="shared" si="16"/>
        <v>6.663943615384615E-5</v>
      </c>
      <c r="T185" s="7">
        <f t="shared" si="17"/>
        <v>2.1671850225274726E-5</v>
      </c>
      <c r="U185" s="7">
        <f t="shared" si="18"/>
        <v>1.0809627392857144E-4</v>
      </c>
    </row>
    <row r="186" spans="1:21" x14ac:dyDescent="0.25">
      <c r="A186" s="5" t="s">
        <v>236</v>
      </c>
      <c r="B186" s="31" t="s">
        <v>226</v>
      </c>
      <c r="C186" s="4" t="s">
        <v>253</v>
      </c>
      <c r="D186" s="4" t="s">
        <v>440</v>
      </c>
      <c r="E186" s="31" t="s">
        <v>268</v>
      </c>
      <c r="F186" s="4" t="s">
        <v>420</v>
      </c>
      <c r="G186" s="4" t="s">
        <v>406</v>
      </c>
      <c r="H186" s="4" t="s">
        <v>437</v>
      </c>
      <c r="I186" s="81" t="s">
        <v>438</v>
      </c>
      <c r="J186" s="5">
        <v>1.4121408957001687</v>
      </c>
      <c r="K186" s="4">
        <v>14.34205597195484</v>
      </c>
      <c r="L186" s="4">
        <v>0.29967262720523413</v>
      </c>
      <c r="M186" s="4">
        <v>0.27569881702881538</v>
      </c>
      <c r="N186" s="4">
        <v>1.1633474514241224E-2</v>
      </c>
      <c r="O186" s="30">
        <v>0.55761913618960401</v>
      </c>
      <c r="P186" s="7">
        <f t="shared" si="13"/>
        <v>3.8795079552202435E-3</v>
      </c>
      <c r="Q186" s="7">
        <f t="shared" si="14"/>
        <v>3.9401252670205604E-2</v>
      </c>
      <c r="R186" s="7">
        <f t="shared" si="15"/>
        <v>8.2327644836602785E-4</v>
      </c>
      <c r="S186" s="7">
        <f t="shared" si="16"/>
        <v>7.5741433249674551E-4</v>
      </c>
      <c r="T186" s="7">
        <f t="shared" si="17"/>
        <v>3.1960094819344019E-5</v>
      </c>
      <c r="U186" s="7">
        <f t="shared" si="18"/>
        <v>1.5319207038175934E-3</v>
      </c>
    </row>
    <row r="187" spans="1:21" x14ac:dyDescent="0.25">
      <c r="A187" s="5" t="s">
        <v>236</v>
      </c>
      <c r="B187" s="31" t="s">
        <v>226</v>
      </c>
      <c r="C187" s="4" t="s">
        <v>253</v>
      </c>
      <c r="D187" s="4" t="s">
        <v>440</v>
      </c>
      <c r="E187" s="31" t="s">
        <v>269</v>
      </c>
      <c r="F187" s="4" t="s">
        <v>420</v>
      </c>
      <c r="G187" s="4" t="s">
        <v>406</v>
      </c>
      <c r="H187" s="4" t="s">
        <v>437</v>
      </c>
      <c r="I187" s="81" t="s">
        <v>439</v>
      </c>
      <c r="J187" s="5">
        <v>27.311627739843086</v>
      </c>
      <c r="K187" s="4">
        <v>189.92378722560485</v>
      </c>
      <c r="L187" s="4">
        <v>4.7517249254487259</v>
      </c>
      <c r="M187" s="4">
        <v>4.3715869314128275</v>
      </c>
      <c r="N187" s="4">
        <v>0.22514151200743768</v>
      </c>
      <c r="O187" s="30">
        <v>8.985525804624956</v>
      </c>
      <c r="P187" s="7">
        <f t="shared" si="13"/>
        <v>7.5031944340228252E-2</v>
      </c>
      <c r="Q187" s="7">
        <f t="shared" si="14"/>
        <v>0.52176864622418917</v>
      </c>
      <c r="R187" s="7">
        <f t="shared" si="15"/>
        <v>1.3054189355628368E-2</v>
      </c>
      <c r="S187" s="7">
        <f t="shared" si="16"/>
        <v>1.2009854207178098E-2</v>
      </c>
      <c r="T187" s="7">
        <f t="shared" si="17"/>
        <v>6.1852063738307059E-4</v>
      </c>
      <c r="U187" s="7">
        <f t="shared" si="18"/>
        <v>2.4685510452266364E-2</v>
      </c>
    </row>
    <row r="188" spans="1:21" x14ac:dyDescent="0.25">
      <c r="A188" s="5" t="s">
        <v>236</v>
      </c>
      <c r="B188" s="31" t="s">
        <v>226</v>
      </c>
      <c r="C188" s="4" t="s">
        <v>443</v>
      </c>
      <c r="D188" s="4" t="s">
        <v>440</v>
      </c>
      <c r="E188" s="31" t="s">
        <v>271</v>
      </c>
      <c r="F188" s="4" t="s">
        <v>433</v>
      </c>
      <c r="G188" s="4" t="s">
        <v>406</v>
      </c>
      <c r="H188" s="4" t="s">
        <v>436</v>
      </c>
      <c r="I188" s="81"/>
      <c r="J188" s="5">
        <v>1.16347</v>
      </c>
      <c r="K188" s="4">
        <v>6.03871</v>
      </c>
      <c r="L188" s="4">
        <v>0.21488199999999999</v>
      </c>
      <c r="M188" s="4">
        <v>0.20843700000000001</v>
      </c>
      <c r="N188" s="4">
        <v>0.35691200000000001</v>
      </c>
      <c r="O188" s="30">
        <v>0.130777</v>
      </c>
      <c r="P188" s="7">
        <f t="shared" si="13"/>
        <v>3.1963461538461538E-3</v>
      </c>
      <c r="Q188" s="7">
        <f t="shared" si="14"/>
        <v>1.6589862637362639E-2</v>
      </c>
      <c r="R188" s="7">
        <f t="shared" si="15"/>
        <v>5.9033516483516482E-4</v>
      </c>
      <c r="S188" s="7">
        <f t="shared" si="16"/>
        <v>5.726291208791209E-4</v>
      </c>
      <c r="T188" s="7">
        <f t="shared" si="17"/>
        <v>9.8052747252747258E-4</v>
      </c>
      <c r="U188" s="7">
        <f t="shared" si="18"/>
        <v>3.5927747252747252E-4</v>
      </c>
    </row>
    <row r="189" spans="1:21" x14ac:dyDescent="0.25">
      <c r="A189" s="5" t="s">
        <v>236</v>
      </c>
      <c r="B189" s="31" t="s">
        <v>227</v>
      </c>
      <c r="C189" s="4" t="s">
        <v>254</v>
      </c>
      <c r="D189" s="4" t="s">
        <v>421</v>
      </c>
      <c r="E189" s="31">
        <v>2275050011</v>
      </c>
      <c r="F189" s="4" t="s">
        <v>428</v>
      </c>
      <c r="G189" s="4" t="s">
        <v>429</v>
      </c>
      <c r="H189" s="4"/>
      <c r="I189" s="81"/>
      <c r="J189" s="5">
        <v>199.63336145274454</v>
      </c>
      <c r="K189" s="4">
        <v>1.7569742558014632</v>
      </c>
      <c r="L189" s="4">
        <v>5.3013186234898271E-2</v>
      </c>
      <c r="M189" s="4">
        <v>5.1162680404680236E-2</v>
      </c>
      <c r="N189" s="4">
        <v>0.31635025707591607</v>
      </c>
      <c r="O189" s="30">
        <v>3.0907030586956545</v>
      </c>
      <c r="P189" s="7">
        <f t="shared" si="13"/>
        <v>0.5484433006943531</v>
      </c>
      <c r="Q189" s="7">
        <f t="shared" si="14"/>
        <v>4.8268523511029206E-3</v>
      </c>
      <c r="R189" s="7">
        <f t="shared" si="15"/>
        <v>1.4564062152444581E-4</v>
      </c>
      <c r="S189" s="7">
        <f t="shared" si="16"/>
        <v>1.4055681429857208E-4</v>
      </c>
      <c r="T189" s="7">
        <f t="shared" si="17"/>
        <v>8.690941128459233E-4</v>
      </c>
      <c r="U189" s="7">
        <f t="shared" si="18"/>
        <v>8.4909424689441054E-3</v>
      </c>
    </row>
    <row r="190" spans="1:21" x14ac:dyDescent="0.25">
      <c r="A190" s="5" t="s">
        <v>236</v>
      </c>
      <c r="B190" s="31" t="s">
        <v>227</v>
      </c>
      <c r="C190" s="4" t="s">
        <v>254</v>
      </c>
      <c r="D190" s="4" t="s">
        <v>421</v>
      </c>
      <c r="E190" s="31" t="s">
        <v>265</v>
      </c>
      <c r="F190" s="4" t="s">
        <v>428</v>
      </c>
      <c r="G190" s="4" t="s">
        <v>430</v>
      </c>
      <c r="H190" s="4"/>
      <c r="I190" s="81"/>
      <c r="J190" s="5">
        <v>1.9592813983331778</v>
      </c>
      <c r="K190" s="4">
        <v>0.18633007381879535</v>
      </c>
      <c r="L190" s="4">
        <v>0</v>
      </c>
      <c r="M190" s="4">
        <v>0</v>
      </c>
      <c r="N190" s="4">
        <v>6.4438427419674649E-2</v>
      </c>
      <c r="O190" s="30">
        <v>2.1078407545459861</v>
      </c>
      <c r="P190" s="7">
        <f t="shared" si="13"/>
        <v>5.3826412042120271E-3</v>
      </c>
      <c r="Q190" s="7">
        <f t="shared" si="14"/>
        <v>5.1189580719449273E-4</v>
      </c>
      <c r="R190" s="7">
        <f t="shared" si="15"/>
        <v>0</v>
      </c>
      <c r="S190" s="7">
        <f t="shared" si="16"/>
        <v>0</v>
      </c>
      <c r="T190" s="7">
        <f t="shared" si="17"/>
        <v>1.7702864675734793E-4</v>
      </c>
      <c r="U190" s="7">
        <f t="shared" si="18"/>
        <v>5.7907713036977641E-3</v>
      </c>
    </row>
    <row r="191" spans="1:21" x14ac:dyDescent="0.25">
      <c r="A191" s="5" t="s">
        <v>236</v>
      </c>
      <c r="B191" s="31" t="s">
        <v>227</v>
      </c>
      <c r="C191" s="4" t="s">
        <v>292</v>
      </c>
      <c r="D191" s="4" t="s">
        <v>421</v>
      </c>
      <c r="E191" s="31" t="s">
        <v>271</v>
      </c>
      <c r="F191" s="4" t="s">
        <v>433</v>
      </c>
      <c r="G191" s="4" t="s">
        <v>406</v>
      </c>
      <c r="H191" s="4" t="s">
        <v>436</v>
      </c>
      <c r="I191" s="81"/>
      <c r="J191" s="5">
        <v>5.9321968351674332</v>
      </c>
      <c r="K191" s="4">
        <v>39.911653704395981</v>
      </c>
      <c r="L191" s="4">
        <v>1.622204677082804</v>
      </c>
      <c r="M191" s="4">
        <v>1.5652509427001129</v>
      </c>
      <c r="N191" s="4">
        <v>1.3470966844784955</v>
      </c>
      <c r="O191" s="30">
        <v>1.6089628742714461</v>
      </c>
      <c r="P191" s="7">
        <f t="shared" si="13"/>
        <v>1.6297244052657783E-2</v>
      </c>
      <c r="Q191" s="7">
        <f t="shared" si="14"/>
        <v>0.10964740028680214</v>
      </c>
      <c r="R191" s="7">
        <f t="shared" si="15"/>
        <v>4.4566062557219888E-3</v>
      </c>
      <c r="S191" s="7">
        <f t="shared" si="16"/>
        <v>4.3001399524728373E-3</v>
      </c>
      <c r="T191" s="7">
        <f t="shared" si="17"/>
        <v>3.7008150672486139E-3</v>
      </c>
      <c r="U191" s="7">
        <f t="shared" si="18"/>
        <v>4.4202276765699065E-3</v>
      </c>
    </row>
    <row r="192" spans="1:21" x14ac:dyDescent="0.25">
      <c r="A192" s="5" t="s">
        <v>236</v>
      </c>
      <c r="B192" s="31" t="s">
        <v>227</v>
      </c>
      <c r="C192" s="4" t="s">
        <v>292</v>
      </c>
      <c r="D192" s="4" t="s">
        <v>421</v>
      </c>
      <c r="E192" s="31" t="s">
        <v>270</v>
      </c>
      <c r="F192" s="4" t="s">
        <v>433</v>
      </c>
      <c r="G192" s="4" t="s">
        <v>435</v>
      </c>
      <c r="H192" s="4" t="s">
        <v>436</v>
      </c>
      <c r="I192" s="81"/>
      <c r="J192" s="5">
        <v>11.065520966235765</v>
      </c>
      <c r="K192" s="4">
        <v>113.32762004956355</v>
      </c>
      <c r="L192" s="4">
        <v>5.1963441665879069</v>
      </c>
      <c r="M192" s="4">
        <v>4.7757403349743868</v>
      </c>
      <c r="N192" s="4">
        <v>4.7235727980156215</v>
      </c>
      <c r="O192" s="30">
        <v>33.394605496736503</v>
      </c>
      <c r="P192" s="7">
        <f t="shared" si="13"/>
        <v>3.0399782874274077E-2</v>
      </c>
      <c r="Q192" s="7">
        <f t="shared" si="14"/>
        <v>0.31133961552077899</v>
      </c>
      <c r="R192" s="7">
        <f t="shared" si="15"/>
        <v>1.4275670787329414E-2</v>
      </c>
      <c r="S192" s="7">
        <f t="shared" si="16"/>
        <v>1.312016575542414E-2</v>
      </c>
      <c r="T192" s="7">
        <f t="shared" si="17"/>
        <v>1.2976848346196763E-2</v>
      </c>
      <c r="U192" s="7">
        <f t="shared" si="18"/>
        <v>9.1743421694331057E-2</v>
      </c>
    </row>
    <row r="193" spans="1:21" x14ac:dyDescent="0.25">
      <c r="A193" s="5" t="s">
        <v>236</v>
      </c>
      <c r="B193" s="31" t="s">
        <v>227</v>
      </c>
      <c r="C193" s="4" t="s">
        <v>254</v>
      </c>
      <c r="D193" s="4" t="s">
        <v>421</v>
      </c>
      <c r="E193" s="31" t="s">
        <v>268</v>
      </c>
      <c r="F193" s="4" t="s">
        <v>420</v>
      </c>
      <c r="G193" s="4" t="s">
        <v>406</v>
      </c>
      <c r="H193" s="4" t="s">
        <v>437</v>
      </c>
      <c r="I193" s="81" t="s">
        <v>438</v>
      </c>
      <c r="J193" s="5">
        <v>0.64498511203238873</v>
      </c>
      <c r="K193" s="4">
        <v>6.5506300440789484</v>
      </c>
      <c r="L193" s="4">
        <v>0.13687329898846518</v>
      </c>
      <c r="M193" s="4">
        <v>0.12592343506938797</v>
      </c>
      <c r="N193" s="4">
        <v>5.3135051082657475E-3</v>
      </c>
      <c r="O193" s="30">
        <v>0.25468849611378946</v>
      </c>
      <c r="P193" s="7">
        <f t="shared" si="13"/>
        <v>1.7719371209681009E-3</v>
      </c>
      <c r="Q193" s="7">
        <f t="shared" si="14"/>
        <v>1.7996236384832276E-2</v>
      </c>
      <c r="R193" s="7">
        <f t="shared" si="15"/>
        <v>3.7602554667160761E-4</v>
      </c>
      <c r="S193" s="7">
        <f t="shared" si="16"/>
        <v>3.4594350293787904E-4</v>
      </c>
      <c r="T193" s="7">
        <f t="shared" si="17"/>
        <v>1.4597541506224581E-5</v>
      </c>
      <c r="U193" s="7">
        <f t="shared" si="18"/>
        <v>6.9969367064227873E-4</v>
      </c>
    </row>
    <row r="194" spans="1:21" x14ac:dyDescent="0.25">
      <c r="A194" s="5" t="s">
        <v>236</v>
      </c>
      <c r="B194" s="31" t="s">
        <v>228</v>
      </c>
      <c r="C194" s="4" t="s">
        <v>293</v>
      </c>
      <c r="D194" s="4" t="s">
        <v>440</v>
      </c>
      <c r="E194" s="31">
        <v>2275050011</v>
      </c>
      <c r="F194" s="4" t="s">
        <v>428</v>
      </c>
      <c r="G194" s="4" t="s">
        <v>429</v>
      </c>
      <c r="H194" s="4"/>
      <c r="I194" s="81"/>
      <c r="J194" s="5">
        <v>982.96661554106436</v>
      </c>
      <c r="K194" s="4">
        <v>8.337669371663587</v>
      </c>
      <c r="L194" s="4">
        <v>0.25093864234631374</v>
      </c>
      <c r="M194" s="4">
        <v>0.24217924768115845</v>
      </c>
      <c r="N194" s="4">
        <v>1.5337577974981247</v>
      </c>
      <c r="O194" s="30">
        <v>15.310270658109621</v>
      </c>
      <c r="P194" s="7">
        <f t="shared" si="13"/>
        <v>2.700457735002924</v>
      </c>
      <c r="Q194" s="7">
        <f t="shared" si="14"/>
        <v>2.2905685086987877E-2</v>
      </c>
      <c r="R194" s="7">
        <f t="shared" si="15"/>
        <v>6.89391874577785E-4</v>
      </c>
      <c r="S194" s="7">
        <f t="shared" si="16"/>
        <v>6.6532760351966605E-4</v>
      </c>
      <c r="T194" s="7">
        <f t="shared" si="17"/>
        <v>4.2136203227970456E-3</v>
      </c>
      <c r="U194" s="7">
        <f t="shared" si="18"/>
        <v>4.2061183126674784E-2</v>
      </c>
    </row>
    <row r="195" spans="1:21" x14ac:dyDescent="0.25">
      <c r="A195" s="5" t="s">
        <v>236</v>
      </c>
      <c r="B195" s="31" t="s">
        <v>228</v>
      </c>
      <c r="C195" s="4" t="s">
        <v>293</v>
      </c>
      <c r="D195" s="4" t="s">
        <v>440</v>
      </c>
      <c r="E195" s="31" t="s">
        <v>265</v>
      </c>
      <c r="F195" s="4" t="s">
        <v>428</v>
      </c>
      <c r="G195" s="4" t="s">
        <v>430</v>
      </c>
      <c r="H195" s="4"/>
      <c r="I195" s="81"/>
      <c r="J195" s="5">
        <v>11.141710229232105</v>
      </c>
      <c r="K195" s="4">
        <v>1.2517364076271755</v>
      </c>
      <c r="L195" s="4">
        <v>0</v>
      </c>
      <c r="M195" s="4">
        <v>0</v>
      </c>
      <c r="N195" s="4">
        <v>0.41313540914186647</v>
      </c>
      <c r="O195" s="30">
        <v>11.217449911700657</v>
      </c>
      <c r="P195" s="7">
        <f t="shared" si="13"/>
        <v>3.0609094036351939E-2</v>
      </c>
      <c r="Q195" s="7">
        <f t="shared" si="14"/>
        <v>3.4388362846900426E-3</v>
      </c>
      <c r="R195" s="7">
        <f t="shared" si="15"/>
        <v>0</v>
      </c>
      <c r="S195" s="7">
        <f t="shared" si="16"/>
        <v>0</v>
      </c>
      <c r="T195" s="7">
        <f t="shared" si="17"/>
        <v>1.1349873877523804E-3</v>
      </c>
      <c r="U195" s="7">
        <f t="shared" si="18"/>
        <v>3.0817170087089715E-2</v>
      </c>
    </row>
    <row r="196" spans="1:21" x14ac:dyDescent="0.25">
      <c r="A196" s="5" t="s">
        <v>236</v>
      </c>
      <c r="B196" s="31" t="s">
        <v>228</v>
      </c>
      <c r="C196" s="4" t="s">
        <v>293</v>
      </c>
      <c r="D196" s="4" t="s">
        <v>440</v>
      </c>
      <c r="E196" s="31" t="s">
        <v>266</v>
      </c>
      <c r="F196" s="4" t="s">
        <v>431</v>
      </c>
      <c r="G196" s="4" t="s">
        <v>430</v>
      </c>
      <c r="H196" s="4"/>
      <c r="I196" s="81"/>
      <c r="J196" s="5">
        <v>58.513844103890783</v>
      </c>
      <c r="K196" s="4">
        <v>0.48406340173695162</v>
      </c>
      <c r="L196" s="4">
        <v>0</v>
      </c>
      <c r="M196" s="4">
        <v>0</v>
      </c>
      <c r="N196" s="4">
        <v>0.17807150972287841</v>
      </c>
      <c r="O196" s="30">
        <v>1.1345671651684779</v>
      </c>
      <c r="P196" s="7">
        <f t="shared" si="13"/>
        <v>0.16075231896673292</v>
      </c>
      <c r="Q196" s="7">
        <f t="shared" si="14"/>
        <v>1.3298445102663506E-3</v>
      </c>
      <c r="R196" s="7">
        <f t="shared" si="15"/>
        <v>0</v>
      </c>
      <c r="S196" s="7">
        <f t="shared" si="16"/>
        <v>0</v>
      </c>
      <c r="T196" s="7">
        <f t="shared" si="17"/>
        <v>4.8920744429362204E-4</v>
      </c>
      <c r="U196" s="7">
        <f t="shared" si="18"/>
        <v>3.1169427614518622E-3</v>
      </c>
    </row>
    <row r="197" spans="1:21" x14ac:dyDescent="0.25">
      <c r="A197" s="5" t="s">
        <v>236</v>
      </c>
      <c r="B197" s="31" t="s">
        <v>228</v>
      </c>
      <c r="C197" s="4" t="s">
        <v>255</v>
      </c>
      <c r="D197" s="4" t="s">
        <v>440</v>
      </c>
      <c r="E197" s="31" t="s">
        <v>272</v>
      </c>
      <c r="F197" s="4" t="s">
        <v>420</v>
      </c>
      <c r="G197" s="4" t="s">
        <v>406</v>
      </c>
      <c r="H197" s="4" t="s">
        <v>437</v>
      </c>
      <c r="I197" s="81" t="s">
        <v>441</v>
      </c>
      <c r="J197">
        <v>29.6603874726</v>
      </c>
      <c r="K197">
        <v>194.30072407200001</v>
      </c>
      <c r="L197">
        <v>6.8611501031</v>
      </c>
      <c r="M197">
        <v>6.3122580699000004</v>
      </c>
      <c r="N197">
        <v>2.0944089705</v>
      </c>
      <c r="O197">
        <v>10.231550159399999</v>
      </c>
      <c r="P197" s="7">
        <f t="shared" si="13"/>
        <v>8.1484580968681317E-2</v>
      </c>
      <c r="Q197" s="7">
        <f t="shared" si="14"/>
        <v>0.53379319800000002</v>
      </c>
      <c r="R197" s="7">
        <f t="shared" si="15"/>
        <v>1.8849313470054946E-2</v>
      </c>
      <c r="S197" s="7">
        <f t="shared" si="16"/>
        <v>1.73413683239011E-2</v>
      </c>
      <c r="T197" s="7">
        <f t="shared" si="17"/>
        <v>5.7538707980769226E-3</v>
      </c>
      <c r="U197" s="7">
        <f t="shared" si="18"/>
        <v>2.8108654284065931E-2</v>
      </c>
    </row>
    <row r="198" spans="1:21" x14ac:dyDescent="0.25">
      <c r="A198" s="5" t="s">
        <v>236</v>
      </c>
      <c r="B198" s="31" t="s">
        <v>228</v>
      </c>
      <c r="C198" s="4" t="s">
        <v>255</v>
      </c>
      <c r="D198" s="4" t="s">
        <v>440</v>
      </c>
      <c r="E198" s="31" t="s">
        <v>268</v>
      </c>
      <c r="F198" s="4" t="s">
        <v>420</v>
      </c>
      <c r="G198" s="4" t="s">
        <v>406</v>
      </c>
      <c r="H198" s="4" t="s">
        <v>437</v>
      </c>
      <c r="I198" s="81" t="s">
        <v>438</v>
      </c>
      <c r="J198" s="5">
        <v>4.8934325000000003</v>
      </c>
      <c r="K198" s="4">
        <v>49.6989144</v>
      </c>
      <c r="L198" s="4">
        <v>1.223358044</v>
      </c>
      <c r="M198" s="4">
        <v>1.12549023</v>
      </c>
      <c r="N198" s="4">
        <v>0.34553984119999998</v>
      </c>
      <c r="O198" s="30">
        <v>1.932292992</v>
      </c>
      <c r="P198" s="7">
        <f t="shared" ref="P198:P219" si="19">J198/364</f>
        <v>1.344349587912088E-2</v>
      </c>
      <c r="Q198" s="7">
        <f t="shared" si="14"/>
        <v>0.13653547912087913</v>
      </c>
      <c r="R198" s="7">
        <f t="shared" si="15"/>
        <v>3.3608737472527474E-3</v>
      </c>
      <c r="S198" s="7">
        <f t="shared" si="16"/>
        <v>3.0920061263736264E-3</v>
      </c>
      <c r="T198" s="7">
        <f t="shared" si="17"/>
        <v>9.4928527802197796E-4</v>
      </c>
      <c r="U198" s="7">
        <f t="shared" si="18"/>
        <v>5.3084972307692307E-3</v>
      </c>
    </row>
    <row r="199" spans="1:21" x14ac:dyDescent="0.25">
      <c r="A199" s="5" t="s">
        <v>236</v>
      </c>
      <c r="B199" s="31" t="s">
        <v>228</v>
      </c>
      <c r="C199" s="4" t="s">
        <v>255</v>
      </c>
      <c r="D199" s="4" t="s">
        <v>440</v>
      </c>
      <c r="E199" s="31" t="s">
        <v>269</v>
      </c>
      <c r="F199" s="4" t="s">
        <v>420</v>
      </c>
      <c r="G199" s="4" t="s">
        <v>406</v>
      </c>
      <c r="H199" s="4" t="s">
        <v>437</v>
      </c>
      <c r="I199" s="81" t="s">
        <v>439</v>
      </c>
      <c r="J199" s="5">
        <v>21.123302648685382</v>
      </c>
      <c r="K199" s="4">
        <v>146.89046277159119</v>
      </c>
      <c r="L199" s="4">
        <v>3.6750692657226476</v>
      </c>
      <c r="M199" s="4">
        <v>3.3810637244648354</v>
      </c>
      <c r="N199" s="4">
        <v>0.17412848264543102</v>
      </c>
      <c r="O199" s="30">
        <v>6.9495667865951845</v>
      </c>
      <c r="P199" s="7">
        <f t="shared" si="19"/>
        <v>5.8031051232652148E-2</v>
      </c>
      <c r="Q199" s="7">
        <f t="shared" si="14"/>
        <v>0.40354522739448129</v>
      </c>
      <c r="R199" s="7">
        <f t="shared" si="15"/>
        <v>1.0096344136600681E-2</v>
      </c>
      <c r="S199" s="7">
        <f t="shared" si="16"/>
        <v>9.2886366056726243E-3</v>
      </c>
      <c r="T199" s="7">
        <f t="shared" si="17"/>
        <v>4.7837495232261269E-4</v>
      </c>
      <c r="U199" s="7">
        <f t="shared" si="18"/>
        <v>1.9092216446690066E-2</v>
      </c>
    </row>
    <row r="200" spans="1:21" x14ac:dyDescent="0.25">
      <c r="A200" s="5" t="s">
        <v>236</v>
      </c>
      <c r="B200" s="31" t="s">
        <v>229</v>
      </c>
      <c r="C200" s="4" t="s">
        <v>294</v>
      </c>
      <c r="D200" s="4" t="s">
        <v>440</v>
      </c>
      <c r="E200" s="31">
        <v>2275050011</v>
      </c>
      <c r="F200" s="4" t="s">
        <v>428</v>
      </c>
      <c r="G200" s="4" t="s">
        <v>429</v>
      </c>
      <c r="H200" s="4"/>
      <c r="I200" s="81"/>
      <c r="J200" s="5">
        <v>596.86694625579889</v>
      </c>
      <c r="K200" s="4">
        <v>5.1162344753940223</v>
      </c>
      <c r="L200" s="4">
        <v>0.15409549759886576</v>
      </c>
      <c r="M200" s="4">
        <v>0.14871656007465156</v>
      </c>
      <c r="N200" s="4">
        <v>0.93539496983670622</v>
      </c>
      <c r="O200" s="30">
        <v>9.2808221311915027</v>
      </c>
      <c r="P200" s="7">
        <f t="shared" si="19"/>
        <v>1.6397443578456015</v>
      </c>
      <c r="Q200" s="7">
        <f t="shared" si="14"/>
        <v>1.4055589218115446E-2</v>
      </c>
      <c r="R200" s="7">
        <f t="shared" si="15"/>
        <v>4.2333927911776309E-4</v>
      </c>
      <c r="S200" s="7">
        <f t="shared" si="16"/>
        <v>4.0856197822706472E-4</v>
      </c>
      <c r="T200" s="7">
        <f t="shared" si="17"/>
        <v>2.5697664006502918E-3</v>
      </c>
      <c r="U200" s="7">
        <f t="shared" si="18"/>
        <v>2.5496764096679954E-2</v>
      </c>
    </row>
    <row r="201" spans="1:21" x14ac:dyDescent="0.25">
      <c r="A201" s="5" t="s">
        <v>236</v>
      </c>
      <c r="B201" s="31" t="s">
        <v>229</v>
      </c>
      <c r="C201" s="4" t="s">
        <v>294</v>
      </c>
      <c r="D201" s="4" t="s">
        <v>440</v>
      </c>
      <c r="E201" s="31" t="s">
        <v>265</v>
      </c>
      <c r="F201" s="4" t="s">
        <v>428</v>
      </c>
      <c r="G201" s="4" t="s">
        <v>430</v>
      </c>
      <c r="H201" s="4"/>
      <c r="I201" s="81"/>
      <c r="J201" s="5">
        <v>2.9476087076172588</v>
      </c>
      <c r="K201" s="4">
        <v>0.44788032788901355</v>
      </c>
      <c r="L201" s="4">
        <v>0</v>
      </c>
      <c r="M201" s="4">
        <v>0</v>
      </c>
      <c r="N201" s="4">
        <v>0.13753758711487318</v>
      </c>
      <c r="O201" s="30">
        <v>2.4683679393013209</v>
      </c>
      <c r="P201" s="7">
        <f t="shared" si="19"/>
        <v>8.0978261198276346E-3</v>
      </c>
      <c r="Q201" s="7">
        <f t="shared" si="14"/>
        <v>1.2304404612335537E-3</v>
      </c>
      <c r="R201" s="7">
        <f t="shared" si="15"/>
        <v>0</v>
      </c>
      <c r="S201" s="7">
        <f t="shared" si="16"/>
        <v>0</v>
      </c>
      <c r="T201" s="7">
        <f t="shared" si="17"/>
        <v>3.7785051405184942E-4</v>
      </c>
      <c r="U201" s="7">
        <f t="shared" si="18"/>
        <v>6.7812306024761567E-3</v>
      </c>
    </row>
    <row r="202" spans="1:21" x14ac:dyDescent="0.25">
      <c r="A202" s="5" t="s">
        <v>236</v>
      </c>
      <c r="B202" s="31" t="s">
        <v>229</v>
      </c>
      <c r="C202" s="4" t="s">
        <v>256</v>
      </c>
      <c r="D202" s="4" t="s">
        <v>440</v>
      </c>
      <c r="E202" s="31" t="s">
        <v>268</v>
      </c>
      <c r="F202" s="4" t="s">
        <v>420</v>
      </c>
      <c r="G202" s="4" t="s">
        <v>406</v>
      </c>
      <c r="H202" s="4" t="s">
        <v>437</v>
      </c>
      <c r="I202" s="81" t="s">
        <v>438</v>
      </c>
      <c r="J202" s="5">
        <v>5.4437572991374923</v>
      </c>
      <c r="K202" s="4">
        <v>55.288160069365148</v>
      </c>
      <c r="L202" s="4">
        <v>1.1552282471724233</v>
      </c>
      <c r="M202" s="4">
        <v>1.0628099873986294</v>
      </c>
      <c r="N202" s="4">
        <v>4.4846666500533865E-2</v>
      </c>
      <c r="O202" s="30">
        <v>2.1496036634969169</v>
      </c>
      <c r="P202" s="7">
        <f t="shared" si="19"/>
        <v>1.4955377195432671E-2</v>
      </c>
      <c r="Q202" s="7">
        <f t="shared" si="14"/>
        <v>0.15189054964111304</v>
      </c>
      <c r="R202" s="7">
        <f t="shared" si="15"/>
        <v>3.1737039757484156E-3</v>
      </c>
      <c r="S202" s="7">
        <f t="shared" si="16"/>
        <v>2.9198076576885425E-3</v>
      </c>
      <c r="T202" s="7">
        <f t="shared" si="17"/>
        <v>1.2320512774871941E-4</v>
      </c>
      <c r="U202" s="7">
        <f t="shared" si="18"/>
        <v>5.9055045700464751E-3</v>
      </c>
    </row>
    <row r="203" spans="1:21" x14ac:dyDescent="0.25">
      <c r="A203" s="5" t="s">
        <v>236</v>
      </c>
      <c r="B203" s="31" t="s">
        <v>230</v>
      </c>
      <c r="C203" s="4" t="s">
        <v>295</v>
      </c>
      <c r="D203" s="4" t="s">
        <v>440</v>
      </c>
      <c r="E203" s="31" t="s">
        <v>263</v>
      </c>
      <c r="F203" s="4" t="s">
        <v>425</v>
      </c>
      <c r="G203" s="4"/>
      <c r="H203" s="4"/>
      <c r="I203" s="81"/>
      <c r="J203" s="5">
        <v>0.74063885012996811</v>
      </c>
      <c r="K203" s="4">
        <v>4.5320682659986095E-2</v>
      </c>
      <c r="L203" s="4">
        <v>0</v>
      </c>
      <c r="M203" s="4">
        <v>0</v>
      </c>
      <c r="N203" s="4">
        <v>1.7667442498051033E-2</v>
      </c>
      <c r="O203" s="30">
        <v>0.66644788890573203</v>
      </c>
      <c r="P203" s="7">
        <f t="shared" si="19"/>
        <v>2.0347221157416707E-3</v>
      </c>
      <c r="Q203" s="7">
        <f t="shared" si="14"/>
        <v>1.2450736994501675E-4</v>
      </c>
      <c r="R203" s="7">
        <f t="shared" si="15"/>
        <v>0</v>
      </c>
      <c r="S203" s="7">
        <f t="shared" si="16"/>
        <v>0</v>
      </c>
      <c r="T203" s="7">
        <f t="shared" si="17"/>
        <v>4.8536929939700641E-5</v>
      </c>
      <c r="U203" s="7">
        <f t="shared" si="18"/>
        <v>1.8309007936970661E-3</v>
      </c>
    </row>
    <row r="204" spans="1:21" x14ac:dyDescent="0.25">
      <c r="A204" s="5" t="s">
        <v>236</v>
      </c>
      <c r="B204" s="31" t="s">
        <v>230</v>
      </c>
      <c r="C204" s="4" t="s">
        <v>295</v>
      </c>
      <c r="D204" s="4" t="s">
        <v>440</v>
      </c>
      <c r="E204" s="31">
        <v>2275050011</v>
      </c>
      <c r="F204" s="4" t="s">
        <v>428</v>
      </c>
      <c r="G204" s="4" t="s">
        <v>429</v>
      </c>
      <c r="H204" s="4"/>
      <c r="I204" s="81"/>
      <c r="J204" s="5">
        <v>380.60889656894756</v>
      </c>
      <c r="K204" s="4">
        <v>3.0100773539735139</v>
      </c>
      <c r="L204" s="4">
        <v>9.0136137818326648E-2</v>
      </c>
      <c r="M204" s="4">
        <v>8.6989798946954522E-2</v>
      </c>
      <c r="N204" s="4">
        <v>0.57722652203561864</v>
      </c>
      <c r="O204" s="30">
        <v>5.9923395472596397</v>
      </c>
      <c r="P204" s="7">
        <f t="shared" si="19"/>
        <v>1.0456288367278779</v>
      </c>
      <c r="Q204" s="7">
        <f t="shared" si="14"/>
        <v>8.2694432801470163E-3</v>
      </c>
      <c r="R204" s="7">
        <f t="shared" si="15"/>
        <v>2.4762675224815014E-4</v>
      </c>
      <c r="S204" s="7">
        <f t="shared" si="16"/>
        <v>2.3898296413998494E-4</v>
      </c>
      <c r="T204" s="7">
        <f t="shared" si="17"/>
        <v>1.5857871484495018E-3</v>
      </c>
      <c r="U204" s="7">
        <f t="shared" si="18"/>
        <v>1.6462471283680329E-2</v>
      </c>
    </row>
    <row r="205" spans="1:21" x14ac:dyDescent="0.25">
      <c r="A205" s="5" t="s">
        <v>236</v>
      </c>
      <c r="B205" s="31" t="s">
        <v>230</v>
      </c>
      <c r="C205" s="4" t="s">
        <v>295</v>
      </c>
      <c r="D205" s="4" t="s">
        <v>440</v>
      </c>
      <c r="E205" s="31" t="s">
        <v>265</v>
      </c>
      <c r="F205" s="4" t="s">
        <v>428</v>
      </c>
      <c r="G205" s="4" t="s">
        <v>430</v>
      </c>
      <c r="H205" s="4"/>
      <c r="I205" s="81"/>
      <c r="J205" s="5">
        <v>24.368199480330695</v>
      </c>
      <c r="K205" s="4">
        <v>1.9094243878005193</v>
      </c>
      <c r="L205" s="4">
        <v>2.8867658832861263E-2</v>
      </c>
      <c r="M205" s="4">
        <v>2.8867658832861263E-2</v>
      </c>
      <c r="N205" s="4">
        <v>0.68250883900663939</v>
      </c>
      <c r="O205" s="30">
        <v>24.066945125811706</v>
      </c>
      <c r="P205" s="7">
        <f t="shared" si="19"/>
        <v>6.694560296794147E-2</v>
      </c>
      <c r="Q205" s="7">
        <f t="shared" si="14"/>
        <v>5.2456713950563717E-3</v>
      </c>
      <c r="R205" s="7">
        <f t="shared" si="15"/>
        <v>7.930675503533314E-5</v>
      </c>
      <c r="S205" s="7">
        <f t="shared" si="16"/>
        <v>7.930675503533314E-5</v>
      </c>
      <c r="T205" s="7">
        <f t="shared" si="17"/>
        <v>1.8750242829852731E-3</v>
      </c>
      <c r="U205" s="7">
        <f t="shared" si="18"/>
        <v>6.611798111486733E-2</v>
      </c>
    </row>
    <row r="206" spans="1:21" x14ac:dyDescent="0.25">
      <c r="A206" s="5" t="s">
        <v>236</v>
      </c>
      <c r="B206" s="31" t="s">
        <v>230</v>
      </c>
      <c r="C206" s="4" t="s">
        <v>295</v>
      </c>
      <c r="D206" s="4" t="s">
        <v>440</v>
      </c>
      <c r="E206" s="31" t="s">
        <v>274</v>
      </c>
      <c r="F206" s="4" t="s">
        <v>433</v>
      </c>
      <c r="G206" s="4" t="s">
        <v>406</v>
      </c>
      <c r="H206" s="4" t="s">
        <v>434</v>
      </c>
      <c r="I206" s="81"/>
      <c r="J206" s="5">
        <v>103.42273927857732</v>
      </c>
      <c r="K206" s="4">
        <v>540.33436552126739</v>
      </c>
      <c r="L206" s="4">
        <v>25.194534090023581</v>
      </c>
      <c r="M206" s="4">
        <v>24.438698067322878</v>
      </c>
      <c r="N206" s="4">
        <v>22.777103511925265</v>
      </c>
      <c r="O206" s="30">
        <v>29.417328408447517</v>
      </c>
      <c r="P206" s="7">
        <f t="shared" si="19"/>
        <v>0.28412840461147615</v>
      </c>
      <c r="Q206" s="7">
        <f t="shared" si="14"/>
        <v>1.4844350701133719</v>
      </c>
      <c r="R206" s="7">
        <f t="shared" si="15"/>
        <v>6.9215752994570279E-2</v>
      </c>
      <c r="S206" s="7">
        <f t="shared" si="16"/>
        <v>6.7139280404733187E-2</v>
      </c>
      <c r="T206" s="7">
        <f t="shared" si="17"/>
        <v>6.2574460197596882E-2</v>
      </c>
      <c r="U206" s="7">
        <f t="shared" si="18"/>
        <v>8.0816836286943722E-2</v>
      </c>
    </row>
    <row r="207" spans="1:21" x14ac:dyDescent="0.25">
      <c r="A207" s="5" t="s">
        <v>236</v>
      </c>
      <c r="B207" s="31" t="s">
        <v>230</v>
      </c>
      <c r="C207" s="4" t="s">
        <v>295</v>
      </c>
      <c r="D207" s="4" t="s">
        <v>440</v>
      </c>
      <c r="E207" s="31" t="s">
        <v>271</v>
      </c>
      <c r="F207" s="4" t="s">
        <v>433</v>
      </c>
      <c r="G207" s="4" t="s">
        <v>406</v>
      </c>
      <c r="H207" s="4" t="s">
        <v>436</v>
      </c>
      <c r="I207" s="81"/>
      <c r="J207" s="5">
        <v>153.06870205447549</v>
      </c>
      <c r="K207" s="4">
        <v>856.68291811194069</v>
      </c>
      <c r="L207" s="4">
        <v>41.081978765593306</v>
      </c>
      <c r="M207" s="4">
        <v>39.849519402625511</v>
      </c>
      <c r="N207" s="4">
        <v>37.221014929579603</v>
      </c>
      <c r="O207" s="30">
        <v>49.212533255321461</v>
      </c>
      <c r="P207" s="7">
        <f t="shared" si="19"/>
        <v>0.42051841223757003</v>
      </c>
      <c r="Q207" s="7">
        <f t="shared" si="14"/>
        <v>2.3535245003075294</v>
      </c>
      <c r="R207" s="7">
        <f t="shared" si="15"/>
        <v>0.11286257902635523</v>
      </c>
      <c r="S207" s="7">
        <f t="shared" si="16"/>
        <v>0.10947670165556458</v>
      </c>
      <c r="T207" s="7">
        <f t="shared" si="17"/>
        <v>0.10225553552082309</v>
      </c>
      <c r="U207" s="7">
        <f t="shared" si="18"/>
        <v>0.13519926718494907</v>
      </c>
    </row>
    <row r="208" spans="1:21" x14ac:dyDescent="0.25">
      <c r="A208" s="5" t="s">
        <v>236</v>
      </c>
      <c r="B208" s="31" t="s">
        <v>230</v>
      </c>
      <c r="C208" s="4" t="s">
        <v>295</v>
      </c>
      <c r="D208" s="4" t="s">
        <v>440</v>
      </c>
      <c r="E208" s="31" t="s">
        <v>275</v>
      </c>
      <c r="F208" s="4" t="s">
        <v>433</v>
      </c>
      <c r="G208" s="4" t="s">
        <v>435</v>
      </c>
      <c r="H208" s="4" t="s">
        <v>434</v>
      </c>
      <c r="I208" s="81"/>
      <c r="J208" s="5">
        <v>158.45711558163413</v>
      </c>
      <c r="K208" s="4">
        <v>798.17746998750158</v>
      </c>
      <c r="L208" s="4">
        <v>32.514537218906881</v>
      </c>
      <c r="M208" s="4">
        <v>29.91337424139433</v>
      </c>
      <c r="N208" s="4">
        <v>490.31827082356375</v>
      </c>
      <c r="O208" s="30">
        <v>28.797359149596602</v>
      </c>
      <c r="P208" s="7">
        <f t="shared" si="19"/>
        <v>0.43532174610339047</v>
      </c>
      <c r="Q208" s="7">
        <f t="shared" si="14"/>
        <v>2.1927952472184109</v>
      </c>
      <c r="R208" s="7">
        <f t="shared" si="15"/>
        <v>8.9325651700293635E-2</v>
      </c>
      <c r="S208" s="7">
        <f t="shared" si="16"/>
        <v>8.2179599564270137E-2</v>
      </c>
      <c r="T208" s="7">
        <f t="shared" si="17"/>
        <v>1.3470282165482521</v>
      </c>
      <c r="U208" s="7">
        <f t="shared" si="18"/>
        <v>7.9113624037353308E-2</v>
      </c>
    </row>
    <row r="209" spans="1:22" x14ac:dyDescent="0.25">
      <c r="A209" s="5" t="s">
        <v>236</v>
      </c>
      <c r="B209" s="31" t="s">
        <v>230</v>
      </c>
      <c r="C209" s="4" t="s">
        <v>295</v>
      </c>
      <c r="D209" s="4" t="s">
        <v>440</v>
      </c>
      <c r="E209" s="31" t="s">
        <v>270</v>
      </c>
      <c r="F209" s="4" t="s">
        <v>433</v>
      </c>
      <c r="G209" s="4" t="s">
        <v>435</v>
      </c>
      <c r="H209" s="4" t="s">
        <v>436</v>
      </c>
      <c r="I209" s="81"/>
      <c r="J209" s="5">
        <v>5.1946197984341325</v>
      </c>
      <c r="K209" s="4">
        <v>64.954136903347703</v>
      </c>
      <c r="L209" s="4">
        <v>1.9244924183475685</v>
      </c>
      <c r="M209" s="4">
        <v>1.7705330248797631</v>
      </c>
      <c r="N209" s="4">
        <v>19.119491588851151</v>
      </c>
      <c r="O209" s="30">
        <v>1.7404890153091439</v>
      </c>
      <c r="P209" s="7">
        <f t="shared" si="19"/>
        <v>1.4270933512181682E-2</v>
      </c>
      <c r="Q209" s="7">
        <f t="shared" si="14"/>
        <v>0.17844543105315303</v>
      </c>
      <c r="R209" s="7">
        <f t="shared" si="15"/>
        <v>5.2870670833724412E-3</v>
      </c>
      <c r="S209" s="7">
        <f t="shared" si="16"/>
        <v>4.864101716702646E-3</v>
      </c>
      <c r="T209" s="7">
        <f t="shared" si="17"/>
        <v>5.2526075793547115E-2</v>
      </c>
      <c r="U209" s="7">
        <f t="shared" si="18"/>
        <v>4.7815632288712743E-3</v>
      </c>
    </row>
    <row r="210" spans="1:22" x14ac:dyDescent="0.25">
      <c r="A210" s="5" t="s">
        <v>236</v>
      </c>
      <c r="B210" s="31" t="s">
        <v>230</v>
      </c>
      <c r="C210" s="4" t="s">
        <v>257</v>
      </c>
      <c r="D210" s="4" t="s">
        <v>440</v>
      </c>
      <c r="E210" s="31" t="s">
        <v>272</v>
      </c>
      <c r="F210" s="4" t="s">
        <v>420</v>
      </c>
      <c r="G210" s="4" t="s">
        <v>406</v>
      </c>
      <c r="H210" s="4" t="s">
        <v>437</v>
      </c>
      <c r="I210" s="81" t="s">
        <v>441</v>
      </c>
      <c r="J210">
        <v>19.618130000000001</v>
      </c>
      <c r="K210">
        <v>130.44403199999999</v>
      </c>
      <c r="L210">
        <v>4.5115597000000003</v>
      </c>
      <c r="M210">
        <v>4.1506318999999996</v>
      </c>
      <c r="N210">
        <v>1.3852946900000001</v>
      </c>
      <c r="O210">
        <v>6.7262522999999996</v>
      </c>
      <c r="P210" s="7">
        <f t="shared" si="19"/>
        <v>5.3895961538461538E-2</v>
      </c>
      <c r="Q210" s="7">
        <f t="shared" si="14"/>
        <v>0.35836272527472524</v>
      </c>
      <c r="R210" s="7">
        <f t="shared" si="15"/>
        <v>1.2394394780219781E-2</v>
      </c>
      <c r="S210" s="7">
        <f t="shared" si="16"/>
        <v>1.1402834890109889E-2</v>
      </c>
      <c r="T210" s="7">
        <f t="shared" si="17"/>
        <v>3.8057546428571431E-3</v>
      </c>
      <c r="U210" s="7">
        <f t="shared" si="18"/>
        <v>1.8478715109890107E-2</v>
      </c>
    </row>
    <row r="211" spans="1:22" x14ac:dyDescent="0.25">
      <c r="A211" s="5" t="s">
        <v>236</v>
      </c>
      <c r="B211" s="31" t="s">
        <v>230</v>
      </c>
      <c r="C211" s="4" t="s">
        <v>257</v>
      </c>
      <c r="D211" s="4" t="s">
        <v>440</v>
      </c>
      <c r="E211" s="31" t="s">
        <v>268</v>
      </c>
      <c r="F211" s="4" t="s">
        <v>420</v>
      </c>
      <c r="G211" s="4" t="s">
        <v>406</v>
      </c>
      <c r="H211" s="4" t="s">
        <v>437</v>
      </c>
      <c r="I211" s="81" t="s">
        <v>438</v>
      </c>
      <c r="J211" s="5">
        <v>0.94164283048907971</v>
      </c>
      <c r="K211" s="4">
        <v>9.5635599971547158</v>
      </c>
      <c r="L211" s="4">
        <v>0.1998274972142369</v>
      </c>
      <c r="M211" s="4">
        <v>0.18384129743709793</v>
      </c>
      <c r="N211" s="4">
        <v>7.7574255539006745E-3</v>
      </c>
      <c r="O211" s="30">
        <v>0.37183121268937525</v>
      </c>
      <c r="P211" s="7">
        <f t="shared" si="19"/>
        <v>2.5869308529919773E-3</v>
      </c>
      <c r="Q211" s="7">
        <f t="shared" si="14"/>
        <v>2.6273516475699768E-2</v>
      </c>
      <c r="R211" s="7">
        <f t="shared" si="15"/>
        <v>5.4897664069845302E-4</v>
      </c>
      <c r="S211" s="7">
        <f t="shared" si="16"/>
        <v>5.0505850944257673E-4</v>
      </c>
      <c r="T211" s="7">
        <f t="shared" si="17"/>
        <v>2.1311608664562294E-5</v>
      </c>
      <c r="U211" s="7">
        <f t="shared" si="18"/>
        <v>1.0215143205752066E-3</v>
      </c>
    </row>
    <row r="212" spans="1:22" x14ac:dyDescent="0.25">
      <c r="A212" s="5" t="s">
        <v>236</v>
      </c>
      <c r="B212" s="31" t="s">
        <v>230</v>
      </c>
      <c r="C212" s="4" t="s">
        <v>257</v>
      </c>
      <c r="D212" s="4" t="s">
        <v>440</v>
      </c>
      <c r="E212" s="31" t="s">
        <v>269</v>
      </c>
      <c r="F212" s="4" t="s">
        <v>420</v>
      </c>
      <c r="G212" s="4" t="s">
        <v>406</v>
      </c>
      <c r="H212" s="4" t="s">
        <v>437</v>
      </c>
      <c r="I212" s="81" t="s">
        <v>439</v>
      </c>
      <c r="J212" s="5">
        <v>30.80907474806536</v>
      </c>
      <c r="K212" s="4">
        <v>214.24487082229615</v>
      </c>
      <c r="L212" s="4">
        <v>5.3602168938773103</v>
      </c>
      <c r="M212" s="4">
        <v>4.9313995423671253</v>
      </c>
      <c r="N212" s="4">
        <v>0.2539724742297419</v>
      </c>
      <c r="O212" s="30">
        <v>10.136185905957683</v>
      </c>
      <c r="P212" s="7">
        <f t="shared" si="19"/>
        <v>8.4640315241937797E-2</v>
      </c>
      <c r="Q212" s="7">
        <f t="shared" si="14"/>
        <v>0.58858480995136309</v>
      </c>
      <c r="R212" s="7">
        <f t="shared" si="15"/>
        <v>1.4725870587575029E-2</v>
      </c>
      <c r="S212" s="7">
        <f t="shared" si="16"/>
        <v>1.3547800940569026E-2</v>
      </c>
      <c r="T212" s="7">
        <f t="shared" si="17"/>
        <v>6.9772657755423596E-4</v>
      </c>
      <c r="U212" s="7">
        <f t="shared" si="18"/>
        <v>2.7846664576806821E-2</v>
      </c>
    </row>
    <row r="213" spans="1:22" x14ac:dyDescent="0.25">
      <c r="A213" s="5" t="s">
        <v>236</v>
      </c>
      <c r="B213" s="31">
        <v>34039</v>
      </c>
      <c r="C213" s="4" t="s">
        <v>257</v>
      </c>
      <c r="D213" s="4" t="s">
        <v>440</v>
      </c>
      <c r="E213" s="31" t="s">
        <v>273</v>
      </c>
      <c r="F213" s="4" t="s">
        <v>420</v>
      </c>
      <c r="G213" s="4" t="s">
        <v>406</v>
      </c>
      <c r="H213" s="4" t="s">
        <v>442</v>
      </c>
      <c r="I213" s="81"/>
      <c r="J213" s="5">
        <v>0.89750338141694985</v>
      </c>
      <c r="K213" s="4">
        <v>5.554218790141352</v>
      </c>
      <c r="L213" s="4">
        <v>0.1263098322474511</v>
      </c>
      <c r="M213" s="4">
        <v>0.12252053728002756</v>
      </c>
      <c r="N213" s="4">
        <v>1.7337882449349491E-2</v>
      </c>
      <c r="O213" s="30">
        <v>0.34891094094380193</v>
      </c>
      <c r="P213" s="7">
        <f t="shared" si="19"/>
        <v>2.4656686302663459E-3</v>
      </c>
      <c r="Q213" s="7">
        <f t="shared" ref="Q213:Q219" si="20">K213/364</f>
        <v>1.5258842830058659E-2</v>
      </c>
      <c r="R213" s="7">
        <f t="shared" ref="R213:R219" si="21">L213/364</f>
        <v>3.4700503364684367E-4</v>
      </c>
      <c r="S213" s="7">
        <f t="shared" ref="S213:S219" si="22">M213/364</f>
        <v>3.3659488263743835E-4</v>
      </c>
      <c r="T213" s="7">
        <f t="shared" ref="T213:T219" si="23">N213/364</f>
        <v>4.7631545190520576E-5</v>
      </c>
      <c r="U213" s="7">
        <f t="shared" ref="U213:U219" si="24">O213/364</f>
        <v>9.5854654105440094E-4</v>
      </c>
    </row>
    <row r="214" spans="1:22" x14ac:dyDescent="0.25">
      <c r="A214" s="5" t="s">
        <v>236</v>
      </c>
      <c r="B214" s="31" t="s">
        <v>231</v>
      </c>
      <c r="C214" s="4" t="s">
        <v>296</v>
      </c>
      <c r="D214" s="4" t="s">
        <v>440</v>
      </c>
      <c r="E214" s="31">
        <v>2275050011</v>
      </c>
      <c r="F214" s="4" t="s">
        <v>428</v>
      </c>
      <c r="G214" s="4" t="s">
        <v>429</v>
      </c>
      <c r="H214" s="4"/>
      <c r="I214" s="81"/>
      <c r="J214" s="5">
        <v>435.93750404299061</v>
      </c>
      <c r="K214" s="4">
        <v>3.828824189821328</v>
      </c>
      <c r="L214" s="4">
        <v>0.11551121253536471</v>
      </c>
      <c r="M214" s="4">
        <v>0.11147911811823015</v>
      </c>
      <c r="N214" s="4">
        <v>0.69021126820349465</v>
      </c>
      <c r="O214" s="30">
        <v>6.7514497919329308</v>
      </c>
      <c r="P214" s="7">
        <f t="shared" si="19"/>
        <v>1.1976305056126115</v>
      </c>
      <c r="Q214" s="7">
        <f t="shared" si="20"/>
        <v>1.0518747774234418E-2</v>
      </c>
      <c r="R214" s="7">
        <f t="shared" si="21"/>
        <v>3.1733849597627667E-4</v>
      </c>
      <c r="S214" s="7">
        <f t="shared" si="22"/>
        <v>3.0626131351162129E-4</v>
      </c>
      <c r="T214" s="7">
        <f t="shared" si="23"/>
        <v>1.8961848027568534E-3</v>
      </c>
      <c r="U214" s="7">
        <f t="shared" si="24"/>
        <v>1.8547938988826732E-2</v>
      </c>
    </row>
    <row r="215" spans="1:22" x14ac:dyDescent="0.25">
      <c r="A215" s="5" t="s">
        <v>236</v>
      </c>
      <c r="B215" s="31" t="s">
        <v>231</v>
      </c>
      <c r="C215" s="4" t="s">
        <v>296</v>
      </c>
      <c r="D215" s="4" t="s">
        <v>440</v>
      </c>
      <c r="E215" s="31" t="s">
        <v>265</v>
      </c>
      <c r="F215" s="4" t="s">
        <v>428</v>
      </c>
      <c r="G215" s="4" t="s">
        <v>430</v>
      </c>
      <c r="H215" s="4"/>
      <c r="I215" s="81"/>
      <c r="J215" s="5">
        <v>4.7321803023207618</v>
      </c>
      <c r="K215" s="4">
        <v>0.44873595514429537</v>
      </c>
      <c r="L215" s="4">
        <v>0</v>
      </c>
      <c r="M215" s="4">
        <v>0</v>
      </c>
      <c r="N215" s="4">
        <v>0.15551571328870303</v>
      </c>
      <c r="O215" s="30">
        <v>5.1950930598706924</v>
      </c>
      <c r="P215" s="7">
        <f t="shared" si="19"/>
        <v>1.3000495336046049E-2</v>
      </c>
      <c r="Q215" s="7">
        <f t="shared" si="20"/>
        <v>1.232791085561251E-3</v>
      </c>
      <c r="R215" s="7">
        <f t="shared" si="21"/>
        <v>0</v>
      </c>
      <c r="S215" s="7">
        <f t="shared" si="22"/>
        <v>0</v>
      </c>
      <c r="T215" s="7">
        <f t="shared" si="23"/>
        <v>4.2724097057335997E-4</v>
      </c>
      <c r="U215" s="7">
        <f t="shared" si="24"/>
        <v>1.4272233680963441E-2</v>
      </c>
    </row>
    <row r="216" spans="1:22" x14ac:dyDescent="0.25">
      <c r="A216" s="5" t="s">
        <v>236</v>
      </c>
      <c r="B216" s="31" t="s">
        <v>231</v>
      </c>
      <c r="C216" s="4" t="s">
        <v>258</v>
      </c>
      <c r="D216" s="4" t="s">
        <v>440</v>
      </c>
      <c r="E216" s="31" t="s">
        <v>272</v>
      </c>
      <c r="F216" s="4" t="s">
        <v>420</v>
      </c>
      <c r="G216" s="4" t="s">
        <v>406</v>
      </c>
      <c r="H216" s="4" t="s">
        <v>437</v>
      </c>
      <c r="I216" s="81" t="s">
        <v>441</v>
      </c>
      <c r="J216">
        <v>7.9908597016999998</v>
      </c>
      <c r="K216">
        <v>50.9351715257</v>
      </c>
      <c r="L216">
        <v>1.8377527116100001</v>
      </c>
      <c r="M216">
        <v>1.6907325927600001</v>
      </c>
      <c r="N216">
        <v>0.56425858262399997</v>
      </c>
      <c r="O216">
        <v>2.73921893184</v>
      </c>
      <c r="P216" s="7">
        <f t="shared" si="19"/>
        <v>2.1952911268406594E-2</v>
      </c>
      <c r="Q216" s="7">
        <f t="shared" si="20"/>
        <v>0.13993178990576924</v>
      </c>
      <c r="R216" s="7">
        <f t="shared" si="21"/>
        <v>5.0487711857417584E-3</v>
      </c>
      <c r="S216" s="7">
        <f t="shared" si="22"/>
        <v>4.644869760329671E-3</v>
      </c>
      <c r="T216" s="7">
        <f t="shared" si="23"/>
        <v>1.5501609412747251E-3</v>
      </c>
      <c r="U216" s="7">
        <f t="shared" si="24"/>
        <v>7.5253267358241756E-3</v>
      </c>
    </row>
    <row r="217" spans="1:22" x14ac:dyDescent="0.25">
      <c r="A217" s="5" t="s">
        <v>236</v>
      </c>
      <c r="B217" s="31" t="s">
        <v>231</v>
      </c>
      <c r="C217" s="4" t="s">
        <v>258</v>
      </c>
      <c r="D217" s="4" t="s">
        <v>440</v>
      </c>
      <c r="E217" s="31" t="s">
        <v>268</v>
      </c>
      <c r="F217" s="4" t="s">
        <v>420</v>
      </c>
      <c r="G217" s="4" t="s">
        <v>406</v>
      </c>
      <c r="H217" s="4" t="s">
        <v>437</v>
      </c>
      <c r="I217" s="81" t="s">
        <v>438</v>
      </c>
      <c r="J217" s="5">
        <v>0.26387113948335039</v>
      </c>
      <c r="K217" s="4">
        <v>2.6799412603777779</v>
      </c>
      <c r="L217" s="4">
        <v>5.5996507043588876E-2</v>
      </c>
      <c r="M217" s="4">
        <v>5.1516786480101766E-2</v>
      </c>
      <c r="N217" s="4">
        <v>2.1738186221859309E-3</v>
      </c>
      <c r="O217" s="30">
        <v>0.10419611620348797</v>
      </c>
      <c r="P217" s="7">
        <f t="shared" si="19"/>
        <v>7.2492071286634722E-4</v>
      </c>
      <c r="Q217" s="7">
        <f t="shared" si="20"/>
        <v>7.3624759900488401E-3</v>
      </c>
      <c r="R217" s="7">
        <f t="shared" si="21"/>
        <v>1.5383655781205736E-4</v>
      </c>
      <c r="S217" s="7">
        <f t="shared" si="22"/>
        <v>1.4152963318709276E-4</v>
      </c>
      <c r="T217" s="7">
        <f t="shared" si="23"/>
        <v>5.9720291818294803E-6</v>
      </c>
      <c r="U217" s="7">
        <f t="shared" si="24"/>
        <v>2.8625306649309883E-4</v>
      </c>
    </row>
    <row r="218" spans="1:22" x14ac:dyDescent="0.25">
      <c r="A218" s="5" t="s">
        <v>236</v>
      </c>
      <c r="B218" s="31" t="s">
        <v>231</v>
      </c>
      <c r="C218" s="4" t="s">
        <v>258</v>
      </c>
      <c r="D218" s="4" t="s">
        <v>440</v>
      </c>
      <c r="E218" s="31" t="s">
        <v>269</v>
      </c>
      <c r="F218" s="4" t="s">
        <v>420</v>
      </c>
      <c r="G218" s="4" t="s">
        <v>406</v>
      </c>
      <c r="H218" s="4" t="s">
        <v>437</v>
      </c>
      <c r="I218" s="81" t="s">
        <v>439</v>
      </c>
      <c r="J218" s="5">
        <v>1.3946993045115537</v>
      </c>
      <c r="K218" s="4">
        <v>9.6986740035024113</v>
      </c>
      <c r="L218" s="4">
        <v>0.24265223266372876</v>
      </c>
      <c r="M218" s="4">
        <v>0.22324005405063047</v>
      </c>
      <c r="N218" s="4">
        <v>1.1497107137095779E-2</v>
      </c>
      <c r="O218" s="30">
        <v>0.4588560853917471</v>
      </c>
      <c r="P218" s="7">
        <f t="shared" si="19"/>
        <v>3.8315914959108615E-3</v>
      </c>
      <c r="Q218" s="7">
        <f t="shared" si="20"/>
        <v>2.6644708800830801E-2</v>
      </c>
      <c r="R218" s="7">
        <f t="shared" si="21"/>
        <v>6.6662701281244169E-4</v>
      </c>
      <c r="S218" s="7">
        <f t="shared" si="22"/>
        <v>6.1329685178744629E-4</v>
      </c>
      <c r="T218" s="7">
        <f t="shared" si="23"/>
        <v>3.1585459167845547E-5</v>
      </c>
      <c r="U218" s="7">
        <f t="shared" si="24"/>
        <v>1.2605936411861185E-3</v>
      </c>
    </row>
    <row r="219" spans="1:22" ht="15.75" thickBot="1" x14ac:dyDescent="0.3">
      <c r="A219" s="26"/>
      <c r="B219" s="78"/>
      <c r="C219" s="27"/>
      <c r="D219" s="27"/>
      <c r="E219" s="27"/>
      <c r="F219" s="27"/>
      <c r="G219" s="27"/>
      <c r="H219" s="27"/>
      <c r="I219" s="82"/>
      <c r="J219" s="26">
        <f t="shared" ref="J219:O219" si="25">SUM(J6:J218)</f>
        <v>19398.265122336132</v>
      </c>
      <c r="K219" s="27">
        <f t="shared" si="25"/>
        <v>20325.055876181712</v>
      </c>
      <c r="L219" s="27">
        <f t="shared" si="25"/>
        <v>634.77428631447754</v>
      </c>
      <c r="M219" s="27">
        <f t="shared" si="25"/>
        <v>601.23513348448375</v>
      </c>
      <c r="N219" s="27">
        <f t="shared" si="25"/>
        <v>2715.0625380012816</v>
      </c>
      <c r="O219" s="38">
        <f t="shared" si="25"/>
        <v>2499.0221808910878</v>
      </c>
      <c r="P219" s="7">
        <f t="shared" si="19"/>
        <v>53.291937149275086</v>
      </c>
      <c r="Q219" s="7">
        <f t="shared" si="20"/>
        <v>55.838065593905803</v>
      </c>
      <c r="R219" s="7">
        <f t="shared" si="21"/>
        <v>1.7438854019628505</v>
      </c>
      <c r="S219" s="7">
        <f t="shared" si="22"/>
        <v>1.6517448722101202</v>
      </c>
      <c r="T219" s="7">
        <f t="shared" si="23"/>
        <v>7.4589630164870373</v>
      </c>
      <c r="U219" s="7">
        <f t="shared" si="24"/>
        <v>6.8654455518985928</v>
      </c>
      <c r="V219" s="3"/>
    </row>
    <row r="220" spans="1:22" x14ac:dyDescent="0.25">
      <c r="A220" s="42"/>
      <c r="B220" s="60"/>
      <c r="C220" s="42"/>
      <c r="D220" s="42"/>
      <c r="E220" s="42"/>
      <c r="F220" s="42"/>
      <c r="G220" s="42"/>
      <c r="H220" s="42"/>
      <c r="I220" s="42"/>
    </row>
    <row r="221" spans="1:22" ht="47.25" customHeight="1" x14ac:dyDescent="0.25">
      <c r="A221" s="137"/>
      <c r="B221" s="137"/>
      <c r="C221" s="137"/>
      <c r="D221" s="137"/>
      <c r="E221" s="137"/>
      <c r="F221" s="137"/>
      <c r="G221" s="137"/>
      <c r="H221" s="137"/>
      <c r="I221" s="137"/>
    </row>
  </sheetData>
  <mergeCells count="3">
    <mergeCell ref="A221:I221"/>
    <mergeCell ref="J4:O4"/>
    <mergeCell ref="P4:U4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654"/>
  <sheetViews>
    <sheetView workbookViewId="0"/>
  </sheetViews>
  <sheetFormatPr defaultRowHeight="15" x14ac:dyDescent="0.25"/>
  <cols>
    <col min="1" max="3" width="9.140625" style="3"/>
    <col min="4" max="4" width="11" style="3" bestFit="1" customWidth="1"/>
    <col min="5" max="8" width="9.140625" style="3"/>
    <col min="9" max="9" width="9.5703125" style="3" bestFit="1" customWidth="1"/>
    <col min="10" max="10" width="11.5703125" style="3" bestFit="1" customWidth="1"/>
    <col min="11" max="11" width="10.5703125" style="3" bestFit="1" customWidth="1"/>
    <col min="12" max="14" width="9.5703125" style="3" bestFit="1" customWidth="1"/>
    <col min="15" max="15" width="10.5703125" style="3" bestFit="1" customWidth="1"/>
    <col min="16" max="16384" width="9.140625" style="3"/>
  </cols>
  <sheetData>
    <row r="1" spans="1:21" x14ac:dyDescent="0.25">
      <c r="A1" s="16" t="s">
        <v>486</v>
      </c>
    </row>
    <row r="2" spans="1:21" x14ac:dyDescent="0.25">
      <c r="A2" s="17" t="s">
        <v>300</v>
      </c>
    </row>
    <row r="3" spans="1:21" ht="16.5" thickBot="1" x14ac:dyDescent="0.3">
      <c r="A3" s="63" t="s">
        <v>470</v>
      </c>
      <c r="J3" s="101"/>
      <c r="K3" s="101"/>
      <c r="L3" s="101"/>
      <c r="M3" s="101"/>
      <c r="N3" s="101"/>
      <c r="O3" s="101"/>
      <c r="P3" s="42"/>
      <c r="Q3" s="42"/>
      <c r="R3" s="42"/>
      <c r="S3" s="42"/>
      <c r="T3" s="42"/>
      <c r="U3" s="42"/>
    </row>
    <row r="4" spans="1:21" x14ac:dyDescent="0.25">
      <c r="A4" s="92" t="s">
        <v>233</v>
      </c>
      <c r="B4" s="23" t="s">
        <v>319</v>
      </c>
      <c r="C4" s="23"/>
      <c r="D4" s="23" t="s">
        <v>232</v>
      </c>
      <c r="E4" s="23" t="s">
        <v>320</v>
      </c>
      <c r="F4" s="23" t="s">
        <v>321</v>
      </c>
      <c r="G4" s="23" t="s">
        <v>322</v>
      </c>
      <c r="H4" s="23"/>
      <c r="I4" s="23" t="s">
        <v>323</v>
      </c>
      <c r="J4" s="23" t="s">
        <v>306</v>
      </c>
      <c r="K4" s="23" t="s">
        <v>313</v>
      </c>
      <c r="L4" s="23" t="s">
        <v>308</v>
      </c>
      <c r="M4" s="23" t="s">
        <v>310</v>
      </c>
      <c r="N4" s="23" t="s">
        <v>311</v>
      </c>
      <c r="O4" s="24" t="s">
        <v>304</v>
      </c>
      <c r="P4" s="49"/>
      <c r="Q4" s="42"/>
      <c r="R4" s="42"/>
      <c r="S4" s="42"/>
      <c r="T4" s="42"/>
      <c r="U4" s="42"/>
    </row>
    <row r="5" spans="1:21" x14ac:dyDescent="0.25">
      <c r="A5" s="5" t="s">
        <v>211</v>
      </c>
      <c r="B5" s="4" t="s">
        <v>238</v>
      </c>
      <c r="C5" s="4" t="s">
        <v>421</v>
      </c>
      <c r="D5" s="4" t="s">
        <v>0</v>
      </c>
      <c r="E5" s="4" t="s">
        <v>324</v>
      </c>
      <c r="F5" s="4" t="s">
        <v>325</v>
      </c>
      <c r="G5" s="4" t="s">
        <v>326</v>
      </c>
      <c r="H5" s="4"/>
      <c r="I5" s="66">
        <v>2520.1898999999999</v>
      </c>
      <c r="J5" s="53">
        <v>186.34894</v>
      </c>
      <c r="K5" s="53">
        <v>1.4367445000000001</v>
      </c>
      <c r="L5" s="53">
        <v>7.9629539999999999</v>
      </c>
      <c r="M5" s="53">
        <v>7.3259176799999999</v>
      </c>
      <c r="N5" s="53">
        <v>2.2193867999999999E-2</v>
      </c>
      <c r="O5" s="54">
        <v>215.99828624</v>
      </c>
    </row>
    <row r="6" spans="1:21" x14ac:dyDescent="0.25">
      <c r="A6" s="5" t="s">
        <v>211</v>
      </c>
      <c r="B6" s="4" t="s">
        <v>238</v>
      </c>
      <c r="C6" s="4" t="s">
        <v>421</v>
      </c>
      <c r="D6" s="4" t="s">
        <v>1</v>
      </c>
      <c r="E6" s="4" t="s">
        <v>327</v>
      </c>
      <c r="F6" s="4" t="s">
        <v>325</v>
      </c>
      <c r="G6" s="4" t="s">
        <v>326</v>
      </c>
      <c r="H6" s="4"/>
      <c r="I6" s="66">
        <v>0</v>
      </c>
      <c r="J6" s="53">
        <v>0</v>
      </c>
      <c r="K6" s="53">
        <v>0</v>
      </c>
      <c r="L6" s="53">
        <v>0</v>
      </c>
      <c r="M6" s="53">
        <v>0</v>
      </c>
      <c r="N6" s="53">
        <v>0</v>
      </c>
      <c r="O6" s="54">
        <v>0</v>
      </c>
    </row>
    <row r="7" spans="1:21" x14ac:dyDescent="0.25">
      <c r="A7" s="5" t="s">
        <v>211</v>
      </c>
      <c r="B7" s="4" t="s">
        <v>238</v>
      </c>
      <c r="C7" s="4" t="s">
        <v>421</v>
      </c>
      <c r="D7" s="4" t="s">
        <v>2</v>
      </c>
      <c r="E7" s="4" t="s">
        <v>328</v>
      </c>
      <c r="F7" s="4" t="s">
        <v>325</v>
      </c>
      <c r="G7" s="4" t="s">
        <v>326</v>
      </c>
      <c r="H7" s="4"/>
      <c r="I7" s="66">
        <v>3579.2529</v>
      </c>
      <c r="J7" s="53">
        <v>272.46541999999999</v>
      </c>
      <c r="K7" s="53">
        <v>2.0369381999999998</v>
      </c>
      <c r="L7" s="53">
        <v>9.0165071000000001</v>
      </c>
      <c r="M7" s="53">
        <v>8.2951865320000007</v>
      </c>
      <c r="N7" s="53">
        <v>2.3329976999999998E-2</v>
      </c>
      <c r="O7" s="54">
        <v>250.72926576</v>
      </c>
    </row>
    <row r="8" spans="1:21" x14ac:dyDescent="0.25">
      <c r="A8" s="5" t="s">
        <v>211</v>
      </c>
      <c r="B8" s="4" t="s">
        <v>238</v>
      </c>
      <c r="C8" s="4" t="s">
        <v>421</v>
      </c>
      <c r="D8" s="4" t="s">
        <v>3</v>
      </c>
      <c r="E8" s="4" t="s">
        <v>329</v>
      </c>
      <c r="F8" s="4" t="s">
        <v>325</v>
      </c>
      <c r="G8" s="4" t="s">
        <v>326</v>
      </c>
      <c r="H8" s="4"/>
      <c r="I8" s="66">
        <v>988.21626471999991</v>
      </c>
      <c r="J8" s="53">
        <v>96.984098799999998</v>
      </c>
      <c r="K8" s="53">
        <v>1.3830766719899998</v>
      </c>
      <c r="L8" s="53">
        <v>4.4595781400000006E-2</v>
      </c>
      <c r="M8" s="53">
        <v>4.1028118888000002E-2</v>
      </c>
      <c r="N8" s="53">
        <v>8.1618278034999991E-3</v>
      </c>
      <c r="O8" s="54">
        <v>5.2567818198279994</v>
      </c>
    </row>
    <row r="9" spans="1:21" x14ac:dyDescent="0.25">
      <c r="A9" s="5" t="s">
        <v>211</v>
      </c>
      <c r="B9" s="4" t="s">
        <v>238</v>
      </c>
      <c r="C9" s="4" t="s">
        <v>421</v>
      </c>
      <c r="D9" s="4" t="s">
        <v>4</v>
      </c>
      <c r="E9" s="4" t="s">
        <v>330</v>
      </c>
      <c r="F9" s="4" t="s">
        <v>331</v>
      </c>
      <c r="G9" s="4" t="s">
        <v>326</v>
      </c>
      <c r="H9" s="4"/>
      <c r="I9" s="66">
        <v>151.2457</v>
      </c>
      <c r="J9" s="53">
        <v>14.259677</v>
      </c>
      <c r="K9" s="53">
        <v>8.2007043000000002E-2</v>
      </c>
      <c r="L9" s="53">
        <v>0.50995743000000004</v>
      </c>
      <c r="M9" s="53">
        <v>0.46916083560000005</v>
      </c>
      <c r="N9" s="53">
        <v>8.9419580999999999E-4</v>
      </c>
      <c r="O9" s="54">
        <v>3.387664402</v>
      </c>
    </row>
    <row r="10" spans="1:21" x14ac:dyDescent="0.25">
      <c r="A10" s="5" t="s">
        <v>211</v>
      </c>
      <c r="B10" s="4" t="s">
        <v>238</v>
      </c>
      <c r="C10" s="4" t="s">
        <v>421</v>
      </c>
      <c r="D10" s="4" t="s">
        <v>5</v>
      </c>
      <c r="E10" s="4" t="s">
        <v>332</v>
      </c>
      <c r="F10" s="4" t="s">
        <v>331</v>
      </c>
      <c r="G10" s="4" t="s">
        <v>326</v>
      </c>
      <c r="H10" s="4"/>
      <c r="I10" s="66">
        <v>14.210769000000001</v>
      </c>
      <c r="J10" s="53">
        <v>0.53457164999999995</v>
      </c>
      <c r="K10" s="53">
        <v>5.4776976000000003E-3</v>
      </c>
      <c r="L10" s="53">
        <v>1.8012151000000001E-2</v>
      </c>
      <c r="M10" s="53">
        <v>1.6571178920000002E-2</v>
      </c>
      <c r="N10" s="53">
        <v>5.8229702999999997E-5</v>
      </c>
      <c r="O10" s="54">
        <v>0.12224058649000002</v>
      </c>
    </row>
    <row r="11" spans="1:21" x14ac:dyDescent="0.25">
      <c r="A11" s="5" t="s">
        <v>211</v>
      </c>
      <c r="B11" s="4" t="s">
        <v>238</v>
      </c>
      <c r="C11" s="4" t="s">
        <v>421</v>
      </c>
      <c r="D11" s="4" t="s">
        <v>6</v>
      </c>
      <c r="E11" s="4" t="s">
        <v>333</v>
      </c>
      <c r="F11" s="4" t="s">
        <v>331</v>
      </c>
      <c r="G11" s="4" t="s">
        <v>326</v>
      </c>
      <c r="H11" s="4"/>
      <c r="I11" s="66">
        <v>13.611628</v>
      </c>
      <c r="J11" s="53">
        <v>0.64501249999999999</v>
      </c>
      <c r="K11" s="53">
        <v>6.5595764000000003E-3</v>
      </c>
      <c r="L11" s="53">
        <v>2.1714581E-2</v>
      </c>
      <c r="M11" s="53">
        <v>1.997741452E-2</v>
      </c>
      <c r="N11" s="53">
        <v>6.9603941999999994E-5</v>
      </c>
      <c r="O11" s="54">
        <v>0.14565102535999999</v>
      </c>
    </row>
    <row r="12" spans="1:21" x14ac:dyDescent="0.25">
      <c r="A12" s="5" t="s">
        <v>211</v>
      </c>
      <c r="B12" s="4" t="s">
        <v>238</v>
      </c>
      <c r="C12" s="4" t="s">
        <v>421</v>
      </c>
      <c r="D12" s="4" t="s">
        <v>7</v>
      </c>
      <c r="E12" s="4" t="s">
        <v>334</v>
      </c>
      <c r="F12" s="4" t="s">
        <v>331</v>
      </c>
      <c r="G12" s="4" t="s">
        <v>326</v>
      </c>
      <c r="H12" s="4"/>
      <c r="I12" s="66">
        <v>3.5504731999999997E-2</v>
      </c>
      <c r="J12" s="53">
        <v>4.6709211999999998E-3</v>
      </c>
      <c r="K12" s="53">
        <v>4.5788626999999998E-5</v>
      </c>
      <c r="L12" s="53">
        <v>1.5715139999999999E-4</v>
      </c>
      <c r="M12" s="53">
        <v>1.44579288E-4</v>
      </c>
      <c r="N12" s="53">
        <v>4.8113117000000003E-7</v>
      </c>
      <c r="O12" s="54">
        <v>1.1908943348000003E-3</v>
      </c>
    </row>
    <row r="13" spans="1:21" x14ac:dyDescent="0.25">
      <c r="A13" s="5" t="s">
        <v>211</v>
      </c>
      <c r="B13" s="4" t="s">
        <v>238</v>
      </c>
      <c r="C13" s="4" t="s">
        <v>421</v>
      </c>
      <c r="D13" s="4" t="s">
        <v>8</v>
      </c>
      <c r="E13" s="4" t="s">
        <v>335</v>
      </c>
      <c r="F13" s="4" t="s">
        <v>331</v>
      </c>
      <c r="G13" s="4" t="s">
        <v>326</v>
      </c>
      <c r="H13" s="4"/>
      <c r="I13" s="66">
        <v>64.729565000000008</v>
      </c>
      <c r="J13" s="53">
        <v>37.142470299999999</v>
      </c>
      <c r="K13" s="53">
        <v>0.21556681699999999</v>
      </c>
      <c r="L13" s="53">
        <v>1.3295374760000001</v>
      </c>
      <c r="M13" s="53">
        <v>1.22317447792</v>
      </c>
      <c r="N13" s="53">
        <v>2.3108322699999999E-3</v>
      </c>
      <c r="O13" s="54">
        <v>8.6243414239299998</v>
      </c>
    </row>
    <row r="14" spans="1:21" x14ac:dyDescent="0.25">
      <c r="A14" s="5" t="s">
        <v>211</v>
      </c>
      <c r="B14" s="4" t="s">
        <v>238</v>
      </c>
      <c r="C14" s="4" t="s">
        <v>421</v>
      </c>
      <c r="D14" s="4" t="s">
        <v>9</v>
      </c>
      <c r="E14" s="4" t="s">
        <v>336</v>
      </c>
      <c r="F14" s="4" t="s">
        <v>331</v>
      </c>
      <c r="G14" s="4" t="s">
        <v>326</v>
      </c>
      <c r="H14" s="4"/>
      <c r="I14" s="66">
        <v>1.3669319</v>
      </c>
      <c r="J14" s="53">
        <v>0.13164042000000001</v>
      </c>
      <c r="K14" s="53">
        <v>1.2904595E-3</v>
      </c>
      <c r="L14" s="53">
        <v>4.428993E-3</v>
      </c>
      <c r="M14" s="53">
        <v>4.0746735600000004E-3</v>
      </c>
      <c r="N14" s="53">
        <v>1.3559706E-5</v>
      </c>
      <c r="O14" s="54">
        <v>2.9622423715999997E-2</v>
      </c>
    </row>
    <row r="15" spans="1:21" x14ac:dyDescent="0.25">
      <c r="A15" s="5" t="s">
        <v>211</v>
      </c>
      <c r="B15" s="4" t="s">
        <v>238</v>
      </c>
      <c r="C15" s="4" t="s">
        <v>421</v>
      </c>
      <c r="D15" s="4" t="s">
        <v>10</v>
      </c>
      <c r="E15" s="4" t="s">
        <v>337</v>
      </c>
      <c r="F15" s="4" t="s">
        <v>338</v>
      </c>
      <c r="G15" s="4" t="s">
        <v>326</v>
      </c>
      <c r="H15" s="4"/>
      <c r="I15" s="66">
        <v>0.41697057999999998</v>
      </c>
      <c r="J15" s="53">
        <v>5.0909392999999997E-2</v>
      </c>
      <c r="K15" s="53">
        <v>4.9906031999999998E-4</v>
      </c>
      <c r="L15" s="53">
        <v>1.7128275000000001E-3</v>
      </c>
      <c r="M15" s="53">
        <v>1.5758013E-3</v>
      </c>
      <c r="N15" s="53">
        <v>5.2439536000000003E-6</v>
      </c>
      <c r="O15" s="54">
        <v>1.2325293316E-2</v>
      </c>
    </row>
    <row r="16" spans="1:21" x14ac:dyDescent="0.25">
      <c r="A16" s="5" t="s">
        <v>211</v>
      </c>
      <c r="B16" s="4" t="s">
        <v>238</v>
      </c>
      <c r="C16" s="4" t="s">
        <v>421</v>
      </c>
      <c r="D16" s="4" t="s">
        <v>11</v>
      </c>
      <c r="E16" s="4" t="s">
        <v>339</v>
      </c>
      <c r="F16" s="4" t="s">
        <v>338</v>
      </c>
      <c r="G16" s="4" t="s">
        <v>326</v>
      </c>
      <c r="H16" s="4"/>
      <c r="I16" s="66">
        <v>1.9735262E-2</v>
      </c>
      <c r="J16" s="53">
        <v>4.0564015999999996E-3</v>
      </c>
      <c r="K16" s="53">
        <v>3.9764541999999997E-5</v>
      </c>
      <c r="L16" s="53">
        <v>1.3647609999999999E-4</v>
      </c>
      <c r="M16" s="53">
        <v>1.2555801199999999E-4</v>
      </c>
      <c r="N16" s="53">
        <v>4.1783212999999997E-7</v>
      </c>
      <c r="O16" s="54">
        <v>9.4758885434000008E-4</v>
      </c>
    </row>
    <row r="17" spans="1:15" x14ac:dyDescent="0.25">
      <c r="A17" s="5" t="s">
        <v>211</v>
      </c>
      <c r="B17" s="4" t="s">
        <v>238</v>
      </c>
      <c r="C17" s="4" t="s">
        <v>421</v>
      </c>
      <c r="D17" s="4" t="s">
        <v>12</v>
      </c>
      <c r="E17" s="4" t="s">
        <v>340</v>
      </c>
      <c r="F17" s="4" t="s">
        <v>341</v>
      </c>
      <c r="G17" s="4" t="s">
        <v>326</v>
      </c>
      <c r="H17" s="4"/>
      <c r="I17" s="66">
        <v>626.36285499999997</v>
      </c>
      <c r="J17" s="53">
        <v>2.3544708110000001</v>
      </c>
      <c r="K17" s="53">
        <v>2.4770413799999998E-2</v>
      </c>
      <c r="L17" s="53">
        <v>8.10625388E-2</v>
      </c>
      <c r="M17" s="53">
        <v>7.4577535695999994E-2</v>
      </c>
      <c r="N17" s="53">
        <v>2.7154545200000003E-4</v>
      </c>
      <c r="O17" s="54">
        <v>0.76281040164399982</v>
      </c>
    </row>
    <row r="18" spans="1:15" x14ac:dyDescent="0.25">
      <c r="A18" s="5" t="s">
        <v>211</v>
      </c>
      <c r="B18" s="4" t="s">
        <v>238</v>
      </c>
      <c r="C18" s="4" t="s">
        <v>421</v>
      </c>
      <c r="D18" s="4" t="s">
        <v>13</v>
      </c>
      <c r="E18" s="4" t="s">
        <v>340</v>
      </c>
      <c r="F18" s="4" t="s">
        <v>342</v>
      </c>
      <c r="G18" s="4" t="s">
        <v>326</v>
      </c>
      <c r="H18" s="4"/>
      <c r="I18" s="66">
        <v>73.183871000000011</v>
      </c>
      <c r="J18" s="53">
        <v>7.5396681999999995</v>
      </c>
      <c r="K18" s="53">
        <v>8.1955997200000005E-2</v>
      </c>
      <c r="L18" s="53">
        <v>0.26322722799999998</v>
      </c>
      <c r="M18" s="53">
        <v>0.24216904976</v>
      </c>
      <c r="N18" s="53">
        <v>8.8121613000000001E-4</v>
      </c>
      <c r="O18" s="54">
        <v>1.8757106861919997</v>
      </c>
    </row>
    <row r="19" spans="1:15" x14ac:dyDescent="0.25">
      <c r="A19" s="5" t="s">
        <v>211</v>
      </c>
      <c r="B19" s="4" t="s">
        <v>238</v>
      </c>
      <c r="C19" s="4" t="s">
        <v>421</v>
      </c>
      <c r="D19" s="4" t="s">
        <v>14</v>
      </c>
      <c r="E19" s="4" t="s">
        <v>343</v>
      </c>
      <c r="F19" s="4" t="s">
        <v>341</v>
      </c>
      <c r="G19" s="4" t="s">
        <v>326</v>
      </c>
      <c r="H19" s="4"/>
      <c r="I19" s="66">
        <v>7074.1304</v>
      </c>
      <c r="J19" s="53">
        <v>32.634838000000002</v>
      </c>
      <c r="K19" s="53">
        <v>0.34637417999999998</v>
      </c>
      <c r="L19" s="53">
        <v>1.1041901000000001</v>
      </c>
      <c r="M19" s="53">
        <v>1.0158548920000001</v>
      </c>
      <c r="N19" s="53">
        <v>3.73142E-3</v>
      </c>
      <c r="O19" s="54">
        <v>11.4891414448</v>
      </c>
    </row>
    <row r="20" spans="1:15" x14ac:dyDescent="0.25">
      <c r="A20" s="5" t="s">
        <v>211</v>
      </c>
      <c r="B20" s="4" t="s">
        <v>238</v>
      </c>
      <c r="C20" s="4" t="s">
        <v>421</v>
      </c>
      <c r="D20" s="4" t="s">
        <v>15</v>
      </c>
      <c r="E20" s="4" t="s">
        <v>343</v>
      </c>
      <c r="F20" s="4" t="s">
        <v>342</v>
      </c>
      <c r="G20" s="4" t="s">
        <v>326</v>
      </c>
      <c r="H20" s="4"/>
      <c r="I20" s="66">
        <v>692.22896999999989</v>
      </c>
      <c r="J20" s="53">
        <v>151.691473</v>
      </c>
      <c r="K20" s="53">
        <v>0.91115119999999994</v>
      </c>
      <c r="L20" s="53">
        <v>5.4133411299999992</v>
      </c>
      <c r="M20" s="53">
        <v>4.9802738395999997</v>
      </c>
      <c r="N20" s="53">
        <v>9.7513558E-3</v>
      </c>
      <c r="O20" s="54">
        <v>41.840764838199995</v>
      </c>
    </row>
    <row r="21" spans="1:15" x14ac:dyDescent="0.25">
      <c r="A21" s="5" t="s">
        <v>211</v>
      </c>
      <c r="B21" s="4" t="s">
        <v>238</v>
      </c>
      <c r="C21" s="4" t="s">
        <v>421</v>
      </c>
      <c r="D21" s="4" t="s">
        <v>16</v>
      </c>
      <c r="E21" s="4" t="s">
        <v>344</v>
      </c>
      <c r="F21" s="4" t="s">
        <v>341</v>
      </c>
      <c r="G21" s="4" t="s">
        <v>326</v>
      </c>
      <c r="H21" s="4"/>
      <c r="I21" s="66">
        <v>18678.664499999999</v>
      </c>
      <c r="J21" s="53">
        <v>41.898751500000003</v>
      </c>
      <c r="K21" s="53">
        <v>0.48568921900000001</v>
      </c>
      <c r="L21" s="53">
        <v>1.5930047900000002</v>
      </c>
      <c r="M21" s="53">
        <v>1.4655644068</v>
      </c>
      <c r="N21" s="53">
        <v>5.1815694899999994E-3</v>
      </c>
      <c r="O21" s="54">
        <v>14.252324855000003</v>
      </c>
    </row>
    <row r="22" spans="1:15" x14ac:dyDescent="0.25">
      <c r="A22" s="5" t="s">
        <v>211</v>
      </c>
      <c r="B22" s="4" t="s">
        <v>238</v>
      </c>
      <c r="C22" s="4" t="s">
        <v>421</v>
      </c>
      <c r="D22" s="4" t="s">
        <v>17</v>
      </c>
      <c r="E22" s="4" t="s">
        <v>344</v>
      </c>
      <c r="F22" s="4" t="s">
        <v>342</v>
      </c>
      <c r="G22" s="4" t="s">
        <v>326</v>
      </c>
      <c r="H22" s="4"/>
      <c r="I22" s="66">
        <v>1731.0521799999999</v>
      </c>
      <c r="J22" s="53">
        <v>82.896246999999988</v>
      </c>
      <c r="K22" s="53">
        <v>0.79984782399999999</v>
      </c>
      <c r="L22" s="53">
        <v>2.8259967700000002</v>
      </c>
      <c r="M22" s="53">
        <v>2.5999170284000002</v>
      </c>
      <c r="N22" s="53">
        <v>8.5512609700000002E-3</v>
      </c>
      <c r="O22" s="54">
        <v>21.442219528799999</v>
      </c>
    </row>
    <row r="23" spans="1:15" x14ac:dyDescent="0.25">
      <c r="A23" s="5" t="s">
        <v>211</v>
      </c>
      <c r="B23" s="4" t="s">
        <v>238</v>
      </c>
      <c r="C23" s="4" t="s">
        <v>421</v>
      </c>
      <c r="D23" s="4" t="s">
        <v>18</v>
      </c>
      <c r="E23" s="4" t="s">
        <v>345</v>
      </c>
      <c r="F23" s="4" t="s">
        <v>341</v>
      </c>
      <c r="G23" s="4" t="s">
        <v>326</v>
      </c>
      <c r="H23" s="4"/>
      <c r="I23" s="66">
        <v>9476.6730599999992</v>
      </c>
      <c r="J23" s="53">
        <v>28.563321470000002</v>
      </c>
      <c r="K23" s="53">
        <v>0.31051738600000001</v>
      </c>
      <c r="L23" s="53">
        <v>0.99754095399999998</v>
      </c>
      <c r="M23" s="53">
        <v>0.91773767768000003</v>
      </c>
      <c r="N23" s="53">
        <v>3.3352314799999999E-3</v>
      </c>
      <c r="O23" s="54">
        <v>9.2396868160200025</v>
      </c>
    </row>
    <row r="24" spans="1:15" x14ac:dyDescent="0.25">
      <c r="A24" s="5" t="s">
        <v>211</v>
      </c>
      <c r="B24" s="4" t="s">
        <v>238</v>
      </c>
      <c r="C24" s="4" t="s">
        <v>421</v>
      </c>
      <c r="D24" s="4" t="s">
        <v>19</v>
      </c>
      <c r="E24" s="4" t="s">
        <v>345</v>
      </c>
      <c r="F24" s="4" t="s">
        <v>342</v>
      </c>
      <c r="G24" s="4" t="s">
        <v>326</v>
      </c>
      <c r="H24" s="4"/>
      <c r="I24" s="66">
        <v>673.18716999999992</v>
      </c>
      <c r="J24" s="53">
        <v>92.374863000000005</v>
      </c>
      <c r="K24" s="53">
        <v>0.74152070000000003</v>
      </c>
      <c r="L24" s="53">
        <v>3.2132423000000001</v>
      </c>
      <c r="M24" s="53">
        <v>2.9561829160000004</v>
      </c>
      <c r="N24" s="53">
        <v>7.9758937999999998E-3</v>
      </c>
      <c r="O24" s="54">
        <v>21.226282871499993</v>
      </c>
    </row>
    <row r="25" spans="1:15" x14ac:dyDescent="0.25">
      <c r="A25" s="5" t="s">
        <v>211</v>
      </c>
      <c r="B25" s="4" t="s">
        <v>238</v>
      </c>
      <c r="C25" s="4" t="s">
        <v>421</v>
      </c>
      <c r="D25" s="4" t="s">
        <v>20</v>
      </c>
      <c r="E25" s="4" t="s">
        <v>346</v>
      </c>
      <c r="F25" s="4" t="s">
        <v>341</v>
      </c>
      <c r="G25" s="4" t="s">
        <v>326</v>
      </c>
      <c r="H25" s="4"/>
      <c r="I25" s="66">
        <v>0</v>
      </c>
      <c r="J25" s="53">
        <v>0</v>
      </c>
      <c r="K25" s="53">
        <v>0</v>
      </c>
      <c r="L25" s="53">
        <v>0</v>
      </c>
      <c r="M25" s="53">
        <v>0</v>
      </c>
      <c r="N25" s="53">
        <v>0</v>
      </c>
      <c r="O25" s="54">
        <v>0</v>
      </c>
    </row>
    <row r="26" spans="1:15" x14ac:dyDescent="0.25">
      <c r="A26" s="5" t="s">
        <v>211</v>
      </c>
      <c r="B26" s="4" t="s">
        <v>238</v>
      </c>
      <c r="C26" s="4" t="s">
        <v>421</v>
      </c>
      <c r="D26" s="4" t="s">
        <v>21</v>
      </c>
      <c r="E26" s="4" t="s">
        <v>346</v>
      </c>
      <c r="F26" s="4" t="s">
        <v>342</v>
      </c>
      <c r="G26" s="4" t="s">
        <v>326</v>
      </c>
      <c r="H26" s="4"/>
      <c r="I26" s="66">
        <v>0</v>
      </c>
      <c r="J26" s="53">
        <v>0</v>
      </c>
      <c r="K26" s="53">
        <v>0</v>
      </c>
      <c r="L26" s="53">
        <v>0</v>
      </c>
      <c r="M26" s="53">
        <v>0</v>
      </c>
      <c r="N26" s="53">
        <v>0</v>
      </c>
      <c r="O26" s="54">
        <v>0</v>
      </c>
    </row>
    <row r="27" spans="1:15" x14ac:dyDescent="0.25">
      <c r="A27" s="5" t="s">
        <v>211</v>
      </c>
      <c r="B27" s="4" t="s">
        <v>238</v>
      </c>
      <c r="C27" s="4" t="s">
        <v>421</v>
      </c>
      <c r="D27" s="4" t="s">
        <v>22</v>
      </c>
      <c r="E27" s="4" t="s">
        <v>347</v>
      </c>
      <c r="F27" s="4" t="s">
        <v>342</v>
      </c>
      <c r="G27" s="4" t="s">
        <v>326</v>
      </c>
      <c r="H27" s="4"/>
      <c r="I27" s="66">
        <v>0.10849876999999999</v>
      </c>
      <c r="J27" s="53">
        <v>3.2651484000000001E-2</v>
      </c>
      <c r="K27" s="53">
        <v>3.4101275000000001E-4</v>
      </c>
      <c r="L27" s="53">
        <v>1.1030276999999999E-3</v>
      </c>
      <c r="M27" s="53">
        <v>1.0147854840000001E-3</v>
      </c>
      <c r="N27" s="53">
        <v>3.6411627000000002E-6</v>
      </c>
      <c r="O27" s="54">
        <v>6.8729969959000024E-3</v>
      </c>
    </row>
    <row r="28" spans="1:15" x14ac:dyDescent="0.25">
      <c r="A28" s="5" t="s">
        <v>211</v>
      </c>
      <c r="B28" s="4" t="s">
        <v>238</v>
      </c>
      <c r="C28" s="4" t="s">
        <v>421</v>
      </c>
      <c r="D28" s="4" t="s">
        <v>23</v>
      </c>
      <c r="E28" s="4" t="s">
        <v>348</v>
      </c>
      <c r="F28" s="4" t="s">
        <v>349</v>
      </c>
      <c r="G28" s="4" t="s">
        <v>326</v>
      </c>
      <c r="H28" s="4"/>
      <c r="I28" s="66">
        <v>2.8401977999999999</v>
      </c>
      <c r="J28" s="53">
        <v>5.3927335399999998E-2</v>
      </c>
      <c r="K28" s="53">
        <v>6.4909992E-4</v>
      </c>
      <c r="L28" s="53">
        <v>2.1699690199999998E-3</v>
      </c>
      <c r="M28" s="53">
        <v>1.9963714983999999E-3</v>
      </c>
      <c r="N28" s="53">
        <v>6.8525452000000005E-6</v>
      </c>
      <c r="O28" s="54">
        <v>1.35949011366E-2</v>
      </c>
    </row>
    <row r="29" spans="1:15" x14ac:dyDescent="0.25">
      <c r="A29" s="5" t="s">
        <v>211</v>
      </c>
      <c r="B29" s="4" t="s">
        <v>238</v>
      </c>
      <c r="C29" s="4" t="s">
        <v>421</v>
      </c>
      <c r="D29" s="4" t="s">
        <v>24</v>
      </c>
      <c r="E29" s="4" t="s">
        <v>350</v>
      </c>
      <c r="F29" s="4" t="s">
        <v>351</v>
      </c>
      <c r="G29" s="4" t="s">
        <v>326</v>
      </c>
      <c r="H29" s="4"/>
      <c r="I29" s="66">
        <v>80.162984399999999</v>
      </c>
      <c r="J29" s="53">
        <v>2.5142475699999998</v>
      </c>
      <c r="K29" s="53">
        <v>2.6179906369999999E-2</v>
      </c>
      <c r="L29" s="53">
        <v>8.5839357300000002E-2</v>
      </c>
      <c r="M29" s="53">
        <v>7.8972208716000011E-2</v>
      </c>
      <c r="N29" s="53">
        <v>2.7847917880000002E-4</v>
      </c>
      <c r="O29" s="54">
        <v>0.71830264703519997</v>
      </c>
    </row>
    <row r="30" spans="1:15" x14ac:dyDescent="0.25">
      <c r="A30" s="5" t="s">
        <v>211</v>
      </c>
      <c r="B30" s="4" t="s">
        <v>238</v>
      </c>
      <c r="C30" s="4" t="s">
        <v>421</v>
      </c>
      <c r="D30" s="4" t="s">
        <v>25</v>
      </c>
      <c r="E30" s="4" t="s">
        <v>352</v>
      </c>
      <c r="F30" s="4" t="s">
        <v>351</v>
      </c>
      <c r="G30" s="4" t="s">
        <v>326</v>
      </c>
      <c r="H30" s="4"/>
      <c r="I30" s="66">
        <v>273.99927052600003</v>
      </c>
      <c r="J30" s="53">
        <v>16.440419083999998</v>
      </c>
      <c r="K30" s="53">
        <v>0.17859997324999999</v>
      </c>
      <c r="L30" s="53">
        <v>0.6349020541</v>
      </c>
      <c r="M30" s="53">
        <v>0.58410988977200007</v>
      </c>
      <c r="N30" s="53">
        <v>1.8578303457000001E-3</v>
      </c>
      <c r="O30" s="54">
        <v>5.0941814426168008</v>
      </c>
    </row>
    <row r="31" spans="1:15" x14ac:dyDescent="0.25">
      <c r="A31" s="5" t="s">
        <v>211</v>
      </c>
      <c r="B31" s="4" t="s">
        <v>238</v>
      </c>
      <c r="C31" s="4" t="s">
        <v>421</v>
      </c>
      <c r="D31" s="4" t="s">
        <v>26</v>
      </c>
      <c r="E31" s="4" t="s">
        <v>353</v>
      </c>
      <c r="F31" s="4" t="s">
        <v>351</v>
      </c>
      <c r="G31" s="4" t="s">
        <v>326</v>
      </c>
      <c r="H31" s="4"/>
      <c r="I31" s="66">
        <v>4.4502384999999998E-2</v>
      </c>
      <c r="J31" s="53">
        <v>6.9589908000000002E-3</v>
      </c>
      <c r="K31" s="53">
        <v>6.8218360000000001E-5</v>
      </c>
      <c r="L31" s="53">
        <v>2.3413264999999999E-4</v>
      </c>
      <c r="M31" s="53">
        <v>2.1540203799999999E-4</v>
      </c>
      <c r="N31" s="53">
        <v>7.1681511999999996E-7</v>
      </c>
      <c r="O31" s="54">
        <v>1.8974257549E-3</v>
      </c>
    </row>
    <row r="32" spans="1:15" x14ac:dyDescent="0.25">
      <c r="A32" s="5" t="s">
        <v>211</v>
      </c>
      <c r="B32" s="4" t="s">
        <v>238</v>
      </c>
      <c r="C32" s="4" t="s">
        <v>421</v>
      </c>
      <c r="D32" s="4" t="s">
        <v>27</v>
      </c>
      <c r="E32" s="4" t="s">
        <v>354</v>
      </c>
      <c r="F32" s="4" t="s">
        <v>351</v>
      </c>
      <c r="G32" s="4" t="s">
        <v>326</v>
      </c>
      <c r="H32" s="4"/>
      <c r="I32" s="66">
        <v>0.97500717999999997</v>
      </c>
      <c r="J32" s="53">
        <v>0.10966909</v>
      </c>
      <c r="K32" s="53">
        <v>1.0750764E-3</v>
      </c>
      <c r="L32" s="53">
        <v>3.6897757E-3</v>
      </c>
      <c r="M32" s="53">
        <v>3.394593644E-3</v>
      </c>
      <c r="N32" s="53">
        <v>1.1296532E-5</v>
      </c>
      <c r="O32" s="54">
        <v>3.1477622114000001E-2</v>
      </c>
    </row>
    <row r="33" spans="1:15" x14ac:dyDescent="0.25">
      <c r="A33" s="5" t="s">
        <v>211</v>
      </c>
      <c r="B33" s="4" t="s">
        <v>238</v>
      </c>
      <c r="C33" s="4" t="s">
        <v>421</v>
      </c>
      <c r="D33" s="4" t="s">
        <v>28</v>
      </c>
      <c r="E33" s="4" t="s">
        <v>355</v>
      </c>
      <c r="F33" s="4" t="s">
        <v>356</v>
      </c>
      <c r="G33" s="4" t="s">
        <v>326</v>
      </c>
      <c r="H33" s="4"/>
      <c r="I33" s="66">
        <v>3.752589</v>
      </c>
      <c r="J33" s="53">
        <v>1.6196816999999999</v>
      </c>
      <c r="K33" s="53">
        <v>8.9057982000000004E-3</v>
      </c>
      <c r="L33" s="53">
        <v>5.8243471999999998E-2</v>
      </c>
      <c r="M33" s="53">
        <v>5.3583994240000002E-2</v>
      </c>
      <c r="N33" s="53">
        <v>9.5725473999999999E-5</v>
      </c>
      <c r="O33" s="54">
        <v>0.40752903648900007</v>
      </c>
    </row>
    <row r="34" spans="1:15" x14ac:dyDescent="0.25">
      <c r="A34" s="5" t="s">
        <v>211</v>
      </c>
      <c r="B34" s="4" t="s">
        <v>238</v>
      </c>
      <c r="C34" s="4" t="s">
        <v>421</v>
      </c>
      <c r="D34" s="4" t="s">
        <v>29</v>
      </c>
      <c r="E34" s="4" t="s">
        <v>324</v>
      </c>
      <c r="F34" s="4" t="s">
        <v>325</v>
      </c>
      <c r="G34" s="4" t="s">
        <v>357</v>
      </c>
      <c r="H34" s="4"/>
      <c r="I34" s="66">
        <v>1241.2813000000001</v>
      </c>
      <c r="J34" s="53">
        <v>75.894012000000004</v>
      </c>
      <c r="K34" s="53">
        <v>1.3534507</v>
      </c>
      <c r="L34" s="53">
        <v>0.14510097</v>
      </c>
      <c r="M34" s="53">
        <v>0.13349289240000001</v>
      </c>
      <c r="N34" s="53">
        <v>1.1368069999999999E-2</v>
      </c>
      <c r="O34" s="54">
        <v>8.5936826416299983</v>
      </c>
    </row>
    <row r="35" spans="1:15" x14ac:dyDescent="0.25">
      <c r="A35" s="5" t="s">
        <v>211</v>
      </c>
      <c r="B35" s="4" t="s">
        <v>238</v>
      </c>
      <c r="C35" s="4" t="s">
        <v>421</v>
      </c>
      <c r="D35" s="4" t="s">
        <v>30</v>
      </c>
      <c r="E35" s="4" t="s">
        <v>328</v>
      </c>
      <c r="F35" s="4" t="s">
        <v>325</v>
      </c>
      <c r="G35" s="4" t="s">
        <v>357</v>
      </c>
      <c r="H35" s="4"/>
      <c r="I35" s="66">
        <v>12226.065000000001</v>
      </c>
      <c r="J35" s="53">
        <v>850.07903999999996</v>
      </c>
      <c r="K35" s="53">
        <v>12.018889</v>
      </c>
      <c r="L35" s="53">
        <v>1.4334985</v>
      </c>
      <c r="M35" s="53">
        <v>1.3188186200000001</v>
      </c>
      <c r="N35" s="53">
        <v>0.11962267</v>
      </c>
      <c r="O35" s="54">
        <v>97.18997794580001</v>
      </c>
    </row>
    <row r="36" spans="1:15" x14ac:dyDescent="0.25">
      <c r="A36" s="5" t="s">
        <v>211</v>
      </c>
      <c r="B36" s="4" t="s">
        <v>238</v>
      </c>
      <c r="C36" s="4" t="s">
        <v>421</v>
      </c>
      <c r="D36" s="4" t="s">
        <v>31</v>
      </c>
      <c r="E36" s="4" t="s">
        <v>358</v>
      </c>
      <c r="F36" s="4" t="s">
        <v>325</v>
      </c>
      <c r="G36" s="4" t="s">
        <v>357</v>
      </c>
      <c r="H36" s="4"/>
      <c r="I36" s="66">
        <v>323.60741999999999</v>
      </c>
      <c r="J36" s="53">
        <v>449.27807999999999</v>
      </c>
      <c r="K36" s="53">
        <v>4.7102770999999999</v>
      </c>
      <c r="L36" s="53">
        <v>0.22108686999999999</v>
      </c>
      <c r="M36" s="53">
        <v>0.20339992039999999</v>
      </c>
      <c r="N36" s="53">
        <v>3.9812997000000003E-2</v>
      </c>
      <c r="O36" s="54">
        <v>12.473035060200001</v>
      </c>
    </row>
    <row r="37" spans="1:15" x14ac:dyDescent="0.25">
      <c r="A37" s="5" t="s">
        <v>211</v>
      </c>
      <c r="B37" s="4" t="s">
        <v>238</v>
      </c>
      <c r="C37" s="4" t="s">
        <v>421</v>
      </c>
      <c r="D37" s="4" t="s">
        <v>32</v>
      </c>
      <c r="E37" s="4" t="s">
        <v>329</v>
      </c>
      <c r="F37" s="4" t="s">
        <v>325</v>
      </c>
      <c r="G37" s="4" t="s">
        <v>357</v>
      </c>
      <c r="H37" s="4"/>
      <c r="I37" s="66">
        <v>375.32819170699997</v>
      </c>
      <c r="J37" s="53">
        <v>120.33842369999999</v>
      </c>
      <c r="K37" s="53">
        <v>1.6864328174499998</v>
      </c>
      <c r="L37" s="53">
        <v>3.89592531029E-2</v>
      </c>
      <c r="M37" s="53">
        <v>3.5842512854667996E-2</v>
      </c>
      <c r="N37" s="53">
        <v>8.1519838529000004E-3</v>
      </c>
      <c r="O37" s="54">
        <v>5.1805239712520503</v>
      </c>
    </row>
    <row r="38" spans="1:15" x14ac:dyDescent="0.25">
      <c r="A38" s="5" t="s">
        <v>211</v>
      </c>
      <c r="B38" s="4" t="s">
        <v>238</v>
      </c>
      <c r="C38" s="4" t="s">
        <v>421</v>
      </c>
      <c r="D38" s="4" t="s">
        <v>33</v>
      </c>
      <c r="E38" s="4" t="s">
        <v>359</v>
      </c>
      <c r="F38" s="4" t="s">
        <v>331</v>
      </c>
      <c r="G38" s="4" t="s">
        <v>357</v>
      </c>
      <c r="H38" s="4"/>
      <c r="I38" s="66">
        <v>8.4989444899999995</v>
      </c>
      <c r="J38" s="53">
        <v>7.8838322839999995</v>
      </c>
      <c r="K38" s="53">
        <v>0.14424998380000001</v>
      </c>
      <c r="L38" s="53">
        <v>4.2682024600000004E-3</v>
      </c>
      <c r="M38" s="53">
        <v>3.9267462632000009E-3</v>
      </c>
      <c r="N38" s="53">
        <v>8.0506420200000004E-4</v>
      </c>
      <c r="O38" s="54">
        <v>0.24950603145616002</v>
      </c>
    </row>
    <row r="39" spans="1:15" x14ac:dyDescent="0.25">
      <c r="A39" s="5" t="s">
        <v>211</v>
      </c>
      <c r="B39" s="4" t="s">
        <v>238</v>
      </c>
      <c r="C39" s="4" t="s">
        <v>421</v>
      </c>
      <c r="D39" s="4" t="s">
        <v>34</v>
      </c>
      <c r="E39" s="4" t="s">
        <v>330</v>
      </c>
      <c r="F39" s="4" t="s">
        <v>331</v>
      </c>
      <c r="G39" s="4" t="s">
        <v>357</v>
      </c>
      <c r="H39" s="4"/>
      <c r="I39" s="66">
        <v>0.33285685999999998</v>
      </c>
      <c r="J39" s="53">
        <v>6.9237626999999996E-2</v>
      </c>
      <c r="K39" s="53">
        <v>9.9648035000000001E-4</v>
      </c>
      <c r="L39" s="53">
        <v>2.7692426E-5</v>
      </c>
      <c r="M39" s="53">
        <v>2.5477031920000002E-5</v>
      </c>
      <c r="N39" s="53">
        <v>5.9790623000000001E-6</v>
      </c>
      <c r="O39" s="54">
        <v>2.2867225420000001E-3</v>
      </c>
    </row>
    <row r="40" spans="1:15" x14ac:dyDescent="0.25">
      <c r="A40" s="5" t="s">
        <v>211</v>
      </c>
      <c r="B40" s="4" t="s">
        <v>238</v>
      </c>
      <c r="C40" s="4" t="s">
        <v>421</v>
      </c>
      <c r="D40" s="4" t="s">
        <v>35</v>
      </c>
      <c r="E40" s="4" t="s">
        <v>332</v>
      </c>
      <c r="F40" s="4" t="s">
        <v>331</v>
      </c>
      <c r="G40" s="4" t="s">
        <v>357</v>
      </c>
      <c r="H40" s="4"/>
      <c r="I40" s="66">
        <v>98.250466799999998</v>
      </c>
      <c r="J40" s="53">
        <v>14.3390374</v>
      </c>
      <c r="K40" s="53">
        <v>0.22633017599999999</v>
      </c>
      <c r="L40" s="53">
        <v>1.7186457679999999E-2</v>
      </c>
      <c r="M40" s="53">
        <v>1.58115410656E-2</v>
      </c>
      <c r="N40" s="53">
        <v>1.47210306E-3</v>
      </c>
      <c r="O40" s="54">
        <v>0.86444729774900009</v>
      </c>
    </row>
    <row r="41" spans="1:15" x14ac:dyDescent="0.25">
      <c r="A41" s="5" t="s">
        <v>211</v>
      </c>
      <c r="B41" s="4" t="s">
        <v>238</v>
      </c>
      <c r="C41" s="4" t="s">
        <v>421</v>
      </c>
      <c r="D41" s="4" t="s">
        <v>36</v>
      </c>
      <c r="E41" s="4" t="s">
        <v>360</v>
      </c>
      <c r="F41" s="4" t="s">
        <v>331</v>
      </c>
      <c r="G41" s="4" t="s">
        <v>357</v>
      </c>
      <c r="H41" s="4"/>
      <c r="I41" s="66">
        <v>9.6350959100000004</v>
      </c>
      <c r="J41" s="53">
        <v>13.850508122999999</v>
      </c>
      <c r="K41" s="53">
        <v>0.20936850979999996</v>
      </c>
      <c r="L41" s="53">
        <v>7.1745093300000003E-3</v>
      </c>
      <c r="M41" s="53">
        <v>6.6005485836000003E-3</v>
      </c>
      <c r="N41" s="53">
        <v>1.415054061E-3</v>
      </c>
      <c r="O41" s="54">
        <v>0.39755778882000004</v>
      </c>
    </row>
    <row r="42" spans="1:15" x14ac:dyDescent="0.25">
      <c r="A42" s="5" t="s">
        <v>211</v>
      </c>
      <c r="B42" s="4" t="s">
        <v>238</v>
      </c>
      <c r="C42" s="4" t="s">
        <v>421</v>
      </c>
      <c r="D42" s="4" t="s">
        <v>37</v>
      </c>
      <c r="E42" s="4" t="s">
        <v>333</v>
      </c>
      <c r="F42" s="4" t="s">
        <v>331</v>
      </c>
      <c r="G42" s="4" t="s">
        <v>357</v>
      </c>
      <c r="H42" s="4"/>
      <c r="I42" s="66">
        <v>102.932650733</v>
      </c>
      <c r="J42" s="53">
        <v>30.518496620999997</v>
      </c>
      <c r="K42" s="53">
        <v>0.46868692320000005</v>
      </c>
      <c r="L42" s="53">
        <v>2.056089396E-2</v>
      </c>
      <c r="M42" s="53">
        <v>1.8916022443199999E-2</v>
      </c>
      <c r="N42" s="53">
        <v>2.8047859748999999E-3</v>
      </c>
      <c r="O42" s="54">
        <v>1.2841609691536504</v>
      </c>
    </row>
    <row r="43" spans="1:15" x14ac:dyDescent="0.25">
      <c r="A43" s="5" t="s">
        <v>211</v>
      </c>
      <c r="B43" s="4" t="s">
        <v>238</v>
      </c>
      <c r="C43" s="4" t="s">
        <v>421</v>
      </c>
      <c r="D43" s="4" t="s">
        <v>38</v>
      </c>
      <c r="E43" s="4" t="s">
        <v>361</v>
      </c>
      <c r="F43" s="4" t="s">
        <v>331</v>
      </c>
      <c r="G43" s="4" t="s">
        <v>357</v>
      </c>
      <c r="H43" s="4"/>
      <c r="I43" s="66">
        <v>18.906271316000002</v>
      </c>
      <c r="J43" s="53">
        <v>12.645870563999999</v>
      </c>
      <c r="K43" s="53">
        <v>0.1775737711</v>
      </c>
      <c r="L43" s="53">
        <v>8.9241308289999995E-3</v>
      </c>
      <c r="M43" s="53">
        <v>8.2102003626800014E-3</v>
      </c>
      <c r="N43" s="53">
        <v>1.1797476009999999E-3</v>
      </c>
      <c r="O43" s="54">
        <v>0.49369042683641007</v>
      </c>
    </row>
    <row r="44" spans="1:15" x14ac:dyDescent="0.25">
      <c r="A44" s="5" t="s">
        <v>211</v>
      </c>
      <c r="B44" s="4" t="s">
        <v>238</v>
      </c>
      <c r="C44" s="4" t="s">
        <v>421</v>
      </c>
      <c r="D44" s="4" t="s">
        <v>39</v>
      </c>
      <c r="E44" s="4" t="s">
        <v>334</v>
      </c>
      <c r="F44" s="4" t="s">
        <v>331</v>
      </c>
      <c r="G44" s="4" t="s">
        <v>357</v>
      </c>
      <c r="H44" s="4"/>
      <c r="I44" s="66">
        <v>1.362494359</v>
      </c>
      <c r="J44" s="53">
        <v>0.627864439</v>
      </c>
      <c r="K44" s="53">
        <v>9.0016276200000009E-3</v>
      </c>
      <c r="L44" s="53">
        <v>6.2280399099999995E-4</v>
      </c>
      <c r="M44" s="53">
        <v>5.7297967171999998E-4</v>
      </c>
      <c r="N44" s="53">
        <v>6.07178118E-5</v>
      </c>
      <c r="O44" s="54">
        <v>2.9278695305510003E-2</v>
      </c>
    </row>
    <row r="45" spans="1:15" x14ac:dyDescent="0.25">
      <c r="A45" s="5" t="s">
        <v>211</v>
      </c>
      <c r="B45" s="4" t="s">
        <v>238</v>
      </c>
      <c r="C45" s="4" t="s">
        <v>421</v>
      </c>
      <c r="D45" s="4" t="s">
        <v>40</v>
      </c>
      <c r="E45" s="4" t="s">
        <v>362</v>
      </c>
      <c r="F45" s="4" t="s">
        <v>331</v>
      </c>
      <c r="G45" s="4" t="s">
        <v>357</v>
      </c>
      <c r="H45" s="4"/>
      <c r="I45" s="66">
        <v>29.983745109000001</v>
      </c>
      <c r="J45" s="53">
        <v>23.473399860399997</v>
      </c>
      <c r="K45" s="53">
        <v>0.45105014206400001</v>
      </c>
      <c r="L45" s="53">
        <v>1.8108506822000003E-2</v>
      </c>
      <c r="M45" s="53">
        <v>1.6659826276240002E-2</v>
      </c>
      <c r="N45" s="53">
        <v>2.4852563113200001E-3</v>
      </c>
      <c r="O45" s="54">
        <v>0.93022422857981002</v>
      </c>
    </row>
    <row r="46" spans="1:15" x14ac:dyDescent="0.25">
      <c r="A46" s="5" t="s">
        <v>211</v>
      </c>
      <c r="B46" s="4" t="s">
        <v>238</v>
      </c>
      <c r="C46" s="4" t="s">
        <v>421</v>
      </c>
      <c r="D46" s="4" t="s">
        <v>41</v>
      </c>
      <c r="E46" s="4" t="s">
        <v>363</v>
      </c>
      <c r="F46" s="4" t="s">
        <v>331</v>
      </c>
      <c r="G46" s="4" t="s">
        <v>357</v>
      </c>
      <c r="H46" s="4"/>
      <c r="I46" s="66">
        <v>99.777182489999987</v>
      </c>
      <c r="J46" s="53">
        <v>7.1857611020000007</v>
      </c>
      <c r="K46" s="53">
        <v>0.191791088</v>
      </c>
      <c r="L46" s="53">
        <v>1.0043935959999998E-2</v>
      </c>
      <c r="M46" s="53">
        <v>9.2404210831999994E-3</v>
      </c>
      <c r="N46" s="53">
        <v>8.446248619999999E-4</v>
      </c>
      <c r="O46" s="54">
        <v>0.53000096956946996</v>
      </c>
    </row>
    <row r="47" spans="1:15" x14ac:dyDescent="0.25">
      <c r="A47" s="5" t="s">
        <v>211</v>
      </c>
      <c r="B47" s="4" t="s">
        <v>238</v>
      </c>
      <c r="C47" s="4" t="s">
        <v>421</v>
      </c>
      <c r="D47" s="4" t="s">
        <v>42</v>
      </c>
      <c r="E47" s="4" t="s">
        <v>335</v>
      </c>
      <c r="F47" s="4" t="s">
        <v>331</v>
      </c>
      <c r="G47" s="4" t="s">
        <v>357</v>
      </c>
      <c r="H47" s="4"/>
      <c r="I47" s="66">
        <v>36.924918640000001</v>
      </c>
      <c r="J47" s="53">
        <v>54.319987269999999</v>
      </c>
      <c r="K47" s="53">
        <v>0.63589998699999994</v>
      </c>
      <c r="L47" s="53">
        <v>2.7766007759999999E-2</v>
      </c>
      <c r="M47" s="53">
        <v>2.5544727139199998E-2</v>
      </c>
      <c r="N47" s="53">
        <v>5.1820157200000005E-3</v>
      </c>
      <c r="O47" s="54">
        <v>1.4296435598018</v>
      </c>
    </row>
    <row r="48" spans="1:15" x14ac:dyDescent="0.25">
      <c r="A48" s="5" t="s">
        <v>211</v>
      </c>
      <c r="B48" s="4" t="s">
        <v>238</v>
      </c>
      <c r="C48" s="4" t="s">
        <v>421</v>
      </c>
      <c r="D48" s="4" t="s">
        <v>43</v>
      </c>
      <c r="E48" s="4" t="s">
        <v>364</v>
      </c>
      <c r="F48" s="4" t="s">
        <v>331</v>
      </c>
      <c r="G48" s="4" t="s">
        <v>357</v>
      </c>
      <c r="H48" s="4"/>
      <c r="I48" s="66">
        <v>236.82991340000001</v>
      </c>
      <c r="J48" s="53">
        <v>30.150438137000002</v>
      </c>
      <c r="K48" s="53">
        <v>0.43200816129999997</v>
      </c>
      <c r="L48" s="53">
        <v>1.8274096463999998E-2</v>
      </c>
      <c r="M48" s="53">
        <v>1.6812168746880001E-2</v>
      </c>
      <c r="N48" s="53">
        <v>2.4880708884E-3</v>
      </c>
      <c r="O48" s="54">
        <v>1.5421817517153842</v>
      </c>
    </row>
    <row r="49" spans="1:15" x14ac:dyDescent="0.25">
      <c r="A49" s="5" t="s">
        <v>211</v>
      </c>
      <c r="B49" s="4" t="s">
        <v>238</v>
      </c>
      <c r="C49" s="4" t="s">
        <v>421</v>
      </c>
      <c r="D49" s="4" t="s">
        <v>44</v>
      </c>
      <c r="E49" s="4" t="s">
        <v>365</v>
      </c>
      <c r="F49" s="4" t="s">
        <v>331</v>
      </c>
      <c r="G49" s="4" t="s">
        <v>357</v>
      </c>
      <c r="H49" s="4"/>
      <c r="I49" s="66">
        <v>1.007446735</v>
      </c>
      <c r="J49" s="53">
        <v>1.1743900455</v>
      </c>
      <c r="K49" s="53">
        <v>8.2702858229999981E-2</v>
      </c>
      <c r="L49" s="53">
        <v>7.9324396349999995E-4</v>
      </c>
      <c r="M49" s="53">
        <v>7.2978444641999996E-4</v>
      </c>
      <c r="N49" s="53">
        <v>2.0259519842999999E-4</v>
      </c>
      <c r="O49" s="54">
        <v>5.33807870791227E-2</v>
      </c>
    </row>
    <row r="50" spans="1:15" x14ac:dyDescent="0.25">
      <c r="A50" s="5" t="s">
        <v>211</v>
      </c>
      <c r="B50" s="4" t="s">
        <v>238</v>
      </c>
      <c r="C50" s="4" t="s">
        <v>421</v>
      </c>
      <c r="D50" s="4" t="s">
        <v>45</v>
      </c>
      <c r="E50" s="4" t="s">
        <v>336</v>
      </c>
      <c r="F50" s="4" t="s">
        <v>331</v>
      </c>
      <c r="G50" s="4" t="s">
        <v>357</v>
      </c>
      <c r="H50" s="4"/>
      <c r="I50" s="66">
        <v>6.4352331100000004</v>
      </c>
      <c r="J50" s="53">
        <v>3.4850346500000002</v>
      </c>
      <c r="K50" s="53">
        <v>5.7823079699999995E-2</v>
      </c>
      <c r="L50" s="53">
        <v>2.31552255E-3</v>
      </c>
      <c r="M50" s="53">
        <v>2.1302807460000001E-3</v>
      </c>
      <c r="N50" s="53">
        <v>3.34210459E-4</v>
      </c>
      <c r="O50" s="54">
        <v>0.12913191041290001</v>
      </c>
    </row>
    <row r="51" spans="1:15" x14ac:dyDescent="0.25">
      <c r="A51" s="5" t="s">
        <v>211</v>
      </c>
      <c r="B51" s="4" t="s">
        <v>238</v>
      </c>
      <c r="C51" s="4" t="s">
        <v>421</v>
      </c>
      <c r="D51" s="4" t="s">
        <v>46</v>
      </c>
      <c r="E51" s="4" t="s">
        <v>366</v>
      </c>
      <c r="F51" s="4" t="s">
        <v>331</v>
      </c>
      <c r="G51" s="4" t="s">
        <v>357</v>
      </c>
      <c r="H51" s="4"/>
      <c r="I51" s="66">
        <v>0.94531356950000001</v>
      </c>
      <c r="J51" s="53">
        <v>1.2860632537000001</v>
      </c>
      <c r="K51" s="53">
        <v>0.11136359406000002</v>
      </c>
      <c r="L51" s="53">
        <v>1.2215554071E-3</v>
      </c>
      <c r="M51" s="53">
        <v>1.1238309745320002E-3</v>
      </c>
      <c r="N51" s="53">
        <v>3.1264239429999995E-4</v>
      </c>
      <c r="O51" s="54">
        <v>6.1842097214033991E-2</v>
      </c>
    </row>
    <row r="52" spans="1:15" x14ac:dyDescent="0.25">
      <c r="A52" s="5" t="s">
        <v>211</v>
      </c>
      <c r="B52" s="4" t="s">
        <v>238</v>
      </c>
      <c r="C52" s="4" t="s">
        <v>421</v>
      </c>
      <c r="D52" s="4" t="s">
        <v>47</v>
      </c>
      <c r="E52" s="4" t="s">
        <v>367</v>
      </c>
      <c r="F52" s="4" t="s">
        <v>331</v>
      </c>
      <c r="G52" s="4" t="s">
        <v>357</v>
      </c>
      <c r="H52" s="4"/>
      <c r="I52" s="66">
        <v>1.5133890459999999</v>
      </c>
      <c r="J52" s="53">
        <v>2.0784975144</v>
      </c>
      <c r="K52" s="53">
        <v>0.18349010484999997</v>
      </c>
      <c r="L52" s="53">
        <v>2.9955728330000003E-3</v>
      </c>
      <c r="M52" s="53">
        <v>2.7559270063600002E-3</v>
      </c>
      <c r="N52" s="53">
        <v>7.3725885519999998E-4</v>
      </c>
      <c r="O52" s="54">
        <v>9.6535614626320196E-2</v>
      </c>
    </row>
    <row r="53" spans="1:15" x14ac:dyDescent="0.25">
      <c r="A53" s="5" t="s">
        <v>211</v>
      </c>
      <c r="B53" s="4" t="s">
        <v>238</v>
      </c>
      <c r="C53" s="4" t="s">
        <v>421</v>
      </c>
      <c r="D53" s="4" t="s">
        <v>48</v>
      </c>
      <c r="E53" s="4" t="s">
        <v>368</v>
      </c>
      <c r="F53" s="4" t="s">
        <v>331</v>
      </c>
      <c r="G53" s="4" t="s">
        <v>357</v>
      </c>
      <c r="H53" s="4"/>
      <c r="I53" s="66">
        <v>7.8509863090000005</v>
      </c>
      <c r="J53" s="53">
        <v>18.737750163299999</v>
      </c>
      <c r="K53" s="53">
        <v>0.25056879515000002</v>
      </c>
      <c r="L53" s="53">
        <v>8.4484109239999997E-3</v>
      </c>
      <c r="M53" s="53">
        <v>7.7725380500799999E-3</v>
      </c>
      <c r="N53" s="53">
        <v>1.7023586607000001E-3</v>
      </c>
      <c r="O53" s="54">
        <v>0.51132890757204996</v>
      </c>
    </row>
    <row r="54" spans="1:15" x14ac:dyDescent="0.25">
      <c r="A54" s="5" t="s">
        <v>211</v>
      </c>
      <c r="B54" s="4" t="s">
        <v>238</v>
      </c>
      <c r="C54" s="4" t="s">
        <v>421</v>
      </c>
      <c r="D54" s="4" t="s">
        <v>49</v>
      </c>
      <c r="E54" s="4" t="s">
        <v>369</v>
      </c>
      <c r="F54" s="4" t="s">
        <v>331</v>
      </c>
      <c r="G54" s="4" t="s">
        <v>357</v>
      </c>
      <c r="H54" s="4"/>
      <c r="I54" s="66">
        <v>9.6528495999999997</v>
      </c>
      <c r="J54" s="53">
        <v>9.1648325800000006</v>
      </c>
      <c r="K54" s="53">
        <v>0.35248523850000002</v>
      </c>
      <c r="L54" s="53">
        <v>5.0098589900000002E-3</v>
      </c>
      <c r="M54" s="53">
        <v>4.6090702707999994E-3</v>
      </c>
      <c r="N54" s="53">
        <v>1.1887441530000001E-3</v>
      </c>
      <c r="O54" s="54">
        <v>0.33338213709189995</v>
      </c>
    </row>
    <row r="55" spans="1:15" x14ac:dyDescent="0.25">
      <c r="A55" s="5" t="s">
        <v>211</v>
      </c>
      <c r="B55" s="4" t="s">
        <v>238</v>
      </c>
      <c r="C55" s="4" t="s">
        <v>421</v>
      </c>
      <c r="D55" s="4" t="s">
        <v>50</v>
      </c>
      <c r="E55" s="4" t="s">
        <v>370</v>
      </c>
      <c r="F55" s="4" t="s">
        <v>331</v>
      </c>
      <c r="G55" s="4" t="s">
        <v>357</v>
      </c>
      <c r="H55" s="4"/>
      <c r="I55" s="66">
        <v>27.862333060000005</v>
      </c>
      <c r="J55" s="53">
        <v>4.8957706239999998</v>
      </c>
      <c r="K55" s="53">
        <v>7.2697967099999997E-2</v>
      </c>
      <c r="L55" s="53">
        <v>2.2142747950000003E-3</v>
      </c>
      <c r="M55" s="53">
        <v>2.0371328114000002E-3</v>
      </c>
      <c r="N55" s="53">
        <v>3.8875276390000003E-4</v>
      </c>
      <c r="O55" s="54">
        <v>0.221268887811398</v>
      </c>
    </row>
    <row r="56" spans="1:15" x14ac:dyDescent="0.25">
      <c r="A56" s="5" t="s">
        <v>211</v>
      </c>
      <c r="B56" s="4" t="s">
        <v>238</v>
      </c>
      <c r="C56" s="4" t="s">
        <v>421</v>
      </c>
      <c r="D56" s="4" t="s">
        <v>51</v>
      </c>
      <c r="E56" s="4" t="s">
        <v>371</v>
      </c>
      <c r="F56" s="4" t="s">
        <v>331</v>
      </c>
      <c r="G56" s="4" t="s">
        <v>357</v>
      </c>
      <c r="H56" s="4"/>
      <c r="I56" s="66">
        <v>0.62577088999999997</v>
      </c>
      <c r="J56" s="53">
        <v>1.4278836210000001</v>
      </c>
      <c r="K56" s="53">
        <v>0.13065725180000001</v>
      </c>
      <c r="L56" s="53">
        <v>1.0417661214999999E-3</v>
      </c>
      <c r="M56" s="53">
        <v>9.5842483177999995E-4</v>
      </c>
      <c r="N56" s="53">
        <v>2.7941283119999998E-4</v>
      </c>
      <c r="O56" s="54">
        <v>7.295924511398999E-2</v>
      </c>
    </row>
    <row r="57" spans="1:15" x14ac:dyDescent="0.25">
      <c r="A57" s="5" t="s">
        <v>211</v>
      </c>
      <c r="B57" s="4" t="s">
        <v>238</v>
      </c>
      <c r="C57" s="4" t="s">
        <v>421</v>
      </c>
      <c r="D57" s="4" t="s">
        <v>52</v>
      </c>
      <c r="E57" s="4" t="s">
        <v>372</v>
      </c>
      <c r="F57" s="4" t="s">
        <v>338</v>
      </c>
      <c r="G57" s="4" t="s">
        <v>357</v>
      </c>
      <c r="H57" s="4"/>
      <c r="I57" s="66">
        <v>4.5818674140000004</v>
      </c>
      <c r="J57" s="53">
        <v>5.0443061519999999</v>
      </c>
      <c r="K57" s="53">
        <v>0.29447027800000003</v>
      </c>
      <c r="L57" s="53">
        <v>2.5437740530000002E-3</v>
      </c>
      <c r="M57" s="53">
        <v>2.3402721287600001E-3</v>
      </c>
      <c r="N57" s="53">
        <v>6.2943068960000009E-4</v>
      </c>
      <c r="O57" s="54">
        <v>0.21763225151430002</v>
      </c>
    </row>
    <row r="58" spans="1:15" x14ac:dyDescent="0.25">
      <c r="A58" s="5" t="s">
        <v>211</v>
      </c>
      <c r="B58" s="4" t="s">
        <v>238</v>
      </c>
      <c r="C58" s="4" t="s">
        <v>421</v>
      </c>
      <c r="D58" s="4" t="s">
        <v>53</v>
      </c>
      <c r="E58" s="4" t="s">
        <v>373</v>
      </c>
      <c r="F58" s="4" t="s">
        <v>338</v>
      </c>
      <c r="G58" s="4" t="s">
        <v>357</v>
      </c>
      <c r="H58" s="4"/>
      <c r="I58" s="66">
        <v>2.5721618363999998</v>
      </c>
      <c r="J58" s="53">
        <v>7.3680791760000011</v>
      </c>
      <c r="K58" s="53">
        <v>0.64339500700000007</v>
      </c>
      <c r="L58" s="53">
        <v>7.9749443180000008E-3</v>
      </c>
      <c r="M58" s="53">
        <v>7.3369487725600006E-3</v>
      </c>
      <c r="N58" s="53">
        <v>1.9637291156000001E-3</v>
      </c>
      <c r="O58" s="54">
        <v>0.33449235578443004</v>
      </c>
    </row>
    <row r="59" spans="1:15" x14ac:dyDescent="0.25">
      <c r="A59" s="5" t="s">
        <v>211</v>
      </c>
      <c r="B59" s="4" t="s">
        <v>238</v>
      </c>
      <c r="C59" s="4" t="s">
        <v>421</v>
      </c>
      <c r="D59" s="4" t="s">
        <v>54</v>
      </c>
      <c r="E59" s="4" t="s">
        <v>337</v>
      </c>
      <c r="F59" s="4" t="s">
        <v>338</v>
      </c>
      <c r="G59" s="4" t="s">
        <v>357</v>
      </c>
      <c r="H59" s="4"/>
      <c r="I59" s="66">
        <v>2.6703326658699997</v>
      </c>
      <c r="J59" s="53">
        <v>2.9157156462999994</v>
      </c>
      <c r="K59" s="53">
        <v>8.819560756E-2</v>
      </c>
      <c r="L59" s="53">
        <v>2.6504410232999999E-3</v>
      </c>
      <c r="M59" s="53">
        <v>2.4384057414360001E-3</v>
      </c>
      <c r="N59" s="53">
        <v>4.8368161830000003E-4</v>
      </c>
      <c r="O59" s="54">
        <v>0.11124353137967502</v>
      </c>
    </row>
    <row r="60" spans="1:15" x14ac:dyDescent="0.25">
      <c r="A60" s="5" t="s">
        <v>211</v>
      </c>
      <c r="B60" s="4" t="s">
        <v>238</v>
      </c>
      <c r="C60" s="4" t="s">
        <v>421</v>
      </c>
      <c r="D60" s="4" t="s">
        <v>55</v>
      </c>
      <c r="E60" s="4" t="s">
        <v>339</v>
      </c>
      <c r="F60" s="4" t="s">
        <v>338</v>
      </c>
      <c r="G60" s="4" t="s">
        <v>357</v>
      </c>
      <c r="H60" s="4"/>
      <c r="I60" s="66">
        <v>11.236449644699997</v>
      </c>
      <c r="J60" s="53">
        <v>8.2090427101000003</v>
      </c>
      <c r="K60" s="53">
        <v>0.14069648528000001</v>
      </c>
      <c r="L60" s="53">
        <v>1.1090950795899999E-2</v>
      </c>
      <c r="M60" s="53">
        <v>1.0203674732228E-2</v>
      </c>
      <c r="N60" s="53">
        <v>8.7320926539999994E-4</v>
      </c>
      <c r="O60" s="54">
        <v>0.50866248277247306</v>
      </c>
    </row>
    <row r="61" spans="1:15" x14ac:dyDescent="0.25">
      <c r="A61" s="5" t="s">
        <v>211</v>
      </c>
      <c r="B61" s="4" t="s">
        <v>238</v>
      </c>
      <c r="C61" s="4" t="s">
        <v>421</v>
      </c>
      <c r="D61" s="4" t="s">
        <v>56</v>
      </c>
      <c r="E61" s="4" t="s">
        <v>374</v>
      </c>
      <c r="F61" s="4" t="s">
        <v>338</v>
      </c>
      <c r="G61" s="4" t="s">
        <v>357</v>
      </c>
      <c r="H61" s="4"/>
      <c r="I61" s="66">
        <v>0.26566699329999999</v>
      </c>
      <c r="J61" s="53">
        <v>0.36465403500000004</v>
      </c>
      <c r="K61" s="53">
        <v>1.8749152985999998E-2</v>
      </c>
      <c r="L61" s="53">
        <v>1.8287884429999998E-4</v>
      </c>
      <c r="M61" s="53">
        <v>1.6824853675600002E-4</v>
      </c>
      <c r="N61" s="53">
        <v>4.4078743349999997E-5</v>
      </c>
      <c r="O61" s="54">
        <v>1.4814815161111002E-2</v>
      </c>
    </row>
    <row r="62" spans="1:15" x14ac:dyDescent="0.25">
      <c r="A62" s="5" t="s">
        <v>211</v>
      </c>
      <c r="B62" s="4" t="s">
        <v>238</v>
      </c>
      <c r="C62" s="4" t="s">
        <v>421</v>
      </c>
      <c r="D62" s="4" t="s">
        <v>57</v>
      </c>
      <c r="E62" s="4" t="s">
        <v>375</v>
      </c>
      <c r="F62" s="4" t="s">
        <v>338</v>
      </c>
      <c r="G62" s="4" t="s">
        <v>357</v>
      </c>
      <c r="H62" s="4"/>
      <c r="I62" s="66">
        <v>0.46288596710000002</v>
      </c>
      <c r="J62" s="53">
        <v>0.71164814139999999</v>
      </c>
      <c r="K62" s="53">
        <v>9.8342746539999987E-3</v>
      </c>
      <c r="L62" s="53">
        <v>3.0098545459999998E-4</v>
      </c>
      <c r="M62" s="53">
        <v>2.7690661823200004E-4</v>
      </c>
      <c r="N62" s="53">
        <v>6.1661019929999997E-5</v>
      </c>
      <c r="O62" s="54">
        <v>2.2878592501959998E-2</v>
      </c>
    </row>
    <row r="63" spans="1:15" x14ac:dyDescent="0.25">
      <c r="A63" s="5" t="s">
        <v>211</v>
      </c>
      <c r="B63" s="4" t="s">
        <v>238</v>
      </c>
      <c r="C63" s="4" t="s">
        <v>421</v>
      </c>
      <c r="D63" s="4" t="s">
        <v>58</v>
      </c>
      <c r="E63" s="4" t="s">
        <v>376</v>
      </c>
      <c r="F63" s="4" t="s">
        <v>338</v>
      </c>
      <c r="G63" s="4" t="s">
        <v>357</v>
      </c>
      <c r="H63" s="4"/>
      <c r="I63" s="66">
        <v>0.17154496710000003</v>
      </c>
      <c r="J63" s="53">
        <v>0.23792517427000004</v>
      </c>
      <c r="K63" s="53">
        <v>2.2219814251999998E-2</v>
      </c>
      <c r="L63" s="53">
        <v>8.2368518339999994E-4</v>
      </c>
      <c r="M63" s="53">
        <v>7.577903687279999E-4</v>
      </c>
      <c r="N63" s="53">
        <v>1.9185677135E-4</v>
      </c>
      <c r="O63" s="54">
        <v>1.0788919240984001E-2</v>
      </c>
    </row>
    <row r="64" spans="1:15" x14ac:dyDescent="0.25">
      <c r="A64" s="5" t="s">
        <v>211</v>
      </c>
      <c r="B64" s="4" t="s">
        <v>238</v>
      </c>
      <c r="C64" s="4" t="s">
        <v>421</v>
      </c>
      <c r="D64" s="4" t="s">
        <v>59</v>
      </c>
      <c r="E64" s="4" t="s">
        <v>377</v>
      </c>
      <c r="F64" s="4" t="s">
        <v>341</v>
      </c>
      <c r="G64" s="4" t="s">
        <v>357</v>
      </c>
      <c r="H64" s="4"/>
      <c r="I64" s="66">
        <v>44361.823919000002</v>
      </c>
      <c r="J64" s="53">
        <v>568.14601685000002</v>
      </c>
      <c r="K64" s="53">
        <v>7.4083339669999999</v>
      </c>
      <c r="L64" s="53">
        <v>0.60088075804100005</v>
      </c>
      <c r="M64" s="53">
        <v>0.55281029739772014</v>
      </c>
      <c r="N64" s="53">
        <v>4.5734254215999998E-2</v>
      </c>
      <c r="O64" s="54">
        <v>65.741794249644215</v>
      </c>
    </row>
    <row r="65" spans="1:15" x14ac:dyDescent="0.25">
      <c r="A65" s="5" t="s">
        <v>211</v>
      </c>
      <c r="B65" s="4" t="s">
        <v>238</v>
      </c>
      <c r="C65" s="4" t="s">
        <v>421</v>
      </c>
      <c r="D65" s="4" t="s">
        <v>60</v>
      </c>
      <c r="E65" s="4" t="s">
        <v>377</v>
      </c>
      <c r="F65" s="4" t="s">
        <v>342</v>
      </c>
      <c r="G65" s="4" t="s">
        <v>357</v>
      </c>
      <c r="H65" s="4"/>
      <c r="I65" s="66">
        <v>1442.5429472000001</v>
      </c>
      <c r="J65" s="53">
        <v>205.71573384000001</v>
      </c>
      <c r="K65" s="53">
        <v>3.5356228741</v>
      </c>
      <c r="L65" s="53">
        <v>0.39604774822300004</v>
      </c>
      <c r="M65" s="53">
        <v>0.36436392836516002</v>
      </c>
      <c r="N65" s="53">
        <v>2.4280557759000003E-2</v>
      </c>
      <c r="O65" s="54">
        <v>22.027039138612601</v>
      </c>
    </row>
    <row r="66" spans="1:15" x14ac:dyDescent="0.25">
      <c r="A66" s="5" t="s">
        <v>211</v>
      </c>
      <c r="B66" s="4" t="s">
        <v>238</v>
      </c>
      <c r="C66" s="4" t="s">
        <v>421</v>
      </c>
      <c r="D66" s="4" t="s">
        <v>61</v>
      </c>
      <c r="E66" s="4" t="s">
        <v>340</v>
      </c>
      <c r="F66" s="4" t="s">
        <v>341</v>
      </c>
      <c r="G66" s="4" t="s">
        <v>357</v>
      </c>
      <c r="H66" s="4"/>
      <c r="I66" s="66">
        <v>3896.8811000000001</v>
      </c>
      <c r="J66" s="53">
        <v>47.671695999999997</v>
      </c>
      <c r="K66" s="53">
        <v>0.62277364999999996</v>
      </c>
      <c r="L66" s="53">
        <v>5.1108897E-2</v>
      </c>
      <c r="M66" s="53">
        <v>4.7020185240000005E-2</v>
      </c>
      <c r="N66" s="53">
        <v>3.8409475000000001E-3</v>
      </c>
      <c r="O66" s="54">
        <v>5.5724655952000006</v>
      </c>
    </row>
    <row r="67" spans="1:15" x14ac:dyDescent="0.25">
      <c r="A67" s="5" t="s">
        <v>211</v>
      </c>
      <c r="B67" s="4" t="s">
        <v>238</v>
      </c>
      <c r="C67" s="4" t="s">
        <v>421</v>
      </c>
      <c r="D67" s="4" t="s">
        <v>62</v>
      </c>
      <c r="E67" s="4" t="s">
        <v>340</v>
      </c>
      <c r="F67" s="4" t="s">
        <v>342</v>
      </c>
      <c r="G67" s="4" t="s">
        <v>357</v>
      </c>
      <c r="H67" s="4"/>
      <c r="I67" s="66">
        <v>455.30471999999997</v>
      </c>
      <c r="J67" s="53">
        <v>134.84225000000001</v>
      </c>
      <c r="K67" s="53">
        <v>1.9111803999999999</v>
      </c>
      <c r="L67" s="53">
        <v>0.17526100999999999</v>
      </c>
      <c r="M67" s="53">
        <v>0.1612401292</v>
      </c>
      <c r="N67" s="53">
        <v>1.2457754999999999E-2</v>
      </c>
      <c r="O67" s="54">
        <v>13.226103509200001</v>
      </c>
    </row>
    <row r="68" spans="1:15" x14ac:dyDescent="0.25">
      <c r="A68" s="5" t="s">
        <v>211</v>
      </c>
      <c r="B68" s="4" t="s">
        <v>238</v>
      </c>
      <c r="C68" s="4" t="s">
        <v>421</v>
      </c>
      <c r="D68" s="4" t="s">
        <v>63</v>
      </c>
      <c r="E68" s="4" t="s">
        <v>344</v>
      </c>
      <c r="F68" s="4" t="s">
        <v>341</v>
      </c>
      <c r="G68" s="4" t="s">
        <v>357</v>
      </c>
      <c r="H68" s="4"/>
      <c r="I68" s="66">
        <v>305.37459999999999</v>
      </c>
      <c r="J68" s="53">
        <v>2.7285948000000002</v>
      </c>
      <c r="K68" s="53">
        <v>3.8899198000000003E-2</v>
      </c>
      <c r="L68" s="53">
        <v>3.6109111000000001E-3</v>
      </c>
      <c r="M68" s="53">
        <v>3.3220382120000003E-3</v>
      </c>
      <c r="N68" s="53">
        <v>2.5402234000000001E-4</v>
      </c>
      <c r="O68" s="54">
        <v>0.34676751765999997</v>
      </c>
    </row>
    <row r="69" spans="1:15" x14ac:dyDescent="0.25">
      <c r="A69" s="5" t="s">
        <v>211</v>
      </c>
      <c r="B69" s="4" t="s">
        <v>238</v>
      </c>
      <c r="C69" s="4" t="s">
        <v>421</v>
      </c>
      <c r="D69" s="4" t="s">
        <v>64</v>
      </c>
      <c r="E69" s="4" t="s">
        <v>344</v>
      </c>
      <c r="F69" s="4" t="s">
        <v>342</v>
      </c>
      <c r="G69" s="4" t="s">
        <v>357</v>
      </c>
      <c r="H69" s="4"/>
      <c r="I69" s="66">
        <v>33.27278973</v>
      </c>
      <c r="J69" s="53">
        <v>5.6124341499999995</v>
      </c>
      <c r="K69" s="53">
        <v>8.4926823200000015E-2</v>
      </c>
      <c r="L69" s="53">
        <v>6.3603950549999998E-3</v>
      </c>
      <c r="M69" s="53">
        <v>5.8515634505999998E-3</v>
      </c>
      <c r="N69" s="53">
        <v>5.6982364800000002E-4</v>
      </c>
      <c r="O69" s="54">
        <v>0.44972352607080002</v>
      </c>
    </row>
    <row r="70" spans="1:15" x14ac:dyDescent="0.25">
      <c r="A70" s="5" t="s">
        <v>211</v>
      </c>
      <c r="B70" s="4" t="s">
        <v>238</v>
      </c>
      <c r="C70" s="4" t="s">
        <v>421</v>
      </c>
      <c r="D70" s="4" t="s">
        <v>65</v>
      </c>
      <c r="E70" s="4" t="s">
        <v>345</v>
      </c>
      <c r="F70" s="4" t="s">
        <v>341</v>
      </c>
      <c r="G70" s="4" t="s">
        <v>357</v>
      </c>
      <c r="H70" s="4"/>
      <c r="I70" s="66">
        <v>492.63779</v>
      </c>
      <c r="J70" s="53">
        <v>5.2026515</v>
      </c>
      <c r="K70" s="53">
        <v>7.4241444000000004E-2</v>
      </c>
      <c r="L70" s="53">
        <v>6.9142240000000001E-3</v>
      </c>
      <c r="M70" s="53">
        <v>6.3610860800000007E-3</v>
      </c>
      <c r="N70" s="53">
        <v>4.8476474999999998E-4</v>
      </c>
      <c r="O70" s="54">
        <v>0.61037960195999985</v>
      </c>
    </row>
    <row r="71" spans="1:15" x14ac:dyDescent="0.25">
      <c r="A71" s="5" t="s">
        <v>211</v>
      </c>
      <c r="B71" s="4" t="s">
        <v>238</v>
      </c>
      <c r="C71" s="4" t="s">
        <v>421</v>
      </c>
      <c r="D71" s="4" t="s">
        <v>66</v>
      </c>
      <c r="E71" s="4" t="s">
        <v>345</v>
      </c>
      <c r="F71" s="4" t="s">
        <v>342</v>
      </c>
      <c r="G71" s="4" t="s">
        <v>357</v>
      </c>
      <c r="H71" s="4"/>
      <c r="I71" s="66">
        <v>329.90239786000006</v>
      </c>
      <c r="J71" s="53">
        <v>238.16990122000004</v>
      </c>
      <c r="K71" s="53">
        <v>4.5735425730000001</v>
      </c>
      <c r="L71" s="53">
        <v>0.121707703</v>
      </c>
      <c r="M71" s="53">
        <v>0.11197108675999999</v>
      </c>
      <c r="N71" s="53">
        <v>2.404319538E-2</v>
      </c>
      <c r="O71" s="54">
        <v>9.5951676563768302</v>
      </c>
    </row>
    <row r="72" spans="1:15" x14ac:dyDescent="0.25">
      <c r="A72" s="5" t="s">
        <v>211</v>
      </c>
      <c r="B72" s="4" t="s">
        <v>238</v>
      </c>
      <c r="C72" s="4" t="s">
        <v>421</v>
      </c>
      <c r="D72" s="4" t="s">
        <v>67</v>
      </c>
      <c r="E72" s="4" t="s">
        <v>346</v>
      </c>
      <c r="F72" s="4" t="s">
        <v>341</v>
      </c>
      <c r="G72" s="4" t="s">
        <v>357</v>
      </c>
      <c r="H72" s="4"/>
      <c r="I72" s="66">
        <v>0</v>
      </c>
      <c r="J72" s="53">
        <v>0</v>
      </c>
      <c r="K72" s="53">
        <v>0</v>
      </c>
      <c r="L72" s="53">
        <v>0</v>
      </c>
      <c r="M72" s="53">
        <v>0</v>
      </c>
      <c r="N72" s="53">
        <v>0</v>
      </c>
      <c r="O72" s="54">
        <v>0</v>
      </c>
    </row>
    <row r="73" spans="1:15" x14ac:dyDescent="0.25">
      <c r="A73" s="5" t="s">
        <v>211</v>
      </c>
      <c r="B73" s="4" t="s">
        <v>238</v>
      </c>
      <c r="C73" s="4" t="s">
        <v>421</v>
      </c>
      <c r="D73" s="4" t="s">
        <v>68</v>
      </c>
      <c r="E73" s="4" t="s">
        <v>346</v>
      </c>
      <c r="F73" s="4" t="s">
        <v>342</v>
      </c>
      <c r="G73" s="4" t="s">
        <v>357</v>
      </c>
      <c r="H73" s="4"/>
      <c r="I73" s="66">
        <v>0</v>
      </c>
      <c r="J73" s="53">
        <v>0</v>
      </c>
      <c r="K73" s="53">
        <v>0</v>
      </c>
      <c r="L73" s="53">
        <v>0</v>
      </c>
      <c r="M73" s="53">
        <v>0</v>
      </c>
      <c r="N73" s="53">
        <v>0</v>
      </c>
      <c r="O73" s="54">
        <v>0</v>
      </c>
    </row>
    <row r="74" spans="1:15" x14ac:dyDescent="0.25">
      <c r="A74" s="5" t="s">
        <v>211</v>
      </c>
      <c r="B74" s="4" t="s">
        <v>238</v>
      </c>
      <c r="C74" s="4" t="s">
        <v>421</v>
      </c>
      <c r="D74" s="4" t="s">
        <v>69</v>
      </c>
      <c r="E74" s="4" t="s">
        <v>378</v>
      </c>
      <c r="F74" s="4" t="s">
        <v>341</v>
      </c>
      <c r="G74" s="4" t="s">
        <v>357</v>
      </c>
      <c r="H74" s="4"/>
      <c r="I74" s="66">
        <v>2361.8801457</v>
      </c>
      <c r="J74" s="53">
        <v>110.47445481000001</v>
      </c>
      <c r="K74" s="53">
        <v>1.5977304064999998</v>
      </c>
      <c r="L74" s="53">
        <v>4.2912737289999996E-2</v>
      </c>
      <c r="M74" s="53">
        <v>3.9479718306799999E-2</v>
      </c>
      <c r="N74" s="53">
        <v>9.3763402639999993E-3</v>
      </c>
      <c r="O74" s="54">
        <v>6.1360264477023208</v>
      </c>
    </row>
    <row r="75" spans="1:15" x14ac:dyDescent="0.25">
      <c r="A75" s="5" t="s">
        <v>211</v>
      </c>
      <c r="B75" s="4" t="s">
        <v>238</v>
      </c>
      <c r="C75" s="4" t="s">
        <v>421</v>
      </c>
      <c r="D75" s="4" t="s">
        <v>70</v>
      </c>
      <c r="E75" s="4" t="s">
        <v>378</v>
      </c>
      <c r="F75" s="4" t="s">
        <v>342</v>
      </c>
      <c r="G75" s="4" t="s">
        <v>357</v>
      </c>
      <c r="H75" s="4"/>
      <c r="I75" s="66">
        <v>44.147259478000002</v>
      </c>
      <c r="J75" s="53">
        <v>31.637223951999999</v>
      </c>
      <c r="K75" s="53">
        <v>0.43344434355</v>
      </c>
      <c r="L75" s="53">
        <v>1.3180951503999999E-2</v>
      </c>
      <c r="M75" s="53">
        <v>1.2126475383680002E-2</v>
      </c>
      <c r="N75" s="53">
        <v>2.7592724826999999E-3</v>
      </c>
      <c r="O75" s="54">
        <v>0.95728008076030002</v>
      </c>
    </row>
    <row r="76" spans="1:15" x14ac:dyDescent="0.25">
      <c r="A76" s="5" t="s">
        <v>211</v>
      </c>
      <c r="B76" s="4" t="s">
        <v>238</v>
      </c>
      <c r="C76" s="4" t="s">
        <v>421</v>
      </c>
      <c r="D76" s="4" t="s">
        <v>71</v>
      </c>
      <c r="E76" s="4" t="s">
        <v>379</v>
      </c>
      <c r="F76" s="4" t="s">
        <v>342</v>
      </c>
      <c r="G76" s="4" t="s">
        <v>357</v>
      </c>
      <c r="H76" s="4"/>
      <c r="I76" s="66">
        <v>152.15632298</v>
      </c>
      <c r="J76" s="53">
        <v>40.933945969999996</v>
      </c>
      <c r="K76" s="53">
        <v>0.584297662</v>
      </c>
      <c r="L76" s="53">
        <v>1.4750431168999999E-2</v>
      </c>
      <c r="M76" s="53">
        <v>1.357039667548E-2</v>
      </c>
      <c r="N76" s="53">
        <v>3.1858378430000001E-3</v>
      </c>
      <c r="O76" s="54">
        <v>1.4109965693842998</v>
      </c>
    </row>
    <row r="77" spans="1:15" x14ac:dyDescent="0.25">
      <c r="A77" s="5" t="s">
        <v>211</v>
      </c>
      <c r="B77" s="4" t="s">
        <v>238</v>
      </c>
      <c r="C77" s="4" t="s">
        <v>421</v>
      </c>
      <c r="D77" s="4" t="s">
        <v>72</v>
      </c>
      <c r="E77" s="4" t="s">
        <v>380</v>
      </c>
      <c r="F77" s="4" t="s">
        <v>342</v>
      </c>
      <c r="G77" s="4" t="s">
        <v>357</v>
      </c>
      <c r="H77" s="4"/>
      <c r="I77" s="66">
        <v>277.149834</v>
      </c>
      <c r="J77" s="53">
        <v>16.653235800000001</v>
      </c>
      <c r="K77" s="53">
        <v>0.225543147</v>
      </c>
      <c r="L77" s="53">
        <v>1.9467257700000001E-2</v>
      </c>
      <c r="M77" s="53">
        <v>1.7909877083999999E-2</v>
      </c>
      <c r="N77" s="53">
        <v>1.4329014800000001E-3</v>
      </c>
      <c r="O77" s="54">
        <v>1.5896670676199998</v>
      </c>
    </row>
    <row r="78" spans="1:15" x14ac:dyDescent="0.25">
      <c r="A78" s="5" t="s">
        <v>211</v>
      </c>
      <c r="B78" s="4" t="s">
        <v>238</v>
      </c>
      <c r="C78" s="4" t="s">
        <v>421</v>
      </c>
      <c r="D78" s="4" t="s">
        <v>73</v>
      </c>
      <c r="E78" s="4" t="s">
        <v>381</v>
      </c>
      <c r="F78" s="4" t="s">
        <v>341</v>
      </c>
      <c r="G78" s="4" t="s">
        <v>357</v>
      </c>
      <c r="H78" s="4"/>
      <c r="I78" s="66">
        <v>16140.331813999999</v>
      </c>
      <c r="J78" s="53">
        <v>1477.8714907000001</v>
      </c>
      <c r="K78" s="53">
        <v>21.443275247000003</v>
      </c>
      <c r="L78" s="53">
        <v>0.57533510720000003</v>
      </c>
      <c r="M78" s="53">
        <v>0.52930829862400008</v>
      </c>
      <c r="N78" s="53">
        <v>0.12573462058099999</v>
      </c>
      <c r="O78" s="54">
        <v>64.924135315788007</v>
      </c>
    </row>
    <row r="79" spans="1:15" x14ac:dyDescent="0.25">
      <c r="A79" s="5" t="s">
        <v>211</v>
      </c>
      <c r="B79" s="4" t="s">
        <v>238</v>
      </c>
      <c r="C79" s="4" t="s">
        <v>421</v>
      </c>
      <c r="D79" s="4" t="s">
        <v>74</v>
      </c>
      <c r="E79" s="4" t="s">
        <v>381</v>
      </c>
      <c r="F79" s="4" t="s">
        <v>342</v>
      </c>
      <c r="G79" s="4" t="s">
        <v>357</v>
      </c>
      <c r="H79" s="4"/>
      <c r="I79" s="66">
        <v>301.68514398000002</v>
      </c>
      <c r="J79" s="53">
        <v>430.15077787999996</v>
      </c>
      <c r="K79" s="53">
        <v>5.8912340290000005</v>
      </c>
      <c r="L79" s="53">
        <v>0.17854769575999999</v>
      </c>
      <c r="M79" s="53">
        <v>0.16426388009920001</v>
      </c>
      <c r="N79" s="53">
        <v>3.7503888779000003E-2</v>
      </c>
      <c r="O79" s="54">
        <v>12.242672943640297</v>
      </c>
    </row>
    <row r="80" spans="1:15" x14ac:dyDescent="0.25">
      <c r="A80" s="5" t="s">
        <v>211</v>
      </c>
      <c r="B80" s="4" t="s">
        <v>238</v>
      </c>
      <c r="C80" s="4" t="s">
        <v>421</v>
      </c>
      <c r="D80" s="4" t="s">
        <v>75</v>
      </c>
      <c r="E80" s="4" t="s">
        <v>382</v>
      </c>
      <c r="F80" s="4" t="s">
        <v>342</v>
      </c>
      <c r="G80" s="4" t="s">
        <v>357</v>
      </c>
      <c r="H80" s="4"/>
      <c r="I80" s="66">
        <v>25.664357643000002</v>
      </c>
      <c r="J80" s="53">
        <v>47.848833362000008</v>
      </c>
      <c r="K80" s="53">
        <v>1.06963178643</v>
      </c>
      <c r="L80" s="53">
        <v>2.9682192499999999E-2</v>
      </c>
      <c r="M80" s="53">
        <v>2.7307617100000001E-2</v>
      </c>
      <c r="N80" s="53">
        <v>6.3269833072000002E-3</v>
      </c>
      <c r="O80" s="54">
        <v>1.3970234040108311</v>
      </c>
    </row>
    <row r="81" spans="1:15" x14ac:dyDescent="0.25">
      <c r="A81" s="5" t="s">
        <v>211</v>
      </c>
      <c r="B81" s="4" t="s">
        <v>238</v>
      </c>
      <c r="C81" s="4" t="s">
        <v>421</v>
      </c>
      <c r="D81" s="4" t="s">
        <v>76</v>
      </c>
      <c r="E81" s="4" t="s">
        <v>347</v>
      </c>
      <c r="F81" s="4" t="s">
        <v>342</v>
      </c>
      <c r="G81" s="4" t="s">
        <v>357</v>
      </c>
      <c r="H81" s="4"/>
      <c r="I81" s="66">
        <v>880.18597964000003</v>
      </c>
      <c r="J81" s="53">
        <v>1217.2439320399999</v>
      </c>
      <c r="K81" s="53">
        <v>17.721851038000001</v>
      </c>
      <c r="L81" s="53">
        <v>0.80741977927999997</v>
      </c>
      <c r="M81" s="53">
        <v>0.74282619693759988</v>
      </c>
      <c r="N81" s="53">
        <v>0.12041527885999999</v>
      </c>
      <c r="O81" s="54">
        <v>42.685198904586606</v>
      </c>
    </row>
    <row r="82" spans="1:15" x14ac:dyDescent="0.25">
      <c r="A82" s="5" t="s">
        <v>211</v>
      </c>
      <c r="B82" s="4" t="s">
        <v>238</v>
      </c>
      <c r="C82" s="4" t="s">
        <v>421</v>
      </c>
      <c r="D82" s="4" t="s">
        <v>77</v>
      </c>
      <c r="E82" s="4" t="s">
        <v>383</v>
      </c>
      <c r="F82" s="4" t="s">
        <v>341</v>
      </c>
      <c r="G82" s="4" t="s">
        <v>357</v>
      </c>
      <c r="H82" s="4"/>
      <c r="I82" s="66">
        <v>795.00805230000014</v>
      </c>
      <c r="J82" s="53">
        <v>57.69667978999999</v>
      </c>
      <c r="K82" s="53">
        <v>0.77106805729999994</v>
      </c>
      <c r="L82" s="53">
        <v>4.0593521260000001E-2</v>
      </c>
      <c r="M82" s="53">
        <v>3.7346039559200003E-2</v>
      </c>
      <c r="N82" s="53">
        <v>4.4376073009999998E-3</v>
      </c>
      <c r="O82" s="54">
        <v>3.9587802202986206</v>
      </c>
    </row>
    <row r="83" spans="1:15" x14ac:dyDescent="0.25">
      <c r="A83" s="5" t="s">
        <v>211</v>
      </c>
      <c r="B83" s="4" t="s">
        <v>238</v>
      </c>
      <c r="C83" s="4" t="s">
        <v>421</v>
      </c>
      <c r="D83" s="4" t="s">
        <v>78</v>
      </c>
      <c r="E83" s="4" t="s">
        <v>383</v>
      </c>
      <c r="F83" s="4" t="s">
        <v>342</v>
      </c>
      <c r="G83" s="4" t="s">
        <v>357</v>
      </c>
      <c r="H83" s="4"/>
      <c r="I83" s="66">
        <v>661.792585659</v>
      </c>
      <c r="J83" s="53">
        <v>48.090415851899998</v>
      </c>
      <c r="K83" s="53">
        <v>0.64975731648000001</v>
      </c>
      <c r="L83" s="53">
        <v>3.3831272099000005E-2</v>
      </c>
      <c r="M83" s="53">
        <v>3.1124770331080007E-2</v>
      </c>
      <c r="N83" s="53">
        <v>3.7080679932999989E-3</v>
      </c>
      <c r="O83" s="54">
        <v>3.2614045254559381</v>
      </c>
    </row>
    <row r="84" spans="1:15" x14ac:dyDescent="0.25">
      <c r="A84" s="5" t="s">
        <v>211</v>
      </c>
      <c r="B84" s="4" t="s">
        <v>238</v>
      </c>
      <c r="C84" s="4" t="s">
        <v>421</v>
      </c>
      <c r="D84" s="4" t="s">
        <v>79</v>
      </c>
      <c r="E84" s="4" t="s">
        <v>384</v>
      </c>
      <c r="F84" s="4" t="s">
        <v>349</v>
      </c>
      <c r="G84" s="4" t="s">
        <v>357</v>
      </c>
      <c r="H84" s="4"/>
      <c r="I84" s="66">
        <v>0.31557751000000001</v>
      </c>
      <c r="J84" s="53">
        <v>0.19140927899999999</v>
      </c>
      <c r="K84" s="53">
        <v>2.5594164999999999E-3</v>
      </c>
      <c r="L84" s="53">
        <v>8.1850205000000005E-5</v>
      </c>
      <c r="M84" s="53">
        <v>7.5302188600000002E-5</v>
      </c>
      <c r="N84" s="53">
        <v>1.6653036799999999E-5</v>
      </c>
      <c r="O84" s="54">
        <v>5.3946032544999996E-3</v>
      </c>
    </row>
    <row r="85" spans="1:15" x14ac:dyDescent="0.25">
      <c r="A85" s="5" t="s">
        <v>211</v>
      </c>
      <c r="B85" s="4" t="s">
        <v>238</v>
      </c>
      <c r="C85" s="4" t="s">
        <v>421</v>
      </c>
      <c r="D85" s="4" t="s">
        <v>80</v>
      </c>
      <c r="E85" s="4" t="s">
        <v>385</v>
      </c>
      <c r="F85" s="4" t="s">
        <v>349</v>
      </c>
      <c r="G85" s="4" t="s">
        <v>357</v>
      </c>
      <c r="H85" s="4"/>
      <c r="I85" s="66">
        <v>0.1733453462</v>
      </c>
      <c r="J85" s="53">
        <v>0.30778073680000001</v>
      </c>
      <c r="K85" s="53">
        <v>1.5682975430000003E-2</v>
      </c>
      <c r="L85" s="53">
        <v>2.8240837870000001E-4</v>
      </c>
      <c r="M85" s="53">
        <v>2.59815708404E-4</v>
      </c>
      <c r="N85" s="53">
        <v>6.7013769899999998E-5</v>
      </c>
      <c r="O85" s="54">
        <v>1.1091499065845402E-2</v>
      </c>
    </row>
    <row r="86" spans="1:15" x14ac:dyDescent="0.25">
      <c r="A86" s="5" t="s">
        <v>211</v>
      </c>
      <c r="B86" s="4" t="s">
        <v>238</v>
      </c>
      <c r="C86" s="4" t="s">
        <v>421</v>
      </c>
      <c r="D86" s="4" t="s">
        <v>81</v>
      </c>
      <c r="E86" s="4" t="s">
        <v>386</v>
      </c>
      <c r="F86" s="4" t="s">
        <v>349</v>
      </c>
      <c r="G86" s="4" t="s">
        <v>357</v>
      </c>
      <c r="H86" s="4"/>
      <c r="I86" s="66">
        <v>0</v>
      </c>
      <c r="J86" s="53">
        <v>0</v>
      </c>
      <c r="K86" s="53">
        <v>0</v>
      </c>
      <c r="L86" s="53">
        <v>0</v>
      </c>
      <c r="M86" s="53">
        <v>0</v>
      </c>
      <c r="N86" s="53">
        <v>0</v>
      </c>
      <c r="O86" s="54">
        <v>0</v>
      </c>
    </row>
    <row r="87" spans="1:15" x14ac:dyDescent="0.25">
      <c r="A87" s="5" t="s">
        <v>211</v>
      </c>
      <c r="B87" s="4" t="s">
        <v>238</v>
      </c>
      <c r="C87" s="4" t="s">
        <v>421</v>
      </c>
      <c r="D87" s="4" t="s">
        <v>82</v>
      </c>
      <c r="E87" s="4" t="s">
        <v>387</v>
      </c>
      <c r="F87" s="4" t="s">
        <v>349</v>
      </c>
      <c r="G87" s="4" t="s">
        <v>357</v>
      </c>
      <c r="H87" s="4"/>
      <c r="I87" s="66">
        <v>1.1734148210000002</v>
      </c>
      <c r="J87" s="53">
        <v>0.248073917</v>
      </c>
      <c r="K87" s="53">
        <v>2.3561800000000001E-2</v>
      </c>
      <c r="L87" s="53">
        <v>1.6285099E-4</v>
      </c>
      <c r="M87" s="53">
        <v>1.4982291080000001E-4</v>
      </c>
      <c r="N87" s="53">
        <v>4.5116099099999995E-5</v>
      </c>
      <c r="O87" s="54">
        <v>1.8282447088039996E-2</v>
      </c>
    </row>
    <row r="88" spans="1:15" x14ac:dyDescent="0.25">
      <c r="A88" s="5" t="s">
        <v>211</v>
      </c>
      <c r="B88" s="4" t="s">
        <v>238</v>
      </c>
      <c r="C88" s="4" t="s">
        <v>421</v>
      </c>
      <c r="D88" s="4" t="s">
        <v>83</v>
      </c>
      <c r="E88" s="4" t="s">
        <v>388</v>
      </c>
      <c r="F88" s="4" t="s">
        <v>349</v>
      </c>
      <c r="G88" s="4" t="s">
        <v>357</v>
      </c>
      <c r="H88" s="4"/>
      <c r="I88" s="66">
        <v>0.53337053479999996</v>
      </c>
      <c r="J88" s="53">
        <v>0.16645511559000001</v>
      </c>
      <c r="K88" s="53">
        <v>2.389132539E-3</v>
      </c>
      <c r="L88" s="53">
        <v>6.4607644819999994E-5</v>
      </c>
      <c r="M88" s="53">
        <v>5.9439033234400012E-5</v>
      </c>
      <c r="N88" s="53">
        <v>1.3839327663E-5</v>
      </c>
      <c r="O88" s="54">
        <v>5.2409300628740007E-3</v>
      </c>
    </row>
    <row r="89" spans="1:15" x14ac:dyDescent="0.25">
      <c r="A89" s="5" t="s">
        <v>211</v>
      </c>
      <c r="B89" s="4" t="s">
        <v>238</v>
      </c>
      <c r="C89" s="4" t="s">
        <v>421</v>
      </c>
      <c r="D89" s="4" t="s">
        <v>84</v>
      </c>
      <c r="E89" s="4" t="s">
        <v>348</v>
      </c>
      <c r="F89" s="4" t="s">
        <v>349</v>
      </c>
      <c r="G89" s="4" t="s">
        <v>357</v>
      </c>
      <c r="H89" s="4"/>
      <c r="I89" s="66">
        <v>9.6762270799999985</v>
      </c>
      <c r="J89" s="53">
        <v>1.5733191529999999</v>
      </c>
      <c r="K89" s="53">
        <v>4.0854601200000007E-2</v>
      </c>
      <c r="L89" s="53">
        <v>1.030402858E-3</v>
      </c>
      <c r="M89" s="53">
        <v>9.4797062936000001E-4</v>
      </c>
      <c r="N89" s="53">
        <v>1.5134680270000001E-4</v>
      </c>
      <c r="O89" s="54">
        <v>8.1803117896506614E-2</v>
      </c>
    </row>
    <row r="90" spans="1:15" x14ac:dyDescent="0.25">
      <c r="A90" s="5" t="s">
        <v>211</v>
      </c>
      <c r="B90" s="4" t="s">
        <v>238</v>
      </c>
      <c r="C90" s="4" t="s">
        <v>421</v>
      </c>
      <c r="D90" s="4" t="s">
        <v>85</v>
      </c>
      <c r="E90" s="4" t="s">
        <v>389</v>
      </c>
      <c r="F90" s="4" t="s">
        <v>349</v>
      </c>
      <c r="G90" s="4" t="s">
        <v>357</v>
      </c>
      <c r="H90" s="4"/>
      <c r="I90" s="66">
        <v>47.06547656</v>
      </c>
      <c r="J90" s="53">
        <v>5.2368758930000006</v>
      </c>
      <c r="K90" s="53">
        <v>5.458786819E-2</v>
      </c>
      <c r="L90" s="53">
        <v>1.3204667634999999E-3</v>
      </c>
      <c r="M90" s="53">
        <v>1.21482942242E-3</v>
      </c>
      <c r="N90" s="53">
        <v>3.2947897719999997E-4</v>
      </c>
      <c r="O90" s="54">
        <v>0.20427467565455998</v>
      </c>
    </row>
    <row r="91" spans="1:15" x14ac:dyDescent="0.25">
      <c r="A91" s="5" t="s">
        <v>211</v>
      </c>
      <c r="B91" s="4" t="s">
        <v>238</v>
      </c>
      <c r="C91" s="4" t="s">
        <v>421</v>
      </c>
      <c r="D91" s="4" t="s">
        <v>86</v>
      </c>
      <c r="E91" s="4" t="s">
        <v>390</v>
      </c>
      <c r="F91" s="4" t="s">
        <v>349</v>
      </c>
      <c r="G91" s="4" t="s">
        <v>357</v>
      </c>
      <c r="H91" s="4"/>
      <c r="I91" s="66">
        <v>0.73338418999999999</v>
      </c>
      <c r="J91" s="53">
        <v>0.39446086999999996</v>
      </c>
      <c r="K91" s="53">
        <v>3.7465481000000002E-2</v>
      </c>
      <c r="L91" s="53">
        <v>2.5894839999999998E-4</v>
      </c>
      <c r="M91" s="53">
        <v>2.3823252800000001E-4</v>
      </c>
      <c r="N91" s="53">
        <v>7.1738850000000002E-5</v>
      </c>
      <c r="O91" s="54">
        <v>2.5612003595000002E-2</v>
      </c>
    </row>
    <row r="92" spans="1:15" x14ac:dyDescent="0.25">
      <c r="A92" s="5" t="s">
        <v>211</v>
      </c>
      <c r="B92" s="4" t="s">
        <v>238</v>
      </c>
      <c r="C92" s="4" t="s">
        <v>421</v>
      </c>
      <c r="D92" s="4" t="s">
        <v>87</v>
      </c>
      <c r="E92" s="4" t="s">
        <v>391</v>
      </c>
      <c r="F92" s="4" t="s">
        <v>349</v>
      </c>
      <c r="G92" s="4" t="s">
        <v>357</v>
      </c>
      <c r="H92" s="4"/>
      <c r="I92" s="66">
        <v>1.4756584203999998</v>
      </c>
      <c r="J92" s="53">
        <v>0.74539546040000004</v>
      </c>
      <c r="K92" s="53">
        <v>4.4721779190000005E-2</v>
      </c>
      <c r="L92" s="53">
        <v>4.0954118059999999E-4</v>
      </c>
      <c r="M92" s="53">
        <v>3.7677788615199999E-4</v>
      </c>
      <c r="N92" s="53">
        <v>1.0308004486E-4</v>
      </c>
      <c r="O92" s="54">
        <v>3.4585686326469009E-2</v>
      </c>
    </row>
    <row r="93" spans="1:15" x14ac:dyDescent="0.25">
      <c r="A93" s="5" t="s">
        <v>211</v>
      </c>
      <c r="B93" s="4" t="s">
        <v>238</v>
      </c>
      <c r="C93" s="4" t="s">
        <v>421</v>
      </c>
      <c r="D93" s="4" t="s">
        <v>88</v>
      </c>
      <c r="E93" s="4" t="s">
        <v>392</v>
      </c>
      <c r="F93" s="4" t="s">
        <v>349</v>
      </c>
      <c r="G93" s="4" t="s">
        <v>357</v>
      </c>
      <c r="H93" s="4"/>
      <c r="I93" s="66">
        <v>0.20445867999999998</v>
      </c>
      <c r="J93" s="53">
        <v>0.26639998199999998</v>
      </c>
      <c r="K93" s="53">
        <v>2.0502891369999998E-2</v>
      </c>
      <c r="L93" s="53">
        <v>5.2505724359999998E-4</v>
      </c>
      <c r="M93" s="53">
        <v>4.8305266411200008E-4</v>
      </c>
      <c r="N93" s="53">
        <v>1.1360878370000001E-4</v>
      </c>
      <c r="O93" s="54">
        <v>1.3534758423732E-2</v>
      </c>
    </row>
    <row r="94" spans="1:15" x14ac:dyDescent="0.25">
      <c r="A94" s="5" t="s">
        <v>211</v>
      </c>
      <c r="B94" s="4" t="s">
        <v>238</v>
      </c>
      <c r="C94" s="4" t="s">
        <v>421</v>
      </c>
      <c r="D94" s="4" t="s">
        <v>89</v>
      </c>
      <c r="E94" s="4" t="s">
        <v>350</v>
      </c>
      <c r="F94" s="4" t="s">
        <v>351</v>
      </c>
      <c r="G94" s="4" t="s">
        <v>357</v>
      </c>
      <c r="H94" s="4"/>
      <c r="I94" s="66">
        <v>2543.8399399999998</v>
      </c>
      <c r="J94" s="53">
        <v>677.47136999999998</v>
      </c>
      <c r="K94" s="53">
        <v>9.8266346900000006</v>
      </c>
      <c r="L94" s="53">
        <v>0.330112193</v>
      </c>
      <c r="M94" s="53">
        <v>0.30370321756000002</v>
      </c>
      <c r="N94" s="53">
        <v>5.7645740700000003E-2</v>
      </c>
      <c r="O94" s="54">
        <v>29.065399738806001</v>
      </c>
    </row>
    <row r="95" spans="1:15" x14ac:dyDescent="0.25">
      <c r="A95" s="5" t="s">
        <v>211</v>
      </c>
      <c r="B95" s="4" t="s">
        <v>238</v>
      </c>
      <c r="C95" s="4" t="s">
        <v>421</v>
      </c>
      <c r="D95" s="4" t="s">
        <v>90</v>
      </c>
      <c r="E95" s="4" t="s">
        <v>352</v>
      </c>
      <c r="F95" s="4" t="s">
        <v>351</v>
      </c>
      <c r="G95" s="4" t="s">
        <v>357</v>
      </c>
      <c r="H95" s="4"/>
      <c r="I95" s="66">
        <v>447.67393163100002</v>
      </c>
      <c r="J95" s="53">
        <v>133.067894798</v>
      </c>
      <c r="K95" s="53">
        <v>2.5508846329000003</v>
      </c>
      <c r="L95" s="53">
        <v>0.13641959920100002</v>
      </c>
      <c r="M95" s="53">
        <v>0.12550603126491999</v>
      </c>
      <c r="N95" s="53">
        <v>1.4248797215499999E-2</v>
      </c>
      <c r="O95" s="54">
        <v>8.1472213623240819</v>
      </c>
    </row>
    <row r="96" spans="1:15" x14ac:dyDescent="0.25">
      <c r="A96" s="5" t="s">
        <v>211</v>
      </c>
      <c r="B96" s="4" t="s">
        <v>238</v>
      </c>
      <c r="C96" s="4" t="s">
        <v>421</v>
      </c>
      <c r="D96" s="4" t="s">
        <v>91</v>
      </c>
      <c r="E96" s="4" t="s">
        <v>353</v>
      </c>
      <c r="F96" s="4" t="s">
        <v>351</v>
      </c>
      <c r="G96" s="4" t="s">
        <v>357</v>
      </c>
      <c r="H96" s="4"/>
      <c r="I96" s="66">
        <v>92.979671169999989</v>
      </c>
      <c r="J96" s="53">
        <v>64.246804900000001</v>
      </c>
      <c r="K96" s="53">
        <v>1.4513492180000001</v>
      </c>
      <c r="L96" s="53">
        <v>6.0683000549999998E-2</v>
      </c>
      <c r="M96" s="53">
        <v>5.5828360506000006E-2</v>
      </c>
      <c r="N96" s="53">
        <v>7.6374196800000002E-3</v>
      </c>
      <c r="O96" s="54">
        <v>3.3472295600144095</v>
      </c>
    </row>
    <row r="97" spans="1:15" x14ac:dyDescent="0.25">
      <c r="A97" s="5" t="s">
        <v>211</v>
      </c>
      <c r="B97" s="4" t="s">
        <v>238</v>
      </c>
      <c r="C97" s="4" t="s">
        <v>421</v>
      </c>
      <c r="D97" s="4" t="s">
        <v>92</v>
      </c>
      <c r="E97" s="4" t="s">
        <v>393</v>
      </c>
      <c r="F97" s="4" t="s">
        <v>351</v>
      </c>
      <c r="G97" s="4" t="s">
        <v>357</v>
      </c>
      <c r="H97" s="4"/>
      <c r="I97" s="66">
        <v>133.35346342</v>
      </c>
      <c r="J97" s="53">
        <v>169.07020908999999</v>
      </c>
      <c r="K97" s="53">
        <v>2.8042472110000003</v>
      </c>
      <c r="L97" s="53">
        <v>8.4429449050000008E-2</v>
      </c>
      <c r="M97" s="53">
        <v>7.7675093126000003E-2</v>
      </c>
      <c r="N97" s="53">
        <v>1.6438899240000002E-2</v>
      </c>
      <c r="O97" s="54">
        <v>5.6541703078211993</v>
      </c>
    </row>
    <row r="98" spans="1:15" x14ac:dyDescent="0.25">
      <c r="A98" s="5" t="s">
        <v>211</v>
      </c>
      <c r="B98" s="4" t="s">
        <v>238</v>
      </c>
      <c r="C98" s="4" t="s">
        <v>421</v>
      </c>
      <c r="D98" s="4" t="s">
        <v>93</v>
      </c>
      <c r="E98" s="4" t="s">
        <v>394</v>
      </c>
      <c r="F98" s="4" t="s">
        <v>351</v>
      </c>
      <c r="G98" s="4" t="s">
        <v>357</v>
      </c>
      <c r="H98" s="4"/>
      <c r="I98" s="66">
        <v>1228.183246929</v>
      </c>
      <c r="J98" s="53">
        <v>265.15007120040002</v>
      </c>
      <c r="K98" s="53">
        <v>4.0343800383800001</v>
      </c>
      <c r="L98" s="53">
        <v>0.23236481143000001</v>
      </c>
      <c r="M98" s="53">
        <v>0.21377562651560003</v>
      </c>
      <c r="N98" s="53">
        <v>2.55110536979E-2</v>
      </c>
      <c r="O98" s="54">
        <v>14.707155364525409</v>
      </c>
    </row>
    <row r="99" spans="1:15" x14ac:dyDescent="0.25">
      <c r="A99" s="5" t="s">
        <v>211</v>
      </c>
      <c r="B99" s="4" t="s">
        <v>238</v>
      </c>
      <c r="C99" s="4" t="s">
        <v>421</v>
      </c>
      <c r="D99" s="4" t="s">
        <v>94</v>
      </c>
      <c r="E99" s="4" t="s">
        <v>354</v>
      </c>
      <c r="F99" s="4" t="s">
        <v>351</v>
      </c>
      <c r="G99" s="4" t="s">
        <v>357</v>
      </c>
      <c r="H99" s="4"/>
      <c r="I99" s="66">
        <v>15.668891306000001</v>
      </c>
      <c r="J99" s="53">
        <v>13.050580692299999</v>
      </c>
      <c r="K99" s="53">
        <v>0.18322118451</v>
      </c>
      <c r="L99" s="53">
        <v>8.3332669880000002E-3</v>
      </c>
      <c r="M99" s="53">
        <v>7.6666056289600003E-3</v>
      </c>
      <c r="N99" s="53">
        <v>1.2064403140000001E-3</v>
      </c>
      <c r="O99" s="54">
        <v>0.51141858807664109</v>
      </c>
    </row>
    <row r="100" spans="1:15" x14ac:dyDescent="0.25">
      <c r="A100" s="5" t="s">
        <v>211</v>
      </c>
      <c r="B100" s="4" t="s">
        <v>238</v>
      </c>
      <c r="C100" s="4" t="s">
        <v>421</v>
      </c>
      <c r="D100" s="4" t="s">
        <v>95</v>
      </c>
      <c r="E100" s="4" t="s">
        <v>395</v>
      </c>
      <c r="F100" s="4" t="s">
        <v>356</v>
      </c>
      <c r="G100" s="4" t="s">
        <v>357</v>
      </c>
      <c r="H100" s="4"/>
      <c r="I100" s="66">
        <v>23.135489079999999</v>
      </c>
      <c r="J100" s="53">
        <v>2.89755392</v>
      </c>
      <c r="K100" s="53">
        <v>4.0599899500000002E-2</v>
      </c>
      <c r="L100" s="53">
        <v>1.0166127909999999E-3</v>
      </c>
      <c r="M100" s="53">
        <v>9.3528376772000006E-4</v>
      </c>
      <c r="N100" s="53">
        <v>2.207731424E-4</v>
      </c>
      <c r="O100" s="54">
        <v>0.107319790080426</v>
      </c>
    </row>
    <row r="101" spans="1:15" x14ac:dyDescent="0.25">
      <c r="A101" s="5" t="s">
        <v>211</v>
      </c>
      <c r="B101" s="4" t="s">
        <v>238</v>
      </c>
      <c r="C101" s="4" t="s">
        <v>421</v>
      </c>
      <c r="D101" s="4" t="s">
        <v>96</v>
      </c>
      <c r="E101" s="4" t="s">
        <v>396</v>
      </c>
      <c r="F101" s="4" t="s">
        <v>356</v>
      </c>
      <c r="G101" s="4" t="s">
        <v>357</v>
      </c>
      <c r="H101" s="4"/>
      <c r="I101" s="66">
        <v>5.3947728E-2</v>
      </c>
      <c r="J101" s="53">
        <v>2.4511431E-2</v>
      </c>
      <c r="K101" s="53">
        <v>3.7470364000000004E-4</v>
      </c>
      <c r="L101" s="53">
        <v>3.4096569500000001E-5</v>
      </c>
      <c r="M101" s="53">
        <v>3.1368843939999998E-5</v>
      </c>
      <c r="N101" s="53">
        <v>2.5258965199999999E-6</v>
      </c>
      <c r="O101" s="54">
        <v>1.5067038894799997E-3</v>
      </c>
    </row>
    <row r="102" spans="1:15" x14ac:dyDescent="0.25">
      <c r="A102" s="5" t="s">
        <v>211</v>
      </c>
      <c r="B102" s="4" t="s">
        <v>238</v>
      </c>
      <c r="C102" s="4" t="s">
        <v>421</v>
      </c>
      <c r="D102" s="4" t="s">
        <v>97</v>
      </c>
      <c r="E102" s="4" t="s">
        <v>397</v>
      </c>
      <c r="F102" s="4" t="s">
        <v>338</v>
      </c>
      <c r="G102" s="4" t="s">
        <v>357</v>
      </c>
      <c r="H102" s="4"/>
      <c r="I102" s="66">
        <v>0.33850799200000004</v>
      </c>
      <c r="J102" s="53">
        <v>1.4602800299999998</v>
      </c>
      <c r="K102" s="53">
        <v>1.4646020100000001E-2</v>
      </c>
      <c r="L102" s="53">
        <v>7.6985091999999999E-4</v>
      </c>
      <c r="M102" s="53">
        <v>7.0826284639999998E-4</v>
      </c>
      <c r="N102" s="53">
        <v>1.28837779E-4</v>
      </c>
      <c r="O102" s="54">
        <v>3.5367612223599992E-2</v>
      </c>
    </row>
    <row r="103" spans="1:15" x14ac:dyDescent="0.25">
      <c r="A103" s="5" t="s">
        <v>211</v>
      </c>
      <c r="B103" s="4" t="s">
        <v>238</v>
      </c>
      <c r="C103" s="4" t="s">
        <v>421</v>
      </c>
      <c r="D103" s="4" t="s">
        <v>98</v>
      </c>
      <c r="E103" s="4" t="s">
        <v>398</v>
      </c>
      <c r="F103" s="4" t="s">
        <v>325</v>
      </c>
      <c r="G103" s="4" t="s">
        <v>399</v>
      </c>
      <c r="H103" s="4"/>
      <c r="I103" s="66">
        <v>13.59245943</v>
      </c>
      <c r="J103" s="53">
        <v>1.4825070748</v>
      </c>
      <c r="K103" s="53">
        <v>0.32574436690000003</v>
      </c>
      <c r="L103" s="53">
        <v>2.1325071896000003E-3</v>
      </c>
      <c r="M103" s="53">
        <v>2.1325071896000003E-3</v>
      </c>
      <c r="N103" s="53">
        <v>4.6331710459999998E-4</v>
      </c>
      <c r="O103" s="54">
        <v>8.9661244717076108E-2</v>
      </c>
    </row>
    <row r="104" spans="1:15" x14ac:dyDescent="0.25">
      <c r="A104" s="5" t="s">
        <v>211</v>
      </c>
      <c r="B104" s="4" t="s">
        <v>238</v>
      </c>
      <c r="C104" s="4" t="s">
        <v>421</v>
      </c>
      <c r="D104" s="4" t="s">
        <v>99</v>
      </c>
      <c r="E104" s="4" t="s">
        <v>359</v>
      </c>
      <c r="F104" s="4" t="s">
        <v>331</v>
      </c>
      <c r="G104" s="4" t="s">
        <v>399</v>
      </c>
      <c r="H104" s="4"/>
      <c r="I104" s="66">
        <v>0.81775113999999993</v>
      </c>
      <c r="J104" s="53">
        <v>0.28548612499999998</v>
      </c>
      <c r="K104" s="53">
        <v>4.82210717E-2</v>
      </c>
      <c r="L104" s="53">
        <v>6.4168172000000001E-4</v>
      </c>
      <c r="M104" s="53">
        <v>6.4168172000000001E-4</v>
      </c>
      <c r="N104" s="53">
        <v>1.2632357900000001E-4</v>
      </c>
      <c r="O104" s="54">
        <v>1.3287188782691001E-2</v>
      </c>
    </row>
    <row r="105" spans="1:15" x14ac:dyDescent="0.25">
      <c r="A105" s="5" t="s">
        <v>211</v>
      </c>
      <c r="B105" s="4" t="s">
        <v>238</v>
      </c>
      <c r="C105" s="4" t="s">
        <v>421</v>
      </c>
      <c r="D105" s="4" t="s">
        <v>100</v>
      </c>
      <c r="E105" s="4" t="s">
        <v>360</v>
      </c>
      <c r="F105" s="4" t="s">
        <v>331</v>
      </c>
      <c r="G105" s="4" t="s">
        <v>399</v>
      </c>
      <c r="H105" s="4"/>
      <c r="I105" s="66">
        <v>0.81218820000000003</v>
      </c>
      <c r="J105" s="53">
        <v>0.33547500099999999</v>
      </c>
      <c r="K105" s="53">
        <v>4.5622178799999996E-2</v>
      </c>
      <c r="L105" s="53">
        <v>1.08932195E-3</v>
      </c>
      <c r="M105" s="53">
        <v>1.08932195E-3</v>
      </c>
      <c r="N105" s="53">
        <v>2.0481221100000001E-4</v>
      </c>
      <c r="O105" s="54">
        <v>1.1941669745038999E-2</v>
      </c>
    </row>
    <row r="106" spans="1:15" x14ac:dyDescent="0.25">
      <c r="A106" s="5" t="s">
        <v>211</v>
      </c>
      <c r="B106" s="4" t="s">
        <v>238</v>
      </c>
      <c r="C106" s="4" t="s">
        <v>421</v>
      </c>
      <c r="D106" s="4" t="s">
        <v>101</v>
      </c>
      <c r="E106" s="4" t="s">
        <v>333</v>
      </c>
      <c r="F106" s="4" t="s">
        <v>331</v>
      </c>
      <c r="G106" s="4" t="s">
        <v>399</v>
      </c>
      <c r="H106" s="4"/>
      <c r="I106" s="66">
        <v>0.661989037</v>
      </c>
      <c r="J106" s="53">
        <v>0.1004364</v>
      </c>
      <c r="K106" s="53">
        <v>1.9963508500000001E-2</v>
      </c>
      <c r="L106" s="53">
        <v>1.6790522999999999E-4</v>
      </c>
      <c r="M106" s="53">
        <v>1.6790522999999999E-4</v>
      </c>
      <c r="N106" s="53">
        <v>3.5043368900000001E-5</v>
      </c>
      <c r="O106" s="54">
        <v>5.5374172298469993E-3</v>
      </c>
    </row>
    <row r="107" spans="1:15" x14ac:dyDescent="0.25">
      <c r="A107" s="5" t="s">
        <v>211</v>
      </c>
      <c r="B107" s="4" t="s">
        <v>238</v>
      </c>
      <c r="C107" s="4" t="s">
        <v>421</v>
      </c>
      <c r="D107" s="4" t="s">
        <v>102</v>
      </c>
      <c r="E107" s="4" t="s">
        <v>361</v>
      </c>
      <c r="F107" s="4" t="s">
        <v>331</v>
      </c>
      <c r="G107" s="4" t="s">
        <v>399</v>
      </c>
      <c r="H107" s="4"/>
      <c r="I107" s="66">
        <v>0.18913972900000001</v>
      </c>
      <c r="J107" s="53">
        <v>4.7417235000000002E-2</v>
      </c>
      <c r="K107" s="53">
        <v>7.5476614000000008E-3</v>
      </c>
      <c r="L107" s="53">
        <v>1.1419375300000001E-4</v>
      </c>
      <c r="M107" s="53">
        <v>1.1419375300000001E-4</v>
      </c>
      <c r="N107" s="53">
        <v>2.2182084999999998E-5</v>
      </c>
      <c r="O107" s="54">
        <v>2.0661811033436E-3</v>
      </c>
    </row>
    <row r="108" spans="1:15" x14ac:dyDescent="0.25">
      <c r="A108" s="5" t="s">
        <v>211</v>
      </c>
      <c r="B108" s="4" t="s">
        <v>238</v>
      </c>
      <c r="C108" s="4" t="s">
        <v>421</v>
      </c>
      <c r="D108" s="4" t="s">
        <v>103</v>
      </c>
      <c r="E108" s="4" t="s">
        <v>362</v>
      </c>
      <c r="F108" s="4" t="s">
        <v>331</v>
      </c>
      <c r="G108" s="4" t="s">
        <v>399</v>
      </c>
      <c r="H108" s="4"/>
      <c r="I108" s="66">
        <v>2.1639807200000001</v>
      </c>
      <c r="J108" s="53">
        <v>0.91064419000000008</v>
      </c>
      <c r="K108" s="53">
        <v>0.15573082399999999</v>
      </c>
      <c r="L108" s="53">
        <v>1.9631447799999999E-3</v>
      </c>
      <c r="M108" s="53">
        <v>1.9631447799999999E-3</v>
      </c>
      <c r="N108" s="53">
        <v>3.8832007099999998E-4</v>
      </c>
      <c r="O108" s="54">
        <v>4.3122431439481995E-2</v>
      </c>
    </row>
    <row r="109" spans="1:15" x14ac:dyDescent="0.25">
      <c r="A109" s="5" t="s">
        <v>211</v>
      </c>
      <c r="B109" s="4" t="s">
        <v>238</v>
      </c>
      <c r="C109" s="4" t="s">
        <v>421</v>
      </c>
      <c r="D109" s="4" t="s">
        <v>104</v>
      </c>
      <c r="E109" s="4" t="s">
        <v>363</v>
      </c>
      <c r="F109" s="4" t="s">
        <v>331</v>
      </c>
      <c r="G109" s="4" t="s">
        <v>399</v>
      </c>
      <c r="H109" s="4"/>
      <c r="I109" s="66">
        <v>1.5520584099999999</v>
      </c>
      <c r="J109" s="53">
        <v>0.42701416200000003</v>
      </c>
      <c r="K109" s="53">
        <v>9.2910757499999996E-2</v>
      </c>
      <c r="L109" s="53">
        <v>6.3531055499999999E-4</v>
      </c>
      <c r="M109" s="53">
        <v>6.3531055499999999E-4</v>
      </c>
      <c r="N109" s="53">
        <v>1.3769128799999999E-4</v>
      </c>
      <c r="O109" s="54">
        <v>2.5467253450580998E-2</v>
      </c>
    </row>
    <row r="110" spans="1:15" x14ac:dyDescent="0.25">
      <c r="A110" s="5" t="s">
        <v>211</v>
      </c>
      <c r="B110" s="4" t="s">
        <v>238</v>
      </c>
      <c r="C110" s="4" t="s">
        <v>421</v>
      </c>
      <c r="D110" s="4" t="s">
        <v>105</v>
      </c>
      <c r="E110" s="4" t="s">
        <v>335</v>
      </c>
      <c r="F110" s="4" t="s">
        <v>331</v>
      </c>
      <c r="G110" s="4" t="s">
        <v>399</v>
      </c>
      <c r="H110" s="4"/>
      <c r="I110" s="66">
        <v>1.3517928400000001</v>
      </c>
      <c r="J110" s="53">
        <v>0.39631413199999999</v>
      </c>
      <c r="K110" s="53">
        <v>5.3273793999999999E-2</v>
      </c>
      <c r="L110" s="53">
        <v>1.9017707099999999E-3</v>
      </c>
      <c r="M110" s="53">
        <v>1.9017707099999999E-3</v>
      </c>
      <c r="N110" s="53">
        <v>3.4965673000000001E-4</v>
      </c>
      <c r="O110" s="54">
        <v>1.2524372708419001E-2</v>
      </c>
    </row>
    <row r="111" spans="1:15" x14ac:dyDescent="0.25">
      <c r="A111" s="5" t="s">
        <v>211</v>
      </c>
      <c r="B111" s="4" t="s">
        <v>238</v>
      </c>
      <c r="C111" s="4" t="s">
        <v>421</v>
      </c>
      <c r="D111" s="4" t="s">
        <v>106</v>
      </c>
      <c r="E111" s="4" t="s">
        <v>365</v>
      </c>
      <c r="F111" s="4" t="s">
        <v>331</v>
      </c>
      <c r="G111" s="4" t="s">
        <v>399</v>
      </c>
      <c r="H111" s="4"/>
      <c r="I111" s="66">
        <v>0.73987005360000002</v>
      </c>
      <c r="J111" s="53">
        <v>0.40660913523999997</v>
      </c>
      <c r="K111" s="53">
        <v>8.0549553569999988E-2</v>
      </c>
      <c r="L111" s="53">
        <v>6.8126703550000002E-4</v>
      </c>
      <c r="M111" s="53">
        <v>6.8126703550000002E-4</v>
      </c>
      <c r="N111" s="53">
        <v>1.4201282010999999E-4</v>
      </c>
      <c r="O111" s="54">
        <v>2.2372858541125449E-2</v>
      </c>
    </row>
    <row r="112" spans="1:15" x14ac:dyDescent="0.25">
      <c r="A112" s="5" t="s">
        <v>211</v>
      </c>
      <c r="B112" s="4" t="s">
        <v>238</v>
      </c>
      <c r="C112" s="4" t="s">
        <v>421</v>
      </c>
      <c r="D112" s="4" t="s">
        <v>107</v>
      </c>
      <c r="E112" s="4" t="s">
        <v>336</v>
      </c>
      <c r="F112" s="4" t="s">
        <v>331</v>
      </c>
      <c r="G112" s="4" t="s">
        <v>399</v>
      </c>
      <c r="H112" s="4"/>
      <c r="I112" s="66">
        <v>0.13907327999999999</v>
      </c>
      <c r="J112" s="53">
        <v>6.5746932999999994E-2</v>
      </c>
      <c r="K112" s="53">
        <v>1.2843027E-2</v>
      </c>
      <c r="L112" s="53">
        <v>1.1212099000000001E-4</v>
      </c>
      <c r="M112" s="53">
        <v>1.1212099000000001E-4</v>
      </c>
      <c r="N112" s="53">
        <v>2.3259629999999999E-5</v>
      </c>
      <c r="O112" s="54">
        <v>3.5710249463059996E-3</v>
      </c>
    </row>
    <row r="113" spans="1:15" x14ac:dyDescent="0.25">
      <c r="A113" s="5" t="s">
        <v>211</v>
      </c>
      <c r="B113" s="4" t="s">
        <v>238</v>
      </c>
      <c r="C113" s="4" t="s">
        <v>421</v>
      </c>
      <c r="D113" s="4" t="s">
        <v>108</v>
      </c>
      <c r="E113" s="4" t="s">
        <v>366</v>
      </c>
      <c r="F113" s="4" t="s">
        <v>331</v>
      </c>
      <c r="G113" s="4" t="s">
        <v>399</v>
      </c>
      <c r="H113" s="4"/>
      <c r="I113" s="66">
        <v>1.1459645527</v>
      </c>
      <c r="J113" s="53">
        <v>0.63949742850000002</v>
      </c>
      <c r="K113" s="53">
        <v>0.11345636624</v>
      </c>
      <c r="L113" s="53">
        <v>1.2453138096000002E-3</v>
      </c>
      <c r="M113" s="53">
        <v>1.2453138096000002E-3</v>
      </c>
      <c r="N113" s="53">
        <v>2.5021990200000001E-4</v>
      </c>
      <c r="O113" s="54">
        <v>3.1639758511284699E-2</v>
      </c>
    </row>
    <row r="114" spans="1:15" x14ac:dyDescent="0.25">
      <c r="A114" s="5" t="s">
        <v>211</v>
      </c>
      <c r="B114" s="4" t="s">
        <v>238</v>
      </c>
      <c r="C114" s="4" t="s">
        <v>421</v>
      </c>
      <c r="D114" s="4" t="s">
        <v>109</v>
      </c>
      <c r="E114" s="4" t="s">
        <v>367</v>
      </c>
      <c r="F114" s="4" t="s">
        <v>331</v>
      </c>
      <c r="G114" s="4" t="s">
        <v>399</v>
      </c>
      <c r="H114" s="4"/>
      <c r="I114" s="66">
        <v>1.8969603940000002</v>
      </c>
      <c r="J114" s="53">
        <v>1.2978550488999998</v>
      </c>
      <c r="K114" s="53">
        <v>0.18844168552999999</v>
      </c>
      <c r="L114" s="53">
        <v>3.1189505139999998E-3</v>
      </c>
      <c r="M114" s="53">
        <v>3.1189505139999998E-3</v>
      </c>
      <c r="N114" s="53">
        <v>6.0014508120000002E-4</v>
      </c>
      <c r="O114" s="54">
        <v>5.2109923357157764E-2</v>
      </c>
    </row>
    <row r="115" spans="1:15" x14ac:dyDescent="0.25">
      <c r="A115" s="5" t="s">
        <v>211</v>
      </c>
      <c r="B115" s="4" t="s">
        <v>238</v>
      </c>
      <c r="C115" s="4" t="s">
        <v>421</v>
      </c>
      <c r="D115" s="4" t="s">
        <v>110</v>
      </c>
      <c r="E115" s="4" t="s">
        <v>368</v>
      </c>
      <c r="F115" s="4" t="s">
        <v>331</v>
      </c>
      <c r="G115" s="4" t="s">
        <v>399</v>
      </c>
      <c r="H115" s="4"/>
      <c r="I115" s="66">
        <v>0.21695447600000001</v>
      </c>
      <c r="J115" s="53">
        <v>0.11633366710000001</v>
      </c>
      <c r="K115" s="53">
        <v>1.4936075350000001E-2</v>
      </c>
      <c r="L115" s="53">
        <v>3.367027E-4</v>
      </c>
      <c r="M115" s="53">
        <v>3.367027E-4</v>
      </c>
      <c r="N115" s="53">
        <v>6.3364417799999999E-5</v>
      </c>
      <c r="O115" s="54">
        <v>4.0113414701212005E-3</v>
      </c>
    </row>
    <row r="116" spans="1:15" x14ac:dyDescent="0.25">
      <c r="A116" s="5" t="s">
        <v>211</v>
      </c>
      <c r="B116" s="4" t="s">
        <v>238</v>
      </c>
      <c r="C116" s="4" t="s">
        <v>421</v>
      </c>
      <c r="D116" s="4" t="s">
        <v>111</v>
      </c>
      <c r="E116" s="4" t="s">
        <v>369</v>
      </c>
      <c r="F116" s="4" t="s">
        <v>331</v>
      </c>
      <c r="G116" s="4" t="s">
        <v>399</v>
      </c>
      <c r="H116" s="4"/>
      <c r="I116" s="66">
        <v>4.4392212000000004</v>
      </c>
      <c r="J116" s="53">
        <v>1.42217967</v>
      </c>
      <c r="K116" s="53">
        <v>0.26996912099999998</v>
      </c>
      <c r="L116" s="53">
        <v>2.5534391799999999E-3</v>
      </c>
      <c r="M116" s="53">
        <v>2.5534391799999999E-3</v>
      </c>
      <c r="N116" s="53">
        <v>5.2362653000000007E-4</v>
      </c>
      <c r="O116" s="54">
        <v>7.479302848621E-2</v>
      </c>
    </row>
    <row r="117" spans="1:15" x14ac:dyDescent="0.25">
      <c r="A117" s="5" t="s">
        <v>211</v>
      </c>
      <c r="B117" s="4" t="s">
        <v>238</v>
      </c>
      <c r="C117" s="4" t="s">
        <v>421</v>
      </c>
      <c r="D117" s="4" t="s">
        <v>112</v>
      </c>
      <c r="E117" s="4" t="s">
        <v>371</v>
      </c>
      <c r="F117" s="4" t="s">
        <v>331</v>
      </c>
      <c r="G117" s="4" t="s">
        <v>399</v>
      </c>
      <c r="H117" s="4"/>
      <c r="I117" s="66">
        <v>0.72874421</v>
      </c>
      <c r="J117" s="53">
        <v>0.63164651000000005</v>
      </c>
      <c r="K117" s="53">
        <v>0.12817495000000001</v>
      </c>
      <c r="L117" s="53">
        <v>1.0266921000000001E-3</v>
      </c>
      <c r="M117" s="53">
        <v>1.0266921000000001E-3</v>
      </c>
      <c r="N117" s="53">
        <v>2.160311E-4</v>
      </c>
      <c r="O117" s="54">
        <v>3.5499713952649996E-2</v>
      </c>
    </row>
    <row r="118" spans="1:15" x14ac:dyDescent="0.25">
      <c r="A118" s="5" t="s">
        <v>211</v>
      </c>
      <c r="B118" s="4" t="s">
        <v>238</v>
      </c>
      <c r="C118" s="4" t="s">
        <v>421</v>
      </c>
      <c r="D118" s="4" t="s">
        <v>113</v>
      </c>
      <c r="E118" s="4" t="s">
        <v>372</v>
      </c>
      <c r="F118" s="4" t="s">
        <v>338</v>
      </c>
      <c r="G118" s="4" t="s">
        <v>399</v>
      </c>
      <c r="H118" s="4"/>
      <c r="I118" s="66">
        <v>8.1150280800000001</v>
      </c>
      <c r="J118" s="53">
        <v>2.5507493939999999</v>
      </c>
      <c r="K118" s="53">
        <v>0.50600682699999999</v>
      </c>
      <c r="L118" s="53">
        <v>4.3542980999999991E-3</v>
      </c>
      <c r="M118" s="53">
        <v>4.3542980999999991E-3</v>
      </c>
      <c r="N118" s="53">
        <v>9.0772533099999994E-4</v>
      </c>
      <c r="O118" s="54">
        <v>0.13975787376328</v>
      </c>
    </row>
    <row r="119" spans="1:15" x14ac:dyDescent="0.25">
      <c r="A119" s="5" t="s">
        <v>211</v>
      </c>
      <c r="B119" s="4" t="s">
        <v>238</v>
      </c>
      <c r="C119" s="4" t="s">
        <v>421</v>
      </c>
      <c r="D119" s="4" t="s">
        <v>114</v>
      </c>
      <c r="E119" s="4" t="s">
        <v>373</v>
      </c>
      <c r="F119" s="4" t="s">
        <v>338</v>
      </c>
      <c r="G119" s="4" t="s">
        <v>399</v>
      </c>
      <c r="H119" s="4"/>
      <c r="I119" s="66">
        <v>170.21708584000001</v>
      </c>
      <c r="J119" s="53">
        <v>171.81379092</v>
      </c>
      <c r="K119" s="53">
        <v>24.968346783000001</v>
      </c>
      <c r="L119" s="53">
        <v>0.4144699114</v>
      </c>
      <c r="M119" s="53">
        <v>0.4144699114</v>
      </c>
      <c r="N119" s="53">
        <v>7.9892337830000007E-2</v>
      </c>
      <c r="O119" s="54">
        <v>6.8929266971489209</v>
      </c>
    </row>
    <row r="120" spans="1:15" x14ac:dyDescent="0.25">
      <c r="A120" s="5" t="s">
        <v>211</v>
      </c>
      <c r="B120" s="4" t="s">
        <v>238</v>
      </c>
      <c r="C120" s="4" t="s">
        <v>421</v>
      </c>
      <c r="D120" s="4" t="s">
        <v>115</v>
      </c>
      <c r="E120" s="4" t="s">
        <v>337</v>
      </c>
      <c r="F120" s="4" t="s">
        <v>338</v>
      </c>
      <c r="G120" s="4" t="s">
        <v>399</v>
      </c>
      <c r="H120" s="4"/>
      <c r="I120" s="66">
        <v>2.7853060706999999</v>
      </c>
      <c r="J120" s="53">
        <v>0.85592997019999995</v>
      </c>
      <c r="K120" s="53">
        <v>0.12259873882</v>
      </c>
      <c r="L120" s="53">
        <v>3.2039454550000001E-3</v>
      </c>
      <c r="M120" s="53">
        <v>3.2039454550000001E-3</v>
      </c>
      <c r="N120" s="53">
        <v>5.9958951729999991E-4</v>
      </c>
      <c r="O120" s="54">
        <v>3.1123009081503401E-2</v>
      </c>
    </row>
    <row r="121" spans="1:15" x14ac:dyDescent="0.25">
      <c r="A121" s="5" t="s">
        <v>211</v>
      </c>
      <c r="B121" s="4" t="s">
        <v>238</v>
      </c>
      <c r="C121" s="4" t="s">
        <v>421</v>
      </c>
      <c r="D121" s="4" t="s">
        <v>116</v>
      </c>
      <c r="E121" s="4" t="s">
        <v>400</v>
      </c>
      <c r="F121" s="4" t="s">
        <v>338</v>
      </c>
      <c r="G121" s="4" t="s">
        <v>399</v>
      </c>
      <c r="H121" s="4"/>
      <c r="I121" s="66">
        <v>0.60222827580000005</v>
      </c>
      <c r="J121" s="53">
        <v>0.33478533169999997</v>
      </c>
      <c r="K121" s="53">
        <v>4.5131784199999997E-2</v>
      </c>
      <c r="L121" s="53">
        <v>9.6789944599999988E-4</v>
      </c>
      <c r="M121" s="53">
        <v>9.6789944599999988E-4</v>
      </c>
      <c r="N121" s="53">
        <v>1.833263836E-4</v>
      </c>
      <c r="O121" s="54">
        <v>1.20900970016917E-2</v>
      </c>
    </row>
    <row r="122" spans="1:15" x14ac:dyDescent="0.25">
      <c r="A122" s="5" t="s">
        <v>211</v>
      </c>
      <c r="B122" s="4" t="s">
        <v>238</v>
      </c>
      <c r="C122" s="4" t="s">
        <v>421</v>
      </c>
      <c r="D122" s="4" t="s">
        <v>117</v>
      </c>
      <c r="E122" s="4" t="s">
        <v>401</v>
      </c>
      <c r="F122" s="4" t="s">
        <v>338</v>
      </c>
      <c r="G122" s="4" t="s">
        <v>399</v>
      </c>
      <c r="H122" s="4"/>
      <c r="I122" s="66">
        <v>0.33457121499999998</v>
      </c>
      <c r="J122" s="53">
        <v>0.1358087426</v>
      </c>
      <c r="K122" s="53">
        <v>2.6434716E-2</v>
      </c>
      <c r="L122" s="53">
        <v>2.35284384E-4</v>
      </c>
      <c r="M122" s="53">
        <v>2.35284384E-4</v>
      </c>
      <c r="N122" s="53">
        <v>4.8787934900000005E-5</v>
      </c>
      <c r="O122" s="54">
        <v>7.3355641506829992E-3</v>
      </c>
    </row>
    <row r="123" spans="1:15" x14ac:dyDescent="0.25">
      <c r="A123" s="5" t="s">
        <v>211</v>
      </c>
      <c r="B123" s="4" t="s">
        <v>238</v>
      </c>
      <c r="C123" s="4" t="s">
        <v>421</v>
      </c>
      <c r="D123" s="4" t="s">
        <v>118</v>
      </c>
      <c r="E123" s="4" t="s">
        <v>376</v>
      </c>
      <c r="F123" s="4" t="s">
        <v>338</v>
      </c>
      <c r="G123" s="4" t="s">
        <v>399</v>
      </c>
      <c r="H123" s="4"/>
      <c r="I123" s="66">
        <v>0.53364136110000004</v>
      </c>
      <c r="J123" s="53">
        <v>0.32680615628999998</v>
      </c>
      <c r="K123" s="53">
        <v>4.4625816169999999E-2</v>
      </c>
      <c r="L123" s="53">
        <v>1.9534433608000001E-3</v>
      </c>
      <c r="M123" s="53">
        <v>1.9534433608000001E-3</v>
      </c>
      <c r="N123" s="53">
        <v>3.5939674169999997E-4</v>
      </c>
      <c r="O123" s="54">
        <v>9.5208561323144991E-3</v>
      </c>
    </row>
    <row r="124" spans="1:15" x14ac:dyDescent="0.25">
      <c r="A124" s="5" t="s">
        <v>211</v>
      </c>
      <c r="B124" s="4" t="s">
        <v>238</v>
      </c>
      <c r="C124" s="4" t="s">
        <v>421</v>
      </c>
      <c r="D124" s="4" t="s">
        <v>119</v>
      </c>
      <c r="E124" s="4" t="s">
        <v>382</v>
      </c>
      <c r="F124" s="4" t="s">
        <v>342</v>
      </c>
      <c r="G124" s="4" t="s">
        <v>399</v>
      </c>
      <c r="H124" s="4"/>
      <c r="I124" s="66">
        <v>5.741352129</v>
      </c>
      <c r="J124" s="53">
        <v>3.425644986</v>
      </c>
      <c r="K124" s="53">
        <v>0.46665991539999996</v>
      </c>
      <c r="L124" s="53">
        <v>9.2143656780000003E-3</v>
      </c>
      <c r="M124" s="53">
        <v>9.2143656780000003E-3</v>
      </c>
      <c r="N124" s="53">
        <v>1.7522049750000001E-3</v>
      </c>
      <c r="O124" s="54">
        <v>0.12676836002781061</v>
      </c>
    </row>
    <row r="125" spans="1:15" x14ac:dyDescent="0.25">
      <c r="A125" s="5" t="s">
        <v>211</v>
      </c>
      <c r="B125" s="4" t="s">
        <v>238</v>
      </c>
      <c r="C125" s="4" t="s">
        <v>421</v>
      </c>
      <c r="D125" s="4" t="s">
        <v>120</v>
      </c>
      <c r="E125" s="4" t="s">
        <v>391</v>
      </c>
      <c r="F125" s="4" t="s">
        <v>349</v>
      </c>
      <c r="G125" s="4" t="s">
        <v>399</v>
      </c>
      <c r="H125" s="4"/>
      <c r="I125" s="66">
        <v>3.6116672999999999E-3</v>
      </c>
      <c r="J125" s="53">
        <v>1.7089945999999999E-3</v>
      </c>
      <c r="K125" s="53">
        <v>3.7840753999999999E-4</v>
      </c>
      <c r="L125" s="53">
        <v>2.3954535000000001E-6</v>
      </c>
      <c r="M125" s="53">
        <v>2.3954535000000001E-6</v>
      </c>
      <c r="N125" s="53">
        <v>5.2083402000000001E-7</v>
      </c>
      <c r="O125" s="54">
        <v>1.045959983713E-4</v>
      </c>
    </row>
    <row r="126" spans="1:15" x14ac:dyDescent="0.25">
      <c r="A126" s="5" t="s">
        <v>211</v>
      </c>
      <c r="B126" s="4" t="s">
        <v>238</v>
      </c>
      <c r="C126" s="4" t="s">
        <v>421</v>
      </c>
      <c r="D126" s="4" t="s">
        <v>121</v>
      </c>
      <c r="E126" s="4" t="s">
        <v>392</v>
      </c>
      <c r="F126" s="4" t="s">
        <v>349</v>
      </c>
      <c r="G126" s="4" t="s">
        <v>399</v>
      </c>
      <c r="H126" s="4"/>
      <c r="I126" s="66">
        <v>0</v>
      </c>
      <c r="J126" s="53">
        <v>0</v>
      </c>
      <c r="K126" s="53">
        <v>0</v>
      </c>
      <c r="L126" s="53">
        <v>0</v>
      </c>
      <c r="M126" s="53">
        <v>0</v>
      </c>
      <c r="N126" s="53">
        <v>0</v>
      </c>
      <c r="O126" s="54">
        <v>0</v>
      </c>
    </row>
    <row r="127" spans="1:15" x14ac:dyDescent="0.25">
      <c r="A127" s="5" t="s">
        <v>211</v>
      </c>
      <c r="B127" s="4" t="s">
        <v>238</v>
      </c>
      <c r="C127" s="4" t="s">
        <v>421</v>
      </c>
      <c r="D127" s="4" t="s">
        <v>122</v>
      </c>
      <c r="E127" s="4" t="s">
        <v>350</v>
      </c>
      <c r="F127" s="4" t="s">
        <v>351</v>
      </c>
      <c r="G127" s="4" t="s">
        <v>399</v>
      </c>
      <c r="H127" s="4"/>
      <c r="I127" s="66">
        <v>105.420883696</v>
      </c>
      <c r="J127" s="53">
        <v>12.598469800000002</v>
      </c>
      <c r="K127" s="53">
        <v>3.7272643100999998</v>
      </c>
      <c r="L127" s="53">
        <v>2.8845325940000003E-2</v>
      </c>
      <c r="M127" s="53">
        <v>2.8845325940000003E-2</v>
      </c>
      <c r="N127" s="53">
        <v>6.2428079539999992E-3</v>
      </c>
      <c r="O127" s="54">
        <v>0.770281553797041</v>
      </c>
    </row>
    <row r="128" spans="1:15" x14ac:dyDescent="0.25">
      <c r="A128" s="5" t="s">
        <v>211</v>
      </c>
      <c r="B128" s="4" t="s">
        <v>238</v>
      </c>
      <c r="C128" s="4" t="s">
        <v>421</v>
      </c>
      <c r="D128" s="4" t="s">
        <v>123</v>
      </c>
      <c r="E128" s="4" t="s">
        <v>352</v>
      </c>
      <c r="F128" s="4" t="s">
        <v>351</v>
      </c>
      <c r="G128" s="4" t="s">
        <v>399</v>
      </c>
      <c r="H128" s="4"/>
      <c r="I128" s="66">
        <v>16.145148038999999</v>
      </c>
      <c r="J128" s="53">
        <v>2.5578714840000005</v>
      </c>
      <c r="K128" s="53">
        <v>0.65117415229999998</v>
      </c>
      <c r="L128" s="53">
        <v>6.7936856760000006E-3</v>
      </c>
      <c r="M128" s="53">
        <v>6.7936856760000006E-3</v>
      </c>
      <c r="N128" s="53">
        <v>1.3996824495000001E-3</v>
      </c>
      <c r="O128" s="54">
        <v>0.13446761062379298</v>
      </c>
    </row>
    <row r="129" spans="1:15" x14ac:dyDescent="0.25">
      <c r="A129" s="5" t="s">
        <v>211</v>
      </c>
      <c r="B129" s="4" t="s">
        <v>238</v>
      </c>
      <c r="C129" s="4" t="s">
        <v>421</v>
      </c>
      <c r="D129" s="4" t="s">
        <v>124</v>
      </c>
      <c r="E129" s="4" t="s">
        <v>353</v>
      </c>
      <c r="F129" s="4" t="s">
        <v>351</v>
      </c>
      <c r="G129" s="4" t="s">
        <v>399</v>
      </c>
      <c r="H129" s="4"/>
      <c r="I129" s="66">
        <v>7.6988182400000005</v>
      </c>
      <c r="J129" s="53">
        <v>2.7927185299999997</v>
      </c>
      <c r="K129" s="53">
        <v>0.63036009399999993</v>
      </c>
      <c r="L129" s="53">
        <v>8.2573625800000001E-3</v>
      </c>
      <c r="M129" s="53">
        <v>8.2573625800000001E-3</v>
      </c>
      <c r="N129" s="53">
        <v>1.6494148700000001E-3</v>
      </c>
      <c r="O129" s="54">
        <v>0.13018213839637499</v>
      </c>
    </row>
    <row r="130" spans="1:15" x14ac:dyDescent="0.25">
      <c r="A130" s="5" t="s">
        <v>211</v>
      </c>
      <c r="B130" s="4" t="s">
        <v>238</v>
      </c>
      <c r="C130" s="4" t="s">
        <v>421</v>
      </c>
      <c r="D130" s="4" t="s">
        <v>125</v>
      </c>
      <c r="E130" s="4" t="s">
        <v>393</v>
      </c>
      <c r="F130" s="4" t="s">
        <v>351</v>
      </c>
      <c r="G130" s="4" t="s">
        <v>399</v>
      </c>
      <c r="H130" s="4"/>
      <c r="I130" s="66">
        <v>8.9128450400000006</v>
      </c>
      <c r="J130" s="53">
        <v>4.9268323900000004</v>
      </c>
      <c r="K130" s="53">
        <v>0.83524364600000001</v>
      </c>
      <c r="L130" s="53">
        <v>1.0282984149999999E-2</v>
      </c>
      <c r="M130" s="53">
        <v>1.0282984149999999E-2</v>
      </c>
      <c r="N130" s="53">
        <v>2.0531926949999999E-3</v>
      </c>
      <c r="O130" s="54">
        <v>0.23142851279296001</v>
      </c>
    </row>
    <row r="131" spans="1:15" x14ac:dyDescent="0.25">
      <c r="A131" s="5" t="s">
        <v>211</v>
      </c>
      <c r="B131" s="4" t="s">
        <v>238</v>
      </c>
      <c r="C131" s="4" t="s">
        <v>421</v>
      </c>
      <c r="D131" s="4" t="s">
        <v>126</v>
      </c>
      <c r="E131" s="4" t="s">
        <v>394</v>
      </c>
      <c r="F131" s="4" t="s">
        <v>351</v>
      </c>
      <c r="G131" s="4" t="s">
        <v>399</v>
      </c>
      <c r="H131" s="4"/>
      <c r="I131" s="66">
        <v>0.56745359099999992</v>
      </c>
      <c r="J131" s="53">
        <v>7.6185244999999999E-2</v>
      </c>
      <c r="K131" s="53">
        <v>1.50003264E-2</v>
      </c>
      <c r="L131" s="53">
        <v>1.3349916100000001E-4</v>
      </c>
      <c r="M131" s="53">
        <v>1.3349916100000001E-4</v>
      </c>
      <c r="N131" s="53">
        <v>2.7917128700000002E-5</v>
      </c>
      <c r="O131" s="54">
        <v>4.1175398168920001E-3</v>
      </c>
    </row>
    <row r="132" spans="1:15" x14ac:dyDescent="0.25">
      <c r="A132" s="5" t="s">
        <v>211</v>
      </c>
      <c r="B132" s="4" t="s">
        <v>238</v>
      </c>
      <c r="C132" s="4" t="s">
        <v>421</v>
      </c>
      <c r="D132" s="4" t="s">
        <v>127</v>
      </c>
      <c r="E132" s="4" t="s">
        <v>354</v>
      </c>
      <c r="F132" s="4" t="s">
        <v>351</v>
      </c>
      <c r="G132" s="4" t="s">
        <v>399</v>
      </c>
      <c r="H132" s="4"/>
      <c r="I132" s="66">
        <v>0.166416695</v>
      </c>
      <c r="J132" s="53">
        <v>3.7717154599999997E-2</v>
      </c>
      <c r="K132" s="53">
        <v>7.8324888499999995E-3</v>
      </c>
      <c r="L132" s="53">
        <v>1.31319786E-4</v>
      </c>
      <c r="M132" s="53">
        <v>1.31319786E-4</v>
      </c>
      <c r="N132" s="53">
        <v>2.5667646299999999E-5</v>
      </c>
      <c r="O132" s="54">
        <v>1.5712314766560998E-3</v>
      </c>
    </row>
    <row r="133" spans="1:15" x14ac:dyDescent="0.25">
      <c r="A133" s="5" t="s">
        <v>211</v>
      </c>
      <c r="B133" s="4" t="s">
        <v>238</v>
      </c>
      <c r="C133" s="4" t="s">
        <v>421</v>
      </c>
      <c r="D133" s="4" t="s">
        <v>128</v>
      </c>
      <c r="E133" s="4" t="s">
        <v>371</v>
      </c>
      <c r="F133" s="4" t="s">
        <v>331</v>
      </c>
      <c r="G133" s="4" t="s">
        <v>402</v>
      </c>
      <c r="H133" s="4"/>
      <c r="I133" s="66">
        <v>3.3377602999999999E-2</v>
      </c>
      <c r="J133" s="53">
        <v>2.4108646000000001E-2</v>
      </c>
      <c r="K133" s="53">
        <v>4.9011762999999998E-3</v>
      </c>
      <c r="L133" s="53">
        <v>3.9186724999999997E-5</v>
      </c>
      <c r="M133" s="53">
        <v>3.9186724999999997E-5</v>
      </c>
      <c r="N133" s="53">
        <v>7.37561E-6</v>
      </c>
      <c r="O133" s="54">
        <v>8.0134186000000004E-5</v>
      </c>
    </row>
    <row r="134" spans="1:15" x14ac:dyDescent="0.25">
      <c r="A134" s="5" t="s">
        <v>211</v>
      </c>
      <c r="B134" s="4" t="s">
        <v>238</v>
      </c>
      <c r="C134" s="4" t="s">
        <v>421</v>
      </c>
      <c r="D134" s="4" t="s">
        <v>129</v>
      </c>
      <c r="E134" s="4" t="s">
        <v>373</v>
      </c>
      <c r="F134" s="4" t="s">
        <v>338</v>
      </c>
      <c r="G134" s="4" t="s">
        <v>402</v>
      </c>
      <c r="H134" s="4"/>
      <c r="I134" s="66">
        <v>17.608578000000001</v>
      </c>
      <c r="J134" s="53">
        <v>12.156708999999999</v>
      </c>
      <c r="K134" s="53">
        <v>1.7835132</v>
      </c>
      <c r="L134" s="53">
        <v>2.9005441999999999E-2</v>
      </c>
      <c r="M134" s="53">
        <v>2.9005441999999999E-2</v>
      </c>
      <c r="N134" s="53">
        <v>5.2467141999999996E-3</v>
      </c>
      <c r="O134" s="54">
        <v>2.9116062400000003E-2</v>
      </c>
    </row>
    <row r="135" spans="1:15" x14ac:dyDescent="0.25">
      <c r="A135" s="5" t="s">
        <v>211</v>
      </c>
      <c r="B135" s="4" t="s">
        <v>238</v>
      </c>
      <c r="C135" s="4" t="s">
        <v>421</v>
      </c>
      <c r="D135" s="4" t="s">
        <v>130</v>
      </c>
      <c r="E135" s="4" t="s">
        <v>337</v>
      </c>
      <c r="F135" s="4" t="s">
        <v>338</v>
      </c>
      <c r="G135" s="4" t="s">
        <v>402</v>
      </c>
      <c r="H135" s="4"/>
      <c r="I135" s="66">
        <v>7.7391281000000001E-3</v>
      </c>
      <c r="J135" s="53">
        <v>1.4186058E-2</v>
      </c>
      <c r="K135" s="53">
        <v>2.0561998000000001E-3</v>
      </c>
      <c r="L135" s="53">
        <v>3.4257259999999999E-5</v>
      </c>
      <c r="M135" s="53">
        <v>3.4257259999999999E-5</v>
      </c>
      <c r="N135" s="53">
        <v>6.1891600999999996E-6</v>
      </c>
      <c r="O135" s="54">
        <v>3.3535642399999999E-5</v>
      </c>
    </row>
    <row r="136" spans="1:15" x14ac:dyDescent="0.25">
      <c r="A136" s="5" t="s">
        <v>211</v>
      </c>
      <c r="B136" s="4" t="s">
        <v>238</v>
      </c>
      <c r="C136" s="4" t="s">
        <v>421</v>
      </c>
      <c r="D136" s="4" t="s">
        <v>131</v>
      </c>
      <c r="E136" s="4" t="s">
        <v>403</v>
      </c>
      <c r="F136" s="4" t="s">
        <v>338</v>
      </c>
      <c r="G136" s="4" t="s">
        <v>402</v>
      </c>
      <c r="H136" s="4"/>
      <c r="I136" s="66">
        <v>9.2869531000000002E-3</v>
      </c>
      <c r="J136" s="53">
        <v>8.6809014999999993E-3</v>
      </c>
      <c r="K136" s="53">
        <v>1.1782203999999999E-3</v>
      </c>
      <c r="L136" s="53">
        <v>2.2390775000000001E-5</v>
      </c>
      <c r="M136" s="53">
        <v>2.2390775000000001E-5</v>
      </c>
      <c r="N136" s="53">
        <v>4.0360683E-6</v>
      </c>
      <c r="O136" s="54">
        <v>1.9025935439999998E-5</v>
      </c>
    </row>
    <row r="137" spans="1:15" x14ac:dyDescent="0.25">
      <c r="A137" s="5" t="s">
        <v>211</v>
      </c>
      <c r="B137" s="4" t="s">
        <v>238</v>
      </c>
      <c r="C137" s="4" t="s">
        <v>421</v>
      </c>
      <c r="D137" s="4" t="s">
        <v>132</v>
      </c>
      <c r="E137" s="4" t="s">
        <v>375</v>
      </c>
      <c r="F137" s="4" t="s">
        <v>338</v>
      </c>
      <c r="G137" s="4" t="s">
        <v>402</v>
      </c>
      <c r="H137" s="4"/>
      <c r="I137" s="66">
        <v>0.202868346</v>
      </c>
      <c r="J137" s="53">
        <v>6.4779325999999998E-2</v>
      </c>
      <c r="K137" s="53">
        <v>9.7456542000000004E-3</v>
      </c>
      <c r="L137" s="53">
        <v>1.9640813000000002E-4</v>
      </c>
      <c r="M137" s="53">
        <v>1.9640813000000002E-4</v>
      </c>
      <c r="N137" s="53">
        <v>3.5511091000000002E-5</v>
      </c>
      <c r="O137" s="54">
        <v>1.5247649260000001E-4</v>
      </c>
    </row>
    <row r="138" spans="1:15" x14ac:dyDescent="0.25">
      <c r="A138" s="5" t="s">
        <v>211</v>
      </c>
      <c r="B138" s="4" t="s">
        <v>238</v>
      </c>
      <c r="C138" s="4" t="s">
        <v>421</v>
      </c>
      <c r="D138" s="4" t="s">
        <v>133</v>
      </c>
      <c r="E138" s="4" t="s">
        <v>376</v>
      </c>
      <c r="F138" s="4" t="s">
        <v>338</v>
      </c>
      <c r="G138" s="4" t="s">
        <v>402</v>
      </c>
      <c r="H138" s="4"/>
      <c r="I138" s="66">
        <v>3.0956512499999998E-2</v>
      </c>
      <c r="J138" s="53">
        <v>2.2350717300000003E-2</v>
      </c>
      <c r="K138" s="53">
        <v>3.13122913E-3</v>
      </c>
      <c r="L138" s="53">
        <v>1.3243492300000001E-4</v>
      </c>
      <c r="M138" s="53">
        <v>1.3243492300000001E-4</v>
      </c>
      <c r="N138" s="53">
        <v>2.38235786E-5</v>
      </c>
      <c r="O138" s="54">
        <v>3.9690972879999998E-5</v>
      </c>
    </row>
    <row r="139" spans="1:15" x14ac:dyDescent="0.25">
      <c r="A139" s="5" t="s">
        <v>211</v>
      </c>
      <c r="B139" s="4" t="s">
        <v>238</v>
      </c>
      <c r="C139" s="4" t="s">
        <v>421</v>
      </c>
      <c r="D139" s="4" t="s">
        <v>134</v>
      </c>
      <c r="E139" s="4" t="s">
        <v>391</v>
      </c>
      <c r="F139" s="4" t="s">
        <v>349</v>
      </c>
      <c r="G139" s="4" t="s">
        <v>402</v>
      </c>
      <c r="H139" s="4"/>
      <c r="I139" s="66">
        <v>1.9208548999999999E-3</v>
      </c>
      <c r="J139" s="53">
        <v>1.1771596000000001E-3</v>
      </c>
      <c r="K139" s="53">
        <v>2.6384310000000002E-4</v>
      </c>
      <c r="L139" s="53">
        <v>1.3430230000000001E-6</v>
      </c>
      <c r="M139" s="53">
        <v>1.3430230000000001E-6</v>
      </c>
      <c r="N139" s="53">
        <v>2.3443407999999999E-7</v>
      </c>
      <c r="O139" s="54">
        <v>4.5770107599999996E-6</v>
      </c>
    </row>
    <row r="140" spans="1:15" x14ac:dyDescent="0.25">
      <c r="A140" s="5" t="s">
        <v>211</v>
      </c>
      <c r="B140" s="4" t="s">
        <v>238</v>
      </c>
      <c r="C140" s="4" t="s">
        <v>421</v>
      </c>
      <c r="D140" s="4" t="s">
        <v>135</v>
      </c>
      <c r="E140" s="4" t="s">
        <v>392</v>
      </c>
      <c r="F140" s="4" t="s">
        <v>349</v>
      </c>
      <c r="G140" s="4" t="s">
        <v>402</v>
      </c>
      <c r="H140" s="4"/>
      <c r="I140" s="66">
        <v>2.1779472560000002E-3</v>
      </c>
      <c r="J140" s="53">
        <v>5.6347787929999999E-3</v>
      </c>
      <c r="K140" s="53">
        <v>1.2554545956999998E-3</v>
      </c>
      <c r="L140" s="53">
        <v>6.491338460000001E-6</v>
      </c>
      <c r="M140" s="53">
        <v>6.491338460000001E-6</v>
      </c>
      <c r="N140" s="53">
        <v>1.128488182E-6</v>
      </c>
      <c r="O140" s="54">
        <v>2.1821996276000002E-5</v>
      </c>
    </row>
    <row r="141" spans="1:15" x14ac:dyDescent="0.25">
      <c r="A141" s="5" t="s">
        <v>211</v>
      </c>
      <c r="B141" s="4" t="s">
        <v>238</v>
      </c>
      <c r="C141" s="4" t="s">
        <v>421</v>
      </c>
      <c r="D141" s="4" t="s">
        <v>136</v>
      </c>
      <c r="E141" s="4" t="s">
        <v>350</v>
      </c>
      <c r="F141" s="4" t="s">
        <v>351</v>
      </c>
      <c r="G141" s="4" t="s">
        <v>402</v>
      </c>
      <c r="H141" s="4"/>
      <c r="I141" s="66">
        <v>20.031389440000002</v>
      </c>
      <c r="J141" s="53">
        <v>3.7382638159999999</v>
      </c>
      <c r="K141" s="53">
        <v>1.1439169489000001</v>
      </c>
      <c r="L141" s="53">
        <v>8.1094849149999995E-3</v>
      </c>
      <c r="M141" s="53">
        <v>8.1094849149999995E-3</v>
      </c>
      <c r="N141" s="53">
        <v>1.616424746E-3</v>
      </c>
      <c r="O141" s="54">
        <v>1.4053592568799999E-2</v>
      </c>
    </row>
    <row r="142" spans="1:15" x14ac:dyDescent="0.25">
      <c r="A142" s="5" t="s">
        <v>211</v>
      </c>
      <c r="B142" s="4" t="s">
        <v>238</v>
      </c>
      <c r="C142" s="4" t="s">
        <v>421</v>
      </c>
      <c r="D142" s="4" t="s">
        <v>137</v>
      </c>
      <c r="E142" s="4" t="s">
        <v>352</v>
      </c>
      <c r="F142" s="4" t="s">
        <v>351</v>
      </c>
      <c r="G142" s="4" t="s">
        <v>402</v>
      </c>
      <c r="H142" s="4"/>
      <c r="I142" s="66">
        <v>0.38541837690000003</v>
      </c>
      <c r="J142" s="53">
        <v>0.17292899853000002</v>
      </c>
      <c r="K142" s="53">
        <v>4.8237330450000004E-2</v>
      </c>
      <c r="L142" s="53">
        <v>4.1315990070000001E-4</v>
      </c>
      <c r="M142" s="53">
        <v>4.1315990070000001E-4</v>
      </c>
      <c r="N142" s="53">
        <v>8.0603408200000007E-5</v>
      </c>
      <c r="O142" s="54">
        <v>5.9429003960000007E-4</v>
      </c>
    </row>
    <row r="143" spans="1:15" x14ac:dyDescent="0.25">
      <c r="A143" s="5" t="s">
        <v>211</v>
      </c>
      <c r="B143" s="4" t="s">
        <v>238</v>
      </c>
      <c r="C143" s="4" t="s">
        <v>421</v>
      </c>
      <c r="D143" s="4" t="s">
        <v>138</v>
      </c>
      <c r="E143" s="4" t="s">
        <v>353</v>
      </c>
      <c r="F143" s="4" t="s">
        <v>351</v>
      </c>
      <c r="G143" s="4" t="s">
        <v>402</v>
      </c>
      <c r="H143" s="4"/>
      <c r="I143" s="66">
        <v>0.30874915999999997</v>
      </c>
      <c r="J143" s="53">
        <v>0.21146765000000001</v>
      </c>
      <c r="K143" s="53">
        <v>4.9421256499999996E-2</v>
      </c>
      <c r="L143" s="53">
        <v>5.8784267999999998E-4</v>
      </c>
      <c r="M143" s="53">
        <v>5.8784267999999998E-4</v>
      </c>
      <c r="N143" s="53">
        <v>1.11432686E-4</v>
      </c>
      <c r="O143" s="54">
        <v>6.0799538160000003E-4</v>
      </c>
    </row>
    <row r="144" spans="1:15" x14ac:dyDescent="0.25">
      <c r="A144" s="5" t="s">
        <v>211</v>
      </c>
      <c r="B144" s="4" t="s">
        <v>238</v>
      </c>
      <c r="C144" s="4" t="s">
        <v>421</v>
      </c>
      <c r="D144" s="4" t="s">
        <v>139</v>
      </c>
      <c r="E144" s="4" t="s">
        <v>404</v>
      </c>
      <c r="F144" s="4" t="s">
        <v>351</v>
      </c>
      <c r="G144" s="4" t="s">
        <v>402</v>
      </c>
      <c r="H144" s="4"/>
      <c r="I144" s="66">
        <v>0.58227180700000003</v>
      </c>
      <c r="J144" s="53">
        <v>1.9860693180000002</v>
      </c>
      <c r="K144" s="53">
        <v>0.38129157920000001</v>
      </c>
      <c r="L144" s="53">
        <v>2.3469830889999998E-2</v>
      </c>
      <c r="M144" s="53">
        <v>2.3469830889999998E-2</v>
      </c>
      <c r="N144" s="53">
        <v>3.9353753859999998E-3</v>
      </c>
      <c r="O144" s="54">
        <v>3.8368329640000001E-3</v>
      </c>
    </row>
    <row r="145" spans="1:15" x14ac:dyDescent="0.25">
      <c r="A145" s="5" t="s">
        <v>211</v>
      </c>
      <c r="B145" s="4" t="s">
        <v>238</v>
      </c>
      <c r="C145" s="4" t="s">
        <v>421</v>
      </c>
      <c r="D145" s="4" t="s">
        <v>140</v>
      </c>
      <c r="E145" s="4" t="s">
        <v>354</v>
      </c>
      <c r="F145" s="4" t="s">
        <v>351</v>
      </c>
      <c r="G145" s="4" t="s">
        <v>402</v>
      </c>
      <c r="H145" s="4"/>
      <c r="I145" s="66">
        <v>0</v>
      </c>
      <c r="J145" s="53">
        <v>0</v>
      </c>
      <c r="K145" s="53">
        <v>0</v>
      </c>
      <c r="L145" s="53">
        <v>0</v>
      </c>
      <c r="M145" s="53">
        <v>0</v>
      </c>
      <c r="N145" s="53">
        <v>0</v>
      </c>
      <c r="O145" s="54">
        <v>0</v>
      </c>
    </row>
    <row r="146" spans="1:15" x14ac:dyDescent="0.25">
      <c r="A146" s="5" t="s">
        <v>211</v>
      </c>
      <c r="B146" s="4" t="s">
        <v>238</v>
      </c>
      <c r="C146" s="4" t="s">
        <v>421</v>
      </c>
      <c r="D146" s="4" t="s">
        <v>141</v>
      </c>
      <c r="E146" s="4" t="s">
        <v>397</v>
      </c>
      <c r="F146" s="4" t="s">
        <v>338</v>
      </c>
      <c r="G146" s="4" t="s">
        <v>402</v>
      </c>
      <c r="H146" s="4"/>
      <c r="I146" s="66">
        <v>0.16396480969999999</v>
      </c>
      <c r="J146" s="53">
        <v>4.2197103300000004E-2</v>
      </c>
      <c r="K146" s="53">
        <v>7.9287481699999995E-3</v>
      </c>
      <c r="L146" s="53">
        <v>4.6865616499999996E-4</v>
      </c>
      <c r="M146" s="53">
        <v>4.6865616499999996E-4</v>
      </c>
      <c r="N146" s="53">
        <v>8.226500750000001E-5</v>
      </c>
      <c r="O146" s="54">
        <v>7.7712643200000006E-5</v>
      </c>
    </row>
    <row r="147" spans="1:15" x14ac:dyDescent="0.25">
      <c r="A147" s="5" t="s">
        <v>211</v>
      </c>
      <c r="B147" s="4" t="s">
        <v>238</v>
      </c>
      <c r="C147" s="4" t="s">
        <v>421</v>
      </c>
      <c r="D147" s="4" t="s">
        <v>142</v>
      </c>
      <c r="E147" s="4" t="s">
        <v>405</v>
      </c>
      <c r="F147" s="4" t="s">
        <v>325</v>
      </c>
      <c r="G147" s="4" t="s">
        <v>406</v>
      </c>
      <c r="H147" s="4"/>
      <c r="I147" s="66">
        <v>126.40648026000001</v>
      </c>
      <c r="J147" s="53">
        <v>4.2731425372999992</v>
      </c>
      <c r="K147" s="53">
        <v>4.3235622318000004</v>
      </c>
      <c r="L147" s="53">
        <v>0.61788191061000008</v>
      </c>
      <c r="M147" s="53">
        <v>0.59934545329169997</v>
      </c>
      <c r="N147" s="53">
        <v>8.6122651242000001E-3</v>
      </c>
      <c r="O147" s="54">
        <v>1.110989897849286</v>
      </c>
    </row>
    <row r="148" spans="1:15" x14ac:dyDescent="0.25">
      <c r="A148" s="5" t="s">
        <v>211</v>
      </c>
      <c r="B148" s="4" t="s">
        <v>238</v>
      </c>
      <c r="C148" s="4" t="s">
        <v>421</v>
      </c>
      <c r="D148" s="4" t="s">
        <v>143</v>
      </c>
      <c r="E148" s="4" t="s">
        <v>359</v>
      </c>
      <c r="F148" s="4" t="s">
        <v>331</v>
      </c>
      <c r="G148" s="4" t="s">
        <v>406</v>
      </c>
      <c r="H148" s="4"/>
      <c r="I148" s="66">
        <v>27.45279743</v>
      </c>
      <c r="J148" s="53">
        <v>3.3299802089999999</v>
      </c>
      <c r="K148" s="53">
        <v>6.8623047229000003</v>
      </c>
      <c r="L148" s="53">
        <v>0.57725359773999996</v>
      </c>
      <c r="M148" s="53">
        <v>0.55993598980780002</v>
      </c>
      <c r="N148" s="53">
        <v>1.9397327905000001E-2</v>
      </c>
      <c r="O148" s="54">
        <v>0.55771332003087482</v>
      </c>
    </row>
    <row r="149" spans="1:15" x14ac:dyDescent="0.25">
      <c r="A149" s="5" t="s">
        <v>211</v>
      </c>
      <c r="B149" s="4" t="s">
        <v>238</v>
      </c>
      <c r="C149" s="4" t="s">
        <v>421</v>
      </c>
      <c r="D149" s="4" t="s">
        <v>144</v>
      </c>
      <c r="E149" s="4" t="s">
        <v>330</v>
      </c>
      <c r="F149" s="4" t="s">
        <v>331</v>
      </c>
      <c r="G149" s="4" t="s">
        <v>406</v>
      </c>
      <c r="H149" s="4"/>
      <c r="I149" s="66">
        <v>3.0352108000000002</v>
      </c>
      <c r="J149" s="53">
        <v>1.2835898E-2</v>
      </c>
      <c r="K149" s="53">
        <v>1.5910693E-2</v>
      </c>
      <c r="L149" s="53">
        <v>1.7277742999999999E-3</v>
      </c>
      <c r="M149" s="53">
        <v>1.675941071E-3</v>
      </c>
      <c r="N149" s="53">
        <v>3.2037754999999997E-5</v>
      </c>
      <c r="O149" s="54">
        <v>2.4085195848090003E-3</v>
      </c>
    </row>
    <row r="150" spans="1:15" x14ac:dyDescent="0.25">
      <c r="A150" s="5" t="s">
        <v>211</v>
      </c>
      <c r="B150" s="4" t="s">
        <v>238</v>
      </c>
      <c r="C150" s="4" t="s">
        <v>421</v>
      </c>
      <c r="D150" s="4" t="s">
        <v>145</v>
      </c>
      <c r="E150" s="4" t="s">
        <v>332</v>
      </c>
      <c r="F150" s="4" t="s">
        <v>331</v>
      </c>
      <c r="G150" s="4" t="s">
        <v>406</v>
      </c>
      <c r="H150" s="4"/>
      <c r="I150" s="66">
        <v>26.490139669999998</v>
      </c>
      <c r="J150" s="53">
        <v>0.18430380910000002</v>
      </c>
      <c r="K150" s="53">
        <v>0.25024109420000001</v>
      </c>
      <c r="L150" s="53">
        <v>2.5373736560000002E-2</v>
      </c>
      <c r="M150" s="53">
        <v>2.4612524463199999E-2</v>
      </c>
      <c r="N150" s="53">
        <v>5.2773387500000004E-4</v>
      </c>
      <c r="O150" s="54">
        <v>3.6779168580921E-2</v>
      </c>
    </row>
    <row r="151" spans="1:15" x14ac:dyDescent="0.25">
      <c r="A151" s="5" t="s">
        <v>211</v>
      </c>
      <c r="B151" s="4" t="s">
        <v>238</v>
      </c>
      <c r="C151" s="4" t="s">
        <v>421</v>
      </c>
      <c r="D151" s="4" t="s">
        <v>146</v>
      </c>
      <c r="E151" s="4" t="s">
        <v>360</v>
      </c>
      <c r="F151" s="4" t="s">
        <v>331</v>
      </c>
      <c r="G151" s="4" t="s">
        <v>406</v>
      </c>
      <c r="H151" s="4"/>
      <c r="I151" s="66">
        <v>98.451807700000003</v>
      </c>
      <c r="J151" s="53">
        <v>9.9726063440000008</v>
      </c>
      <c r="K151" s="53">
        <v>18.179017424999998</v>
      </c>
      <c r="L151" s="53">
        <v>1.6483854101999997</v>
      </c>
      <c r="M151" s="53">
        <v>1.5989338478939996</v>
      </c>
      <c r="N151" s="53">
        <v>4.8844639544999999E-2</v>
      </c>
      <c r="O151" s="54">
        <v>1.5144852310155357</v>
      </c>
    </row>
    <row r="152" spans="1:15" x14ac:dyDescent="0.25">
      <c r="A152" s="5" t="s">
        <v>211</v>
      </c>
      <c r="B152" s="4" t="s">
        <v>238</v>
      </c>
      <c r="C152" s="4" t="s">
        <v>421</v>
      </c>
      <c r="D152" s="4" t="s">
        <v>147</v>
      </c>
      <c r="E152" s="4" t="s">
        <v>407</v>
      </c>
      <c r="F152" s="4" t="s">
        <v>331</v>
      </c>
      <c r="G152" s="4" t="s">
        <v>406</v>
      </c>
      <c r="H152" s="4"/>
      <c r="I152" s="66">
        <v>20.923700781000001</v>
      </c>
      <c r="J152" s="53">
        <v>8.5741371028499991</v>
      </c>
      <c r="K152" s="53">
        <v>19.104265536930001</v>
      </c>
      <c r="L152" s="53">
        <v>1.156206476138</v>
      </c>
      <c r="M152" s="53">
        <v>1.1215202818538601</v>
      </c>
      <c r="N152" s="53">
        <v>5.2145916720900007E-2</v>
      </c>
      <c r="O152" s="54">
        <v>1.1455999744788026</v>
      </c>
    </row>
    <row r="153" spans="1:15" x14ac:dyDescent="0.25">
      <c r="A153" s="5" t="s">
        <v>211</v>
      </c>
      <c r="B153" s="4" t="s">
        <v>238</v>
      </c>
      <c r="C153" s="4" t="s">
        <v>421</v>
      </c>
      <c r="D153" s="4" t="s">
        <v>148</v>
      </c>
      <c r="E153" s="4" t="s">
        <v>333</v>
      </c>
      <c r="F153" s="4" t="s">
        <v>331</v>
      </c>
      <c r="G153" s="4" t="s">
        <v>406</v>
      </c>
      <c r="H153" s="4"/>
      <c r="I153" s="66">
        <v>9.6322632129999999</v>
      </c>
      <c r="J153" s="53">
        <v>0.60959632230000005</v>
      </c>
      <c r="K153" s="53">
        <v>1.1495002161999999</v>
      </c>
      <c r="L153" s="53">
        <v>0.10331707242999999</v>
      </c>
      <c r="M153" s="53">
        <v>0.10021756025709999</v>
      </c>
      <c r="N153" s="53">
        <v>2.9369858891000003E-3</v>
      </c>
      <c r="O153" s="54">
        <v>0.10166890055848107</v>
      </c>
    </row>
    <row r="154" spans="1:15" x14ac:dyDescent="0.25">
      <c r="A154" s="5" t="s">
        <v>211</v>
      </c>
      <c r="B154" s="4" t="s">
        <v>238</v>
      </c>
      <c r="C154" s="4" t="s">
        <v>421</v>
      </c>
      <c r="D154" s="4" t="s">
        <v>149</v>
      </c>
      <c r="E154" s="4" t="s">
        <v>361</v>
      </c>
      <c r="F154" s="4" t="s">
        <v>331</v>
      </c>
      <c r="G154" s="4" t="s">
        <v>406</v>
      </c>
      <c r="H154" s="4"/>
      <c r="I154" s="66">
        <v>4.1507635020000011</v>
      </c>
      <c r="J154" s="53">
        <v>0.46394522015</v>
      </c>
      <c r="K154" s="53">
        <v>0.82390249377000002</v>
      </c>
      <c r="L154" s="53">
        <v>6.6859520184000001E-2</v>
      </c>
      <c r="M154" s="53">
        <v>6.4853734578479996E-2</v>
      </c>
      <c r="N154" s="53">
        <v>1.7692694217299996E-3</v>
      </c>
      <c r="O154" s="54">
        <v>6.746114299914055E-2</v>
      </c>
    </row>
    <row r="155" spans="1:15" x14ac:dyDescent="0.25">
      <c r="A155" s="5" t="s">
        <v>211</v>
      </c>
      <c r="B155" s="4" t="s">
        <v>238</v>
      </c>
      <c r="C155" s="4" t="s">
        <v>421</v>
      </c>
      <c r="D155" s="4" t="s">
        <v>150</v>
      </c>
      <c r="E155" s="4" t="s">
        <v>334</v>
      </c>
      <c r="F155" s="4" t="s">
        <v>331</v>
      </c>
      <c r="G155" s="4" t="s">
        <v>406</v>
      </c>
      <c r="H155" s="4"/>
      <c r="I155" s="66">
        <v>77.675332996000009</v>
      </c>
      <c r="J155" s="53">
        <v>1.2220388063800001</v>
      </c>
      <c r="K155" s="53">
        <v>2.3954056720999999</v>
      </c>
      <c r="L155" s="53">
        <v>0.19968225873000001</v>
      </c>
      <c r="M155" s="53">
        <v>0.19369179096809996</v>
      </c>
      <c r="N155" s="53">
        <v>5.4325938351000008E-3</v>
      </c>
      <c r="O155" s="54">
        <v>0.28655022891399839</v>
      </c>
    </row>
    <row r="156" spans="1:15" x14ac:dyDescent="0.25">
      <c r="A156" s="5" t="s">
        <v>211</v>
      </c>
      <c r="B156" s="4" t="s">
        <v>238</v>
      </c>
      <c r="C156" s="4" t="s">
        <v>421</v>
      </c>
      <c r="D156" s="4" t="s">
        <v>151</v>
      </c>
      <c r="E156" s="4" t="s">
        <v>362</v>
      </c>
      <c r="F156" s="4" t="s">
        <v>331</v>
      </c>
      <c r="G156" s="4" t="s">
        <v>406</v>
      </c>
      <c r="H156" s="4"/>
      <c r="I156" s="66">
        <v>70.489372522299988</v>
      </c>
      <c r="J156" s="53">
        <v>5.9720152007199996</v>
      </c>
      <c r="K156" s="53">
        <v>9.384831812462</v>
      </c>
      <c r="L156" s="53">
        <v>0.92004375684000006</v>
      </c>
      <c r="M156" s="53">
        <v>0.89244244413479989</v>
      </c>
      <c r="N156" s="53">
        <v>2.3209486808940003E-2</v>
      </c>
      <c r="O156" s="54">
        <v>0.85286911046722513</v>
      </c>
    </row>
    <row r="157" spans="1:15" x14ac:dyDescent="0.25">
      <c r="A157" s="5" t="s">
        <v>211</v>
      </c>
      <c r="B157" s="4" t="s">
        <v>238</v>
      </c>
      <c r="C157" s="4" t="s">
        <v>421</v>
      </c>
      <c r="D157" s="4" t="s">
        <v>152</v>
      </c>
      <c r="E157" s="4" t="s">
        <v>363</v>
      </c>
      <c r="F157" s="4" t="s">
        <v>331</v>
      </c>
      <c r="G157" s="4" t="s">
        <v>406</v>
      </c>
      <c r="H157" s="4"/>
      <c r="I157" s="66">
        <v>48.971087220999991</v>
      </c>
      <c r="J157" s="53">
        <v>3.7722514723500002</v>
      </c>
      <c r="K157" s="53">
        <v>10.981911500860001</v>
      </c>
      <c r="L157" s="53">
        <v>0.66895438975099997</v>
      </c>
      <c r="M157" s="53">
        <v>0.64888575805847004</v>
      </c>
      <c r="N157" s="53">
        <v>1.9863813397599999E-2</v>
      </c>
      <c r="O157" s="54">
        <v>0.90042524836995508</v>
      </c>
    </row>
    <row r="158" spans="1:15" x14ac:dyDescent="0.25">
      <c r="A158" s="5" t="s">
        <v>211</v>
      </c>
      <c r="B158" s="4" t="s">
        <v>238</v>
      </c>
      <c r="C158" s="4" t="s">
        <v>421</v>
      </c>
      <c r="D158" s="4" t="s">
        <v>153</v>
      </c>
      <c r="E158" s="4" t="s">
        <v>408</v>
      </c>
      <c r="F158" s="4" t="s">
        <v>331</v>
      </c>
      <c r="G158" s="4" t="s">
        <v>406</v>
      </c>
      <c r="H158" s="4"/>
      <c r="I158" s="66">
        <v>154.54092129630001</v>
      </c>
      <c r="J158" s="53">
        <v>27.604740459200002</v>
      </c>
      <c r="K158" s="53">
        <v>63.11025019320001</v>
      </c>
      <c r="L158" s="53">
        <v>5.0488275482700002</v>
      </c>
      <c r="M158" s="53">
        <v>4.8973627218219002</v>
      </c>
      <c r="N158" s="53">
        <v>0.19516437751740001</v>
      </c>
      <c r="O158" s="54">
        <v>4.807869804787269</v>
      </c>
    </row>
    <row r="159" spans="1:15" x14ac:dyDescent="0.25">
      <c r="A159" s="5" t="s">
        <v>211</v>
      </c>
      <c r="B159" s="4" t="s">
        <v>238</v>
      </c>
      <c r="C159" s="4" t="s">
        <v>421</v>
      </c>
      <c r="D159" s="4" t="s">
        <v>154</v>
      </c>
      <c r="E159" s="4" t="s">
        <v>335</v>
      </c>
      <c r="F159" s="4" t="s">
        <v>331</v>
      </c>
      <c r="G159" s="4" t="s">
        <v>406</v>
      </c>
      <c r="H159" s="4"/>
      <c r="I159" s="66">
        <v>7.9504383853</v>
      </c>
      <c r="J159" s="53">
        <v>0.45520375340999997</v>
      </c>
      <c r="K159" s="53">
        <v>0.65969080250000001</v>
      </c>
      <c r="L159" s="53">
        <v>7.0698382269999999E-2</v>
      </c>
      <c r="M159" s="53">
        <v>6.8577430801900013E-2</v>
      </c>
      <c r="N159" s="53">
        <v>1.6517332235E-3</v>
      </c>
      <c r="O159" s="54">
        <v>6.2558295051189594E-2</v>
      </c>
    </row>
    <row r="160" spans="1:15" x14ac:dyDescent="0.25">
      <c r="A160" s="5" t="s">
        <v>211</v>
      </c>
      <c r="B160" s="4" t="s">
        <v>238</v>
      </c>
      <c r="C160" s="4" t="s">
        <v>421</v>
      </c>
      <c r="D160" s="4" t="s">
        <v>155</v>
      </c>
      <c r="E160" s="4" t="s">
        <v>364</v>
      </c>
      <c r="F160" s="4" t="s">
        <v>331</v>
      </c>
      <c r="G160" s="4" t="s">
        <v>406</v>
      </c>
      <c r="H160" s="4"/>
      <c r="I160" s="66">
        <v>17.588365469000003</v>
      </c>
      <c r="J160" s="53">
        <v>0.20339458970000002</v>
      </c>
      <c r="K160" s="53">
        <v>0.43043912500000003</v>
      </c>
      <c r="L160" s="53">
        <v>3.4510387759999997E-2</v>
      </c>
      <c r="M160" s="53">
        <v>3.3475076127200007E-2</v>
      </c>
      <c r="N160" s="53">
        <v>7.7948837099999987E-4</v>
      </c>
      <c r="O160" s="54">
        <v>4.7789998334558999E-2</v>
      </c>
    </row>
    <row r="161" spans="1:15" x14ac:dyDescent="0.25">
      <c r="A161" s="5" t="s">
        <v>211</v>
      </c>
      <c r="B161" s="4" t="s">
        <v>238</v>
      </c>
      <c r="C161" s="4" t="s">
        <v>421</v>
      </c>
      <c r="D161" s="4" t="s">
        <v>156</v>
      </c>
      <c r="E161" s="4" t="s">
        <v>365</v>
      </c>
      <c r="F161" s="4" t="s">
        <v>331</v>
      </c>
      <c r="G161" s="4" t="s">
        <v>406</v>
      </c>
      <c r="H161" s="4"/>
      <c r="I161" s="66">
        <v>40.244848327200003</v>
      </c>
      <c r="J161" s="53">
        <v>4.7484820248700004</v>
      </c>
      <c r="K161" s="53">
        <v>18.189633804599996</v>
      </c>
      <c r="L161" s="53">
        <v>0.90633644368700006</v>
      </c>
      <c r="M161" s="53">
        <v>0.87914635037638988</v>
      </c>
      <c r="N161" s="53">
        <v>4.4736390185400002E-2</v>
      </c>
      <c r="O161" s="54">
        <v>1.2368943760835553</v>
      </c>
    </row>
    <row r="162" spans="1:15" x14ac:dyDescent="0.25">
      <c r="A162" s="5" t="s">
        <v>211</v>
      </c>
      <c r="B162" s="4" t="s">
        <v>238</v>
      </c>
      <c r="C162" s="4" t="s">
        <v>421</v>
      </c>
      <c r="D162" s="4" t="s">
        <v>157</v>
      </c>
      <c r="E162" s="4" t="s">
        <v>409</v>
      </c>
      <c r="F162" s="4" t="s">
        <v>331</v>
      </c>
      <c r="G162" s="4" t="s">
        <v>406</v>
      </c>
      <c r="H162" s="4"/>
      <c r="I162" s="66">
        <v>36.847230935000006</v>
      </c>
      <c r="J162" s="53">
        <v>6.0244822571700007</v>
      </c>
      <c r="K162" s="53">
        <v>15.651482833300001</v>
      </c>
      <c r="L162" s="53">
        <v>1.1613338935599999</v>
      </c>
      <c r="M162" s="53">
        <v>1.1264938767532</v>
      </c>
      <c r="N162" s="53">
        <v>4.83611801807E-2</v>
      </c>
      <c r="O162" s="54">
        <v>1.2158221117802139</v>
      </c>
    </row>
    <row r="163" spans="1:15" x14ac:dyDescent="0.25">
      <c r="A163" s="5" t="s">
        <v>211</v>
      </c>
      <c r="B163" s="4" t="s">
        <v>238</v>
      </c>
      <c r="C163" s="4" t="s">
        <v>421</v>
      </c>
      <c r="D163" s="4" t="s">
        <v>158</v>
      </c>
      <c r="E163" s="4" t="s">
        <v>410</v>
      </c>
      <c r="F163" s="4" t="s">
        <v>331</v>
      </c>
      <c r="G163" s="4" t="s">
        <v>406</v>
      </c>
      <c r="H163" s="4"/>
      <c r="I163" s="66">
        <v>19.400431320999999</v>
      </c>
      <c r="J163" s="53">
        <v>22.357838726899999</v>
      </c>
      <c r="K163" s="53">
        <v>62.170798864999995</v>
      </c>
      <c r="L163" s="53">
        <v>3.2750057432999999</v>
      </c>
      <c r="M163" s="53">
        <v>3.1767555710010003</v>
      </c>
      <c r="N163" s="53">
        <v>0.163519393102</v>
      </c>
      <c r="O163" s="54">
        <v>3.7073215244961086</v>
      </c>
    </row>
    <row r="164" spans="1:15" x14ac:dyDescent="0.25">
      <c r="A164" s="5" t="s">
        <v>211</v>
      </c>
      <c r="B164" s="4" t="s">
        <v>238</v>
      </c>
      <c r="C164" s="4" t="s">
        <v>421</v>
      </c>
      <c r="D164" s="4" t="s">
        <v>159</v>
      </c>
      <c r="E164" s="4" t="s">
        <v>336</v>
      </c>
      <c r="F164" s="4" t="s">
        <v>331</v>
      </c>
      <c r="G164" s="4" t="s">
        <v>406</v>
      </c>
      <c r="H164" s="4"/>
      <c r="I164" s="66">
        <v>10.900708437999999</v>
      </c>
      <c r="J164" s="53">
        <v>1.1753142822</v>
      </c>
      <c r="K164" s="53">
        <v>3.3994455760000002</v>
      </c>
      <c r="L164" s="53">
        <v>0.19514884815</v>
      </c>
      <c r="M164" s="53">
        <v>0.18929438270549998</v>
      </c>
      <c r="N164" s="53">
        <v>7.9594621266999999E-3</v>
      </c>
      <c r="O164" s="54">
        <v>0.24211665384919737</v>
      </c>
    </row>
    <row r="165" spans="1:15" x14ac:dyDescent="0.25">
      <c r="A165" s="5" t="s">
        <v>211</v>
      </c>
      <c r="B165" s="4" t="s">
        <v>238</v>
      </c>
      <c r="C165" s="4" t="s">
        <v>421</v>
      </c>
      <c r="D165" s="4" t="s">
        <v>160</v>
      </c>
      <c r="E165" s="4" t="s">
        <v>366</v>
      </c>
      <c r="F165" s="4" t="s">
        <v>331</v>
      </c>
      <c r="G165" s="4" t="s">
        <v>406</v>
      </c>
      <c r="H165" s="4"/>
      <c r="I165" s="66">
        <v>137.33195777500001</v>
      </c>
      <c r="J165" s="53">
        <v>16.304223230550001</v>
      </c>
      <c r="K165" s="53">
        <v>24.737940207170002</v>
      </c>
      <c r="L165" s="53">
        <v>2.581305484125</v>
      </c>
      <c r="M165" s="53">
        <v>2.5038663196012498</v>
      </c>
      <c r="N165" s="53">
        <v>6.3690912606400002E-2</v>
      </c>
      <c r="O165" s="54">
        <v>2.2532644693346602</v>
      </c>
    </row>
    <row r="166" spans="1:15" x14ac:dyDescent="0.25">
      <c r="A166" s="5" t="s">
        <v>211</v>
      </c>
      <c r="B166" s="4" t="s">
        <v>238</v>
      </c>
      <c r="C166" s="4" t="s">
        <v>421</v>
      </c>
      <c r="D166" s="4" t="s">
        <v>161</v>
      </c>
      <c r="E166" s="4" t="s">
        <v>367</v>
      </c>
      <c r="F166" s="4" t="s">
        <v>331</v>
      </c>
      <c r="G166" s="4" t="s">
        <v>406</v>
      </c>
      <c r="H166" s="4"/>
      <c r="I166" s="66">
        <v>171.00807014200001</v>
      </c>
      <c r="J166" s="53">
        <v>35.760339168200012</v>
      </c>
      <c r="K166" s="53">
        <v>85.397505916100002</v>
      </c>
      <c r="L166" s="53">
        <v>5.7797292669899996</v>
      </c>
      <c r="M166" s="53">
        <v>5.6063373889803003</v>
      </c>
      <c r="N166" s="53">
        <v>0.21306232847680001</v>
      </c>
      <c r="O166" s="54">
        <v>6.0063287981637208</v>
      </c>
    </row>
    <row r="167" spans="1:15" x14ac:dyDescent="0.25">
      <c r="A167" s="5" t="s">
        <v>211</v>
      </c>
      <c r="B167" s="4" t="s">
        <v>238</v>
      </c>
      <c r="C167" s="4" t="s">
        <v>421</v>
      </c>
      <c r="D167" s="4" t="s">
        <v>162</v>
      </c>
      <c r="E167" s="4" t="s">
        <v>368</v>
      </c>
      <c r="F167" s="4" t="s">
        <v>331</v>
      </c>
      <c r="G167" s="4" t="s">
        <v>406</v>
      </c>
      <c r="H167" s="4"/>
      <c r="I167" s="66">
        <v>412.2960149548</v>
      </c>
      <c r="J167" s="53">
        <v>58.800498865599991</v>
      </c>
      <c r="K167" s="53">
        <v>60.688477809670005</v>
      </c>
      <c r="L167" s="53">
        <v>9.319981792686999</v>
      </c>
      <c r="M167" s="53">
        <v>9.0403823389063902</v>
      </c>
      <c r="N167" s="53">
        <v>0.13149807239308001</v>
      </c>
      <c r="O167" s="54">
        <v>12.307864072117871</v>
      </c>
    </row>
    <row r="168" spans="1:15" x14ac:dyDescent="0.25">
      <c r="A168" s="5" t="s">
        <v>211</v>
      </c>
      <c r="B168" s="4" t="s">
        <v>238</v>
      </c>
      <c r="C168" s="4" t="s">
        <v>421</v>
      </c>
      <c r="D168" s="4" t="s">
        <v>163</v>
      </c>
      <c r="E168" s="4" t="s">
        <v>411</v>
      </c>
      <c r="F168" s="4" t="s">
        <v>331</v>
      </c>
      <c r="G168" s="4" t="s">
        <v>406</v>
      </c>
      <c r="H168" s="4"/>
      <c r="I168" s="66">
        <v>118.76393456099999</v>
      </c>
      <c r="J168" s="53">
        <v>31.114798377</v>
      </c>
      <c r="K168" s="53">
        <v>71.574902928</v>
      </c>
      <c r="L168" s="53">
        <v>4.8777932408</v>
      </c>
      <c r="M168" s="53">
        <v>4.731459443576</v>
      </c>
      <c r="N168" s="53">
        <v>0.19427984081999999</v>
      </c>
      <c r="O168" s="54">
        <v>4.9407961551448487</v>
      </c>
    </row>
    <row r="169" spans="1:15" x14ac:dyDescent="0.25">
      <c r="A169" s="5" t="s">
        <v>211</v>
      </c>
      <c r="B169" s="4" t="s">
        <v>238</v>
      </c>
      <c r="C169" s="4" t="s">
        <v>421</v>
      </c>
      <c r="D169" s="4" t="s">
        <v>164</v>
      </c>
      <c r="E169" s="4" t="s">
        <v>369</v>
      </c>
      <c r="F169" s="4" t="s">
        <v>331</v>
      </c>
      <c r="G169" s="4" t="s">
        <v>406</v>
      </c>
      <c r="H169" s="4"/>
      <c r="I169" s="66">
        <v>641.62424971000007</v>
      </c>
      <c r="J169" s="53">
        <v>49.229486383300006</v>
      </c>
      <c r="K169" s="53">
        <v>41.959900900400001</v>
      </c>
      <c r="L169" s="53">
        <v>7.6030169336800011</v>
      </c>
      <c r="M169" s="53">
        <v>7.3749264256695994</v>
      </c>
      <c r="N169" s="53">
        <v>9.0139308076299982E-2</v>
      </c>
      <c r="O169" s="54">
        <v>10.91518980592125</v>
      </c>
    </row>
    <row r="170" spans="1:15" x14ac:dyDescent="0.25">
      <c r="A170" s="5" t="s">
        <v>211</v>
      </c>
      <c r="B170" s="4" t="s">
        <v>238</v>
      </c>
      <c r="C170" s="4" t="s">
        <v>421</v>
      </c>
      <c r="D170" s="4" t="s">
        <v>165</v>
      </c>
      <c r="E170" s="4" t="s">
        <v>412</v>
      </c>
      <c r="F170" s="4" t="s">
        <v>331</v>
      </c>
      <c r="G170" s="4" t="s">
        <v>406</v>
      </c>
      <c r="H170" s="4"/>
      <c r="I170" s="66">
        <v>5.0398082129999997</v>
      </c>
      <c r="J170" s="53">
        <v>4.0970003300000002</v>
      </c>
      <c r="K170" s="53">
        <v>9.4169317040000013</v>
      </c>
      <c r="L170" s="53">
        <v>0.53158424250000003</v>
      </c>
      <c r="M170" s="53">
        <v>0.51563671522499999</v>
      </c>
      <c r="N170" s="53">
        <v>2.0844410000000001E-2</v>
      </c>
      <c r="O170" s="54">
        <v>0.60163297997715903</v>
      </c>
    </row>
    <row r="171" spans="1:15" x14ac:dyDescent="0.25">
      <c r="A171" s="5" t="s">
        <v>211</v>
      </c>
      <c r="B171" s="4" t="s">
        <v>238</v>
      </c>
      <c r="C171" s="4" t="s">
        <v>421</v>
      </c>
      <c r="D171" s="4" t="s">
        <v>166</v>
      </c>
      <c r="E171" s="4" t="s">
        <v>370</v>
      </c>
      <c r="F171" s="4" t="s">
        <v>331</v>
      </c>
      <c r="G171" s="4" t="s">
        <v>406</v>
      </c>
      <c r="H171" s="4"/>
      <c r="I171" s="66">
        <v>4.8132992469999998</v>
      </c>
      <c r="J171" s="53">
        <v>0.15339154840000002</v>
      </c>
      <c r="K171" s="53">
        <v>0.1368368821</v>
      </c>
      <c r="L171" s="53">
        <v>2.4026595509999998E-2</v>
      </c>
      <c r="M171" s="53">
        <v>2.3305797644700001E-2</v>
      </c>
      <c r="N171" s="53">
        <v>2.7839328860000001E-4</v>
      </c>
      <c r="O171" s="54">
        <v>3.7558675975157996E-2</v>
      </c>
    </row>
    <row r="172" spans="1:15" x14ac:dyDescent="0.25">
      <c r="A172" s="5" t="s">
        <v>211</v>
      </c>
      <c r="B172" s="4" t="s">
        <v>238</v>
      </c>
      <c r="C172" s="4" t="s">
        <v>421</v>
      </c>
      <c r="D172" s="4" t="s">
        <v>167</v>
      </c>
      <c r="E172" s="4" t="s">
        <v>371</v>
      </c>
      <c r="F172" s="4" t="s">
        <v>331</v>
      </c>
      <c r="G172" s="4" t="s">
        <v>406</v>
      </c>
      <c r="H172" s="4"/>
      <c r="I172" s="66">
        <v>15.023156318799998</v>
      </c>
      <c r="J172" s="53">
        <v>4.3727701109399995</v>
      </c>
      <c r="K172" s="53">
        <v>9.1972080740499997</v>
      </c>
      <c r="L172" s="53">
        <v>0.62455573758399985</v>
      </c>
      <c r="M172" s="53">
        <v>0.60581906545648001</v>
      </c>
      <c r="N172" s="53">
        <v>2.0141270353799999E-2</v>
      </c>
      <c r="O172" s="54">
        <v>0.65454169490474434</v>
      </c>
    </row>
    <row r="173" spans="1:15" x14ac:dyDescent="0.25">
      <c r="A173" s="5" t="s">
        <v>211</v>
      </c>
      <c r="B173" s="4" t="s">
        <v>238</v>
      </c>
      <c r="C173" s="4" t="s">
        <v>421</v>
      </c>
      <c r="D173" s="4" t="s">
        <v>168</v>
      </c>
      <c r="E173" s="4" t="s">
        <v>372</v>
      </c>
      <c r="F173" s="4" t="s">
        <v>338</v>
      </c>
      <c r="G173" s="4" t="s">
        <v>406</v>
      </c>
      <c r="H173" s="4"/>
      <c r="I173" s="66">
        <v>24.490742362999999</v>
      </c>
      <c r="J173" s="53">
        <v>0.77914113382999994</v>
      </c>
      <c r="K173" s="53">
        <v>0.71460271367999995</v>
      </c>
      <c r="L173" s="53">
        <v>0.11618049017700001</v>
      </c>
      <c r="M173" s="53">
        <v>0.11269507547168998</v>
      </c>
      <c r="N173" s="53">
        <v>1.4396077676999998E-3</v>
      </c>
      <c r="O173" s="54">
        <v>0.18923010364685697</v>
      </c>
    </row>
    <row r="174" spans="1:15" x14ac:dyDescent="0.25">
      <c r="A174" s="5" t="s">
        <v>211</v>
      </c>
      <c r="B174" s="4" t="s">
        <v>238</v>
      </c>
      <c r="C174" s="4" t="s">
        <v>421</v>
      </c>
      <c r="D174" s="4" t="s">
        <v>169</v>
      </c>
      <c r="E174" s="4" t="s">
        <v>373</v>
      </c>
      <c r="F174" s="4" t="s">
        <v>338</v>
      </c>
      <c r="G174" s="4" t="s">
        <v>406</v>
      </c>
      <c r="H174" s="4"/>
      <c r="I174" s="66">
        <v>17.921626139599997</v>
      </c>
      <c r="J174" s="53">
        <v>5.0107728290599995</v>
      </c>
      <c r="K174" s="53">
        <v>6.1394656541899995</v>
      </c>
      <c r="L174" s="53">
        <v>0.70395552345899992</v>
      </c>
      <c r="M174" s="53">
        <v>0.68283685775523006</v>
      </c>
      <c r="N174" s="53">
        <v>2.0758409360479999E-2</v>
      </c>
      <c r="O174" s="54">
        <v>0.47315995862674931</v>
      </c>
    </row>
    <row r="175" spans="1:15" x14ac:dyDescent="0.25">
      <c r="A175" s="5" t="s">
        <v>211</v>
      </c>
      <c r="B175" s="4" t="s">
        <v>238</v>
      </c>
      <c r="C175" s="4" t="s">
        <v>421</v>
      </c>
      <c r="D175" s="4" t="s">
        <v>170</v>
      </c>
      <c r="E175" s="4" t="s">
        <v>337</v>
      </c>
      <c r="F175" s="4" t="s">
        <v>338</v>
      </c>
      <c r="G175" s="4" t="s">
        <v>406</v>
      </c>
      <c r="H175" s="4"/>
      <c r="I175" s="66">
        <v>15.124084056499999</v>
      </c>
      <c r="J175" s="53">
        <v>1.2086840161200001</v>
      </c>
      <c r="K175" s="53">
        <v>3.2389524698200001</v>
      </c>
      <c r="L175" s="53">
        <v>0.226792138363</v>
      </c>
      <c r="M175" s="53">
        <v>0.21998837421210998</v>
      </c>
      <c r="N175" s="53">
        <v>9.0747886808600006E-3</v>
      </c>
      <c r="O175" s="54">
        <v>0.2576288957861958</v>
      </c>
    </row>
    <row r="176" spans="1:15" x14ac:dyDescent="0.25">
      <c r="A176" s="5" t="s">
        <v>211</v>
      </c>
      <c r="B176" s="4" t="s">
        <v>238</v>
      </c>
      <c r="C176" s="4" t="s">
        <v>421</v>
      </c>
      <c r="D176" s="4" t="s">
        <v>171</v>
      </c>
      <c r="E176" s="4" t="s">
        <v>339</v>
      </c>
      <c r="F176" s="4" t="s">
        <v>338</v>
      </c>
      <c r="G176" s="4" t="s">
        <v>406</v>
      </c>
      <c r="H176" s="4"/>
      <c r="I176" s="66">
        <v>17.860162765999998</v>
      </c>
      <c r="J176" s="53">
        <v>1.2310823656000001</v>
      </c>
      <c r="K176" s="53">
        <v>3.7287314214</v>
      </c>
      <c r="L176" s="53">
        <v>0.24241177969</v>
      </c>
      <c r="M176" s="53">
        <v>0.23513942629929999</v>
      </c>
      <c r="N176" s="53">
        <v>9.1985160840999999E-3</v>
      </c>
      <c r="O176" s="54">
        <v>0.29821983711426264</v>
      </c>
    </row>
    <row r="177" spans="1:15" x14ac:dyDescent="0.25">
      <c r="A177" s="5" t="s">
        <v>211</v>
      </c>
      <c r="B177" s="4" t="s">
        <v>238</v>
      </c>
      <c r="C177" s="4" t="s">
        <v>421</v>
      </c>
      <c r="D177" s="4" t="s">
        <v>172</v>
      </c>
      <c r="E177" s="4" t="s">
        <v>374</v>
      </c>
      <c r="F177" s="4" t="s">
        <v>338</v>
      </c>
      <c r="G177" s="4" t="s">
        <v>406</v>
      </c>
      <c r="H177" s="4"/>
      <c r="I177" s="66">
        <v>2.3215694620000003</v>
      </c>
      <c r="J177" s="53">
        <v>0.13202889030000001</v>
      </c>
      <c r="K177" s="53">
        <v>0.19240330130000002</v>
      </c>
      <c r="L177" s="53">
        <v>2.2052445100000002E-2</v>
      </c>
      <c r="M177" s="53">
        <v>2.1390871747000002E-2</v>
      </c>
      <c r="N177" s="53">
        <v>3.5370102799999999E-4</v>
      </c>
      <c r="O177" s="54">
        <v>3.4401966435485994E-2</v>
      </c>
    </row>
    <row r="178" spans="1:15" x14ac:dyDescent="0.25">
      <c r="A178" s="5" t="s">
        <v>211</v>
      </c>
      <c r="B178" s="4" t="s">
        <v>238</v>
      </c>
      <c r="C178" s="4" t="s">
        <v>421</v>
      </c>
      <c r="D178" s="4" t="s">
        <v>173</v>
      </c>
      <c r="E178" s="4" t="s">
        <v>375</v>
      </c>
      <c r="F178" s="4" t="s">
        <v>338</v>
      </c>
      <c r="G178" s="4" t="s">
        <v>406</v>
      </c>
      <c r="H178" s="4"/>
      <c r="I178" s="66">
        <v>275.07181909999997</v>
      </c>
      <c r="J178" s="53">
        <v>19.22197366</v>
      </c>
      <c r="K178" s="53">
        <v>34.588592070000004</v>
      </c>
      <c r="L178" s="53">
        <v>2.6491305360000004</v>
      </c>
      <c r="M178" s="53">
        <v>2.5696566199199999</v>
      </c>
      <c r="N178" s="53">
        <v>9.2900056810000006E-2</v>
      </c>
      <c r="O178" s="54">
        <v>2.8408858011857698</v>
      </c>
    </row>
    <row r="179" spans="1:15" x14ac:dyDescent="0.25">
      <c r="A179" s="5" t="s">
        <v>211</v>
      </c>
      <c r="B179" s="4" t="s">
        <v>238</v>
      </c>
      <c r="C179" s="4" t="s">
        <v>421</v>
      </c>
      <c r="D179" s="4" t="s">
        <v>174</v>
      </c>
      <c r="E179" s="4" t="s">
        <v>376</v>
      </c>
      <c r="F179" s="4" t="s">
        <v>338</v>
      </c>
      <c r="G179" s="4" t="s">
        <v>406</v>
      </c>
      <c r="H179" s="4"/>
      <c r="I179" s="66">
        <v>9.2311117792000008</v>
      </c>
      <c r="J179" s="53">
        <v>1.8339604938719998</v>
      </c>
      <c r="K179" s="53">
        <v>3.7805041181800001</v>
      </c>
      <c r="L179" s="53">
        <v>0.33203763983899998</v>
      </c>
      <c r="M179" s="53">
        <v>0.32207651064383003</v>
      </c>
      <c r="N179" s="53">
        <v>1.280465552385E-2</v>
      </c>
      <c r="O179" s="54">
        <v>0.30620531875392365</v>
      </c>
    </row>
    <row r="180" spans="1:15" x14ac:dyDescent="0.25">
      <c r="A180" s="5" t="s">
        <v>211</v>
      </c>
      <c r="B180" s="4" t="s">
        <v>238</v>
      </c>
      <c r="C180" s="4" t="s">
        <v>421</v>
      </c>
      <c r="D180" s="4" t="s">
        <v>175</v>
      </c>
      <c r="E180" s="4" t="s">
        <v>345</v>
      </c>
      <c r="F180" s="4" t="s">
        <v>342</v>
      </c>
      <c r="G180" s="4" t="s">
        <v>406</v>
      </c>
      <c r="H180" s="4"/>
      <c r="I180" s="66">
        <v>0.39421353399999998</v>
      </c>
      <c r="J180" s="53">
        <v>8.6257370999999992E-4</v>
      </c>
      <c r="K180" s="53">
        <v>1.4150409800000002E-3</v>
      </c>
      <c r="L180" s="53">
        <v>1.3398712400000001E-4</v>
      </c>
      <c r="M180" s="53">
        <v>1.2996751027999999E-4</v>
      </c>
      <c r="N180" s="53">
        <v>2.5846893000000002E-6</v>
      </c>
      <c r="O180" s="54">
        <v>2.333023923204E-4</v>
      </c>
    </row>
    <row r="181" spans="1:15" x14ac:dyDescent="0.25">
      <c r="A181" s="5" t="s">
        <v>211</v>
      </c>
      <c r="B181" s="4" t="s">
        <v>238</v>
      </c>
      <c r="C181" s="4" t="s">
        <v>421</v>
      </c>
      <c r="D181" s="4" t="s">
        <v>176</v>
      </c>
      <c r="E181" s="4" t="s">
        <v>346</v>
      </c>
      <c r="F181" s="4" t="s">
        <v>342</v>
      </c>
      <c r="G181" s="4" t="s">
        <v>406</v>
      </c>
      <c r="H181" s="4"/>
      <c r="I181" s="66">
        <v>0</v>
      </c>
      <c r="J181" s="53">
        <v>0</v>
      </c>
      <c r="K181" s="53">
        <v>0</v>
      </c>
      <c r="L181" s="53">
        <v>0</v>
      </c>
      <c r="M181" s="53">
        <v>0</v>
      </c>
      <c r="N181" s="53">
        <v>0</v>
      </c>
      <c r="O181" s="54">
        <v>0</v>
      </c>
    </row>
    <row r="182" spans="1:15" x14ac:dyDescent="0.25">
      <c r="A182" s="5" t="s">
        <v>211</v>
      </c>
      <c r="B182" s="4" t="s">
        <v>238</v>
      </c>
      <c r="C182" s="4" t="s">
        <v>421</v>
      </c>
      <c r="D182" s="4" t="s">
        <v>177</v>
      </c>
      <c r="E182" s="4" t="s">
        <v>379</v>
      </c>
      <c r="F182" s="4" t="s">
        <v>342</v>
      </c>
      <c r="G182" s="4" t="s">
        <v>406</v>
      </c>
      <c r="H182" s="4"/>
      <c r="I182" s="66">
        <v>235.61925791999997</v>
      </c>
      <c r="J182" s="53">
        <v>4.0817226524999999</v>
      </c>
      <c r="K182" s="53">
        <v>8.0468569405999997</v>
      </c>
      <c r="L182" s="53">
        <v>0.70349830357999998</v>
      </c>
      <c r="M182" s="53">
        <v>0.68239335447259997</v>
      </c>
      <c r="N182" s="53">
        <v>1.8012706485799997E-2</v>
      </c>
      <c r="O182" s="54">
        <v>0.95590772843933247</v>
      </c>
    </row>
    <row r="183" spans="1:15" x14ac:dyDescent="0.25">
      <c r="A183" s="5" t="s">
        <v>211</v>
      </c>
      <c r="B183" s="4" t="s">
        <v>238</v>
      </c>
      <c r="C183" s="4" t="s">
        <v>421</v>
      </c>
      <c r="D183" s="4" t="s">
        <v>178</v>
      </c>
      <c r="E183" s="4" t="s">
        <v>381</v>
      </c>
      <c r="F183" s="4" t="s">
        <v>342</v>
      </c>
      <c r="G183" s="4" t="s">
        <v>406</v>
      </c>
      <c r="H183" s="4"/>
      <c r="I183" s="66">
        <v>59.504350854999998</v>
      </c>
      <c r="J183" s="53">
        <v>0.85879313682999991</v>
      </c>
      <c r="K183" s="53">
        <v>1.5981145425100001</v>
      </c>
      <c r="L183" s="53">
        <v>0.13165645425</v>
      </c>
      <c r="M183" s="53">
        <v>0.1277067606225</v>
      </c>
      <c r="N183" s="53">
        <v>3.7174850096999999E-3</v>
      </c>
      <c r="O183" s="54">
        <v>0.2016302397934441</v>
      </c>
    </row>
    <row r="184" spans="1:15" x14ac:dyDescent="0.25">
      <c r="A184" s="5" t="s">
        <v>211</v>
      </c>
      <c r="B184" s="4" t="s">
        <v>238</v>
      </c>
      <c r="C184" s="4" t="s">
        <v>421</v>
      </c>
      <c r="D184" s="4" t="s">
        <v>179</v>
      </c>
      <c r="E184" s="4" t="s">
        <v>382</v>
      </c>
      <c r="F184" s="4" t="s">
        <v>342</v>
      </c>
      <c r="G184" s="4" t="s">
        <v>406</v>
      </c>
      <c r="H184" s="4"/>
      <c r="I184" s="66">
        <v>71.633721558999994</v>
      </c>
      <c r="J184" s="53">
        <v>4.8687008730200008</v>
      </c>
      <c r="K184" s="53">
        <v>12.007297400420001</v>
      </c>
      <c r="L184" s="53">
        <v>0.86020834718499994</v>
      </c>
      <c r="M184" s="53">
        <v>0.8344020967694501</v>
      </c>
      <c r="N184" s="53">
        <v>2.4319554421429999E-2</v>
      </c>
      <c r="O184" s="54">
        <v>1.1147568239035812</v>
      </c>
    </row>
    <row r="185" spans="1:15" x14ac:dyDescent="0.25">
      <c r="A185" s="5" t="s">
        <v>211</v>
      </c>
      <c r="B185" s="4" t="s">
        <v>238</v>
      </c>
      <c r="C185" s="4" t="s">
        <v>421</v>
      </c>
      <c r="D185" s="4" t="s">
        <v>180</v>
      </c>
      <c r="E185" s="4" t="s">
        <v>347</v>
      </c>
      <c r="F185" s="4" t="s">
        <v>342</v>
      </c>
      <c r="G185" s="4" t="s">
        <v>406</v>
      </c>
      <c r="H185" s="4"/>
      <c r="I185" s="66">
        <v>10.446658380000001</v>
      </c>
      <c r="J185" s="53">
        <v>0.45652701610000002</v>
      </c>
      <c r="K185" s="53">
        <v>1.1271376649</v>
      </c>
      <c r="L185" s="53">
        <v>8.2929491940000002E-2</v>
      </c>
      <c r="M185" s="53">
        <v>8.0441607181800004E-2</v>
      </c>
      <c r="N185" s="53">
        <v>2.8936547243999999E-3</v>
      </c>
      <c r="O185" s="54">
        <v>8.9498384036064887E-2</v>
      </c>
    </row>
    <row r="186" spans="1:15" x14ac:dyDescent="0.25">
      <c r="A186" s="5" t="s">
        <v>211</v>
      </c>
      <c r="B186" s="4" t="s">
        <v>238</v>
      </c>
      <c r="C186" s="4" t="s">
        <v>421</v>
      </c>
      <c r="D186" s="4" t="s">
        <v>181</v>
      </c>
      <c r="E186" s="4" t="s">
        <v>383</v>
      </c>
      <c r="F186" s="4" t="s">
        <v>342</v>
      </c>
      <c r="G186" s="4" t="s">
        <v>406</v>
      </c>
      <c r="H186" s="4"/>
      <c r="I186" s="66">
        <v>0.71177439320000002</v>
      </c>
      <c r="J186" s="53">
        <v>1.7886396749999998E-2</v>
      </c>
      <c r="K186" s="53">
        <v>3.2411491140000005E-2</v>
      </c>
      <c r="L186" s="53">
        <v>3.1325539259999999E-3</v>
      </c>
      <c r="M186" s="53">
        <v>3.0385773082199996E-3</v>
      </c>
      <c r="N186" s="53">
        <v>6.8392598369999998E-5</v>
      </c>
      <c r="O186" s="54">
        <v>4.0510175365670404E-3</v>
      </c>
    </row>
    <row r="187" spans="1:15" x14ac:dyDescent="0.25">
      <c r="A187" s="5" t="s">
        <v>211</v>
      </c>
      <c r="B187" s="4" t="s">
        <v>238</v>
      </c>
      <c r="C187" s="4" t="s">
        <v>421</v>
      </c>
      <c r="D187" s="4" t="s">
        <v>182</v>
      </c>
      <c r="E187" s="4" t="s">
        <v>384</v>
      </c>
      <c r="F187" s="4" t="s">
        <v>349</v>
      </c>
      <c r="G187" s="4" t="s">
        <v>406</v>
      </c>
      <c r="H187" s="4"/>
      <c r="I187" s="66">
        <v>2.7766869399999998E-2</v>
      </c>
      <c r="J187" s="53">
        <v>4.44831765E-4</v>
      </c>
      <c r="K187" s="53">
        <v>3.6310664099999996E-4</v>
      </c>
      <c r="L187" s="53">
        <v>4.6415695299999998E-5</v>
      </c>
      <c r="M187" s="53">
        <v>4.5023224440999998E-5</v>
      </c>
      <c r="N187" s="53">
        <v>9.0912019000000008E-7</v>
      </c>
      <c r="O187" s="54">
        <v>5.548238973271799E-5</v>
      </c>
    </row>
    <row r="188" spans="1:15" x14ac:dyDescent="0.25">
      <c r="A188" s="5" t="s">
        <v>211</v>
      </c>
      <c r="B188" s="4" t="s">
        <v>238</v>
      </c>
      <c r="C188" s="4" t="s">
        <v>421</v>
      </c>
      <c r="D188" s="4" t="s">
        <v>183</v>
      </c>
      <c r="E188" s="4" t="s">
        <v>385</v>
      </c>
      <c r="F188" s="4" t="s">
        <v>349</v>
      </c>
      <c r="G188" s="4" t="s">
        <v>406</v>
      </c>
      <c r="H188" s="4"/>
      <c r="I188" s="66">
        <v>97.146953699999997</v>
      </c>
      <c r="J188" s="53">
        <v>9.9984005499999995</v>
      </c>
      <c r="K188" s="53">
        <v>19.569954330000002</v>
      </c>
      <c r="L188" s="53">
        <v>1.7517316969999999</v>
      </c>
      <c r="M188" s="53">
        <v>1.69917974609</v>
      </c>
      <c r="N188" s="53">
        <v>4.2193988779999997E-2</v>
      </c>
      <c r="O188" s="54">
        <v>1.80725760830394</v>
      </c>
    </row>
    <row r="189" spans="1:15" x14ac:dyDescent="0.25">
      <c r="A189" s="5" t="s">
        <v>211</v>
      </c>
      <c r="B189" s="4" t="s">
        <v>238</v>
      </c>
      <c r="C189" s="4" t="s">
        <v>421</v>
      </c>
      <c r="D189" s="4" t="s">
        <v>184</v>
      </c>
      <c r="E189" s="4" t="s">
        <v>386</v>
      </c>
      <c r="F189" s="4" t="s">
        <v>349</v>
      </c>
      <c r="G189" s="4" t="s">
        <v>406</v>
      </c>
      <c r="H189" s="4"/>
      <c r="I189" s="66">
        <v>19.594143679999995</v>
      </c>
      <c r="J189" s="53">
        <v>0.814427762</v>
      </c>
      <c r="K189" s="53">
        <v>2.058639651</v>
      </c>
      <c r="L189" s="53">
        <v>0.18587309860000001</v>
      </c>
      <c r="M189" s="53">
        <v>0.18029690564200002</v>
      </c>
      <c r="N189" s="53">
        <v>3.7871987399999999E-3</v>
      </c>
      <c r="O189" s="54">
        <v>0.17771959655891997</v>
      </c>
    </row>
    <row r="190" spans="1:15" x14ac:dyDescent="0.25">
      <c r="A190" s="5" t="s">
        <v>211</v>
      </c>
      <c r="B190" s="4" t="s">
        <v>238</v>
      </c>
      <c r="C190" s="4" t="s">
        <v>421</v>
      </c>
      <c r="D190" s="4" t="s">
        <v>185</v>
      </c>
      <c r="E190" s="4" t="s">
        <v>387</v>
      </c>
      <c r="F190" s="4" t="s">
        <v>349</v>
      </c>
      <c r="G190" s="4" t="s">
        <v>406</v>
      </c>
      <c r="H190" s="4"/>
      <c r="I190" s="66">
        <v>0.3794803048</v>
      </c>
      <c r="J190" s="53">
        <v>7.244243E-3</v>
      </c>
      <c r="K190" s="53">
        <v>1.0370636460000001E-2</v>
      </c>
      <c r="L190" s="53">
        <v>1.244191475E-3</v>
      </c>
      <c r="M190" s="53">
        <v>1.2068657307500001E-3</v>
      </c>
      <c r="N190" s="53">
        <v>2.167747667E-5</v>
      </c>
      <c r="O190" s="54">
        <v>1.53671050236834E-3</v>
      </c>
    </row>
    <row r="191" spans="1:15" x14ac:dyDescent="0.25">
      <c r="A191" s="5" t="s">
        <v>211</v>
      </c>
      <c r="B191" s="4" t="s">
        <v>238</v>
      </c>
      <c r="C191" s="4" t="s">
        <v>421</v>
      </c>
      <c r="D191" s="4" t="s">
        <v>186</v>
      </c>
      <c r="E191" s="4" t="s">
        <v>388</v>
      </c>
      <c r="F191" s="4" t="s">
        <v>349</v>
      </c>
      <c r="G191" s="4" t="s">
        <v>406</v>
      </c>
      <c r="H191" s="4"/>
      <c r="I191" s="66">
        <v>1.8511237999999999E-2</v>
      </c>
      <c r="J191" s="53">
        <v>1.5597250999999999E-3</v>
      </c>
      <c r="K191" s="53">
        <v>1.8178273E-3</v>
      </c>
      <c r="L191" s="53">
        <v>2.6093981999999999E-4</v>
      </c>
      <c r="M191" s="53">
        <v>2.531116254E-4</v>
      </c>
      <c r="N191" s="53">
        <v>3.8689999999999997E-6</v>
      </c>
      <c r="O191" s="54">
        <v>2.3864032236329999E-4</v>
      </c>
    </row>
    <row r="192" spans="1:15" x14ac:dyDescent="0.25">
      <c r="A192" s="5" t="s">
        <v>211</v>
      </c>
      <c r="B192" s="4" t="s">
        <v>238</v>
      </c>
      <c r="C192" s="4" t="s">
        <v>421</v>
      </c>
      <c r="D192" s="4" t="s">
        <v>187</v>
      </c>
      <c r="E192" s="4" t="s">
        <v>348</v>
      </c>
      <c r="F192" s="4" t="s">
        <v>349</v>
      </c>
      <c r="G192" s="4" t="s">
        <v>406</v>
      </c>
      <c r="H192" s="4"/>
      <c r="I192" s="66">
        <v>3.1006322359999996</v>
      </c>
      <c r="J192" s="53">
        <v>8.2145350660000005E-2</v>
      </c>
      <c r="K192" s="53">
        <v>0.16117441666999999</v>
      </c>
      <c r="L192" s="53">
        <v>1.4953565936E-2</v>
      </c>
      <c r="M192" s="53">
        <v>1.4504958957919999E-2</v>
      </c>
      <c r="N192" s="53">
        <v>3.216640834E-4</v>
      </c>
      <c r="O192" s="54">
        <v>2.0216885838551999E-2</v>
      </c>
    </row>
    <row r="193" spans="1:15" x14ac:dyDescent="0.25">
      <c r="A193" s="5" t="s">
        <v>211</v>
      </c>
      <c r="B193" s="4" t="s">
        <v>238</v>
      </c>
      <c r="C193" s="4" t="s">
        <v>421</v>
      </c>
      <c r="D193" s="4" t="s">
        <v>188</v>
      </c>
      <c r="E193" s="4" t="s">
        <v>389</v>
      </c>
      <c r="F193" s="4" t="s">
        <v>349</v>
      </c>
      <c r="G193" s="4" t="s">
        <v>406</v>
      </c>
      <c r="H193" s="4"/>
      <c r="I193" s="66">
        <v>0</v>
      </c>
      <c r="J193" s="53">
        <v>0</v>
      </c>
      <c r="K193" s="53">
        <v>0</v>
      </c>
      <c r="L193" s="53">
        <v>0</v>
      </c>
      <c r="M193" s="53">
        <v>0</v>
      </c>
      <c r="N193" s="53">
        <v>0</v>
      </c>
      <c r="O193" s="54">
        <v>0</v>
      </c>
    </row>
    <row r="194" spans="1:15" x14ac:dyDescent="0.25">
      <c r="A194" s="5" t="s">
        <v>211</v>
      </c>
      <c r="B194" s="4" t="s">
        <v>238</v>
      </c>
      <c r="C194" s="4" t="s">
        <v>421</v>
      </c>
      <c r="D194" s="4" t="s">
        <v>189</v>
      </c>
      <c r="E194" s="4" t="s">
        <v>390</v>
      </c>
      <c r="F194" s="4" t="s">
        <v>349</v>
      </c>
      <c r="G194" s="4" t="s">
        <v>406</v>
      </c>
      <c r="H194" s="4"/>
      <c r="I194" s="66">
        <v>4.0909829750000002</v>
      </c>
      <c r="J194" s="53">
        <v>9.9182813319999993E-2</v>
      </c>
      <c r="K194" s="53">
        <v>0.15212480410000001</v>
      </c>
      <c r="L194" s="53">
        <v>1.8447422460000001E-2</v>
      </c>
      <c r="M194" s="53">
        <v>1.7893999786200002E-2</v>
      </c>
      <c r="N194" s="53">
        <v>3.0013939129999999E-4</v>
      </c>
      <c r="O194" s="54">
        <v>1.7168089202549999E-2</v>
      </c>
    </row>
    <row r="195" spans="1:15" x14ac:dyDescent="0.25">
      <c r="A195" s="5" t="s">
        <v>211</v>
      </c>
      <c r="B195" s="4" t="s">
        <v>238</v>
      </c>
      <c r="C195" s="4" t="s">
        <v>421</v>
      </c>
      <c r="D195" s="4" t="s">
        <v>190</v>
      </c>
      <c r="E195" s="4" t="s">
        <v>391</v>
      </c>
      <c r="F195" s="4" t="s">
        <v>349</v>
      </c>
      <c r="G195" s="4" t="s">
        <v>406</v>
      </c>
      <c r="H195" s="4"/>
      <c r="I195" s="66">
        <v>1.8418678369999999</v>
      </c>
      <c r="J195" s="53">
        <v>0.20939545275999999</v>
      </c>
      <c r="K195" s="53">
        <v>0.41415277133</v>
      </c>
      <c r="L195" s="53">
        <v>3.9394784747000006E-2</v>
      </c>
      <c r="M195" s="53">
        <v>3.8212941204589998E-2</v>
      </c>
      <c r="N195" s="53">
        <v>8.2218725698000004E-4</v>
      </c>
      <c r="O195" s="54">
        <v>4.1443180933871338E-2</v>
      </c>
    </row>
    <row r="196" spans="1:15" x14ac:dyDescent="0.25">
      <c r="A196" s="5" t="s">
        <v>211</v>
      </c>
      <c r="B196" s="4" t="s">
        <v>238</v>
      </c>
      <c r="C196" s="4" t="s">
        <v>421</v>
      </c>
      <c r="D196" s="4" t="s">
        <v>191</v>
      </c>
      <c r="E196" s="4" t="s">
        <v>392</v>
      </c>
      <c r="F196" s="4" t="s">
        <v>349</v>
      </c>
      <c r="G196" s="4" t="s">
        <v>406</v>
      </c>
      <c r="H196" s="4"/>
      <c r="I196" s="66">
        <v>1.5503162247999998</v>
      </c>
      <c r="J196" s="53">
        <v>0.10394789837999999</v>
      </c>
      <c r="K196" s="53">
        <v>0.26104644640000002</v>
      </c>
      <c r="L196" s="53">
        <v>2.025940344E-2</v>
      </c>
      <c r="M196" s="53">
        <v>1.9651621336799995E-2</v>
      </c>
      <c r="N196" s="53">
        <v>6.0743729939999997E-4</v>
      </c>
      <c r="O196" s="54">
        <v>2.3903603390124897E-2</v>
      </c>
    </row>
    <row r="197" spans="1:15" x14ac:dyDescent="0.25">
      <c r="A197" s="5" t="s">
        <v>211</v>
      </c>
      <c r="B197" s="4" t="s">
        <v>238</v>
      </c>
      <c r="C197" s="4" t="s">
        <v>421</v>
      </c>
      <c r="D197" s="4" t="s">
        <v>192</v>
      </c>
      <c r="E197" s="4" t="s">
        <v>350</v>
      </c>
      <c r="F197" s="4" t="s">
        <v>351</v>
      </c>
      <c r="G197" s="4" t="s">
        <v>406</v>
      </c>
      <c r="H197" s="4"/>
      <c r="I197" s="66">
        <v>414.75084669999995</v>
      </c>
      <c r="J197" s="53">
        <v>8.7918970200000004</v>
      </c>
      <c r="K197" s="53">
        <v>18.271614169999999</v>
      </c>
      <c r="L197" s="53">
        <v>1.5678020970000002</v>
      </c>
      <c r="M197" s="53">
        <v>1.5207680340900001</v>
      </c>
      <c r="N197" s="53">
        <v>3.6521268910000002E-2</v>
      </c>
      <c r="O197" s="54">
        <v>2.1649117737592793</v>
      </c>
    </row>
    <row r="198" spans="1:15" x14ac:dyDescent="0.25">
      <c r="A198" s="5" t="s">
        <v>211</v>
      </c>
      <c r="B198" s="4" t="s">
        <v>238</v>
      </c>
      <c r="C198" s="4" t="s">
        <v>421</v>
      </c>
      <c r="D198" s="4" t="s">
        <v>193</v>
      </c>
      <c r="E198" s="4" t="s">
        <v>352</v>
      </c>
      <c r="F198" s="4" t="s">
        <v>351</v>
      </c>
      <c r="G198" s="4" t="s">
        <v>406</v>
      </c>
      <c r="H198" s="4"/>
      <c r="I198" s="66">
        <v>77.17864675300001</v>
      </c>
      <c r="J198" s="53">
        <v>2.1020148292459999</v>
      </c>
      <c r="K198" s="53">
        <v>4.3113931339280001</v>
      </c>
      <c r="L198" s="53">
        <v>0.381635512959</v>
      </c>
      <c r="M198" s="53">
        <v>0.37018644757023</v>
      </c>
      <c r="N198" s="53">
        <v>8.6257448825799998E-3</v>
      </c>
      <c r="O198" s="54">
        <v>0.48721278098685111</v>
      </c>
    </row>
    <row r="199" spans="1:15" x14ac:dyDescent="0.25">
      <c r="A199" s="5" t="s">
        <v>211</v>
      </c>
      <c r="B199" s="4" t="s">
        <v>238</v>
      </c>
      <c r="C199" s="4" t="s">
        <v>421</v>
      </c>
      <c r="D199" s="4" t="s">
        <v>194</v>
      </c>
      <c r="E199" s="4" t="s">
        <v>353</v>
      </c>
      <c r="F199" s="4" t="s">
        <v>351</v>
      </c>
      <c r="G199" s="4" t="s">
        <v>406</v>
      </c>
      <c r="H199" s="4"/>
      <c r="I199" s="66">
        <v>66.690830743999996</v>
      </c>
      <c r="J199" s="53">
        <v>4.6320653908000002</v>
      </c>
      <c r="K199" s="53">
        <v>9.8974145894999985</v>
      </c>
      <c r="L199" s="53">
        <v>0.79636411900000015</v>
      </c>
      <c r="M199" s="53">
        <v>0.77247319542999993</v>
      </c>
      <c r="N199" s="53">
        <v>2.38935142348E-2</v>
      </c>
      <c r="O199" s="54">
        <v>0.88553391804262704</v>
      </c>
    </row>
    <row r="200" spans="1:15" x14ac:dyDescent="0.25">
      <c r="A200" s="5" t="s">
        <v>211</v>
      </c>
      <c r="B200" s="4" t="s">
        <v>238</v>
      </c>
      <c r="C200" s="4" t="s">
        <v>421</v>
      </c>
      <c r="D200" s="4" t="s">
        <v>195</v>
      </c>
      <c r="E200" s="4" t="s">
        <v>404</v>
      </c>
      <c r="F200" s="4" t="s">
        <v>351</v>
      </c>
      <c r="G200" s="4" t="s">
        <v>406</v>
      </c>
      <c r="H200" s="4"/>
      <c r="I200" s="66">
        <v>0</v>
      </c>
      <c r="J200" s="53">
        <v>0</v>
      </c>
      <c r="K200" s="53">
        <v>0</v>
      </c>
      <c r="L200" s="53">
        <v>0</v>
      </c>
      <c r="M200" s="53">
        <v>0</v>
      </c>
      <c r="N200" s="53">
        <v>0</v>
      </c>
      <c r="O200" s="54">
        <v>0</v>
      </c>
    </row>
    <row r="201" spans="1:15" x14ac:dyDescent="0.25">
      <c r="A201" s="5" t="s">
        <v>211</v>
      </c>
      <c r="B201" s="4" t="s">
        <v>238</v>
      </c>
      <c r="C201" s="4" t="s">
        <v>421</v>
      </c>
      <c r="D201" s="4" t="s">
        <v>196</v>
      </c>
      <c r="E201" s="4" t="s">
        <v>393</v>
      </c>
      <c r="F201" s="4" t="s">
        <v>351</v>
      </c>
      <c r="G201" s="4" t="s">
        <v>406</v>
      </c>
      <c r="H201" s="4"/>
      <c r="I201" s="66">
        <v>137.01063011699998</v>
      </c>
      <c r="J201" s="53">
        <v>6.6164235018000008</v>
      </c>
      <c r="K201" s="53">
        <v>5.4970082987000009</v>
      </c>
      <c r="L201" s="53">
        <v>0.98570038337999999</v>
      </c>
      <c r="M201" s="53">
        <v>0.95612937187860003</v>
      </c>
      <c r="N201" s="53">
        <v>1.21651683032E-2</v>
      </c>
      <c r="O201" s="54">
        <v>1.5487501355898388</v>
      </c>
    </row>
    <row r="202" spans="1:15" x14ac:dyDescent="0.25">
      <c r="A202" s="5" t="s">
        <v>211</v>
      </c>
      <c r="B202" s="4" t="s">
        <v>238</v>
      </c>
      <c r="C202" s="4" t="s">
        <v>421</v>
      </c>
      <c r="D202" s="4" t="s">
        <v>197</v>
      </c>
      <c r="E202" s="4" t="s">
        <v>394</v>
      </c>
      <c r="F202" s="4" t="s">
        <v>351</v>
      </c>
      <c r="G202" s="4" t="s">
        <v>406</v>
      </c>
      <c r="H202" s="4"/>
      <c r="I202" s="66">
        <v>29.829920270000006</v>
      </c>
      <c r="J202" s="53">
        <v>0.26068357334000003</v>
      </c>
      <c r="K202" s="53">
        <v>0.60688816280000002</v>
      </c>
      <c r="L202" s="53">
        <v>4.2866748939999998E-2</v>
      </c>
      <c r="M202" s="53">
        <v>4.1580746471799997E-2</v>
      </c>
      <c r="N202" s="53">
        <v>1.1649035092E-3</v>
      </c>
      <c r="O202" s="54">
        <v>7.2207522061974005E-2</v>
      </c>
    </row>
    <row r="203" spans="1:15" x14ac:dyDescent="0.25">
      <c r="A203" s="5" t="s">
        <v>211</v>
      </c>
      <c r="B203" s="4" t="s">
        <v>238</v>
      </c>
      <c r="C203" s="4" t="s">
        <v>421</v>
      </c>
      <c r="D203" s="4" t="s">
        <v>198</v>
      </c>
      <c r="E203" s="4" t="s">
        <v>354</v>
      </c>
      <c r="F203" s="4" t="s">
        <v>351</v>
      </c>
      <c r="G203" s="4" t="s">
        <v>406</v>
      </c>
      <c r="H203" s="4"/>
      <c r="I203" s="66">
        <v>3.9732784623999993</v>
      </c>
      <c r="J203" s="53">
        <v>0.20293630376999999</v>
      </c>
      <c r="K203" s="53">
        <v>0.43177438364999998</v>
      </c>
      <c r="L203" s="53">
        <v>3.5407874513000002E-2</v>
      </c>
      <c r="M203" s="53">
        <v>3.4345638277610002E-2</v>
      </c>
      <c r="N203" s="53">
        <v>1.0388446665999999E-3</v>
      </c>
      <c r="O203" s="54">
        <v>3.9415136698053077E-2</v>
      </c>
    </row>
    <row r="204" spans="1:15" x14ac:dyDescent="0.25">
      <c r="A204" s="5" t="s">
        <v>211</v>
      </c>
      <c r="B204" s="4" t="s">
        <v>238</v>
      </c>
      <c r="C204" s="4" t="s">
        <v>421</v>
      </c>
      <c r="D204" s="4" t="s">
        <v>199</v>
      </c>
      <c r="E204" s="4" t="s">
        <v>395</v>
      </c>
      <c r="F204" s="4" t="s">
        <v>356</v>
      </c>
      <c r="G204" s="4" t="s">
        <v>406</v>
      </c>
      <c r="H204" s="4"/>
      <c r="I204" s="66">
        <v>0</v>
      </c>
      <c r="J204" s="53">
        <v>0</v>
      </c>
      <c r="K204" s="53">
        <v>0</v>
      </c>
      <c r="L204" s="53">
        <v>0</v>
      </c>
      <c r="M204" s="53">
        <v>0</v>
      </c>
      <c r="N204" s="53">
        <v>0</v>
      </c>
      <c r="O204" s="54">
        <v>0</v>
      </c>
    </row>
    <row r="205" spans="1:15" x14ac:dyDescent="0.25">
      <c r="A205" s="5" t="s">
        <v>211</v>
      </c>
      <c r="B205" s="4" t="s">
        <v>238</v>
      </c>
      <c r="C205" s="4" t="s">
        <v>421</v>
      </c>
      <c r="D205" s="4" t="s">
        <v>200</v>
      </c>
      <c r="E205" s="4" t="s">
        <v>396</v>
      </c>
      <c r="F205" s="4" t="s">
        <v>356</v>
      </c>
      <c r="G205" s="4" t="s">
        <v>406</v>
      </c>
      <c r="H205" s="4"/>
      <c r="I205" s="66">
        <v>1.5088922306999999</v>
      </c>
      <c r="J205" s="53">
        <v>0.33724047012900005</v>
      </c>
      <c r="K205" s="53">
        <v>0.78489062658999997</v>
      </c>
      <c r="L205" s="53">
        <v>6.3737228697999998E-2</v>
      </c>
      <c r="M205" s="53">
        <v>6.1825111837060007E-2</v>
      </c>
      <c r="N205" s="53">
        <v>2.6060270351600003E-3</v>
      </c>
      <c r="O205" s="54">
        <v>6.0483204439567291E-2</v>
      </c>
    </row>
    <row r="206" spans="1:15" x14ac:dyDescent="0.25">
      <c r="A206" s="5" t="s">
        <v>211</v>
      </c>
      <c r="B206" s="4" t="s">
        <v>238</v>
      </c>
      <c r="C206" s="4" t="s">
        <v>421</v>
      </c>
      <c r="D206" s="4" t="s">
        <v>201</v>
      </c>
      <c r="E206" s="4" t="s">
        <v>413</v>
      </c>
      <c r="F206" s="4" t="s">
        <v>331</v>
      </c>
      <c r="G206" s="4" t="s">
        <v>406</v>
      </c>
      <c r="H206" s="4"/>
      <c r="I206" s="66">
        <v>0</v>
      </c>
      <c r="J206" s="53">
        <v>0</v>
      </c>
      <c r="K206" s="53">
        <v>0</v>
      </c>
      <c r="L206" s="53">
        <v>0</v>
      </c>
      <c r="M206" s="53">
        <v>0</v>
      </c>
      <c r="N206" s="53">
        <v>0</v>
      </c>
      <c r="O206" s="54">
        <v>0</v>
      </c>
    </row>
    <row r="207" spans="1:15" x14ac:dyDescent="0.25">
      <c r="A207" s="5" t="s">
        <v>211</v>
      </c>
      <c r="B207" s="4" t="s">
        <v>238</v>
      </c>
      <c r="C207" s="4" t="s">
        <v>421</v>
      </c>
      <c r="D207" s="4" t="s">
        <v>202</v>
      </c>
      <c r="E207" s="4" t="s">
        <v>397</v>
      </c>
      <c r="F207" s="4" t="s">
        <v>338</v>
      </c>
      <c r="G207" s="4" t="s">
        <v>406</v>
      </c>
      <c r="H207" s="4"/>
      <c r="I207" s="66">
        <v>0.17266453330000003</v>
      </c>
      <c r="J207" s="53">
        <v>4.698801108999999E-2</v>
      </c>
      <c r="K207" s="53">
        <v>0.17420635284000002</v>
      </c>
      <c r="L207" s="53">
        <v>7.6791287670000003E-3</v>
      </c>
      <c r="M207" s="53">
        <v>7.4487549039899993E-3</v>
      </c>
      <c r="N207" s="53">
        <v>3.7944324279999997E-4</v>
      </c>
      <c r="O207" s="54">
        <v>1.0903924928198248E-2</v>
      </c>
    </row>
    <row r="208" spans="1:15" x14ac:dyDescent="0.25">
      <c r="A208" s="5" t="s">
        <v>211</v>
      </c>
      <c r="B208" s="4" t="s">
        <v>238</v>
      </c>
      <c r="C208" s="4" t="s">
        <v>421</v>
      </c>
      <c r="D208" s="4" t="s">
        <v>203</v>
      </c>
      <c r="E208" s="4" t="s">
        <v>414</v>
      </c>
      <c r="F208" s="4" t="s">
        <v>415</v>
      </c>
      <c r="G208" s="4" t="s">
        <v>326</v>
      </c>
      <c r="H208" s="4"/>
      <c r="I208" s="66">
        <v>14473.662660000002</v>
      </c>
      <c r="J208" s="53">
        <v>1238.7675319000002</v>
      </c>
      <c r="K208" s="53">
        <v>50.858647103999999</v>
      </c>
      <c r="L208" s="53">
        <v>10.247272261999999</v>
      </c>
      <c r="M208" s="53">
        <v>9.4274904810399995</v>
      </c>
      <c r="N208" s="53">
        <v>0.22307310864999996</v>
      </c>
      <c r="O208" s="54">
        <v>645.35787427627997</v>
      </c>
    </row>
    <row r="209" spans="1:16" x14ac:dyDescent="0.25">
      <c r="A209" s="5" t="s">
        <v>211</v>
      </c>
      <c r="B209" s="4" t="s">
        <v>238</v>
      </c>
      <c r="C209" s="4" t="s">
        <v>421</v>
      </c>
      <c r="D209" s="4" t="s">
        <v>204</v>
      </c>
      <c r="E209" s="4" t="s">
        <v>416</v>
      </c>
      <c r="F209" s="4" t="s">
        <v>415</v>
      </c>
      <c r="G209" s="4" t="s">
        <v>326</v>
      </c>
      <c r="H209" s="4"/>
      <c r="I209" s="66">
        <v>4319.2192092999994</v>
      </c>
      <c r="J209" s="53">
        <v>1214.3873664530001</v>
      </c>
      <c r="K209" s="53">
        <v>45.172636782929999</v>
      </c>
      <c r="L209" s="53">
        <v>6.6331950445779997</v>
      </c>
      <c r="M209" s="53">
        <v>6.1025394410117606</v>
      </c>
      <c r="N209" s="53">
        <v>0.20968737384130001</v>
      </c>
      <c r="O209" s="54">
        <v>371.86963149742422</v>
      </c>
    </row>
    <row r="210" spans="1:16" x14ac:dyDescent="0.25">
      <c r="A210" s="5" t="s">
        <v>211</v>
      </c>
      <c r="B210" s="4" t="s">
        <v>238</v>
      </c>
      <c r="C210" s="4" t="s">
        <v>421</v>
      </c>
      <c r="D210" s="4" t="s">
        <v>205</v>
      </c>
      <c r="E210" s="4" t="s">
        <v>417</v>
      </c>
      <c r="F210" s="4" t="s">
        <v>415</v>
      </c>
      <c r="G210" s="4" t="s">
        <v>357</v>
      </c>
      <c r="H210" s="4"/>
      <c r="I210" s="66">
        <v>2265.9272148999999</v>
      </c>
      <c r="J210" s="53">
        <v>461.38135142300001</v>
      </c>
      <c r="K210" s="53">
        <v>37.942159736000001</v>
      </c>
      <c r="L210" s="53">
        <v>0.27233561074269996</v>
      </c>
      <c r="M210" s="53">
        <v>0.25054876188328395</v>
      </c>
      <c r="N210" s="53">
        <v>8.3649768888600012E-2</v>
      </c>
      <c r="O210" s="54">
        <v>37.115819647360951</v>
      </c>
    </row>
    <row r="211" spans="1:16" x14ac:dyDescent="0.25">
      <c r="A211" s="5" t="s">
        <v>211</v>
      </c>
      <c r="B211" s="4" t="s">
        <v>238</v>
      </c>
      <c r="C211" s="4" t="s">
        <v>421</v>
      </c>
      <c r="D211" s="4" t="s">
        <v>206</v>
      </c>
      <c r="E211" s="4" t="s">
        <v>417</v>
      </c>
      <c r="F211" s="4" t="s">
        <v>415</v>
      </c>
      <c r="G211" s="4" t="s">
        <v>406</v>
      </c>
      <c r="H211" s="4"/>
      <c r="I211" s="66">
        <v>4242.1188109000004</v>
      </c>
      <c r="J211" s="53">
        <v>35.437773899000007</v>
      </c>
      <c r="K211" s="53">
        <v>199.47566873999997</v>
      </c>
      <c r="L211" s="53">
        <v>4.3222641858000008</v>
      </c>
      <c r="M211" s="53">
        <v>4.1925962602259998</v>
      </c>
      <c r="N211" s="53">
        <v>2.8065305760900001</v>
      </c>
      <c r="O211" s="54">
        <v>8.2215451593030586</v>
      </c>
    </row>
    <row r="212" spans="1:16" x14ac:dyDescent="0.25">
      <c r="A212" s="5" t="s">
        <v>211</v>
      </c>
      <c r="B212" s="4" t="s">
        <v>238</v>
      </c>
      <c r="C212" s="4" t="s">
        <v>421</v>
      </c>
      <c r="D212" s="4" t="s">
        <v>207</v>
      </c>
      <c r="E212" s="4" t="s">
        <v>418</v>
      </c>
      <c r="F212" s="4" t="s">
        <v>415</v>
      </c>
      <c r="G212" s="4" t="s">
        <v>406</v>
      </c>
      <c r="H212" s="4"/>
      <c r="I212" s="66">
        <v>16.835442</v>
      </c>
      <c r="J212" s="53">
        <v>9.8480976999999997E-2</v>
      </c>
      <c r="K212" s="53">
        <v>0.16208927000000001</v>
      </c>
      <c r="L212" s="53">
        <v>1.7209591E-2</v>
      </c>
      <c r="M212" s="53">
        <v>1.6693303269999998E-2</v>
      </c>
      <c r="N212" s="53">
        <v>2.6687655999999998E-3</v>
      </c>
      <c r="O212" s="54">
        <v>3.2374967589900001E-2</v>
      </c>
    </row>
    <row r="213" spans="1:16" x14ac:dyDescent="0.25">
      <c r="A213" s="5" t="s">
        <v>211</v>
      </c>
      <c r="B213" s="4" t="s">
        <v>238</v>
      </c>
      <c r="C213" s="4" t="s">
        <v>421</v>
      </c>
      <c r="D213" s="4" t="s">
        <v>208</v>
      </c>
      <c r="E213" s="4" t="s">
        <v>419</v>
      </c>
      <c r="F213" s="4" t="s">
        <v>420</v>
      </c>
      <c r="G213" s="4" t="s">
        <v>406</v>
      </c>
      <c r="H213" s="4"/>
      <c r="I213" s="66">
        <v>0</v>
      </c>
      <c r="J213" s="53">
        <v>0</v>
      </c>
      <c r="K213" s="53">
        <v>0</v>
      </c>
      <c r="L213" s="53">
        <v>0</v>
      </c>
      <c r="M213" s="53">
        <v>0</v>
      </c>
      <c r="N213" s="53">
        <v>0</v>
      </c>
      <c r="O213" s="54">
        <v>0</v>
      </c>
    </row>
    <row r="214" spans="1:16" x14ac:dyDescent="0.25">
      <c r="A214" s="5" t="s">
        <v>211</v>
      </c>
      <c r="B214" s="4" t="s">
        <v>238</v>
      </c>
      <c r="C214" s="4" t="s">
        <v>421</v>
      </c>
      <c r="D214" s="4" t="s">
        <v>209</v>
      </c>
      <c r="E214" s="4" t="s">
        <v>419</v>
      </c>
      <c r="F214" s="4" t="s">
        <v>420</v>
      </c>
      <c r="G214" s="4" t="s">
        <v>357</v>
      </c>
      <c r="H214" s="4"/>
      <c r="I214" s="66">
        <v>0</v>
      </c>
      <c r="J214" s="53">
        <v>0</v>
      </c>
      <c r="K214" s="53">
        <v>0</v>
      </c>
      <c r="L214" s="53">
        <v>0</v>
      </c>
      <c r="M214" s="53">
        <v>0</v>
      </c>
      <c r="N214" s="53">
        <v>0</v>
      </c>
      <c r="O214" s="54">
        <v>0</v>
      </c>
    </row>
    <row r="215" spans="1:16" x14ac:dyDescent="0.25">
      <c r="A215" s="5" t="s">
        <v>211</v>
      </c>
      <c r="B215" s="4" t="s">
        <v>238</v>
      </c>
      <c r="C215" s="4" t="s">
        <v>421</v>
      </c>
      <c r="D215" s="4" t="s">
        <v>210</v>
      </c>
      <c r="E215" s="4" t="s">
        <v>419</v>
      </c>
      <c r="F215" s="4" t="s">
        <v>420</v>
      </c>
      <c r="G215" s="4" t="s">
        <v>399</v>
      </c>
      <c r="H215" s="4"/>
      <c r="I215" s="66">
        <v>0</v>
      </c>
      <c r="J215" s="53">
        <v>0</v>
      </c>
      <c r="K215" s="53">
        <v>0</v>
      </c>
      <c r="L215" s="53">
        <v>0</v>
      </c>
      <c r="M215" s="53">
        <v>0</v>
      </c>
      <c r="N215" s="53">
        <v>0</v>
      </c>
      <c r="O215" s="54">
        <v>0</v>
      </c>
      <c r="P215" s="3">
        <f>SUM(J5:J215)</f>
        <v>12403.637143950753</v>
      </c>
    </row>
    <row r="216" spans="1:16" x14ac:dyDescent="0.25">
      <c r="A216" s="5" t="s">
        <v>211</v>
      </c>
      <c r="B216" s="4" t="s">
        <v>238</v>
      </c>
      <c r="C216" s="4" t="s">
        <v>421</v>
      </c>
      <c r="D216" s="4" t="s">
        <v>259</v>
      </c>
      <c r="E216" s="4" t="s">
        <v>422</v>
      </c>
      <c r="F216" s="4" t="s">
        <v>423</v>
      </c>
      <c r="G216" s="4"/>
      <c r="H216" s="4"/>
      <c r="I216" s="66"/>
      <c r="J216" s="53">
        <v>9.7435333044749992</v>
      </c>
      <c r="K216" s="53">
        <v>6.1757889635203602</v>
      </c>
      <c r="L216" s="53">
        <v>0.34096664983459607</v>
      </c>
      <c r="M216" s="53">
        <v>0.3303574843864443</v>
      </c>
      <c r="N216" s="53">
        <v>2.9522716710317316E-2</v>
      </c>
      <c r="O216" s="54">
        <v>0.70522574080833622</v>
      </c>
    </row>
    <row r="217" spans="1:16" x14ac:dyDescent="0.25">
      <c r="A217" s="5" t="s">
        <v>211</v>
      </c>
      <c r="B217" s="4" t="s">
        <v>238</v>
      </c>
      <c r="C217" s="4" t="s">
        <v>421</v>
      </c>
      <c r="D217" s="4" t="s">
        <v>260</v>
      </c>
      <c r="E217" s="4" t="s">
        <v>399</v>
      </c>
      <c r="F217" s="4" t="s">
        <v>423</v>
      </c>
      <c r="G217" s="4"/>
      <c r="H217" s="4"/>
      <c r="I217" s="66"/>
      <c r="J217" s="53">
        <v>0.9571329209015178</v>
      </c>
      <c r="K217" s="53">
        <v>0.60666400419761257</v>
      </c>
      <c r="L217" s="53">
        <v>3.3494051417292954E-2</v>
      </c>
      <c r="M217" s="53">
        <v>3.2451885172625504E-2</v>
      </c>
      <c r="N217" s="53">
        <v>2.9000941644974046E-3</v>
      </c>
      <c r="O217" s="54">
        <v>6.9276180632010423E-2</v>
      </c>
    </row>
    <row r="218" spans="1:16" x14ac:dyDescent="0.25">
      <c r="A218" s="5" t="s">
        <v>211</v>
      </c>
      <c r="B218" s="4" t="s">
        <v>238</v>
      </c>
      <c r="C218" s="4" t="s">
        <v>421</v>
      </c>
      <c r="D218" s="4" t="s">
        <v>261</v>
      </c>
      <c r="E218" s="4" t="s">
        <v>402</v>
      </c>
      <c r="F218" s="4" t="s">
        <v>423</v>
      </c>
      <c r="G218" s="4"/>
      <c r="H218" s="4"/>
      <c r="I218" s="66"/>
      <c r="J218" s="53">
        <v>0.75689593789902876</v>
      </c>
      <c r="K218" s="53">
        <v>0.47974686735697275</v>
      </c>
      <c r="L218" s="53">
        <v>2.6486928730496295E-2</v>
      </c>
      <c r="M218" s="53">
        <v>2.5662788864466709E-2</v>
      </c>
      <c r="N218" s="53">
        <v>2.293379994249117E-3</v>
      </c>
      <c r="O218" s="54">
        <v>5.4783257966030452E-2</v>
      </c>
    </row>
    <row r="219" spans="1:16" x14ac:dyDescent="0.25">
      <c r="A219" s="5" t="s">
        <v>211</v>
      </c>
      <c r="B219" s="4" t="s">
        <v>238</v>
      </c>
      <c r="C219" s="4" t="s">
        <v>421</v>
      </c>
      <c r="D219" s="4" t="s">
        <v>262</v>
      </c>
      <c r="E219" s="4" t="s">
        <v>424</v>
      </c>
      <c r="F219" s="4" t="s">
        <v>423</v>
      </c>
      <c r="G219" s="4"/>
      <c r="H219" s="4"/>
      <c r="I219" s="66"/>
      <c r="J219" s="53">
        <v>46.326836507319527</v>
      </c>
      <c r="K219" s="53">
        <v>29.363553926101343</v>
      </c>
      <c r="L219" s="53">
        <v>1.62116818896499</v>
      </c>
      <c r="M219" s="53">
        <v>1.5707255971620864</v>
      </c>
      <c r="N219" s="53">
        <v>0.14036941503167311</v>
      </c>
      <c r="O219" s="54">
        <v>3.3530831757075275</v>
      </c>
    </row>
    <row r="220" spans="1:16" x14ac:dyDescent="0.25">
      <c r="A220" s="5" t="s">
        <v>211</v>
      </c>
      <c r="B220" s="4" t="s">
        <v>238</v>
      </c>
      <c r="C220" s="4" t="s">
        <v>421</v>
      </c>
      <c r="D220" s="4" t="s">
        <v>263</v>
      </c>
      <c r="E220" s="4" t="s">
        <v>425</v>
      </c>
      <c r="F220" s="4"/>
      <c r="G220" s="4"/>
      <c r="H220" s="4"/>
      <c r="I220" s="66"/>
      <c r="J220" s="53">
        <v>405.77967591397135</v>
      </c>
      <c r="K220" s="53">
        <v>371.11202232267942</v>
      </c>
      <c r="L220" s="53">
        <v>5.3670881081145083</v>
      </c>
      <c r="M220" s="53">
        <v>5.3670881081145083</v>
      </c>
      <c r="N220" s="53">
        <v>37.373403303243322</v>
      </c>
      <c r="O220" s="54">
        <v>88.309559900465146</v>
      </c>
    </row>
    <row r="221" spans="1:16" x14ac:dyDescent="0.25">
      <c r="A221" s="5" t="s">
        <v>211</v>
      </c>
      <c r="B221" s="4" t="s">
        <v>238</v>
      </c>
      <c r="C221" s="4" t="s">
        <v>421</v>
      </c>
      <c r="D221" s="4" t="s">
        <v>264</v>
      </c>
      <c r="E221" s="4" t="s">
        <v>426</v>
      </c>
      <c r="F221" s="4" t="s">
        <v>427</v>
      </c>
      <c r="G221" s="4"/>
      <c r="H221" s="4"/>
      <c r="I221" s="66"/>
      <c r="J221" s="53">
        <v>208.03646864334922</v>
      </c>
      <c r="K221" s="53">
        <v>166.55565000166524</v>
      </c>
      <c r="L221" s="53">
        <v>3.7580227111636155</v>
      </c>
      <c r="M221" s="53">
        <v>3.7580227111636155</v>
      </c>
      <c r="N221" s="53">
        <v>12.261607357583971</v>
      </c>
      <c r="O221" s="54">
        <v>105.63413746646368</v>
      </c>
    </row>
    <row r="222" spans="1:16" x14ac:dyDescent="0.25">
      <c r="A222" s="5" t="s">
        <v>211</v>
      </c>
      <c r="B222" s="4" t="s">
        <v>238</v>
      </c>
      <c r="C222" s="4" t="s">
        <v>421</v>
      </c>
      <c r="D222" s="4">
        <v>2275050011</v>
      </c>
      <c r="E222" s="4" t="s">
        <v>428</v>
      </c>
      <c r="F222" s="4" t="s">
        <v>429</v>
      </c>
      <c r="G222" s="4"/>
      <c r="H222" s="4"/>
      <c r="I222" s="66"/>
      <c r="J222" s="53">
        <v>274.55040008002493</v>
      </c>
      <c r="K222" s="53">
        <v>1.6753524532751016</v>
      </c>
      <c r="L222" s="53">
        <v>0.3183566365843255</v>
      </c>
      <c r="M222" s="53">
        <v>0.31670817582751093</v>
      </c>
      <c r="N222" s="53">
        <v>0.39408955131584267</v>
      </c>
      <c r="O222" s="54">
        <v>4.4286467000863228</v>
      </c>
    </row>
    <row r="223" spans="1:16" x14ac:dyDescent="0.25">
      <c r="A223" s="5" t="s">
        <v>211</v>
      </c>
      <c r="B223" s="4" t="s">
        <v>238</v>
      </c>
      <c r="C223" s="4" t="s">
        <v>421</v>
      </c>
      <c r="D223" s="4" t="s">
        <v>265</v>
      </c>
      <c r="E223" s="4" t="s">
        <v>428</v>
      </c>
      <c r="F223" s="4" t="s">
        <v>430</v>
      </c>
      <c r="G223" s="4"/>
      <c r="H223" s="4"/>
      <c r="I223" s="66"/>
      <c r="J223" s="53">
        <v>163.93788967242028</v>
      </c>
      <c r="K223" s="53">
        <v>13.611586944538473</v>
      </c>
      <c r="L223" s="53">
        <v>1.0243756439517482</v>
      </c>
      <c r="M223" s="53">
        <v>1.0243756439517482</v>
      </c>
      <c r="N223" s="53">
        <v>3.0816008672324164</v>
      </c>
      <c r="O223" s="54">
        <v>55.209324361037851</v>
      </c>
    </row>
    <row r="224" spans="1:16" x14ac:dyDescent="0.25">
      <c r="A224" s="5" t="s">
        <v>211</v>
      </c>
      <c r="B224" s="4" t="s">
        <v>238</v>
      </c>
      <c r="C224" s="4" t="s">
        <v>421</v>
      </c>
      <c r="D224" s="4" t="s">
        <v>266</v>
      </c>
      <c r="E224" s="4" t="s">
        <v>431</v>
      </c>
      <c r="F224" s="4" t="s">
        <v>430</v>
      </c>
      <c r="G224" s="4"/>
      <c r="H224" s="4"/>
      <c r="I224" s="66"/>
      <c r="J224" s="53">
        <v>14.861094812611512</v>
      </c>
      <c r="K224" s="53">
        <v>2.5673221785530616</v>
      </c>
      <c r="L224" s="53">
        <v>7.968212399536316E-2</v>
      </c>
      <c r="M224" s="53">
        <v>7.968212399536316E-2</v>
      </c>
      <c r="N224" s="53">
        <v>0.49690555379268819</v>
      </c>
      <c r="O224" s="54">
        <v>2.1019088001865627</v>
      </c>
    </row>
    <row r="225" spans="1:16" x14ac:dyDescent="0.25">
      <c r="A225" s="5" t="s">
        <v>211</v>
      </c>
      <c r="B225" s="4" t="s">
        <v>238</v>
      </c>
      <c r="C225" s="4" t="s">
        <v>421</v>
      </c>
      <c r="D225" s="4" t="s">
        <v>267</v>
      </c>
      <c r="E225" s="4"/>
      <c r="F225" s="4" t="s">
        <v>432</v>
      </c>
      <c r="G225" s="4"/>
      <c r="H225" s="4"/>
      <c r="I225" s="66"/>
      <c r="J225" s="53">
        <v>2.971172709253973</v>
      </c>
      <c r="K225" s="53">
        <v>3.3917124393204987</v>
      </c>
      <c r="L225" s="53">
        <v>0.31208240756186129</v>
      </c>
      <c r="M225" s="53">
        <v>0.31208240756186129</v>
      </c>
      <c r="N225" s="53">
        <v>0.43988730858210073</v>
      </c>
      <c r="O225" s="54">
        <v>0.21801935384642862</v>
      </c>
    </row>
    <row r="226" spans="1:16" x14ac:dyDescent="0.25">
      <c r="A226" s="64">
        <v>34001</v>
      </c>
      <c r="B226" s="4" t="s">
        <v>276</v>
      </c>
      <c r="C226" s="4" t="s">
        <v>421</v>
      </c>
      <c r="D226" s="4" t="s">
        <v>274</v>
      </c>
      <c r="E226" s="4" t="s">
        <v>433</v>
      </c>
      <c r="F226" s="4" t="s">
        <v>406</v>
      </c>
      <c r="G226" s="4" t="s">
        <v>434</v>
      </c>
      <c r="H226" s="4"/>
      <c r="I226" s="66"/>
      <c r="J226" s="53">
        <v>4.8574099999999998</v>
      </c>
      <c r="K226" s="53">
        <v>23.8963</v>
      </c>
      <c r="L226" s="53">
        <v>0.78977600000000003</v>
      </c>
      <c r="M226" s="53">
        <v>0.76608299999999985</v>
      </c>
      <c r="N226" s="53">
        <v>0.29364899999999999</v>
      </c>
      <c r="O226" s="54">
        <v>0.54666300000000001</v>
      </c>
    </row>
    <row r="227" spans="1:16" x14ac:dyDescent="0.25">
      <c r="A227" s="64">
        <v>34001</v>
      </c>
      <c r="B227" s="4" t="s">
        <v>276</v>
      </c>
      <c r="C227" s="4" t="s">
        <v>421</v>
      </c>
      <c r="D227" s="4" t="s">
        <v>270</v>
      </c>
      <c r="E227" s="4" t="s">
        <v>433</v>
      </c>
      <c r="F227" s="4" t="s">
        <v>435</v>
      </c>
      <c r="G227" s="4" t="s">
        <v>436</v>
      </c>
      <c r="H227" s="4"/>
      <c r="I227" s="66"/>
      <c r="J227" s="53">
        <v>5.6343399999999998E-3</v>
      </c>
      <c r="K227" s="53">
        <v>6.25246E-2</v>
      </c>
      <c r="L227" s="53">
        <v>1.8765520000000001E-3</v>
      </c>
      <c r="M227" s="53">
        <v>1.714742E-3</v>
      </c>
      <c r="N227" s="53">
        <v>1.492886E-2</v>
      </c>
      <c r="O227" s="54">
        <v>2.39405E-3</v>
      </c>
    </row>
    <row r="228" spans="1:16" x14ac:dyDescent="0.25">
      <c r="A228" s="5" t="s">
        <v>211</v>
      </c>
      <c r="B228" s="4" t="s">
        <v>238</v>
      </c>
      <c r="C228" s="4" t="s">
        <v>421</v>
      </c>
      <c r="D228" s="4" t="s">
        <v>268</v>
      </c>
      <c r="E228" s="4" t="s">
        <v>420</v>
      </c>
      <c r="F228" s="4" t="s">
        <v>406</v>
      </c>
      <c r="G228" s="4" t="s">
        <v>437</v>
      </c>
      <c r="H228" s="4" t="s">
        <v>438</v>
      </c>
      <c r="I228" s="66"/>
      <c r="J228" s="53">
        <v>0.52388550234023168</v>
      </c>
      <c r="K228" s="53">
        <v>5.3207121331429779</v>
      </c>
      <c r="L228" s="53">
        <v>0.11117456148962396</v>
      </c>
      <c r="M228" s="53">
        <v>0.102280596570454</v>
      </c>
      <c r="N228" s="53">
        <v>4.3158644143888427E-3</v>
      </c>
      <c r="O228" s="54">
        <v>0.20686928773659891</v>
      </c>
    </row>
    <row r="229" spans="1:16" x14ac:dyDescent="0.25">
      <c r="A229" s="5" t="s">
        <v>211</v>
      </c>
      <c r="B229" s="4" t="s">
        <v>238</v>
      </c>
      <c r="C229" s="4" t="s">
        <v>421</v>
      </c>
      <c r="D229" s="4" t="s">
        <v>269</v>
      </c>
      <c r="E229" s="4" t="s">
        <v>420</v>
      </c>
      <c r="F229" s="4" t="s">
        <v>406</v>
      </c>
      <c r="G229" s="4" t="s">
        <v>437</v>
      </c>
      <c r="H229" s="4" t="s">
        <v>439</v>
      </c>
      <c r="I229" s="66"/>
      <c r="J229" s="53">
        <v>16.067872399714236</v>
      </c>
      <c r="K229" s="53">
        <v>111.73523628398097</v>
      </c>
      <c r="L229" s="53">
        <v>2.7955166388442589</v>
      </c>
      <c r="M229" s="53">
        <v>2.5718753077367178</v>
      </c>
      <c r="N229" s="53">
        <v>0.13245439346468713</v>
      </c>
      <c r="O229" s="54">
        <v>5.2863301831852993</v>
      </c>
      <c r="P229" s="3">
        <f>SUM(J216:J229)</f>
        <v>1149.3759027442807</v>
      </c>
    </row>
    <row r="230" spans="1:16" x14ac:dyDescent="0.25">
      <c r="A230" s="5" t="s">
        <v>212</v>
      </c>
      <c r="B230" s="4" t="s">
        <v>239</v>
      </c>
      <c r="C230" s="4" t="s">
        <v>440</v>
      </c>
      <c r="D230" s="4" t="s">
        <v>0</v>
      </c>
      <c r="E230" s="4" t="s">
        <v>324</v>
      </c>
      <c r="F230" s="4" t="s">
        <v>325</v>
      </c>
      <c r="G230" s="4" t="s">
        <v>326</v>
      </c>
      <c r="H230" s="4"/>
      <c r="I230" s="66">
        <v>1050.0791999999999</v>
      </c>
      <c r="J230" s="53">
        <v>77.645392999999999</v>
      </c>
      <c r="K230" s="53">
        <v>0.59864353999999997</v>
      </c>
      <c r="L230" s="53">
        <v>3.3178977999999999</v>
      </c>
      <c r="M230" s="53">
        <v>3.0524659760000001</v>
      </c>
      <c r="N230" s="53">
        <v>9.4164413999999995E-3</v>
      </c>
      <c r="O230" s="54">
        <v>89.893744261999984</v>
      </c>
    </row>
    <row r="231" spans="1:16" x14ac:dyDescent="0.25">
      <c r="A231" s="5" t="s">
        <v>212</v>
      </c>
      <c r="B231" s="4" t="s">
        <v>239</v>
      </c>
      <c r="C231" s="4" t="s">
        <v>440</v>
      </c>
      <c r="D231" s="4" t="s">
        <v>1</v>
      </c>
      <c r="E231" s="4" t="s">
        <v>327</v>
      </c>
      <c r="F231" s="4" t="s">
        <v>325</v>
      </c>
      <c r="G231" s="4" t="s">
        <v>326</v>
      </c>
      <c r="H231" s="4"/>
      <c r="I231" s="66">
        <v>0</v>
      </c>
      <c r="J231" s="53">
        <v>0</v>
      </c>
      <c r="K231" s="53">
        <v>0</v>
      </c>
      <c r="L231" s="53">
        <v>0</v>
      </c>
      <c r="M231" s="53">
        <v>0</v>
      </c>
      <c r="N231" s="53">
        <v>0</v>
      </c>
      <c r="O231" s="54">
        <v>0</v>
      </c>
    </row>
    <row r="232" spans="1:16" x14ac:dyDescent="0.25">
      <c r="A232" s="5" t="s">
        <v>212</v>
      </c>
      <c r="B232" s="4" t="s">
        <v>239</v>
      </c>
      <c r="C232" s="4" t="s">
        <v>440</v>
      </c>
      <c r="D232" s="4" t="s">
        <v>2</v>
      </c>
      <c r="E232" s="4" t="s">
        <v>328</v>
      </c>
      <c r="F232" s="4" t="s">
        <v>325</v>
      </c>
      <c r="G232" s="4" t="s">
        <v>326</v>
      </c>
      <c r="H232" s="4"/>
      <c r="I232" s="66">
        <v>1491.3552</v>
      </c>
      <c r="J232" s="53">
        <v>113.52725</v>
      </c>
      <c r="K232" s="53">
        <v>0.84872413000000002</v>
      </c>
      <c r="L232" s="53">
        <v>3.7568777</v>
      </c>
      <c r="M232" s="53">
        <v>3.456327484</v>
      </c>
      <c r="N232" s="53">
        <v>9.8984698000000003E-3</v>
      </c>
      <c r="O232" s="54">
        <v>104.31684398399999</v>
      </c>
    </row>
    <row r="233" spans="1:16" x14ac:dyDescent="0.25">
      <c r="A233" s="5" t="s">
        <v>212</v>
      </c>
      <c r="B233" s="4" t="s">
        <v>239</v>
      </c>
      <c r="C233" s="4" t="s">
        <v>440</v>
      </c>
      <c r="D233" s="4" t="s">
        <v>3</v>
      </c>
      <c r="E233" s="4" t="s">
        <v>329</v>
      </c>
      <c r="F233" s="4" t="s">
        <v>325</v>
      </c>
      <c r="G233" s="4" t="s">
        <v>326</v>
      </c>
      <c r="H233" s="4"/>
      <c r="I233" s="66">
        <v>411.756795291</v>
      </c>
      <c r="J233" s="53">
        <v>40.410042161999996</v>
      </c>
      <c r="K233" s="53">
        <v>0.57628191664999995</v>
      </c>
      <c r="L233" s="53">
        <v>1.85815753E-2</v>
      </c>
      <c r="M233" s="53">
        <v>1.7095049276000002E-2</v>
      </c>
      <c r="N233" s="53">
        <v>3.4629095547E-3</v>
      </c>
      <c r="O233" s="54">
        <v>2.1492914387549997</v>
      </c>
    </row>
    <row r="234" spans="1:16" x14ac:dyDescent="0.25">
      <c r="A234" s="5" t="s">
        <v>212</v>
      </c>
      <c r="B234" s="4" t="s">
        <v>239</v>
      </c>
      <c r="C234" s="4" t="s">
        <v>440</v>
      </c>
      <c r="D234" s="4" t="s">
        <v>4</v>
      </c>
      <c r="E234" s="4" t="s">
        <v>330</v>
      </c>
      <c r="F234" s="4" t="s">
        <v>331</v>
      </c>
      <c r="G234" s="4" t="s">
        <v>326</v>
      </c>
      <c r="H234" s="4"/>
      <c r="I234" s="66">
        <v>284.36099000000002</v>
      </c>
      <c r="J234" s="53">
        <v>26.809992000000001</v>
      </c>
      <c r="K234" s="53">
        <v>0.1541836</v>
      </c>
      <c r="L234" s="53">
        <v>0.95878434000000001</v>
      </c>
      <c r="M234" s="53">
        <v>0.88208159280000009</v>
      </c>
      <c r="N234" s="53">
        <v>1.7119247999999999E-3</v>
      </c>
      <c r="O234" s="54">
        <v>6.3629555923999996</v>
      </c>
    </row>
    <row r="235" spans="1:16" x14ac:dyDescent="0.25">
      <c r="A235" s="5" t="s">
        <v>212</v>
      </c>
      <c r="B235" s="4" t="s">
        <v>239</v>
      </c>
      <c r="C235" s="4" t="s">
        <v>440</v>
      </c>
      <c r="D235" s="4" t="s">
        <v>5</v>
      </c>
      <c r="E235" s="4" t="s">
        <v>332</v>
      </c>
      <c r="F235" s="4" t="s">
        <v>331</v>
      </c>
      <c r="G235" s="4" t="s">
        <v>326</v>
      </c>
      <c r="H235" s="4"/>
      <c r="I235" s="66">
        <v>26.718039000000001</v>
      </c>
      <c r="J235" s="53">
        <v>1.0050621</v>
      </c>
      <c r="K235" s="53">
        <v>1.0298762E-2</v>
      </c>
      <c r="L235" s="53">
        <v>3.3865117E-2</v>
      </c>
      <c r="M235" s="53">
        <v>3.1155907640000001E-2</v>
      </c>
      <c r="N235" s="53">
        <v>1.114799E-4</v>
      </c>
      <c r="O235" s="54">
        <v>0.22933750338</v>
      </c>
    </row>
    <row r="236" spans="1:16" x14ac:dyDescent="0.25">
      <c r="A236" s="5" t="s">
        <v>212</v>
      </c>
      <c r="B236" s="4" t="s">
        <v>239</v>
      </c>
      <c r="C236" s="4" t="s">
        <v>440</v>
      </c>
      <c r="D236" s="4" t="s">
        <v>6</v>
      </c>
      <c r="E236" s="4" t="s">
        <v>333</v>
      </c>
      <c r="F236" s="4" t="s">
        <v>331</v>
      </c>
      <c r="G236" s="4" t="s">
        <v>326</v>
      </c>
      <c r="H236" s="4"/>
      <c r="I236" s="66">
        <v>25.591577999999998</v>
      </c>
      <c r="J236" s="53">
        <v>1.2127049000000001</v>
      </c>
      <c r="K236" s="53">
        <v>1.2332832E-2</v>
      </c>
      <c r="L236" s="53">
        <v>4.0826152999999997E-2</v>
      </c>
      <c r="M236" s="53">
        <v>3.756006076E-2</v>
      </c>
      <c r="N236" s="53">
        <v>1.3325570000000001E-4</v>
      </c>
      <c r="O236" s="54">
        <v>0.27333851063999998</v>
      </c>
    </row>
    <row r="237" spans="1:16" x14ac:dyDescent="0.25">
      <c r="A237" s="5" t="s">
        <v>212</v>
      </c>
      <c r="B237" s="4" t="s">
        <v>239</v>
      </c>
      <c r="C237" s="4" t="s">
        <v>440</v>
      </c>
      <c r="D237" s="4" t="s">
        <v>7</v>
      </c>
      <c r="E237" s="4" t="s">
        <v>334</v>
      </c>
      <c r="F237" s="4" t="s">
        <v>331</v>
      </c>
      <c r="G237" s="4" t="s">
        <v>326</v>
      </c>
      <c r="H237" s="4"/>
      <c r="I237" s="66">
        <v>6.6753380000000001E-2</v>
      </c>
      <c r="J237" s="53">
        <v>8.7819219999999993E-3</v>
      </c>
      <c r="K237" s="53">
        <v>8.6088395999999996E-5</v>
      </c>
      <c r="L237" s="53">
        <v>2.9546447000000002E-4</v>
      </c>
      <c r="M237" s="53">
        <v>2.718273124E-4</v>
      </c>
      <c r="N237" s="53">
        <v>9.2111850000000004E-7</v>
      </c>
      <c r="O237" s="54">
        <v>2.2375158825000004E-3</v>
      </c>
    </row>
    <row r="238" spans="1:16" x14ac:dyDescent="0.25">
      <c r="A238" s="5" t="s">
        <v>212</v>
      </c>
      <c r="B238" s="4" t="s">
        <v>239</v>
      </c>
      <c r="C238" s="4" t="s">
        <v>440</v>
      </c>
      <c r="D238" s="4" t="s">
        <v>8</v>
      </c>
      <c r="E238" s="4" t="s">
        <v>335</v>
      </c>
      <c r="F238" s="4" t="s">
        <v>331</v>
      </c>
      <c r="G238" s="4" t="s">
        <v>326</v>
      </c>
      <c r="H238" s="4"/>
      <c r="I238" s="66">
        <v>121.69975400000001</v>
      </c>
      <c r="J238" s="53">
        <v>69.832527600000006</v>
      </c>
      <c r="K238" s="53">
        <v>0.40529283700000002</v>
      </c>
      <c r="L238" s="53">
        <v>2.4996983300000002</v>
      </c>
      <c r="M238" s="53">
        <v>2.2997224636000002</v>
      </c>
      <c r="N238" s="53">
        <v>4.4240537900000002E-3</v>
      </c>
      <c r="O238" s="54">
        <v>16.208913027519998</v>
      </c>
    </row>
    <row r="239" spans="1:16" x14ac:dyDescent="0.25">
      <c r="A239" s="5" t="s">
        <v>212</v>
      </c>
      <c r="B239" s="4" t="s">
        <v>239</v>
      </c>
      <c r="C239" s="4" t="s">
        <v>440</v>
      </c>
      <c r="D239" s="4" t="s">
        <v>9</v>
      </c>
      <c r="E239" s="4" t="s">
        <v>336</v>
      </c>
      <c r="F239" s="4" t="s">
        <v>331</v>
      </c>
      <c r="G239" s="4" t="s">
        <v>326</v>
      </c>
      <c r="H239" s="4"/>
      <c r="I239" s="66">
        <v>2.5700045</v>
      </c>
      <c r="J239" s="53">
        <v>0.24750061000000001</v>
      </c>
      <c r="K239" s="53">
        <v>2.4262265999999998E-3</v>
      </c>
      <c r="L239" s="53">
        <v>8.3270659999999993E-3</v>
      </c>
      <c r="M239" s="53">
        <v>7.6609007199999997E-3</v>
      </c>
      <c r="N239" s="53">
        <v>2.5959853E-5</v>
      </c>
      <c r="O239" s="54">
        <v>5.5632926427999989E-2</v>
      </c>
    </row>
    <row r="240" spans="1:16" x14ac:dyDescent="0.25">
      <c r="A240" s="5" t="s">
        <v>212</v>
      </c>
      <c r="B240" s="4" t="s">
        <v>239</v>
      </c>
      <c r="C240" s="4" t="s">
        <v>440</v>
      </c>
      <c r="D240" s="4" t="s">
        <v>10</v>
      </c>
      <c r="E240" s="4" t="s">
        <v>337</v>
      </c>
      <c r="F240" s="4" t="s">
        <v>338</v>
      </c>
      <c r="G240" s="4" t="s">
        <v>326</v>
      </c>
      <c r="H240" s="4"/>
      <c r="I240" s="66">
        <v>5.1184272999999996</v>
      </c>
      <c r="J240" s="53">
        <v>0.62492669000000001</v>
      </c>
      <c r="K240" s="53">
        <v>6.1261016000000003E-3</v>
      </c>
      <c r="L240" s="53">
        <v>2.1025425E-2</v>
      </c>
      <c r="M240" s="53">
        <v>1.9343391000000001E-2</v>
      </c>
      <c r="N240" s="53">
        <v>6.5547333999999995E-5</v>
      </c>
      <c r="O240" s="54">
        <v>0.15119351335999998</v>
      </c>
    </row>
    <row r="241" spans="1:15" x14ac:dyDescent="0.25">
      <c r="A241" s="5" t="s">
        <v>212</v>
      </c>
      <c r="B241" s="4" t="s">
        <v>239</v>
      </c>
      <c r="C241" s="4" t="s">
        <v>440</v>
      </c>
      <c r="D241" s="4" t="s">
        <v>11</v>
      </c>
      <c r="E241" s="4" t="s">
        <v>339</v>
      </c>
      <c r="F241" s="4" t="s">
        <v>338</v>
      </c>
      <c r="G241" s="4" t="s">
        <v>326</v>
      </c>
      <c r="H241" s="4"/>
      <c r="I241" s="66">
        <v>0.24225573</v>
      </c>
      <c r="J241" s="53">
        <v>4.9793432999999998E-2</v>
      </c>
      <c r="K241" s="53">
        <v>4.8812060000000002E-4</v>
      </c>
      <c r="L241" s="53">
        <v>1.6752812999999999E-3</v>
      </c>
      <c r="M241" s="53">
        <v>1.5412587960000001E-3</v>
      </c>
      <c r="N241" s="53">
        <v>5.2227350999999998E-6</v>
      </c>
      <c r="O241" s="54">
        <v>1.1624610188500003E-2</v>
      </c>
    </row>
    <row r="242" spans="1:15" x14ac:dyDescent="0.25">
      <c r="A242" s="5" t="s">
        <v>212</v>
      </c>
      <c r="B242" s="4" t="s">
        <v>239</v>
      </c>
      <c r="C242" s="4" t="s">
        <v>440</v>
      </c>
      <c r="D242" s="4" t="s">
        <v>12</v>
      </c>
      <c r="E242" s="4" t="s">
        <v>340</v>
      </c>
      <c r="F242" s="4" t="s">
        <v>341</v>
      </c>
      <c r="G242" s="4" t="s">
        <v>326</v>
      </c>
      <c r="H242" s="4"/>
      <c r="I242" s="66">
        <v>1767.9206899999999</v>
      </c>
      <c r="J242" s="53">
        <v>6.6455371700000008</v>
      </c>
      <c r="K242" s="53">
        <v>6.99149461E-2</v>
      </c>
      <c r="L242" s="53">
        <v>0.228800489</v>
      </c>
      <c r="M242" s="53">
        <v>0.21049644988000002</v>
      </c>
      <c r="N242" s="53">
        <v>7.8044867899999999E-4</v>
      </c>
      <c r="O242" s="54">
        <v>2.1297494926239997</v>
      </c>
    </row>
    <row r="243" spans="1:15" x14ac:dyDescent="0.25">
      <c r="A243" s="5" t="s">
        <v>212</v>
      </c>
      <c r="B243" s="4" t="s">
        <v>239</v>
      </c>
      <c r="C243" s="4" t="s">
        <v>440</v>
      </c>
      <c r="D243" s="4" t="s">
        <v>13</v>
      </c>
      <c r="E243" s="4" t="s">
        <v>340</v>
      </c>
      <c r="F243" s="4" t="s">
        <v>342</v>
      </c>
      <c r="G243" s="4" t="s">
        <v>326</v>
      </c>
      <c r="H243" s="4"/>
      <c r="I243" s="66">
        <v>439.83261099999999</v>
      </c>
      <c r="J243" s="53">
        <v>45.313156900000003</v>
      </c>
      <c r="K243" s="53">
        <v>0.49255282899999997</v>
      </c>
      <c r="L243" s="53">
        <v>1.5819868509999999</v>
      </c>
      <c r="M243" s="53">
        <v>1.4554279029200001</v>
      </c>
      <c r="N243" s="53">
        <v>5.3928650799999998E-3</v>
      </c>
      <c r="O243" s="54">
        <v>11.26481123494</v>
      </c>
    </row>
    <row r="244" spans="1:15" x14ac:dyDescent="0.25">
      <c r="A244" s="5" t="s">
        <v>212</v>
      </c>
      <c r="B244" s="4" t="s">
        <v>239</v>
      </c>
      <c r="C244" s="4" t="s">
        <v>440</v>
      </c>
      <c r="D244" s="4" t="s">
        <v>14</v>
      </c>
      <c r="E244" s="4" t="s">
        <v>343</v>
      </c>
      <c r="F244" s="4" t="s">
        <v>341</v>
      </c>
      <c r="G244" s="4" t="s">
        <v>326</v>
      </c>
      <c r="H244" s="4"/>
      <c r="I244" s="66">
        <v>19966.865000000002</v>
      </c>
      <c r="J244" s="53">
        <v>92.112433999999993</v>
      </c>
      <c r="K244" s="53">
        <v>0.97764759999999995</v>
      </c>
      <c r="L244" s="53">
        <v>3.1165968999999998</v>
      </c>
      <c r="M244" s="53">
        <v>2.8672691480000001</v>
      </c>
      <c r="N244" s="53">
        <v>1.0724472000000001E-2</v>
      </c>
      <c r="O244" s="54">
        <v>32.296295344000001</v>
      </c>
    </row>
    <row r="245" spans="1:15" x14ac:dyDescent="0.25">
      <c r="A245" s="5" t="s">
        <v>212</v>
      </c>
      <c r="B245" s="4" t="s">
        <v>239</v>
      </c>
      <c r="C245" s="4" t="s">
        <v>440</v>
      </c>
      <c r="D245" s="4" t="s">
        <v>15</v>
      </c>
      <c r="E245" s="4" t="s">
        <v>343</v>
      </c>
      <c r="F245" s="4" t="s">
        <v>342</v>
      </c>
      <c r="G245" s="4" t="s">
        <v>326</v>
      </c>
      <c r="H245" s="4"/>
      <c r="I245" s="66">
        <v>4160.2731400000002</v>
      </c>
      <c r="J245" s="53">
        <v>911.66075000000001</v>
      </c>
      <c r="K245" s="53">
        <v>5.4759886000000009</v>
      </c>
      <c r="L245" s="53">
        <v>32.534001199999999</v>
      </c>
      <c r="M245" s="53">
        <v>29.931281104000004</v>
      </c>
      <c r="N245" s="53">
        <v>5.9676330999999999E-2</v>
      </c>
      <c r="O245" s="54">
        <v>251.39734073899999</v>
      </c>
    </row>
    <row r="246" spans="1:15" x14ac:dyDescent="0.25">
      <c r="A246" s="5" t="s">
        <v>212</v>
      </c>
      <c r="B246" s="4" t="s">
        <v>239</v>
      </c>
      <c r="C246" s="4" t="s">
        <v>440</v>
      </c>
      <c r="D246" s="4" t="s">
        <v>16</v>
      </c>
      <c r="E246" s="4" t="s">
        <v>344</v>
      </c>
      <c r="F246" s="4" t="s">
        <v>341</v>
      </c>
      <c r="G246" s="4" t="s">
        <v>326</v>
      </c>
      <c r="H246" s="4"/>
      <c r="I246" s="66">
        <v>52720.875</v>
      </c>
      <c r="J246" s="53">
        <v>118.26000500000001</v>
      </c>
      <c r="K246" s="53">
        <v>1.37086683</v>
      </c>
      <c r="L246" s="53">
        <v>4.4962856499999999</v>
      </c>
      <c r="M246" s="53">
        <v>4.1365827980000001</v>
      </c>
      <c r="N246" s="53">
        <v>1.48923462E-2</v>
      </c>
      <c r="O246" s="54">
        <v>39.751781317999999</v>
      </c>
    </row>
    <row r="247" spans="1:15" x14ac:dyDescent="0.25">
      <c r="A247" s="5" t="s">
        <v>212</v>
      </c>
      <c r="B247" s="4" t="s">
        <v>239</v>
      </c>
      <c r="C247" s="4" t="s">
        <v>440</v>
      </c>
      <c r="D247" s="4" t="s">
        <v>17</v>
      </c>
      <c r="E247" s="4" t="s">
        <v>344</v>
      </c>
      <c r="F247" s="4" t="s">
        <v>342</v>
      </c>
      <c r="G247" s="4" t="s">
        <v>326</v>
      </c>
      <c r="H247" s="4"/>
      <c r="I247" s="66">
        <v>10403.565430000001</v>
      </c>
      <c r="J247" s="53">
        <v>498.20368200000001</v>
      </c>
      <c r="K247" s="53">
        <v>4.8070590600000003</v>
      </c>
      <c r="L247" s="53">
        <v>16.984146500000001</v>
      </c>
      <c r="M247" s="53">
        <v>15.625414780000002</v>
      </c>
      <c r="N247" s="53">
        <v>5.2331989699999998E-2</v>
      </c>
      <c r="O247" s="54">
        <v>128.75908871400003</v>
      </c>
    </row>
    <row r="248" spans="1:15" x14ac:dyDescent="0.25">
      <c r="A248" s="5" t="s">
        <v>212</v>
      </c>
      <c r="B248" s="4" t="s">
        <v>239</v>
      </c>
      <c r="C248" s="4" t="s">
        <v>440</v>
      </c>
      <c r="D248" s="4" t="s">
        <v>18</v>
      </c>
      <c r="E248" s="4" t="s">
        <v>345</v>
      </c>
      <c r="F248" s="4" t="s">
        <v>341</v>
      </c>
      <c r="G248" s="4" t="s">
        <v>326</v>
      </c>
      <c r="H248" s="4"/>
      <c r="I248" s="66">
        <v>26748.0864</v>
      </c>
      <c r="J248" s="53">
        <v>80.620505100000003</v>
      </c>
      <c r="K248" s="53">
        <v>0.87644111999999996</v>
      </c>
      <c r="L248" s="53">
        <v>2.8155776600000002</v>
      </c>
      <c r="M248" s="53">
        <v>2.5903314472000005</v>
      </c>
      <c r="N248" s="53">
        <v>9.5857863599999992E-3</v>
      </c>
      <c r="O248" s="54">
        <v>25.550662407139999</v>
      </c>
    </row>
    <row r="249" spans="1:15" x14ac:dyDescent="0.25">
      <c r="A249" s="5" t="s">
        <v>212</v>
      </c>
      <c r="B249" s="4" t="s">
        <v>239</v>
      </c>
      <c r="C249" s="4" t="s">
        <v>440</v>
      </c>
      <c r="D249" s="4" t="s">
        <v>19</v>
      </c>
      <c r="E249" s="4" t="s">
        <v>345</v>
      </c>
      <c r="F249" s="4" t="s">
        <v>342</v>
      </c>
      <c r="G249" s="4" t="s">
        <v>326</v>
      </c>
      <c r="H249" s="4"/>
      <c r="I249" s="66">
        <v>4045.8325000000004</v>
      </c>
      <c r="J249" s="53">
        <v>555.16985999999997</v>
      </c>
      <c r="K249" s="53">
        <v>4.4565147999999999</v>
      </c>
      <c r="L249" s="53">
        <v>19.311479900000002</v>
      </c>
      <c r="M249" s="53">
        <v>17.766561508000002</v>
      </c>
      <c r="N249" s="53">
        <v>4.8810855E-2</v>
      </c>
      <c r="O249" s="54">
        <v>127.476313791</v>
      </c>
    </row>
    <row r="250" spans="1:15" x14ac:dyDescent="0.25">
      <c r="A250" s="5" t="s">
        <v>212</v>
      </c>
      <c r="B250" s="4" t="s">
        <v>239</v>
      </c>
      <c r="C250" s="4" t="s">
        <v>440</v>
      </c>
      <c r="D250" s="4" t="s">
        <v>20</v>
      </c>
      <c r="E250" s="4" t="s">
        <v>346</v>
      </c>
      <c r="F250" s="4" t="s">
        <v>341</v>
      </c>
      <c r="G250" s="4" t="s">
        <v>326</v>
      </c>
      <c r="H250" s="4"/>
      <c r="I250" s="66">
        <v>16457.8809</v>
      </c>
      <c r="J250" s="53">
        <v>99.160252</v>
      </c>
      <c r="K250" s="53">
        <v>0.317939957</v>
      </c>
      <c r="L250" s="53">
        <v>1.0821906999999999</v>
      </c>
      <c r="M250" s="53">
        <v>0.99561544400000002</v>
      </c>
      <c r="N250" s="53">
        <v>4.5924541000000006E-3</v>
      </c>
      <c r="O250" s="54">
        <v>40.3892457022</v>
      </c>
    </row>
    <row r="251" spans="1:15" x14ac:dyDescent="0.25">
      <c r="A251" s="5" t="s">
        <v>212</v>
      </c>
      <c r="B251" s="4" t="s">
        <v>239</v>
      </c>
      <c r="C251" s="4" t="s">
        <v>440</v>
      </c>
      <c r="D251" s="4" t="s">
        <v>21</v>
      </c>
      <c r="E251" s="4" t="s">
        <v>346</v>
      </c>
      <c r="F251" s="4" t="s">
        <v>342</v>
      </c>
      <c r="G251" s="4" t="s">
        <v>326</v>
      </c>
      <c r="H251" s="4"/>
      <c r="I251" s="66">
        <v>3212.4775</v>
      </c>
      <c r="J251" s="53">
        <v>329.03583300000003</v>
      </c>
      <c r="K251" s="53">
        <v>1.05501958</v>
      </c>
      <c r="L251" s="53">
        <v>3.5910220000000002</v>
      </c>
      <c r="M251" s="53">
        <v>3.3037402400000002</v>
      </c>
      <c r="N251" s="53">
        <v>1.5239219599999999E-2</v>
      </c>
      <c r="O251" s="54">
        <v>122.70036320699998</v>
      </c>
    </row>
    <row r="252" spans="1:15" x14ac:dyDescent="0.25">
      <c r="A252" s="5" t="s">
        <v>212</v>
      </c>
      <c r="B252" s="4" t="s">
        <v>239</v>
      </c>
      <c r="C252" s="4" t="s">
        <v>440</v>
      </c>
      <c r="D252" s="4" t="s">
        <v>22</v>
      </c>
      <c r="E252" s="4" t="s">
        <v>347</v>
      </c>
      <c r="F252" s="4" t="s">
        <v>342</v>
      </c>
      <c r="G252" s="4" t="s">
        <v>326</v>
      </c>
      <c r="H252" s="4"/>
      <c r="I252" s="66">
        <v>0.65207398000000005</v>
      </c>
      <c r="J252" s="53">
        <v>0.19623433000000001</v>
      </c>
      <c r="K252" s="53">
        <v>2.0494751999999999E-3</v>
      </c>
      <c r="L252" s="53">
        <v>6.6291600999999999E-3</v>
      </c>
      <c r="M252" s="53">
        <v>6.0988272919999999E-3</v>
      </c>
      <c r="N252" s="53">
        <v>2.2283184E-5</v>
      </c>
      <c r="O252" s="54">
        <v>4.1266879531E-2</v>
      </c>
    </row>
    <row r="253" spans="1:15" x14ac:dyDescent="0.25">
      <c r="A253" s="5" t="s">
        <v>212</v>
      </c>
      <c r="B253" s="4" t="s">
        <v>239</v>
      </c>
      <c r="C253" s="4" t="s">
        <v>440</v>
      </c>
      <c r="D253" s="4" t="s">
        <v>23</v>
      </c>
      <c r="E253" s="4" t="s">
        <v>348</v>
      </c>
      <c r="F253" s="4" t="s">
        <v>349</v>
      </c>
      <c r="G253" s="4" t="s">
        <v>326</v>
      </c>
      <c r="H253" s="4"/>
      <c r="I253" s="66">
        <v>7.3392406999999993E-2</v>
      </c>
      <c r="J253" s="53">
        <v>1.3935145800000001E-3</v>
      </c>
      <c r="K253" s="53">
        <v>1.6773129799999999E-5</v>
      </c>
      <c r="L253" s="53">
        <v>5.6073296999999996E-5</v>
      </c>
      <c r="M253" s="53">
        <v>5.1587433240000006E-5</v>
      </c>
      <c r="N253" s="53">
        <v>1.8030986599999999E-7</v>
      </c>
      <c r="O253" s="54">
        <v>3.4917392015999999E-4</v>
      </c>
    </row>
    <row r="254" spans="1:15" x14ac:dyDescent="0.25">
      <c r="A254" s="5" t="s">
        <v>212</v>
      </c>
      <c r="B254" s="4" t="s">
        <v>239</v>
      </c>
      <c r="C254" s="4" t="s">
        <v>440</v>
      </c>
      <c r="D254" s="4" t="s">
        <v>24</v>
      </c>
      <c r="E254" s="4" t="s">
        <v>350</v>
      </c>
      <c r="F254" s="4" t="s">
        <v>351</v>
      </c>
      <c r="G254" s="4" t="s">
        <v>326</v>
      </c>
      <c r="H254" s="4"/>
      <c r="I254" s="66">
        <v>1266.7164310000001</v>
      </c>
      <c r="J254" s="53">
        <v>39.729544290000007</v>
      </c>
      <c r="K254" s="53">
        <v>0.41368867849999996</v>
      </c>
      <c r="L254" s="53">
        <v>1.356413095</v>
      </c>
      <c r="M254" s="53">
        <v>1.2479000474000002</v>
      </c>
      <c r="N254" s="53">
        <v>4.4808790679999998E-3</v>
      </c>
      <c r="O254" s="54">
        <v>11.327831254480001</v>
      </c>
    </row>
    <row r="255" spans="1:15" x14ac:dyDescent="0.25">
      <c r="A255" s="5" t="s">
        <v>212</v>
      </c>
      <c r="B255" s="4" t="s">
        <v>239</v>
      </c>
      <c r="C255" s="4" t="s">
        <v>440</v>
      </c>
      <c r="D255" s="4" t="s">
        <v>25</v>
      </c>
      <c r="E255" s="4" t="s">
        <v>352</v>
      </c>
      <c r="F255" s="4" t="s">
        <v>351</v>
      </c>
      <c r="G255" s="4" t="s">
        <v>326</v>
      </c>
      <c r="H255" s="4"/>
      <c r="I255" s="66">
        <v>4329.6712202999997</v>
      </c>
      <c r="J255" s="53">
        <v>259.78760030000001</v>
      </c>
      <c r="K255" s="53">
        <v>2.8221944198000002</v>
      </c>
      <c r="L255" s="53">
        <v>10.032571237000001</v>
      </c>
      <c r="M255" s="53">
        <v>9.2299655380400001</v>
      </c>
      <c r="N255" s="53">
        <v>2.9893487874999999E-2</v>
      </c>
      <c r="O255" s="54">
        <v>80.417515755758004</v>
      </c>
    </row>
    <row r="256" spans="1:15" x14ac:dyDescent="0.25">
      <c r="A256" s="5" t="s">
        <v>212</v>
      </c>
      <c r="B256" s="4" t="s">
        <v>239</v>
      </c>
      <c r="C256" s="4" t="s">
        <v>440</v>
      </c>
      <c r="D256" s="4" t="s">
        <v>26</v>
      </c>
      <c r="E256" s="4" t="s">
        <v>353</v>
      </c>
      <c r="F256" s="4" t="s">
        <v>351</v>
      </c>
      <c r="G256" s="4" t="s">
        <v>326</v>
      </c>
      <c r="H256" s="4"/>
      <c r="I256" s="66">
        <v>0.70321613999999999</v>
      </c>
      <c r="J256" s="53">
        <v>0.10996432</v>
      </c>
      <c r="K256" s="53">
        <v>1.0779704000000001E-3</v>
      </c>
      <c r="L256" s="53">
        <v>3.6997085000000001E-3</v>
      </c>
      <c r="M256" s="53">
        <v>3.4037318200000003E-3</v>
      </c>
      <c r="N256" s="53">
        <v>1.1533939999999999E-5</v>
      </c>
      <c r="O256" s="54">
        <v>2.9963068407000006E-2</v>
      </c>
    </row>
    <row r="257" spans="1:15" x14ac:dyDescent="0.25">
      <c r="A257" s="5" t="s">
        <v>212</v>
      </c>
      <c r="B257" s="4" t="s">
        <v>239</v>
      </c>
      <c r="C257" s="4" t="s">
        <v>440</v>
      </c>
      <c r="D257" s="4" t="s">
        <v>27</v>
      </c>
      <c r="E257" s="4" t="s">
        <v>354</v>
      </c>
      <c r="F257" s="4" t="s">
        <v>351</v>
      </c>
      <c r="G257" s="4" t="s">
        <v>326</v>
      </c>
      <c r="H257" s="4"/>
      <c r="I257" s="66">
        <v>15.406832</v>
      </c>
      <c r="J257" s="53">
        <v>1.7329649</v>
      </c>
      <c r="K257" s="53">
        <v>1.6988102000000001E-2</v>
      </c>
      <c r="L257" s="53">
        <v>5.8304957999999997E-2</v>
      </c>
      <c r="M257" s="53">
        <v>5.3640561359999998E-2</v>
      </c>
      <c r="N257" s="53">
        <v>1.8176725999999999E-4</v>
      </c>
      <c r="O257" s="54">
        <v>0.49721787057999994</v>
      </c>
    </row>
    <row r="258" spans="1:15" x14ac:dyDescent="0.25">
      <c r="A258" s="5" t="s">
        <v>212</v>
      </c>
      <c r="B258" s="4" t="s">
        <v>239</v>
      </c>
      <c r="C258" s="4" t="s">
        <v>440</v>
      </c>
      <c r="D258" s="4" t="s">
        <v>28</v>
      </c>
      <c r="E258" s="4" t="s">
        <v>355</v>
      </c>
      <c r="F258" s="4" t="s">
        <v>356</v>
      </c>
      <c r="G258" s="4" t="s">
        <v>326</v>
      </c>
      <c r="H258" s="4"/>
      <c r="I258" s="66">
        <v>0.42460382000000002</v>
      </c>
      <c r="J258" s="53">
        <v>0.18326628</v>
      </c>
      <c r="K258" s="53">
        <v>1.0076872E-3</v>
      </c>
      <c r="L258" s="53">
        <v>6.5902239E-3</v>
      </c>
      <c r="M258" s="53">
        <v>6.0630059880000002E-3</v>
      </c>
      <c r="N258" s="53">
        <v>1.1029236E-5</v>
      </c>
      <c r="O258" s="54">
        <v>4.6100601867999996E-2</v>
      </c>
    </row>
    <row r="259" spans="1:15" x14ac:dyDescent="0.25">
      <c r="A259" s="5" t="s">
        <v>212</v>
      </c>
      <c r="B259" s="4" t="s">
        <v>239</v>
      </c>
      <c r="C259" s="4" t="s">
        <v>440</v>
      </c>
      <c r="D259" s="4" t="s">
        <v>29</v>
      </c>
      <c r="E259" s="4" t="s">
        <v>324</v>
      </c>
      <c r="F259" s="4" t="s">
        <v>325</v>
      </c>
      <c r="G259" s="4" t="s">
        <v>357</v>
      </c>
      <c r="H259" s="4"/>
      <c r="I259" s="66">
        <v>517.20050000000003</v>
      </c>
      <c r="J259" s="53">
        <v>31.533621</v>
      </c>
      <c r="K259" s="53">
        <v>0.57298011000000004</v>
      </c>
      <c r="L259" s="53">
        <v>6.0458737999999998E-2</v>
      </c>
      <c r="M259" s="53">
        <v>5.5622038960000002E-2</v>
      </c>
      <c r="N259" s="53">
        <v>4.8232576999999999E-3</v>
      </c>
      <c r="O259" s="54">
        <v>3.5382645195299998</v>
      </c>
    </row>
    <row r="260" spans="1:15" x14ac:dyDescent="0.25">
      <c r="A260" s="5" t="s">
        <v>212</v>
      </c>
      <c r="B260" s="4" t="s">
        <v>239</v>
      </c>
      <c r="C260" s="4" t="s">
        <v>440</v>
      </c>
      <c r="D260" s="4" t="s">
        <v>30</v>
      </c>
      <c r="E260" s="4" t="s">
        <v>328</v>
      </c>
      <c r="F260" s="4" t="s">
        <v>325</v>
      </c>
      <c r="G260" s="4" t="s">
        <v>357</v>
      </c>
      <c r="H260" s="4"/>
      <c r="I260" s="66">
        <v>5094.1938</v>
      </c>
      <c r="J260" s="53">
        <v>353.20398</v>
      </c>
      <c r="K260" s="53">
        <v>5.0881680999999999</v>
      </c>
      <c r="L260" s="53">
        <v>0.59729105000000005</v>
      </c>
      <c r="M260" s="53">
        <v>0.54950776600000006</v>
      </c>
      <c r="N260" s="53">
        <v>5.0753645999999999E-2</v>
      </c>
      <c r="O260" s="54">
        <v>40.049150159599989</v>
      </c>
    </row>
    <row r="261" spans="1:15" x14ac:dyDescent="0.25">
      <c r="A261" s="5" t="s">
        <v>212</v>
      </c>
      <c r="B261" s="4" t="s">
        <v>239</v>
      </c>
      <c r="C261" s="4" t="s">
        <v>440</v>
      </c>
      <c r="D261" s="4" t="s">
        <v>31</v>
      </c>
      <c r="E261" s="4" t="s">
        <v>358</v>
      </c>
      <c r="F261" s="4" t="s">
        <v>325</v>
      </c>
      <c r="G261" s="4" t="s">
        <v>357</v>
      </c>
      <c r="H261" s="4"/>
      <c r="I261" s="66">
        <v>258.88596000000001</v>
      </c>
      <c r="J261" s="53">
        <v>358.41219999999998</v>
      </c>
      <c r="K261" s="53">
        <v>3.8286424000000001</v>
      </c>
      <c r="L261" s="53">
        <v>0.17686951000000001</v>
      </c>
      <c r="M261" s="53">
        <v>0.16271994920000002</v>
      </c>
      <c r="N261" s="53">
        <v>3.2432458999999997E-2</v>
      </c>
      <c r="O261" s="54">
        <v>9.9795769998000008</v>
      </c>
    </row>
    <row r="262" spans="1:15" x14ac:dyDescent="0.25">
      <c r="A262" s="5" t="s">
        <v>212</v>
      </c>
      <c r="B262" s="4" t="s">
        <v>239</v>
      </c>
      <c r="C262" s="4" t="s">
        <v>440</v>
      </c>
      <c r="D262" s="4" t="s">
        <v>32</v>
      </c>
      <c r="E262" s="4" t="s">
        <v>329</v>
      </c>
      <c r="F262" s="4" t="s">
        <v>325</v>
      </c>
      <c r="G262" s="4" t="s">
        <v>357</v>
      </c>
      <c r="H262" s="4"/>
      <c r="I262" s="66">
        <v>156.38674629099998</v>
      </c>
      <c r="J262" s="53">
        <v>50.000074859999998</v>
      </c>
      <c r="K262" s="53">
        <v>0.71394728779000005</v>
      </c>
      <c r="L262" s="53">
        <v>1.6233022888699995E-2</v>
      </c>
      <c r="M262" s="53">
        <v>1.4934381057604E-2</v>
      </c>
      <c r="N262" s="53">
        <v>3.4587335844300003E-3</v>
      </c>
      <c r="O262" s="54">
        <v>2.1280726133423813</v>
      </c>
    </row>
    <row r="263" spans="1:15" x14ac:dyDescent="0.25">
      <c r="A263" s="5" t="s">
        <v>212</v>
      </c>
      <c r="B263" s="4" t="s">
        <v>239</v>
      </c>
      <c r="C263" s="4" t="s">
        <v>440</v>
      </c>
      <c r="D263" s="4" t="s">
        <v>33</v>
      </c>
      <c r="E263" s="4" t="s">
        <v>359</v>
      </c>
      <c r="F263" s="4" t="s">
        <v>331</v>
      </c>
      <c r="G263" s="4" t="s">
        <v>357</v>
      </c>
      <c r="H263" s="4"/>
      <c r="I263" s="66">
        <v>15.97908872</v>
      </c>
      <c r="J263" s="53">
        <v>14.780936149999999</v>
      </c>
      <c r="K263" s="53">
        <v>0.27555680020000001</v>
      </c>
      <c r="L263" s="53">
        <v>8.024759250000001E-3</v>
      </c>
      <c r="M263" s="53">
        <v>7.3827785100000001E-3</v>
      </c>
      <c r="N263" s="53">
        <v>1.5412834320000001E-3</v>
      </c>
      <c r="O263" s="54">
        <v>0.46872072229365008</v>
      </c>
    </row>
    <row r="264" spans="1:15" x14ac:dyDescent="0.25">
      <c r="A264" s="5" t="s">
        <v>212</v>
      </c>
      <c r="B264" s="4" t="s">
        <v>239</v>
      </c>
      <c r="C264" s="4" t="s">
        <v>440</v>
      </c>
      <c r="D264" s="4" t="s">
        <v>34</v>
      </c>
      <c r="E264" s="4" t="s">
        <v>330</v>
      </c>
      <c r="F264" s="4" t="s">
        <v>331</v>
      </c>
      <c r="G264" s="4" t="s">
        <v>357</v>
      </c>
      <c r="H264" s="4"/>
      <c r="I264" s="66">
        <v>0.62581295000000003</v>
      </c>
      <c r="J264" s="53">
        <v>0.12980959</v>
      </c>
      <c r="K264" s="53">
        <v>1.903549E-3</v>
      </c>
      <c r="L264" s="53">
        <v>5.2065253999999999E-5</v>
      </c>
      <c r="M264" s="53">
        <v>4.7900033680000004E-5</v>
      </c>
      <c r="N264" s="53">
        <v>1.1446825E-5</v>
      </c>
      <c r="O264" s="54">
        <v>4.2863985259999999E-3</v>
      </c>
    </row>
    <row r="265" spans="1:15" x14ac:dyDescent="0.25">
      <c r="A265" s="5" t="s">
        <v>212</v>
      </c>
      <c r="B265" s="4" t="s">
        <v>239</v>
      </c>
      <c r="C265" s="4" t="s">
        <v>440</v>
      </c>
      <c r="D265" s="4" t="s">
        <v>35</v>
      </c>
      <c r="E265" s="4" t="s">
        <v>332</v>
      </c>
      <c r="F265" s="4" t="s">
        <v>331</v>
      </c>
      <c r="G265" s="4" t="s">
        <v>357</v>
      </c>
      <c r="H265" s="4"/>
      <c r="I265" s="66">
        <v>184.72328680000001</v>
      </c>
      <c r="J265" s="53">
        <v>26.8834248</v>
      </c>
      <c r="K265" s="53">
        <v>0.43235233100000003</v>
      </c>
      <c r="L265" s="53">
        <v>3.23127125E-2</v>
      </c>
      <c r="M265" s="53">
        <v>2.9727695500000002E-2</v>
      </c>
      <c r="N265" s="53">
        <v>2.8183195999999999E-3</v>
      </c>
      <c r="O265" s="54">
        <v>1.6239429536300001</v>
      </c>
    </row>
    <row r="266" spans="1:15" x14ac:dyDescent="0.25">
      <c r="A266" s="5" t="s">
        <v>212</v>
      </c>
      <c r="B266" s="4" t="s">
        <v>239</v>
      </c>
      <c r="C266" s="4" t="s">
        <v>440</v>
      </c>
      <c r="D266" s="4" t="s">
        <v>36</v>
      </c>
      <c r="E266" s="4" t="s">
        <v>360</v>
      </c>
      <c r="F266" s="4" t="s">
        <v>331</v>
      </c>
      <c r="G266" s="4" t="s">
        <v>357</v>
      </c>
      <c r="H266" s="4"/>
      <c r="I266" s="66">
        <v>18.115196480000002</v>
      </c>
      <c r="J266" s="53">
        <v>25.967507399999999</v>
      </c>
      <c r="K266" s="53">
        <v>0.39995091100000002</v>
      </c>
      <c r="L266" s="53">
        <v>1.3488982950000001E-2</v>
      </c>
      <c r="M266" s="53">
        <v>1.2409864314000001E-2</v>
      </c>
      <c r="N266" s="53">
        <v>2.7091000299999998E-3</v>
      </c>
      <c r="O266" s="54">
        <v>0.74670239051319998</v>
      </c>
    </row>
    <row r="267" spans="1:15" x14ac:dyDescent="0.25">
      <c r="A267" s="5" t="s">
        <v>212</v>
      </c>
      <c r="B267" s="4" t="s">
        <v>239</v>
      </c>
      <c r="C267" s="4" t="s">
        <v>440</v>
      </c>
      <c r="D267" s="4" t="s">
        <v>37</v>
      </c>
      <c r="E267" s="4" t="s">
        <v>333</v>
      </c>
      <c r="F267" s="4" t="s">
        <v>331</v>
      </c>
      <c r="G267" s="4" t="s">
        <v>357</v>
      </c>
      <c r="H267" s="4"/>
      <c r="I267" s="66">
        <v>193.52637924699999</v>
      </c>
      <c r="J267" s="53">
        <v>57.217346677999998</v>
      </c>
      <c r="K267" s="53">
        <v>0.89531979350000013</v>
      </c>
      <c r="L267" s="53">
        <v>3.8657075937000004E-2</v>
      </c>
      <c r="M267" s="53">
        <v>3.5564509862039996E-2</v>
      </c>
      <c r="N267" s="53">
        <v>5.3697209500000002E-3</v>
      </c>
      <c r="O267" s="54">
        <v>2.3977199178982702</v>
      </c>
    </row>
    <row r="268" spans="1:15" x14ac:dyDescent="0.25">
      <c r="A268" s="5" t="s">
        <v>212</v>
      </c>
      <c r="B268" s="4" t="s">
        <v>239</v>
      </c>
      <c r="C268" s="4" t="s">
        <v>440</v>
      </c>
      <c r="D268" s="4" t="s">
        <v>38</v>
      </c>
      <c r="E268" s="4" t="s">
        <v>361</v>
      </c>
      <c r="F268" s="4" t="s">
        <v>331</v>
      </c>
      <c r="G268" s="4" t="s">
        <v>357</v>
      </c>
      <c r="H268" s="4"/>
      <c r="I268" s="66">
        <v>35.546173650999997</v>
      </c>
      <c r="J268" s="53">
        <v>23.709002234000003</v>
      </c>
      <c r="K268" s="53">
        <v>0.33921432200000001</v>
      </c>
      <c r="L268" s="53">
        <v>1.6778492193E-2</v>
      </c>
      <c r="M268" s="53">
        <v>1.5436212817560004E-2</v>
      </c>
      <c r="N268" s="53">
        <v>2.2586091660000002E-3</v>
      </c>
      <c r="O268" s="54">
        <v>0.92719141570321995</v>
      </c>
    </row>
    <row r="269" spans="1:15" x14ac:dyDescent="0.25">
      <c r="A269" s="5" t="s">
        <v>212</v>
      </c>
      <c r="B269" s="4" t="s">
        <v>239</v>
      </c>
      <c r="C269" s="4" t="s">
        <v>440</v>
      </c>
      <c r="D269" s="4" t="s">
        <v>39</v>
      </c>
      <c r="E269" s="4" t="s">
        <v>334</v>
      </c>
      <c r="F269" s="4" t="s">
        <v>331</v>
      </c>
      <c r="G269" s="4" t="s">
        <v>357</v>
      </c>
      <c r="H269" s="4"/>
      <c r="I269" s="66">
        <v>2.5616613519999998</v>
      </c>
      <c r="J269" s="53">
        <v>1.1771463179999999</v>
      </c>
      <c r="K269" s="53">
        <v>1.7195562039999997E-2</v>
      </c>
      <c r="L269" s="53">
        <v>1.170950067E-3</v>
      </c>
      <c r="M269" s="53">
        <v>1.07727406164E-3</v>
      </c>
      <c r="N269" s="53">
        <v>1.1624334659999999E-4</v>
      </c>
      <c r="O269" s="54">
        <v>5.5043554929500006E-2</v>
      </c>
    </row>
    <row r="270" spans="1:15" x14ac:dyDescent="0.25">
      <c r="A270" s="5" t="s">
        <v>212</v>
      </c>
      <c r="B270" s="4" t="s">
        <v>239</v>
      </c>
      <c r="C270" s="4" t="s">
        <v>440</v>
      </c>
      <c r="D270" s="4" t="s">
        <v>40</v>
      </c>
      <c r="E270" s="4" t="s">
        <v>362</v>
      </c>
      <c r="F270" s="4" t="s">
        <v>331</v>
      </c>
      <c r="G270" s="4" t="s">
        <v>357</v>
      </c>
      <c r="H270" s="4"/>
      <c r="I270" s="66">
        <v>56.373225592000004</v>
      </c>
      <c r="J270" s="53">
        <v>44.008905359000003</v>
      </c>
      <c r="K270" s="53">
        <v>0.86162870673000003</v>
      </c>
      <c r="L270" s="53">
        <v>3.4046278718000006E-2</v>
      </c>
      <c r="M270" s="53">
        <v>3.1322576420560001E-2</v>
      </c>
      <c r="N270" s="53">
        <v>4.7579861547000007E-3</v>
      </c>
      <c r="O270" s="54">
        <v>1.7473445527365099</v>
      </c>
    </row>
    <row r="271" spans="1:15" x14ac:dyDescent="0.25">
      <c r="A271" s="5" t="s">
        <v>212</v>
      </c>
      <c r="B271" s="4" t="s">
        <v>239</v>
      </c>
      <c r="C271" s="4" t="s">
        <v>440</v>
      </c>
      <c r="D271" s="4" t="s">
        <v>41</v>
      </c>
      <c r="E271" s="4" t="s">
        <v>363</v>
      </c>
      <c r="F271" s="4" t="s">
        <v>331</v>
      </c>
      <c r="G271" s="4" t="s">
        <v>357</v>
      </c>
      <c r="H271" s="4"/>
      <c r="I271" s="66">
        <v>187.59369591000004</v>
      </c>
      <c r="J271" s="53">
        <v>13.472162089999999</v>
      </c>
      <c r="K271" s="53">
        <v>0.36637324790000003</v>
      </c>
      <c r="L271" s="53">
        <v>1.8883866260000003E-2</v>
      </c>
      <c r="M271" s="53">
        <v>1.7373156959200008E-2</v>
      </c>
      <c r="N271" s="53">
        <v>1.6170216369999998E-3</v>
      </c>
      <c r="O271" s="54">
        <v>0.9902600053657199</v>
      </c>
    </row>
    <row r="272" spans="1:15" x14ac:dyDescent="0.25">
      <c r="A272" s="5" t="s">
        <v>212</v>
      </c>
      <c r="B272" s="4" t="s">
        <v>239</v>
      </c>
      <c r="C272" s="4" t="s">
        <v>440</v>
      </c>
      <c r="D272" s="4" t="s">
        <v>42</v>
      </c>
      <c r="E272" s="4" t="s">
        <v>335</v>
      </c>
      <c r="F272" s="4" t="s">
        <v>331</v>
      </c>
      <c r="G272" s="4" t="s">
        <v>357</v>
      </c>
      <c r="H272" s="4"/>
      <c r="I272" s="66">
        <v>69.423506169999996</v>
      </c>
      <c r="J272" s="53">
        <v>101.84137865</v>
      </c>
      <c r="K272" s="53">
        <v>1.2147422589999999</v>
      </c>
      <c r="L272" s="53">
        <v>5.2203602099999996E-2</v>
      </c>
      <c r="M272" s="53">
        <v>4.8027313932000007E-2</v>
      </c>
      <c r="N272" s="53">
        <v>9.9208922599999996E-3</v>
      </c>
      <c r="O272" s="54">
        <v>2.6874304412723999</v>
      </c>
    </row>
    <row r="273" spans="1:15" x14ac:dyDescent="0.25">
      <c r="A273" s="5" t="s">
        <v>212</v>
      </c>
      <c r="B273" s="4" t="s">
        <v>239</v>
      </c>
      <c r="C273" s="4" t="s">
        <v>440</v>
      </c>
      <c r="D273" s="4" t="s">
        <v>43</v>
      </c>
      <c r="E273" s="4" t="s">
        <v>364</v>
      </c>
      <c r="F273" s="4" t="s">
        <v>331</v>
      </c>
      <c r="G273" s="4" t="s">
        <v>357</v>
      </c>
      <c r="H273" s="4"/>
      <c r="I273" s="66">
        <v>445.2701242</v>
      </c>
      <c r="J273" s="53">
        <v>56.527288200000001</v>
      </c>
      <c r="K273" s="53">
        <v>0.82525347170000007</v>
      </c>
      <c r="L273" s="53">
        <v>3.435760702E-2</v>
      </c>
      <c r="M273" s="53">
        <v>3.1608998458399998E-2</v>
      </c>
      <c r="N273" s="53">
        <v>4.7633745520000003E-3</v>
      </c>
      <c r="O273" s="54">
        <v>2.8577706545873895</v>
      </c>
    </row>
    <row r="274" spans="1:15" x14ac:dyDescent="0.25">
      <c r="A274" s="5" t="s">
        <v>212</v>
      </c>
      <c r="B274" s="4" t="s">
        <v>239</v>
      </c>
      <c r="C274" s="4" t="s">
        <v>440</v>
      </c>
      <c r="D274" s="4" t="s">
        <v>44</v>
      </c>
      <c r="E274" s="4" t="s">
        <v>365</v>
      </c>
      <c r="F274" s="4" t="s">
        <v>331</v>
      </c>
      <c r="G274" s="4" t="s">
        <v>357</v>
      </c>
      <c r="H274" s="4"/>
      <c r="I274" s="66">
        <v>1.8941269125</v>
      </c>
      <c r="J274" s="53">
        <v>2.2017949693999999</v>
      </c>
      <c r="K274" s="53">
        <v>0.15798499498000002</v>
      </c>
      <c r="L274" s="53">
        <v>1.4913987045000001E-3</v>
      </c>
      <c r="M274" s="53">
        <v>1.37208680814E-3</v>
      </c>
      <c r="N274" s="53">
        <v>3.8786547140000002E-4</v>
      </c>
      <c r="O274" s="54">
        <v>9.988924252697802E-2</v>
      </c>
    </row>
    <row r="275" spans="1:15" x14ac:dyDescent="0.25">
      <c r="A275" s="5" t="s">
        <v>212</v>
      </c>
      <c r="B275" s="4" t="s">
        <v>239</v>
      </c>
      <c r="C275" s="4" t="s">
        <v>440</v>
      </c>
      <c r="D275" s="4" t="s">
        <v>45</v>
      </c>
      <c r="E275" s="4" t="s">
        <v>336</v>
      </c>
      <c r="F275" s="4" t="s">
        <v>331</v>
      </c>
      <c r="G275" s="4" t="s">
        <v>357</v>
      </c>
      <c r="H275" s="4"/>
      <c r="I275" s="66">
        <v>12.09905041</v>
      </c>
      <c r="J275" s="53">
        <v>6.5338877900000005</v>
      </c>
      <c r="K275" s="53">
        <v>0.11045784099999999</v>
      </c>
      <c r="L275" s="53">
        <v>4.3534748199999997E-3</v>
      </c>
      <c r="M275" s="53">
        <v>4.0051968344000004E-3</v>
      </c>
      <c r="N275" s="53">
        <v>6.39840901E-4</v>
      </c>
      <c r="O275" s="54">
        <v>0.24216146454990006</v>
      </c>
    </row>
    <row r="276" spans="1:15" x14ac:dyDescent="0.25">
      <c r="A276" s="5" t="s">
        <v>212</v>
      </c>
      <c r="B276" s="4" t="s">
        <v>239</v>
      </c>
      <c r="C276" s="4" t="s">
        <v>440</v>
      </c>
      <c r="D276" s="4" t="s">
        <v>46</v>
      </c>
      <c r="E276" s="4" t="s">
        <v>366</v>
      </c>
      <c r="F276" s="4" t="s">
        <v>331</v>
      </c>
      <c r="G276" s="4" t="s">
        <v>357</v>
      </c>
      <c r="H276" s="4"/>
      <c r="I276" s="66">
        <v>1.7773089095000001</v>
      </c>
      <c r="J276" s="53">
        <v>2.4111650039999999</v>
      </c>
      <c r="K276" s="53">
        <v>0.21273480249999999</v>
      </c>
      <c r="L276" s="53">
        <v>2.296678299E-3</v>
      </c>
      <c r="M276" s="53">
        <v>2.1129440350799999E-3</v>
      </c>
      <c r="N276" s="53">
        <v>5.9854922010000005E-4</v>
      </c>
      <c r="O276" s="54">
        <v>0.11578030445378</v>
      </c>
    </row>
    <row r="277" spans="1:15" x14ac:dyDescent="0.25">
      <c r="A277" s="5" t="s">
        <v>212</v>
      </c>
      <c r="B277" s="4" t="s">
        <v>239</v>
      </c>
      <c r="C277" s="4" t="s">
        <v>440</v>
      </c>
      <c r="D277" s="4" t="s">
        <v>47</v>
      </c>
      <c r="E277" s="4" t="s">
        <v>367</v>
      </c>
      <c r="F277" s="4" t="s">
        <v>331</v>
      </c>
      <c r="G277" s="4" t="s">
        <v>357</v>
      </c>
      <c r="H277" s="4"/>
      <c r="I277" s="66">
        <v>2.8453623990000003</v>
      </c>
      <c r="J277" s="53">
        <v>3.8968536010000001</v>
      </c>
      <c r="K277" s="53">
        <v>0.35051610160000007</v>
      </c>
      <c r="L277" s="53">
        <v>5.6320553720000006E-3</v>
      </c>
      <c r="M277" s="53">
        <v>5.18149094224E-3</v>
      </c>
      <c r="N277" s="53">
        <v>1.4114711040000001E-3</v>
      </c>
      <c r="O277" s="54">
        <v>0.1806611623471088</v>
      </c>
    </row>
    <row r="278" spans="1:15" x14ac:dyDescent="0.25">
      <c r="A278" s="5" t="s">
        <v>212</v>
      </c>
      <c r="B278" s="4" t="s">
        <v>239</v>
      </c>
      <c r="C278" s="4" t="s">
        <v>440</v>
      </c>
      <c r="D278" s="4" t="s">
        <v>48</v>
      </c>
      <c r="E278" s="4" t="s">
        <v>368</v>
      </c>
      <c r="F278" s="4" t="s">
        <v>331</v>
      </c>
      <c r="G278" s="4" t="s">
        <v>357</v>
      </c>
      <c r="H278" s="4"/>
      <c r="I278" s="66">
        <v>14.760845326</v>
      </c>
      <c r="J278" s="53">
        <v>35.130308136800004</v>
      </c>
      <c r="K278" s="53">
        <v>0.47865469571999997</v>
      </c>
      <c r="L278" s="53">
        <v>1.5884079161E-2</v>
      </c>
      <c r="M278" s="53">
        <v>1.4613352828120001E-2</v>
      </c>
      <c r="N278" s="53">
        <v>3.2591403460000001E-3</v>
      </c>
      <c r="O278" s="54">
        <v>0.9606834642887202</v>
      </c>
    </row>
    <row r="279" spans="1:15" x14ac:dyDescent="0.25">
      <c r="A279" s="5" t="s">
        <v>212</v>
      </c>
      <c r="B279" s="4" t="s">
        <v>239</v>
      </c>
      <c r="C279" s="4" t="s">
        <v>440</v>
      </c>
      <c r="D279" s="4" t="s">
        <v>49</v>
      </c>
      <c r="E279" s="4" t="s">
        <v>369</v>
      </c>
      <c r="F279" s="4" t="s">
        <v>331</v>
      </c>
      <c r="G279" s="4" t="s">
        <v>357</v>
      </c>
      <c r="H279" s="4"/>
      <c r="I279" s="66">
        <v>18.14857597</v>
      </c>
      <c r="J279" s="53">
        <v>17.18260862</v>
      </c>
      <c r="K279" s="53">
        <v>0.67334288899999994</v>
      </c>
      <c r="L279" s="53">
        <v>9.4191672800000015E-3</v>
      </c>
      <c r="M279" s="53">
        <v>8.6656338976000002E-3</v>
      </c>
      <c r="N279" s="53">
        <v>2.2758329950000001E-3</v>
      </c>
      <c r="O279" s="54">
        <v>0.62308057598220012</v>
      </c>
    </row>
    <row r="280" spans="1:15" x14ac:dyDescent="0.25">
      <c r="A280" s="5" t="s">
        <v>212</v>
      </c>
      <c r="B280" s="4" t="s">
        <v>239</v>
      </c>
      <c r="C280" s="4" t="s">
        <v>440</v>
      </c>
      <c r="D280" s="4" t="s">
        <v>50</v>
      </c>
      <c r="E280" s="4" t="s">
        <v>370</v>
      </c>
      <c r="F280" s="4" t="s">
        <v>331</v>
      </c>
      <c r="G280" s="4" t="s">
        <v>357</v>
      </c>
      <c r="H280" s="4"/>
      <c r="I280" s="66">
        <v>52.384706519999995</v>
      </c>
      <c r="J280" s="53">
        <v>9.1787952690000001</v>
      </c>
      <c r="K280" s="53">
        <v>0.13887292949999999</v>
      </c>
      <c r="L280" s="53">
        <v>4.1631162459999996E-3</v>
      </c>
      <c r="M280" s="53">
        <v>3.8300669463200003E-3</v>
      </c>
      <c r="N280" s="53">
        <v>7.4426143399999997E-4</v>
      </c>
      <c r="O280" s="54">
        <v>0.40941279443523398</v>
      </c>
    </row>
    <row r="281" spans="1:15" x14ac:dyDescent="0.25">
      <c r="A281" s="5" t="s">
        <v>212</v>
      </c>
      <c r="B281" s="4" t="s">
        <v>239</v>
      </c>
      <c r="C281" s="4" t="s">
        <v>440</v>
      </c>
      <c r="D281" s="4" t="s">
        <v>51</v>
      </c>
      <c r="E281" s="4" t="s">
        <v>371</v>
      </c>
      <c r="F281" s="4" t="s">
        <v>331</v>
      </c>
      <c r="G281" s="4" t="s">
        <v>357</v>
      </c>
      <c r="H281" s="4"/>
      <c r="I281" s="66">
        <v>1.1765282939999999</v>
      </c>
      <c r="J281" s="53">
        <v>2.677055475</v>
      </c>
      <c r="K281" s="53">
        <v>0.24959096934</v>
      </c>
      <c r="L281" s="53">
        <v>1.958651673E-3</v>
      </c>
      <c r="M281" s="53">
        <v>1.80195953916E-3</v>
      </c>
      <c r="N281" s="53">
        <v>5.3493166669999999E-4</v>
      </c>
      <c r="O281" s="54">
        <v>0.13645301632458998</v>
      </c>
    </row>
    <row r="282" spans="1:15" x14ac:dyDescent="0.25">
      <c r="A282" s="5" t="s">
        <v>212</v>
      </c>
      <c r="B282" s="4" t="s">
        <v>239</v>
      </c>
      <c r="C282" s="4" t="s">
        <v>440</v>
      </c>
      <c r="D282" s="4" t="s">
        <v>52</v>
      </c>
      <c r="E282" s="4" t="s">
        <v>372</v>
      </c>
      <c r="F282" s="4" t="s">
        <v>338</v>
      </c>
      <c r="G282" s="4" t="s">
        <v>357</v>
      </c>
      <c r="H282" s="4"/>
      <c r="I282" s="66">
        <v>56.243667840000001</v>
      </c>
      <c r="J282" s="53">
        <v>61.746189290000004</v>
      </c>
      <c r="K282" s="53">
        <v>3.6726619875999997</v>
      </c>
      <c r="L282" s="53">
        <v>3.1225521039999996E-2</v>
      </c>
      <c r="M282" s="53">
        <v>2.8727479356799996E-2</v>
      </c>
      <c r="N282" s="53">
        <v>7.8676322240000002E-3</v>
      </c>
      <c r="O282" s="54">
        <v>2.6573593426340008</v>
      </c>
    </row>
    <row r="283" spans="1:15" x14ac:dyDescent="0.25">
      <c r="A283" s="5" t="s">
        <v>212</v>
      </c>
      <c r="B283" s="4" t="s">
        <v>239</v>
      </c>
      <c r="C283" s="4" t="s">
        <v>440</v>
      </c>
      <c r="D283" s="4" t="s">
        <v>53</v>
      </c>
      <c r="E283" s="4" t="s">
        <v>373</v>
      </c>
      <c r="F283" s="4" t="s">
        <v>338</v>
      </c>
      <c r="G283" s="4" t="s">
        <v>357</v>
      </c>
      <c r="H283" s="4"/>
      <c r="I283" s="66">
        <v>31.573989937</v>
      </c>
      <c r="J283" s="53">
        <v>90.190959320000005</v>
      </c>
      <c r="K283" s="53">
        <v>8.0244857449999998</v>
      </c>
      <c r="L283" s="53">
        <v>9.7894616539999993E-2</v>
      </c>
      <c r="M283" s="53">
        <v>9.0063047216800002E-2</v>
      </c>
      <c r="N283" s="53">
        <v>2.4545830535E-2</v>
      </c>
      <c r="O283" s="54">
        <v>4.1024655374869008</v>
      </c>
    </row>
    <row r="284" spans="1:15" x14ac:dyDescent="0.25">
      <c r="A284" s="5" t="s">
        <v>212</v>
      </c>
      <c r="B284" s="4" t="s">
        <v>239</v>
      </c>
      <c r="C284" s="4" t="s">
        <v>440</v>
      </c>
      <c r="D284" s="4" t="s">
        <v>54</v>
      </c>
      <c r="E284" s="4" t="s">
        <v>337</v>
      </c>
      <c r="F284" s="4" t="s">
        <v>338</v>
      </c>
      <c r="G284" s="4" t="s">
        <v>357</v>
      </c>
      <c r="H284" s="4"/>
      <c r="I284" s="66">
        <v>32.779061126999999</v>
      </c>
      <c r="J284" s="53">
        <v>35.690603669000005</v>
      </c>
      <c r="K284" s="53">
        <v>1.0999841643999997</v>
      </c>
      <c r="L284" s="53">
        <v>3.2534885151999995E-2</v>
      </c>
      <c r="M284" s="53">
        <v>2.9932094339840003E-2</v>
      </c>
      <c r="N284" s="53">
        <v>6.0458272090000006E-3</v>
      </c>
      <c r="O284" s="54">
        <v>1.3632922747808403</v>
      </c>
    </row>
    <row r="285" spans="1:15" x14ac:dyDescent="0.25">
      <c r="A285" s="5" t="s">
        <v>212</v>
      </c>
      <c r="B285" s="4" t="s">
        <v>239</v>
      </c>
      <c r="C285" s="4" t="s">
        <v>440</v>
      </c>
      <c r="D285" s="4" t="s">
        <v>55</v>
      </c>
      <c r="E285" s="4" t="s">
        <v>339</v>
      </c>
      <c r="F285" s="4" t="s">
        <v>338</v>
      </c>
      <c r="G285" s="4" t="s">
        <v>357</v>
      </c>
      <c r="H285" s="4"/>
      <c r="I285" s="66">
        <v>137.9304779</v>
      </c>
      <c r="J285" s="53">
        <v>100.485001626</v>
      </c>
      <c r="K285" s="53">
        <v>1.7547802080000001</v>
      </c>
      <c r="L285" s="53">
        <v>0.13614444513399998</v>
      </c>
      <c r="M285" s="53">
        <v>0.12525288952328001</v>
      </c>
      <c r="N285" s="53">
        <v>1.0914767242E-2</v>
      </c>
      <c r="O285" s="54">
        <v>6.2491798375539309</v>
      </c>
    </row>
    <row r="286" spans="1:15" x14ac:dyDescent="0.25">
      <c r="A286" s="5" t="s">
        <v>212</v>
      </c>
      <c r="B286" s="4" t="s">
        <v>239</v>
      </c>
      <c r="C286" s="4" t="s">
        <v>440</v>
      </c>
      <c r="D286" s="4" t="s">
        <v>56</v>
      </c>
      <c r="E286" s="4" t="s">
        <v>374</v>
      </c>
      <c r="F286" s="4" t="s">
        <v>338</v>
      </c>
      <c r="G286" s="4" t="s">
        <v>357</v>
      </c>
      <c r="H286" s="4"/>
      <c r="I286" s="66">
        <v>3.2611348660000004</v>
      </c>
      <c r="J286" s="53">
        <v>4.4636458542000002</v>
      </c>
      <c r="K286" s="53">
        <v>0.23384127938999999</v>
      </c>
      <c r="L286" s="53">
        <v>2.2448876630000001E-3</v>
      </c>
      <c r="M286" s="53">
        <v>2.0652966499600002E-3</v>
      </c>
      <c r="N286" s="53">
        <v>5.5096664778999998E-4</v>
      </c>
      <c r="O286" s="54">
        <v>0.18095619311551003</v>
      </c>
    </row>
    <row r="287" spans="1:15" x14ac:dyDescent="0.25">
      <c r="A287" s="5" t="s">
        <v>212</v>
      </c>
      <c r="B287" s="4" t="s">
        <v>239</v>
      </c>
      <c r="C287" s="4" t="s">
        <v>440</v>
      </c>
      <c r="D287" s="4" t="s">
        <v>57</v>
      </c>
      <c r="E287" s="4" t="s">
        <v>375</v>
      </c>
      <c r="F287" s="4" t="s">
        <v>338</v>
      </c>
      <c r="G287" s="4" t="s">
        <v>357</v>
      </c>
      <c r="H287" s="4"/>
      <c r="I287" s="66">
        <v>1.4909986199999998</v>
      </c>
      <c r="J287" s="53">
        <v>2.2858412179999998</v>
      </c>
      <c r="K287" s="53">
        <v>3.2185028420000004E-2</v>
      </c>
      <c r="L287" s="53">
        <v>9.695020279999999E-4</v>
      </c>
      <c r="M287" s="53">
        <v>8.9194186575999998E-4</v>
      </c>
      <c r="N287" s="53">
        <v>2.0224550679999998E-4</v>
      </c>
      <c r="O287" s="54">
        <v>7.3528728751740005E-2</v>
      </c>
    </row>
    <row r="288" spans="1:15" x14ac:dyDescent="0.25">
      <c r="A288" s="5" t="s">
        <v>212</v>
      </c>
      <c r="B288" s="4" t="s">
        <v>239</v>
      </c>
      <c r="C288" s="4" t="s">
        <v>440</v>
      </c>
      <c r="D288" s="4" t="s">
        <v>58</v>
      </c>
      <c r="E288" s="4" t="s">
        <v>376</v>
      </c>
      <c r="F288" s="4" t="s">
        <v>338</v>
      </c>
      <c r="G288" s="4" t="s">
        <v>357</v>
      </c>
      <c r="H288" s="4"/>
      <c r="I288" s="66">
        <v>2.105761282</v>
      </c>
      <c r="J288" s="53">
        <v>2.9123871395999998</v>
      </c>
      <c r="K288" s="53">
        <v>0.27712769744999999</v>
      </c>
      <c r="L288" s="53">
        <v>1.0110960717E-2</v>
      </c>
      <c r="M288" s="53">
        <v>9.3020838596400007E-3</v>
      </c>
      <c r="N288" s="53">
        <v>2.3981328699999999E-3</v>
      </c>
      <c r="O288" s="54">
        <v>0.131565421817147</v>
      </c>
    </row>
    <row r="289" spans="1:15" x14ac:dyDescent="0.25">
      <c r="A289" s="5" t="s">
        <v>212</v>
      </c>
      <c r="B289" s="4" t="s">
        <v>239</v>
      </c>
      <c r="C289" s="4" t="s">
        <v>440</v>
      </c>
      <c r="D289" s="4" t="s">
        <v>59</v>
      </c>
      <c r="E289" s="4" t="s">
        <v>377</v>
      </c>
      <c r="F289" s="4" t="s">
        <v>341</v>
      </c>
      <c r="G289" s="4" t="s">
        <v>357</v>
      </c>
      <c r="H289" s="4"/>
      <c r="I289" s="66">
        <v>125212.07359499999</v>
      </c>
      <c r="J289" s="53">
        <v>1599.09514173</v>
      </c>
      <c r="K289" s="53">
        <v>21.245437049000003</v>
      </c>
      <c r="L289" s="53">
        <v>1.6959972435399999</v>
      </c>
      <c r="M289" s="53">
        <v>1.5603174640568001</v>
      </c>
      <c r="N289" s="53">
        <v>0.13144478545499999</v>
      </c>
      <c r="O289" s="54">
        <v>183.52893551388334</v>
      </c>
    </row>
    <row r="290" spans="1:15" x14ac:dyDescent="0.25">
      <c r="A290" s="5" t="s">
        <v>212</v>
      </c>
      <c r="B290" s="4" t="s">
        <v>239</v>
      </c>
      <c r="C290" s="4" t="s">
        <v>440</v>
      </c>
      <c r="D290" s="4" t="s">
        <v>60</v>
      </c>
      <c r="E290" s="4" t="s">
        <v>377</v>
      </c>
      <c r="F290" s="4" t="s">
        <v>342</v>
      </c>
      <c r="G290" s="4" t="s">
        <v>357</v>
      </c>
      <c r="H290" s="4"/>
      <c r="I290" s="66">
        <v>8669.634615500001</v>
      </c>
      <c r="J290" s="53">
        <v>1232.8694838299998</v>
      </c>
      <c r="K290" s="53">
        <v>21.589684328000001</v>
      </c>
      <c r="L290" s="53">
        <v>2.3802334889000001</v>
      </c>
      <c r="M290" s="53">
        <v>2.1898148097880004</v>
      </c>
      <c r="N290" s="53">
        <v>0.14859209243000002</v>
      </c>
      <c r="O290" s="54">
        <v>132.52823409443201</v>
      </c>
    </row>
    <row r="291" spans="1:15" x14ac:dyDescent="0.25">
      <c r="A291" s="5" t="s">
        <v>212</v>
      </c>
      <c r="B291" s="4" t="s">
        <v>239</v>
      </c>
      <c r="C291" s="4" t="s">
        <v>440</v>
      </c>
      <c r="D291" s="4" t="s">
        <v>61</v>
      </c>
      <c r="E291" s="4" t="s">
        <v>340</v>
      </c>
      <c r="F291" s="4" t="s">
        <v>341</v>
      </c>
      <c r="G291" s="4" t="s">
        <v>357</v>
      </c>
      <c r="H291" s="4"/>
      <c r="I291" s="66">
        <v>10999.019</v>
      </c>
      <c r="J291" s="53">
        <v>134.17604</v>
      </c>
      <c r="K291" s="53">
        <v>1.7859750000000001</v>
      </c>
      <c r="L291" s="53">
        <v>0.14425579999999999</v>
      </c>
      <c r="M291" s="53">
        <v>0.13271533599999999</v>
      </c>
      <c r="N291" s="53">
        <v>1.1039264999999999E-2</v>
      </c>
      <c r="O291" s="54">
        <v>15.5800926174</v>
      </c>
    </row>
    <row r="292" spans="1:15" x14ac:dyDescent="0.25">
      <c r="A292" s="5" t="s">
        <v>212</v>
      </c>
      <c r="B292" s="4" t="s">
        <v>239</v>
      </c>
      <c r="C292" s="4" t="s">
        <v>440</v>
      </c>
      <c r="D292" s="4" t="s">
        <v>62</v>
      </c>
      <c r="E292" s="4" t="s">
        <v>340</v>
      </c>
      <c r="F292" s="4" t="s">
        <v>342</v>
      </c>
      <c r="G292" s="4" t="s">
        <v>357</v>
      </c>
      <c r="H292" s="4"/>
      <c r="I292" s="66">
        <v>2736.3661999999999</v>
      </c>
      <c r="J292" s="53">
        <v>808.11968999999999</v>
      </c>
      <c r="K292" s="53">
        <v>11.670301</v>
      </c>
      <c r="L292" s="53">
        <v>1.0533128</v>
      </c>
      <c r="M292" s="53">
        <v>0.96904777600000014</v>
      </c>
      <c r="N292" s="53">
        <v>7.6238945000000002E-2</v>
      </c>
      <c r="O292" s="54">
        <v>79.624563858000002</v>
      </c>
    </row>
    <row r="293" spans="1:15" x14ac:dyDescent="0.25">
      <c r="A293" s="5" t="s">
        <v>212</v>
      </c>
      <c r="B293" s="4" t="s">
        <v>239</v>
      </c>
      <c r="C293" s="4" t="s">
        <v>440</v>
      </c>
      <c r="D293" s="4" t="s">
        <v>63</v>
      </c>
      <c r="E293" s="4" t="s">
        <v>344</v>
      </c>
      <c r="F293" s="4" t="s">
        <v>341</v>
      </c>
      <c r="G293" s="4" t="s">
        <v>357</v>
      </c>
      <c r="H293" s="4"/>
      <c r="I293" s="66">
        <v>861.92547999999999</v>
      </c>
      <c r="J293" s="53">
        <v>7.6798624999999996</v>
      </c>
      <c r="K293" s="53">
        <v>0.11155416999999999</v>
      </c>
      <c r="L293" s="53">
        <v>1.0191863000000001E-2</v>
      </c>
      <c r="M293" s="53">
        <v>9.3765139600000009E-3</v>
      </c>
      <c r="N293" s="53">
        <v>7.3008554000000001E-4</v>
      </c>
      <c r="O293" s="54">
        <v>0.97180562438000018</v>
      </c>
    </row>
    <row r="294" spans="1:15" x14ac:dyDescent="0.25">
      <c r="A294" s="5" t="s">
        <v>212</v>
      </c>
      <c r="B294" s="4" t="s">
        <v>239</v>
      </c>
      <c r="C294" s="4" t="s">
        <v>440</v>
      </c>
      <c r="D294" s="4" t="s">
        <v>64</v>
      </c>
      <c r="E294" s="4" t="s">
        <v>344</v>
      </c>
      <c r="F294" s="4" t="s">
        <v>342</v>
      </c>
      <c r="G294" s="4" t="s">
        <v>357</v>
      </c>
      <c r="H294" s="4"/>
      <c r="I294" s="66">
        <v>199.96834529999998</v>
      </c>
      <c r="J294" s="53">
        <v>33.635730899999999</v>
      </c>
      <c r="K294" s="53">
        <v>0.51859137</v>
      </c>
      <c r="L294" s="53">
        <v>3.8225761340000004E-2</v>
      </c>
      <c r="M294" s="53">
        <v>3.51677004328E-2</v>
      </c>
      <c r="N294" s="53">
        <v>3.4872052699999995E-3</v>
      </c>
      <c r="O294" s="54">
        <v>2.7052522699089998</v>
      </c>
    </row>
    <row r="295" spans="1:15" x14ac:dyDescent="0.25">
      <c r="A295" s="5" t="s">
        <v>212</v>
      </c>
      <c r="B295" s="4" t="s">
        <v>239</v>
      </c>
      <c r="C295" s="4" t="s">
        <v>440</v>
      </c>
      <c r="D295" s="4" t="s">
        <v>65</v>
      </c>
      <c r="E295" s="4" t="s">
        <v>345</v>
      </c>
      <c r="F295" s="4" t="s">
        <v>341</v>
      </c>
      <c r="G295" s="4" t="s">
        <v>357</v>
      </c>
      <c r="H295" s="4"/>
      <c r="I295" s="66">
        <v>1390.4792</v>
      </c>
      <c r="J295" s="53">
        <v>14.643305</v>
      </c>
      <c r="K295" s="53">
        <v>0.21290777999999999</v>
      </c>
      <c r="L295" s="53">
        <v>1.9515525999999998E-2</v>
      </c>
      <c r="M295" s="53">
        <v>1.7954283919999998E-2</v>
      </c>
      <c r="N295" s="53">
        <v>1.3932621E-3</v>
      </c>
      <c r="O295" s="54">
        <v>1.6910368769999999</v>
      </c>
    </row>
    <row r="296" spans="1:15" x14ac:dyDescent="0.25">
      <c r="A296" s="5" t="s">
        <v>212</v>
      </c>
      <c r="B296" s="4" t="s">
        <v>239</v>
      </c>
      <c r="C296" s="4" t="s">
        <v>440</v>
      </c>
      <c r="D296" s="4" t="s">
        <v>66</v>
      </c>
      <c r="E296" s="4" t="s">
        <v>345</v>
      </c>
      <c r="F296" s="4" t="s">
        <v>342</v>
      </c>
      <c r="G296" s="4" t="s">
        <v>357</v>
      </c>
      <c r="H296" s="4"/>
      <c r="I296" s="66">
        <v>1982.7024526999999</v>
      </c>
      <c r="J296" s="53">
        <v>1427.36978527</v>
      </c>
      <c r="K296" s="53">
        <v>27.927570800000005</v>
      </c>
      <c r="L296" s="53">
        <v>0.73145921730000008</v>
      </c>
      <c r="M296" s="53">
        <v>0.67294247991600009</v>
      </c>
      <c r="N296" s="53">
        <v>0.14713949828999998</v>
      </c>
      <c r="O296" s="54">
        <v>57.697729379294906</v>
      </c>
    </row>
    <row r="297" spans="1:15" x14ac:dyDescent="0.25">
      <c r="A297" s="5" t="s">
        <v>212</v>
      </c>
      <c r="B297" s="4" t="s">
        <v>239</v>
      </c>
      <c r="C297" s="4" t="s">
        <v>440</v>
      </c>
      <c r="D297" s="4" t="s">
        <v>67</v>
      </c>
      <c r="E297" s="4" t="s">
        <v>346</v>
      </c>
      <c r="F297" s="4" t="s">
        <v>341</v>
      </c>
      <c r="G297" s="4" t="s">
        <v>357</v>
      </c>
      <c r="H297" s="4"/>
      <c r="I297" s="66">
        <v>17581.640780000002</v>
      </c>
      <c r="J297" s="53">
        <v>272.050433</v>
      </c>
      <c r="K297" s="53">
        <v>1.88013941</v>
      </c>
      <c r="L297" s="53">
        <v>5.48872075E-2</v>
      </c>
      <c r="M297" s="53">
        <v>5.0496230900000008E-2</v>
      </c>
      <c r="N297" s="53">
        <v>1.5079066049999999E-2</v>
      </c>
      <c r="O297" s="54">
        <v>16.35661783079</v>
      </c>
    </row>
    <row r="298" spans="1:15" x14ac:dyDescent="0.25">
      <c r="A298" s="5" t="s">
        <v>212</v>
      </c>
      <c r="B298" s="4" t="s">
        <v>239</v>
      </c>
      <c r="C298" s="4" t="s">
        <v>440</v>
      </c>
      <c r="D298" s="4" t="s">
        <v>68</v>
      </c>
      <c r="E298" s="4" t="s">
        <v>346</v>
      </c>
      <c r="F298" s="4" t="s">
        <v>342</v>
      </c>
      <c r="G298" s="4" t="s">
        <v>357</v>
      </c>
      <c r="H298" s="4"/>
      <c r="I298" s="66">
        <v>3431.8179399999999</v>
      </c>
      <c r="J298" s="53">
        <v>902.69865400000003</v>
      </c>
      <c r="K298" s="53">
        <v>6.2388320100000003</v>
      </c>
      <c r="L298" s="53">
        <v>0.1821219</v>
      </c>
      <c r="M298" s="53">
        <v>0.16755214800000001</v>
      </c>
      <c r="N298" s="53">
        <v>5.0036693399999999E-2</v>
      </c>
      <c r="O298" s="54">
        <v>32.530254184620006</v>
      </c>
    </row>
    <row r="299" spans="1:15" x14ac:dyDescent="0.25">
      <c r="A299" s="5" t="s">
        <v>212</v>
      </c>
      <c r="B299" s="4" t="s">
        <v>239</v>
      </c>
      <c r="C299" s="4" t="s">
        <v>440</v>
      </c>
      <c r="D299" s="4" t="s">
        <v>69</v>
      </c>
      <c r="E299" s="4" t="s">
        <v>378</v>
      </c>
      <c r="F299" s="4" t="s">
        <v>341</v>
      </c>
      <c r="G299" s="4" t="s">
        <v>357</v>
      </c>
      <c r="H299" s="4"/>
      <c r="I299" s="66">
        <v>6666.4508980000001</v>
      </c>
      <c r="J299" s="53">
        <v>310.93974387000003</v>
      </c>
      <c r="K299" s="53">
        <v>4.5819320973000002</v>
      </c>
      <c r="L299" s="53">
        <v>0.12112199978</v>
      </c>
      <c r="M299" s="53">
        <v>0.1114322397976</v>
      </c>
      <c r="N299" s="53">
        <v>2.6948535494E-2</v>
      </c>
      <c r="O299" s="54">
        <v>16.821252523978902</v>
      </c>
    </row>
    <row r="300" spans="1:15" x14ac:dyDescent="0.25">
      <c r="A300" s="5" t="s">
        <v>212</v>
      </c>
      <c r="B300" s="4" t="s">
        <v>239</v>
      </c>
      <c r="C300" s="4" t="s">
        <v>440</v>
      </c>
      <c r="D300" s="4" t="s">
        <v>70</v>
      </c>
      <c r="E300" s="4" t="s">
        <v>378</v>
      </c>
      <c r="F300" s="4" t="s">
        <v>342</v>
      </c>
      <c r="G300" s="4" t="s">
        <v>357</v>
      </c>
      <c r="H300" s="4"/>
      <c r="I300" s="66">
        <v>265.32358202</v>
      </c>
      <c r="J300" s="53">
        <v>189.60422539000001</v>
      </c>
      <c r="K300" s="53">
        <v>2.6467550546999998</v>
      </c>
      <c r="L300" s="53">
        <v>7.9217079100000004E-2</v>
      </c>
      <c r="M300" s="53">
        <v>7.2879712772000005E-2</v>
      </c>
      <c r="N300" s="53">
        <v>1.6886190076999999E-2</v>
      </c>
      <c r="O300" s="54">
        <v>5.7455527771162993</v>
      </c>
    </row>
    <row r="301" spans="1:15" x14ac:dyDescent="0.25">
      <c r="A301" s="5" t="s">
        <v>212</v>
      </c>
      <c r="B301" s="4" t="s">
        <v>239</v>
      </c>
      <c r="C301" s="4" t="s">
        <v>440</v>
      </c>
      <c r="D301" s="4" t="s">
        <v>71</v>
      </c>
      <c r="E301" s="4" t="s">
        <v>379</v>
      </c>
      <c r="F301" s="4" t="s">
        <v>342</v>
      </c>
      <c r="G301" s="4" t="s">
        <v>357</v>
      </c>
      <c r="H301" s="4"/>
      <c r="I301" s="66">
        <v>914.45449669999994</v>
      </c>
      <c r="J301" s="53">
        <v>245.32016571</v>
      </c>
      <c r="K301" s="53">
        <v>3.5679157669999997</v>
      </c>
      <c r="L301" s="53">
        <v>8.8649601699999997E-2</v>
      </c>
      <c r="M301" s="53">
        <v>8.1557633564000004E-2</v>
      </c>
      <c r="N301" s="53">
        <v>1.9496682139999999E-2</v>
      </c>
      <c r="O301" s="54">
        <v>8.3732620441671006</v>
      </c>
    </row>
    <row r="302" spans="1:15" x14ac:dyDescent="0.25">
      <c r="A302" s="5" t="s">
        <v>212</v>
      </c>
      <c r="B302" s="4" t="s">
        <v>239</v>
      </c>
      <c r="C302" s="4" t="s">
        <v>440</v>
      </c>
      <c r="D302" s="4" t="s">
        <v>72</v>
      </c>
      <c r="E302" s="4" t="s">
        <v>380</v>
      </c>
      <c r="F302" s="4" t="s">
        <v>342</v>
      </c>
      <c r="G302" s="4" t="s">
        <v>357</v>
      </c>
      <c r="H302" s="4"/>
      <c r="I302" s="66">
        <v>1665.6610900000001</v>
      </c>
      <c r="J302" s="53">
        <v>99.804074999999997</v>
      </c>
      <c r="K302" s="53">
        <v>1.3772411899999999</v>
      </c>
      <c r="L302" s="53">
        <v>0.116997562</v>
      </c>
      <c r="M302" s="53">
        <v>0.10763775704</v>
      </c>
      <c r="N302" s="53">
        <v>8.7690674999999999E-3</v>
      </c>
      <c r="O302" s="54">
        <v>9.5486093234999991</v>
      </c>
    </row>
    <row r="303" spans="1:15" x14ac:dyDescent="0.25">
      <c r="A303" s="5" t="s">
        <v>212</v>
      </c>
      <c r="B303" s="4" t="s">
        <v>239</v>
      </c>
      <c r="C303" s="4" t="s">
        <v>440</v>
      </c>
      <c r="D303" s="4" t="s">
        <v>73</v>
      </c>
      <c r="E303" s="4" t="s">
        <v>381</v>
      </c>
      <c r="F303" s="4" t="s">
        <v>341</v>
      </c>
      <c r="G303" s="4" t="s">
        <v>357</v>
      </c>
      <c r="H303" s="4"/>
      <c r="I303" s="66">
        <v>45556.385350999997</v>
      </c>
      <c r="J303" s="53">
        <v>4159.5945981000004</v>
      </c>
      <c r="K303" s="53">
        <v>61.494501145000001</v>
      </c>
      <c r="L303" s="53">
        <v>1.623894003</v>
      </c>
      <c r="M303" s="53">
        <v>1.4939824827600001</v>
      </c>
      <c r="N303" s="53">
        <v>0.36137382712999999</v>
      </c>
      <c r="O303" s="54">
        <v>179.28555027806001</v>
      </c>
    </row>
    <row r="304" spans="1:15" x14ac:dyDescent="0.25">
      <c r="A304" s="5" t="s">
        <v>212</v>
      </c>
      <c r="B304" s="4" t="s">
        <v>239</v>
      </c>
      <c r="C304" s="4" t="s">
        <v>440</v>
      </c>
      <c r="D304" s="4" t="s">
        <v>74</v>
      </c>
      <c r="E304" s="4" t="s">
        <v>381</v>
      </c>
      <c r="F304" s="4" t="s">
        <v>342</v>
      </c>
      <c r="G304" s="4" t="s">
        <v>357</v>
      </c>
      <c r="H304" s="4"/>
      <c r="I304" s="66">
        <v>1813.1177930999997</v>
      </c>
      <c r="J304" s="53">
        <v>2577.9257846</v>
      </c>
      <c r="K304" s="53">
        <v>35.973832455</v>
      </c>
      <c r="L304" s="53">
        <v>1.0730657457000001</v>
      </c>
      <c r="M304" s="53">
        <v>0.98722048604400015</v>
      </c>
      <c r="N304" s="53">
        <v>0.22951621083000001</v>
      </c>
      <c r="O304" s="54">
        <v>73.572179295140003</v>
      </c>
    </row>
    <row r="305" spans="1:15" x14ac:dyDescent="0.25">
      <c r="A305" s="5" t="s">
        <v>212</v>
      </c>
      <c r="B305" s="4" t="s">
        <v>239</v>
      </c>
      <c r="C305" s="4" t="s">
        <v>440</v>
      </c>
      <c r="D305" s="4" t="s">
        <v>75</v>
      </c>
      <c r="E305" s="4" t="s">
        <v>382</v>
      </c>
      <c r="F305" s="4" t="s">
        <v>342</v>
      </c>
      <c r="G305" s="4" t="s">
        <v>357</v>
      </c>
      <c r="H305" s="4"/>
      <c r="I305" s="66">
        <v>154.24194188999996</v>
      </c>
      <c r="J305" s="53">
        <v>286.76157121099999</v>
      </c>
      <c r="K305" s="53">
        <v>6.5315264716999994</v>
      </c>
      <c r="L305" s="53">
        <v>0.17838899125999999</v>
      </c>
      <c r="M305" s="53">
        <v>0.1641178719592</v>
      </c>
      <c r="N305" s="53">
        <v>3.8719859444099995E-2</v>
      </c>
      <c r="O305" s="54">
        <v>8.3767011253741668</v>
      </c>
    </row>
    <row r="306" spans="1:15" x14ac:dyDescent="0.25">
      <c r="A306" s="5" t="s">
        <v>212</v>
      </c>
      <c r="B306" s="4" t="s">
        <v>239</v>
      </c>
      <c r="C306" s="4" t="s">
        <v>440</v>
      </c>
      <c r="D306" s="4" t="s">
        <v>76</v>
      </c>
      <c r="E306" s="4" t="s">
        <v>347</v>
      </c>
      <c r="F306" s="4" t="s">
        <v>342</v>
      </c>
      <c r="G306" s="4" t="s">
        <v>357</v>
      </c>
      <c r="H306" s="4"/>
      <c r="I306" s="66">
        <v>5289.8884839000002</v>
      </c>
      <c r="J306" s="53">
        <v>7295.0321887</v>
      </c>
      <c r="K306" s="53">
        <v>108.21550904</v>
      </c>
      <c r="L306" s="53">
        <v>4.8525660383</v>
      </c>
      <c r="M306" s="53">
        <v>4.4643607552360001</v>
      </c>
      <c r="N306" s="53">
        <v>0.7369171457</v>
      </c>
      <c r="O306" s="54">
        <v>256.45690735533594</v>
      </c>
    </row>
    <row r="307" spans="1:15" x14ac:dyDescent="0.25">
      <c r="A307" s="5" t="s">
        <v>212</v>
      </c>
      <c r="B307" s="4" t="s">
        <v>239</v>
      </c>
      <c r="C307" s="4" t="s">
        <v>440</v>
      </c>
      <c r="D307" s="4" t="s">
        <v>77</v>
      </c>
      <c r="E307" s="4" t="s">
        <v>383</v>
      </c>
      <c r="F307" s="4" t="s">
        <v>341</v>
      </c>
      <c r="G307" s="4" t="s">
        <v>357</v>
      </c>
      <c r="H307" s="4"/>
      <c r="I307" s="66">
        <v>2243.9250483000001</v>
      </c>
      <c r="J307" s="53">
        <v>162.392213</v>
      </c>
      <c r="K307" s="53">
        <v>2.2112498629999999</v>
      </c>
      <c r="L307" s="53">
        <v>0.11457597078000001</v>
      </c>
      <c r="M307" s="53">
        <v>0.1054098931176</v>
      </c>
      <c r="N307" s="53">
        <v>1.275412592E-2</v>
      </c>
      <c r="O307" s="54">
        <v>10.9935083366685</v>
      </c>
    </row>
    <row r="308" spans="1:15" x14ac:dyDescent="0.25">
      <c r="A308" s="5" t="s">
        <v>212</v>
      </c>
      <c r="B308" s="4" t="s">
        <v>239</v>
      </c>
      <c r="C308" s="4" t="s">
        <v>440</v>
      </c>
      <c r="D308" s="4" t="s">
        <v>78</v>
      </c>
      <c r="E308" s="4" t="s">
        <v>383</v>
      </c>
      <c r="F308" s="4" t="s">
        <v>342</v>
      </c>
      <c r="G308" s="4" t="s">
        <v>357</v>
      </c>
      <c r="H308" s="4"/>
      <c r="I308" s="66">
        <v>3977.3513920100004</v>
      </c>
      <c r="J308" s="53">
        <v>288.20942551399997</v>
      </c>
      <c r="K308" s="53">
        <v>3.9676339387000001</v>
      </c>
      <c r="L308" s="53">
        <v>0.20332481263500002</v>
      </c>
      <c r="M308" s="53">
        <v>0.18705882762420004</v>
      </c>
      <c r="N308" s="53">
        <v>2.2692626448999997E-2</v>
      </c>
      <c r="O308" s="54">
        <v>19.273670583802499</v>
      </c>
    </row>
    <row r="309" spans="1:15" x14ac:dyDescent="0.25">
      <c r="A309" s="5" t="s">
        <v>212</v>
      </c>
      <c r="B309" s="4" t="s">
        <v>239</v>
      </c>
      <c r="C309" s="4" t="s">
        <v>440</v>
      </c>
      <c r="D309" s="4" t="s">
        <v>79</v>
      </c>
      <c r="E309" s="4" t="s">
        <v>384</v>
      </c>
      <c r="F309" s="4" t="s">
        <v>349</v>
      </c>
      <c r="G309" s="4" t="s">
        <v>357</v>
      </c>
      <c r="H309" s="4"/>
      <c r="I309" s="66">
        <v>8.1547114000000004E-3</v>
      </c>
      <c r="J309" s="53">
        <v>4.9322277999999994E-3</v>
      </c>
      <c r="K309" s="53">
        <v>6.7197315999999998E-5</v>
      </c>
      <c r="L309" s="53">
        <v>2.1150583300000001E-6</v>
      </c>
      <c r="M309" s="53">
        <v>1.9458536636E-6</v>
      </c>
      <c r="N309" s="53">
        <v>4.3818852000000001E-7</v>
      </c>
      <c r="O309" s="54">
        <v>1.3915225724500001E-4</v>
      </c>
    </row>
    <row r="310" spans="1:15" x14ac:dyDescent="0.25">
      <c r="A310" s="5" t="s">
        <v>212</v>
      </c>
      <c r="B310" s="4" t="s">
        <v>239</v>
      </c>
      <c r="C310" s="4" t="s">
        <v>440</v>
      </c>
      <c r="D310" s="4" t="s">
        <v>80</v>
      </c>
      <c r="E310" s="4" t="s">
        <v>385</v>
      </c>
      <c r="F310" s="4" t="s">
        <v>349</v>
      </c>
      <c r="G310" s="4" t="s">
        <v>357</v>
      </c>
      <c r="H310" s="4"/>
      <c r="I310" s="66">
        <v>4.4793474999999996E-3</v>
      </c>
      <c r="J310" s="53">
        <v>7.9308840699999997E-3</v>
      </c>
      <c r="K310" s="53">
        <v>4.1175548770000004E-4</v>
      </c>
      <c r="L310" s="53">
        <v>7.2976016700000006E-6</v>
      </c>
      <c r="M310" s="53">
        <v>6.7137935364000006E-6</v>
      </c>
      <c r="N310" s="53">
        <v>1.763322289E-6</v>
      </c>
      <c r="O310" s="54">
        <v>2.8600080558320492E-4</v>
      </c>
    </row>
    <row r="311" spans="1:15" x14ac:dyDescent="0.25">
      <c r="A311" s="5" t="s">
        <v>212</v>
      </c>
      <c r="B311" s="4" t="s">
        <v>239</v>
      </c>
      <c r="C311" s="4" t="s">
        <v>440</v>
      </c>
      <c r="D311" s="4" t="s">
        <v>81</v>
      </c>
      <c r="E311" s="4" t="s">
        <v>386</v>
      </c>
      <c r="F311" s="4" t="s">
        <v>349</v>
      </c>
      <c r="G311" s="4" t="s">
        <v>357</v>
      </c>
      <c r="H311" s="4"/>
      <c r="I311" s="66">
        <v>0</v>
      </c>
      <c r="J311" s="53">
        <v>0</v>
      </c>
      <c r="K311" s="53">
        <v>0</v>
      </c>
      <c r="L311" s="53">
        <v>0</v>
      </c>
      <c r="M311" s="53">
        <v>0</v>
      </c>
      <c r="N311" s="53">
        <v>0</v>
      </c>
      <c r="O311" s="54">
        <v>0</v>
      </c>
    </row>
    <row r="312" spans="1:15" x14ac:dyDescent="0.25">
      <c r="A312" s="5" t="s">
        <v>212</v>
      </c>
      <c r="B312" s="4" t="s">
        <v>239</v>
      </c>
      <c r="C312" s="4" t="s">
        <v>440</v>
      </c>
      <c r="D312" s="4" t="s">
        <v>82</v>
      </c>
      <c r="E312" s="4" t="s">
        <v>387</v>
      </c>
      <c r="F312" s="4" t="s">
        <v>349</v>
      </c>
      <c r="G312" s="4" t="s">
        <v>357</v>
      </c>
      <c r="H312" s="4"/>
      <c r="I312" s="66">
        <v>3.0321741520000001E-2</v>
      </c>
      <c r="J312" s="53">
        <v>6.3923589600000004E-3</v>
      </c>
      <c r="K312" s="53">
        <v>6.1861348099999998E-4</v>
      </c>
      <c r="L312" s="53">
        <v>4.2081669099999994E-6</v>
      </c>
      <c r="M312" s="53">
        <v>3.8715135571999998E-6</v>
      </c>
      <c r="N312" s="53">
        <v>1.1871322829999999E-6</v>
      </c>
      <c r="O312" s="54">
        <v>4.6185945454200002E-4</v>
      </c>
    </row>
    <row r="313" spans="1:15" x14ac:dyDescent="0.25">
      <c r="A313" s="5" t="s">
        <v>212</v>
      </c>
      <c r="B313" s="4" t="s">
        <v>239</v>
      </c>
      <c r="C313" s="4" t="s">
        <v>440</v>
      </c>
      <c r="D313" s="4" t="s">
        <v>83</v>
      </c>
      <c r="E313" s="4" t="s">
        <v>388</v>
      </c>
      <c r="F313" s="4" t="s">
        <v>349</v>
      </c>
      <c r="G313" s="4" t="s">
        <v>357</v>
      </c>
      <c r="H313" s="4"/>
      <c r="I313" s="66">
        <v>1.378261464E-2</v>
      </c>
      <c r="J313" s="53">
        <v>4.2892097870000003E-3</v>
      </c>
      <c r="K313" s="53">
        <v>6.272651758E-5</v>
      </c>
      <c r="L313" s="53">
        <v>1.6695001680000003E-6</v>
      </c>
      <c r="M313" s="53">
        <v>1.5359401545600003E-6</v>
      </c>
      <c r="N313" s="53">
        <v>3.6415192760000001E-7</v>
      </c>
      <c r="O313" s="54">
        <v>1.3438246822953002E-4</v>
      </c>
    </row>
    <row r="314" spans="1:15" x14ac:dyDescent="0.25">
      <c r="A314" s="5" t="s">
        <v>212</v>
      </c>
      <c r="B314" s="4" t="s">
        <v>239</v>
      </c>
      <c r="C314" s="4" t="s">
        <v>440</v>
      </c>
      <c r="D314" s="4" t="s">
        <v>84</v>
      </c>
      <c r="E314" s="4" t="s">
        <v>348</v>
      </c>
      <c r="F314" s="4" t="s">
        <v>349</v>
      </c>
      <c r="G314" s="4" t="s">
        <v>357</v>
      </c>
      <c r="H314" s="4"/>
      <c r="I314" s="66">
        <v>0.2500395057</v>
      </c>
      <c r="J314" s="53">
        <v>4.0541231210000001E-2</v>
      </c>
      <c r="K314" s="53">
        <v>1.07263471E-3</v>
      </c>
      <c r="L314" s="53">
        <v>2.6626226650000003E-5</v>
      </c>
      <c r="M314" s="53">
        <v>2.4496128517999998E-5</v>
      </c>
      <c r="N314" s="53">
        <v>3.9823628699999995E-6</v>
      </c>
      <c r="O314" s="54">
        <v>2.085322485583505E-3</v>
      </c>
    </row>
    <row r="315" spans="1:15" x14ac:dyDescent="0.25">
      <c r="A315" s="5" t="s">
        <v>212</v>
      </c>
      <c r="B315" s="4" t="s">
        <v>239</v>
      </c>
      <c r="C315" s="4" t="s">
        <v>440</v>
      </c>
      <c r="D315" s="4" t="s">
        <v>85</v>
      </c>
      <c r="E315" s="4" t="s">
        <v>389</v>
      </c>
      <c r="F315" s="4" t="s">
        <v>349</v>
      </c>
      <c r="G315" s="4" t="s">
        <v>357</v>
      </c>
      <c r="H315" s="4"/>
      <c r="I315" s="66">
        <v>1.2162000315999999</v>
      </c>
      <c r="J315" s="53">
        <v>0.13494363994</v>
      </c>
      <c r="K315" s="53">
        <v>1.4332006516E-3</v>
      </c>
      <c r="L315" s="53">
        <v>3.4121651299999996E-5</v>
      </c>
      <c r="M315" s="53">
        <v>3.1391919196000001E-5</v>
      </c>
      <c r="N315" s="53">
        <v>8.6695238639999999E-6</v>
      </c>
      <c r="O315" s="54">
        <v>5.2393909186926992E-3</v>
      </c>
    </row>
    <row r="316" spans="1:15" x14ac:dyDescent="0.25">
      <c r="A316" s="5" t="s">
        <v>212</v>
      </c>
      <c r="B316" s="4" t="s">
        <v>239</v>
      </c>
      <c r="C316" s="4" t="s">
        <v>440</v>
      </c>
      <c r="D316" s="4" t="s">
        <v>86</v>
      </c>
      <c r="E316" s="4" t="s">
        <v>390</v>
      </c>
      <c r="F316" s="4" t="s">
        <v>349</v>
      </c>
      <c r="G316" s="4" t="s">
        <v>357</v>
      </c>
      <c r="H316" s="4"/>
      <c r="I316" s="66">
        <v>1.8951085700000002E-2</v>
      </c>
      <c r="J316" s="53">
        <v>1.01644532E-2</v>
      </c>
      <c r="K316" s="53">
        <v>9.8365352999999997E-4</v>
      </c>
      <c r="L316" s="53">
        <v>6.6913814999999994E-6</v>
      </c>
      <c r="M316" s="53">
        <v>6.1560709799999996E-6</v>
      </c>
      <c r="N316" s="53">
        <v>1.8876520699999999E-6</v>
      </c>
      <c r="O316" s="54">
        <v>6.5060353354899994E-4</v>
      </c>
    </row>
    <row r="317" spans="1:15" x14ac:dyDescent="0.25">
      <c r="A317" s="5" t="s">
        <v>212</v>
      </c>
      <c r="B317" s="4" t="s">
        <v>239</v>
      </c>
      <c r="C317" s="4" t="s">
        <v>440</v>
      </c>
      <c r="D317" s="4" t="s">
        <v>87</v>
      </c>
      <c r="E317" s="4" t="s">
        <v>391</v>
      </c>
      <c r="F317" s="4" t="s">
        <v>349</v>
      </c>
      <c r="G317" s="4" t="s">
        <v>357</v>
      </c>
      <c r="H317" s="4"/>
      <c r="I317" s="66">
        <v>3.8131895129999996E-2</v>
      </c>
      <c r="J317" s="53">
        <v>1.9207323705000005E-2</v>
      </c>
      <c r="K317" s="53">
        <v>1.1741673021E-3</v>
      </c>
      <c r="L317" s="53">
        <v>1.0582788966999999E-5</v>
      </c>
      <c r="M317" s="53">
        <v>9.7361658496400005E-6</v>
      </c>
      <c r="N317" s="53">
        <v>2.7123274490000002E-6</v>
      </c>
      <c r="O317" s="54">
        <v>8.8495956272198993E-4</v>
      </c>
    </row>
    <row r="318" spans="1:15" x14ac:dyDescent="0.25">
      <c r="A318" s="5" t="s">
        <v>212</v>
      </c>
      <c r="B318" s="4" t="s">
        <v>239</v>
      </c>
      <c r="C318" s="4" t="s">
        <v>440</v>
      </c>
      <c r="D318" s="4" t="s">
        <v>88</v>
      </c>
      <c r="E318" s="4" t="s">
        <v>392</v>
      </c>
      <c r="F318" s="4" t="s">
        <v>349</v>
      </c>
      <c r="G318" s="4" t="s">
        <v>357</v>
      </c>
      <c r="H318" s="4"/>
      <c r="I318" s="66">
        <v>5.2833344200000007E-3</v>
      </c>
      <c r="J318" s="53">
        <v>6.864585749999999E-3</v>
      </c>
      <c r="K318" s="53">
        <v>5.3830200410000001E-4</v>
      </c>
      <c r="L318" s="53">
        <v>1.3567793129999999E-5</v>
      </c>
      <c r="M318" s="53">
        <v>1.2482369679600002E-5</v>
      </c>
      <c r="N318" s="53">
        <v>2.989368519E-6</v>
      </c>
      <c r="O318" s="54">
        <v>3.4847426647740003E-4</v>
      </c>
    </row>
    <row r="319" spans="1:15" x14ac:dyDescent="0.25">
      <c r="A319" s="5" t="s">
        <v>212</v>
      </c>
      <c r="B319" s="4" t="s">
        <v>239</v>
      </c>
      <c r="C319" s="4" t="s">
        <v>440</v>
      </c>
      <c r="D319" s="4" t="s">
        <v>89</v>
      </c>
      <c r="E319" s="4" t="s">
        <v>350</v>
      </c>
      <c r="F319" s="4" t="s">
        <v>351</v>
      </c>
      <c r="G319" s="4" t="s">
        <v>357</v>
      </c>
      <c r="H319" s="4"/>
      <c r="I319" s="66">
        <v>40197.154499999997</v>
      </c>
      <c r="J319" s="53">
        <v>10675.15214</v>
      </c>
      <c r="K319" s="53">
        <v>157.76791900000001</v>
      </c>
      <c r="L319" s="53">
        <v>5.2163546600000004</v>
      </c>
      <c r="M319" s="53">
        <v>4.7990462872000004</v>
      </c>
      <c r="N319" s="53">
        <v>0.92755089999999996</v>
      </c>
      <c r="O319" s="54">
        <v>454.17358178759991</v>
      </c>
    </row>
    <row r="320" spans="1:15" x14ac:dyDescent="0.25">
      <c r="A320" s="5" t="s">
        <v>212</v>
      </c>
      <c r="B320" s="4" t="s">
        <v>239</v>
      </c>
      <c r="C320" s="4" t="s">
        <v>440</v>
      </c>
      <c r="D320" s="4" t="s">
        <v>90</v>
      </c>
      <c r="E320" s="4" t="s">
        <v>352</v>
      </c>
      <c r="F320" s="4" t="s">
        <v>351</v>
      </c>
      <c r="G320" s="4" t="s">
        <v>357</v>
      </c>
      <c r="H320" s="4"/>
      <c r="I320" s="66">
        <v>7074.0373454999999</v>
      </c>
      <c r="J320" s="53">
        <v>2096.7969023599999</v>
      </c>
      <c r="K320" s="53">
        <v>40.954785727000001</v>
      </c>
      <c r="L320" s="53">
        <v>2.1556701399300002</v>
      </c>
      <c r="M320" s="53">
        <v>1.9832165287356003</v>
      </c>
      <c r="N320" s="53">
        <v>0.22927078435999998</v>
      </c>
      <c r="O320" s="54">
        <v>128.526386567891</v>
      </c>
    </row>
    <row r="321" spans="1:15" x14ac:dyDescent="0.25">
      <c r="A321" s="5" t="s">
        <v>212</v>
      </c>
      <c r="B321" s="4" t="s">
        <v>239</v>
      </c>
      <c r="C321" s="4" t="s">
        <v>440</v>
      </c>
      <c r="D321" s="4" t="s">
        <v>91</v>
      </c>
      <c r="E321" s="4" t="s">
        <v>353</v>
      </c>
      <c r="F321" s="4" t="s">
        <v>351</v>
      </c>
      <c r="G321" s="4" t="s">
        <v>357</v>
      </c>
      <c r="H321" s="4"/>
      <c r="I321" s="66">
        <v>1469.2427280999998</v>
      </c>
      <c r="J321" s="53">
        <v>1012.3591964000001</v>
      </c>
      <c r="K321" s="53">
        <v>23.301601640000001</v>
      </c>
      <c r="L321" s="53">
        <v>0.95889836620000002</v>
      </c>
      <c r="M321" s="53">
        <v>0.88218649690399986</v>
      </c>
      <c r="N321" s="53">
        <v>0.1228901802</v>
      </c>
      <c r="O321" s="54">
        <v>52.869936350210409</v>
      </c>
    </row>
    <row r="322" spans="1:15" x14ac:dyDescent="0.25">
      <c r="A322" s="5" t="s">
        <v>212</v>
      </c>
      <c r="B322" s="4" t="s">
        <v>239</v>
      </c>
      <c r="C322" s="4" t="s">
        <v>440</v>
      </c>
      <c r="D322" s="4" t="s">
        <v>92</v>
      </c>
      <c r="E322" s="4" t="s">
        <v>393</v>
      </c>
      <c r="F322" s="4" t="s">
        <v>351</v>
      </c>
      <c r="G322" s="4" t="s">
        <v>357</v>
      </c>
      <c r="H322" s="4"/>
      <c r="I322" s="66">
        <v>2107.2196965000003</v>
      </c>
      <c r="J322" s="53">
        <v>2664.0975756000007</v>
      </c>
      <c r="K322" s="53">
        <v>45.022557340000006</v>
      </c>
      <c r="L322" s="53">
        <v>1.3341340848000001</v>
      </c>
      <c r="M322" s="53">
        <v>1.2274033580160002</v>
      </c>
      <c r="N322" s="53">
        <v>0.26451069739999999</v>
      </c>
      <c r="O322" s="54">
        <v>89.302595372871991</v>
      </c>
    </row>
    <row r="323" spans="1:15" x14ac:dyDescent="0.25">
      <c r="A323" s="5" t="s">
        <v>212</v>
      </c>
      <c r="B323" s="4" t="s">
        <v>239</v>
      </c>
      <c r="C323" s="4" t="s">
        <v>440</v>
      </c>
      <c r="D323" s="4" t="s">
        <v>93</v>
      </c>
      <c r="E323" s="4" t="s">
        <v>394</v>
      </c>
      <c r="F323" s="4" t="s">
        <v>351</v>
      </c>
      <c r="G323" s="4" t="s">
        <v>357</v>
      </c>
      <c r="H323" s="4"/>
      <c r="I323" s="66">
        <v>19407.460214250001</v>
      </c>
      <c r="J323" s="53">
        <v>4178.0620054499996</v>
      </c>
      <c r="K323" s="53">
        <v>64.772505932099989</v>
      </c>
      <c r="L323" s="53">
        <v>3.6717738186799993</v>
      </c>
      <c r="M323" s="53">
        <v>3.3780319131855996</v>
      </c>
      <c r="N323" s="53">
        <v>0.41048657097399999</v>
      </c>
      <c r="O323" s="54">
        <v>231.47749823118002</v>
      </c>
    </row>
    <row r="324" spans="1:15" x14ac:dyDescent="0.25">
      <c r="A324" s="5" t="s">
        <v>212</v>
      </c>
      <c r="B324" s="4" t="s">
        <v>239</v>
      </c>
      <c r="C324" s="4" t="s">
        <v>440</v>
      </c>
      <c r="D324" s="4" t="s">
        <v>94</v>
      </c>
      <c r="E324" s="4" t="s">
        <v>354</v>
      </c>
      <c r="F324" s="4" t="s">
        <v>351</v>
      </c>
      <c r="G324" s="4" t="s">
        <v>357</v>
      </c>
      <c r="H324" s="4"/>
      <c r="I324" s="66">
        <v>247.59610798999998</v>
      </c>
      <c r="J324" s="53">
        <v>205.64252268700002</v>
      </c>
      <c r="K324" s="53">
        <v>2.9416402895</v>
      </c>
      <c r="L324" s="53">
        <v>0.13168031176999997</v>
      </c>
      <c r="M324" s="53">
        <v>0.1211458868284</v>
      </c>
      <c r="N324" s="53">
        <v>1.9412273009000003E-2</v>
      </c>
      <c r="O324" s="54">
        <v>8.0748413735053504</v>
      </c>
    </row>
    <row r="325" spans="1:15" x14ac:dyDescent="0.25">
      <c r="A325" s="5" t="s">
        <v>212</v>
      </c>
      <c r="B325" s="4" t="s">
        <v>239</v>
      </c>
      <c r="C325" s="4" t="s">
        <v>440</v>
      </c>
      <c r="D325" s="4" t="s">
        <v>95</v>
      </c>
      <c r="E325" s="4" t="s">
        <v>395</v>
      </c>
      <c r="F325" s="4" t="s">
        <v>356</v>
      </c>
      <c r="G325" s="4" t="s">
        <v>357</v>
      </c>
      <c r="H325" s="4"/>
      <c r="I325" s="66">
        <v>2.6177705489999998</v>
      </c>
      <c r="J325" s="53">
        <v>0.32693540600000004</v>
      </c>
      <c r="K325" s="53">
        <v>4.6675205999999999E-3</v>
      </c>
      <c r="L325" s="53">
        <v>1.150292947E-4</v>
      </c>
      <c r="M325" s="53">
        <v>1.0582695112399999E-4</v>
      </c>
      <c r="N325" s="53">
        <v>2.5436895200000003E-5</v>
      </c>
      <c r="O325" s="54">
        <v>1.20300727690099E-2</v>
      </c>
    </row>
    <row r="326" spans="1:15" x14ac:dyDescent="0.25">
      <c r="A326" s="5" t="s">
        <v>212</v>
      </c>
      <c r="B326" s="4" t="s">
        <v>239</v>
      </c>
      <c r="C326" s="4" t="s">
        <v>440</v>
      </c>
      <c r="D326" s="4" t="s">
        <v>96</v>
      </c>
      <c r="E326" s="4" t="s">
        <v>396</v>
      </c>
      <c r="F326" s="4" t="s">
        <v>356</v>
      </c>
      <c r="G326" s="4" t="s">
        <v>357</v>
      </c>
      <c r="H326" s="4"/>
      <c r="I326" s="66">
        <v>6.1041617000000001E-3</v>
      </c>
      <c r="J326" s="53">
        <v>2.7656620000000003E-3</v>
      </c>
      <c r="K326" s="53">
        <v>4.3077368000000001E-5</v>
      </c>
      <c r="L326" s="53">
        <v>3.8580121700000001E-6</v>
      </c>
      <c r="M326" s="53">
        <v>3.5493711963999998E-6</v>
      </c>
      <c r="N326" s="53">
        <v>2.9102712000000001E-7</v>
      </c>
      <c r="O326" s="54">
        <v>1.7086358331999996E-4</v>
      </c>
    </row>
    <row r="327" spans="1:15" x14ac:dyDescent="0.25">
      <c r="A327" s="5" t="s">
        <v>212</v>
      </c>
      <c r="B327" s="4" t="s">
        <v>239</v>
      </c>
      <c r="C327" s="4" t="s">
        <v>440</v>
      </c>
      <c r="D327" s="4" t="s">
        <v>97</v>
      </c>
      <c r="E327" s="4" t="s">
        <v>397</v>
      </c>
      <c r="F327" s="4" t="s">
        <v>338</v>
      </c>
      <c r="G327" s="4" t="s">
        <v>357</v>
      </c>
      <c r="H327" s="4"/>
      <c r="I327" s="66">
        <v>0.6770159899999999</v>
      </c>
      <c r="J327" s="53">
        <v>2.9123505399999998</v>
      </c>
      <c r="K327" s="53">
        <v>2.97617165E-2</v>
      </c>
      <c r="L327" s="53">
        <v>1.53970183E-3</v>
      </c>
      <c r="M327" s="53">
        <v>1.4165256836E-3</v>
      </c>
      <c r="N327" s="53">
        <v>2.6238453599999997E-4</v>
      </c>
      <c r="O327" s="54">
        <v>7.0834759837400008E-2</v>
      </c>
    </row>
    <row r="328" spans="1:15" x14ac:dyDescent="0.25">
      <c r="A328" s="5" t="s">
        <v>212</v>
      </c>
      <c r="B328" s="4" t="s">
        <v>239</v>
      </c>
      <c r="C328" s="4" t="s">
        <v>440</v>
      </c>
      <c r="D328" s="4" t="s">
        <v>98</v>
      </c>
      <c r="E328" s="4" t="s">
        <v>398</v>
      </c>
      <c r="F328" s="4" t="s">
        <v>325</v>
      </c>
      <c r="G328" s="4" t="s">
        <v>399</v>
      </c>
      <c r="H328" s="4"/>
      <c r="I328" s="66">
        <v>5.6635246779999999</v>
      </c>
      <c r="J328" s="53">
        <v>0.61771126619999994</v>
      </c>
      <c r="K328" s="53">
        <v>0.13572682149000001</v>
      </c>
      <c r="L328" s="53">
        <v>8.8854468649999998E-4</v>
      </c>
      <c r="M328" s="53">
        <v>8.8854468649999998E-4</v>
      </c>
      <c r="N328" s="53">
        <v>1.9304879463000001E-4</v>
      </c>
      <c r="O328" s="54">
        <v>3.7358850530474601E-2</v>
      </c>
    </row>
    <row r="329" spans="1:15" x14ac:dyDescent="0.25">
      <c r="A329" s="5" t="s">
        <v>212</v>
      </c>
      <c r="B329" s="4" t="s">
        <v>239</v>
      </c>
      <c r="C329" s="4" t="s">
        <v>440</v>
      </c>
      <c r="D329" s="4" t="s">
        <v>99</v>
      </c>
      <c r="E329" s="4" t="s">
        <v>359</v>
      </c>
      <c r="F329" s="4" t="s">
        <v>331</v>
      </c>
      <c r="G329" s="4" t="s">
        <v>399</v>
      </c>
      <c r="H329" s="4"/>
      <c r="I329" s="66">
        <v>1.5374752899999999</v>
      </c>
      <c r="J329" s="53">
        <v>0.53674993999999998</v>
      </c>
      <c r="K329" s="53">
        <v>9.0661697999999999E-2</v>
      </c>
      <c r="L329" s="53">
        <v>1.2064426E-3</v>
      </c>
      <c r="M329" s="53">
        <v>1.2064426E-3</v>
      </c>
      <c r="N329" s="53">
        <v>2.37504279E-4</v>
      </c>
      <c r="O329" s="54">
        <v>2.4981590435707995E-2</v>
      </c>
    </row>
    <row r="330" spans="1:15" x14ac:dyDescent="0.25">
      <c r="A330" s="5" t="s">
        <v>212</v>
      </c>
      <c r="B330" s="4" t="s">
        <v>239</v>
      </c>
      <c r="C330" s="4" t="s">
        <v>440</v>
      </c>
      <c r="D330" s="4" t="s">
        <v>100</v>
      </c>
      <c r="E330" s="4" t="s">
        <v>360</v>
      </c>
      <c r="F330" s="4" t="s">
        <v>331</v>
      </c>
      <c r="G330" s="4" t="s">
        <v>399</v>
      </c>
      <c r="H330" s="4"/>
      <c r="I330" s="66">
        <v>1.52701628</v>
      </c>
      <c r="J330" s="53">
        <v>0.63073532899999996</v>
      </c>
      <c r="K330" s="53">
        <v>8.5775455E-2</v>
      </c>
      <c r="L330" s="53">
        <v>2.0480626299999999E-3</v>
      </c>
      <c r="M330" s="53">
        <v>2.0480626299999999E-3</v>
      </c>
      <c r="N330" s="53">
        <v>3.8507279000000002E-4</v>
      </c>
      <c r="O330" s="54">
        <v>2.2451845124629995E-2</v>
      </c>
    </row>
    <row r="331" spans="1:15" x14ac:dyDescent="0.25">
      <c r="A331" s="5" t="s">
        <v>212</v>
      </c>
      <c r="B331" s="4" t="s">
        <v>239</v>
      </c>
      <c r="C331" s="4" t="s">
        <v>440</v>
      </c>
      <c r="D331" s="4" t="s">
        <v>101</v>
      </c>
      <c r="E331" s="4" t="s">
        <v>333</v>
      </c>
      <c r="F331" s="4" t="s">
        <v>331</v>
      </c>
      <c r="G331" s="4" t="s">
        <v>399</v>
      </c>
      <c r="H331" s="4"/>
      <c r="I331" s="66">
        <v>1.2446230300000001</v>
      </c>
      <c r="J331" s="53">
        <v>0.18883311799999999</v>
      </c>
      <c r="K331" s="53">
        <v>3.7533916299999998E-2</v>
      </c>
      <c r="L331" s="53">
        <v>3.15683035E-4</v>
      </c>
      <c r="M331" s="53">
        <v>3.15683035E-4</v>
      </c>
      <c r="N331" s="53">
        <v>6.5885954599999996E-5</v>
      </c>
      <c r="O331" s="54">
        <v>1.0411043270672E-2</v>
      </c>
    </row>
    <row r="332" spans="1:15" x14ac:dyDescent="0.25">
      <c r="A332" s="5" t="s">
        <v>212</v>
      </c>
      <c r="B332" s="4" t="s">
        <v>239</v>
      </c>
      <c r="C332" s="4" t="s">
        <v>440</v>
      </c>
      <c r="D332" s="4" t="s">
        <v>102</v>
      </c>
      <c r="E332" s="4" t="s">
        <v>361</v>
      </c>
      <c r="F332" s="4" t="s">
        <v>331</v>
      </c>
      <c r="G332" s="4" t="s">
        <v>399</v>
      </c>
      <c r="H332" s="4"/>
      <c r="I332" s="66">
        <v>0.355606537</v>
      </c>
      <c r="J332" s="53">
        <v>8.9150383999999999E-2</v>
      </c>
      <c r="K332" s="53">
        <v>1.41905555E-2</v>
      </c>
      <c r="L332" s="53">
        <v>2.14698668E-4</v>
      </c>
      <c r="M332" s="53">
        <v>2.14698668E-4</v>
      </c>
      <c r="N332" s="53">
        <v>4.1705117000000001E-5</v>
      </c>
      <c r="O332" s="54">
        <v>3.8846811706669997E-3</v>
      </c>
    </row>
    <row r="333" spans="1:15" x14ac:dyDescent="0.25">
      <c r="A333" s="5" t="s">
        <v>212</v>
      </c>
      <c r="B333" s="4" t="s">
        <v>239</v>
      </c>
      <c r="C333" s="4" t="s">
        <v>440</v>
      </c>
      <c r="D333" s="4" t="s">
        <v>103</v>
      </c>
      <c r="E333" s="4" t="s">
        <v>362</v>
      </c>
      <c r="F333" s="4" t="s">
        <v>331</v>
      </c>
      <c r="G333" s="4" t="s">
        <v>399</v>
      </c>
      <c r="H333" s="4"/>
      <c r="I333" s="66">
        <v>4.0685567999999996</v>
      </c>
      <c r="J333" s="53">
        <v>1.7121259499999999</v>
      </c>
      <c r="K333" s="53">
        <v>0.29279360900000001</v>
      </c>
      <c r="L333" s="53">
        <v>3.6909598899999996E-3</v>
      </c>
      <c r="M333" s="53">
        <v>3.6909598899999996E-3</v>
      </c>
      <c r="N333" s="53">
        <v>7.3009071999999991E-4</v>
      </c>
      <c r="O333" s="54">
        <v>8.1075610224453004E-2</v>
      </c>
    </row>
    <row r="334" spans="1:15" x14ac:dyDescent="0.25">
      <c r="A334" s="5" t="s">
        <v>212</v>
      </c>
      <c r="B334" s="4" t="s">
        <v>239</v>
      </c>
      <c r="C334" s="4" t="s">
        <v>440</v>
      </c>
      <c r="D334" s="4" t="s">
        <v>104</v>
      </c>
      <c r="E334" s="4" t="s">
        <v>363</v>
      </c>
      <c r="F334" s="4" t="s">
        <v>331</v>
      </c>
      <c r="G334" s="4" t="s">
        <v>399</v>
      </c>
      <c r="H334" s="4"/>
      <c r="I334" s="66">
        <v>2.91806572</v>
      </c>
      <c r="J334" s="53">
        <v>0.80284052100000003</v>
      </c>
      <c r="K334" s="53">
        <v>0.174683957</v>
      </c>
      <c r="L334" s="53">
        <v>1.19446398E-3</v>
      </c>
      <c r="M334" s="53">
        <v>1.19446398E-3</v>
      </c>
      <c r="N334" s="53">
        <v>2.5887699900000003E-4</v>
      </c>
      <c r="O334" s="54">
        <v>4.7881651039749999E-2</v>
      </c>
    </row>
    <row r="335" spans="1:15" x14ac:dyDescent="0.25">
      <c r="A335" s="5" t="s">
        <v>212</v>
      </c>
      <c r="B335" s="4" t="s">
        <v>239</v>
      </c>
      <c r="C335" s="4" t="s">
        <v>440</v>
      </c>
      <c r="D335" s="4" t="s">
        <v>105</v>
      </c>
      <c r="E335" s="4" t="s">
        <v>335</v>
      </c>
      <c r="F335" s="4" t="s">
        <v>331</v>
      </c>
      <c r="G335" s="4" t="s">
        <v>399</v>
      </c>
      <c r="H335" s="4"/>
      <c r="I335" s="66">
        <v>2.5415411199999998</v>
      </c>
      <c r="J335" s="53">
        <v>0.74512058999999997</v>
      </c>
      <c r="K335" s="53">
        <v>0.100161456</v>
      </c>
      <c r="L335" s="53">
        <v>3.5755689000000002E-3</v>
      </c>
      <c r="M335" s="53">
        <v>3.5755689000000002E-3</v>
      </c>
      <c r="N335" s="53">
        <v>6.5739878000000004E-4</v>
      </c>
      <c r="O335" s="54">
        <v>2.354739990209E-2</v>
      </c>
    </row>
    <row r="336" spans="1:15" x14ac:dyDescent="0.25">
      <c r="A336" s="5" t="s">
        <v>212</v>
      </c>
      <c r="B336" s="4" t="s">
        <v>239</v>
      </c>
      <c r="C336" s="4" t="s">
        <v>440</v>
      </c>
      <c r="D336" s="4" t="s">
        <v>106</v>
      </c>
      <c r="E336" s="4" t="s">
        <v>365</v>
      </c>
      <c r="F336" s="4" t="s">
        <v>331</v>
      </c>
      <c r="G336" s="4" t="s">
        <v>399</v>
      </c>
      <c r="H336" s="4"/>
      <c r="I336" s="66">
        <v>1.3910489770000001</v>
      </c>
      <c r="J336" s="53">
        <v>0.76447650550000001</v>
      </c>
      <c r="K336" s="53">
        <v>0.15144333299000001</v>
      </c>
      <c r="L336" s="53">
        <v>1.2808679886E-3</v>
      </c>
      <c r="M336" s="53">
        <v>1.2808679886E-3</v>
      </c>
      <c r="N336" s="53">
        <v>2.6700201892000002E-4</v>
      </c>
      <c r="O336" s="54">
        <v>4.2063797048283946E-2</v>
      </c>
    </row>
    <row r="337" spans="1:15" x14ac:dyDescent="0.25">
      <c r="A337" s="5" t="s">
        <v>212</v>
      </c>
      <c r="B337" s="4" t="s">
        <v>239</v>
      </c>
      <c r="C337" s="4" t="s">
        <v>440</v>
      </c>
      <c r="D337" s="4" t="s">
        <v>107</v>
      </c>
      <c r="E337" s="4" t="s">
        <v>336</v>
      </c>
      <c r="F337" s="4" t="s">
        <v>331</v>
      </c>
      <c r="G337" s="4" t="s">
        <v>399</v>
      </c>
      <c r="H337" s="4"/>
      <c r="I337" s="66">
        <v>0.26147532000000001</v>
      </c>
      <c r="J337" s="53">
        <v>0.12361252</v>
      </c>
      <c r="K337" s="53">
        <v>2.414651E-2</v>
      </c>
      <c r="L337" s="53">
        <v>2.1080160999999999E-4</v>
      </c>
      <c r="M337" s="53">
        <v>2.1080160999999999E-4</v>
      </c>
      <c r="N337" s="53">
        <v>4.3731037E-5</v>
      </c>
      <c r="O337" s="54">
        <v>6.7139773941299998E-3</v>
      </c>
    </row>
    <row r="338" spans="1:15" x14ac:dyDescent="0.25">
      <c r="A338" s="5" t="s">
        <v>212</v>
      </c>
      <c r="B338" s="4" t="s">
        <v>239</v>
      </c>
      <c r="C338" s="4" t="s">
        <v>440</v>
      </c>
      <c r="D338" s="4" t="s">
        <v>108</v>
      </c>
      <c r="E338" s="4" t="s">
        <v>366</v>
      </c>
      <c r="F338" s="4" t="s">
        <v>331</v>
      </c>
      <c r="G338" s="4" t="s">
        <v>399</v>
      </c>
      <c r="H338" s="4"/>
      <c r="I338" s="66">
        <v>2.1545578459999999</v>
      </c>
      <c r="J338" s="53">
        <v>1.2023358750000002</v>
      </c>
      <c r="K338" s="53">
        <v>0.21331229300000001</v>
      </c>
      <c r="L338" s="53">
        <v>2.3413470879999998E-3</v>
      </c>
      <c r="M338" s="53">
        <v>2.3413470879999998E-3</v>
      </c>
      <c r="N338" s="53">
        <v>4.7044497619999994E-4</v>
      </c>
      <c r="O338" s="54">
        <v>5.9486735495925994E-2</v>
      </c>
    </row>
    <row r="339" spans="1:15" x14ac:dyDescent="0.25">
      <c r="A339" s="5" t="s">
        <v>212</v>
      </c>
      <c r="B339" s="4" t="s">
        <v>239</v>
      </c>
      <c r="C339" s="4" t="s">
        <v>440</v>
      </c>
      <c r="D339" s="4" t="s">
        <v>109</v>
      </c>
      <c r="E339" s="4" t="s">
        <v>367</v>
      </c>
      <c r="F339" s="4" t="s">
        <v>331</v>
      </c>
      <c r="G339" s="4" t="s">
        <v>399</v>
      </c>
      <c r="H339" s="4"/>
      <c r="I339" s="66">
        <v>3.56652478</v>
      </c>
      <c r="J339" s="53">
        <v>2.4401312074999999</v>
      </c>
      <c r="K339" s="53">
        <v>0.35429414180000007</v>
      </c>
      <c r="L339" s="53">
        <v>5.864020369E-3</v>
      </c>
      <c r="M339" s="53">
        <v>5.864020369E-3</v>
      </c>
      <c r="N339" s="53">
        <v>1.128348412E-3</v>
      </c>
      <c r="O339" s="54">
        <v>9.7973226685691875E-2</v>
      </c>
    </row>
    <row r="340" spans="1:15" x14ac:dyDescent="0.25">
      <c r="A340" s="5" t="s">
        <v>212</v>
      </c>
      <c r="B340" s="4" t="s">
        <v>239</v>
      </c>
      <c r="C340" s="4" t="s">
        <v>440</v>
      </c>
      <c r="D340" s="4" t="s">
        <v>110</v>
      </c>
      <c r="E340" s="4" t="s">
        <v>368</v>
      </c>
      <c r="F340" s="4" t="s">
        <v>331</v>
      </c>
      <c r="G340" s="4" t="s">
        <v>399</v>
      </c>
      <c r="H340" s="4"/>
      <c r="I340" s="66">
        <v>0.40790180899999995</v>
      </c>
      <c r="J340" s="53">
        <v>0.21872198179999999</v>
      </c>
      <c r="K340" s="53">
        <v>2.808170624E-2</v>
      </c>
      <c r="L340" s="53">
        <v>6.3304356799999992E-4</v>
      </c>
      <c r="M340" s="53">
        <v>6.3304356799999992E-4</v>
      </c>
      <c r="N340" s="53">
        <v>1.19133101E-4</v>
      </c>
      <c r="O340" s="54">
        <v>7.5418280624119996E-3</v>
      </c>
    </row>
    <row r="341" spans="1:15" x14ac:dyDescent="0.25">
      <c r="A341" s="5" t="s">
        <v>212</v>
      </c>
      <c r="B341" s="4" t="s">
        <v>239</v>
      </c>
      <c r="C341" s="4" t="s">
        <v>440</v>
      </c>
      <c r="D341" s="4" t="s">
        <v>111</v>
      </c>
      <c r="E341" s="4" t="s">
        <v>369</v>
      </c>
      <c r="F341" s="4" t="s">
        <v>331</v>
      </c>
      <c r="G341" s="4" t="s">
        <v>399</v>
      </c>
      <c r="H341" s="4"/>
      <c r="I341" s="66">
        <v>8.3462959999999988</v>
      </c>
      <c r="J341" s="53">
        <v>2.6738773299999998</v>
      </c>
      <c r="K341" s="53">
        <v>0.50757599299999989</v>
      </c>
      <c r="L341" s="53">
        <v>4.8007880000000003E-3</v>
      </c>
      <c r="M341" s="53">
        <v>4.8007880000000003E-3</v>
      </c>
      <c r="N341" s="53">
        <v>9.8448395000000008E-4</v>
      </c>
      <c r="O341" s="54">
        <v>0.14062033037557001</v>
      </c>
    </row>
    <row r="342" spans="1:15" x14ac:dyDescent="0.25">
      <c r="A342" s="5" t="s">
        <v>212</v>
      </c>
      <c r="B342" s="4" t="s">
        <v>239</v>
      </c>
      <c r="C342" s="4" t="s">
        <v>440</v>
      </c>
      <c r="D342" s="4" t="s">
        <v>112</v>
      </c>
      <c r="E342" s="4" t="s">
        <v>371</v>
      </c>
      <c r="F342" s="4" t="s">
        <v>331</v>
      </c>
      <c r="G342" s="4" t="s">
        <v>399</v>
      </c>
      <c r="H342" s="4"/>
      <c r="I342" s="66">
        <v>1.370131</v>
      </c>
      <c r="J342" s="53">
        <v>1.1875751999999999</v>
      </c>
      <c r="K342" s="53">
        <v>0.24098507</v>
      </c>
      <c r="L342" s="53">
        <v>1.9303107E-3</v>
      </c>
      <c r="M342" s="53">
        <v>1.9303107E-3</v>
      </c>
      <c r="N342" s="53">
        <v>4.0616571999999999E-4</v>
      </c>
      <c r="O342" s="54">
        <v>6.6743942136000003E-2</v>
      </c>
    </row>
    <row r="343" spans="1:15" x14ac:dyDescent="0.25">
      <c r="A343" s="5" t="s">
        <v>212</v>
      </c>
      <c r="B343" s="4" t="s">
        <v>239</v>
      </c>
      <c r="C343" s="4" t="s">
        <v>440</v>
      </c>
      <c r="D343" s="4" t="s">
        <v>113</v>
      </c>
      <c r="E343" s="4" t="s">
        <v>372</v>
      </c>
      <c r="F343" s="4" t="s">
        <v>338</v>
      </c>
      <c r="G343" s="4" t="s">
        <v>399</v>
      </c>
      <c r="H343" s="4"/>
      <c r="I343" s="66">
        <v>99.614180599999997</v>
      </c>
      <c r="J343" s="53">
        <v>31.311146100000002</v>
      </c>
      <c r="K343" s="53">
        <v>6.2113719400000003</v>
      </c>
      <c r="L343" s="53">
        <v>5.3450197899999996E-2</v>
      </c>
      <c r="M343" s="53">
        <v>5.3450197899999996E-2</v>
      </c>
      <c r="N343" s="53">
        <v>1.1142575599999999E-2</v>
      </c>
      <c r="O343" s="54">
        <v>1.7155659661506</v>
      </c>
    </row>
    <row r="344" spans="1:15" x14ac:dyDescent="0.25">
      <c r="A344" s="5" t="s">
        <v>212</v>
      </c>
      <c r="B344" s="4" t="s">
        <v>239</v>
      </c>
      <c r="C344" s="4" t="s">
        <v>440</v>
      </c>
      <c r="D344" s="4" t="s">
        <v>114</v>
      </c>
      <c r="E344" s="4" t="s">
        <v>373</v>
      </c>
      <c r="F344" s="4" t="s">
        <v>338</v>
      </c>
      <c r="G344" s="4" t="s">
        <v>399</v>
      </c>
      <c r="H344" s="4"/>
      <c r="I344" s="66">
        <v>2089.4611715000001</v>
      </c>
      <c r="J344" s="53">
        <v>2109.0611362999998</v>
      </c>
      <c r="K344" s="53">
        <v>306.49326980000001</v>
      </c>
      <c r="L344" s="53">
        <v>5.0877312259999998</v>
      </c>
      <c r="M344" s="53">
        <v>5.0877312259999998</v>
      </c>
      <c r="N344" s="53">
        <v>0.98070020189999996</v>
      </c>
      <c r="O344" s="54">
        <v>84.61255666608001</v>
      </c>
    </row>
    <row r="345" spans="1:15" x14ac:dyDescent="0.25">
      <c r="A345" s="5" t="s">
        <v>212</v>
      </c>
      <c r="B345" s="4" t="s">
        <v>239</v>
      </c>
      <c r="C345" s="4" t="s">
        <v>440</v>
      </c>
      <c r="D345" s="4" t="s">
        <v>115</v>
      </c>
      <c r="E345" s="4" t="s">
        <v>337</v>
      </c>
      <c r="F345" s="4" t="s">
        <v>338</v>
      </c>
      <c r="G345" s="4" t="s">
        <v>399</v>
      </c>
      <c r="H345" s="4"/>
      <c r="I345" s="66">
        <v>34.190389581999995</v>
      </c>
      <c r="J345" s="53">
        <v>10.506772948</v>
      </c>
      <c r="K345" s="53">
        <v>1.5049328990000004</v>
      </c>
      <c r="L345" s="53">
        <v>3.932930271E-2</v>
      </c>
      <c r="M345" s="53">
        <v>3.932930271E-2</v>
      </c>
      <c r="N345" s="53">
        <v>7.3601248089999998E-3</v>
      </c>
      <c r="O345" s="54">
        <v>0.38204342172649997</v>
      </c>
    </row>
    <row r="346" spans="1:15" x14ac:dyDescent="0.25">
      <c r="A346" s="5" t="s">
        <v>212</v>
      </c>
      <c r="B346" s="4" t="s">
        <v>239</v>
      </c>
      <c r="C346" s="4" t="s">
        <v>440</v>
      </c>
      <c r="D346" s="4" t="s">
        <v>116</v>
      </c>
      <c r="E346" s="4" t="s">
        <v>400</v>
      </c>
      <c r="F346" s="4" t="s">
        <v>338</v>
      </c>
      <c r="G346" s="4" t="s">
        <v>399</v>
      </c>
      <c r="H346" s="4"/>
      <c r="I346" s="66">
        <v>7.3925164469999993</v>
      </c>
      <c r="J346" s="53">
        <v>4.1095813620000001</v>
      </c>
      <c r="K346" s="53">
        <v>0.55400493699999998</v>
      </c>
      <c r="L346" s="53">
        <v>1.188123011E-2</v>
      </c>
      <c r="M346" s="53">
        <v>1.188123011E-2</v>
      </c>
      <c r="N346" s="53">
        <v>2.2503813260000001E-3</v>
      </c>
      <c r="O346" s="54">
        <v>0.14840923684572999</v>
      </c>
    </row>
    <row r="347" spans="1:15" x14ac:dyDescent="0.25">
      <c r="A347" s="5" t="s">
        <v>212</v>
      </c>
      <c r="B347" s="4" t="s">
        <v>239</v>
      </c>
      <c r="C347" s="4" t="s">
        <v>440</v>
      </c>
      <c r="D347" s="4" t="s">
        <v>117</v>
      </c>
      <c r="E347" s="4" t="s">
        <v>401</v>
      </c>
      <c r="F347" s="4" t="s">
        <v>338</v>
      </c>
      <c r="G347" s="4" t="s">
        <v>399</v>
      </c>
      <c r="H347" s="4"/>
      <c r="I347" s="66">
        <v>4.10695298</v>
      </c>
      <c r="J347" s="53">
        <v>1.6670893419999999</v>
      </c>
      <c r="K347" s="53">
        <v>0.32449334299999999</v>
      </c>
      <c r="L347" s="53">
        <v>2.8881799100000001E-3</v>
      </c>
      <c r="M347" s="53">
        <v>2.8881799100000001E-3</v>
      </c>
      <c r="N347" s="53">
        <v>5.9888522400000004E-4</v>
      </c>
      <c r="O347" s="54">
        <v>9.0046047267659995E-2</v>
      </c>
    </row>
    <row r="348" spans="1:15" x14ac:dyDescent="0.25">
      <c r="A348" s="5" t="s">
        <v>212</v>
      </c>
      <c r="B348" s="4" t="s">
        <v>239</v>
      </c>
      <c r="C348" s="4" t="s">
        <v>440</v>
      </c>
      <c r="D348" s="4" t="s">
        <v>118</v>
      </c>
      <c r="E348" s="4" t="s">
        <v>376</v>
      </c>
      <c r="F348" s="4" t="s">
        <v>338</v>
      </c>
      <c r="G348" s="4" t="s">
        <v>399</v>
      </c>
      <c r="H348" s="4"/>
      <c r="I348" s="66">
        <v>6.5505929849999998</v>
      </c>
      <c r="J348" s="53">
        <v>4.0116349289999995</v>
      </c>
      <c r="K348" s="53">
        <v>0.54779407819999992</v>
      </c>
      <c r="L348" s="53">
        <v>2.3979051521000005E-2</v>
      </c>
      <c r="M348" s="53">
        <v>2.3979051521000005E-2</v>
      </c>
      <c r="N348" s="53">
        <v>4.4116930320000003E-3</v>
      </c>
      <c r="O348" s="54">
        <v>0.116871103091595</v>
      </c>
    </row>
    <row r="349" spans="1:15" x14ac:dyDescent="0.25">
      <c r="A349" s="5" t="s">
        <v>212</v>
      </c>
      <c r="B349" s="4" t="s">
        <v>239</v>
      </c>
      <c r="C349" s="4" t="s">
        <v>440</v>
      </c>
      <c r="D349" s="4" t="s">
        <v>119</v>
      </c>
      <c r="E349" s="4" t="s">
        <v>382</v>
      </c>
      <c r="F349" s="4" t="s">
        <v>342</v>
      </c>
      <c r="G349" s="4" t="s">
        <v>399</v>
      </c>
      <c r="H349" s="4"/>
      <c r="I349" s="66">
        <v>34.505335809999998</v>
      </c>
      <c r="J349" s="53">
        <v>20.588011770000001</v>
      </c>
      <c r="K349" s="53">
        <v>2.8046105670000001</v>
      </c>
      <c r="L349" s="53">
        <v>5.5378031290000004E-2</v>
      </c>
      <c r="M349" s="53">
        <v>5.5378031290000004E-2</v>
      </c>
      <c r="N349" s="53">
        <v>1.0530693854999999E-2</v>
      </c>
      <c r="O349" s="54">
        <v>0.7618736521423084</v>
      </c>
    </row>
    <row r="350" spans="1:15" x14ac:dyDescent="0.25">
      <c r="A350" s="5" t="s">
        <v>212</v>
      </c>
      <c r="B350" s="4" t="s">
        <v>239</v>
      </c>
      <c r="C350" s="4" t="s">
        <v>440</v>
      </c>
      <c r="D350" s="4" t="s">
        <v>120</v>
      </c>
      <c r="E350" s="4" t="s">
        <v>391</v>
      </c>
      <c r="F350" s="4" t="s">
        <v>349</v>
      </c>
      <c r="G350" s="4" t="s">
        <v>399</v>
      </c>
      <c r="H350" s="4"/>
      <c r="I350" s="66">
        <v>9.3327646000000003E-5</v>
      </c>
      <c r="J350" s="53">
        <v>4.4161442999999998E-5</v>
      </c>
      <c r="K350" s="53">
        <v>9.7782767999999997E-6</v>
      </c>
      <c r="L350" s="53">
        <v>6.1899953999999997E-8</v>
      </c>
      <c r="M350" s="53">
        <v>6.1899953999999997E-8</v>
      </c>
      <c r="N350" s="53">
        <v>1.3458662E-8</v>
      </c>
      <c r="O350" s="54">
        <v>2.7028232832620001E-6</v>
      </c>
    </row>
    <row r="351" spans="1:15" x14ac:dyDescent="0.25">
      <c r="A351" s="5" t="s">
        <v>212</v>
      </c>
      <c r="B351" s="4" t="s">
        <v>239</v>
      </c>
      <c r="C351" s="4" t="s">
        <v>440</v>
      </c>
      <c r="D351" s="4" t="s">
        <v>121</v>
      </c>
      <c r="E351" s="4" t="s">
        <v>392</v>
      </c>
      <c r="F351" s="4" t="s">
        <v>349</v>
      </c>
      <c r="G351" s="4" t="s">
        <v>399</v>
      </c>
      <c r="H351" s="4"/>
      <c r="I351" s="66">
        <v>0</v>
      </c>
      <c r="J351" s="53">
        <v>0</v>
      </c>
      <c r="K351" s="53">
        <v>0</v>
      </c>
      <c r="L351" s="53">
        <v>0</v>
      </c>
      <c r="M351" s="53">
        <v>0</v>
      </c>
      <c r="N351" s="53">
        <v>0</v>
      </c>
      <c r="O351" s="54">
        <v>0</v>
      </c>
    </row>
    <row r="352" spans="1:15" x14ac:dyDescent="0.25">
      <c r="A352" s="5" t="s">
        <v>212</v>
      </c>
      <c r="B352" s="4" t="s">
        <v>239</v>
      </c>
      <c r="C352" s="4" t="s">
        <v>440</v>
      </c>
      <c r="D352" s="4" t="s">
        <v>122</v>
      </c>
      <c r="E352" s="4" t="s">
        <v>350</v>
      </c>
      <c r="F352" s="4" t="s">
        <v>351</v>
      </c>
      <c r="G352" s="4" t="s">
        <v>399</v>
      </c>
      <c r="H352" s="4"/>
      <c r="I352" s="66">
        <v>1665.8358106300002</v>
      </c>
      <c r="J352" s="53">
        <v>199.0780268</v>
      </c>
      <c r="K352" s="53">
        <v>58.897344509999996</v>
      </c>
      <c r="L352" s="53">
        <v>0.45580699584000001</v>
      </c>
      <c r="M352" s="53">
        <v>0.45580699584000001</v>
      </c>
      <c r="N352" s="53">
        <v>9.8647369350000014E-2</v>
      </c>
      <c r="O352" s="54">
        <v>12.171806296026652</v>
      </c>
    </row>
    <row r="353" spans="1:15" x14ac:dyDescent="0.25">
      <c r="A353" s="5" t="s">
        <v>212</v>
      </c>
      <c r="B353" s="4" t="s">
        <v>239</v>
      </c>
      <c r="C353" s="4" t="s">
        <v>440</v>
      </c>
      <c r="D353" s="4" t="s">
        <v>123</v>
      </c>
      <c r="E353" s="4" t="s">
        <v>352</v>
      </c>
      <c r="F353" s="4" t="s">
        <v>351</v>
      </c>
      <c r="G353" s="4" t="s">
        <v>399</v>
      </c>
      <c r="H353" s="4"/>
      <c r="I353" s="66">
        <v>255.12181070000003</v>
      </c>
      <c r="J353" s="53">
        <v>40.418878439999993</v>
      </c>
      <c r="K353" s="53">
        <v>10.289699666000001</v>
      </c>
      <c r="L353" s="53">
        <v>0.10735220818000002</v>
      </c>
      <c r="M353" s="53">
        <v>0.10735220818000002</v>
      </c>
      <c r="N353" s="53">
        <v>2.211745134E-2</v>
      </c>
      <c r="O353" s="54">
        <v>2.1248252695952199</v>
      </c>
    </row>
    <row r="354" spans="1:15" x14ac:dyDescent="0.25">
      <c r="A354" s="5" t="s">
        <v>212</v>
      </c>
      <c r="B354" s="4" t="s">
        <v>239</v>
      </c>
      <c r="C354" s="4" t="s">
        <v>440</v>
      </c>
      <c r="D354" s="4" t="s">
        <v>124</v>
      </c>
      <c r="E354" s="4" t="s">
        <v>353</v>
      </c>
      <c r="F354" s="4" t="s">
        <v>351</v>
      </c>
      <c r="G354" s="4" t="s">
        <v>399</v>
      </c>
      <c r="H354" s="4"/>
      <c r="I354" s="66">
        <v>121.65489450000001</v>
      </c>
      <c r="J354" s="53">
        <v>44.129875899999995</v>
      </c>
      <c r="K354" s="53">
        <v>9.96080042</v>
      </c>
      <c r="L354" s="53">
        <v>0.13048087779999998</v>
      </c>
      <c r="M354" s="53">
        <v>0.13048087779999998</v>
      </c>
      <c r="N354" s="53">
        <v>2.6063662099999996E-2</v>
      </c>
      <c r="O354" s="54">
        <v>2.05710713498538</v>
      </c>
    </row>
    <row r="355" spans="1:15" x14ac:dyDescent="0.25">
      <c r="A355" s="5" t="s">
        <v>212</v>
      </c>
      <c r="B355" s="4" t="s">
        <v>239</v>
      </c>
      <c r="C355" s="4" t="s">
        <v>440</v>
      </c>
      <c r="D355" s="4" t="s">
        <v>125</v>
      </c>
      <c r="E355" s="4" t="s">
        <v>393</v>
      </c>
      <c r="F355" s="4" t="s">
        <v>351</v>
      </c>
      <c r="G355" s="4" t="s">
        <v>399</v>
      </c>
      <c r="H355" s="4"/>
      <c r="I355" s="66">
        <v>140.83864650000001</v>
      </c>
      <c r="J355" s="53">
        <v>77.852630199999993</v>
      </c>
      <c r="K355" s="53">
        <v>13.19832212</v>
      </c>
      <c r="L355" s="53">
        <v>0.16248926459999999</v>
      </c>
      <c r="M355" s="53">
        <v>0.16248926459999999</v>
      </c>
      <c r="N355" s="53">
        <v>3.2444060199999999E-2</v>
      </c>
      <c r="O355" s="54">
        <v>3.6569782212398998</v>
      </c>
    </row>
    <row r="356" spans="1:15" x14ac:dyDescent="0.25">
      <c r="A356" s="5" t="s">
        <v>212</v>
      </c>
      <c r="B356" s="4" t="s">
        <v>239</v>
      </c>
      <c r="C356" s="4" t="s">
        <v>440</v>
      </c>
      <c r="D356" s="4" t="s">
        <v>126</v>
      </c>
      <c r="E356" s="4" t="s">
        <v>394</v>
      </c>
      <c r="F356" s="4" t="s">
        <v>351</v>
      </c>
      <c r="G356" s="4" t="s">
        <v>399</v>
      </c>
      <c r="H356" s="4"/>
      <c r="I356" s="66">
        <v>8.9667663900000001</v>
      </c>
      <c r="J356" s="53">
        <v>1.20386098</v>
      </c>
      <c r="K356" s="53">
        <v>0.23703160600000001</v>
      </c>
      <c r="L356" s="53">
        <v>2.10952209E-3</v>
      </c>
      <c r="M356" s="53">
        <v>2.10952209E-3</v>
      </c>
      <c r="N356" s="53">
        <v>4.41139843E-4</v>
      </c>
      <c r="O356" s="54">
        <v>6.5064384831949998E-2</v>
      </c>
    </row>
    <row r="357" spans="1:15" x14ac:dyDescent="0.25">
      <c r="A357" s="5" t="s">
        <v>212</v>
      </c>
      <c r="B357" s="4" t="s">
        <v>239</v>
      </c>
      <c r="C357" s="4" t="s">
        <v>440</v>
      </c>
      <c r="D357" s="4" t="s">
        <v>127</v>
      </c>
      <c r="E357" s="4" t="s">
        <v>354</v>
      </c>
      <c r="F357" s="4" t="s">
        <v>351</v>
      </c>
      <c r="G357" s="4" t="s">
        <v>399</v>
      </c>
      <c r="H357" s="4"/>
      <c r="I357" s="66">
        <v>2.6296771300000001</v>
      </c>
      <c r="J357" s="53">
        <v>0.59599751899999998</v>
      </c>
      <c r="K357" s="53">
        <v>0.123767127</v>
      </c>
      <c r="L357" s="53">
        <v>2.0750841399999999E-3</v>
      </c>
      <c r="M357" s="53">
        <v>2.0750841399999999E-3</v>
      </c>
      <c r="N357" s="53">
        <v>4.0559403600000003E-4</v>
      </c>
      <c r="O357" s="54">
        <v>2.4828226918039001E-2</v>
      </c>
    </row>
    <row r="358" spans="1:15" x14ac:dyDescent="0.25">
      <c r="A358" s="5" t="s">
        <v>212</v>
      </c>
      <c r="B358" s="4" t="s">
        <v>239</v>
      </c>
      <c r="C358" s="4" t="s">
        <v>440</v>
      </c>
      <c r="D358" s="4" t="s">
        <v>128</v>
      </c>
      <c r="E358" s="4" t="s">
        <v>371</v>
      </c>
      <c r="F358" s="4" t="s">
        <v>331</v>
      </c>
      <c r="G358" s="4" t="s">
        <v>402</v>
      </c>
      <c r="H358" s="4"/>
      <c r="I358" s="66">
        <v>6.2754102000000006E-2</v>
      </c>
      <c r="J358" s="53">
        <v>4.5327298000000002E-2</v>
      </c>
      <c r="K358" s="53">
        <v>9.2148296999999997E-3</v>
      </c>
      <c r="L358" s="53">
        <v>7.3675990000000003E-5</v>
      </c>
      <c r="M358" s="53">
        <v>7.3675990000000003E-5</v>
      </c>
      <c r="N358" s="53">
        <v>1.3867078E-5</v>
      </c>
      <c r="O358" s="54">
        <v>1.5066238720000001E-4</v>
      </c>
    </row>
    <row r="359" spans="1:15" x14ac:dyDescent="0.25">
      <c r="A359" s="5" t="s">
        <v>212</v>
      </c>
      <c r="B359" s="4" t="s">
        <v>239</v>
      </c>
      <c r="C359" s="4" t="s">
        <v>440</v>
      </c>
      <c r="D359" s="4" t="s">
        <v>129</v>
      </c>
      <c r="E359" s="4" t="s">
        <v>373</v>
      </c>
      <c r="F359" s="4" t="s">
        <v>338</v>
      </c>
      <c r="G359" s="4" t="s">
        <v>402</v>
      </c>
      <c r="H359" s="4"/>
      <c r="I359" s="66">
        <v>216.15010000000001</v>
      </c>
      <c r="J359" s="53">
        <v>149.22691</v>
      </c>
      <c r="K359" s="53">
        <v>21.89311</v>
      </c>
      <c r="L359" s="53">
        <v>0.35604972000000001</v>
      </c>
      <c r="M359" s="53">
        <v>0.35604972000000001</v>
      </c>
      <c r="N359" s="53">
        <v>6.4404845000000002E-2</v>
      </c>
      <c r="O359" s="54">
        <v>0.35740760000000005</v>
      </c>
    </row>
    <row r="360" spans="1:15" x14ac:dyDescent="0.25">
      <c r="A360" s="5" t="s">
        <v>212</v>
      </c>
      <c r="B360" s="4" t="s">
        <v>239</v>
      </c>
      <c r="C360" s="4" t="s">
        <v>440</v>
      </c>
      <c r="D360" s="4" t="s">
        <v>130</v>
      </c>
      <c r="E360" s="4" t="s">
        <v>337</v>
      </c>
      <c r="F360" s="4" t="s">
        <v>338</v>
      </c>
      <c r="G360" s="4" t="s">
        <v>402</v>
      </c>
      <c r="H360" s="4"/>
      <c r="I360" s="66">
        <v>9.4999908999999993E-2</v>
      </c>
      <c r="J360" s="53">
        <v>0.17413774000000001</v>
      </c>
      <c r="K360" s="53">
        <v>2.5240413999999999E-2</v>
      </c>
      <c r="L360" s="53">
        <v>4.2051722999999997E-4</v>
      </c>
      <c r="M360" s="53">
        <v>4.2051722999999997E-4</v>
      </c>
      <c r="N360" s="53">
        <v>7.5973629000000007E-5</v>
      </c>
      <c r="O360" s="54">
        <v>4.1165915600000001E-4</v>
      </c>
    </row>
    <row r="361" spans="1:15" x14ac:dyDescent="0.25">
      <c r="A361" s="5" t="s">
        <v>212</v>
      </c>
      <c r="B361" s="4" t="s">
        <v>239</v>
      </c>
      <c r="C361" s="4" t="s">
        <v>440</v>
      </c>
      <c r="D361" s="4" t="s">
        <v>131</v>
      </c>
      <c r="E361" s="4" t="s">
        <v>403</v>
      </c>
      <c r="F361" s="4" t="s">
        <v>338</v>
      </c>
      <c r="G361" s="4" t="s">
        <v>402</v>
      </c>
      <c r="H361" s="4"/>
      <c r="I361" s="66">
        <v>0.11399989000000001</v>
      </c>
      <c r="J361" s="53">
        <v>0.10656043</v>
      </c>
      <c r="K361" s="53">
        <v>1.4462977E-2</v>
      </c>
      <c r="L361" s="53">
        <v>2.7485288000000002E-4</v>
      </c>
      <c r="M361" s="53">
        <v>2.7485288000000002E-4</v>
      </c>
      <c r="N361" s="53">
        <v>4.9543840000000001E-5</v>
      </c>
      <c r="O361" s="54">
        <v>2.3354854519999998E-4</v>
      </c>
    </row>
    <row r="362" spans="1:15" x14ac:dyDescent="0.25">
      <c r="A362" s="5" t="s">
        <v>212</v>
      </c>
      <c r="B362" s="4" t="s">
        <v>239</v>
      </c>
      <c r="C362" s="4" t="s">
        <v>440</v>
      </c>
      <c r="D362" s="4" t="s">
        <v>132</v>
      </c>
      <c r="E362" s="4" t="s">
        <v>375</v>
      </c>
      <c r="F362" s="4" t="s">
        <v>338</v>
      </c>
      <c r="G362" s="4" t="s">
        <v>402</v>
      </c>
      <c r="H362" s="4"/>
      <c r="I362" s="66">
        <v>0.65345772000000002</v>
      </c>
      <c r="J362" s="53">
        <v>0.20866021000000001</v>
      </c>
      <c r="K362" s="53">
        <v>3.1391657000000003E-2</v>
      </c>
      <c r="L362" s="53">
        <v>6.3264878999999997E-4</v>
      </c>
      <c r="M362" s="53">
        <v>6.3264878999999997E-4</v>
      </c>
      <c r="N362" s="53">
        <v>1.14384515E-4</v>
      </c>
      <c r="O362" s="54">
        <v>4.9114091800000006E-4</v>
      </c>
    </row>
    <row r="363" spans="1:15" x14ac:dyDescent="0.25">
      <c r="A363" s="5" t="s">
        <v>212</v>
      </c>
      <c r="B363" s="4" t="s">
        <v>239</v>
      </c>
      <c r="C363" s="4" t="s">
        <v>440</v>
      </c>
      <c r="D363" s="4" t="s">
        <v>133</v>
      </c>
      <c r="E363" s="4" t="s">
        <v>376</v>
      </c>
      <c r="F363" s="4" t="s">
        <v>338</v>
      </c>
      <c r="G363" s="4" t="s">
        <v>402</v>
      </c>
      <c r="H363" s="4"/>
      <c r="I363" s="66">
        <v>0.37999964199999997</v>
      </c>
      <c r="J363" s="53">
        <v>0.27436115599999999</v>
      </c>
      <c r="K363" s="53">
        <v>3.8436690400000001E-2</v>
      </c>
      <c r="L363" s="53">
        <v>1.6256748600000002E-3</v>
      </c>
      <c r="M363" s="53">
        <v>1.6256748600000002E-3</v>
      </c>
      <c r="N363" s="53">
        <v>2.9244093100000001E-4</v>
      </c>
      <c r="O363" s="54">
        <v>4.8721752740000005E-4</v>
      </c>
    </row>
    <row r="364" spans="1:15" x14ac:dyDescent="0.25">
      <c r="A364" s="5" t="s">
        <v>212</v>
      </c>
      <c r="B364" s="4" t="s">
        <v>239</v>
      </c>
      <c r="C364" s="4" t="s">
        <v>440</v>
      </c>
      <c r="D364" s="4" t="s">
        <v>134</v>
      </c>
      <c r="E364" s="4" t="s">
        <v>391</v>
      </c>
      <c r="F364" s="4" t="s">
        <v>349</v>
      </c>
      <c r="G364" s="4" t="s">
        <v>402</v>
      </c>
      <c r="H364" s="4"/>
      <c r="I364" s="66">
        <v>4.9636041000000003E-5</v>
      </c>
      <c r="J364" s="53">
        <v>3.0418506999999999E-5</v>
      </c>
      <c r="K364" s="53">
        <v>6.8178638000000004E-6</v>
      </c>
      <c r="L364" s="53">
        <v>3.4704517E-8</v>
      </c>
      <c r="M364" s="53">
        <v>3.4704517E-8</v>
      </c>
      <c r="N364" s="53">
        <v>6.0579168000000003E-9</v>
      </c>
      <c r="O364" s="54">
        <v>1.1827269800000001E-7</v>
      </c>
    </row>
    <row r="365" spans="1:15" x14ac:dyDescent="0.25">
      <c r="A365" s="5" t="s">
        <v>212</v>
      </c>
      <c r="B365" s="4" t="s">
        <v>239</v>
      </c>
      <c r="C365" s="4" t="s">
        <v>440</v>
      </c>
      <c r="D365" s="4" t="s">
        <v>135</v>
      </c>
      <c r="E365" s="4" t="s">
        <v>392</v>
      </c>
      <c r="F365" s="4" t="s">
        <v>349</v>
      </c>
      <c r="G365" s="4" t="s">
        <v>402</v>
      </c>
      <c r="H365" s="4"/>
      <c r="I365" s="66">
        <v>5.6279461300000004E-5</v>
      </c>
      <c r="J365" s="53">
        <v>1.4560605761000002E-4</v>
      </c>
      <c r="K365" s="53">
        <v>3.2441698706999996E-5</v>
      </c>
      <c r="L365" s="53">
        <v>1.6774007139999999E-7</v>
      </c>
      <c r="M365" s="53">
        <v>1.6774007139999999E-7</v>
      </c>
      <c r="N365" s="53">
        <v>2.9160809580000001E-8</v>
      </c>
      <c r="O365" s="54">
        <v>5.6389343607999996E-7</v>
      </c>
    </row>
    <row r="366" spans="1:15" x14ac:dyDescent="0.25">
      <c r="A366" s="5" t="s">
        <v>212</v>
      </c>
      <c r="B366" s="4" t="s">
        <v>239</v>
      </c>
      <c r="C366" s="4" t="s">
        <v>440</v>
      </c>
      <c r="D366" s="4" t="s">
        <v>136</v>
      </c>
      <c r="E366" s="4" t="s">
        <v>350</v>
      </c>
      <c r="F366" s="4" t="s">
        <v>351</v>
      </c>
      <c r="G366" s="4" t="s">
        <v>402</v>
      </c>
      <c r="H366" s="4"/>
      <c r="I366" s="66">
        <v>316.53124390000005</v>
      </c>
      <c r="J366" s="53">
        <v>59.071154450000002</v>
      </c>
      <c r="K366" s="53">
        <v>18.075904049999998</v>
      </c>
      <c r="L366" s="53">
        <v>0.12814415513999999</v>
      </c>
      <c r="M366" s="53">
        <v>0.12814415513999999</v>
      </c>
      <c r="N366" s="53">
        <v>2.5542359969999998E-2</v>
      </c>
      <c r="O366" s="54">
        <v>0.222071527336</v>
      </c>
    </row>
    <row r="367" spans="1:15" x14ac:dyDescent="0.25">
      <c r="A367" s="5" t="s">
        <v>212</v>
      </c>
      <c r="B367" s="4" t="s">
        <v>239</v>
      </c>
      <c r="C367" s="4" t="s">
        <v>440</v>
      </c>
      <c r="D367" s="4" t="s">
        <v>137</v>
      </c>
      <c r="E367" s="4" t="s">
        <v>352</v>
      </c>
      <c r="F367" s="4" t="s">
        <v>351</v>
      </c>
      <c r="G367" s="4" t="s">
        <v>402</v>
      </c>
      <c r="H367" s="4"/>
      <c r="I367" s="66">
        <v>6.0902892950000007</v>
      </c>
      <c r="J367" s="53">
        <v>2.732582936</v>
      </c>
      <c r="K367" s="53">
        <v>0.7622348176</v>
      </c>
      <c r="L367" s="53">
        <v>6.5286545699999995E-3</v>
      </c>
      <c r="M367" s="53">
        <v>6.5286545699999995E-3</v>
      </c>
      <c r="N367" s="53">
        <v>1.2736758877E-3</v>
      </c>
      <c r="O367" s="54">
        <v>9.3908298227999999E-3</v>
      </c>
    </row>
    <row r="368" spans="1:15" x14ac:dyDescent="0.25">
      <c r="A368" s="5" t="s">
        <v>212</v>
      </c>
      <c r="B368" s="4" t="s">
        <v>239</v>
      </c>
      <c r="C368" s="4" t="s">
        <v>440</v>
      </c>
      <c r="D368" s="4" t="s">
        <v>138</v>
      </c>
      <c r="E368" s="4" t="s">
        <v>353</v>
      </c>
      <c r="F368" s="4" t="s">
        <v>351</v>
      </c>
      <c r="G368" s="4" t="s">
        <v>402</v>
      </c>
      <c r="H368" s="4"/>
      <c r="I368" s="66">
        <v>4.8787808999999998</v>
      </c>
      <c r="J368" s="53">
        <v>3.34156151</v>
      </c>
      <c r="K368" s="53">
        <v>0.78094295000000002</v>
      </c>
      <c r="L368" s="53">
        <v>9.2889500000000007E-3</v>
      </c>
      <c r="M368" s="53">
        <v>9.2889500000000007E-3</v>
      </c>
      <c r="N368" s="53">
        <v>1.7608328199999999E-3</v>
      </c>
      <c r="O368" s="54">
        <v>9.6073987280000002E-3</v>
      </c>
    </row>
    <row r="369" spans="1:15" x14ac:dyDescent="0.25">
      <c r="A369" s="5" t="s">
        <v>212</v>
      </c>
      <c r="B369" s="4" t="s">
        <v>239</v>
      </c>
      <c r="C369" s="4" t="s">
        <v>440</v>
      </c>
      <c r="D369" s="4" t="s">
        <v>139</v>
      </c>
      <c r="E369" s="4" t="s">
        <v>404</v>
      </c>
      <c r="F369" s="4" t="s">
        <v>351</v>
      </c>
      <c r="G369" s="4" t="s">
        <v>402</v>
      </c>
      <c r="H369" s="4"/>
      <c r="I369" s="66">
        <v>9.2009204600000007</v>
      </c>
      <c r="J369" s="53">
        <v>31.383396009999998</v>
      </c>
      <c r="K369" s="53">
        <v>6.0250788499999999</v>
      </c>
      <c r="L369" s="53">
        <v>0.3708646847</v>
      </c>
      <c r="M369" s="53">
        <v>0.3708646847</v>
      </c>
      <c r="N369" s="53">
        <v>6.2185866899999998E-2</v>
      </c>
      <c r="O369" s="54">
        <v>6.0628725119999997E-2</v>
      </c>
    </row>
    <row r="370" spans="1:15" x14ac:dyDescent="0.25">
      <c r="A370" s="5" t="s">
        <v>212</v>
      </c>
      <c r="B370" s="4" t="s">
        <v>239</v>
      </c>
      <c r="C370" s="4" t="s">
        <v>440</v>
      </c>
      <c r="D370" s="4" t="s">
        <v>140</v>
      </c>
      <c r="E370" s="4" t="s">
        <v>354</v>
      </c>
      <c r="F370" s="4" t="s">
        <v>351</v>
      </c>
      <c r="G370" s="4" t="s">
        <v>402</v>
      </c>
      <c r="H370" s="4"/>
      <c r="I370" s="66">
        <v>0</v>
      </c>
      <c r="J370" s="53">
        <v>0</v>
      </c>
      <c r="K370" s="53">
        <v>0</v>
      </c>
      <c r="L370" s="53">
        <v>0</v>
      </c>
      <c r="M370" s="53">
        <v>0</v>
      </c>
      <c r="N370" s="53">
        <v>0</v>
      </c>
      <c r="O370" s="54">
        <v>0</v>
      </c>
    </row>
    <row r="371" spans="1:15" x14ac:dyDescent="0.25">
      <c r="A371" s="5" t="s">
        <v>212</v>
      </c>
      <c r="B371" s="4" t="s">
        <v>239</v>
      </c>
      <c r="C371" s="4" t="s">
        <v>440</v>
      </c>
      <c r="D371" s="4" t="s">
        <v>141</v>
      </c>
      <c r="E371" s="4" t="s">
        <v>397</v>
      </c>
      <c r="F371" s="4" t="s">
        <v>338</v>
      </c>
      <c r="G371" s="4" t="s">
        <v>402</v>
      </c>
      <c r="H371" s="4"/>
      <c r="I371" s="66">
        <v>0.327929629</v>
      </c>
      <c r="J371" s="53">
        <v>8.4394206699999988E-2</v>
      </c>
      <c r="K371" s="53">
        <v>1.5857496199999998E-2</v>
      </c>
      <c r="L371" s="53">
        <v>9.3731232999999991E-4</v>
      </c>
      <c r="M371" s="53">
        <v>9.3731232999999991E-4</v>
      </c>
      <c r="N371" s="53">
        <v>1.6453001400000002E-4</v>
      </c>
      <c r="O371" s="54">
        <v>1.5542528680000001E-4</v>
      </c>
    </row>
    <row r="372" spans="1:15" x14ac:dyDescent="0.25">
      <c r="A372" s="5" t="s">
        <v>212</v>
      </c>
      <c r="B372" s="4" t="s">
        <v>239</v>
      </c>
      <c r="C372" s="4" t="s">
        <v>440</v>
      </c>
      <c r="D372" s="4" t="s">
        <v>142</v>
      </c>
      <c r="E372" s="4" t="s">
        <v>405</v>
      </c>
      <c r="F372" s="4" t="s">
        <v>325</v>
      </c>
      <c r="G372" s="4" t="s">
        <v>406</v>
      </c>
      <c r="H372" s="4"/>
      <c r="I372" s="66">
        <v>52.669366189999998</v>
      </c>
      <c r="J372" s="53">
        <v>1.7804760341000001</v>
      </c>
      <c r="K372" s="53">
        <v>1.8014841839999998</v>
      </c>
      <c r="L372" s="53">
        <v>0.25745079270000004</v>
      </c>
      <c r="M372" s="53">
        <v>0.24972726891899999</v>
      </c>
      <c r="N372" s="53">
        <v>3.5884437136E-3</v>
      </c>
      <c r="O372" s="54">
        <v>0.46291244620081501</v>
      </c>
    </row>
    <row r="373" spans="1:15" x14ac:dyDescent="0.25">
      <c r="A373" s="5" t="s">
        <v>212</v>
      </c>
      <c r="B373" s="4" t="s">
        <v>239</v>
      </c>
      <c r="C373" s="4" t="s">
        <v>440</v>
      </c>
      <c r="D373" s="4" t="s">
        <v>143</v>
      </c>
      <c r="E373" s="4" t="s">
        <v>359</v>
      </c>
      <c r="F373" s="4" t="s">
        <v>331</v>
      </c>
      <c r="G373" s="4" t="s">
        <v>406</v>
      </c>
      <c r="H373" s="4"/>
      <c r="I373" s="66">
        <v>51.614726320000003</v>
      </c>
      <c r="J373" s="53">
        <v>6.2607834570000005</v>
      </c>
      <c r="K373" s="53">
        <v>12.901999464000001</v>
      </c>
      <c r="L373" s="53">
        <v>1.0853096417999999</v>
      </c>
      <c r="M373" s="53">
        <v>1.052750352546</v>
      </c>
      <c r="N373" s="53">
        <v>3.6469424404999999E-2</v>
      </c>
      <c r="O373" s="54">
        <v>1.0485714331935063</v>
      </c>
    </row>
    <row r="374" spans="1:15" x14ac:dyDescent="0.25">
      <c r="A374" s="5" t="s">
        <v>212</v>
      </c>
      <c r="B374" s="4" t="s">
        <v>239</v>
      </c>
      <c r="C374" s="4" t="s">
        <v>440</v>
      </c>
      <c r="D374" s="4" t="s">
        <v>144</v>
      </c>
      <c r="E374" s="4" t="s">
        <v>330</v>
      </c>
      <c r="F374" s="4" t="s">
        <v>331</v>
      </c>
      <c r="G374" s="4" t="s">
        <v>406</v>
      </c>
      <c r="H374" s="4"/>
      <c r="I374" s="66">
        <v>5.7065802000000003</v>
      </c>
      <c r="J374" s="53">
        <v>2.4133109999999999E-2</v>
      </c>
      <c r="K374" s="53">
        <v>2.9914111E-2</v>
      </c>
      <c r="L374" s="53">
        <v>3.2484338000000001E-3</v>
      </c>
      <c r="M374" s="53">
        <v>3.1509807860000002E-3</v>
      </c>
      <c r="N374" s="53">
        <v>6.0235029999999997E-5</v>
      </c>
      <c r="O374" s="54">
        <v>4.5283213200419999E-3</v>
      </c>
    </row>
    <row r="375" spans="1:15" x14ac:dyDescent="0.25">
      <c r="A375" s="5" t="s">
        <v>212</v>
      </c>
      <c r="B375" s="4" t="s">
        <v>239</v>
      </c>
      <c r="C375" s="4" t="s">
        <v>440</v>
      </c>
      <c r="D375" s="4" t="s">
        <v>145</v>
      </c>
      <c r="E375" s="4" t="s">
        <v>332</v>
      </c>
      <c r="F375" s="4" t="s">
        <v>331</v>
      </c>
      <c r="G375" s="4" t="s">
        <v>406</v>
      </c>
      <c r="H375" s="4"/>
      <c r="I375" s="66">
        <v>49.804803939999999</v>
      </c>
      <c r="J375" s="53">
        <v>0.34651441729999999</v>
      </c>
      <c r="K375" s="53">
        <v>0.47048482599999997</v>
      </c>
      <c r="L375" s="53">
        <v>4.7705827799999996E-2</v>
      </c>
      <c r="M375" s="53">
        <v>4.6274652966000002E-2</v>
      </c>
      <c r="N375" s="53">
        <v>9.9220630700000011E-4</v>
      </c>
      <c r="O375" s="54">
        <v>6.9149477890466993E-2</v>
      </c>
    </row>
    <row r="376" spans="1:15" x14ac:dyDescent="0.25">
      <c r="A376" s="5" t="s">
        <v>212</v>
      </c>
      <c r="B376" s="4" t="s">
        <v>239</v>
      </c>
      <c r="C376" s="4" t="s">
        <v>440</v>
      </c>
      <c r="D376" s="4" t="s">
        <v>146</v>
      </c>
      <c r="E376" s="4" t="s">
        <v>360</v>
      </c>
      <c r="F376" s="4" t="s">
        <v>331</v>
      </c>
      <c r="G376" s="4" t="s">
        <v>406</v>
      </c>
      <c r="H376" s="4"/>
      <c r="I376" s="66">
        <v>185.10181660000001</v>
      </c>
      <c r="J376" s="53">
        <v>18.749758539999998</v>
      </c>
      <c r="K376" s="53">
        <v>34.178846905</v>
      </c>
      <c r="L376" s="53">
        <v>3.0991724919000001</v>
      </c>
      <c r="M376" s="53">
        <v>3.0061973171430001</v>
      </c>
      <c r="N376" s="53">
        <v>9.1834084837999985E-2</v>
      </c>
      <c r="O376" s="54">
        <v>2.8474233755225313</v>
      </c>
    </row>
    <row r="377" spans="1:15" x14ac:dyDescent="0.25">
      <c r="A377" s="5" t="s">
        <v>212</v>
      </c>
      <c r="B377" s="4" t="s">
        <v>239</v>
      </c>
      <c r="C377" s="4" t="s">
        <v>440</v>
      </c>
      <c r="D377" s="4" t="s">
        <v>147</v>
      </c>
      <c r="E377" s="4" t="s">
        <v>407</v>
      </c>
      <c r="F377" s="4" t="s">
        <v>331</v>
      </c>
      <c r="G377" s="4" t="s">
        <v>406</v>
      </c>
      <c r="H377" s="4"/>
      <c r="I377" s="66">
        <v>39.339197300999999</v>
      </c>
      <c r="J377" s="53">
        <v>16.120459457999999</v>
      </c>
      <c r="K377" s="53">
        <v>35.918429296200003</v>
      </c>
      <c r="L377" s="53">
        <v>2.1738141656500001</v>
      </c>
      <c r="M377" s="53">
        <v>2.1085997406804999</v>
      </c>
      <c r="N377" s="53">
        <v>9.8040904170100002E-2</v>
      </c>
      <c r="O377" s="54">
        <v>2.1538725413129143</v>
      </c>
    </row>
    <row r="378" spans="1:15" x14ac:dyDescent="0.25">
      <c r="A378" s="5" t="s">
        <v>212</v>
      </c>
      <c r="B378" s="4" t="s">
        <v>239</v>
      </c>
      <c r="C378" s="4" t="s">
        <v>440</v>
      </c>
      <c r="D378" s="4" t="s">
        <v>148</v>
      </c>
      <c r="E378" s="4" t="s">
        <v>333</v>
      </c>
      <c r="F378" s="4" t="s">
        <v>331</v>
      </c>
      <c r="G378" s="4" t="s">
        <v>406</v>
      </c>
      <c r="H378" s="4"/>
      <c r="I378" s="66">
        <v>18.109870508</v>
      </c>
      <c r="J378" s="53">
        <v>1.1461180107</v>
      </c>
      <c r="K378" s="53">
        <v>2.1612054491000001</v>
      </c>
      <c r="L378" s="53">
        <v>0.19424913784</v>
      </c>
      <c r="M378" s="53">
        <v>0.18842166370479999</v>
      </c>
      <c r="N378" s="53">
        <v>5.5219040910000003E-3</v>
      </c>
      <c r="O378" s="54">
        <v>0.1911503693000538</v>
      </c>
    </row>
    <row r="379" spans="1:15" x14ac:dyDescent="0.25">
      <c r="A379" s="5" t="s">
        <v>212</v>
      </c>
      <c r="B379" s="4" t="s">
        <v>239</v>
      </c>
      <c r="C379" s="4" t="s">
        <v>440</v>
      </c>
      <c r="D379" s="4" t="s">
        <v>149</v>
      </c>
      <c r="E379" s="4" t="s">
        <v>361</v>
      </c>
      <c r="F379" s="4" t="s">
        <v>331</v>
      </c>
      <c r="G379" s="4" t="s">
        <v>406</v>
      </c>
      <c r="H379" s="4"/>
      <c r="I379" s="66">
        <v>7.8039591990000012</v>
      </c>
      <c r="J379" s="53">
        <v>0.87227556092999992</v>
      </c>
      <c r="K379" s="53">
        <v>1.5490406720500001</v>
      </c>
      <c r="L379" s="53">
        <v>0.12570433491900002</v>
      </c>
      <c r="M379" s="53">
        <v>0.12193320487143</v>
      </c>
      <c r="N379" s="53">
        <v>3.3264498373999996E-3</v>
      </c>
      <c r="O379" s="54">
        <v>0.12683546427847345</v>
      </c>
    </row>
    <row r="380" spans="1:15" x14ac:dyDescent="0.25">
      <c r="A380" s="5" t="s">
        <v>212</v>
      </c>
      <c r="B380" s="4" t="s">
        <v>239</v>
      </c>
      <c r="C380" s="4" t="s">
        <v>440</v>
      </c>
      <c r="D380" s="4" t="s">
        <v>150</v>
      </c>
      <c r="E380" s="4" t="s">
        <v>334</v>
      </c>
      <c r="F380" s="4" t="s">
        <v>331</v>
      </c>
      <c r="G380" s="4" t="s">
        <v>406</v>
      </c>
      <c r="H380" s="4"/>
      <c r="I380" s="66">
        <v>146.03941522300005</v>
      </c>
      <c r="J380" s="53">
        <v>2.2975870455999998</v>
      </c>
      <c r="K380" s="53">
        <v>4.5036647407000006</v>
      </c>
      <c r="L380" s="53">
        <v>0.37542782083000009</v>
      </c>
      <c r="M380" s="53">
        <v>0.36416498620509996</v>
      </c>
      <c r="N380" s="53">
        <v>1.0213961612299999E-2</v>
      </c>
      <c r="O380" s="54">
        <v>0.53875056154300283</v>
      </c>
    </row>
    <row r="381" spans="1:15" x14ac:dyDescent="0.25">
      <c r="A381" s="5" t="s">
        <v>212</v>
      </c>
      <c r="B381" s="4" t="s">
        <v>239</v>
      </c>
      <c r="C381" s="4" t="s">
        <v>440</v>
      </c>
      <c r="D381" s="4" t="s">
        <v>151</v>
      </c>
      <c r="E381" s="4" t="s">
        <v>362</v>
      </c>
      <c r="F381" s="4" t="s">
        <v>331</v>
      </c>
      <c r="G381" s="4" t="s">
        <v>406</v>
      </c>
      <c r="H381" s="4"/>
      <c r="I381" s="66">
        <v>132.52891066499998</v>
      </c>
      <c r="J381" s="53">
        <v>11.22814191228</v>
      </c>
      <c r="K381" s="53">
        <v>17.644667644890003</v>
      </c>
      <c r="L381" s="53">
        <v>1.729798383084</v>
      </c>
      <c r="M381" s="53">
        <v>1.6779044315914802</v>
      </c>
      <c r="N381" s="53">
        <v>4.3636764414379997E-2</v>
      </c>
      <c r="O381" s="54">
        <v>1.6035015734964544</v>
      </c>
    </row>
    <row r="382" spans="1:15" x14ac:dyDescent="0.25">
      <c r="A382" s="5" t="s">
        <v>212</v>
      </c>
      <c r="B382" s="4" t="s">
        <v>239</v>
      </c>
      <c r="C382" s="4" t="s">
        <v>440</v>
      </c>
      <c r="D382" s="4" t="s">
        <v>152</v>
      </c>
      <c r="E382" s="4" t="s">
        <v>363</v>
      </c>
      <c r="F382" s="4" t="s">
        <v>331</v>
      </c>
      <c r="G382" s="4" t="s">
        <v>406</v>
      </c>
      <c r="H382" s="4"/>
      <c r="I382" s="66">
        <v>92.071823375999998</v>
      </c>
      <c r="J382" s="53">
        <v>7.0923086766999992</v>
      </c>
      <c r="K382" s="53">
        <v>20.647379442500004</v>
      </c>
      <c r="L382" s="53">
        <v>1.2577186852599997</v>
      </c>
      <c r="M382" s="53">
        <v>1.2199871247021996</v>
      </c>
      <c r="N382" s="53">
        <v>3.7346476077499996E-2</v>
      </c>
      <c r="O382" s="54">
        <v>1.6929131099985704</v>
      </c>
    </row>
    <row r="383" spans="1:15" x14ac:dyDescent="0.25">
      <c r="A383" s="5" t="s">
        <v>212</v>
      </c>
      <c r="B383" s="4" t="s">
        <v>239</v>
      </c>
      <c r="C383" s="4" t="s">
        <v>440</v>
      </c>
      <c r="D383" s="4" t="s">
        <v>153</v>
      </c>
      <c r="E383" s="4" t="s">
        <v>408</v>
      </c>
      <c r="F383" s="4" t="s">
        <v>331</v>
      </c>
      <c r="G383" s="4" t="s">
        <v>406</v>
      </c>
      <c r="H383" s="4"/>
      <c r="I383" s="66">
        <v>290.556436593</v>
      </c>
      <c r="J383" s="53">
        <v>51.900395542199995</v>
      </c>
      <c r="K383" s="53">
        <v>118.6552298491</v>
      </c>
      <c r="L383" s="53">
        <v>9.4924328372600026</v>
      </c>
      <c r="M383" s="53">
        <v>9.2076598521421982</v>
      </c>
      <c r="N383" s="53">
        <v>0.36693366048289999</v>
      </c>
      <c r="O383" s="54">
        <v>9.0394021705102361</v>
      </c>
    </row>
    <row r="384" spans="1:15" x14ac:dyDescent="0.25">
      <c r="A384" s="5" t="s">
        <v>212</v>
      </c>
      <c r="B384" s="4" t="s">
        <v>239</v>
      </c>
      <c r="C384" s="4" t="s">
        <v>440</v>
      </c>
      <c r="D384" s="4" t="s">
        <v>154</v>
      </c>
      <c r="E384" s="4" t="s">
        <v>335</v>
      </c>
      <c r="F384" s="4" t="s">
        <v>331</v>
      </c>
      <c r="G384" s="4" t="s">
        <v>406</v>
      </c>
      <c r="H384" s="4"/>
      <c r="I384" s="66">
        <v>14.947827351000001</v>
      </c>
      <c r="J384" s="53">
        <v>0.85584049999999989</v>
      </c>
      <c r="K384" s="53">
        <v>1.2403019533000001</v>
      </c>
      <c r="L384" s="53">
        <v>0.13292188766000002</v>
      </c>
      <c r="M384" s="53">
        <v>0.12893423103020002</v>
      </c>
      <c r="N384" s="53">
        <v>3.1054669307999994E-3</v>
      </c>
      <c r="O384" s="54">
        <v>0.11761748820840329</v>
      </c>
    </row>
    <row r="385" spans="1:15" x14ac:dyDescent="0.25">
      <c r="A385" s="5" t="s">
        <v>212</v>
      </c>
      <c r="B385" s="4" t="s">
        <v>239</v>
      </c>
      <c r="C385" s="4" t="s">
        <v>440</v>
      </c>
      <c r="D385" s="4" t="s">
        <v>155</v>
      </c>
      <c r="E385" s="4" t="s">
        <v>364</v>
      </c>
      <c r="F385" s="4" t="s">
        <v>331</v>
      </c>
      <c r="G385" s="4" t="s">
        <v>406</v>
      </c>
      <c r="H385" s="4"/>
      <c r="I385" s="66">
        <v>33.068346405</v>
      </c>
      <c r="J385" s="53">
        <v>0.38240750299999993</v>
      </c>
      <c r="K385" s="53">
        <v>0.80927988099999992</v>
      </c>
      <c r="L385" s="53">
        <v>6.4883883400000009E-2</v>
      </c>
      <c r="M385" s="53">
        <v>6.2937366898000002E-2</v>
      </c>
      <c r="N385" s="53">
        <v>1.4655365060000001E-3</v>
      </c>
      <c r="O385" s="54">
        <v>8.9851228674480005E-2</v>
      </c>
    </row>
    <row r="386" spans="1:15" x14ac:dyDescent="0.25">
      <c r="A386" s="5" t="s">
        <v>212</v>
      </c>
      <c r="B386" s="4" t="s">
        <v>239</v>
      </c>
      <c r="C386" s="4" t="s">
        <v>440</v>
      </c>
      <c r="D386" s="4" t="s">
        <v>156</v>
      </c>
      <c r="E386" s="4" t="s">
        <v>365</v>
      </c>
      <c r="F386" s="4" t="s">
        <v>331</v>
      </c>
      <c r="G386" s="4" t="s">
        <v>406</v>
      </c>
      <c r="H386" s="4"/>
      <c r="I386" s="66">
        <v>75.665396524000002</v>
      </c>
      <c r="J386" s="53">
        <v>8.9277455807500008</v>
      </c>
      <c r="K386" s="53">
        <v>34.198807190000004</v>
      </c>
      <c r="L386" s="53">
        <v>1.7040268215300001</v>
      </c>
      <c r="M386" s="53">
        <v>1.6529060168840999</v>
      </c>
      <c r="N386" s="53">
        <v>8.411006028820002E-2</v>
      </c>
      <c r="O386" s="54">
        <v>2.3255176117152327</v>
      </c>
    </row>
    <row r="387" spans="1:15" x14ac:dyDescent="0.25">
      <c r="A387" s="5" t="s">
        <v>212</v>
      </c>
      <c r="B387" s="4" t="s">
        <v>239</v>
      </c>
      <c r="C387" s="4" t="s">
        <v>440</v>
      </c>
      <c r="D387" s="4" t="s">
        <v>157</v>
      </c>
      <c r="E387" s="4" t="s">
        <v>409</v>
      </c>
      <c r="F387" s="4" t="s">
        <v>331</v>
      </c>
      <c r="G387" s="4" t="s">
        <v>406</v>
      </c>
      <c r="H387" s="4"/>
      <c r="I387" s="66">
        <v>69.277437930999994</v>
      </c>
      <c r="J387" s="53">
        <v>11.3267867968</v>
      </c>
      <c r="K387" s="53">
        <v>29.426762262999997</v>
      </c>
      <c r="L387" s="53">
        <v>2.1834541467499999</v>
      </c>
      <c r="M387" s="53">
        <v>2.1179505223475004</v>
      </c>
      <c r="N387" s="53">
        <v>9.0925116558999999E-2</v>
      </c>
      <c r="O387" s="54">
        <v>2.28589899132926</v>
      </c>
    </row>
    <row r="388" spans="1:15" x14ac:dyDescent="0.25">
      <c r="A388" s="5" t="s">
        <v>212</v>
      </c>
      <c r="B388" s="4" t="s">
        <v>239</v>
      </c>
      <c r="C388" s="4" t="s">
        <v>440</v>
      </c>
      <c r="D388" s="4" t="s">
        <v>158</v>
      </c>
      <c r="E388" s="4" t="s">
        <v>410</v>
      </c>
      <c r="F388" s="4" t="s">
        <v>331</v>
      </c>
      <c r="G388" s="4" t="s">
        <v>406</v>
      </c>
      <c r="H388" s="4"/>
      <c r="I388" s="66">
        <v>36.475256502000001</v>
      </c>
      <c r="J388" s="53">
        <v>42.03555820199999</v>
      </c>
      <c r="K388" s="53">
        <v>116.888946578</v>
      </c>
      <c r="L388" s="53">
        <v>6.1574239813000009</v>
      </c>
      <c r="M388" s="53">
        <v>5.9727012618609994</v>
      </c>
      <c r="N388" s="53">
        <v>0.30743708775</v>
      </c>
      <c r="O388" s="54">
        <v>6.9702322206878007</v>
      </c>
    </row>
    <row r="389" spans="1:15" x14ac:dyDescent="0.25">
      <c r="A389" s="5" t="s">
        <v>212</v>
      </c>
      <c r="B389" s="4" t="s">
        <v>239</v>
      </c>
      <c r="C389" s="4" t="s">
        <v>440</v>
      </c>
      <c r="D389" s="4" t="s">
        <v>159</v>
      </c>
      <c r="E389" s="4" t="s">
        <v>336</v>
      </c>
      <c r="F389" s="4" t="s">
        <v>331</v>
      </c>
      <c r="G389" s="4" t="s">
        <v>406</v>
      </c>
      <c r="H389" s="4"/>
      <c r="I389" s="66">
        <v>20.494708279000001</v>
      </c>
      <c r="J389" s="53">
        <v>2.2097392396999997</v>
      </c>
      <c r="K389" s="53">
        <v>6.3913865210999994</v>
      </c>
      <c r="L389" s="53">
        <v>0.36690447142999999</v>
      </c>
      <c r="M389" s="53">
        <v>0.35589733728709999</v>
      </c>
      <c r="N389" s="53">
        <v>1.4964792821999999E-2</v>
      </c>
      <c r="O389" s="54">
        <v>0.45520986427595633</v>
      </c>
    </row>
    <row r="390" spans="1:15" x14ac:dyDescent="0.25">
      <c r="A390" s="5" t="s">
        <v>212</v>
      </c>
      <c r="B390" s="4" t="s">
        <v>239</v>
      </c>
      <c r="C390" s="4" t="s">
        <v>440</v>
      </c>
      <c r="D390" s="4" t="s">
        <v>160</v>
      </c>
      <c r="E390" s="4" t="s">
        <v>366</v>
      </c>
      <c r="F390" s="4" t="s">
        <v>331</v>
      </c>
      <c r="G390" s="4" t="s">
        <v>406</v>
      </c>
      <c r="H390" s="4"/>
      <c r="I390" s="66">
        <v>258.201406711</v>
      </c>
      <c r="J390" s="53">
        <v>30.65399629317</v>
      </c>
      <c r="K390" s="53">
        <v>46.510450099719996</v>
      </c>
      <c r="L390" s="53">
        <v>4.853179974783</v>
      </c>
      <c r="M390" s="53">
        <v>4.70758457553951</v>
      </c>
      <c r="N390" s="53">
        <v>0.1197469502423</v>
      </c>
      <c r="O390" s="54">
        <v>4.2364212254150058</v>
      </c>
    </row>
    <row r="391" spans="1:15" x14ac:dyDescent="0.25">
      <c r="A391" s="5" t="s">
        <v>212</v>
      </c>
      <c r="B391" s="4" t="s">
        <v>239</v>
      </c>
      <c r="C391" s="4" t="s">
        <v>440</v>
      </c>
      <c r="D391" s="4" t="s">
        <v>161</v>
      </c>
      <c r="E391" s="4" t="s">
        <v>367</v>
      </c>
      <c r="F391" s="4" t="s">
        <v>331</v>
      </c>
      <c r="G391" s="4" t="s">
        <v>406</v>
      </c>
      <c r="H391" s="4"/>
      <c r="I391" s="66">
        <v>321.51674730999997</v>
      </c>
      <c r="J391" s="53">
        <v>67.233949565900005</v>
      </c>
      <c r="K391" s="53">
        <v>160.55808928939996</v>
      </c>
      <c r="L391" s="53">
        <v>10.866620398030001</v>
      </c>
      <c r="M391" s="53">
        <v>10.540621786089101</v>
      </c>
      <c r="N391" s="53">
        <v>0.40058406823100001</v>
      </c>
      <c r="O391" s="54">
        <v>11.29265580882328</v>
      </c>
    </row>
    <row r="392" spans="1:15" x14ac:dyDescent="0.25">
      <c r="A392" s="5" t="s">
        <v>212</v>
      </c>
      <c r="B392" s="4" t="s">
        <v>239</v>
      </c>
      <c r="C392" s="4" t="s">
        <v>440</v>
      </c>
      <c r="D392" s="4" t="s">
        <v>162</v>
      </c>
      <c r="E392" s="4" t="s">
        <v>368</v>
      </c>
      <c r="F392" s="4" t="s">
        <v>331</v>
      </c>
      <c r="G392" s="4" t="s">
        <v>406</v>
      </c>
      <c r="H392" s="4"/>
      <c r="I392" s="66">
        <v>775.16847509899992</v>
      </c>
      <c r="J392" s="53">
        <v>110.55235181118998</v>
      </c>
      <c r="K392" s="53">
        <v>114.10199209251999</v>
      </c>
      <c r="L392" s="53">
        <v>17.522740712209</v>
      </c>
      <c r="M392" s="53">
        <v>16.997058490842729</v>
      </c>
      <c r="N392" s="53">
        <v>0.24723295801807998</v>
      </c>
      <c r="O392" s="54">
        <v>23.140337265124611</v>
      </c>
    </row>
    <row r="393" spans="1:15" x14ac:dyDescent="0.25">
      <c r="A393" s="5" t="s">
        <v>212</v>
      </c>
      <c r="B393" s="4" t="s">
        <v>239</v>
      </c>
      <c r="C393" s="4" t="s">
        <v>440</v>
      </c>
      <c r="D393" s="4" t="s">
        <v>163</v>
      </c>
      <c r="E393" s="4" t="s">
        <v>411</v>
      </c>
      <c r="F393" s="4" t="s">
        <v>331</v>
      </c>
      <c r="G393" s="4" t="s">
        <v>406</v>
      </c>
      <c r="H393" s="4"/>
      <c r="I393" s="66">
        <v>223.29117510200001</v>
      </c>
      <c r="J393" s="53">
        <v>58.49974609600001</v>
      </c>
      <c r="K393" s="53">
        <v>134.56984739999999</v>
      </c>
      <c r="L393" s="53">
        <v>9.1708668971999998</v>
      </c>
      <c r="M393" s="53">
        <v>8.8957408902839994</v>
      </c>
      <c r="N393" s="53">
        <v>0.36527061550000001</v>
      </c>
      <c r="O393" s="54">
        <v>9.2893203099648929</v>
      </c>
    </row>
    <row r="394" spans="1:15" x14ac:dyDescent="0.25">
      <c r="A394" s="5" t="s">
        <v>212</v>
      </c>
      <c r="B394" s="4" t="s">
        <v>239</v>
      </c>
      <c r="C394" s="4" t="s">
        <v>440</v>
      </c>
      <c r="D394" s="4" t="s">
        <v>164</v>
      </c>
      <c r="E394" s="4" t="s">
        <v>369</v>
      </c>
      <c r="F394" s="4" t="s">
        <v>331</v>
      </c>
      <c r="G394" s="4" t="s">
        <v>406</v>
      </c>
      <c r="H394" s="4"/>
      <c r="I394" s="66">
        <v>1206.33455523</v>
      </c>
      <c r="J394" s="53">
        <v>92.557645426199997</v>
      </c>
      <c r="K394" s="53">
        <v>78.889909700700002</v>
      </c>
      <c r="L394" s="53">
        <v>14.294631287969999</v>
      </c>
      <c r="M394" s="53">
        <v>13.865792349330899</v>
      </c>
      <c r="N394" s="53">
        <v>0.16947328063720002</v>
      </c>
      <c r="O394" s="54">
        <v>20.521933988141662</v>
      </c>
    </row>
    <row r="395" spans="1:15" x14ac:dyDescent="0.25">
      <c r="A395" s="5" t="s">
        <v>212</v>
      </c>
      <c r="B395" s="4" t="s">
        <v>239</v>
      </c>
      <c r="C395" s="4" t="s">
        <v>440</v>
      </c>
      <c r="D395" s="4" t="s">
        <v>165</v>
      </c>
      <c r="E395" s="4" t="s">
        <v>412</v>
      </c>
      <c r="F395" s="4" t="s">
        <v>331</v>
      </c>
      <c r="G395" s="4" t="s">
        <v>406</v>
      </c>
      <c r="H395" s="4"/>
      <c r="I395" s="66">
        <v>9.4754755020000019</v>
      </c>
      <c r="J395" s="53">
        <v>7.7028774860000002</v>
      </c>
      <c r="K395" s="53">
        <v>17.705019809999996</v>
      </c>
      <c r="L395" s="53">
        <v>0.9994454116</v>
      </c>
      <c r="M395" s="53">
        <v>0.96946204925199997</v>
      </c>
      <c r="N395" s="53">
        <v>3.9190119779999998E-2</v>
      </c>
      <c r="O395" s="54">
        <v>1.1311459110467097</v>
      </c>
    </row>
    <row r="396" spans="1:15" x14ac:dyDescent="0.25">
      <c r="A396" s="5" t="s">
        <v>212</v>
      </c>
      <c r="B396" s="4" t="s">
        <v>239</v>
      </c>
      <c r="C396" s="4" t="s">
        <v>440</v>
      </c>
      <c r="D396" s="4" t="s">
        <v>166</v>
      </c>
      <c r="E396" s="4" t="s">
        <v>370</v>
      </c>
      <c r="F396" s="4" t="s">
        <v>331</v>
      </c>
      <c r="G396" s="4" t="s">
        <v>406</v>
      </c>
      <c r="H396" s="4"/>
      <c r="I396" s="66">
        <v>9.0496103299999984</v>
      </c>
      <c r="J396" s="53">
        <v>0.28839546709999997</v>
      </c>
      <c r="K396" s="53">
        <v>0.25727060330000001</v>
      </c>
      <c r="L396" s="53">
        <v>4.5173031700000005E-2</v>
      </c>
      <c r="M396" s="53">
        <v>4.3817840748999998E-2</v>
      </c>
      <c r="N396" s="53">
        <v>5.2341450899999996E-4</v>
      </c>
      <c r="O396" s="54">
        <v>7.0615049653746001E-2</v>
      </c>
    </row>
    <row r="397" spans="1:15" x14ac:dyDescent="0.25">
      <c r="A397" s="5" t="s">
        <v>212</v>
      </c>
      <c r="B397" s="4" t="s">
        <v>239</v>
      </c>
      <c r="C397" s="4" t="s">
        <v>440</v>
      </c>
      <c r="D397" s="4" t="s">
        <v>167</v>
      </c>
      <c r="E397" s="4" t="s">
        <v>371</v>
      </c>
      <c r="F397" s="4" t="s">
        <v>331</v>
      </c>
      <c r="G397" s="4" t="s">
        <v>406</v>
      </c>
      <c r="H397" s="4"/>
      <c r="I397" s="66">
        <v>28.245429312999999</v>
      </c>
      <c r="J397" s="53">
        <v>8.221359961140001</v>
      </c>
      <c r="K397" s="53">
        <v>17.291911705530001</v>
      </c>
      <c r="L397" s="53">
        <v>1.1742436043529998</v>
      </c>
      <c r="M397" s="53">
        <v>1.1390162962224097</v>
      </c>
      <c r="N397" s="53">
        <v>3.7868128688000005E-2</v>
      </c>
      <c r="O397" s="54">
        <v>1.230620992128286</v>
      </c>
    </row>
    <row r="398" spans="1:15" x14ac:dyDescent="0.25">
      <c r="A398" s="5" t="s">
        <v>212</v>
      </c>
      <c r="B398" s="4" t="s">
        <v>239</v>
      </c>
      <c r="C398" s="4" t="s">
        <v>440</v>
      </c>
      <c r="D398" s="4" t="s">
        <v>168</v>
      </c>
      <c r="E398" s="4" t="s">
        <v>372</v>
      </c>
      <c r="F398" s="4" t="s">
        <v>338</v>
      </c>
      <c r="G398" s="4" t="s">
        <v>406</v>
      </c>
      <c r="H398" s="4"/>
      <c r="I398" s="66">
        <v>300.63053993</v>
      </c>
      <c r="J398" s="53">
        <v>9.5641698455999986</v>
      </c>
      <c r="K398" s="53">
        <v>8.7719435006999991</v>
      </c>
      <c r="L398" s="53">
        <v>1.42614719803</v>
      </c>
      <c r="M398" s="53">
        <v>1.3833627820890999</v>
      </c>
      <c r="N398" s="53">
        <v>1.7671577819000001E-2</v>
      </c>
      <c r="O398" s="54">
        <v>2.3228511379054018</v>
      </c>
    </row>
    <row r="399" spans="1:15" x14ac:dyDescent="0.25">
      <c r="A399" s="5" t="s">
        <v>212</v>
      </c>
      <c r="B399" s="4" t="s">
        <v>239</v>
      </c>
      <c r="C399" s="4" t="s">
        <v>440</v>
      </c>
      <c r="D399" s="4" t="s">
        <v>169</v>
      </c>
      <c r="E399" s="4" t="s">
        <v>373</v>
      </c>
      <c r="F399" s="4" t="s">
        <v>338</v>
      </c>
      <c r="G399" s="4" t="s">
        <v>406</v>
      </c>
      <c r="H399" s="4"/>
      <c r="I399" s="66">
        <v>219.99285035400001</v>
      </c>
      <c r="J399" s="53">
        <v>61.508605055500013</v>
      </c>
      <c r="K399" s="53">
        <v>75.363617323100001</v>
      </c>
      <c r="L399" s="53">
        <v>8.6412457723099987</v>
      </c>
      <c r="M399" s="53">
        <v>8.3820083991407</v>
      </c>
      <c r="N399" s="53">
        <v>0.25481513578710002</v>
      </c>
      <c r="O399" s="54">
        <v>5.8081674577281337</v>
      </c>
    </row>
    <row r="400" spans="1:15" x14ac:dyDescent="0.25">
      <c r="A400" s="5" t="s">
        <v>212</v>
      </c>
      <c r="B400" s="4" t="s">
        <v>239</v>
      </c>
      <c r="C400" s="4" t="s">
        <v>440</v>
      </c>
      <c r="D400" s="4" t="s">
        <v>170</v>
      </c>
      <c r="E400" s="4" t="s">
        <v>337</v>
      </c>
      <c r="F400" s="4" t="s">
        <v>338</v>
      </c>
      <c r="G400" s="4" t="s">
        <v>406</v>
      </c>
      <c r="H400" s="4"/>
      <c r="I400" s="66">
        <v>185.65225693499997</v>
      </c>
      <c r="J400" s="53">
        <v>14.83692559923</v>
      </c>
      <c r="K400" s="53">
        <v>39.759025885200003</v>
      </c>
      <c r="L400" s="53">
        <v>2.7839353988499997</v>
      </c>
      <c r="M400" s="53">
        <v>2.7004173368845001</v>
      </c>
      <c r="N400" s="53">
        <v>0.1113955045905</v>
      </c>
      <c r="O400" s="54">
        <v>3.1624648858662479</v>
      </c>
    </row>
    <row r="401" spans="1:15" x14ac:dyDescent="0.25">
      <c r="A401" s="5" t="s">
        <v>212</v>
      </c>
      <c r="B401" s="4" t="s">
        <v>239</v>
      </c>
      <c r="C401" s="4" t="s">
        <v>440</v>
      </c>
      <c r="D401" s="4" t="s">
        <v>171</v>
      </c>
      <c r="E401" s="4" t="s">
        <v>339</v>
      </c>
      <c r="F401" s="4" t="s">
        <v>338</v>
      </c>
      <c r="G401" s="4" t="s">
        <v>406</v>
      </c>
      <c r="H401" s="4"/>
      <c r="I401" s="66">
        <v>219.23837449000001</v>
      </c>
      <c r="J401" s="53">
        <v>15.111871957</v>
      </c>
      <c r="K401" s="53">
        <v>45.771195792</v>
      </c>
      <c r="L401" s="53">
        <v>2.9756706708999996</v>
      </c>
      <c r="M401" s="53">
        <v>2.8864005507730002</v>
      </c>
      <c r="N401" s="53">
        <v>0.112914293909</v>
      </c>
      <c r="O401" s="54">
        <v>3.6607298985061734</v>
      </c>
    </row>
    <row r="402" spans="1:15" x14ac:dyDescent="0.25">
      <c r="A402" s="5" t="s">
        <v>212</v>
      </c>
      <c r="B402" s="4" t="s">
        <v>239</v>
      </c>
      <c r="C402" s="4" t="s">
        <v>440</v>
      </c>
      <c r="D402" s="4" t="s">
        <v>172</v>
      </c>
      <c r="E402" s="4" t="s">
        <v>374</v>
      </c>
      <c r="F402" s="4" t="s">
        <v>338</v>
      </c>
      <c r="G402" s="4" t="s">
        <v>406</v>
      </c>
      <c r="H402" s="4"/>
      <c r="I402" s="66">
        <v>28.49789839</v>
      </c>
      <c r="J402" s="53">
        <v>1.620690644</v>
      </c>
      <c r="K402" s="53">
        <v>2.3618030680000004</v>
      </c>
      <c r="L402" s="53">
        <v>0.27069977750000002</v>
      </c>
      <c r="M402" s="53">
        <v>0.26257878417499997</v>
      </c>
      <c r="N402" s="53">
        <v>4.3417766439999995E-3</v>
      </c>
      <c r="O402" s="54">
        <v>0.42229351817639993</v>
      </c>
    </row>
    <row r="403" spans="1:15" x14ac:dyDescent="0.25">
      <c r="A403" s="5" t="s">
        <v>212</v>
      </c>
      <c r="B403" s="4" t="s">
        <v>239</v>
      </c>
      <c r="C403" s="4" t="s">
        <v>440</v>
      </c>
      <c r="D403" s="4" t="s">
        <v>173</v>
      </c>
      <c r="E403" s="4" t="s">
        <v>375</v>
      </c>
      <c r="F403" s="4" t="s">
        <v>338</v>
      </c>
      <c r="G403" s="4" t="s">
        <v>406</v>
      </c>
      <c r="H403" s="4"/>
      <c r="I403" s="66">
        <v>886.03180999999995</v>
      </c>
      <c r="J403" s="53">
        <v>61.915759810000004</v>
      </c>
      <c r="K403" s="53">
        <v>111.41306237000001</v>
      </c>
      <c r="L403" s="53">
        <v>8.5330950269999999</v>
      </c>
      <c r="M403" s="53">
        <v>8.2771021761900005</v>
      </c>
      <c r="N403" s="53">
        <v>0.29923970490000001</v>
      </c>
      <c r="O403" s="54">
        <v>9.1507563954787479</v>
      </c>
    </row>
    <row r="404" spans="1:15" x14ac:dyDescent="0.25">
      <c r="A404" s="5" t="s">
        <v>212</v>
      </c>
      <c r="B404" s="4" t="s">
        <v>239</v>
      </c>
      <c r="C404" s="4" t="s">
        <v>440</v>
      </c>
      <c r="D404" s="4" t="s">
        <v>174</v>
      </c>
      <c r="E404" s="4" t="s">
        <v>376</v>
      </c>
      <c r="F404" s="4" t="s">
        <v>338</v>
      </c>
      <c r="G404" s="4" t="s">
        <v>406</v>
      </c>
      <c r="H404" s="4"/>
      <c r="I404" s="66">
        <v>113.31441606300001</v>
      </c>
      <c r="J404" s="53">
        <v>22.512364960300001</v>
      </c>
      <c r="K404" s="53">
        <v>46.406719575900006</v>
      </c>
      <c r="L404" s="53">
        <v>4.0758527130799997</v>
      </c>
      <c r="M404" s="53">
        <v>3.9535771316875996</v>
      </c>
      <c r="N404" s="53">
        <v>0.15718063921309999</v>
      </c>
      <c r="O404" s="54">
        <v>3.7587538331593926</v>
      </c>
    </row>
    <row r="405" spans="1:15" x14ac:dyDescent="0.25">
      <c r="A405" s="5" t="s">
        <v>212</v>
      </c>
      <c r="B405" s="4" t="s">
        <v>239</v>
      </c>
      <c r="C405" s="4" t="s">
        <v>440</v>
      </c>
      <c r="D405" s="4" t="s">
        <v>175</v>
      </c>
      <c r="E405" s="4" t="s">
        <v>345</v>
      </c>
      <c r="F405" s="4" t="s">
        <v>342</v>
      </c>
      <c r="G405" s="4" t="s">
        <v>406</v>
      </c>
      <c r="H405" s="4"/>
      <c r="I405" s="66">
        <v>2.3692103200000001</v>
      </c>
      <c r="J405" s="53">
        <v>5.1840392000000006E-3</v>
      </c>
      <c r="K405" s="53">
        <v>8.5043493000000001E-3</v>
      </c>
      <c r="L405" s="53">
        <v>8.0525816999999996E-4</v>
      </c>
      <c r="M405" s="53">
        <v>7.8110042490000002E-4</v>
      </c>
      <c r="N405" s="53">
        <v>1.5533898000000002E-5</v>
      </c>
      <c r="O405" s="54">
        <v>1.4021395624079997E-3</v>
      </c>
    </row>
    <row r="406" spans="1:15" x14ac:dyDescent="0.25">
      <c r="A406" s="5" t="s">
        <v>212</v>
      </c>
      <c r="B406" s="4" t="s">
        <v>239</v>
      </c>
      <c r="C406" s="4" t="s">
        <v>440</v>
      </c>
      <c r="D406" s="4" t="s">
        <v>176</v>
      </c>
      <c r="E406" s="4" t="s">
        <v>346</v>
      </c>
      <c r="F406" s="4" t="s">
        <v>342</v>
      </c>
      <c r="G406" s="4" t="s">
        <v>406</v>
      </c>
      <c r="H406" s="4"/>
      <c r="I406" s="66">
        <v>6.5469321799999998</v>
      </c>
      <c r="J406" s="53">
        <v>0.64927521599999993</v>
      </c>
      <c r="K406" s="53">
        <v>2.0431037270000001</v>
      </c>
      <c r="L406" s="53">
        <v>0.1079251349</v>
      </c>
      <c r="M406" s="53">
        <v>0.104687380853</v>
      </c>
      <c r="N406" s="53">
        <v>4.0297023499999999E-3</v>
      </c>
      <c r="O406" s="54">
        <v>0.16085721984777898</v>
      </c>
    </row>
    <row r="407" spans="1:15" x14ac:dyDescent="0.25">
      <c r="A407" s="5" t="s">
        <v>212</v>
      </c>
      <c r="B407" s="4" t="s">
        <v>239</v>
      </c>
      <c r="C407" s="4" t="s">
        <v>440</v>
      </c>
      <c r="D407" s="4" t="s">
        <v>177</v>
      </c>
      <c r="E407" s="4" t="s">
        <v>379</v>
      </c>
      <c r="F407" s="4" t="s">
        <v>342</v>
      </c>
      <c r="G407" s="4" t="s">
        <v>406</v>
      </c>
      <c r="H407" s="4"/>
      <c r="I407" s="66">
        <v>1416.063926</v>
      </c>
      <c r="J407" s="53">
        <v>24.531017840000001</v>
      </c>
      <c r="K407" s="53">
        <v>48.361341921999994</v>
      </c>
      <c r="L407" s="53">
        <v>4.2280014509000008</v>
      </c>
      <c r="M407" s="53">
        <v>4.1011614073730005</v>
      </c>
      <c r="N407" s="53">
        <v>0.108255768</v>
      </c>
      <c r="O407" s="54">
        <v>5.7449735230389836</v>
      </c>
    </row>
    <row r="408" spans="1:15" x14ac:dyDescent="0.25">
      <c r="A408" s="5" t="s">
        <v>212</v>
      </c>
      <c r="B408" s="4" t="s">
        <v>239</v>
      </c>
      <c r="C408" s="4" t="s">
        <v>440</v>
      </c>
      <c r="D408" s="4" t="s">
        <v>178</v>
      </c>
      <c r="E408" s="4" t="s">
        <v>381</v>
      </c>
      <c r="F408" s="4" t="s">
        <v>342</v>
      </c>
      <c r="G408" s="4" t="s">
        <v>406</v>
      </c>
      <c r="H408" s="4"/>
      <c r="I408" s="66">
        <v>357.61918192000002</v>
      </c>
      <c r="J408" s="53">
        <v>5.1613183383000001</v>
      </c>
      <c r="K408" s="53">
        <v>9.6046157844</v>
      </c>
      <c r="L408" s="53">
        <v>0.79125095264000012</v>
      </c>
      <c r="M408" s="53">
        <v>0.76751342406080003</v>
      </c>
      <c r="N408" s="53">
        <v>2.2341962402700002E-2</v>
      </c>
      <c r="O408" s="54">
        <v>1.2117910004331649</v>
      </c>
    </row>
    <row r="409" spans="1:15" x14ac:dyDescent="0.25">
      <c r="A409" s="5" t="s">
        <v>212</v>
      </c>
      <c r="B409" s="4" t="s">
        <v>239</v>
      </c>
      <c r="C409" s="4" t="s">
        <v>440</v>
      </c>
      <c r="D409" s="4" t="s">
        <v>179</v>
      </c>
      <c r="E409" s="4" t="s">
        <v>382</v>
      </c>
      <c r="F409" s="4" t="s">
        <v>342</v>
      </c>
      <c r="G409" s="4" t="s">
        <v>406</v>
      </c>
      <c r="H409" s="4"/>
      <c r="I409" s="66">
        <v>430.51629205800003</v>
      </c>
      <c r="J409" s="53">
        <v>29.260731152900004</v>
      </c>
      <c r="K409" s="53">
        <v>72.163458726800002</v>
      </c>
      <c r="L409" s="53">
        <v>5.1698236742399999</v>
      </c>
      <c r="M409" s="53">
        <v>5.014728964012801</v>
      </c>
      <c r="N409" s="53">
        <v>0.1461597127099</v>
      </c>
      <c r="O409" s="54">
        <v>6.6996514576770814</v>
      </c>
    </row>
    <row r="410" spans="1:15" x14ac:dyDescent="0.25">
      <c r="A410" s="5" t="s">
        <v>212</v>
      </c>
      <c r="B410" s="4" t="s">
        <v>239</v>
      </c>
      <c r="C410" s="4" t="s">
        <v>440</v>
      </c>
      <c r="D410" s="4" t="s">
        <v>180</v>
      </c>
      <c r="E410" s="4" t="s">
        <v>347</v>
      </c>
      <c r="F410" s="4" t="s">
        <v>342</v>
      </c>
      <c r="G410" s="4" t="s">
        <v>406</v>
      </c>
      <c r="H410" s="4"/>
      <c r="I410" s="66">
        <v>62.784070939999999</v>
      </c>
      <c r="J410" s="53">
        <v>2.7437122880000002</v>
      </c>
      <c r="K410" s="53">
        <v>6.7740599450000003</v>
      </c>
      <c r="L410" s="53">
        <v>0.49840349139999995</v>
      </c>
      <c r="M410" s="53">
        <v>0.48345138665799997</v>
      </c>
      <c r="N410" s="53">
        <v>1.7390768798999999E-2</v>
      </c>
      <c r="O410" s="54">
        <v>0.53788232471243402</v>
      </c>
    </row>
    <row r="411" spans="1:15" x14ac:dyDescent="0.25">
      <c r="A411" s="5" t="s">
        <v>212</v>
      </c>
      <c r="B411" s="4" t="s">
        <v>239</v>
      </c>
      <c r="C411" s="4" t="s">
        <v>440</v>
      </c>
      <c r="D411" s="4" t="s">
        <v>181</v>
      </c>
      <c r="E411" s="4" t="s">
        <v>383</v>
      </c>
      <c r="F411" s="4" t="s">
        <v>342</v>
      </c>
      <c r="G411" s="4" t="s">
        <v>406</v>
      </c>
      <c r="H411" s="4"/>
      <c r="I411" s="66">
        <v>4.2777404229999991</v>
      </c>
      <c r="J411" s="53">
        <v>0.10749665098</v>
      </c>
      <c r="K411" s="53">
        <v>0.19479198709999998</v>
      </c>
      <c r="L411" s="53">
        <v>1.8826544939999999E-2</v>
      </c>
      <c r="M411" s="53">
        <v>1.8261748591799999E-2</v>
      </c>
      <c r="N411" s="53">
        <v>4.1103724000000002E-4</v>
      </c>
      <c r="O411" s="54">
        <v>2.4346480802880596E-2</v>
      </c>
    </row>
    <row r="412" spans="1:15" x14ac:dyDescent="0.25">
      <c r="A412" s="5" t="s">
        <v>212</v>
      </c>
      <c r="B412" s="4" t="s">
        <v>239</v>
      </c>
      <c r="C412" s="4" t="s">
        <v>440</v>
      </c>
      <c r="D412" s="4" t="s">
        <v>182</v>
      </c>
      <c r="E412" s="4" t="s">
        <v>384</v>
      </c>
      <c r="F412" s="4" t="s">
        <v>349</v>
      </c>
      <c r="G412" s="4" t="s">
        <v>406</v>
      </c>
      <c r="H412" s="4"/>
      <c r="I412" s="66">
        <v>7.1751250000000007E-4</v>
      </c>
      <c r="J412" s="53">
        <v>1.1494719000000001E-5</v>
      </c>
      <c r="K412" s="53">
        <v>9.3828930000000004E-6</v>
      </c>
      <c r="L412" s="53">
        <v>1.1994093000000002E-6</v>
      </c>
      <c r="M412" s="53">
        <v>1.163427021E-6</v>
      </c>
      <c r="N412" s="53">
        <v>2.3492210099999999E-8</v>
      </c>
      <c r="O412" s="54">
        <v>1.4336981088767999E-6</v>
      </c>
    </row>
    <row r="413" spans="1:15" x14ac:dyDescent="0.25">
      <c r="A413" s="5" t="s">
        <v>212</v>
      </c>
      <c r="B413" s="4" t="s">
        <v>239</v>
      </c>
      <c r="C413" s="4" t="s">
        <v>440</v>
      </c>
      <c r="D413" s="4" t="s">
        <v>183</v>
      </c>
      <c r="E413" s="4" t="s">
        <v>385</v>
      </c>
      <c r="F413" s="4" t="s">
        <v>349</v>
      </c>
      <c r="G413" s="4" t="s">
        <v>406</v>
      </c>
      <c r="H413" s="4"/>
      <c r="I413" s="66">
        <v>2.5103352999999999</v>
      </c>
      <c r="J413" s="53">
        <v>0.25836464539999998</v>
      </c>
      <c r="K413" s="53">
        <v>0.50569931989999994</v>
      </c>
      <c r="L413" s="53">
        <v>4.5265793720000003E-2</v>
      </c>
      <c r="M413" s="53">
        <v>4.3907819908400002E-2</v>
      </c>
      <c r="N413" s="53">
        <v>1.090317911E-3</v>
      </c>
      <c r="O413" s="54">
        <v>4.6700616437034298E-2</v>
      </c>
    </row>
    <row r="414" spans="1:15" x14ac:dyDescent="0.25">
      <c r="A414" s="5" t="s">
        <v>212</v>
      </c>
      <c r="B414" s="4" t="s">
        <v>239</v>
      </c>
      <c r="C414" s="4" t="s">
        <v>440</v>
      </c>
      <c r="D414" s="4" t="s">
        <v>184</v>
      </c>
      <c r="E414" s="4" t="s">
        <v>386</v>
      </c>
      <c r="F414" s="4" t="s">
        <v>349</v>
      </c>
      <c r="G414" s="4" t="s">
        <v>406</v>
      </c>
      <c r="H414" s="4"/>
      <c r="I414" s="66">
        <v>0.50632443100000002</v>
      </c>
      <c r="J414" s="53">
        <v>2.1045300699999998E-2</v>
      </c>
      <c r="K414" s="53">
        <v>5.3196482099999998E-2</v>
      </c>
      <c r="L414" s="53">
        <v>4.8030721399999997E-3</v>
      </c>
      <c r="M414" s="53">
        <v>4.6589799757999996E-3</v>
      </c>
      <c r="N414" s="53">
        <v>9.7863489000000006E-5</v>
      </c>
      <c r="O414" s="54">
        <v>4.5923808201804002E-3</v>
      </c>
    </row>
    <row r="415" spans="1:15" x14ac:dyDescent="0.25">
      <c r="A415" s="5" t="s">
        <v>212</v>
      </c>
      <c r="B415" s="4" t="s">
        <v>239</v>
      </c>
      <c r="C415" s="4" t="s">
        <v>440</v>
      </c>
      <c r="D415" s="4" t="s">
        <v>185</v>
      </c>
      <c r="E415" s="4" t="s">
        <v>387</v>
      </c>
      <c r="F415" s="4" t="s">
        <v>349</v>
      </c>
      <c r="G415" s="4" t="s">
        <v>406</v>
      </c>
      <c r="H415" s="4"/>
      <c r="I415" s="66">
        <v>9.80599794E-3</v>
      </c>
      <c r="J415" s="53">
        <v>1.8719557290000001E-4</v>
      </c>
      <c r="K415" s="53">
        <v>2.6798344910000004E-4</v>
      </c>
      <c r="L415" s="53">
        <v>3.2150652079999998E-5</v>
      </c>
      <c r="M415" s="53">
        <v>3.1186132517599998E-5</v>
      </c>
      <c r="N415" s="53">
        <v>5.6015896160000007E-7</v>
      </c>
      <c r="O415" s="54">
        <v>3.9709518641441997E-5</v>
      </c>
    </row>
    <row r="416" spans="1:15" x14ac:dyDescent="0.25">
      <c r="A416" s="5" t="s">
        <v>212</v>
      </c>
      <c r="B416" s="4" t="s">
        <v>239</v>
      </c>
      <c r="C416" s="4" t="s">
        <v>440</v>
      </c>
      <c r="D416" s="4" t="s">
        <v>186</v>
      </c>
      <c r="E416" s="4" t="s">
        <v>388</v>
      </c>
      <c r="F416" s="4" t="s">
        <v>349</v>
      </c>
      <c r="G416" s="4" t="s">
        <v>406</v>
      </c>
      <c r="H416" s="4"/>
      <c r="I416" s="66">
        <v>4.7834145000000001E-4</v>
      </c>
      <c r="J416" s="53">
        <v>4.0304232E-5</v>
      </c>
      <c r="K416" s="53">
        <v>4.6973746E-5</v>
      </c>
      <c r="L416" s="53">
        <v>6.7428408999999998E-6</v>
      </c>
      <c r="M416" s="53">
        <v>6.5405556729999993E-6</v>
      </c>
      <c r="N416" s="53">
        <v>9.9977277999999998E-8</v>
      </c>
      <c r="O416" s="54">
        <v>6.1666085367899997E-6</v>
      </c>
    </row>
    <row r="417" spans="1:15" x14ac:dyDescent="0.25">
      <c r="A417" s="5" t="s">
        <v>212</v>
      </c>
      <c r="B417" s="4" t="s">
        <v>239</v>
      </c>
      <c r="C417" s="4" t="s">
        <v>440</v>
      </c>
      <c r="D417" s="4" t="s">
        <v>187</v>
      </c>
      <c r="E417" s="4" t="s">
        <v>348</v>
      </c>
      <c r="F417" s="4" t="s">
        <v>349</v>
      </c>
      <c r="G417" s="4" t="s">
        <v>406</v>
      </c>
      <c r="H417" s="4"/>
      <c r="I417" s="66">
        <v>8.0122188260000005E-2</v>
      </c>
      <c r="J417" s="53">
        <v>2.1226849139999999E-3</v>
      </c>
      <c r="K417" s="53">
        <v>4.164843245E-3</v>
      </c>
      <c r="L417" s="53">
        <v>3.8640906810000002E-4</v>
      </c>
      <c r="M417" s="53">
        <v>3.7481679605699998E-4</v>
      </c>
      <c r="N417" s="53">
        <v>8.3119918849999995E-6</v>
      </c>
      <c r="O417" s="54">
        <v>5.224164058410571E-4</v>
      </c>
    </row>
    <row r="418" spans="1:15" x14ac:dyDescent="0.25">
      <c r="A418" s="5" t="s">
        <v>212</v>
      </c>
      <c r="B418" s="4" t="s">
        <v>239</v>
      </c>
      <c r="C418" s="4" t="s">
        <v>440</v>
      </c>
      <c r="D418" s="4" t="s">
        <v>188</v>
      </c>
      <c r="E418" s="4" t="s">
        <v>389</v>
      </c>
      <c r="F418" s="4" t="s">
        <v>349</v>
      </c>
      <c r="G418" s="4" t="s">
        <v>406</v>
      </c>
      <c r="H418" s="4"/>
      <c r="I418" s="66">
        <v>0</v>
      </c>
      <c r="J418" s="53">
        <v>0</v>
      </c>
      <c r="K418" s="53">
        <v>0</v>
      </c>
      <c r="L418" s="53">
        <v>0</v>
      </c>
      <c r="M418" s="53">
        <v>0</v>
      </c>
      <c r="N418" s="53">
        <v>0</v>
      </c>
      <c r="O418" s="54">
        <v>0</v>
      </c>
    </row>
    <row r="419" spans="1:15" x14ac:dyDescent="0.25">
      <c r="A419" s="5" t="s">
        <v>212</v>
      </c>
      <c r="B419" s="4" t="s">
        <v>239</v>
      </c>
      <c r="C419" s="4" t="s">
        <v>440</v>
      </c>
      <c r="D419" s="4" t="s">
        <v>189</v>
      </c>
      <c r="E419" s="4" t="s">
        <v>390</v>
      </c>
      <c r="F419" s="4" t="s">
        <v>349</v>
      </c>
      <c r="G419" s="4" t="s">
        <v>406</v>
      </c>
      <c r="H419" s="4"/>
      <c r="I419" s="66">
        <v>0.10571344916</v>
      </c>
      <c r="J419" s="53">
        <v>2.5629431560000001E-3</v>
      </c>
      <c r="K419" s="53">
        <v>3.9309956450000001E-3</v>
      </c>
      <c r="L419" s="53">
        <v>4.76692413E-4</v>
      </c>
      <c r="M419" s="53">
        <v>4.6239164060999998E-4</v>
      </c>
      <c r="N419" s="53">
        <v>7.7557809899999994E-6</v>
      </c>
      <c r="O419" s="54">
        <v>4.4363369081725201E-4</v>
      </c>
    </row>
    <row r="420" spans="1:15" x14ac:dyDescent="0.25">
      <c r="A420" s="5" t="s">
        <v>212</v>
      </c>
      <c r="B420" s="4" t="s">
        <v>239</v>
      </c>
      <c r="C420" s="4" t="s">
        <v>440</v>
      </c>
      <c r="D420" s="4" t="s">
        <v>190</v>
      </c>
      <c r="E420" s="4" t="s">
        <v>391</v>
      </c>
      <c r="F420" s="4" t="s">
        <v>349</v>
      </c>
      <c r="G420" s="4" t="s">
        <v>406</v>
      </c>
      <c r="H420" s="4"/>
      <c r="I420" s="66">
        <v>4.7594966459999999E-2</v>
      </c>
      <c r="J420" s="53">
        <v>5.4109035397000007E-3</v>
      </c>
      <c r="K420" s="53">
        <v>1.07019551279E-2</v>
      </c>
      <c r="L420" s="53">
        <v>1.01798477137E-3</v>
      </c>
      <c r="M420" s="53">
        <v>9.8744522822889996E-4</v>
      </c>
      <c r="N420" s="53">
        <v>2.1245810766999999E-5</v>
      </c>
      <c r="O420" s="54">
        <v>1.0709165557794599E-3</v>
      </c>
    </row>
    <row r="421" spans="1:15" x14ac:dyDescent="0.25">
      <c r="A421" s="5" t="s">
        <v>212</v>
      </c>
      <c r="B421" s="4" t="s">
        <v>239</v>
      </c>
      <c r="C421" s="4" t="s">
        <v>440</v>
      </c>
      <c r="D421" s="4" t="s">
        <v>191</v>
      </c>
      <c r="E421" s="4" t="s">
        <v>392</v>
      </c>
      <c r="F421" s="4" t="s">
        <v>349</v>
      </c>
      <c r="G421" s="4" t="s">
        <v>406</v>
      </c>
      <c r="H421" s="4"/>
      <c r="I421" s="66">
        <v>4.006109863E-2</v>
      </c>
      <c r="J421" s="53">
        <v>2.6860759139999998E-3</v>
      </c>
      <c r="K421" s="53">
        <v>6.74559632E-3</v>
      </c>
      <c r="L421" s="53">
        <v>5.2351510509999989E-4</v>
      </c>
      <c r="M421" s="53">
        <v>5.0780965194699998E-4</v>
      </c>
      <c r="N421" s="53">
        <v>1.569654351E-5</v>
      </c>
      <c r="O421" s="54">
        <v>6.176834044602389E-4</v>
      </c>
    </row>
    <row r="422" spans="1:15" x14ac:dyDescent="0.25">
      <c r="A422" s="5" t="s">
        <v>212</v>
      </c>
      <c r="B422" s="4" t="s">
        <v>239</v>
      </c>
      <c r="C422" s="4" t="s">
        <v>440</v>
      </c>
      <c r="D422" s="4" t="s">
        <v>192</v>
      </c>
      <c r="E422" s="4" t="s">
        <v>350</v>
      </c>
      <c r="F422" s="4" t="s">
        <v>351</v>
      </c>
      <c r="G422" s="4" t="s">
        <v>406</v>
      </c>
      <c r="H422" s="4"/>
      <c r="I422" s="66">
        <v>6553.7943719999994</v>
      </c>
      <c r="J422" s="53">
        <v>138.9274676</v>
      </c>
      <c r="K422" s="53">
        <v>288.72370869999997</v>
      </c>
      <c r="L422" s="53">
        <v>24.774036399999996</v>
      </c>
      <c r="M422" s="53">
        <v>24.030815307999998</v>
      </c>
      <c r="N422" s="53">
        <v>0.57710041640000009</v>
      </c>
      <c r="O422" s="54">
        <v>34.209422277451196</v>
      </c>
    </row>
    <row r="423" spans="1:15" x14ac:dyDescent="0.25">
      <c r="A423" s="5" t="s">
        <v>212</v>
      </c>
      <c r="B423" s="4" t="s">
        <v>239</v>
      </c>
      <c r="C423" s="4" t="s">
        <v>440</v>
      </c>
      <c r="D423" s="4" t="s">
        <v>193</v>
      </c>
      <c r="E423" s="4" t="s">
        <v>352</v>
      </c>
      <c r="F423" s="4" t="s">
        <v>351</v>
      </c>
      <c r="G423" s="4" t="s">
        <v>406</v>
      </c>
      <c r="H423" s="4"/>
      <c r="I423" s="66">
        <v>1219.5585874599997</v>
      </c>
      <c r="J423" s="53">
        <v>33.215537891350003</v>
      </c>
      <c r="K423" s="53">
        <v>68.127606873000005</v>
      </c>
      <c r="L423" s="53">
        <v>6.0305136902699994</v>
      </c>
      <c r="M423" s="53">
        <v>5.8495982795619001</v>
      </c>
      <c r="N423" s="53">
        <v>0.13630196888080001</v>
      </c>
      <c r="O423" s="54">
        <v>7.6988205715897697</v>
      </c>
    </row>
    <row r="424" spans="1:15" x14ac:dyDescent="0.25">
      <c r="A424" s="5" t="s">
        <v>212</v>
      </c>
      <c r="B424" s="4" t="s">
        <v>239</v>
      </c>
      <c r="C424" s="4" t="s">
        <v>440</v>
      </c>
      <c r="D424" s="4" t="s">
        <v>194</v>
      </c>
      <c r="E424" s="4" t="s">
        <v>353</v>
      </c>
      <c r="F424" s="4" t="s">
        <v>351</v>
      </c>
      <c r="G424" s="4" t="s">
        <v>406</v>
      </c>
      <c r="H424" s="4"/>
      <c r="I424" s="66">
        <v>1053.8326672000001</v>
      </c>
      <c r="J424" s="53">
        <v>73.194800251999993</v>
      </c>
      <c r="K424" s="53">
        <v>156.39659908800002</v>
      </c>
      <c r="L424" s="53">
        <v>12.583956605199999</v>
      </c>
      <c r="M424" s="53">
        <v>12.206437907043998</v>
      </c>
      <c r="N424" s="53">
        <v>0.37755963546499999</v>
      </c>
      <c r="O424" s="54">
        <v>13.992996381113176</v>
      </c>
    </row>
    <row r="425" spans="1:15" x14ac:dyDescent="0.25">
      <c r="A425" s="5" t="s">
        <v>212</v>
      </c>
      <c r="B425" s="4" t="s">
        <v>239</v>
      </c>
      <c r="C425" s="4" t="s">
        <v>440</v>
      </c>
      <c r="D425" s="4" t="s">
        <v>195</v>
      </c>
      <c r="E425" s="4" t="s">
        <v>404</v>
      </c>
      <c r="F425" s="4" t="s">
        <v>351</v>
      </c>
      <c r="G425" s="4" t="s">
        <v>406</v>
      </c>
      <c r="H425" s="4"/>
      <c r="I425" s="66">
        <v>0</v>
      </c>
      <c r="J425" s="53">
        <v>0</v>
      </c>
      <c r="K425" s="53">
        <v>0</v>
      </c>
      <c r="L425" s="53">
        <v>0</v>
      </c>
      <c r="M425" s="53">
        <v>0</v>
      </c>
      <c r="N425" s="53">
        <v>0</v>
      </c>
      <c r="O425" s="54">
        <v>0</v>
      </c>
    </row>
    <row r="426" spans="1:15" x14ac:dyDescent="0.25">
      <c r="A426" s="5" t="s">
        <v>212</v>
      </c>
      <c r="B426" s="4" t="s">
        <v>239</v>
      </c>
      <c r="C426" s="4" t="s">
        <v>440</v>
      </c>
      <c r="D426" s="4" t="s">
        <v>196</v>
      </c>
      <c r="E426" s="4" t="s">
        <v>393</v>
      </c>
      <c r="F426" s="4" t="s">
        <v>351</v>
      </c>
      <c r="G426" s="4" t="s">
        <v>406</v>
      </c>
      <c r="H426" s="4"/>
      <c r="I426" s="66">
        <v>2165.0093307700004</v>
      </c>
      <c r="J426" s="53">
        <v>104.55114624999999</v>
      </c>
      <c r="K426" s="53">
        <v>86.862416431999989</v>
      </c>
      <c r="L426" s="53">
        <v>15.5758028643</v>
      </c>
      <c r="M426" s="53">
        <v>15.108528778370999</v>
      </c>
      <c r="N426" s="53">
        <v>0.19223110019999998</v>
      </c>
      <c r="O426" s="54">
        <v>24.472981184481181</v>
      </c>
    </row>
    <row r="427" spans="1:15" x14ac:dyDescent="0.25">
      <c r="A427" s="5" t="s">
        <v>212</v>
      </c>
      <c r="B427" s="4" t="s">
        <v>239</v>
      </c>
      <c r="C427" s="4" t="s">
        <v>440</v>
      </c>
      <c r="D427" s="4" t="s">
        <v>197</v>
      </c>
      <c r="E427" s="4" t="s">
        <v>394</v>
      </c>
      <c r="F427" s="4" t="s">
        <v>351</v>
      </c>
      <c r="G427" s="4" t="s">
        <v>406</v>
      </c>
      <c r="H427" s="4"/>
      <c r="I427" s="66">
        <v>471.36531300000001</v>
      </c>
      <c r="J427" s="53">
        <v>4.1192599259999998</v>
      </c>
      <c r="K427" s="53">
        <v>9.5899026710000008</v>
      </c>
      <c r="L427" s="53">
        <v>0.67737018630000001</v>
      </c>
      <c r="M427" s="53">
        <v>0.65704908071099999</v>
      </c>
      <c r="N427" s="53">
        <v>1.8407528702999998E-2</v>
      </c>
      <c r="O427" s="54">
        <v>1.1410061203672561</v>
      </c>
    </row>
    <row r="428" spans="1:15" x14ac:dyDescent="0.25">
      <c r="A428" s="5" t="s">
        <v>212</v>
      </c>
      <c r="B428" s="4" t="s">
        <v>239</v>
      </c>
      <c r="C428" s="4" t="s">
        <v>440</v>
      </c>
      <c r="D428" s="4" t="s">
        <v>198</v>
      </c>
      <c r="E428" s="4" t="s">
        <v>354</v>
      </c>
      <c r="F428" s="4" t="s">
        <v>351</v>
      </c>
      <c r="G428" s="4" t="s">
        <v>406</v>
      </c>
      <c r="H428" s="4"/>
      <c r="I428" s="66">
        <v>62.784802590000005</v>
      </c>
      <c r="J428" s="53">
        <v>3.2067512274999999</v>
      </c>
      <c r="K428" s="53">
        <v>6.8227962217999991</v>
      </c>
      <c r="L428" s="53">
        <v>0.5595068245</v>
      </c>
      <c r="M428" s="53">
        <v>0.542721619765</v>
      </c>
      <c r="N428" s="53">
        <v>1.6415576488999998E-2</v>
      </c>
      <c r="O428" s="54">
        <v>0.62282864707982089</v>
      </c>
    </row>
    <row r="429" spans="1:15" x14ac:dyDescent="0.25">
      <c r="A429" s="5" t="s">
        <v>212</v>
      </c>
      <c r="B429" s="4" t="s">
        <v>239</v>
      </c>
      <c r="C429" s="4" t="s">
        <v>440</v>
      </c>
      <c r="D429" s="4" t="s">
        <v>199</v>
      </c>
      <c r="E429" s="4" t="s">
        <v>395</v>
      </c>
      <c r="F429" s="4" t="s">
        <v>356</v>
      </c>
      <c r="G429" s="4" t="s">
        <v>406</v>
      </c>
      <c r="H429" s="4"/>
      <c r="I429" s="66">
        <v>0</v>
      </c>
      <c r="J429" s="53">
        <v>0</v>
      </c>
      <c r="K429" s="53">
        <v>0</v>
      </c>
      <c r="L429" s="53">
        <v>0</v>
      </c>
      <c r="M429" s="53">
        <v>0</v>
      </c>
      <c r="N429" s="53">
        <v>0</v>
      </c>
      <c r="O429" s="54">
        <v>0</v>
      </c>
    </row>
    <row r="430" spans="1:15" x14ac:dyDescent="0.25">
      <c r="A430" s="5" t="s">
        <v>212</v>
      </c>
      <c r="B430" s="4" t="s">
        <v>239</v>
      </c>
      <c r="C430" s="4" t="s">
        <v>440</v>
      </c>
      <c r="D430" s="4" t="s">
        <v>200</v>
      </c>
      <c r="E430" s="4" t="s">
        <v>396</v>
      </c>
      <c r="F430" s="4" t="s">
        <v>356</v>
      </c>
      <c r="G430" s="4" t="s">
        <v>406</v>
      </c>
      <c r="H430" s="4"/>
      <c r="I430" s="66">
        <v>0.17073050134000001</v>
      </c>
      <c r="J430" s="53">
        <v>3.8158614961600001E-2</v>
      </c>
      <c r="K430" s="53">
        <v>8.8810034955999997E-2</v>
      </c>
      <c r="L430" s="53">
        <v>7.2118397892999998E-3</v>
      </c>
      <c r="M430" s="53">
        <v>6.9954845956209993E-3</v>
      </c>
      <c r="N430" s="53">
        <v>2.9487083286399996E-4</v>
      </c>
      <c r="O430" s="54">
        <v>6.8436484637393212E-3</v>
      </c>
    </row>
    <row r="431" spans="1:15" x14ac:dyDescent="0.25">
      <c r="A431" s="5" t="s">
        <v>212</v>
      </c>
      <c r="B431" s="4" t="s">
        <v>239</v>
      </c>
      <c r="C431" s="4" t="s">
        <v>440</v>
      </c>
      <c r="D431" s="4" t="s">
        <v>201</v>
      </c>
      <c r="E431" s="4" t="s">
        <v>413</v>
      </c>
      <c r="F431" s="4" t="s">
        <v>331</v>
      </c>
      <c r="G431" s="4" t="s">
        <v>406</v>
      </c>
      <c r="H431" s="4"/>
      <c r="I431" s="66">
        <v>0</v>
      </c>
      <c r="J431" s="53">
        <v>0</v>
      </c>
      <c r="K431" s="53">
        <v>0</v>
      </c>
      <c r="L431" s="53">
        <v>0</v>
      </c>
      <c r="M431" s="53">
        <v>0</v>
      </c>
      <c r="N431" s="53">
        <v>0</v>
      </c>
      <c r="O431" s="54">
        <v>0</v>
      </c>
    </row>
    <row r="432" spans="1:15" x14ac:dyDescent="0.25">
      <c r="A432" s="5" t="s">
        <v>212</v>
      </c>
      <c r="B432" s="4" t="s">
        <v>239</v>
      </c>
      <c r="C432" s="4" t="s">
        <v>440</v>
      </c>
      <c r="D432" s="4" t="s">
        <v>202</v>
      </c>
      <c r="E432" s="4" t="s">
        <v>397</v>
      </c>
      <c r="F432" s="4" t="s">
        <v>338</v>
      </c>
      <c r="G432" s="4" t="s">
        <v>406</v>
      </c>
      <c r="H432" s="4"/>
      <c r="I432" s="66">
        <v>0.34532906399999996</v>
      </c>
      <c r="J432" s="53">
        <v>9.3976022530000008E-2</v>
      </c>
      <c r="K432" s="53">
        <v>0.34841270670000002</v>
      </c>
      <c r="L432" s="53">
        <v>1.5358257764999999E-2</v>
      </c>
      <c r="M432" s="53">
        <v>1.4897510032050001E-2</v>
      </c>
      <c r="N432" s="53">
        <v>7.5888648850000007E-4</v>
      </c>
      <c r="O432" s="54">
        <v>2.1807850108063499E-2</v>
      </c>
    </row>
    <row r="433" spans="1:16" x14ac:dyDescent="0.25">
      <c r="A433" s="5" t="s">
        <v>212</v>
      </c>
      <c r="B433" s="4" t="s">
        <v>239</v>
      </c>
      <c r="C433" s="4" t="s">
        <v>440</v>
      </c>
      <c r="D433" s="4" t="s">
        <v>203</v>
      </c>
      <c r="E433" s="4" t="s">
        <v>414</v>
      </c>
      <c r="F433" s="4" t="s">
        <v>415</v>
      </c>
      <c r="G433" s="4" t="s">
        <v>326</v>
      </c>
      <c r="H433" s="4"/>
      <c r="I433" s="66">
        <v>3316.8811369999999</v>
      </c>
      <c r="J433" s="53">
        <v>283.88423941000002</v>
      </c>
      <c r="K433" s="53">
        <v>11.6551068363</v>
      </c>
      <c r="L433" s="53">
        <v>2.3483332618999997</v>
      </c>
      <c r="M433" s="53">
        <v>2.1604666009480002</v>
      </c>
      <c r="N433" s="53">
        <v>5.205515032E-2</v>
      </c>
      <c r="O433" s="54">
        <v>146.26650508415003</v>
      </c>
    </row>
    <row r="434" spans="1:16" x14ac:dyDescent="0.25">
      <c r="A434" s="5" t="s">
        <v>212</v>
      </c>
      <c r="B434" s="4" t="s">
        <v>239</v>
      </c>
      <c r="C434" s="4" t="s">
        <v>440</v>
      </c>
      <c r="D434" s="4" t="s">
        <v>204</v>
      </c>
      <c r="E434" s="4" t="s">
        <v>416</v>
      </c>
      <c r="F434" s="4" t="s">
        <v>415</v>
      </c>
      <c r="G434" s="4" t="s">
        <v>326</v>
      </c>
      <c r="H434" s="4"/>
      <c r="I434" s="66">
        <v>989.82104826</v>
      </c>
      <c r="J434" s="53">
        <v>278.29711444340001</v>
      </c>
      <c r="K434" s="53">
        <v>10.352062836904</v>
      </c>
      <c r="L434" s="53">
        <v>1.52010720014</v>
      </c>
      <c r="M434" s="53">
        <v>1.3984986241288</v>
      </c>
      <c r="N434" s="53">
        <v>4.8931519821100007E-2</v>
      </c>
      <c r="O434" s="54">
        <v>84.996533525455533</v>
      </c>
    </row>
    <row r="435" spans="1:16" x14ac:dyDescent="0.25">
      <c r="A435" s="5" t="s">
        <v>212</v>
      </c>
      <c r="B435" s="4" t="s">
        <v>239</v>
      </c>
      <c r="C435" s="4" t="s">
        <v>440</v>
      </c>
      <c r="D435" s="4" t="s">
        <v>205</v>
      </c>
      <c r="E435" s="4" t="s">
        <v>417</v>
      </c>
      <c r="F435" s="4" t="s">
        <v>415</v>
      </c>
      <c r="G435" s="4" t="s">
        <v>357</v>
      </c>
      <c r="H435" s="4"/>
      <c r="I435" s="66">
        <v>305.20649949000006</v>
      </c>
      <c r="J435" s="53">
        <v>61.970570081499993</v>
      </c>
      <c r="K435" s="53">
        <v>5.1925213907299996</v>
      </c>
      <c r="L435" s="53">
        <v>3.6681939893399997E-2</v>
      </c>
      <c r="M435" s="53">
        <v>3.3747384701928E-2</v>
      </c>
      <c r="N435" s="53">
        <v>1.147301624482E-2</v>
      </c>
      <c r="O435" s="54">
        <v>4.856243311980605</v>
      </c>
    </row>
    <row r="436" spans="1:16" x14ac:dyDescent="0.25">
      <c r="A436" s="5" t="s">
        <v>212</v>
      </c>
      <c r="B436" s="4" t="s">
        <v>239</v>
      </c>
      <c r="C436" s="4" t="s">
        <v>440</v>
      </c>
      <c r="D436" s="4" t="s">
        <v>206</v>
      </c>
      <c r="E436" s="4" t="s">
        <v>417</v>
      </c>
      <c r="F436" s="4" t="s">
        <v>415</v>
      </c>
      <c r="G436" s="4" t="s">
        <v>406</v>
      </c>
      <c r="H436" s="4"/>
      <c r="I436" s="66">
        <v>571.38745429999994</v>
      </c>
      <c r="J436" s="53">
        <v>4.7732514397999992</v>
      </c>
      <c r="K436" s="53">
        <v>26.868152168100007</v>
      </c>
      <c r="L436" s="53">
        <v>0.58218254755999999</v>
      </c>
      <c r="M436" s="53">
        <v>0.56471707113319991</v>
      </c>
      <c r="N436" s="53">
        <v>0.37802250325999998</v>
      </c>
      <c r="O436" s="54">
        <v>1.1073918081163858</v>
      </c>
    </row>
    <row r="437" spans="1:16" x14ac:dyDescent="0.25">
      <c r="A437" s="5" t="s">
        <v>212</v>
      </c>
      <c r="B437" s="4" t="s">
        <v>239</v>
      </c>
      <c r="C437" s="4" t="s">
        <v>440</v>
      </c>
      <c r="D437" s="4" t="s">
        <v>207</v>
      </c>
      <c r="E437" s="4" t="s">
        <v>418</v>
      </c>
      <c r="F437" s="4" t="s">
        <v>415</v>
      </c>
      <c r="G437" s="4" t="s">
        <v>406</v>
      </c>
      <c r="H437" s="4"/>
      <c r="I437" s="66">
        <v>3.8581221000000001</v>
      </c>
      <c r="J437" s="53">
        <v>2.2568557E-2</v>
      </c>
      <c r="K437" s="53">
        <v>3.7145457999999999E-2</v>
      </c>
      <c r="L437" s="53">
        <v>3.9438646999999999E-3</v>
      </c>
      <c r="M437" s="53">
        <v>3.8255487589999998E-3</v>
      </c>
      <c r="N437" s="53">
        <v>6.1159213999999998E-4</v>
      </c>
      <c r="O437" s="54">
        <v>7.4192633599499992E-3</v>
      </c>
    </row>
    <row r="438" spans="1:16" x14ac:dyDescent="0.25">
      <c r="A438" s="5" t="s">
        <v>212</v>
      </c>
      <c r="B438" s="4" t="s">
        <v>239</v>
      </c>
      <c r="C438" s="4" t="s">
        <v>440</v>
      </c>
      <c r="D438" s="4" t="s">
        <v>208</v>
      </c>
      <c r="E438" s="4" t="s">
        <v>419</v>
      </c>
      <c r="F438" s="4" t="s">
        <v>420</v>
      </c>
      <c r="G438" s="4" t="s">
        <v>406</v>
      </c>
      <c r="H438" s="4"/>
      <c r="I438" s="66">
        <v>4.0359879310000002</v>
      </c>
      <c r="J438" s="53">
        <v>0.56020372200000002</v>
      </c>
      <c r="K438" s="53">
        <v>0.74935723824</v>
      </c>
      <c r="L438" s="53">
        <v>9.2831474287999996E-2</v>
      </c>
      <c r="M438" s="53">
        <v>9.0046530059360003E-2</v>
      </c>
      <c r="N438" s="53">
        <v>1.4924652420999999E-3</v>
      </c>
      <c r="O438" s="54">
        <v>0.12992424534614069</v>
      </c>
    </row>
    <row r="439" spans="1:16" x14ac:dyDescent="0.25">
      <c r="A439" s="5" t="s">
        <v>212</v>
      </c>
      <c r="B439" s="4" t="s">
        <v>239</v>
      </c>
      <c r="C439" s="4" t="s">
        <v>440</v>
      </c>
      <c r="D439" s="4" t="s">
        <v>209</v>
      </c>
      <c r="E439" s="4" t="s">
        <v>419</v>
      </c>
      <c r="F439" s="4" t="s">
        <v>420</v>
      </c>
      <c r="G439" s="4" t="s">
        <v>357</v>
      </c>
      <c r="H439" s="4"/>
      <c r="I439" s="66">
        <v>4.0195317379999995</v>
      </c>
      <c r="J439" s="53">
        <v>0.91924478030000001</v>
      </c>
      <c r="K439" s="53">
        <v>1.4500774043999999E-2</v>
      </c>
      <c r="L439" s="53">
        <v>5.0160935109999996E-4</v>
      </c>
      <c r="M439" s="53">
        <v>4.6148060301200004E-4</v>
      </c>
      <c r="N439" s="53">
        <v>8.5656450709999996E-5</v>
      </c>
      <c r="O439" s="54">
        <v>3.4149500570335001E-2</v>
      </c>
    </row>
    <row r="440" spans="1:16" x14ac:dyDescent="0.25">
      <c r="A440" s="5" t="s">
        <v>212</v>
      </c>
      <c r="B440" s="4" t="s">
        <v>239</v>
      </c>
      <c r="C440" s="4" t="s">
        <v>440</v>
      </c>
      <c r="D440" s="4" t="s">
        <v>210</v>
      </c>
      <c r="E440" s="4" t="s">
        <v>419</v>
      </c>
      <c r="F440" s="4" t="s">
        <v>420</v>
      </c>
      <c r="G440" s="4" t="s">
        <v>399</v>
      </c>
      <c r="H440" s="4"/>
      <c r="I440" s="66">
        <v>4.4811471999999998E-2</v>
      </c>
      <c r="J440" s="53">
        <v>6.0107833999999997E-3</v>
      </c>
      <c r="K440" s="53">
        <v>1.1361692999999999E-3</v>
      </c>
      <c r="L440" s="53">
        <v>1.0691418999999999E-5</v>
      </c>
      <c r="M440" s="53">
        <v>1.0691418999999999E-5</v>
      </c>
      <c r="N440" s="53">
        <v>2.1918033E-6</v>
      </c>
      <c r="O440" s="54">
        <v>3.1696373863590002E-4</v>
      </c>
      <c r="P440" s="3">
        <f>SUM(J230:J440)</f>
        <v>52390.645729258373</v>
      </c>
    </row>
    <row r="441" spans="1:16" x14ac:dyDescent="0.25">
      <c r="A441" s="5" t="s">
        <v>212</v>
      </c>
      <c r="B441" s="4" t="s">
        <v>239</v>
      </c>
      <c r="C441" s="4" t="s">
        <v>440</v>
      </c>
      <c r="D441" s="4" t="s">
        <v>259</v>
      </c>
      <c r="E441" s="4" t="s">
        <v>422</v>
      </c>
      <c r="F441" s="4" t="s">
        <v>423</v>
      </c>
      <c r="G441" s="4"/>
      <c r="H441" s="4"/>
      <c r="I441" s="66"/>
      <c r="J441" s="53">
        <v>38.352649995705853</v>
      </c>
      <c r="K441" s="53">
        <v>3.9288526265501371</v>
      </c>
      <c r="L441" s="53">
        <v>0.10448241771789933</v>
      </c>
      <c r="M441" s="53">
        <v>9.952536656338451E-2</v>
      </c>
      <c r="N441" s="53">
        <v>8.8646342073833595E-2</v>
      </c>
      <c r="O441" s="54">
        <v>1.3150935240514141</v>
      </c>
    </row>
    <row r="442" spans="1:16" x14ac:dyDescent="0.25">
      <c r="A442" s="5" t="s">
        <v>212</v>
      </c>
      <c r="B442" s="4" t="s">
        <v>239</v>
      </c>
      <c r="C442" s="4" t="s">
        <v>440</v>
      </c>
      <c r="D442" s="4" t="s">
        <v>260</v>
      </c>
      <c r="E442" s="4" t="s">
        <v>399</v>
      </c>
      <c r="F442" s="4" t="s">
        <v>423</v>
      </c>
      <c r="G442" s="4"/>
      <c r="H442" s="4"/>
      <c r="I442" s="66"/>
      <c r="J442" s="53">
        <v>3.7674817509828848</v>
      </c>
      <c r="K442" s="53">
        <v>0.38594153401358466</v>
      </c>
      <c r="L442" s="53">
        <v>1.0263582883968381E-2</v>
      </c>
      <c r="M442" s="53">
        <v>9.7766387023951584E-3</v>
      </c>
      <c r="N442" s="53">
        <v>8.7079634938380442E-3</v>
      </c>
      <c r="O442" s="54">
        <v>0.12918509811588547</v>
      </c>
    </row>
    <row r="443" spans="1:16" x14ac:dyDescent="0.25">
      <c r="A443" s="5" t="s">
        <v>212</v>
      </c>
      <c r="B443" s="4" t="s">
        <v>239</v>
      </c>
      <c r="C443" s="4" t="s">
        <v>440</v>
      </c>
      <c r="D443" s="4" t="s">
        <v>261</v>
      </c>
      <c r="E443" s="4" t="s">
        <v>402</v>
      </c>
      <c r="F443" s="4" t="s">
        <v>423</v>
      </c>
      <c r="G443" s="4"/>
      <c r="H443" s="4"/>
      <c r="I443" s="66"/>
      <c r="J443" s="53">
        <v>2.9793057695077176</v>
      </c>
      <c r="K443" s="53">
        <v>0.30520063930750418</v>
      </c>
      <c r="L443" s="53">
        <v>8.1163901309011469E-3</v>
      </c>
      <c r="M443" s="53">
        <v>7.7313171018915609E-3</v>
      </c>
      <c r="N443" s="53">
        <v>6.8862140794937934E-3</v>
      </c>
      <c r="O443" s="54">
        <v>0.10215893097575525</v>
      </c>
    </row>
    <row r="444" spans="1:16" x14ac:dyDescent="0.25">
      <c r="A444" s="5" t="s">
        <v>212</v>
      </c>
      <c r="B444" s="4" t="s">
        <v>239</v>
      </c>
      <c r="C444" s="4" t="s">
        <v>440</v>
      </c>
      <c r="D444" s="4" t="s">
        <v>262</v>
      </c>
      <c r="E444" s="4" t="s">
        <v>424</v>
      </c>
      <c r="F444" s="4" t="s">
        <v>423</v>
      </c>
      <c r="G444" s="4"/>
      <c r="H444" s="4"/>
      <c r="I444" s="66"/>
      <c r="J444" s="53">
        <v>182.35242703563063</v>
      </c>
      <c r="K444" s="53">
        <v>18.680216673344482</v>
      </c>
      <c r="L444" s="53">
        <v>0.4967746024210255</v>
      </c>
      <c r="M444" s="53">
        <v>0.47320568843289784</v>
      </c>
      <c r="N444" s="53">
        <v>0.42148001837693594</v>
      </c>
      <c r="O444" s="54">
        <v>6.2527751254858845</v>
      </c>
    </row>
    <row r="445" spans="1:16" x14ac:dyDescent="0.25">
      <c r="A445" s="5" t="s">
        <v>212</v>
      </c>
      <c r="B445" s="4" t="s">
        <v>239</v>
      </c>
      <c r="C445" s="4" t="s">
        <v>440</v>
      </c>
      <c r="D445" s="4" t="s">
        <v>263</v>
      </c>
      <c r="E445" s="4" t="s">
        <v>425</v>
      </c>
      <c r="F445" s="4"/>
      <c r="G445" s="4"/>
      <c r="H445" s="4"/>
      <c r="I445" s="66"/>
      <c r="J445" s="53">
        <v>1.6215983491591341</v>
      </c>
      <c r="K445" s="53">
        <v>0.23596910461752804</v>
      </c>
      <c r="L445" s="53">
        <v>1.1420400426171031E-2</v>
      </c>
      <c r="M445" s="53">
        <v>1.1420400426171031E-2</v>
      </c>
      <c r="N445" s="53">
        <v>5.5497245200332737E-2</v>
      </c>
      <c r="O445" s="54">
        <v>0.31950145761593957</v>
      </c>
    </row>
    <row r="446" spans="1:16" x14ac:dyDescent="0.25">
      <c r="A446" s="5" t="s">
        <v>212</v>
      </c>
      <c r="B446" s="4" t="s">
        <v>239</v>
      </c>
      <c r="C446" s="4" t="s">
        <v>440</v>
      </c>
      <c r="D446" s="4" t="s">
        <v>264</v>
      </c>
      <c r="E446" s="4" t="s">
        <v>426</v>
      </c>
      <c r="F446" s="4" t="s">
        <v>427</v>
      </c>
      <c r="G446" s="4"/>
      <c r="H446" s="4"/>
      <c r="I446" s="66"/>
      <c r="J446" s="53">
        <v>114.34417490313153</v>
      </c>
      <c r="K446" s="53">
        <v>46.935606032453123</v>
      </c>
      <c r="L446" s="53">
        <v>1.0243554198461438</v>
      </c>
      <c r="M446" s="53">
        <v>1.0243554198461438</v>
      </c>
      <c r="N446" s="53">
        <v>7.9112724999997761</v>
      </c>
      <c r="O446" s="54">
        <v>9.3667390391445409</v>
      </c>
    </row>
    <row r="447" spans="1:16" x14ac:dyDescent="0.25">
      <c r="A447" s="5" t="s">
        <v>212</v>
      </c>
      <c r="B447" s="4" t="s">
        <v>239</v>
      </c>
      <c r="C447" s="4" t="s">
        <v>440</v>
      </c>
      <c r="D447" s="4">
        <v>2275050011</v>
      </c>
      <c r="E447" s="4" t="s">
        <v>428</v>
      </c>
      <c r="F447" s="4" t="s">
        <v>429</v>
      </c>
      <c r="G447" s="4"/>
      <c r="H447" s="4"/>
      <c r="I447" s="66"/>
      <c r="J447" s="53">
        <v>162.60191436892711</v>
      </c>
      <c r="K447" s="53">
        <v>0.10165344317258458</v>
      </c>
      <c r="L447" s="53">
        <v>0.38004259047748284</v>
      </c>
      <c r="M447" s="53">
        <v>0.3800259150647109</v>
      </c>
      <c r="N447" s="53">
        <v>0.16427451219818459</v>
      </c>
      <c r="O447" s="54">
        <v>3.3459991983051718</v>
      </c>
    </row>
    <row r="448" spans="1:16" x14ac:dyDescent="0.25">
      <c r="A448" s="5" t="s">
        <v>212</v>
      </c>
      <c r="B448" s="4" t="s">
        <v>239</v>
      </c>
      <c r="C448" s="4" t="s">
        <v>440</v>
      </c>
      <c r="D448" s="4" t="s">
        <v>265</v>
      </c>
      <c r="E448" s="4" t="s">
        <v>428</v>
      </c>
      <c r="F448" s="4" t="s">
        <v>430</v>
      </c>
      <c r="G448" s="4"/>
      <c r="H448" s="4"/>
      <c r="I448" s="66"/>
      <c r="J448" s="53">
        <v>554.28294929137087</v>
      </c>
      <c r="K448" s="53">
        <v>83.010803898221383</v>
      </c>
      <c r="L448" s="53">
        <v>7.5359517018187239</v>
      </c>
      <c r="M448" s="53">
        <v>7.5359517018187239</v>
      </c>
      <c r="N448" s="53">
        <v>17.264285278879445</v>
      </c>
      <c r="O448" s="54">
        <v>301.74262408769931</v>
      </c>
    </row>
    <row r="449" spans="1:17" x14ac:dyDescent="0.25">
      <c r="A449" s="5" t="s">
        <v>212</v>
      </c>
      <c r="B449" s="4" t="s">
        <v>239</v>
      </c>
      <c r="C449" s="4" t="s">
        <v>440</v>
      </c>
      <c r="D449" s="4" t="s">
        <v>266</v>
      </c>
      <c r="E449" s="4" t="s">
        <v>431</v>
      </c>
      <c r="F449" s="4" t="s">
        <v>430</v>
      </c>
      <c r="G449" s="4"/>
      <c r="H449" s="4"/>
      <c r="I449" s="66"/>
      <c r="J449" s="53">
        <v>9.3017657416984552</v>
      </c>
      <c r="K449" s="53">
        <v>0.39326213941916965</v>
      </c>
      <c r="L449" s="53">
        <v>4.3379274619410962E-2</v>
      </c>
      <c r="M449" s="53">
        <v>4.3379274619410962E-2</v>
      </c>
      <c r="N449" s="53">
        <v>0.14144593734281075</v>
      </c>
      <c r="O449" s="54">
        <v>2.00851430268989</v>
      </c>
    </row>
    <row r="450" spans="1:17" x14ac:dyDescent="0.25">
      <c r="A450" s="5" t="s">
        <v>212</v>
      </c>
      <c r="B450" s="4" t="s">
        <v>239</v>
      </c>
      <c r="C450" s="4" t="s">
        <v>440</v>
      </c>
      <c r="D450" s="4" t="s">
        <v>267</v>
      </c>
      <c r="E450" s="4"/>
      <c r="F450" s="4" t="s">
        <v>432</v>
      </c>
      <c r="G450" s="4"/>
      <c r="H450" s="4"/>
      <c r="I450" s="66"/>
      <c r="J450" s="53">
        <v>13.572990219912935</v>
      </c>
      <c r="K450" s="53">
        <v>3.3708455925257366</v>
      </c>
      <c r="L450" s="53">
        <v>0.6681019011538234</v>
      </c>
      <c r="M450" s="53">
        <v>0.6681019011538234</v>
      </c>
      <c r="N450" s="53">
        <v>0.67722430657816968</v>
      </c>
      <c r="O450" s="54">
        <v>0.49611022846634401</v>
      </c>
    </row>
    <row r="451" spans="1:17" x14ac:dyDescent="0.25">
      <c r="A451" s="5" t="s">
        <v>212</v>
      </c>
      <c r="B451" s="4" t="s">
        <v>277</v>
      </c>
      <c r="C451" s="4" t="s">
        <v>440</v>
      </c>
      <c r="D451" s="4" t="s">
        <v>271</v>
      </c>
      <c r="E451" s="4" t="s">
        <v>433</v>
      </c>
      <c r="F451" s="4" t="s">
        <v>406</v>
      </c>
      <c r="G451" s="4" t="s">
        <v>436</v>
      </c>
      <c r="H451" s="4"/>
      <c r="I451" s="66"/>
      <c r="J451" s="53">
        <v>37.831690643192033</v>
      </c>
      <c r="K451" s="53">
        <v>208.03286733891878</v>
      </c>
      <c r="L451" s="53">
        <v>9.8220608340652191</v>
      </c>
      <c r="M451" s="53">
        <v>9.5079094770339108</v>
      </c>
      <c r="N451" s="53">
        <v>9.1972653563861222</v>
      </c>
      <c r="O451" s="54">
        <v>11.719344069434808</v>
      </c>
      <c r="P451" s="20"/>
      <c r="Q451" s="20"/>
    </row>
    <row r="452" spans="1:17" x14ac:dyDescent="0.25">
      <c r="A452" s="5" t="s">
        <v>212</v>
      </c>
      <c r="B452" s="4" t="s">
        <v>239</v>
      </c>
      <c r="C452" s="4" t="s">
        <v>440</v>
      </c>
      <c r="D452" s="4" t="s">
        <v>272</v>
      </c>
      <c r="E452" s="4" t="s">
        <v>420</v>
      </c>
      <c r="F452" s="4" t="s">
        <v>406</v>
      </c>
      <c r="G452" s="4" t="s">
        <v>437</v>
      </c>
      <c r="H452" s="4" t="s">
        <v>441</v>
      </c>
      <c r="I452" s="66"/>
      <c r="J452" s="53">
        <v>30.203760467199999</v>
      </c>
      <c r="K452" s="53">
        <v>211.969613049</v>
      </c>
      <c r="L452" s="53">
        <v>7.0156808422000001</v>
      </c>
      <c r="M452" s="53">
        <v>6.4544241499000004</v>
      </c>
      <c r="N452" s="53">
        <v>2.1327797214899999</v>
      </c>
      <c r="O452" s="54">
        <v>10.468673712699999</v>
      </c>
    </row>
    <row r="453" spans="1:17" x14ac:dyDescent="0.25">
      <c r="A453" s="5" t="s">
        <v>212</v>
      </c>
      <c r="B453" s="4" t="s">
        <v>239</v>
      </c>
      <c r="C453" s="4" t="s">
        <v>440</v>
      </c>
      <c r="D453" s="4" t="s">
        <v>268</v>
      </c>
      <c r="E453" s="4" t="s">
        <v>420</v>
      </c>
      <c r="F453" s="4" t="s">
        <v>406</v>
      </c>
      <c r="G453" s="4" t="s">
        <v>437</v>
      </c>
      <c r="H453" s="4" t="s">
        <v>438</v>
      </c>
      <c r="I453" s="66"/>
      <c r="J453" s="53">
        <v>4.7503384686020302</v>
      </c>
      <c r="K453" s="53">
        <v>48.245625071739369</v>
      </c>
      <c r="L453" s="53">
        <v>1.00807675305957</v>
      </c>
      <c r="M453" s="53">
        <v>0.92743061281480421</v>
      </c>
      <c r="N453" s="53">
        <v>3.9134155576664949E-2</v>
      </c>
      <c r="O453" s="54">
        <v>1.875789902789226</v>
      </c>
    </row>
    <row r="454" spans="1:17" x14ac:dyDescent="0.25">
      <c r="A454" s="5" t="s">
        <v>212</v>
      </c>
      <c r="B454" s="4" t="s">
        <v>239</v>
      </c>
      <c r="C454" s="4" t="s">
        <v>440</v>
      </c>
      <c r="D454" s="4" t="s">
        <v>269</v>
      </c>
      <c r="E454" s="4" t="s">
        <v>420</v>
      </c>
      <c r="F454" s="4" t="s">
        <v>406</v>
      </c>
      <c r="G454" s="4" t="s">
        <v>437</v>
      </c>
      <c r="H454" s="4" t="s">
        <v>439</v>
      </c>
      <c r="I454" s="66"/>
      <c r="J454" s="53">
        <v>83.933943263699803</v>
      </c>
      <c r="K454" s="53">
        <v>583.67273211495888</v>
      </c>
      <c r="L454" s="53">
        <v>14.602974751134806</v>
      </c>
      <c r="M454" s="53">
        <v>13.434736771044019</v>
      </c>
      <c r="N454" s="53">
        <v>0.69190364906622837</v>
      </c>
      <c r="O454" s="54">
        <v>27.614268188770897</v>
      </c>
      <c r="P454" s="3">
        <f>SUM(K441:K454)</f>
        <v>1209.2691892582422</v>
      </c>
    </row>
    <row r="455" spans="1:17" x14ac:dyDescent="0.25">
      <c r="A455" s="5" t="s">
        <v>213</v>
      </c>
      <c r="B455" s="4" t="s">
        <v>240</v>
      </c>
      <c r="C455" s="4" t="s">
        <v>421</v>
      </c>
      <c r="D455" s="4" t="s">
        <v>0</v>
      </c>
      <c r="E455" s="4" t="s">
        <v>324</v>
      </c>
      <c r="F455" s="4" t="s">
        <v>325</v>
      </c>
      <c r="G455" s="4" t="s">
        <v>326</v>
      </c>
      <c r="H455" s="4"/>
      <c r="I455" s="66">
        <v>2310.1745999999998</v>
      </c>
      <c r="J455" s="53">
        <v>170.81988999999999</v>
      </c>
      <c r="K455" s="53">
        <v>1.3170158999999999</v>
      </c>
      <c r="L455" s="53">
        <v>7.2993750999999998</v>
      </c>
      <c r="M455" s="53">
        <v>6.7154250920000003</v>
      </c>
      <c r="N455" s="53">
        <v>2.0344382000000001E-2</v>
      </c>
      <c r="O455" s="54">
        <v>197.99844723999999</v>
      </c>
    </row>
    <row r="456" spans="1:17" x14ac:dyDescent="0.25">
      <c r="A456" s="5" t="s">
        <v>213</v>
      </c>
      <c r="B456" s="4" t="s">
        <v>240</v>
      </c>
      <c r="C456" s="4" t="s">
        <v>421</v>
      </c>
      <c r="D456" s="4" t="s">
        <v>1</v>
      </c>
      <c r="E456" s="4" t="s">
        <v>327</v>
      </c>
      <c r="F456" s="4" t="s">
        <v>325</v>
      </c>
      <c r="G456" s="4" t="s">
        <v>326</v>
      </c>
      <c r="H456" s="4"/>
      <c r="I456" s="66">
        <v>0</v>
      </c>
      <c r="J456" s="53">
        <v>0</v>
      </c>
      <c r="K456" s="53">
        <v>0</v>
      </c>
      <c r="L456" s="53">
        <v>0</v>
      </c>
      <c r="M456" s="53">
        <v>0</v>
      </c>
      <c r="N456" s="53">
        <v>0</v>
      </c>
      <c r="O456" s="54">
        <v>0</v>
      </c>
    </row>
    <row r="457" spans="1:17" x14ac:dyDescent="0.25">
      <c r="A457" s="5" t="s">
        <v>213</v>
      </c>
      <c r="B457" s="4" t="s">
        <v>240</v>
      </c>
      <c r="C457" s="4" t="s">
        <v>421</v>
      </c>
      <c r="D457" s="4" t="s">
        <v>2</v>
      </c>
      <c r="E457" s="4" t="s">
        <v>328</v>
      </c>
      <c r="F457" s="4" t="s">
        <v>325</v>
      </c>
      <c r="G457" s="4" t="s">
        <v>326</v>
      </c>
      <c r="H457" s="4"/>
      <c r="I457" s="66">
        <v>3280.9816999999998</v>
      </c>
      <c r="J457" s="53">
        <v>249.75996000000001</v>
      </c>
      <c r="K457" s="53">
        <v>1.8671932</v>
      </c>
      <c r="L457" s="53">
        <v>8.2651310000000002</v>
      </c>
      <c r="M457" s="53">
        <v>7.6039205200000008</v>
      </c>
      <c r="N457" s="53">
        <v>2.1385811000000001E-2</v>
      </c>
      <c r="O457" s="54">
        <v>229.83514692</v>
      </c>
    </row>
    <row r="458" spans="1:17" x14ac:dyDescent="0.25">
      <c r="A458" s="5" t="s">
        <v>213</v>
      </c>
      <c r="B458" s="4" t="s">
        <v>240</v>
      </c>
      <c r="C458" s="4" t="s">
        <v>421</v>
      </c>
      <c r="D458" s="4" t="s">
        <v>3</v>
      </c>
      <c r="E458" s="4" t="s">
        <v>329</v>
      </c>
      <c r="F458" s="4" t="s">
        <v>325</v>
      </c>
      <c r="G458" s="4" t="s">
        <v>326</v>
      </c>
      <c r="H458" s="4"/>
      <c r="I458" s="66">
        <v>905.86495767999997</v>
      </c>
      <c r="J458" s="53">
        <v>88.902095589999988</v>
      </c>
      <c r="K458" s="53">
        <v>1.2678203827000001</v>
      </c>
      <c r="L458" s="53">
        <v>4.0879468299999999E-2</v>
      </c>
      <c r="M458" s="53">
        <v>3.7609110836000006E-2</v>
      </c>
      <c r="N458" s="53">
        <v>7.4816755791000007E-3</v>
      </c>
      <c r="O458" s="54">
        <v>4.8187168501980011</v>
      </c>
    </row>
    <row r="459" spans="1:17" x14ac:dyDescent="0.25">
      <c r="A459" s="5" t="s">
        <v>213</v>
      </c>
      <c r="B459" s="4" t="s">
        <v>240</v>
      </c>
      <c r="C459" s="4" t="s">
        <v>421</v>
      </c>
      <c r="D459" s="4" t="s">
        <v>4</v>
      </c>
      <c r="E459" s="4" t="s">
        <v>330</v>
      </c>
      <c r="F459" s="4" t="s">
        <v>331</v>
      </c>
      <c r="G459" s="4" t="s">
        <v>326</v>
      </c>
      <c r="H459" s="4"/>
      <c r="I459" s="66">
        <v>178.68799000000001</v>
      </c>
      <c r="J459" s="53">
        <v>16.846979000000001</v>
      </c>
      <c r="K459" s="53">
        <v>9.6886553E-2</v>
      </c>
      <c r="L459" s="53">
        <v>0.60248506000000002</v>
      </c>
      <c r="M459" s="53">
        <v>0.55428625520000008</v>
      </c>
      <c r="N459" s="53">
        <v>1.0564404E-3</v>
      </c>
      <c r="O459" s="54">
        <v>4.0023283705999999</v>
      </c>
    </row>
    <row r="460" spans="1:17" x14ac:dyDescent="0.25">
      <c r="A460" s="5" t="s">
        <v>213</v>
      </c>
      <c r="B460" s="4" t="s">
        <v>240</v>
      </c>
      <c r="C460" s="4" t="s">
        <v>421</v>
      </c>
      <c r="D460" s="4" t="s">
        <v>5</v>
      </c>
      <c r="E460" s="4" t="s">
        <v>332</v>
      </c>
      <c r="F460" s="4" t="s">
        <v>331</v>
      </c>
      <c r="G460" s="4" t="s">
        <v>326</v>
      </c>
      <c r="H460" s="4"/>
      <c r="I460" s="66">
        <v>16.789200000000001</v>
      </c>
      <c r="J460" s="53">
        <v>0.63156539</v>
      </c>
      <c r="K460" s="53">
        <v>6.4715822000000001E-3</v>
      </c>
      <c r="L460" s="53">
        <v>2.1280312999999999E-2</v>
      </c>
      <c r="M460" s="53">
        <v>1.9577887959999998E-2</v>
      </c>
      <c r="N460" s="53">
        <v>6.8795015999999998E-5</v>
      </c>
      <c r="O460" s="54">
        <v>0.14442016559000004</v>
      </c>
    </row>
    <row r="461" spans="1:17" x14ac:dyDescent="0.25">
      <c r="A461" s="5" t="s">
        <v>213</v>
      </c>
      <c r="B461" s="4" t="s">
        <v>240</v>
      </c>
      <c r="C461" s="4" t="s">
        <v>421</v>
      </c>
      <c r="D461" s="4" t="s">
        <v>6</v>
      </c>
      <c r="E461" s="4" t="s">
        <v>333</v>
      </c>
      <c r="F461" s="4" t="s">
        <v>331</v>
      </c>
      <c r="G461" s="4" t="s">
        <v>326</v>
      </c>
      <c r="H461" s="4"/>
      <c r="I461" s="66">
        <v>16.081347999999998</v>
      </c>
      <c r="J461" s="53">
        <v>0.76204485</v>
      </c>
      <c r="K461" s="53">
        <v>7.7497586999999996E-3</v>
      </c>
      <c r="L461" s="53">
        <v>2.5654517000000002E-2</v>
      </c>
      <c r="M461" s="53">
        <v>2.3602155640000004E-2</v>
      </c>
      <c r="N461" s="53">
        <v>8.2233018000000006E-5</v>
      </c>
      <c r="O461" s="54">
        <v>0.17207824829999999</v>
      </c>
    </row>
    <row r="462" spans="1:17" x14ac:dyDescent="0.25">
      <c r="A462" s="5" t="s">
        <v>213</v>
      </c>
      <c r="B462" s="4" t="s">
        <v>240</v>
      </c>
      <c r="C462" s="4" t="s">
        <v>421</v>
      </c>
      <c r="D462" s="4" t="s">
        <v>7</v>
      </c>
      <c r="E462" s="4" t="s">
        <v>334</v>
      </c>
      <c r="F462" s="4" t="s">
        <v>331</v>
      </c>
      <c r="G462" s="4" t="s">
        <v>326</v>
      </c>
      <c r="H462" s="4"/>
      <c r="I462" s="66">
        <v>4.1946780000000003E-2</v>
      </c>
      <c r="J462" s="53">
        <v>5.5184225E-3</v>
      </c>
      <c r="K462" s="53">
        <v>5.4096603000000001E-5</v>
      </c>
      <c r="L462" s="53">
        <v>1.8566527000000001E-4</v>
      </c>
      <c r="M462" s="53">
        <v>1.7081204840000002E-4</v>
      </c>
      <c r="N462" s="53">
        <v>5.6842849999999997E-7</v>
      </c>
      <c r="O462" s="54">
        <v>1.4069724988E-3</v>
      </c>
    </row>
    <row r="463" spans="1:17" x14ac:dyDescent="0.25">
      <c r="A463" s="5" t="s">
        <v>213</v>
      </c>
      <c r="B463" s="4" t="s">
        <v>240</v>
      </c>
      <c r="C463" s="4" t="s">
        <v>421</v>
      </c>
      <c r="D463" s="4" t="s">
        <v>8</v>
      </c>
      <c r="E463" s="4" t="s">
        <v>335</v>
      </c>
      <c r="F463" s="4" t="s">
        <v>331</v>
      </c>
      <c r="G463" s="4" t="s">
        <v>326</v>
      </c>
      <c r="H463" s="4"/>
      <c r="I463" s="66">
        <v>76.474221</v>
      </c>
      <c r="J463" s="53">
        <v>43.881671399999995</v>
      </c>
      <c r="K463" s="53">
        <v>0.25467968400000002</v>
      </c>
      <c r="L463" s="53">
        <v>1.5707713400000001</v>
      </c>
      <c r="M463" s="53">
        <v>1.4451096328000002</v>
      </c>
      <c r="N463" s="53">
        <v>2.7301141100000001E-3</v>
      </c>
      <c r="O463" s="54">
        <v>10.18915888235</v>
      </c>
    </row>
    <row r="464" spans="1:17" x14ac:dyDescent="0.25">
      <c r="A464" s="5" t="s">
        <v>213</v>
      </c>
      <c r="B464" s="4" t="s">
        <v>240</v>
      </c>
      <c r="C464" s="4" t="s">
        <v>421</v>
      </c>
      <c r="D464" s="4" t="s">
        <v>9</v>
      </c>
      <c r="E464" s="4" t="s">
        <v>336</v>
      </c>
      <c r="F464" s="4" t="s">
        <v>331</v>
      </c>
      <c r="G464" s="4" t="s">
        <v>326</v>
      </c>
      <c r="H464" s="4"/>
      <c r="I464" s="66">
        <v>1.6149507999999999</v>
      </c>
      <c r="J464" s="53">
        <v>0.15552552</v>
      </c>
      <c r="K464" s="53">
        <v>1.524603E-3</v>
      </c>
      <c r="L464" s="53">
        <v>5.2325981999999998E-3</v>
      </c>
      <c r="M464" s="53">
        <v>4.8139903440000001E-3</v>
      </c>
      <c r="N464" s="53">
        <v>1.6020004999999999E-5</v>
      </c>
      <c r="O464" s="54">
        <v>3.4997173884000005E-2</v>
      </c>
    </row>
    <row r="465" spans="1:15" x14ac:dyDescent="0.25">
      <c r="A465" s="5" t="s">
        <v>213</v>
      </c>
      <c r="B465" s="4" t="s">
        <v>240</v>
      </c>
      <c r="C465" s="4" t="s">
        <v>421</v>
      </c>
      <c r="D465" s="4" t="s">
        <v>10</v>
      </c>
      <c r="E465" s="4" t="s">
        <v>337</v>
      </c>
      <c r="F465" s="4" t="s">
        <v>338</v>
      </c>
      <c r="G465" s="4" t="s">
        <v>326</v>
      </c>
      <c r="H465" s="4"/>
      <c r="I465" s="66">
        <v>2.0834603</v>
      </c>
      <c r="J465" s="53">
        <v>0.25437694999999999</v>
      </c>
      <c r="K465" s="53">
        <v>2.4936348000000001E-3</v>
      </c>
      <c r="L465" s="53">
        <v>8.5584176999999994E-3</v>
      </c>
      <c r="M465" s="53">
        <v>7.8737442839999991E-3</v>
      </c>
      <c r="N465" s="53">
        <v>2.6202254999999998E-5</v>
      </c>
      <c r="O465" s="54">
        <v>6.1585304640999997E-2</v>
      </c>
    </row>
    <row r="466" spans="1:15" x14ac:dyDescent="0.25">
      <c r="A466" s="5" t="s">
        <v>213</v>
      </c>
      <c r="B466" s="4" t="s">
        <v>240</v>
      </c>
      <c r="C466" s="4" t="s">
        <v>421</v>
      </c>
      <c r="D466" s="4" t="s">
        <v>11</v>
      </c>
      <c r="E466" s="4" t="s">
        <v>339</v>
      </c>
      <c r="F466" s="4" t="s">
        <v>338</v>
      </c>
      <c r="G466" s="4" t="s">
        <v>326</v>
      </c>
      <c r="H466" s="4"/>
      <c r="I466" s="66">
        <v>9.8610408999999996E-2</v>
      </c>
      <c r="J466" s="53">
        <v>2.0268461000000002E-2</v>
      </c>
      <c r="K466" s="53">
        <v>1.9868992E-4</v>
      </c>
      <c r="L466" s="53">
        <v>6.8192475000000002E-4</v>
      </c>
      <c r="M466" s="53">
        <v>6.273707700000001E-4</v>
      </c>
      <c r="N466" s="53">
        <v>2.0877653000000001E-6</v>
      </c>
      <c r="O466" s="54">
        <v>4.7347798286000008E-3</v>
      </c>
    </row>
    <row r="467" spans="1:15" x14ac:dyDescent="0.25">
      <c r="A467" s="5" t="s">
        <v>213</v>
      </c>
      <c r="B467" s="4" t="s">
        <v>240</v>
      </c>
      <c r="C467" s="4" t="s">
        <v>421</v>
      </c>
      <c r="D467" s="4" t="s">
        <v>12</v>
      </c>
      <c r="E467" s="4" t="s">
        <v>340</v>
      </c>
      <c r="F467" s="4" t="s">
        <v>341</v>
      </c>
      <c r="G467" s="4" t="s">
        <v>326</v>
      </c>
      <c r="H467" s="4"/>
      <c r="I467" s="66">
        <v>974.38040000000001</v>
      </c>
      <c r="J467" s="53">
        <v>3.6626536699999996</v>
      </c>
      <c r="K467" s="53">
        <v>3.8533262200000001E-2</v>
      </c>
      <c r="L467" s="53">
        <v>0.12610221960000001</v>
      </c>
      <c r="M467" s="53">
        <v>0.11601404203200001</v>
      </c>
      <c r="N467" s="53">
        <v>4.2242060799999997E-4</v>
      </c>
      <c r="O467" s="54">
        <v>1.1866404462460001</v>
      </c>
    </row>
    <row r="468" spans="1:15" x14ac:dyDescent="0.25">
      <c r="A468" s="5" t="s">
        <v>213</v>
      </c>
      <c r="B468" s="4" t="s">
        <v>240</v>
      </c>
      <c r="C468" s="4" t="s">
        <v>421</v>
      </c>
      <c r="D468" s="4" t="s">
        <v>13</v>
      </c>
      <c r="E468" s="4" t="s">
        <v>340</v>
      </c>
      <c r="F468" s="4" t="s">
        <v>342</v>
      </c>
      <c r="G468" s="4" t="s">
        <v>326</v>
      </c>
      <c r="H468" s="4"/>
      <c r="I468" s="66">
        <v>171.89699100000001</v>
      </c>
      <c r="J468" s="53">
        <v>17.70945352</v>
      </c>
      <c r="K468" s="53">
        <v>0.19250129500000002</v>
      </c>
      <c r="L468" s="53">
        <v>0.61827790900000001</v>
      </c>
      <c r="M468" s="53">
        <v>0.56881567628000007</v>
      </c>
      <c r="N468" s="53">
        <v>2.0698332000000002E-3</v>
      </c>
      <c r="O468" s="54">
        <v>4.4057390319000005</v>
      </c>
    </row>
    <row r="469" spans="1:15" x14ac:dyDescent="0.25">
      <c r="A469" s="5" t="s">
        <v>213</v>
      </c>
      <c r="B469" s="4" t="s">
        <v>240</v>
      </c>
      <c r="C469" s="4" t="s">
        <v>421</v>
      </c>
      <c r="D469" s="4" t="s">
        <v>14</v>
      </c>
      <c r="E469" s="4" t="s">
        <v>343</v>
      </c>
      <c r="F469" s="4" t="s">
        <v>341</v>
      </c>
      <c r="G469" s="4" t="s">
        <v>326</v>
      </c>
      <c r="H469" s="4"/>
      <c r="I469" s="66">
        <v>11004.633</v>
      </c>
      <c r="J469" s="53">
        <v>50.767288000000001</v>
      </c>
      <c r="K469" s="53">
        <v>0.53882538999999996</v>
      </c>
      <c r="L469" s="53">
        <v>1.7176962</v>
      </c>
      <c r="M469" s="53">
        <v>1.5802805040000001</v>
      </c>
      <c r="N469" s="53">
        <v>5.8046584E-3</v>
      </c>
      <c r="O469" s="54">
        <v>17.872696005599998</v>
      </c>
    </row>
    <row r="470" spans="1:15" x14ac:dyDescent="0.25">
      <c r="A470" s="5" t="s">
        <v>213</v>
      </c>
      <c r="B470" s="4" t="s">
        <v>240</v>
      </c>
      <c r="C470" s="4" t="s">
        <v>421</v>
      </c>
      <c r="D470" s="4" t="s">
        <v>15</v>
      </c>
      <c r="E470" s="4" t="s">
        <v>343</v>
      </c>
      <c r="F470" s="4" t="s">
        <v>342</v>
      </c>
      <c r="G470" s="4" t="s">
        <v>326</v>
      </c>
      <c r="H470" s="4"/>
      <c r="I470" s="66">
        <v>1625.9332900000002</v>
      </c>
      <c r="J470" s="53">
        <v>356.29859900000002</v>
      </c>
      <c r="K470" s="53">
        <v>2.1401459599999999</v>
      </c>
      <c r="L470" s="53">
        <v>12.715057999999999</v>
      </c>
      <c r="M470" s="53">
        <v>11.69785336</v>
      </c>
      <c r="N470" s="53">
        <v>2.2904348500000001E-2</v>
      </c>
      <c r="O470" s="54">
        <v>98.277145199000003</v>
      </c>
    </row>
    <row r="471" spans="1:15" x14ac:dyDescent="0.25">
      <c r="A471" s="5" t="s">
        <v>213</v>
      </c>
      <c r="B471" s="4" t="s">
        <v>240</v>
      </c>
      <c r="C471" s="4" t="s">
        <v>421</v>
      </c>
      <c r="D471" s="4" t="s">
        <v>16</v>
      </c>
      <c r="E471" s="4" t="s">
        <v>344</v>
      </c>
      <c r="F471" s="4" t="s">
        <v>341</v>
      </c>
      <c r="G471" s="4" t="s">
        <v>326</v>
      </c>
      <c r="H471" s="4"/>
      <c r="I471" s="66">
        <v>29056.835500000001</v>
      </c>
      <c r="J471" s="53">
        <v>65.178386900000007</v>
      </c>
      <c r="K471" s="53">
        <v>0.75554608000000001</v>
      </c>
      <c r="L471" s="53">
        <v>2.4781044400000001</v>
      </c>
      <c r="M471" s="53">
        <v>2.2798560848</v>
      </c>
      <c r="N471" s="53">
        <v>8.0605342999999999E-3</v>
      </c>
      <c r="O471" s="54">
        <v>22.1711497358</v>
      </c>
    </row>
    <row r="472" spans="1:15" x14ac:dyDescent="0.25">
      <c r="A472" s="5" t="s">
        <v>213</v>
      </c>
      <c r="B472" s="4" t="s">
        <v>240</v>
      </c>
      <c r="C472" s="4" t="s">
        <v>421</v>
      </c>
      <c r="D472" s="4" t="s">
        <v>17</v>
      </c>
      <c r="E472" s="4" t="s">
        <v>344</v>
      </c>
      <c r="F472" s="4" t="s">
        <v>342</v>
      </c>
      <c r="G472" s="4" t="s">
        <v>326</v>
      </c>
      <c r="H472" s="4"/>
      <c r="I472" s="66">
        <v>4065.9596899999997</v>
      </c>
      <c r="J472" s="53">
        <v>194.70979399999999</v>
      </c>
      <c r="K472" s="53">
        <v>1.8787123399999999</v>
      </c>
      <c r="L472" s="53">
        <v>6.6378062999999994</v>
      </c>
      <c r="M472" s="53">
        <v>6.1067817959999999</v>
      </c>
      <c r="N472" s="53">
        <v>2.00855201E-2</v>
      </c>
      <c r="O472" s="54">
        <v>50.364281340400005</v>
      </c>
    </row>
    <row r="473" spans="1:15" x14ac:dyDescent="0.25">
      <c r="A473" s="5" t="s">
        <v>213</v>
      </c>
      <c r="B473" s="4" t="s">
        <v>240</v>
      </c>
      <c r="C473" s="4" t="s">
        <v>421</v>
      </c>
      <c r="D473" s="4" t="s">
        <v>18</v>
      </c>
      <c r="E473" s="4" t="s">
        <v>345</v>
      </c>
      <c r="F473" s="4" t="s">
        <v>341</v>
      </c>
      <c r="G473" s="4" t="s">
        <v>326</v>
      </c>
      <c r="H473" s="4"/>
      <c r="I473" s="66">
        <v>14742.0682</v>
      </c>
      <c r="J473" s="53">
        <v>44.433572999999996</v>
      </c>
      <c r="K473" s="53">
        <v>0.483045944</v>
      </c>
      <c r="L473" s="53">
        <v>1.551791046</v>
      </c>
      <c r="M473" s="53">
        <v>1.4276477623199999</v>
      </c>
      <c r="N473" s="53">
        <v>5.1883409099999995E-3</v>
      </c>
      <c r="O473" s="54">
        <v>14.37340846072</v>
      </c>
    </row>
    <row r="474" spans="1:15" x14ac:dyDescent="0.25">
      <c r="A474" s="5" t="s">
        <v>213</v>
      </c>
      <c r="B474" s="4" t="s">
        <v>240</v>
      </c>
      <c r="C474" s="4" t="s">
        <v>421</v>
      </c>
      <c r="D474" s="4" t="s">
        <v>19</v>
      </c>
      <c r="E474" s="4" t="s">
        <v>345</v>
      </c>
      <c r="F474" s="4" t="s">
        <v>342</v>
      </c>
      <c r="G474" s="4" t="s">
        <v>326</v>
      </c>
      <c r="H474" s="4"/>
      <c r="I474" s="66">
        <v>1581.20697</v>
      </c>
      <c r="J474" s="53">
        <v>216.97352000000001</v>
      </c>
      <c r="K474" s="53">
        <v>1.74171158</v>
      </c>
      <c r="L474" s="53">
        <v>7.5473832999999999</v>
      </c>
      <c r="M474" s="53">
        <v>6.943592636</v>
      </c>
      <c r="N474" s="53">
        <v>1.8734076200000001E-2</v>
      </c>
      <c r="O474" s="54">
        <v>49.857084577999998</v>
      </c>
    </row>
    <row r="475" spans="1:15" x14ac:dyDescent="0.25">
      <c r="A475" s="5" t="s">
        <v>213</v>
      </c>
      <c r="B475" s="4" t="s">
        <v>240</v>
      </c>
      <c r="C475" s="4" t="s">
        <v>421</v>
      </c>
      <c r="D475" s="4" t="s">
        <v>20</v>
      </c>
      <c r="E475" s="4" t="s">
        <v>346</v>
      </c>
      <c r="F475" s="4" t="s">
        <v>341</v>
      </c>
      <c r="G475" s="4" t="s">
        <v>326</v>
      </c>
      <c r="H475" s="4"/>
      <c r="I475" s="66">
        <v>7970.4755999999998</v>
      </c>
      <c r="J475" s="53">
        <v>48.022849000000001</v>
      </c>
      <c r="K475" s="53">
        <v>0.15397684</v>
      </c>
      <c r="L475" s="53">
        <v>0.52409993999999993</v>
      </c>
      <c r="M475" s="53">
        <v>0.48217194480000003</v>
      </c>
      <c r="N475" s="53">
        <v>2.18418856E-3</v>
      </c>
      <c r="O475" s="54">
        <v>19.679958254599999</v>
      </c>
    </row>
    <row r="476" spans="1:15" x14ac:dyDescent="0.25">
      <c r="A476" s="5" t="s">
        <v>213</v>
      </c>
      <c r="B476" s="4" t="s">
        <v>240</v>
      </c>
      <c r="C476" s="4" t="s">
        <v>421</v>
      </c>
      <c r="D476" s="4" t="s">
        <v>21</v>
      </c>
      <c r="E476" s="4" t="s">
        <v>346</v>
      </c>
      <c r="F476" s="4" t="s">
        <v>342</v>
      </c>
      <c r="G476" s="4" t="s">
        <v>326</v>
      </c>
      <c r="H476" s="4"/>
      <c r="I476" s="66">
        <v>1255.5122999999999</v>
      </c>
      <c r="J476" s="53">
        <v>128.59499399999999</v>
      </c>
      <c r="K476" s="53">
        <v>0.41232660999999998</v>
      </c>
      <c r="L476" s="53">
        <v>1.4034563900000001</v>
      </c>
      <c r="M476" s="53">
        <v>1.2911798788</v>
      </c>
      <c r="N476" s="53">
        <v>5.8489596999999997E-3</v>
      </c>
      <c r="O476" s="54">
        <v>47.978192479999997</v>
      </c>
    </row>
    <row r="477" spans="1:15" x14ac:dyDescent="0.25">
      <c r="A477" s="5" t="s">
        <v>213</v>
      </c>
      <c r="B477" s="4" t="s">
        <v>240</v>
      </c>
      <c r="C477" s="4" t="s">
        <v>421</v>
      </c>
      <c r="D477" s="4" t="s">
        <v>22</v>
      </c>
      <c r="E477" s="4" t="s">
        <v>347</v>
      </c>
      <c r="F477" s="4" t="s">
        <v>342</v>
      </c>
      <c r="G477" s="4" t="s">
        <v>326</v>
      </c>
      <c r="H477" s="4"/>
      <c r="I477" s="66">
        <v>0.25484594999999999</v>
      </c>
      <c r="J477" s="53">
        <v>7.6693021E-2</v>
      </c>
      <c r="K477" s="53">
        <v>8.0098340000000004E-4</v>
      </c>
      <c r="L477" s="53">
        <v>2.5908325000000001E-3</v>
      </c>
      <c r="M477" s="53">
        <v>2.3835659000000001E-3</v>
      </c>
      <c r="N477" s="53">
        <v>8.5524979999999994E-6</v>
      </c>
      <c r="O477" s="54">
        <v>1.6143551284E-2</v>
      </c>
    </row>
    <row r="478" spans="1:15" x14ac:dyDescent="0.25">
      <c r="A478" s="5" t="s">
        <v>213</v>
      </c>
      <c r="B478" s="4" t="s">
        <v>240</v>
      </c>
      <c r="C478" s="4" t="s">
        <v>421</v>
      </c>
      <c r="D478" s="4" t="s">
        <v>23</v>
      </c>
      <c r="E478" s="4" t="s">
        <v>348</v>
      </c>
      <c r="F478" s="4" t="s">
        <v>349</v>
      </c>
      <c r="G478" s="4" t="s">
        <v>326</v>
      </c>
      <c r="H478" s="4"/>
      <c r="I478" s="66">
        <v>10.324454299999999</v>
      </c>
      <c r="J478" s="53">
        <v>0.196032233</v>
      </c>
      <c r="K478" s="53">
        <v>2.3595549000000001E-3</v>
      </c>
      <c r="L478" s="53">
        <v>7.8880932999999993E-3</v>
      </c>
      <c r="M478" s="53">
        <v>7.2570458360000003E-3</v>
      </c>
      <c r="N478" s="53">
        <v>2.4909810699999999E-5</v>
      </c>
      <c r="O478" s="54">
        <v>4.9419071844999989E-2</v>
      </c>
    </row>
    <row r="479" spans="1:15" x14ac:dyDescent="0.25">
      <c r="A479" s="5" t="s">
        <v>213</v>
      </c>
      <c r="B479" s="4" t="s">
        <v>240</v>
      </c>
      <c r="C479" s="4" t="s">
        <v>421</v>
      </c>
      <c r="D479" s="4" t="s">
        <v>24</v>
      </c>
      <c r="E479" s="4" t="s">
        <v>350</v>
      </c>
      <c r="F479" s="4" t="s">
        <v>351</v>
      </c>
      <c r="G479" s="4" t="s">
        <v>326</v>
      </c>
      <c r="H479" s="4"/>
      <c r="I479" s="66">
        <v>261.67741100000001</v>
      </c>
      <c r="J479" s="53">
        <v>8.2073015609999995</v>
      </c>
      <c r="K479" s="53">
        <v>8.5459520400000002E-2</v>
      </c>
      <c r="L479" s="53">
        <v>0.28020687729999999</v>
      </c>
      <c r="M479" s="53">
        <v>0.25779032711599997</v>
      </c>
      <c r="N479" s="53">
        <v>9.09044386E-4</v>
      </c>
      <c r="O479" s="54">
        <v>2.344767693024</v>
      </c>
    </row>
    <row r="480" spans="1:15" x14ac:dyDescent="0.25">
      <c r="A480" s="5" t="s">
        <v>213</v>
      </c>
      <c r="B480" s="4" t="s">
        <v>240</v>
      </c>
      <c r="C480" s="4" t="s">
        <v>421</v>
      </c>
      <c r="D480" s="4" t="s">
        <v>25</v>
      </c>
      <c r="E480" s="4" t="s">
        <v>352</v>
      </c>
      <c r="F480" s="4" t="s">
        <v>351</v>
      </c>
      <c r="G480" s="4" t="s">
        <v>326</v>
      </c>
      <c r="H480" s="4"/>
      <c r="I480" s="66">
        <v>894.42050347799989</v>
      </c>
      <c r="J480" s="53">
        <v>53.666743689999997</v>
      </c>
      <c r="K480" s="53">
        <v>0.58300697884999997</v>
      </c>
      <c r="L480" s="53">
        <v>2.0725216215</v>
      </c>
      <c r="M480" s="53">
        <v>1.9067198917799999</v>
      </c>
      <c r="N480" s="53">
        <v>6.0645478830000004E-3</v>
      </c>
      <c r="O480" s="54">
        <v>16.629023728327997</v>
      </c>
    </row>
    <row r="481" spans="1:15" x14ac:dyDescent="0.25">
      <c r="A481" s="5" t="s">
        <v>213</v>
      </c>
      <c r="B481" s="4" t="s">
        <v>240</v>
      </c>
      <c r="C481" s="4" t="s">
        <v>421</v>
      </c>
      <c r="D481" s="4" t="s">
        <v>26</v>
      </c>
      <c r="E481" s="4" t="s">
        <v>353</v>
      </c>
      <c r="F481" s="4" t="s">
        <v>351</v>
      </c>
      <c r="G481" s="4" t="s">
        <v>326</v>
      </c>
      <c r="H481" s="4"/>
      <c r="I481" s="66">
        <v>0.14526990000000001</v>
      </c>
      <c r="J481" s="53">
        <v>2.2716353000000002E-2</v>
      </c>
      <c r="K481" s="53">
        <v>2.2268637E-4</v>
      </c>
      <c r="L481" s="53">
        <v>7.6428323999999995E-4</v>
      </c>
      <c r="M481" s="53">
        <v>7.0314058079999999E-4</v>
      </c>
      <c r="N481" s="53">
        <v>2.3399120000000002E-6</v>
      </c>
      <c r="O481" s="54">
        <v>6.1937994564999991E-3</v>
      </c>
    </row>
    <row r="482" spans="1:15" x14ac:dyDescent="0.25">
      <c r="A482" s="5" t="s">
        <v>213</v>
      </c>
      <c r="B482" s="4" t="s">
        <v>240</v>
      </c>
      <c r="C482" s="4" t="s">
        <v>421</v>
      </c>
      <c r="D482" s="4" t="s">
        <v>27</v>
      </c>
      <c r="E482" s="4" t="s">
        <v>354</v>
      </c>
      <c r="F482" s="4" t="s">
        <v>351</v>
      </c>
      <c r="G482" s="4" t="s">
        <v>326</v>
      </c>
      <c r="H482" s="4"/>
      <c r="I482" s="66">
        <v>3.1827328000000001</v>
      </c>
      <c r="J482" s="53">
        <v>0.35799470999999999</v>
      </c>
      <c r="K482" s="53">
        <v>3.5093904E-3</v>
      </c>
      <c r="L482" s="53">
        <v>1.2044598E-2</v>
      </c>
      <c r="M482" s="53">
        <v>1.108103016E-2</v>
      </c>
      <c r="N482" s="53">
        <v>3.6875463000000002E-5</v>
      </c>
      <c r="O482" s="54">
        <v>0.102752942246</v>
      </c>
    </row>
    <row r="483" spans="1:15" x14ac:dyDescent="0.25">
      <c r="A483" s="5" t="s">
        <v>213</v>
      </c>
      <c r="B483" s="4" t="s">
        <v>240</v>
      </c>
      <c r="C483" s="4" t="s">
        <v>421</v>
      </c>
      <c r="D483" s="4" t="s">
        <v>28</v>
      </c>
      <c r="E483" s="4" t="s">
        <v>355</v>
      </c>
      <c r="F483" s="4" t="s">
        <v>356</v>
      </c>
      <c r="G483" s="4" t="s">
        <v>326</v>
      </c>
      <c r="H483" s="4"/>
      <c r="I483" s="66">
        <v>6.6281151999999999</v>
      </c>
      <c r="J483" s="53">
        <v>2.8608079000000002</v>
      </c>
      <c r="K483" s="53">
        <v>1.5730114999999999E-2</v>
      </c>
      <c r="L483" s="53">
        <v>0.10287416000000001</v>
      </c>
      <c r="M483" s="53">
        <v>9.4644227200000014E-2</v>
      </c>
      <c r="N483" s="53">
        <v>1.6907779E-4</v>
      </c>
      <c r="O483" s="54">
        <v>0.71980954196999991</v>
      </c>
    </row>
    <row r="484" spans="1:15" x14ac:dyDescent="0.25">
      <c r="A484" s="5" t="s">
        <v>213</v>
      </c>
      <c r="B484" s="4" t="s">
        <v>240</v>
      </c>
      <c r="C484" s="4" t="s">
        <v>421</v>
      </c>
      <c r="D484" s="4" t="s">
        <v>29</v>
      </c>
      <c r="E484" s="4" t="s">
        <v>324</v>
      </c>
      <c r="F484" s="4" t="s">
        <v>325</v>
      </c>
      <c r="G484" s="4" t="s">
        <v>357</v>
      </c>
      <c r="H484" s="4"/>
      <c r="I484" s="66">
        <v>1137.8412000000001</v>
      </c>
      <c r="J484" s="53">
        <v>69.569519</v>
      </c>
      <c r="K484" s="53">
        <v>1.2406632</v>
      </c>
      <c r="L484" s="53">
        <v>0.13300923000000001</v>
      </c>
      <c r="M484" s="53">
        <v>0.12236849160000002</v>
      </c>
      <c r="N484" s="53">
        <v>1.0420731000000001E-2</v>
      </c>
      <c r="O484" s="54">
        <v>7.8775426388099996</v>
      </c>
    </row>
    <row r="485" spans="1:15" x14ac:dyDescent="0.25">
      <c r="A485" s="5" t="s">
        <v>213</v>
      </c>
      <c r="B485" s="4" t="s">
        <v>240</v>
      </c>
      <c r="C485" s="4" t="s">
        <v>421</v>
      </c>
      <c r="D485" s="4" t="s">
        <v>30</v>
      </c>
      <c r="E485" s="4" t="s">
        <v>328</v>
      </c>
      <c r="F485" s="4" t="s">
        <v>325</v>
      </c>
      <c r="G485" s="4" t="s">
        <v>357</v>
      </c>
      <c r="H485" s="4"/>
      <c r="I485" s="66">
        <v>11207.227999999999</v>
      </c>
      <c r="J485" s="53">
        <v>779.23914000000002</v>
      </c>
      <c r="K485" s="53">
        <v>11.017315999999999</v>
      </c>
      <c r="L485" s="53">
        <v>1.3140404000000001</v>
      </c>
      <c r="M485" s="53">
        <v>1.2089171680000002</v>
      </c>
      <c r="N485" s="53">
        <v>0.10965411999999999</v>
      </c>
      <c r="O485" s="54">
        <v>89.090816749300004</v>
      </c>
    </row>
    <row r="486" spans="1:15" x14ac:dyDescent="0.25">
      <c r="A486" s="5" t="s">
        <v>213</v>
      </c>
      <c r="B486" s="4" t="s">
        <v>240</v>
      </c>
      <c r="C486" s="4" t="s">
        <v>421</v>
      </c>
      <c r="D486" s="4" t="s">
        <v>31</v>
      </c>
      <c r="E486" s="4" t="s">
        <v>358</v>
      </c>
      <c r="F486" s="4" t="s">
        <v>325</v>
      </c>
      <c r="G486" s="4" t="s">
        <v>357</v>
      </c>
      <c r="H486" s="4"/>
      <c r="I486" s="66">
        <v>307.42705999999998</v>
      </c>
      <c r="J486" s="53">
        <v>426.81418000000002</v>
      </c>
      <c r="K486" s="53">
        <v>4.4747633999999996</v>
      </c>
      <c r="L486" s="53">
        <v>0.21003253999999999</v>
      </c>
      <c r="M486" s="53">
        <v>0.1932299368</v>
      </c>
      <c r="N486" s="53">
        <v>3.7822346999999999E-2</v>
      </c>
      <c r="O486" s="54">
        <v>11.849383962299999</v>
      </c>
    </row>
    <row r="487" spans="1:15" x14ac:dyDescent="0.25">
      <c r="A487" s="5" t="s">
        <v>213</v>
      </c>
      <c r="B487" s="4" t="s">
        <v>240</v>
      </c>
      <c r="C487" s="4" t="s">
        <v>421</v>
      </c>
      <c r="D487" s="4" t="s">
        <v>32</v>
      </c>
      <c r="E487" s="4" t="s">
        <v>329</v>
      </c>
      <c r="F487" s="4" t="s">
        <v>325</v>
      </c>
      <c r="G487" s="4" t="s">
        <v>357</v>
      </c>
      <c r="H487" s="4"/>
      <c r="I487" s="66">
        <v>344.05084379399995</v>
      </c>
      <c r="J487" s="53">
        <v>110.310226347</v>
      </c>
      <c r="K487" s="53">
        <v>1.5458968343799999</v>
      </c>
      <c r="L487" s="53">
        <v>3.5712651727300003E-2</v>
      </c>
      <c r="M487" s="53">
        <v>3.2855639589115998E-2</v>
      </c>
      <c r="N487" s="53">
        <v>7.4726520491999997E-3</v>
      </c>
      <c r="O487" s="54">
        <v>4.7488138046927908</v>
      </c>
    </row>
    <row r="488" spans="1:15" x14ac:dyDescent="0.25">
      <c r="A488" s="5" t="s">
        <v>213</v>
      </c>
      <c r="B488" s="4" t="s">
        <v>240</v>
      </c>
      <c r="C488" s="4" t="s">
        <v>421</v>
      </c>
      <c r="D488" s="4" t="s">
        <v>33</v>
      </c>
      <c r="E488" s="4" t="s">
        <v>359</v>
      </c>
      <c r="F488" s="4" t="s">
        <v>331</v>
      </c>
      <c r="G488" s="4" t="s">
        <v>357</v>
      </c>
      <c r="H488" s="4"/>
      <c r="I488" s="66">
        <v>10.041009280000001</v>
      </c>
      <c r="J488" s="53">
        <v>9.3142897050000002</v>
      </c>
      <c r="K488" s="53">
        <v>0.17042297849999999</v>
      </c>
      <c r="L488" s="53">
        <v>5.0426333399999999E-3</v>
      </c>
      <c r="M488" s="53">
        <v>4.6392226727999999E-3</v>
      </c>
      <c r="N488" s="53">
        <v>9.5113658799999992E-4</v>
      </c>
      <c r="O488" s="54">
        <v>0.29477688183465001</v>
      </c>
    </row>
    <row r="489" spans="1:15" x14ac:dyDescent="0.25">
      <c r="A489" s="5" t="s">
        <v>213</v>
      </c>
      <c r="B489" s="4" t="s">
        <v>240</v>
      </c>
      <c r="C489" s="4" t="s">
        <v>421</v>
      </c>
      <c r="D489" s="4" t="s">
        <v>34</v>
      </c>
      <c r="E489" s="4" t="s">
        <v>330</v>
      </c>
      <c r="F489" s="4" t="s">
        <v>331</v>
      </c>
      <c r="G489" s="4" t="s">
        <v>357</v>
      </c>
      <c r="H489" s="4"/>
      <c r="I489" s="66">
        <v>0.39325105999999999</v>
      </c>
      <c r="J489" s="53">
        <v>8.1800236999999998E-2</v>
      </c>
      <c r="K489" s="53">
        <v>1.1772836000000001E-3</v>
      </c>
      <c r="L489" s="53">
        <v>3.2716994999999998E-5</v>
      </c>
      <c r="M489" s="53">
        <v>3.0099635400000001E-5</v>
      </c>
      <c r="N489" s="53">
        <v>7.0639147999999997E-6</v>
      </c>
      <c r="O489" s="54">
        <v>2.7016299246999998E-3</v>
      </c>
    </row>
    <row r="490" spans="1:15" x14ac:dyDescent="0.25">
      <c r="A490" s="5" t="s">
        <v>213</v>
      </c>
      <c r="B490" s="4" t="s">
        <v>240</v>
      </c>
      <c r="C490" s="4" t="s">
        <v>421</v>
      </c>
      <c r="D490" s="4" t="s">
        <v>35</v>
      </c>
      <c r="E490" s="4" t="s">
        <v>332</v>
      </c>
      <c r="F490" s="4" t="s">
        <v>331</v>
      </c>
      <c r="G490" s="4" t="s">
        <v>357</v>
      </c>
      <c r="H490" s="4"/>
      <c r="I490" s="66">
        <v>116.07722080000001</v>
      </c>
      <c r="J490" s="53">
        <v>16.940739900000001</v>
      </c>
      <c r="K490" s="53">
        <v>0.26739595700000002</v>
      </c>
      <c r="L490" s="53">
        <v>2.0304802019999998E-2</v>
      </c>
      <c r="M490" s="53">
        <v>1.8680417858400002E-2</v>
      </c>
      <c r="N490" s="53">
        <v>1.7392042499999999E-3</v>
      </c>
      <c r="O490" s="54">
        <v>1.0212942831330001</v>
      </c>
    </row>
    <row r="491" spans="1:15" x14ac:dyDescent="0.25">
      <c r="A491" s="5" t="s">
        <v>213</v>
      </c>
      <c r="B491" s="4" t="s">
        <v>240</v>
      </c>
      <c r="C491" s="4" t="s">
        <v>421</v>
      </c>
      <c r="D491" s="4" t="s">
        <v>36</v>
      </c>
      <c r="E491" s="4" t="s">
        <v>360</v>
      </c>
      <c r="F491" s="4" t="s">
        <v>331</v>
      </c>
      <c r="G491" s="4" t="s">
        <v>357</v>
      </c>
      <c r="H491" s="4"/>
      <c r="I491" s="66">
        <v>11.383305949999999</v>
      </c>
      <c r="J491" s="53">
        <v>16.363571421</v>
      </c>
      <c r="K491" s="53">
        <v>0.2473567274</v>
      </c>
      <c r="L491" s="53">
        <v>8.4762660700000002E-3</v>
      </c>
      <c r="M491" s="53">
        <v>7.7981647843999996E-3</v>
      </c>
      <c r="N491" s="53">
        <v>1.6718041669999998E-3</v>
      </c>
      <c r="O491" s="54">
        <v>0.46969144858109996</v>
      </c>
    </row>
    <row r="492" spans="1:15" x14ac:dyDescent="0.25">
      <c r="A492" s="5" t="s">
        <v>213</v>
      </c>
      <c r="B492" s="4" t="s">
        <v>240</v>
      </c>
      <c r="C492" s="4" t="s">
        <v>421</v>
      </c>
      <c r="D492" s="4" t="s">
        <v>37</v>
      </c>
      <c r="E492" s="4" t="s">
        <v>333</v>
      </c>
      <c r="F492" s="4" t="s">
        <v>331</v>
      </c>
      <c r="G492" s="4" t="s">
        <v>357</v>
      </c>
      <c r="H492" s="4"/>
      <c r="I492" s="66">
        <v>121.608958114</v>
      </c>
      <c r="J492" s="53">
        <v>36.055831413</v>
      </c>
      <c r="K492" s="53">
        <v>0.55372639169999993</v>
      </c>
      <c r="L492" s="53">
        <v>2.4291503449999998E-2</v>
      </c>
      <c r="M492" s="53">
        <v>2.2348183174000003E-2</v>
      </c>
      <c r="N492" s="53">
        <v>3.3136919115999996E-3</v>
      </c>
      <c r="O492" s="54">
        <v>1.5171616747911301</v>
      </c>
    </row>
    <row r="493" spans="1:15" x14ac:dyDescent="0.25">
      <c r="A493" s="5" t="s">
        <v>213</v>
      </c>
      <c r="B493" s="4" t="s">
        <v>240</v>
      </c>
      <c r="C493" s="4" t="s">
        <v>421</v>
      </c>
      <c r="D493" s="4" t="s">
        <v>38</v>
      </c>
      <c r="E493" s="4" t="s">
        <v>361</v>
      </c>
      <c r="F493" s="4" t="s">
        <v>331</v>
      </c>
      <c r="G493" s="4" t="s">
        <v>357</v>
      </c>
      <c r="H493" s="4"/>
      <c r="I493" s="66">
        <v>22.336660519000002</v>
      </c>
      <c r="J493" s="53">
        <v>14.940361171999999</v>
      </c>
      <c r="K493" s="53">
        <v>0.20979309559999998</v>
      </c>
      <c r="L493" s="53">
        <v>1.0543342535999999E-2</v>
      </c>
      <c r="M493" s="53">
        <v>9.6998751331200013E-3</v>
      </c>
      <c r="N493" s="53">
        <v>1.393803246E-3</v>
      </c>
      <c r="O493" s="54">
        <v>0.58326658587504998</v>
      </c>
    </row>
    <row r="494" spans="1:15" x14ac:dyDescent="0.25">
      <c r="A494" s="5" t="s">
        <v>213</v>
      </c>
      <c r="B494" s="4" t="s">
        <v>240</v>
      </c>
      <c r="C494" s="4" t="s">
        <v>421</v>
      </c>
      <c r="D494" s="4" t="s">
        <v>39</v>
      </c>
      <c r="E494" s="4" t="s">
        <v>334</v>
      </c>
      <c r="F494" s="4" t="s">
        <v>331</v>
      </c>
      <c r="G494" s="4" t="s">
        <v>357</v>
      </c>
      <c r="H494" s="4"/>
      <c r="I494" s="66">
        <v>1.6097079949999999</v>
      </c>
      <c r="J494" s="53">
        <v>0.74178535599999995</v>
      </c>
      <c r="K494" s="53">
        <v>1.0634900209999999E-2</v>
      </c>
      <c r="L494" s="53">
        <v>7.3580673199999998E-4</v>
      </c>
      <c r="M494" s="53">
        <v>6.7694219343999995E-4</v>
      </c>
      <c r="N494" s="53">
        <v>7.1734568600000012E-5</v>
      </c>
      <c r="O494" s="54">
        <v>3.4591076069659998E-2</v>
      </c>
    </row>
    <row r="495" spans="1:15" x14ac:dyDescent="0.25">
      <c r="A495" s="5" t="s">
        <v>213</v>
      </c>
      <c r="B495" s="4" t="s">
        <v>240</v>
      </c>
      <c r="C495" s="4" t="s">
        <v>421</v>
      </c>
      <c r="D495" s="4" t="s">
        <v>40</v>
      </c>
      <c r="E495" s="4" t="s">
        <v>362</v>
      </c>
      <c r="F495" s="4" t="s">
        <v>331</v>
      </c>
      <c r="G495" s="4" t="s">
        <v>357</v>
      </c>
      <c r="H495" s="4"/>
      <c r="I495" s="66">
        <v>35.424054854999994</v>
      </c>
      <c r="J495" s="53">
        <v>27.732458977300002</v>
      </c>
      <c r="K495" s="53">
        <v>0.53288955909000002</v>
      </c>
      <c r="L495" s="53">
        <v>2.1394148877999997E-2</v>
      </c>
      <c r="M495" s="53">
        <v>1.9682616967760001E-2</v>
      </c>
      <c r="N495" s="53">
        <v>2.93618591199E-3</v>
      </c>
      <c r="O495" s="54">
        <v>1.0990058810049701</v>
      </c>
    </row>
    <row r="496" spans="1:15" x14ac:dyDescent="0.25">
      <c r="A496" s="5" t="s">
        <v>213</v>
      </c>
      <c r="B496" s="4" t="s">
        <v>240</v>
      </c>
      <c r="C496" s="4" t="s">
        <v>421</v>
      </c>
      <c r="D496" s="4" t="s">
        <v>41</v>
      </c>
      <c r="E496" s="4" t="s">
        <v>363</v>
      </c>
      <c r="F496" s="4" t="s">
        <v>331</v>
      </c>
      <c r="G496" s="4" t="s">
        <v>357</v>
      </c>
      <c r="H496" s="4"/>
      <c r="I496" s="66">
        <v>117.88094486999998</v>
      </c>
      <c r="J496" s="53">
        <v>8.4895595299999993</v>
      </c>
      <c r="K496" s="53">
        <v>0.22659003770000002</v>
      </c>
      <c r="L496" s="53">
        <v>1.1866327221999999E-2</v>
      </c>
      <c r="M496" s="53">
        <v>1.0917021044239998E-2</v>
      </c>
      <c r="N496" s="53">
        <v>9.97875232E-4</v>
      </c>
      <c r="O496" s="54">
        <v>0.62616535062382006</v>
      </c>
    </row>
    <row r="497" spans="1:15" x14ac:dyDescent="0.25">
      <c r="A497" s="5" t="s">
        <v>213</v>
      </c>
      <c r="B497" s="4" t="s">
        <v>240</v>
      </c>
      <c r="C497" s="4" t="s">
        <v>421</v>
      </c>
      <c r="D497" s="4" t="s">
        <v>42</v>
      </c>
      <c r="E497" s="4" t="s">
        <v>335</v>
      </c>
      <c r="F497" s="4" t="s">
        <v>331</v>
      </c>
      <c r="G497" s="4" t="s">
        <v>357</v>
      </c>
      <c r="H497" s="4"/>
      <c r="I497" s="66">
        <v>43.624646630000008</v>
      </c>
      <c r="J497" s="53">
        <v>64.175913890000004</v>
      </c>
      <c r="K497" s="53">
        <v>0.75127891399999991</v>
      </c>
      <c r="L497" s="53">
        <v>3.2803928299999993E-2</v>
      </c>
      <c r="M497" s="53">
        <v>3.0179614036000002E-2</v>
      </c>
      <c r="N497" s="53">
        <v>6.1222505199999997E-3</v>
      </c>
      <c r="O497" s="54">
        <v>1.6890408652247</v>
      </c>
    </row>
    <row r="498" spans="1:15" x14ac:dyDescent="0.25">
      <c r="A498" s="5" t="s">
        <v>213</v>
      </c>
      <c r="B498" s="4" t="s">
        <v>240</v>
      </c>
      <c r="C498" s="4" t="s">
        <v>421</v>
      </c>
      <c r="D498" s="4" t="s">
        <v>43</v>
      </c>
      <c r="E498" s="4" t="s">
        <v>364</v>
      </c>
      <c r="F498" s="4" t="s">
        <v>331</v>
      </c>
      <c r="G498" s="4" t="s">
        <v>357</v>
      </c>
      <c r="H498" s="4"/>
      <c r="I498" s="66">
        <v>279.80078370000001</v>
      </c>
      <c r="J498" s="53">
        <v>35.620993005999999</v>
      </c>
      <c r="K498" s="53">
        <v>0.51039256190000004</v>
      </c>
      <c r="L498" s="53">
        <v>2.15897837E-2</v>
      </c>
      <c r="M498" s="53">
        <v>1.9862601003999999E-2</v>
      </c>
      <c r="N498" s="53">
        <v>2.9395112583999999E-3</v>
      </c>
      <c r="O498" s="54">
        <v>1.821998204560132</v>
      </c>
    </row>
    <row r="499" spans="1:15" x14ac:dyDescent="0.25">
      <c r="A499" s="5" t="s">
        <v>213</v>
      </c>
      <c r="B499" s="4" t="s">
        <v>240</v>
      </c>
      <c r="C499" s="4" t="s">
        <v>421</v>
      </c>
      <c r="D499" s="4" t="s">
        <v>44</v>
      </c>
      <c r="E499" s="4" t="s">
        <v>365</v>
      </c>
      <c r="F499" s="4" t="s">
        <v>331</v>
      </c>
      <c r="G499" s="4" t="s">
        <v>357</v>
      </c>
      <c r="H499" s="4"/>
      <c r="I499" s="66">
        <v>1.1902397929999999</v>
      </c>
      <c r="J499" s="53">
        <v>1.3874736018999998</v>
      </c>
      <c r="K499" s="53">
        <v>9.7708624329999993E-2</v>
      </c>
      <c r="L499" s="53">
        <v>9.3717164299999991E-4</v>
      </c>
      <c r="M499" s="53">
        <v>8.6219791155999999E-4</v>
      </c>
      <c r="N499" s="53">
        <v>2.3935446862000001E-4</v>
      </c>
      <c r="O499" s="54">
        <v>6.3066300863348024E-2</v>
      </c>
    </row>
    <row r="500" spans="1:15" x14ac:dyDescent="0.25">
      <c r="A500" s="5" t="s">
        <v>213</v>
      </c>
      <c r="B500" s="4" t="s">
        <v>240</v>
      </c>
      <c r="C500" s="4" t="s">
        <v>421</v>
      </c>
      <c r="D500" s="4" t="s">
        <v>45</v>
      </c>
      <c r="E500" s="4" t="s">
        <v>336</v>
      </c>
      <c r="F500" s="4" t="s">
        <v>331</v>
      </c>
      <c r="G500" s="4" t="s">
        <v>357</v>
      </c>
      <c r="H500" s="4"/>
      <c r="I500" s="66">
        <v>7.6028541000000001</v>
      </c>
      <c r="J500" s="53">
        <v>4.11736623</v>
      </c>
      <c r="K500" s="53">
        <v>6.8314611900000002E-2</v>
      </c>
      <c r="L500" s="53">
        <v>2.7356555199999997E-3</v>
      </c>
      <c r="M500" s="53">
        <v>2.5168030784000002E-3</v>
      </c>
      <c r="N500" s="53">
        <v>3.9485024799999996E-4</v>
      </c>
      <c r="O500" s="54">
        <v>0.15256185099730005</v>
      </c>
    </row>
    <row r="501" spans="1:15" x14ac:dyDescent="0.25">
      <c r="A501" s="5" t="s">
        <v>213</v>
      </c>
      <c r="B501" s="4" t="s">
        <v>240</v>
      </c>
      <c r="C501" s="4" t="s">
        <v>421</v>
      </c>
      <c r="D501" s="4" t="s">
        <v>46</v>
      </c>
      <c r="E501" s="4" t="s">
        <v>366</v>
      </c>
      <c r="F501" s="4" t="s">
        <v>331</v>
      </c>
      <c r="G501" s="4" t="s">
        <v>357</v>
      </c>
      <c r="H501" s="4"/>
      <c r="I501" s="66">
        <v>1.1168331425</v>
      </c>
      <c r="J501" s="53">
        <v>1.5194090255999997</v>
      </c>
      <c r="K501" s="53">
        <v>0.13156961807000001</v>
      </c>
      <c r="L501" s="53">
        <v>1.4431966952000003E-3</v>
      </c>
      <c r="M501" s="53">
        <v>1.3277409595840001E-3</v>
      </c>
      <c r="N501" s="53">
        <v>3.6936882640000004E-4</v>
      </c>
      <c r="O501" s="54">
        <v>7.3062848032664995E-2</v>
      </c>
    </row>
    <row r="502" spans="1:15" x14ac:dyDescent="0.25">
      <c r="A502" s="5" t="s">
        <v>213</v>
      </c>
      <c r="B502" s="4" t="s">
        <v>240</v>
      </c>
      <c r="C502" s="4" t="s">
        <v>421</v>
      </c>
      <c r="D502" s="4" t="s">
        <v>47</v>
      </c>
      <c r="E502" s="4" t="s">
        <v>367</v>
      </c>
      <c r="F502" s="4" t="s">
        <v>331</v>
      </c>
      <c r="G502" s="4" t="s">
        <v>357</v>
      </c>
      <c r="H502" s="4"/>
      <c r="I502" s="66">
        <v>1.7879812559999999</v>
      </c>
      <c r="J502" s="53">
        <v>2.4556240838000001</v>
      </c>
      <c r="K502" s="53">
        <v>0.21678290389000002</v>
      </c>
      <c r="L502" s="53">
        <v>3.5390954870000001E-3</v>
      </c>
      <c r="M502" s="53">
        <v>3.25596784804E-3</v>
      </c>
      <c r="N502" s="53">
        <v>8.7102855769999993E-4</v>
      </c>
      <c r="O502" s="54">
        <v>0.1140512253453943</v>
      </c>
    </row>
    <row r="503" spans="1:15" x14ac:dyDescent="0.25">
      <c r="A503" s="5" t="s">
        <v>213</v>
      </c>
      <c r="B503" s="4" t="s">
        <v>240</v>
      </c>
      <c r="C503" s="4" t="s">
        <v>421</v>
      </c>
      <c r="D503" s="4" t="s">
        <v>48</v>
      </c>
      <c r="E503" s="4" t="s">
        <v>368</v>
      </c>
      <c r="F503" s="4" t="s">
        <v>331</v>
      </c>
      <c r="G503" s="4" t="s">
        <v>357</v>
      </c>
      <c r="H503" s="4"/>
      <c r="I503" s="66">
        <v>9.2754848089999999</v>
      </c>
      <c r="J503" s="53">
        <v>22.137565012000003</v>
      </c>
      <c r="K503" s="53">
        <v>0.29603248745999999</v>
      </c>
      <c r="L503" s="53">
        <v>9.9813070269999978E-3</v>
      </c>
      <c r="M503" s="53">
        <v>9.1828024648400002E-3</v>
      </c>
      <c r="N503" s="53">
        <v>2.0112379656000001E-3</v>
      </c>
      <c r="O503" s="54">
        <v>0.60410543496403002</v>
      </c>
    </row>
    <row r="504" spans="1:15" x14ac:dyDescent="0.25">
      <c r="A504" s="5" t="s">
        <v>213</v>
      </c>
      <c r="B504" s="4" t="s">
        <v>240</v>
      </c>
      <c r="C504" s="4" t="s">
        <v>421</v>
      </c>
      <c r="D504" s="4" t="s">
        <v>49</v>
      </c>
      <c r="E504" s="4" t="s">
        <v>369</v>
      </c>
      <c r="F504" s="4" t="s">
        <v>331</v>
      </c>
      <c r="G504" s="4" t="s">
        <v>357</v>
      </c>
      <c r="H504" s="4"/>
      <c r="I504" s="66">
        <v>11.404281330000002</v>
      </c>
      <c r="J504" s="53">
        <v>10.82771741</v>
      </c>
      <c r="K504" s="53">
        <v>0.41644082699999996</v>
      </c>
      <c r="L504" s="53">
        <v>5.9188576199999997E-3</v>
      </c>
      <c r="M504" s="53">
        <v>5.4453490104000007E-3</v>
      </c>
      <c r="N504" s="53">
        <v>1.4044321880000001E-3</v>
      </c>
      <c r="O504" s="54">
        <v>0.39387163973480005</v>
      </c>
    </row>
    <row r="505" spans="1:15" x14ac:dyDescent="0.25">
      <c r="A505" s="5" t="s">
        <v>213</v>
      </c>
      <c r="B505" s="4" t="s">
        <v>240</v>
      </c>
      <c r="C505" s="4" t="s">
        <v>421</v>
      </c>
      <c r="D505" s="4" t="s">
        <v>50</v>
      </c>
      <c r="E505" s="4" t="s">
        <v>370</v>
      </c>
      <c r="F505" s="4" t="s">
        <v>331</v>
      </c>
      <c r="G505" s="4" t="s">
        <v>357</v>
      </c>
      <c r="H505" s="4"/>
      <c r="I505" s="66">
        <v>32.917731759999995</v>
      </c>
      <c r="J505" s="53">
        <v>5.7840689059999999</v>
      </c>
      <c r="K505" s="53">
        <v>8.5888429299999999E-2</v>
      </c>
      <c r="L505" s="53">
        <v>2.6160372590000001E-3</v>
      </c>
      <c r="M505" s="53">
        <v>2.4067542782800003E-3</v>
      </c>
      <c r="N505" s="53">
        <v>4.5928884599999995E-4</v>
      </c>
      <c r="O505" s="54">
        <v>0.26141635863739998</v>
      </c>
    </row>
    <row r="506" spans="1:15" x14ac:dyDescent="0.25">
      <c r="A506" s="5" t="s">
        <v>213</v>
      </c>
      <c r="B506" s="4" t="s">
        <v>240</v>
      </c>
      <c r="C506" s="4" t="s">
        <v>421</v>
      </c>
      <c r="D506" s="4" t="s">
        <v>51</v>
      </c>
      <c r="E506" s="4" t="s">
        <v>371</v>
      </c>
      <c r="F506" s="4" t="s">
        <v>331</v>
      </c>
      <c r="G506" s="4" t="s">
        <v>357</v>
      </c>
      <c r="H506" s="4"/>
      <c r="I506" s="66">
        <v>0.73931200399999997</v>
      </c>
      <c r="J506" s="53">
        <v>1.6869616009999999</v>
      </c>
      <c r="K506" s="53">
        <v>0.15436395862000002</v>
      </c>
      <c r="L506" s="53">
        <v>1.2307860782000001E-3</v>
      </c>
      <c r="M506" s="53">
        <v>1.1323231919440002E-3</v>
      </c>
      <c r="N506" s="53">
        <v>3.301100513E-4</v>
      </c>
      <c r="O506" s="54">
        <v>8.6197110983950012E-2</v>
      </c>
    </row>
    <row r="507" spans="1:15" x14ac:dyDescent="0.25">
      <c r="A507" s="5" t="s">
        <v>213</v>
      </c>
      <c r="B507" s="4" t="s">
        <v>240</v>
      </c>
      <c r="C507" s="4" t="s">
        <v>421</v>
      </c>
      <c r="D507" s="4" t="s">
        <v>52</v>
      </c>
      <c r="E507" s="4" t="s">
        <v>372</v>
      </c>
      <c r="F507" s="4" t="s">
        <v>338</v>
      </c>
      <c r="G507" s="4" t="s">
        <v>357</v>
      </c>
      <c r="H507" s="4"/>
      <c r="I507" s="66">
        <v>22.894034810000001</v>
      </c>
      <c r="J507" s="53">
        <v>25.204685699999999</v>
      </c>
      <c r="K507" s="53">
        <v>1.4713680477000002</v>
      </c>
      <c r="L507" s="53">
        <v>1.2710376129999999E-2</v>
      </c>
      <c r="M507" s="53">
        <v>1.1693546039599999E-2</v>
      </c>
      <c r="N507" s="53">
        <v>3.1450515279999999E-3</v>
      </c>
      <c r="O507" s="54">
        <v>1.0874344812939998</v>
      </c>
    </row>
    <row r="508" spans="1:15" x14ac:dyDescent="0.25">
      <c r="A508" s="5" t="s">
        <v>213</v>
      </c>
      <c r="B508" s="4" t="s">
        <v>240</v>
      </c>
      <c r="C508" s="4" t="s">
        <v>421</v>
      </c>
      <c r="D508" s="4" t="s">
        <v>53</v>
      </c>
      <c r="E508" s="4" t="s">
        <v>373</v>
      </c>
      <c r="F508" s="4" t="s">
        <v>338</v>
      </c>
      <c r="G508" s="4" t="s">
        <v>357</v>
      </c>
      <c r="H508" s="4"/>
      <c r="I508" s="66">
        <v>12.852219156</v>
      </c>
      <c r="J508" s="53">
        <v>36.815789619999997</v>
      </c>
      <c r="K508" s="53">
        <v>3.2148263301999997</v>
      </c>
      <c r="L508" s="53">
        <v>3.9848088080000003E-2</v>
      </c>
      <c r="M508" s="53">
        <v>3.6660241033600001E-2</v>
      </c>
      <c r="N508" s="53">
        <v>9.8120874360000006E-3</v>
      </c>
      <c r="O508" s="54">
        <v>1.67134468129936</v>
      </c>
    </row>
    <row r="509" spans="1:15" x14ac:dyDescent="0.25">
      <c r="A509" s="5" t="s">
        <v>213</v>
      </c>
      <c r="B509" s="4" t="s">
        <v>240</v>
      </c>
      <c r="C509" s="4" t="s">
        <v>421</v>
      </c>
      <c r="D509" s="4" t="s">
        <v>54</v>
      </c>
      <c r="E509" s="4" t="s">
        <v>337</v>
      </c>
      <c r="F509" s="4" t="s">
        <v>338</v>
      </c>
      <c r="G509" s="4" t="s">
        <v>357</v>
      </c>
      <c r="H509" s="4"/>
      <c r="I509" s="66">
        <v>13.342745600900001</v>
      </c>
      <c r="J509" s="53">
        <v>14.568841518000001</v>
      </c>
      <c r="K509" s="53">
        <v>0.44068350369999998</v>
      </c>
      <c r="L509" s="53">
        <v>1.3243354034000001E-2</v>
      </c>
      <c r="M509" s="53">
        <v>1.218388571128E-2</v>
      </c>
      <c r="N509" s="53">
        <v>2.4167927848000002E-3</v>
      </c>
      <c r="O509" s="54">
        <v>0.55584616219729999</v>
      </c>
    </row>
    <row r="510" spans="1:15" x14ac:dyDescent="0.25">
      <c r="A510" s="5" t="s">
        <v>213</v>
      </c>
      <c r="B510" s="4" t="s">
        <v>240</v>
      </c>
      <c r="C510" s="4" t="s">
        <v>421</v>
      </c>
      <c r="D510" s="4" t="s">
        <v>55</v>
      </c>
      <c r="E510" s="4" t="s">
        <v>339</v>
      </c>
      <c r="F510" s="4" t="s">
        <v>338</v>
      </c>
      <c r="G510" s="4" t="s">
        <v>357</v>
      </c>
      <c r="H510" s="4"/>
      <c r="I510" s="66">
        <v>56.144720830699995</v>
      </c>
      <c r="J510" s="53">
        <v>41.017796865000001</v>
      </c>
      <c r="K510" s="53">
        <v>0.70301251690000011</v>
      </c>
      <c r="L510" s="53">
        <v>5.5417714664999999E-2</v>
      </c>
      <c r="M510" s="53">
        <v>5.0984297491800001E-2</v>
      </c>
      <c r="N510" s="53">
        <v>4.3631300377999999E-3</v>
      </c>
      <c r="O510" s="54">
        <v>2.5416135261881996</v>
      </c>
    </row>
    <row r="511" spans="1:15" x14ac:dyDescent="0.25">
      <c r="A511" s="5" t="s">
        <v>213</v>
      </c>
      <c r="B511" s="4" t="s">
        <v>240</v>
      </c>
      <c r="C511" s="4" t="s">
        <v>421</v>
      </c>
      <c r="D511" s="4" t="s">
        <v>56</v>
      </c>
      <c r="E511" s="4" t="s">
        <v>374</v>
      </c>
      <c r="F511" s="4" t="s">
        <v>338</v>
      </c>
      <c r="G511" s="4" t="s">
        <v>357</v>
      </c>
      <c r="H511" s="4"/>
      <c r="I511" s="66">
        <v>1.3274477530000002</v>
      </c>
      <c r="J511" s="53">
        <v>1.8220524214</v>
      </c>
      <c r="K511" s="53">
        <v>9.3683156970999992E-2</v>
      </c>
      <c r="L511" s="53">
        <v>9.1378353739999987E-4</v>
      </c>
      <c r="M511" s="53">
        <v>8.4068085440799987E-4</v>
      </c>
      <c r="N511" s="53">
        <v>2.2024650391E-4</v>
      </c>
      <c r="O511" s="54">
        <v>7.4024605061179999E-2</v>
      </c>
    </row>
    <row r="512" spans="1:15" x14ac:dyDescent="0.25">
      <c r="A512" s="5" t="s">
        <v>213</v>
      </c>
      <c r="B512" s="4" t="s">
        <v>240</v>
      </c>
      <c r="C512" s="4" t="s">
        <v>421</v>
      </c>
      <c r="D512" s="4" t="s">
        <v>57</v>
      </c>
      <c r="E512" s="4" t="s">
        <v>375</v>
      </c>
      <c r="F512" s="4" t="s">
        <v>338</v>
      </c>
      <c r="G512" s="4" t="s">
        <v>357</v>
      </c>
      <c r="H512" s="4"/>
      <c r="I512" s="66">
        <v>0.75966102499999999</v>
      </c>
      <c r="J512" s="53">
        <v>1.167914734</v>
      </c>
      <c r="K512" s="53">
        <v>1.6139430749999999E-2</v>
      </c>
      <c r="L512" s="53">
        <v>4.9395948190000003E-4</v>
      </c>
      <c r="M512" s="53">
        <v>4.5444272334799998E-4</v>
      </c>
      <c r="N512" s="53">
        <v>1.01194415E-4</v>
      </c>
      <c r="O512" s="54">
        <v>3.7546989683220004E-2</v>
      </c>
    </row>
    <row r="513" spans="1:15" x14ac:dyDescent="0.25">
      <c r="A513" s="5" t="s">
        <v>213</v>
      </c>
      <c r="B513" s="4" t="s">
        <v>240</v>
      </c>
      <c r="C513" s="4" t="s">
        <v>421</v>
      </c>
      <c r="D513" s="4" t="s">
        <v>58</v>
      </c>
      <c r="E513" s="4" t="s">
        <v>376</v>
      </c>
      <c r="F513" s="4" t="s">
        <v>338</v>
      </c>
      <c r="G513" s="4" t="s">
        <v>357</v>
      </c>
      <c r="H513" s="4"/>
      <c r="I513" s="66">
        <v>0.85715193119999988</v>
      </c>
      <c r="J513" s="53">
        <v>1.1888313112000002</v>
      </c>
      <c r="K513" s="53">
        <v>0.11102486532</v>
      </c>
      <c r="L513" s="53">
        <v>4.1156753830000007E-3</v>
      </c>
      <c r="M513" s="53">
        <v>3.78642135236E-3</v>
      </c>
      <c r="N513" s="53">
        <v>9.5864316470000007E-4</v>
      </c>
      <c r="O513" s="54">
        <v>5.3908568634888999E-2</v>
      </c>
    </row>
    <row r="514" spans="1:15" x14ac:dyDescent="0.25">
      <c r="A514" s="5" t="s">
        <v>213</v>
      </c>
      <c r="B514" s="4" t="s">
        <v>240</v>
      </c>
      <c r="C514" s="4" t="s">
        <v>421</v>
      </c>
      <c r="D514" s="4" t="s">
        <v>59</v>
      </c>
      <c r="E514" s="4" t="s">
        <v>377</v>
      </c>
      <c r="F514" s="4" t="s">
        <v>341</v>
      </c>
      <c r="G514" s="4" t="s">
        <v>357</v>
      </c>
      <c r="H514" s="4"/>
      <c r="I514" s="66">
        <v>69009.984230000016</v>
      </c>
      <c r="J514" s="53">
        <v>883.81730525</v>
      </c>
      <c r="K514" s="53">
        <v>11.5245252484</v>
      </c>
      <c r="L514" s="53">
        <v>0.93473998843999995</v>
      </c>
      <c r="M514" s="53">
        <v>0.85996078936480003</v>
      </c>
      <c r="N514" s="53">
        <v>7.1144956570000001E-2</v>
      </c>
      <c r="O514" s="54">
        <v>102.2690138004876</v>
      </c>
    </row>
    <row r="515" spans="1:15" x14ac:dyDescent="0.25">
      <c r="A515" s="5" t="s">
        <v>213</v>
      </c>
      <c r="B515" s="4" t="s">
        <v>240</v>
      </c>
      <c r="C515" s="4" t="s">
        <v>421</v>
      </c>
      <c r="D515" s="4" t="s">
        <v>60</v>
      </c>
      <c r="E515" s="4" t="s">
        <v>377</v>
      </c>
      <c r="F515" s="4" t="s">
        <v>342</v>
      </c>
      <c r="G515" s="4" t="s">
        <v>357</v>
      </c>
      <c r="H515" s="4"/>
      <c r="I515" s="66">
        <v>3388.2983766000002</v>
      </c>
      <c r="J515" s="53">
        <v>483.19274082000004</v>
      </c>
      <c r="K515" s="53">
        <v>8.3046023355000003</v>
      </c>
      <c r="L515" s="53">
        <v>0.93025162377999993</v>
      </c>
      <c r="M515" s="53">
        <v>0.85583149387760005</v>
      </c>
      <c r="N515" s="53">
        <v>5.7031075738999994E-2</v>
      </c>
      <c r="O515" s="54">
        <v>51.737923749962292</v>
      </c>
    </row>
    <row r="516" spans="1:15" x14ac:dyDescent="0.25">
      <c r="A516" s="5" t="s">
        <v>213</v>
      </c>
      <c r="B516" s="4" t="s">
        <v>240</v>
      </c>
      <c r="C516" s="4" t="s">
        <v>421</v>
      </c>
      <c r="D516" s="4" t="s">
        <v>61</v>
      </c>
      <c r="E516" s="4" t="s">
        <v>340</v>
      </c>
      <c r="F516" s="4" t="s">
        <v>341</v>
      </c>
      <c r="G516" s="4" t="s">
        <v>357</v>
      </c>
      <c r="H516" s="4"/>
      <c r="I516" s="66">
        <v>6062.0522000000001</v>
      </c>
      <c r="J516" s="53">
        <v>74.158874999999995</v>
      </c>
      <c r="K516" s="53">
        <v>0.96879691000000001</v>
      </c>
      <c r="L516" s="53">
        <v>7.9505846000000005E-2</v>
      </c>
      <c r="M516" s="53">
        <v>7.314537832000001E-2</v>
      </c>
      <c r="N516" s="53">
        <v>5.9750411E-3</v>
      </c>
      <c r="O516" s="54">
        <v>8.6686194655999991</v>
      </c>
    </row>
    <row r="517" spans="1:15" x14ac:dyDescent="0.25">
      <c r="A517" s="5" t="s">
        <v>213</v>
      </c>
      <c r="B517" s="4" t="s">
        <v>240</v>
      </c>
      <c r="C517" s="4" t="s">
        <v>421</v>
      </c>
      <c r="D517" s="4" t="s">
        <v>62</v>
      </c>
      <c r="E517" s="4" t="s">
        <v>340</v>
      </c>
      <c r="F517" s="4" t="s">
        <v>342</v>
      </c>
      <c r="G517" s="4" t="s">
        <v>357</v>
      </c>
      <c r="H517" s="4"/>
      <c r="I517" s="66">
        <v>1069.4366</v>
      </c>
      <c r="J517" s="53">
        <v>316.72250000000003</v>
      </c>
      <c r="K517" s="53">
        <v>4.4890518000000004</v>
      </c>
      <c r="L517" s="53">
        <v>0.41165956999999997</v>
      </c>
      <c r="M517" s="53">
        <v>0.37872680440000001</v>
      </c>
      <c r="N517" s="53">
        <v>2.9261239000000001E-2</v>
      </c>
      <c r="O517" s="54">
        <v>31.065965566000003</v>
      </c>
    </row>
    <row r="518" spans="1:15" x14ac:dyDescent="0.25">
      <c r="A518" s="5" t="s">
        <v>213</v>
      </c>
      <c r="B518" s="4" t="s">
        <v>240</v>
      </c>
      <c r="C518" s="4" t="s">
        <v>421</v>
      </c>
      <c r="D518" s="4" t="s">
        <v>63</v>
      </c>
      <c r="E518" s="4" t="s">
        <v>344</v>
      </c>
      <c r="F518" s="4" t="s">
        <v>341</v>
      </c>
      <c r="G518" s="4" t="s">
        <v>357</v>
      </c>
      <c r="H518" s="4"/>
      <c r="I518" s="66">
        <v>475.04572000000002</v>
      </c>
      <c r="J518" s="53">
        <v>4.2446465</v>
      </c>
      <c r="K518" s="53">
        <v>6.051223E-2</v>
      </c>
      <c r="L518" s="53">
        <v>5.617192E-3</v>
      </c>
      <c r="M518" s="53">
        <v>5.1678166400000005E-3</v>
      </c>
      <c r="N518" s="53">
        <v>3.9516127E-4</v>
      </c>
      <c r="O518" s="54">
        <v>0.53943719676000002</v>
      </c>
    </row>
    <row r="519" spans="1:15" x14ac:dyDescent="0.25">
      <c r="A519" s="5" t="s">
        <v>213</v>
      </c>
      <c r="B519" s="4" t="s">
        <v>240</v>
      </c>
      <c r="C519" s="4" t="s">
        <v>421</v>
      </c>
      <c r="D519" s="4" t="s">
        <v>64</v>
      </c>
      <c r="E519" s="4" t="s">
        <v>344</v>
      </c>
      <c r="F519" s="4" t="s">
        <v>342</v>
      </c>
      <c r="G519" s="4" t="s">
        <v>357</v>
      </c>
      <c r="H519" s="4"/>
      <c r="I519" s="66">
        <v>78.152362940000003</v>
      </c>
      <c r="J519" s="53">
        <v>13.1826943</v>
      </c>
      <c r="K519" s="53">
        <v>0.19947928110000002</v>
      </c>
      <c r="L519" s="53">
        <v>1.4939531790000002E-2</v>
      </c>
      <c r="M519" s="53">
        <v>1.3744369246800002E-2</v>
      </c>
      <c r="N519" s="53">
        <v>1.338422965E-3</v>
      </c>
      <c r="O519" s="54">
        <v>1.0563273354170002</v>
      </c>
    </row>
    <row r="520" spans="1:15" x14ac:dyDescent="0.25">
      <c r="A520" s="5" t="s">
        <v>213</v>
      </c>
      <c r="B520" s="4" t="s">
        <v>240</v>
      </c>
      <c r="C520" s="4" t="s">
        <v>421</v>
      </c>
      <c r="D520" s="4" t="s">
        <v>65</v>
      </c>
      <c r="E520" s="4" t="s">
        <v>345</v>
      </c>
      <c r="F520" s="4" t="s">
        <v>341</v>
      </c>
      <c r="G520" s="4" t="s">
        <v>357</v>
      </c>
      <c r="H520" s="4"/>
      <c r="I520" s="66">
        <v>766.35541000000001</v>
      </c>
      <c r="J520" s="53">
        <v>8.0933294</v>
      </c>
      <c r="K520" s="53">
        <v>0.1154912</v>
      </c>
      <c r="L520" s="53">
        <v>1.0755880000000001E-2</v>
      </c>
      <c r="M520" s="53">
        <v>9.8954096000000002E-3</v>
      </c>
      <c r="N520" s="53">
        <v>7.5410801000000004E-4</v>
      </c>
      <c r="O520" s="54">
        <v>0.94951649461999987</v>
      </c>
    </row>
    <row r="521" spans="1:15" x14ac:dyDescent="0.25">
      <c r="A521" s="5" t="s">
        <v>213</v>
      </c>
      <c r="B521" s="4" t="s">
        <v>240</v>
      </c>
      <c r="C521" s="4" t="s">
        <v>421</v>
      </c>
      <c r="D521" s="4" t="s">
        <v>66</v>
      </c>
      <c r="E521" s="4" t="s">
        <v>345</v>
      </c>
      <c r="F521" s="4" t="s">
        <v>342</v>
      </c>
      <c r="G521" s="4" t="s">
        <v>357</v>
      </c>
      <c r="H521" s="4"/>
      <c r="I521" s="66">
        <v>774.88701719999995</v>
      </c>
      <c r="J521" s="53">
        <v>559.42230692999999</v>
      </c>
      <c r="K521" s="53">
        <v>10.742507378999999</v>
      </c>
      <c r="L521" s="53">
        <v>0.28587157670000002</v>
      </c>
      <c r="M521" s="53">
        <v>0.26300185056399999</v>
      </c>
      <c r="N521" s="53">
        <v>5.6473551749999996E-2</v>
      </c>
      <c r="O521" s="54">
        <v>22.537486343635798</v>
      </c>
    </row>
    <row r="522" spans="1:15" x14ac:dyDescent="0.25">
      <c r="A522" s="5" t="s">
        <v>213</v>
      </c>
      <c r="B522" s="4" t="s">
        <v>240</v>
      </c>
      <c r="C522" s="4" t="s">
        <v>421</v>
      </c>
      <c r="D522" s="4" t="s">
        <v>67</v>
      </c>
      <c r="E522" s="4" t="s">
        <v>346</v>
      </c>
      <c r="F522" s="4" t="s">
        <v>341</v>
      </c>
      <c r="G522" s="4" t="s">
        <v>357</v>
      </c>
      <c r="H522" s="4"/>
      <c r="I522" s="66">
        <v>8514.7067399999996</v>
      </c>
      <c r="J522" s="53">
        <v>132.1241239</v>
      </c>
      <c r="K522" s="53">
        <v>0.89617334299999996</v>
      </c>
      <c r="L522" s="53">
        <v>2.6581618099999999E-2</v>
      </c>
      <c r="M522" s="53">
        <v>2.4455088651999999E-2</v>
      </c>
      <c r="N522" s="53">
        <v>7.1716601600000001E-3</v>
      </c>
      <c r="O522" s="54">
        <v>8.1441371774969991</v>
      </c>
    </row>
    <row r="523" spans="1:15" x14ac:dyDescent="0.25">
      <c r="A523" s="5" t="s">
        <v>213</v>
      </c>
      <c r="B523" s="4" t="s">
        <v>240</v>
      </c>
      <c r="C523" s="4" t="s">
        <v>421</v>
      </c>
      <c r="D523" s="4" t="s">
        <v>68</v>
      </c>
      <c r="E523" s="4" t="s">
        <v>346</v>
      </c>
      <c r="F523" s="4" t="s">
        <v>342</v>
      </c>
      <c r="G523" s="4" t="s">
        <v>357</v>
      </c>
      <c r="H523" s="4"/>
      <c r="I523" s="66">
        <v>1341.235565</v>
      </c>
      <c r="J523" s="53">
        <v>353.79040800000001</v>
      </c>
      <c r="K523" s="53">
        <v>2.3998040500000002</v>
      </c>
      <c r="L523" s="53">
        <v>7.1177541499999997E-2</v>
      </c>
      <c r="M523" s="53">
        <v>6.5483338180000003E-2</v>
      </c>
      <c r="N523" s="53">
        <v>1.9204563900000002E-2</v>
      </c>
      <c r="O523" s="54">
        <v>12.726565807387001</v>
      </c>
    </row>
    <row r="524" spans="1:15" x14ac:dyDescent="0.25">
      <c r="A524" s="5" t="s">
        <v>213</v>
      </c>
      <c r="B524" s="4" t="s">
        <v>240</v>
      </c>
      <c r="C524" s="4" t="s">
        <v>421</v>
      </c>
      <c r="D524" s="4" t="s">
        <v>69</v>
      </c>
      <c r="E524" s="4" t="s">
        <v>378</v>
      </c>
      <c r="F524" s="4" t="s">
        <v>341</v>
      </c>
      <c r="G524" s="4" t="s">
        <v>357</v>
      </c>
      <c r="H524" s="4"/>
      <c r="I524" s="66">
        <v>3674.1797333999998</v>
      </c>
      <c r="J524" s="53">
        <v>171.8558749</v>
      </c>
      <c r="K524" s="53">
        <v>2.4854556569999997</v>
      </c>
      <c r="L524" s="53">
        <v>6.6755759380000002E-2</v>
      </c>
      <c r="M524" s="53">
        <v>6.1415298629600004E-2</v>
      </c>
      <c r="N524" s="53">
        <v>1.4585988431000001E-2</v>
      </c>
      <c r="O524" s="54">
        <v>9.5453034972334923</v>
      </c>
    </row>
    <row r="525" spans="1:15" x14ac:dyDescent="0.25">
      <c r="A525" s="5" t="s">
        <v>213</v>
      </c>
      <c r="B525" s="4" t="s">
        <v>240</v>
      </c>
      <c r="C525" s="4" t="s">
        <v>421</v>
      </c>
      <c r="D525" s="4" t="s">
        <v>70</v>
      </c>
      <c r="E525" s="4" t="s">
        <v>378</v>
      </c>
      <c r="F525" s="4" t="s">
        <v>342</v>
      </c>
      <c r="G525" s="4" t="s">
        <v>357</v>
      </c>
      <c r="H525" s="4"/>
      <c r="I525" s="66">
        <v>103.69472969</v>
      </c>
      <c r="J525" s="53">
        <v>74.310692939999996</v>
      </c>
      <c r="K525" s="53">
        <v>1.0180902018</v>
      </c>
      <c r="L525" s="53">
        <v>3.0959909389999998E-2</v>
      </c>
      <c r="M525" s="53">
        <v>2.8483116638799998E-2</v>
      </c>
      <c r="N525" s="53">
        <v>6.4810819119999995E-3</v>
      </c>
      <c r="O525" s="54">
        <v>2.2484950676146003</v>
      </c>
    </row>
    <row r="526" spans="1:15" x14ac:dyDescent="0.25">
      <c r="A526" s="5" t="s">
        <v>213</v>
      </c>
      <c r="B526" s="4" t="s">
        <v>240</v>
      </c>
      <c r="C526" s="4" t="s">
        <v>421</v>
      </c>
      <c r="D526" s="4" t="s">
        <v>71</v>
      </c>
      <c r="E526" s="4" t="s">
        <v>379</v>
      </c>
      <c r="F526" s="4" t="s">
        <v>342</v>
      </c>
      <c r="G526" s="4" t="s">
        <v>357</v>
      </c>
      <c r="H526" s="4"/>
      <c r="I526" s="66">
        <v>357.39043800000002</v>
      </c>
      <c r="J526" s="53">
        <v>96.14717718</v>
      </c>
      <c r="K526" s="53">
        <v>1.372420118</v>
      </c>
      <c r="L526" s="53">
        <v>3.464636116E-2</v>
      </c>
      <c r="M526" s="53">
        <v>3.1874652267200002E-2</v>
      </c>
      <c r="N526" s="53">
        <v>7.4830141630000003E-3</v>
      </c>
      <c r="O526" s="54">
        <v>3.3142012814285997</v>
      </c>
    </row>
    <row r="527" spans="1:15" x14ac:dyDescent="0.25">
      <c r="A527" s="5" t="s">
        <v>213</v>
      </c>
      <c r="B527" s="4" t="s">
        <v>240</v>
      </c>
      <c r="C527" s="4" t="s">
        <v>421</v>
      </c>
      <c r="D527" s="4" t="s">
        <v>72</v>
      </c>
      <c r="E527" s="4" t="s">
        <v>380</v>
      </c>
      <c r="F527" s="4" t="s">
        <v>342</v>
      </c>
      <c r="G527" s="4" t="s">
        <v>357</v>
      </c>
      <c r="H527" s="4"/>
      <c r="I527" s="66">
        <v>650.97980000000007</v>
      </c>
      <c r="J527" s="53">
        <v>39.115737800000005</v>
      </c>
      <c r="K527" s="53">
        <v>0.52976411000000001</v>
      </c>
      <c r="L527" s="53">
        <v>4.5725417000000004E-2</v>
      </c>
      <c r="M527" s="53">
        <v>4.2067383640000004E-2</v>
      </c>
      <c r="N527" s="53">
        <v>3.3656521799999999E-3</v>
      </c>
      <c r="O527" s="54">
        <v>3.7338690451600005</v>
      </c>
    </row>
    <row r="528" spans="1:15" x14ac:dyDescent="0.25">
      <c r="A528" s="5" t="s">
        <v>213</v>
      </c>
      <c r="B528" s="4" t="s">
        <v>240</v>
      </c>
      <c r="C528" s="4" t="s">
        <v>421</v>
      </c>
      <c r="D528" s="4" t="s">
        <v>73</v>
      </c>
      <c r="E528" s="4" t="s">
        <v>381</v>
      </c>
      <c r="F528" s="4" t="s">
        <v>341</v>
      </c>
      <c r="G528" s="4" t="s">
        <v>357</v>
      </c>
      <c r="H528" s="4"/>
      <c r="I528" s="66">
        <v>25108.163931999999</v>
      </c>
      <c r="J528" s="53">
        <v>2299.0010426999997</v>
      </c>
      <c r="K528" s="53">
        <v>33.357509280000002</v>
      </c>
      <c r="L528" s="53">
        <v>0.895000715</v>
      </c>
      <c r="M528" s="53">
        <v>0.82340065780000016</v>
      </c>
      <c r="N528" s="53">
        <v>0.19559483702</v>
      </c>
      <c r="O528" s="54">
        <v>100.99704797404</v>
      </c>
    </row>
    <row r="529" spans="1:15" x14ac:dyDescent="0.25">
      <c r="A529" s="5" t="s">
        <v>213</v>
      </c>
      <c r="B529" s="4" t="s">
        <v>240</v>
      </c>
      <c r="C529" s="4" t="s">
        <v>421</v>
      </c>
      <c r="D529" s="4" t="s">
        <v>74</v>
      </c>
      <c r="E529" s="4" t="s">
        <v>381</v>
      </c>
      <c r="F529" s="4" t="s">
        <v>342</v>
      </c>
      <c r="G529" s="4" t="s">
        <v>357</v>
      </c>
      <c r="H529" s="4"/>
      <c r="I529" s="66">
        <v>708.60931349999998</v>
      </c>
      <c r="J529" s="53">
        <v>1010.3542219000001</v>
      </c>
      <c r="K529" s="53">
        <v>13.837550358000001</v>
      </c>
      <c r="L529" s="53">
        <v>0.41937947510000001</v>
      </c>
      <c r="M529" s="53">
        <v>0.38582911709200007</v>
      </c>
      <c r="N529" s="53">
        <v>8.8090530703000006E-2</v>
      </c>
      <c r="O529" s="54">
        <v>28.756047871354998</v>
      </c>
    </row>
    <row r="530" spans="1:15" x14ac:dyDescent="0.25">
      <c r="A530" s="5" t="s">
        <v>213</v>
      </c>
      <c r="B530" s="4" t="s">
        <v>240</v>
      </c>
      <c r="C530" s="4" t="s">
        <v>421</v>
      </c>
      <c r="D530" s="4" t="s">
        <v>75</v>
      </c>
      <c r="E530" s="4" t="s">
        <v>382</v>
      </c>
      <c r="F530" s="4" t="s">
        <v>342</v>
      </c>
      <c r="G530" s="4" t="s">
        <v>357</v>
      </c>
      <c r="H530" s="4"/>
      <c r="I530" s="66">
        <v>60.281399101000005</v>
      </c>
      <c r="J530" s="53">
        <v>112.389118477</v>
      </c>
      <c r="K530" s="53">
        <v>2.5123909608300004</v>
      </c>
      <c r="L530" s="53">
        <v>6.9718641354000008E-2</v>
      </c>
      <c r="M530" s="53">
        <v>6.4141150045679995E-2</v>
      </c>
      <c r="N530" s="53">
        <v>1.48610535389E-2</v>
      </c>
      <c r="O530" s="54">
        <v>3.2813805173837332</v>
      </c>
    </row>
    <row r="531" spans="1:15" x14ac:dyDescent="0.25">
      <c r="A531" s="5" t="s">
        <v>213</v>
      </c>
      <c r="B531" s="4" t="s">
        <v>240</v>
      </c>
      <c r="C531" s="4" t="s">
        <v>421</v>
      </c>
      <c r="D531" s="4" t="s">
        <v>76</v>
      </c>
      <c r="E531" s="4" t="s">
        <v>347</v>
      </c>
      <c r="F531" s="4" t="s">
        <v>342</v>
      </c>
      <c r="G531" s="4" t="s">
        <v>357</v>
      </c>
      <c r="H531" s="4"/>
      <c r="I531" s="66">
        <v>2067.4135673199999</v>
      </c>
      <c r="J531" s="53">
        <v>2859.1078773300001</v>
      </c>
      <c r="K531" s="53">
        <v>41.625743328000006</v>
      </c>
      <c r="L531" s="53">
        <v>1.8964977002999999</v>
      </c>
      <c r="M531" s="53">
        <v>1.7447778842759998</v>
      </c>
      <c r="N531" s="53">
        <v>0.28283589692</v>
      </c>
      <c r="O531" s="54">
        <v>100.2605853953969</v>
      </c>
    </row>
    <row r="532" spans="1:15" x14ac:dyDescent="0.25">
      <c r="A532" s="5" t="s">
        <v>213</v>
      </c>
      <c r="B532" s="4" t="s">
        <v>240</v>
      </c>
      <c r="C532" s="4" t="s">
        <v>421</v>
      </c>
      <c r="D532" s="4" t="s">
        <v>77</v>
      </c>
      <c r="E532" s="4" t="s">
        <v>383</v>
      </c>
      <c r="F532" s="4" t="s">
        <v>341</v>
      </c>
      <c r="G532" s="4" t="s">
        <v>357</v>
      </c>
      <c r="H532" s="4"/>
      <c r="I532" s="66">
        <v>1236.7275325999999</v>
      </c>
      <c r="J532" s="53">
        <v>89.753901320000011</v>
      </c>
      <c r="K532" s="53">
        <v>1.1994861196000002</v>
      </c>
      <c r="L532" s="53">
        <v>6.3147945580000003E-2</v>
      </c>
      <c r="M532" s="53">
        <v>5.8096109933600003E-2</v>
      </c>
      <c r="N532" s="53">
        <v>6.903214647E-3</v>
      </c>
      <c r="O532" s="54">
        <v>6.158343463182911</v>
      </c>
    </row>
    <row r="533" spans="1:15" x14ac:dyDescent="0.25">
      <c r="A533" s="5" t="s">
        <v>213</v>
      </c>
      <c r="B533" s="4" t="s">
        <v>240</v>
      </c>
      <c r="C533" s="4" t="s">
        <v>421</v>
      </c>
      <c r="D533" s="4" t="s">
        <v>78</v>
      </c>
      <c r="E533" s="4" t="s">
        <v>383</v>
      </c>
      <c r="F533" s="4" t="s">
        <v>342</v>
      </c>
      <c r="G533" s="4" t="s">
        <v>357</v>
      </c>
      <c r="H533" s="4"/>
      <c r="I533" s="66">
        <v>1554.4430455869999</v>
      </c>
      <c r="J533" s="53">
        <v>112.95655825200001</v>
      </c>
      <c r="K533" s="53">
        <v>1.5261741852999999</v>
      </c>
      <c r="L533" s="53">
        <v>7.9464149509999998E-2</v>
      </c>
      <c r="M533" s="53">
        <v>7.3107017549200001E-2</v>
      </c>
      <c r="N533" s="53">
        <v>8.7096481312000009E-3</v>
      </c>
      <c r="O533" s="54">
        <v>7.6605083928003195</v>
      </c>
    </row>
    <row r="534" spans="1:15" x14ac:dyDescent="0.25">
      <c r="A534" s="5" t="s">
        <v>213</v>
      </c>
      <c r="B534" s="4" t="s">
        <v>240</v>
      </c>
      <c r="C534" s="4" t="s">
        <v>421</v>
      </c>
      <c r="D534" s="4" t="s">
        <v>79</v>
      </c>
      <c r="E534" s="4" t="s">
        <v>384</v>
      </c>
      <c r="F534" s="4" t="s">
        <v>349</v>
      </c>
      <c r="G534" s="4" t="s">
        <v>357</v>
      </c>
      <c r="H534" s="4"/>
      <c r="I534" s="66">
        <v>1.1471614300000001</v>
      </c>
      <c r="J534" s="53">
        <v>0.69579530000000001</v>
      </c>
      <c r="K534" s="53">
        <v>9.303781399999999E-3</v>
      </c>
      <c r="L534" s="53">
        <v>2.9753518000000002E-4</v>
      </c>
      <c r="M534" s="53">
        <v>2.7373236559999998E-4</v>
      </c>
      <c r="N534" s="53">
        <v>6.0535756000000004E-5</v>
      </c>
      <c r="O534" s="54">
        <v>1.9610019425400003E-2</v>
      </c>
    </row>
    <row r="535" spans="1:15" x14ac:dyDescent="0.25">
      <c r="A535" s="5" t="s">
        <v>213</v>
      </c>
      <c r="B535" s="4" t="s">
        <v>240</v>
      </c>
      <c r="C535" s="4" t="s">
        <v>421</v>
      </c>
      <c r="D535" s="4" t="s">
        <v>80</v>
      </c>
      <c r="E535" s="4" t="s">
        <v>385</v>
      </c>
      <c r="F535" s="4" t="s">
        <v>349</v>
      </c>
      <c r="G535" s="4" t="s">
        <v>357</v>
      </c>
      <c r="H535" s="4"/>
      <c r="I535" s="66">
        <v>0.630130792</v>
      </c>
      <c r="J535" s="53">
        <v>1.1188193107</v>
      </c>
      <c r="K535" s="53">
        <v>5.7009467619999997E-2</v>
      </c>
      <c r="L535" s="53">
        <v>1.0265878669999998E-3</v>
      </c>
      <c r="M535" s="53">
        <v>9.4446083763999994E-4</v>
      </c>
      <c r="N535" s="53">
        <v>2.4360296620000002E-4</v>
      </c>
      <c r="O535" s="54">
        <v>4.0318909185868605E-2</v>
      </c>
    </row>
    <row r="536" spans="1:15" x14ac:dyDescent="0.25">
      <c r="A536" s="5" t="s">
        <v>213</v>
      </c>
      <c r="B536" s="4" t="s">
        <v>240</v>
      </c>
      <c r="C536" s="4" t="s">
        <v>421</v>
      </c>
      <c r="D536" s="4" t="s">
        <v>81</v>
      </c>
      <c r="E536" s="4" t="s">
        <v>386</v>
      </c>
      <c r="F536" s="4" t="s">
        <v>349</v>
      </c>
      <c r="G536" s="4" t="s">
        <v>357</v>
      </c>
      <c r="H536" s="4"/>
      <c r="I536" s="66">
        <v>0</v>
      </c>
      <c r="J536" s="53">
        <v>0</v>
      </c>
      <c r="K536" s="53">
        <v>0</v>
      </c>
      <c r="L536" s="53">
        <v>0</v>
      </c>
      <c r="M536" s="53">
        <v>0</v>
      </c>
      <c r="N536" s="53">
        <v>0</v>
      </c>
      <c r="O536" s="54">
        <v>0</v>
      </c>
    </row>
    <row r="537" spans="1:15" x14ac:dyDescent="0.25">
      <c r="A537" s="5" t="s">
        <v>213</v>
      </c>
      <c r="B537" s="4" t="s">
        <v>240</v>
      </c>
      <c r="C537" s="4" t="s">
        <v>421</v>
      </c>
      <c r="D537" s="4" t="s">
        <v>82</v>
      </c>
      <c r="E537" s="4" t="s">
        <v>387</v>
      </c>
      <c r="F537" s="4" t="s">
        <v>349</v>
      </c>
      <c r="G537" s="4" t="s">
        <v>357</v>
      </c>
      <c r="H537" s="4"/>
      <c r="I537" s="66">
        <v>4.2655015199999999</v>
      </c>
      <c r="J537" s="53">
        <v>0.90177795999999999</v>
      </c>
      <c r="K537" s="53">
        <v>8.5649926299999998E-2</v>
      </c>
      <c r="L537" s="53">
        <v>5.919825740000001E-4</v>
      </c>
      <c r="M537" s="53">
        <v>5.4462396808E-4</v>
      </c>
      <c r="N537" s="53">
        <v>1.64002347E-4</v>
      </c>
      <c r="O537" s="54">
        <v>6.6458854021680003E-2</v>
      </c>
    </row>
    <row r="538" spans="1:15" x14ac:dyDescent="0.25">
      <c r="A538" s="5" t="s">
        <v>213</v>
      </c>
      <c r="B538" s="4" t="s">
        <v>240</v>
      </c>
      <c r="C538" s="4" t="s">
        <v>421</v>
      </c>
      <c r="D538" s="4" t="s">
        <v>83</v>
      </c>
      <c r="E538" s="4" t="s">
        <v>388</v>
      </c>
      <c r="F538" s="4" t="s">
        <v>349</v>
      </c>
      <c r="G538" s="4" t="s">
        <v>357</v>
      </c>
      <c r="H538" s="4"/>
      <c r="I538" s="66">
        <v>1.938864932</v>
      </c>
      <c r="J538" s="53">
        <v>0.60508400269999996</v>
      </c>
      <c r="K538" s="53">
        <v>8.684778550000001E-3</v>
      </c>
      <c r="L538" s="53">
        <v>2.3485640950000002E-4</v>
      </c>
      <c r="M538" s="53">
        <v>2.1606789674000001E-4</v>
      </c>
      <c r="N538" s="53">
        <v>5.0307593320000001E-5</v>
      </c>
      <c r="O538" s="54">
        <v>1.9051400624173997E-2</v>
      </c>
    </row>
    <row r="539" spans="1:15" x14ac:dyDescent="0.25">
      <c r="A539" s="5" t="s">
        <v>213</v>
      </c>
      <c r="B539" s="4" t="s">
        <v>240</v>
      </c>
      <c r="C539" s="4" t="s">
        <v>421</v>
      </c>
      <c r="D539" s="4" t="s">
        <v>84</v>
      </c>
      <c r="E539" s="4" t="s">
        <v>348</v>
      </c>
      <c r="F539" s="4" t="s">
        <v>349</v>
      </c>
      <c r="G539" s="4" t="s">
        <v>357</v>
      </c>
      <c r="H539" s="4"/>
      <c r="I539" s="66">
        <v>35.174227830000007</v>
      </c>
      <c r="J539" s="53">
        <v>5.7192010899999994</v>
      </c>
      <c r="K539" s="53">
        <v>0.14851130000000001</v>
      </c>
      <c r="L539" s="53">
        <v>3.7456361340000004E-3</v>
      </c>
      <c r="M539" s="53">
        <v>3.4459852432800007E-3</v>
      </c>
      <c r="N539" s="53">
        <v>5.5016351200000001E-4</v>
      </c>
      <c r="O539" s="54">
        <v>0.29736399486767096</v>
      </c>
    </row>
    <row r="540" spans="1:15" x14ac:dyDescent="0.25">
      <c r="A540" s="5" t="s">
        <v>213</v>
      </c>
      <c r="B540" s="4" t="s">
        <v>240</v>
      </c>
      <c r="C540" s="4" t="s">
        <v>421</v>
      </c>
      <c r="D540" s="4" t="s">
        <v>85</v>
      </c>
      <c r="E540" s="4" t="s">
        <v>389</v>
      </c>
      <c r="F540" s="4" t="s">
        <v>349</v>
      </c>
      <c r="G540" s="4" t="s">
        <v>357</v>
      </c>
      <c r="H540" s="4"/>
      <c r="I540" s="66">
        <v>171.08855719000002</v>
      </c>
      <c r="J540" s="53">
        <v>19.036662348</v>
      </c>
      <c r="K540" s="53">
        <v>0.19843334571999999</v>
      </c>
      <c r="L540" s="53">
        <v>4.8000526670000003E-3</v>
      </c>
      <c r="M540" s="53">
        <v>4.4160484536400002E-3</v>
      </c>
      <c r="N540" s="53">
        <v>1.1976949934999999E-3</v>
      </c>
      <c r="O540" s="54">
        <v>0.74256257760909983</v>
      </c>
    </row>
    <row r="541" spans="1:15" x14ac:dyDescent="0.25">
      <c r="A541" s="5" t="s">
        <v>213</v>
      </c>
      <c r="B541" s="4" t="s">
        <v>240</v>
      </c>
      <c r="C541" s="4" t="s">
        <v>421</v>
      </c>
      <c r="D541" s="4" t="s">
        <v>86</v>
      </c>
      <c r="E541" s="4" t="s">
        <v>390</v>
      </c>
      <c r="F541" s="4" t="s">
        <v>349</v>
      </c>
      <c r="G541" s="4" t="s">
        <v>357</v>
      </c>
      <c r="H541" s="4"/>
      <c r="I541" s="66">
        <v>2.6659381600000001</v>
      </c>
      <c r="J541" s="53">
        <v>1.43391186</v>
      </c>
      <c r="K541" s="53">
        <v>0.13619144999999999</v>
      </c>
      <c r="L541" s="53">
        <v>9.4130807000000001E-4</v>
      </c>
      <c r="M541" s="53">
        <v>8.6600342440000002E-4</v>
      </c>
      <c r="N541" s="53">
        <v>2.6077920000000001E-4</v>
      </c>
      <c r="O541" s="54">
        <v>9.3102659009499988E-2</v>
      </c>
    </row>
    <row r="542" spans="1:15" x14ac:dyDescent="0.25">
      <c r="A542" s="5" t="s">
        <v>213</v>
      </c>
      <c r="B542" s="4" t="s">
        <v>240</v>
      </c>
      <c r="C542" s="4" t="s">
        <v>421</v>
      </c>
      <c r="D542" s="4" t="s">
        <v>87</v>
      </c>
      <c r="E542" s="4" t="s">
        <v>391</v>
      </c>
      <c r="F542" s="4" t="s">
        <v>349</v>
      </c>
      <c r="G542" s="4" t="s">
        <v>357</v>
      </c>
      <c r="H542" s="4"/>
      <c r="I542" s="66">
        <v>5.3641924510000001</v>
      </c>
      <c r="J542" s="53">
        <v>2.709600494</v>
      </c>
      <c r="K542" s="53">
        <v>0.16256894653999998</v>
      </c>
      <c r="L542" s="53">
        <v>1.4887305705999999E-3</v>
      </c>
      <c r="M542" s="53">
        <v>1.3696321249520001E-3</v>
      </c>
      <c r="N542" s="53">
        <v>3.7470814769999998E-4</v>
      </c>
      <c r="O542" s="54">
        <v>0.12572305967119002</v>
      </c>
    </row>
    <row r="543" spans="1:15" x14ac:dyDescent="0.25">
      <c r="A543" s="5" t="s">
        <v>213</v>
      </c>
      <c r="B543" s="4" t="s">
        <v>240</v>
      </c>
      <c r="C543" s="4" t="s">
        <v>421</v>
      </c>
      <c r="D543" s="4" t="s">
        <v>88</v>
      </c>
      <c r="E543" s="4" t="s">
        <v>392</v>
      </c>
      <c r="F543" s="4" t="s">
        <v>349</v>
      </c>
      <c r="G543" s="4" t="s">
        <v>357</v>
      </c>
      <c r="H543" s="4"/>
      <c r="I543" s="66">
        <v>0.74323146900000003</v>
      </c>
      <c r="J543" s="53">
        <v>0.96839542699999992</v>
      </c>
      <c r="K543" s="53">
        <v>7.4530431580000001E-2</v>
      </c>
      <c r="L543" s="53">
        <v>1.908645128E-3</v>
      </c>
      <c r="M543" s="53">
        <v>1.75595351776E-3</v>
      </c>
      <c r="N543" s="53">
        <v>4.1298133960000001E-4</v>
      </c>
      <c r="O543" s="54">
        <v>4.9200445444390013E-2</v>
      </c>
    </row>
    <row r="544" spans="1:15" x14ac:dyDescent="0.25">
      <c r="A544" s="5" t="s">
        <v>213</v>
      </c>
      <c r="B544" s="4" t="s">
        <v>240</v>
      </c>
      <c r="C544" s="4" t="s">
        <v>421</v>
      </c>
      <c r="D544" s="4" t="s">
        <v>89</v>
      </c>
      <c r="E544" s="4" t="s">
        <v>350</v>
      </c>
      <c r="F544" s="4" t="s">
        <v>351</v>
      </c>
      <c r="G544" s="4" t="s">
        <v>357</v>
      </c>
      <c r="H544" s="4"/>
      <c r="I544" s="66">
        <v>8303.9002199999995</v>
      </c>
      <c r="J544" s="53">
        <v>2211.4813800000002</v>
      </c>
      <c r="K544" s="53">
        <v>32.077252299999998</v>
      </c>
      <c r="L544" s="53">
        <v>1.0775909400000001</v>
      </c>
      <c r="M544" s="53">
        <v>0.99138366479999995</v>
      </c>
      <c r="N544" s="53">
        <v>0.18817398200000002</v>
      </c>
      <c r="O544" s="54">
        <v>94.87868517135</v>
      </c>
    </row>
    <row r="545" spans="1:15" x14ac:dyDescent="0.25">
      <c r="A545" s="5" t="s">
        <v>213</v>
      </c>
      <c r="B545" s="4" t="s">
        <v>240</v>
      </c>
      <c r="C545" s="4" t="s">
        <v>421</v>
      </c>
      <c r="D545" s="4" t="s">
        <v>90</v>
      </c>
      <c r="E545" s="4" t="s">
        <v>352</v>
      </c>
      <c r="F545" s="4" t="s">
        <v>351</v>
      </c>
      <c r="G545" s="4" t="s">
        <v>357</v>
      </c>
      <c r="H545" s="4"/>
      <c r="I545" s="66">
        <v>1461.3497605500002</v>
      </c>
      <c r="J545" s="53">
        <v>434.37579964099996</v>
      </c>
      <c r="K545" s="53">
        <v>8.3268963427999996</v>
      </c>
      <c r="L545" s="53">
        <v>0.44531685404999999</v>
      </c>
      <c r="M545" s="53">
        <v>0.4096915057260001</v>
      </c>
      <c r="N545" s="53">
        <v>4.6512592081000004E-2</v>
      </c>
      <c r="O545" s="54">
        <v>26.595114884192402</v>
      </c>
    </row>
    <row r="546" spans="1:15" x14ac:dyDescent="0.25">
      <c r="A546" s="5" t="s">
        <v>213</v>
      </c>
      <c r="B546" s="4" t="s">
        <v>240</v>
      </c>
      <c r="C546" s="4" t="s">
        <v>421</v>
      </c>
      <c r="D546" s="4" t="s">
        <v>91</v>
      </c>
      <c r="E546" s="4" t="s">
        <v>353</v>
      </c>
      <c r="F546" s="4" t="s">
        <v>351</v>
      </c>
      <c r="G546" s="4" t="s">
        <v>357</v>
      </c>
      <c r="H546" s="4"/>
      <c r="I546" s="66">
        <v>303.51514130000004</v>
      </c>
      <c r="J546" s="53">
        <v>209.72195057000002</v>
      </c>
      <c r="K546" s="53">
        <v>4.7376641799999994</v>
      </c>
      <c r="L546" s="53">
        <v>0.19808856199999997</v>
      </c>
      <c r="M546" s="53">
        <v>0.18224147703999999</v>
      </c>
      <c r="N546" s="53">
        <v>2.493096174E-2</v>
      </c>
      <c r="O546" s="54">
        <v>10.926419137041201</v>
      </c>
    </row>
    <row r="547" spans="1:15" x14ac:dyDescent="0.25">
      <c r="A547" s="5" t="s">
        <v>213</v>
      </c>
      <c r="B547" s="4" t="s">
        <v>240</v>
      </c>
      <c r="C547" s="4" t="s">
        <v>421</v>
      </c>
      <c r="D547" s="4" t="s">
        <v>92</v>
      </c>
      <c r="E547" s="4" t="s">
        <v>393</v>
      </c>
      <c r="F547" s="4" t="s">
        <v>351</v>
      </c>
      <c r="G547" s="4" t="s">
        <v>357</v>
      </c>
      <c r="H547" s="4"/>
      <c r="I547" s="66">
        <v>435.30799284</v>
      </c>
      <c r="J547" s="53">
        <v>551.89877876000003</v>
      </c>
      <c r="K547" s="53">
        <v>9.1539524700000001</v>
      </c>
      <c r="L547" s="53">
        <v>0.27560450689999999</v>
      </c>
      <c r="M547" s="53">
        <v>0.253556146348</v>
      </c>
      <c r="N547" s="53">
        <v>5.3661780039999996E-2</v>
      </c>
      <c r="O547" s="54">
        <v>18.457004544716597</v>
      </c>
    </row>
    <row r="548" spans="1:15" x14ac:dyDescent="0.25">
      <c r="A548" s="5" t="s">
        <v>213</v>
      </c>
      <c r="B548" s="4" t="s">
        <v>240</v>
      </c>
      <c r="C548" s="4" t="s">
        <v>421</v>
      </c>
      <c r="D548" s="4" t="s">
        <v>93</v>
      </c>
      <c r="E548" s="4" t="s">
        <v>394</v>
      </c>
      <c r="F548" s="4" t="s">
        <v>351</v>
      </c>
      <c r="G548" s="4" t="s">
        <v>357</v>
      </c>
      <c r="H548" s="4"/>
      <c r="I548" s="66">
        <v>4009.1798278230003</v>
      </c>
      <c r="J548" s="53">
        <v>865.53400892799993</v>
      </c>
      <c r="K548" s="53">
        <v>13.169497028509999</v>
      </c>
      <c r="L548" s="53">
        <v>0.758512529627</v>
      </c>
      <c r="M548" s="53">
        <v>0.69783152725683995</v>
      </c>
      <c r="N548" s="53">
        <v>8.3276176374400018E-2</v>
      </c>
      <c r="O548" s="54">
        <v>48.008821095095215</v>
      </c>
    </row>
    <row r="549" spans="1:15" x14ac:dyDescent="0.25">
      <c r="A549" s="5" t="s">
        <v>213</v>
      </c>
      <c r="B549" s="4" t="s">
        <v>240</v>
      </c>
      <c r="C549" s="4" t="s">
        <v>421</v>
      </c>
      <c r="D549" s="4" t="s">
        <v>94</v>
      </c>
      <c r="E549" s="4" t="s">
        <v>354</v>
      </c>
      <c r="F549" s="4" t="s">
        <v>351</v>
      </c>
      <c r="G549" s="4" t="s">
        <v>357</v>
      </c>
      <c r="H549" s="4"/>
      <c r="I549" s="66">
        <v>51.148233910000002</v>
      </c>
      <c r="J549" s="53">
        <v>42.601233940000007</v>
      </c>
      <c r="K549" s="53">
        <v>0.59809204949999994</v>
      </c>
      <c r="L549" s="53">
        <v>2.7202426981999997E-2</v>
      </c>
      <c r="M549" s="53">
        <v>2.5026232823440003E-2</v>
      </c>
      <c r="N549" s="53">
        <v>3.9382038559999995E-3</v>
      </c>
      <c r="O549" s="54">
        <v>1.6694325302793691</v>
      </c>
    </row>
    <row r="550" spans="1:15" x14ac:dyDescent="0.25">
      <c r="A550" s="5" t="s">
        <v>213</v>
      </c>
      <c r="B550" s="4" t="s">
        <v>240</v>
      </c>
      <c r="C550" s="4" t="s">
        <v>421</v>
      </c>
      <c r="D550" s="4" t="s">
        <v>95</v>
      </c>
      <c r="E550" s="4" t="s">
        <v>395</v>
      </c>
      <c r="F550" s="4" t="s">
        <v>356</v>
      </c>
      <c r="G550" s="4" t="s">
        <v>357</v>
      </c>
      <c r="H550" s="4"/>
      <c r="I550" s="66">
        <v>40.863704589999998</v>
      </c>
      <c r="J550" s="53">
        <v>5.11788577</v>
      </c>
      <c r="K550" s="53">
        <v>7.1710710100000005E-2</v>
      </c>
      <c r="L550" s="53">
        <v>1.79562068E-3</v>
      </c>
      <c r="M550" s="53">
        <v>1.6519710255999999E-3</v>
      </c>
      <c r="N550" s="53">
        <v>3.8994672399999999E-4</v>
      </c>
      <c r="O550" s="54">
        <v>0.18955658263351999</v>
      </c>
    </row>
    <row r="551" spans="1:15" x14ac:dyDescent="0.25">
      <c r="A551" s="5" t="s">
        <v>213</v>
      </c>
      <c r="B551" s="4" t="s">
        <v>240</v>
      </c>
      <c r="C551" s="4" t="s">
        <v>421</v>
      </c>
      <c r="D551" s="4" t="s">
        <v>96</v>
      </c>
      <c r="E551" s="4" t="s">
        <v>396</v>
      </c>
      <c r="F551" s="4" t="s">
        <v>356</v>
      </c>
      <c r="G551" s="4" t="s">
        <v>357</v>
      </c>
      <c r="H551" s="4"/>
      <c r="I551" s="66">
        <v>9.5286680999999998E-2</v>
      </c>
      <c r="J551" s="53">
        <v>4.3294000999999999E-2</v>
      </c>
      <c r="K551" s="53">
        <v>6.6183080000000003E-4</v>
      </c>
      <c r="L551" s="53">
        <v>6.0224023199999997E-5</v>
      </c>
      <c r="M551" s="53">
        <v>5.540610134400001E-5</v>
      </c>
      <c r="N551" s="53">
        <v>4.4614353999999998E-6</v>
      </c>
      <c r="O551" s="54">
        <v>2.6612579101299998E-3</v>
      </c>
    </row>
    <row r="552" spans="1:15" x14ac:dyDescent="0.25">
      <c r="A552" s="5" t="s">
        <v>213</v>
      </c>
      <c r="B552" s="4" t="s">
        <v>240</v>
      </c>
      <c r="C552" s="4" t="s">
        <v>421</v>
      </c>
      <c r="D552" s="4" t="s">
        <v>97</v>
      </c>
      <c r="E552" s="4" t="s">
        <v>397</v>
      </c>
      <c r="F552" s="4" t="s">
        <v>338</v>
      </c>
      <c r="G552" s="4" t="s">
        <v>357</v>
      </c>
      <c r="H552" s="4"/>
      <c r="I552" s="66">
        <v>0.45134397999999998</v>
      </c>
      <c r="J552" s="53">
        <v>1.9470399700000001</v>
      </c>
      <c r="K552" s="53">
        <v>1.9528026699999999E-2</v>
      </c>
      <c r="L552" s="53">
        <v>1.0264678600000001E-3</v>
      </c>
      <c r="M552" s="53">
        <v>9.4435043120000002E-4</v>
      </c>
      <c r="N552" s="53">
        <v>1.7178369699999998E-4</v>
      </c>
      <c r="O552" s="54">
        <v>4.7156813339200014E-2</v>
      </c>
    </row>
    <row r="553" spans="1:15" x14ac:dyDescent="0.25">
      <c r="A553" s="5" t="s">
        <v>213</v>
      </c>
      <c r="B553" s="4" t="s">
        <v>240</v>
      </c>
      <c r="C553" s="4" t="s">
        <v>421</v>
      </c>
      <c r="D553" s="4" t="s">
        <v>98</v>
      </c>
      <c r="E553" s="4" t="s">
        <v>398</v>
      </c>
      <c r="F553" s="4" t="s">
        <v>325</v>
      </c>
      <c r="G553" s="4" t="s">
        <v>399</v>
      </c>
      <c r="H553" s="4"/>
      <c r="I553" s="66">
        <v>12.459754696000001</v>
      </c>
      <c r="J553" s="53">
        <v>1.3589648252000002</v>
      </c>
      <c r="K553" s="53">
        <v>0.29859901560000002</v>
      </c>
      <c r="L553" s="53">
        <v>1.9547984518E-3</v>
      </c>
      <c r="M553" s="53">
        <v>1.9547984518E-3</v>
      </c>
      <c r="N553" s="53">
        <v>4.247073627E-4</v>
      </c>
      <c r="O553" s="54">
        <v>8.2189472557080104E-2</v>
      </c>
    </row>
    <row r="554" spans="1:15" x14ac:dyDescent="0.25">
      <c r="A554" s="5" t="s">
        <v>213</v>
      </c>
      <c r="B554" s="4" t="s">
        <v>240</v>
      </c>
      <c r="C554" s="4" t="s">
        <v>421</v>
      </c>
      <c r="D554" s="4" t="s">
        <v>99</v>
      </c>
      <c r="E554" s="4" t="s">
        <v>359</v>
      </c>
      <c r="F554" s="4" t="s">
        <v>331</v>
      </c>
      <c r="G554" s="4" t="s">
        <v>399</v>
      </c>
      <c r="H554" s="4"/>
      <c r="I554" s="66">
        <v>0.96612545999999999</v>
      </c>
      <c r="J554" s="53">
        <v>0.33728529000000002</v>
      </c>
      <c r="K554" s="53">
        <v>5.6970397500000006E-2</v>
      </c>
      <c r="L554" s="53">
        <v>7.581097E-4</v>
      </c>
      <c r="M554" s="53">
        <v>7.581097E-4</v>
      </c>
      <c r="N554" s="53">
        <v>1.4924397199999999E-4</v>
      </c>
      <c r="O554" s="54">
        <v>1.5698041756488E-2</v>
      </c>
    </row>
    <row r="555" spans="1:15" x14ac:dyDescent="0.25">
      <c r="A555" s="5" t="s">
        <v>213</v>
      </c>
      <c r="B555" s="4" t="s">
        <v>240</v>
      </c>
      <c r="C555" s="4" t="s">
        <v>421</v>
      </c>
      <c r="D555" s="4" t="s">
        <v>100</v>
      </c>
      <c r="E555" s="4" t="s">
        <v>360</v>
      </c>
      <c r="F555" s="4" t="s">
        <v>331</v>
      </c>
      <c r="G555" s="4" t="s">
        <v>399</v>
      </c>
      <c r="H555" s="4"/>
      <c r="I555" s="66">
        <v>0.95955312000000004</v>
      </c>
      <c r="J555" s="53">
        <v>0.39634421599999997</v>
      </c>
      <c r="K555" s="53">
        <v>5.38999561E-2</v>
      </c>
      <c r="L555" s="53">
        <v>1.28697057E-3</v>
      </c>
      <c r="M555" s="53">
        <v>1.28697057E-3</v>
      </c>
      <c r="N555" s="53">
        <v>2.41973728E-4</v>
      </c>
      <c r="O555" s="54">
        <v>1.4108388816560999E-2</v>
      </c>
    </row>
    <row r="556" spans="1:15" x14ac:dyDescent="0.25">
      <c r="A556" s="5" t="s">
        <v>213</v>
      </c>
      <c r="B556" s="4" t="s">
        <v>240</v>
      </c>
      <c r="C556" s="4" t="s">
        <v>421</v>
      </c>
      <c r="D556" s="4" t="s">
        <v>101</v>
      </c>
      <c r="E556" s="4" t="s">
        <v>333</v>
      </c>
      <c r="F556" s="4" t="s">
        <v>331</v>
      </c>
      <c r="G556" s="4" t="s">
        <v>399</v>
      </c>
      <c r="H556" s="4"/>
      <c r="I556" s="66">
        <v>0.78210155799999992</v>
      </c>
      <c r="J556" s="53">
        <v>0.118659768</v>
      </c>
      <c r="K556" s="53">
        <v>2.3585724899999997E-2</v>
      </c>
      <c r="L556" s="53">
        <v>1.9837027200000001E-4</v>
      </c>
      <c r="M556" s="53">
        <v>1.9837027200000001E-4</v>
      </c>
      <c r="N556" s="53">
        <v>4.1401703199999998E-5</v>
      </c>
      <c r="O556" s="54">
        <v>6.5421367988119997E-3</v>
      </c>
    </row>
    <row r="557" spans="1:15" x14ac:dyDescent="0.25">
      <c r="A557" s="5" t="s">
        <v>213</v>
      </c>
      <c r="B557" s="4" t="s">
        <v>240</v>
      </c>
      <c r="C557" s="4" t="s">
        <v>421</v>
      </c>
      <c r="D557" s="4" t="s">
        <v>102</v>
      </c>
      <c r="E557" s="4" t="s">
        <v>361</v>
      </c>
      <c r="F557" s="4" t="s">
        <v>331</v>
      </c>
      <c r="G557" s="4" t="s">
        <v>399</v>
      </c>
      <c r="H557" s="4"/>
      <c r="I557" s="66">
        <v>0.22345759900000001</v>
      </c>
      <c r="J557" s="53">
        <v>5.6020709000000002E-2</v>
      </c>
      <c r="K557" s="53">
        <v>8.9171236000000001E-3</v>
      </c>
      <c r="L557" s="53">
        <v>1.3491328700000001E-4</v>
      </c>
      <c r="M557" s="53">
        <v>1.3491328700000001E-4</v>
      </c>
      <c r="N557" s="53">
        <v>2.6206846E-5</v>
      </c>
      <c r="O557" s="54">
        <v>2.4410730596792999E-3</v>
      </c>
    </row>
    <row r="558" spans="1:15" x14ac:dyDescent="0.25">
      <c r="A558" s="5" t="s">
        <v>213</v>
      </c>
      <c r="B558" s="4" t="s">
        <v>240</v>
      </c>
      <c r="C558" s="4" t="s">
        <v>421</v>
      </c>
      <c r="D558" s="4" t="s">
        <v>103</v>
      </c>
      <c r="E558" s="4" t="s">
        <v>362</v>
      </c>
      <c r="F558" s="4" t="s">
        <v>331</v>
      </c>
      <c r="G558" s="4" t="s">
        <v>399</v>
      </c>
      <c r="H558" s="4"/>
      <c r="I558" s="66">
        <v>2.5566175800000002</v>
      </c>
      <c r="J558" s="53">
        <v>1.07587323</v>
      </c>
      <c r="K558" s="53">
        <v>0.18398692799999999</v>
      </c>
      <c r="L558" s="53">
        <v>2.3193415800000002E-3</v>
      </c>
      <c r="M558" s="53">
        <v>2.3193415800000002E-3</v>
      </c>
      <c r="N558" s="53">
        <v>4.5877758899999998E-4</v>
      </c>
      <c r="O558" s="54">
        <v>5.0946646694697992E-2</v>
      </c>
    </row>
    <row r="559" spans="1:15" x14ac:dyDescent="0.25">
      <c r="A559" s="5" t="s">
        <v>213</v>
      </c>
      <c r="B559" s="4" t="s">
        <v>240</v>
      </c>
      <c r="C559" s="4" t="s">
        <v>421</v>
      </c>
      <c r="D559" s="4" t="s">
        <v>104</v>
      </c>
      <c r="E559" s="4" t="s">
        <v>363</v>
      </c>
      <c r="F559" s="4" t="s">
        <v>331</v>
      </c>
      <c r="G559" s="4" t="s">
        <v>399</v>
      </c>
      <c r="H559" s="4"/>
      <c r="I559" s="66">
        <v>1.8336668700000001</v>
      </c>
      <c r="J559" s="53">
        <v>0.50449244199999999</v>
      </c>
      <c r="K559" s="53">
        <v>0.109768663</v>
      </c>
      <c r="L559" s="53">
        <v>7.5058251499999997E-4</v>
      </c>
      <c r="M559" s="53">
        <v>7.5058251499999997E-4</v>
      </c>
      <c r="N559" s="53">
        <v>1.6267425899999999E-4</v>
      </c>
      <c r="O559" s="54">
        <v>3.0088080507330996E-2</v>
      </c>
    </row>
    <row r="560" spans="1:15" x14ac:dyDescent="0.25">
      <c r="A560" s="5" t="s">
        <v>213</v>
      </c>
      <c r="B560" s="4" t="s">
        <v>240</v>
      </c>
      <c r="C560" s="4" t="s">
        <v>421</v>
      </c>
      <c r="D560" s="4" t="s">
        <v>105</v>
      </c>
      <c r="E560" s="4" t="s">
        <v>335</v>
      </c>
      <c r="F560" s="4" t="s">
        <v>331</v>
      </c>
      <c r="G560" s="4" t="s">
        <v>399</v>
      </c>
      <c r="H560" s="4"/>
      <c r="I560" s="66">
        <v>1.5970646799999999</v>
      </c>
      <c r="J560" s="53">
        <v>0.46822216</v>
      </c>
      <c r="K560" s="53">
        <v>6.2939891999999997E-2</v>
      </c>
      <c r="L560" s="53">
        <v>2.2468316000000001E-3</v>
      </c>
      <c r="M560" s="53">
        <v>2.2468316000000001E-3</v>
      </c>
      <c r="N560" s="53">
        <v>4.1309912E-4</v>
      </c>
      <c r="O560" s="54">
        <v>1.47968195429E-2</v>
      </c>
    </row>
    <row r="561" spans="1:15" x14ac:dyDescent="0.25">
      <c r="A561" s="5" t="s">
        <v>213</v>
      </c>
      <c r="B561" s="4" t="s">
        <v>240</v>
      </c>
      <c r="C561" s="4" t="s">
        <v>421</v>
      </c>
      <c r="D561" s="4" t="s">
        <v>106</v>
      </c>
      <c r="E561" s="4" t="s">
        <v>365</v>
      </c>
      <c r="F561" s="4" t="s">
        <v>331</v>
      </c>
      <c r="G561" s="4" t="s">
        <v>399</v>
      </c>
      <c r="H561" s="4"/>
      <c r="I561" s="66">
        <v>0.87411350290000001</v>
      </c>
      <c r="J561" s="53">
        <v>0.4803851026</v>
      </c>
      <c r="K561" s="53">
        <v>9.5164622589999998E-2</v>
      </c>
      <c r="L561" s="53">
        <v>8.0487745080000004E-4</v>
      </c>
      <c r="M561" s="53">
        <v>8.0487745080000004E-4</v>
      </c>
      <c r="N561" s="53">
        <v>1.6777991223999999E-4</v>
      </c>
      <c r="O561" s="54">
        <v>2.6432233719940607E-2</v>
      </c>
    </row>
    <row r="562" spans="1:15" x14ac:dyDescent="0.25">
      <c r="A562" s="5" t="s">
        <v>213</v>
      </c>
      <c r="B562" s="4" t="s">
        <v>240</v>
      </c>
      <c r="C562" s="4" t="s">
        <v>421</v>
      </c>
      <c r="D562" s="4" t="s">
        <v>107</v>
      </c>
      <c r="E562" s="4" t="s">
        <v>336</v>
      </c>
      <c r="F562" s="4" t="s">
        <v>331</v>
      </c>
      <c r="G562" s="4" t="s">
        <v>399</v>
      </c>
      <c r="H562" s="4"/>
      <c r="I562" s="66">
        <v>0.16430701</v>
      </c>
      <c r="J562" s="53">
        <v>7.7676183999999995E-2</v>
      </c>
      <c r="K562" s="53">
        <v>1.5173290000000001E-2</v>
      </c>
      <c r="L562" s="53">
        <v>1.3246444E-4</v>
      </c>
      <c r="M562" s="53">
        <v>1.3246444E-4</v>
      </c>
      <c r="N562" s="53">
        <v>2.7479902E-5</v>
      </c>
      <c r="O562" s="54">
        <v>4.2189586275609998E-3</v>
      </c>
    </row>
    <row r="563" spans="1:15" x14ac:dyDescent="0.25">
      <c r="A563" s="5" t="s">
        <v>213</v>
      </c>
      <c r="B563" s="4" t="s">
        <v>240</v>
      </c>
      <c r="C563" s="4" t="s">
        <v>421</v>
      </c>
      <c r="D563" s="4" t="s">
        <v>108</v>
      </c>
      <c r="E563" s="4" t="s">
        <v>366</v>
      </c>
      <c r="F563" s="4" t="s">
        <v>331</v>
      </c>
      <c r="G563" s="4" t="s">
        <v>399</v>
      </c>
      <c r="H563" s="4"/>
      <c r="I563" s="66">
        <v>1.3538905424000003</v>
      </c>
      <c r="J563" s="53">
        <v>0.75552907540000003</v>
      </c>
      <c r="K563" s="53">
        <v>0.13404211361999999</v>
      </c>
      <c r="L563" s="53">
        <v>1.471265974E-3</v>
      </c>
      <c r="M563" s="53">
        <v>1.471265974E-3</v>
      </c>
      <c r="N563" s="53">
        <v>2.9562027019999998E-4</v>
      </c>
      <c r="O563" s="54">
        <v>3.7380537380952594E-2</v>
      </c>
    </row>
    <row r="564" spans="1:15" x14ac:dyDescent="0.25">
      <c r="A564" s="5" t="s">
        <v>213</v>
      </c>
      <c r="B564" s="4" t="s">
        <v>240</v>
      </c>
      <c r="C564" s="4" t="s">
        <v>421</v>
      </c>
      <c r="D564" s="4" t="s">
        <v>109</v>
      </c>
      <c r="E564" s="4" t="s">
        <v>367</v>
      </c>
      <c r="F564" s="4" t="s">
        <v>331</v>
      </c>
      <c r="G564" s="4" t="s">
        <v>399</v>
      </c>
      <c r="H564" s="4"/>
      <c r="I564" s="66">
        <v>2.2411486859999998</v>
      </c>
      <c r="J564" s="53">
        <v>1.5333404215999999</v>
      </c>
      <c r="K564" s="53">
        <v>0.22263291985</v>
      </c>
      <c r="L564" s="53">
        <v>3.684858873E-3</v>
      </c>
      <c r="M564" s="53">
        <v>3.684858873E-3</v>
      </c>
      <c r="N564" s="53">
        <v>7.0903657580000004E-4</v>
      </c>
      <c r="O564" s="54">
        <v>6.1564849560706958E-2</v>
      </c>
    </row>
    <row r="565" spans="1:15" x14ac:dyDescent="0.25">
      <c r="A565" s="5" t="s">
        <v>213</v>
      </c>
      <c r="B565" s="4" t="s">
        <v>240</v>
      </c>
      <c r="C565" s="4" t="s">
        <v>421</v>
      </c>
      <c r="D565" s="4" t="s">
        <v>110</v>
      </c>
      <c r="E565" s="4" t="s">
        <v>368</v>
      </c>
      <c r="F565" s="4" t="s">
        <v>331</v>
      </c>
      <c r="G565" s="4" t="s">
        <v>399</v>
      </c>
      <c r="H565" s="4"/>
      <c r="I565" s="66">
        <v>0.25631912000000001</v>
      </c>
      <c r="J565" s="53">
        <v>0.1374414742</v>
      </c>
      <c r="K565" s="53">
        <v>1.7646104860000001E-2</v>
      </c>
      <c r="L565" s="53">
        <v>3.97794672E-4</v>
      </c>
      <c r="M565" s="53">
        <v>3.97794672E-4</v>
      </c>
      <c r="N565" s="53">
        <v>7.4861379300000005E-5</v>
      </c>
      <c r="O565" s="54">
        <v>4.7391670114887005E-3</v>
      </c>
    </row>
    <row r="566" spans="1:15" x14ac:dyDescent="0.25">
      <c r="A566" s="5" t="s">
        <v>213</v>
      </c>
      <c r="B566" s="4" t="s">
        <v>240</v>
      </c>
      <c r="C566" s="4" t="s">
        <v>421</v>
      </c>
      <c r="D566" s="4" t="s">
        <v>111</v>
      </c>
      <c r="E566" s="4" t="s">
        <v>369</v>
      </c>
      <c r="F566" s="4" t="s">
        <v>331</v>
      </c>
      <c r="G566" s="4" t="s">
        <v>399</v>
      </c>
      <c r="H566" s="4"/>
      <c r="I566" s="66">
        <v>5.2446821999999997</v>
      </c>
      <c r="J566" s="53">
        <v>1.6802227199999999</v>
      </c>
      <c r="K566" s="53">
        <v>0.31895284000000002</v>
      </c>
      <c r="L566" s="53">
        <v>3.0167402400000003E-3</v>
      </c>
      <c r="M566" s="53">
        <v>3.0167402400000003E-3</v>
      </c>
      <c r="N566" s="53">
        <v>6.1863434000000001E-4</v>
      </c>
      <c r="O566" s="54">
        <v>8.8363621509010004E-2</v>
      </c>
    </row>
    <row r="567" spans="1:15" x14ac:dyDescent="0.25">
      <c r="A567" s="5" t="s">
        <v>213</v>
      </c>
      <c r="B567" s="4" t="s">
        <v>240</v>
      </c>
      <c r="C567" s="4" t="s">
        <v>421</v>
      </c>
      <c r="D567" s="4" t="s">
        <v>112</v>
      </c>
      <c r="E567" s="4" t="s">
        <v>371</v>
      </c>
      <c r="F567" s="4" t="s">
        <v>331</v>
      </c>
      <c r="G567" s="4" t="s">
        <v>399</v>
      </c>
      <c r="H567" s="4"/>
      <c r="I567" s="66">
        <v>0.86096894999999996</v>
      </c>
      <c r="J567" s="53">
        <v>0.74625372999999995</v>
      </c>
      <c r="K567" s="53">
        <v>0.15143124999999999</v>
      </c>
      <c r="L567" s="53">
        <v>1.2129771000000001E-3</v>
      </c>
      <c r="M567" s="53">
        <v>1.2129771000000001E-3</v>
      </c>
      <c r="N567" s="53">
        <v>2.5522818999999998E-4</v>
      </c>
      <c r="O567" s="54">
        <v>4.1940848264829994E-2</v>
      </c>
    </row>
    <row r="568" spans="1:15" x14ac:dyDescent="0.25">
      <c r="A568" s="5" t="s">
        <v>213</v>
      </c>
      <c r="B568" s="4" t="s">
        <v>240</v>
      </c>
      <c r="C568" s="4" t="s">
        <v>421</v>
      </c>
      <c r="D568" s="4" t="s">
        <v>113</v>
      </c>
      <c r="E568" s="4" t="s">
        <v>372</v>
      </c>
      <c r="F568" s="4" t="s">
        <v>338</v>
      </c>
      <c r="G568" s="4" t="s">
        <v>399</v>
      </c>
      <c r="H568" s="4"/>
      <c r="I568" s="66">
        <v>40.548041189999999</v>
      </c>
      <c r="J568" s="53">
        <v>12.74522936</v>
      </c>
      <c r="K568" s="53">
        <v>2.5283445810000003</v>
      </c>
      <c r="L568" s="53">
        <v>2.1756950410000003E-2</v>
      </c>
      <c r="M568" s="53">
        <v>2.1756950410000003E-2</v>
      </c>
      <c r="N568" s="53">
        <v>4.5355953099999995E-3</v>
      </c>
      <c r="O568" s="54">
        <v>0.69832268538623998</v>
      </c>
    </row>
    <row r="569" spans="1:15" x14ac:dyDescent="0.25">
      <c r="A569" s="5" t="s">
        <v>213</v>
      </c>
      <c r="B569" s="4" t="s">
        <v>240</v>
      </c>
      <c r="C569" s="4" t="s">
        <v>421</v>
      </c>
      <c r="D569" s="4" t="s">
        <v>114</v>
      </c>
      <c r="E569" s="4" t="s">
        <v>373</v>
      </c>
      <c r="F569" s="4" t="s">
        <v>338</v>
      </c>
      <c r="G569" s="4" t="s">
        <v>399</v>
      </c>
      <c r="H569" s="4"/>
      <c r="I569" s="66">
        <v>850.51693912000007</v>
      </c>
      <c r="J569" s="53">
        <v>858.49516029999995</v>
      </c>
      <c r="K569" s="53">
        <v>124.75834635</v>
      </c>
      <c r="L569" s="53">
        <v>2.0709653445999998</v>
      </c>
      <c r="M569" s="53">
        <v>2.0709653445999998</v>
      </c>
      <c r="N569" s="53">
        <v>0.39919485980000002</v>
      </c>
      <c r="O569" s="54">
        <v>34.441613535423102</v>
      </c>
    </row>
    <row r="570" spans="1:15" x14ac:dyDescent="0.25">
      <c r="A570" s="5" t="s">
        <v>213</v>
      </c>
      <c r="B570" s="4" t="s">
        <v>240</v>
      </c>
      <c r="C570" s="4" t="s">
        <v>421</v>
      </c>
      <c r="D570" s="4" t="s">
        <v>115</v>
      </c>
      <c r="E570" s="4" t="s">
        <v>337</v>
      </c>
      <c r="F570" s="4" t="s">
        <v>338</v>
      </c>
      <c r="G570" s="4" t="s">
        <v>399</v>
      </c>
      <c r="H570" s="4"/>
      <c r="I570" s="66">
        <v>13.9172280084</v>
      </c>
      <c r="J570" s="53">
        <v>4.2767911290000002</v>
      </c>
      <c r="K570" s="53">
        <v>0.61258428030000001</v>
      </c>
      <c r="L570" s="53">
        <v>1.6009027016000002E-2</v>
      </c>
      <c r="M570" s="53">
        <v>1.6009027016000002E-2</v>
      </c>
      <c r="N570" s="53">
        <v>2.9959451590000001E-3</v>
      </c>
      <c r="O570" s="54">
        <v>0.15551111527678929</v>
      </c>
    </row>
    <row r="571" spans="1:15" x14ac:dyDescent="0.25">
      <c r="A571" s="5" t="s">
        <v>213</v>
      </c>
      <c r="B571" s="4" t="s">
        <v>240</v>
      </c>
      <c r="C571" s="4" t="s">
        <v>421</v>
      </c>
      <c r="D571" s="4" t="s">
        <v>116</v>
      </c>
      <c r="E571" s="4" t="s">
        <v>400</v>
      </c>
      <c r="F571" s="4" t="s">
        <v>338</v>
      </c>
      <c r="G571" s="4" t="s">
        <v>399</v>
      </c>
      <c r="H571" s="4"/>
      <c r="I571" s="66">
        <v>3.0091302509999998</v>
      </c>
      <c r="J571" s="53">
        <v>1.6728086000000002</v>
      </c>
      <c r="K571" s="53">
        <v>0.22550818579999998</v>
      </c>
      <c r="L571" s="53">
        <v>4.8362648899999998E-3</v>
      </c>
      <c r="M571" s="53">
        <v>4.8362648899999998E-3</v>
      </c>
      <c r="N571" s="53">
        <v>9.1601965599999999E-4</v>
      </c>
      <c r="O571" s="54">
        <v>6.0410109514387002E-2</v>
      </c>
    </row>
    <row r="572" spans="1:15" x14ac:dyDescent="0.25">
      <c r="A572" s="5" t="s">
        <v>213</v>
      </c>
      <c r="B572" s="4" t="s">
        <v>240</v>
      </c>
      <c r="C572" s="4" t="s">
        <v>421</v>
      </c>
      <c r="D572" s="4" t="s">
        <v>117</v>
      </c>
      <c r="E572" s="4" t="s">
        <v>401</v>
      </c>
      <c r="F572" s="4" t="s">
        <v>338</v>
      </c>
      <c r="G572" s="4" t="s">
        <v>399</v>
      </c>
      <c r="H572" s="4"/>
      <c r="I572" s="66">
        <v>1.6717388660000001</v>
      </c>
      <c r="J572" s="53">
        <v>0.67859024200000007</v>
      </c>
      <c r="K572" s="53">
        <v>0.13208530969999999</v>
      </c>
      <c r="L572" s="53">
        <v>1.1756361570000001E-3</v>
      </c>
      <c r="M572" s="53">
        <v>1.1756361570000001E-3</v>
      </c>
      <c r="N572" s="53">
        <v>2.4377676500000002E-4</v>
      </c>
      <c r="O572" s="54">
        <v>3.6653324808028999E-2</v>
      </c>
    </row>
    <row r="573" spans="1:15" x14ac:dyDescent="0.25">
      <c r="A573" s="5" t="s">
        <v>213</v>
      </c>
      <c r="B573" s="4" t="s">
        <v>240</v>
      </c>
      <c r="C573" s="4" t="s">
        <v>421</v>
      </c>
      <c r="D573" s="4" t="s">
        <v>118</v>
      </c>
      <c r="E573" s="4" t="s">
        <v>376</v>
      </c>
      <c r="F573" s="4" t="s">
        <v>338</v>
      </c>
      <c r="G573" s="4" t="s">
        <v>399</v>
      </c>
      <c r="H573" s="4"/>
      <c r="I573" s="66">
        <v>2.6664245419999997</v>
      </c>
      <c r="J573" s="53">
        <v>1.6329393624999999</v>
      </c>
      <c r="K573" s="53">
        <v>0.22298005169000001</v>
      </c>
      <c r="L573" s="53">
        <v>9.7606931570000006E-3</v>
      </c>
      <c r="M573" s="53">
        <v>9.7606931570000006E-3</v>
      </c>
      <c r="N573" s="53">
        <v>1.7957834563E-3</v>
      </c>
      <c r="O573" s="54">
        <v>4.7572484672411701E-2</v>
      </c>
    </row>
    <row r="574" spans="1:15" x14ac:dyDescent="0.25">
      <c r="A574" s="5" t="s">
        <v>213</v>
      </c>
      <c r="B574" s="4" t="s">
        <v>240</v>
      </c>
      <c r="C574" s="4" t="s">
        <v>421</v>
      </c>
      <c r="D574" s="4" t="s">
        <v>119</v>
      </c>
      <c r="E574" s="4" t="s">
        <v>382</v>
      </c>
      <c r="F574" s="4" t="s">
        <v>342</v>
      </c>
      <c r="G574" s="4" t="s">
        <v>399</v>
      </c>
      <c r="H574" s="4"/>
      <c r="I574" s="66">
        <v>13.485501044999999</v>
      </c>
      <c r="J574" s="53">
        <v>8.0462823350000008</v>
      </c>
      <c r="K574" s="53">
        <v>1.0961081954999998</v>
      </c>
      <c r="L574" s="53">
        <v>2.164304446E-2</v>
      </c>
      <c r="M574" s="53">
        <v>2.164304446E-2</v>
      </c>
      <c r="N574" s="53">
        <v>4.1156442939999996E-3</v>
      </c>
      <c r="O574" s="54">
        <v>0.29775824950305546</v>
      </c>
    </row>
    <row r="575" spans="1:15" x14ac:dyDescent="0.25">
      <c r="A575" s="5" t="s">
        <v>213</v>
      </c>
      <c r="B575" s="4" t="s">
        <v>240</v>
      </c>
      <c r="C575" s="4" t="s">
        <v>421</v>
      </c>
      <c r="D575" s="4" t="s">
        <v>120</v>
      </c>
      <c r="E575" s="4" t="s">
        <v>391</v>
      </c>
      <c r="F575" s="4" t="s">
        <v>349</v>
      </c>
      <c r="G575" s="4" t="s">
        <v>399</v>
      </c>
      <c r="H575" s="4"/>
      <c r="I575" s="66">
        <v>1.3128838E-2</v>
      </c>
      <c r="J575" s="53">
        <v>6.2123975000000003E-3</v>
      </c>
      <c r="K575" s="53">
        <v>1.3755561E-3</v>
      </c>
      <c r="L575" s="53">
        <v>8.7077569000000007E-6</v>
      </c>
      <c r="M575" s="53">
        <v>8.7077569000000007E-6</v>
      </c>
      <c r="N575" s="53">
        <v>1.8932930999999999E-6</v>
      </c>
      <c r="O575" s="54">
        <v>3.802188158699E-4</v>
      </c>
    </row>
    <row r="576" spans="1:15" x14ac:dyDescent="0.25">
      <c r="A576" s="5" t="s">
        <v>213</v>
      </c>
      <c r="B576" s="4" t="s">
        <v>240</v>
      </c>
      <c r="C576" s="4" t="s">
        <v>421</v>
      </c>
      <c r="D576" s="4" t="s">
        <v>121</v>
      </c>
      <c r="E576" s="4" t="s">
        <v>392</v>
      </c>
      <c r="F576" s="4" t="s">
        <v>349</v>
      </c>
      <c r="G576" s="4" t="s">
        <v>399</v>
      </c>
      <c r="H576" s="4"/>
      <c r="I576" s="66">
        <v>0</v>
      </c>
      <c r="J576" s="53">
        <v>0</v>
      </c>
      <c r="K576" s="53">
        <v>0</v>
      </c>
      <c r="L576" s="53">
        <v>0</v>
      </c>
      <c r="M576" s="53">
        <v>0</v>
      </c>
      <c r="N576" s="53">
        <v>0</v>
      </c>
      <c r="O576" s="54">
        <v>0</v>
      </c>
    </row>
    <row r="577" spans="1:15" x14ac:dyDescent="0.25">
      <c r="A577" s="5" t="s">
        <v>213</v>
      </c>
      <c r="B577" s="4" t="s">
        <v>240</v>
      </c>
      <c r="C577" s="4" t="s">
        <v>421</v>
      </c>
      <c r="D577" s="4" t="s">
        <v>122</v>
      </c>
      <c r="E577" s="4" t="s">
        <v>350</v>
      </c>
      <c r="F577" s="4" t="s">
        <v>351</v>
      </c>
      <c r="G577" s="4" t="s">
        <v>399</v>
      </c>
      <c r="H577" s="4"/>
      <c r="I577" s="66">
        <v>344.12721856000007</v>
      </c>
      <c r="J577" s="53">
        <v>41.125400859999999</v>
      </c>
      <c r="K577" s="53">
        <v>12.166972792999999</v>
      </c>
      <c r="L577" s="53">
        <v>9.4160295320000004E-2</v>
      </c>
      <c r="M577" s="53">
        <v>9.4160295320000004E-2</v>
      </c>
      <c r="N577" s="53">
        <v>2.0378505466000001E-2</v>
      </c>
      <c r="O577" s="54">
        <v>2.5144434309294197</v>
      </c>
    </row>
    <row r="578" spans="1:15" x14ac:dyDescent="0.25">
      <c r="A578" s="5" t="s">
        <v>213</v>
      </c>
      <c r="B578" s="4" t="s">
        <v>240</v>
      </c>
      <c r="C578" s="4" t="s">
        <v>421</v>
      </c>
      <c r="D578" s="4" t="s">
        <v>123</v>
      </c>
      <c r="E578" s="4" t="s">
        <v>352</v>
      </c>
      <c r="F578" s="4" t="s">
        <v>351</v>
      </c>
      <c r="G578" s="4" t="s">
        <v>399</v>
      </c>
      <c r="H578" s="4"/>
      <c r="I578" s="66">
        <v>52.702884510000004</v>
      </c>
      <c r="J578" s="53">
        <v>8.3497038139999997</v>
      </c>
      <c r="K578" s="53">
        <v>2.1256390086999994</v>
      </c>
      <c r="L578" s="53">
        <v>2.217674494E-2</v>
      </c>
      <c r="M578" s="53">
        <v>2.217674494E-2</v>
      </c>
      <c r="N578" s="53">
        <v>4.5690076009999997E-3</v>
      </c>
      <c r="O578" s="54">
        <v>0.43894493352108699</v>
      </c>
    </row>
    <row r="579" spans="1:15" x14ac:dyDescent="0.25">
      <c r="A579" s="5" t="s">
        <v>213</v>
      </c>
      <c r="B579" s="4" t="s">
        <v>240</v>
      </c>
      <c r="C579" s="4" t="s">
        <v>421</v>
      </c>
      <c r="D579" s="4" t="s">
        <v>124</v>
      </c>
      <c r="E579" s="4" t="s">
        <v>353</v>
      </c>
      <c r="F579" s="4" t="s">
        <v>351</v>
      </c>
      <c r="G579" s="4" t="s">
        <v>399</v>
      </c>
      <c r="H579" s="4"/>
      <c r="I579" s="66">
        <v>25.13138378</v>
      </c>
      <c r="J579" s="53">
        <v>9.1163195899999998</v>
      </c>
      <c r="K579" s="53">
        <v>2.057695378</v>
      </c>
      <c r="L579" s="53">
        <v>2.6954650300000001E-2</v>
      </c>
      <c r="M579" s="53">
        <v>2.6954650300000001E-2</v>
      </c>
      <c r="N579" s="53">
        <v>5.38421356E-3</v>
      </c>
      <c r="O579" s="54">
        <v>0.42495578183363303</v>
      </c>
    </row>
    <row r="580" spans="1:15" x14ac:dyDescent="0.25">
      <c r="A580" s="5" t="s">
        <v>213</v>
      </c>
      <c r="B580" s="4" t="s">
        <v>240</v>
      </c>
      <c r="C580" s="4" t="s">
        <v>421</v>
      </c>
      <c r="D580" s="4" t="s">
        <v>125</v>
      </c>
      <c r="E580" s="4" t="s">
        <v>393</v>
      </c>
      <c r="F580" s="4" t="s">
        <v>351</v>
      </c>
      <c r="G580" s="4" t="s">
        <v>399</v>
      </c>
      <c r="H580" s="4"/>
      <c r="I580" s="66">
        <v>29.094350689999999</v>
      </c>
      <c r="J580" s="53">
        <v>16.082741779999999</v>
      </c>
      <c r="K580" s="53">
        <v>2.7265001360000003</v>
      </c>
      <c r="L580" s="53">
        <v>3.3566920699999996E-2</v>
      </c>
      <c r="M580" s="53">
        <v>3.3566920699999996E-2</v>
      </c>
      <c r="N580" s="53">
        <v>6.7022718199999994E-3</v>
      </c>
      <c r="O580" s="54">
        <v>0.75545602137195</v>
      </c>
    </row>
    <row r="581" spans="1:15" x14ac:dyDescent="0.25">
      <c r="A581" s="5" t="s">
        <v>213</v>
      </c>
      <c r="B581" s="4" t="s">
        <v>240</v>
      </c>
      <c r="C581" s="4" t="s">
        <v>421</v>
      </c>
      <c r="D581" s="4" t="s">
        <v>126</v>
      </c>
      <c r="E581" s="4" t="s">
        <v>394</v>
      </c>
      <c r="F581" s="4" t="s">
        <v>351</v>
      </c>
      <c r="G581" s="4" t="s">
        <v>399</v>
      </c>
      <c r="H581" s="4"/>
      <c r="I581" s="66">
        <v>1.8523484299999999</v>
      </c>
      <c r="J581" s="53">
        <v>0.24869280399999999</v>
      </c>
      <c r="K581" s="53">
        <v>4.8965826400000002E-2</v>
      </c>
      <c r="L581" s="53">
        <v>4.3578362099999998E-4</v>
      </c>
      <c r="M581" s="53">
        <v>4.3578362099999998E-4</v>
      </c>
      <c r="N581" s="53">
        <v>9.1130361999999993E-5</v>
      </c>
      <c r="O581" s="54">
        <v>1.344095659122E-2</v>
      </c>
    </row>
    <row r="582" spans="1:15" x14ac:dyDescent="0.25">
      <c r="A582" s="5" t="s">
        <v>213</v>
      </c>
      <c r="B582" s="4" t="s">
        <v>240</v>
      </c>
      <c r="C582" s="4" t="s">
        <v>421</v>
      </c>
      <c r="D582" s="4" t="s">
        <v>127</v>
      </c>
      <c r="E582" s="4" t="s">
        <v>354</v>
      </c>
      <c r="F582" s="4" t="s">
        <v>351</v>
      </c>
      <c r="G582" s="4" t="s">
        <v>399</v>
      </c>
      <c r="H582" s="4"/>
      <c r="I582" s="66">
        <v>0.54323690000000002</v>
      </c>
      <c r="J582" s="53">
        <v>0.123120755</v>
      </c>
      <c r="K582" s="53">
        <v>2.5567729499999997E-2</v>
      </c>
      <c r="L582" s="53">
        <v>4.2866944700000001E-4</v>
      </c>
      <c r="M582" s="53">
        <v>4.2866944700000001E-4</v>
      </c>
      <c r="N582" s="53">
        <v>8.3787336999999998E-5</v>
      </c>
      <c r="O582" s="54">
        <v>5.1289982376892E-3</v>
      </c>
    </row>
    <row r="583" spans="1:15" x14ac:dyDescent="0.25">
      <c r="A583" s="5" t="s">
        <v>213</v>
      </c>
      <c r="B583" s="4" t="s">
        <v>240</v>
      </c>
      <c r="C583" s="4" t="s">
        <v>421</v>
      </c>
      <c r="D583" s="4" t="s">
        <v>128</v>
      </c>
      <c r="E583" s="4" t="s">
        <v>371</v>
      </c>
      <c r="F583" s="4" t="s">
        <v>331</v>
      </c>
      <c r="G583" s="4" t="s">
        <v>402</v>
      </c>
      <c r="H583" s="4"/>
      <c r="I583" s="66">
        <v>3.9433699000000003E-2</v>
      </c>
      <c r="J583" s="53">
        <v>2.8482965999999998E-2</v>
      </c>
      <c r="K583" s="53">
        <v>5.7904552999999996E-3</v>
      </c>
      <c r="L583" s="53">
        <v>4.6296837999999998E-5</v>
      </c>
      <c r="M583" s="53">
        <v>4.6296837999999998E-5</v>
      </c>
      <c r="N583" s="53">
        <v>8.7138550999999999E-6</v>
      </c>
      <c r="O583" s="54">
        <v>9.4673895600000011E-5</v>
      </c>
    </row>
    <row r="584" spans="1:15" x14ac:dyDescent="0.25">
      <c r="A584" s="5" t="s">
        <v>213</v>
      </c>
      <c r="B584" s="4" t="s">
        <v>240</v>
      </c>
      <c r="C584" s="4" t="s">
        <v>421</v>
      </c>
      <c r="D584" s="4" t="s">
        <v>129</v>
      </c>
      <c r="E584" s="4" t="s">
        <v>373</v>
      </c>
      <c r="F584" s="4" t="s">
        <v>338</v>
      </c>
      <c r="G584" s="4" t="s">
        <v>402</v>
      </c>
      <c r="H584" s="4"/>
      <c r="I584" s="66">
        <v>87.984084999999993</v>
      </c>
      <c r="J584" s="53">
        <v>60.742942999999997</v>
      </c>
      <c r="K584" s="53">
        <v>8.9116096000000002</v>
      </c>
      <c r="L584" s="53">
        <v>0.14493035000000001</v>
      </c>
      <c r="M584" s="53">
        <v>0.14493035000000001</v>
      </c>
      <c r="N584" s="53">
        <v>2.6216049000000002E-2</v>
      </c>
      <c r="O584" s="54">
        <v>0.1454830768</v>
      </c>
    </row>
    <row r="585" spans="1:15" x14ac:dyDescent="0.25">
      <c r="A585" s="5" t="s">
        <v>213</v>
      </c>
      <c r="B585" s="4" t="s">
        <v>240</v>
      </c>
      <c r="C585" s="4" t="s">
        <v>421</v>
      </c>
      <c r="D585" s="4" t="s">
        <v>130</v>
      </c>
      <c r="E585" s="4" t="s">
        <v>337</v>
      </c>
      <c r="F585" s="4" t="s">
        <v>338</v>
      </c>
      <c r="G585" s="4" t="s">
        <v>402</v>
      </c>
      <c r="H585" s="4"/>
      <c r="I585" s="66">
        <v>3.8669795E-2</v>
      </c>
      <c r="J585" s="53">
        <v>7.0882916000000004E-2</v>
      </c>
      <c r="K585" s="53">
        <v>1.0274132E-2</v>
      </c>
      <c r="L585" s="53">
        <v>1.7117190999999999E-4</v>
      </c>
      <c r="M585" s="53">
        <v>1.7117190999999999E-4</v>
      </c>
      <c r="N585" s="53">
        <v>3.0925130000000002E-5</v>
      </c>
      <c r="O585" s="54">
        <v>1.675662216E-4</v>
      </c>
    </row>
    <row r="586" spans="1:15" x14ac:dyDescent="0.25">
      <c r="A586" s="5" t="s">
        <v>213</v>
      </c>
      <c r="B586" s="4" t="s">
        <v>240</v>
      </c>
      <c r="C586" s="4" t="s">
        <v>421</v>
      </c>
      <c r="D586" s="4" t="s">
        <v>131</v>
      </c>
      <c r="E586" s="4" t="s">
        <v>403</v>
      </c>
      <c r="F586" s="4" t="s">
        <v>338</v>
      </c>
      <c r="G586" s="4" t="s">
        <v>402</v>
      </c>
      <c r="H586" s="4"/>
      <c r="I586" s="66">
        <v>4.6403751E-2</v>
      </c>
      <c r="J586" s="53">
        <v>4.3375513999999997E-2</v>
      </c>
      <c r="K586" s="53">
        <v>5.8871671E-3</v>
      </c>
      <c r="L586" s="53">
        <v>1.118791E-4</v>
      </c>
      <c r="M586" s="53">
        <v>1.118791E-4</v>
      </c>
      <c r="N586" s="53">
        <v>2.0166863E-5</v>
      </c>
      <c r="O586" s="54">
        <v>9.5066135200000014E-5</v>
      </c>
    </row>
    <row r="587" spans="1:15" x14ac:dyDescent="0.25">
      <c r="A587" s="5" t="s">
        <v>213</v>
      </c>
      <c r="B587" s="4" t="s">
        <v>240</v>
      </c>
      <c r="C587" s="4" t="s">
        <v>421</v>
      </c>
      <c r="D587" s="4" t="s">
        <v>132</v>
      </c>
      <c r="E587" s="4" t="s">
        <v>375</v>
      </c>
      <c r="F587" s="4" t="s">
        <v>338</v>
      </c>
      <c r="G587" s="4" t="s">
        <v>402</v>
      </c>
      <c r="H587" s="4"/>
      <c r="I587" s="66">
        <v>0.332935498</v>
      </c>
      <c r="J587" s="53">
        <v>0.10631199499999999</v>
      </c>
      <c r="K587" s="53">
        <v>1.5993991400000001E-2</v>
      </c>
      <c r="L587" s="53">
        <v>3.2233339999999998E-4</v>
      </c>
      <c r="M587" s="53">
        <v>3.2233339999999998E-4</v>
      </c>
      <c r="N587" s="53">
        <v>5.8278698999999999E-5</v>
      </c>
      <c r="O587" s="54">
        <v>2.5023538640000001E-4</v>
      </c>
    </row>
    <row r="588" spans="1:15" x14ac:dyDescent="0.25">
      <c r="A588" s="5" t="s">
        <v>213</v>
      </c>
      <c r="B588" s="4" t="s">
        <v>240</v>
      </c>
      <c r="C588" s="4" t="s">
        <v>421</v>
      </c>
      <c r="D588" s="4" t="s">
        <v>133</v>
      </c>
      <c r="E588" s="4" t="s">
        <v>376</v>
      </c>
      <c r="F588" s="4" t="s">
        <v>338</v>
      </c>
      <c r="G588" s="4" t="s">
        <v>402</v>
      </c>
      <c r="H588" s="4"/>
      <c r="I588" s="66">
        <v>0.154679179</v>
      </c>
      <c r="J588" s="53">
        <v>0.111678946</v>
      </c>
      <c r="K588" s="53">
        <v>1.5645688099999999E-2</v>
      </c>
      <c r="L588" s="53">
        <v>6.6173236300000001E-4</v>
      </c>
      <c r="M588" s="53">
        <v>6.6173236300000001E-4</v>
      </c>
      <c r="N588" s="53">
        <v>1.1903833200000001E-4</v>
      </c>
      <c r="O588" s="54">
        <v>1.9832232095999999E-4</v>
      </c>
    </row>
    <row r="589" spans="1:15" x14ac:dyDescent="0.25">
      <c r="A589" s="5" t="s">
        <v>213</v>
      </c>
      <c r="B589" s="4" t="s">
        <v>240</v>
      </c>
      <c r="C589" s="4" t="s">
        <v>421</v>
      </c>
      <c r="D589" s="4" t="s">
        <v>134</v>
      </c>
      <c r="E589" s="4" t="s">
        <v>391</v>
      </c>
      <c r="F589" s="4" t="s">
        <v>349</v>
      </c>
      <c r="G589" s="4" t="s">
        <v>402</v>
      </c>
      <c r="H589" s="4"/>
      <c r="I589" s="66">
        <v>6.9825347000000001E-3</v>
      </c>
      <c r="J589" s="53">
        <v>4.2791137999999996E-3</v>
      </c>
      <c r="K589" s="53">
        <v>9.5910090000000004E-4</v>
      </c>
      <c r="L589" s="53">
        <v>4.8820471000000002E-6</v>
      </c>
      <c r="M589" s="53">
        <v>4.8820471000000002E-6</v>
      </c>
      <c r="N589" s="53">
        <v>8.5219556999999999E-7</v>
      </c>
      <c r="O589" s="54">
        <v>1.66379752E-5</v>
      </c>
    </row>
    <row r="590" spans="1:15" x14ac:dyDescent="0.25">
      <c r="A590" s="5" t="s">
        <v>213</v>
      </c>
      <c r="B590" s="4" t="s">
        <v>240</v>
      </c>
      <c r="C590" s="4" t="s">
        <v>421</v>
      </c>
      <c r="D590" s="4" t="s">
        <v>135</v>
      </c>
      <c r="E590" s="4" t="s">
        <v>392</v>
      </c>
      <c r="F590" s="4" t="s">
        <v>349</v>
      </c>
      <c r="G590" s="4" t="s">
        <v>402</v>
      </c>
      <c r="H590" s="4"/>
      <c r="I590" s="66">
        <v>7.9170959499999995E-3</v>
      </c>
      <c r="J590" s="53">
        <v>2.0483087170000001E-2</v>
      </c>
      <c r="K590" s="53">
        <v>4.5637256169999999E-3</v>
      </c>
      <c r="L590" s="53">
        <v>2.3596780990000002E-5</v>
      </c>
      <c r="M590" s="53">
        <v>2.3596780990000002E-5</v>
      </c>
      <c r="N590" s="53">
        <v>4.1021878989999997E-6</v>
      </c>
      <c r="O590" s="54">
        <v>7.9325533223999992E-5</v>
      </c>
    </row>
    <row r="591" spans="1:15" x14ac:dyDescent="0.25">
      <c r="A591" s="5" t="s">
        <v>213</v>
      </c>
      <c r="B591" s="4" t="s">
        <v>240</v>
      </c>
      <c r="C591" s="4" t="s">
        <v>421</v>
      </c>
      <c r="D591" s="4" t="s">
        <v>136</v>
      </c>
      <c r="E591" s="4" t="s">
        <v>350</v>
      </c>
      <c r="F591" s="4" t="s">
        <v>351</v>
      </c>
      <c r="G591" s="4" t="s">
        <v>402</v>
      </c>
      <c r="H591" s="4"/>
      <c r="I591" s="66">
        <v>65.388807939999992</v>
      </c>
      <c r="J591" s="53">
        <v>12.202878667000002</v>
      </c>
      <c r="K591" s="53">
        <v>3.7341078329999995</v>
      </c>
      <c r="L591" s="53">
        <v>2.647193154E-2</v>
      </c>
      <c r="M591" s="53">
        <v>2.647193154E-2</v>
      </c>
      <c r="N591" s="53">
        <v>5.2765233619999994E-3</v>
      </c>
      <c r="O591" s="54">
        <v>4.5875382868000004E-2</v>
      </c>
    </row>
    <row r="592" spans="1:15" x14ac:dyDescent="0.25">
      <c r="A592" s="5" t="s">
        <v>213</v>
      </c>
      <c r="B592" s="4" t="s">
        <v>240</v>
      </c>
      <c r="C592" s="4" t="s">
        <v>421</v>
      </c>
      <c r="D592" s="4" t="s">
        <v>137</v>
      </c>
      <c r="E592" s="4" t="s">
        <v>352</v>
      </c>
      <c r="F592" s="4" t="s">
        <v>351</v>
      </c>
      <c r="G592" s="4" t="s">
        <v>402</v>
      </c>
      <c r="H592" s="4"/>
      <c r="I592" s="66">
        <v>1.2581277800000001</v>
      </c>
      <c r="J592" s="53">
        <v>0.56449511509999994</v>
      </c>
      <c r="K592" s="53">
        <v>0.15746194214000001</v>
      </c>
      <c r="L592" s="53">
        <v>1.3486849778E-3</v>
      </c>
      <c r="M592" s="53">
        <v>1.3486849778E-3</v>
      </c>
      <c r="N592" s="53">
        <v>2.6311509280000002E-4</v>
      </c>
      <c r="O592" s="54">
        <v>1.9399512036799998E-3</v>
      </c>
    </row>
    <row r="593" spans="1:15" x14ac:dyDescent="0.25">
      <c r="A593" s="5" t="s">
        <v>213</v>
      </c>
      <c r="B593" s="4" t="s">
        <v>240</v>
      </c>
      <c r="C593" s="4" t="s">
        <v>421</v>
      </c>
      <c r="D593" s="4" t="s">
        <v>138</v>
      </c>
      <c r="E593" s="4" t="s">
        <v>353</v>
      </c>
      <c r="F593" s="4" t="s">
        <v>351</v>
      </c>
      <c r="G593" s="4" t="s">
        <v>402</v>
      </c>
      <c r="H593" s="4"/>
      <c r="I593" s="66">
        <v>1.00785521</v>
      </c>
      <c r="J593" s="53">
        <v>0.69029748000000002</v>
      </c>
      <c r="K593" s="53">
        <v>0.16132666700000001</v>
      </c>
      <c r="L593" s="53">
        <v>1.91890496E-3</v>
      </c>
      <c r="M593" s="53">
        <v>1.91890496E-3</v>
      </c>
      <c r="N593" s="53">
        <v>3.6375164300000003E-4</v>
      </c>
      <c r="O593" s="54">
        <v>1.9846898279999997E-3</v>
      </c>
    </row>
    <row r="594" spans="1:15" x14ac:dyDescent="0.25">
      <c r="A594" s="5" t="s">
        <v>213</v>
      </c>
      <c r="B594" s="4" t="s">
        <v>240</v>
      </c>
      <c r="C594" s="4" t="s">
        <v>421</v>
      </c>
      <c r="D594" s="4" t="s">
        <v>139</v>
      </c>
      <c r="E594" s="4" t="s">
        <v>404</v>
      </c>
      <c r="F594" s="4" t="s">
        <v>351</v>
      </c>
      <c r="G594" s="4" t="s">
        <v>402</v>
      </c>
      <c r="H594" s="4"/>
      <c r="I594" s="66">
        <v>1.9007199040000002</v>
      </c>
      <c r="J594" s="53">
        <v>6.4831605600000008</v>
      </c>
      <c r="K594" s="53">
        <v>1.2446566940000001</v>
      </c>
      <c r="L594" s="53">
        <v>7.6612973599999995E-2</v>
      </c>
      <c r="M594" s="53">
        <v>7.6612973599999995E-2</v>
      </c>
      <c r="N594" s="53">
        <v>1.2846314060000001E-2</v>
      </c>
      <c r="O594" s="54">
        <v>1.2524640484E-2</v>
      </c>
    </row>
    <row r="595" spans="1:15" x14ac:dyDescent="0.25">
      <c r="A595" s="5" t="s">
        <v>213</v>
      </c>
      <c r="B595" s="4" t="s">
        <v>240</v>
      </c>
      <c r="C595" s="4" t="s">
        <v>421</v>
      </c>
      <c r="D595" s="4" t="s">
        <v>140</v>
      </c>
      <c r="E595" s="4" t="s">
        <v>354</v>
      </c>
      <c r="F595" s="4" t="s">
        <v>351</v>
      </c>
      <c r="G595" s="4" t="s">
        <v>402</v>
      </c>
      <c r="H595" s="4"/>
      <c r="I595" s="66">
        <v>0</v>
      </c>
      <c r="J595" s="53">
        <v>0</v>
      </c>
      <c r="K595" s="53">
        <v>0</v>
      </c>
      <c r="L595" s="53">
        <v>0</v>
      </c>
      <c r="M595" s="53">
        <v>0</v>
      </c>
      <c r="N595" s="53">
        <v>0</v>
      </c>
      <c r="O595" s="54">
        <v>0</v>
      </c>
    </row>
    <row r="596" spans="1:15" x14ac:dyDescent="0.25">
      <c r="A596" s="5" t="s">
        <v>213</v>
      </c>
      <c r="B596" s="4" t="s">
        <v>240</v>
      </c>
      <c r="C596" s="4" t="s">
        <v>421</v>
      </c>
      <c r="D596" s="4" t="s">
        <v>141</v>
      </c>
      <c r="E596" s="4" t="s">
        <v>397</v>
      </c>
      <c r="F596" s="4" t="s">
        <v>338</v>
      </c>
      <c r="G596" s="4" t="s">
        <v>402</v>
      </c>
      <c r="H596" s="4"/>
      <c r="I596" s="66">
        <v>0.2186197292</v>
      </c>
      <c r="J596" s="53">
        <v>5.6262800700000004E-2</v>
      </c>
      <c r="K596" s="53">
        <v>1.0571663700000001E-2</v>
      </c>
      <c r="L596" s="53">
        <v>6.2487486499999999E-4</v>
      </c>
      <c r="M596" s="53">
        <v>6.2487486499999999E-4</v>
      </c>
      <c r="N596" s="53">
        <v>1.0968666599999999E-4</v>
      </c>
      <c r="O596" s="54">
        <v>1.0361685400000001E-4</v>
      </c>
    </row>
    <row r="597" spans="1:15" x14ac:dyDescent="0.25">
      <c r="A597" s="5" t="s">
        <v>213</v>
      </c>
      <c r="B597" s="4" t="s">
        <v>240</v>
      </c>
      <c r="C597" s="4" t="s">
        <v>421</v>
      </c>
      <c r="D597" s="4" t="s">
        <v>142</v>
      </c>
      <c r="E597" s="4" t="s">
        <v>405</v>
      </c>
      <c r="F597" s="4" t="s">
        <v>325</v>
      </c>
      <c r="G597" s="4" t="s">
        <v>406</v>
      </c>
      <c r="H597" s="4"/>
      <c r="I597" s="66">
        <v>115.87261307999999</v>
      </c>
      <c r="J597" s="53">
        <v>3.9170473746999996</v>
      </c>
      <c r="K597" s="53">
        <v>3.9632653198000005</v>
      </c>
      <c r="L597" s="53">
        <v>0.56639176691000004</v>
      </c>
      <c r="M597" s="53">
        <v>0.54940001390269999</v>
      </c>
      <c r="N597" s="53">
        <v>7.8945766196000002E-3</v>
      </c>
      <c r="O597" s="54">
        <v>1.018407457546245</v>
      </c>
    </row>
    <row r="598" spans="1:15" x14ac:dyDescent="0.25">
      <c r="A598" s="5" t="s">
        <v>213</v>
      </c>
      <c r="B598" s="4" t="s">
        <v>240</v>
      </c>
      <c r="C598" s="4" t="s">
        <v>421</v>
      </c>
      <c r="D598" s="4" t="s">
        <v>143</v>
      </c>
      <c r="E598" s="4" t="s">
        <v>359</v>
      </c>
      <c r="F598" s="4" t="s">
        <v>331</v>
      </c>
      <c r="G598" s="4" t="s">
        <v>406</v>
      </c>
      <c r="H598" s="4"/>
      <c r="I598" s="66">
        <v>32.433887200000001</v>
      </c>
      <c r="J598" s="53">
        <v>3.9341785201999997</v>
      </c>
      <c r="K598" s="53">
        <v>8.1074146878000004</v>
      </c>
      <c r="L598" s="53">
        <v>0.68199163653999995</v>
      </c>
      <c r="M598" s="53">
        <v>0.66153188744380009</v>
      </c>
      <c r="N598" s="53">
        <v>2.2916817334999996E-2</v>
      </c>
      <c r="O598" s="54">
        <v>0.6589059521880537</v>
      </c>
    </row>
    <row r="599" spans="1:15" x14ac:dyDescent="0.25">
      <c r="A599" s="5" t="s">
        <v>213</v>
      </c>
      <c r="B599" s="4" t="s">
        <v>240</v>
      </c>
      <c r="C599" s="4" t="s">
        <v>421</v>
      </c>
      <c r="D599" s="4" t="s">
        <v>144</v>
      </c>
      <c r="E599" s="4" t="s">
        <v>330</v>
      </c>
      <c r="F599" s="4" t="s">
        <v>331</v>
      </c>
      <c r="G599" s="4" t="s">
        <v>406</v>
      </c>
      <c r="H599" s="4"/>
      <c r="I599" s="66">
        <v>3.5859250999999999</v>
      </c>
      <c r="J599" s="53">
        <v>1.5164867E-2</v>
      </c>
      <c r="K599" s="53">
        <v>1.8797557999999999E-2</v>
      </c>
      <c r="L599" s="53">
        <v>2.0412646999999999E-3</v>
      </c>
      <c r="M599" s="53">
        <v>1.9800267589999998E-3</v>
      </c>
      <c r="N599" s="53">
        <v>3.7850747000000002E-5</v>
      </c>
      <c r="O599" s="54">
        <v>2.8455259866929997E-3</v>
      </c>
    </row>
    <row r="600" spans="1:15" x14ac:dyDescent="0.25">
      <c r="A600" s="5" t="s">
        <v>213</v>
      </c>
      <c r="B600" s="4" t="s">
        <v>240</v>
      </c>
      <c r="C600" s="4" t="s">
        <v>421</v>
      </c>
      <c r="D600" s="4" t="s">
        <v>145</v>
      </c>
      <c r="E600" s="4" t="s">
        <v>332</v>
      </c>
      <c r="F600" s="4" t="s">
        <v>331</v>
      </c>
      <c r="G600" s="4" t="s">
        <v>406</v>
      </c>
      <c r="H600" s="4"/>
      <c r="I600" s="66">
        <v>31.296561350000001</v>
      </c>
      <c r="J600" s="53">
        <v>0.21774425180000004</v>
      </c>
      <c r="K600" s="53">
        <v>0.29564532200000004</v>
      </c>
      <c r="L600" s="53">
        <v>2.997759732E-2</v>
      </c>
      <c r="M600" s="53">
        <v>2.9078269400400002E-2</v>
      </c>
      <c r="N600" s="53">
        <v>6.2348692100000003E-4</v>
      </c>
      <c r="O600" s="54">
        <v>4.3452452060315998E-2</v>
      </c>
    </row>
    <row r="601" spans="1:15" x14ac:dyDescent="0.25">
      <c r="A601" s="5" t="s">
        <v>213</v>
      </c>
      <c r="B601" s="4" t="s">
        <v>240</v>
      </c>
      <c r="C601" s="4" t="s">
        <v>421</v>
      </c>
      <c r="D601" s="4" t="s">
        <v>146</v>
      </c>
      <c r="E601" s="4" t="s">
        <v>360</v>
      </c>
      <c r="F601" s="4" t="s">
        <v>331</v>
      </c>
      <c r="G601" s="4" t="s">
        <v>406</v>
      </c>
      <c r="H601" s="4"/>
      <c r="I601" s="66">
        <v>116.31509179999999</v>
      </c>
      <c r="J601" s="53">
        <v>11.782055429</v>
      </c>
      <c r="K601" s="53">
        <v>21.477453487000002</v>
      </c>
      <c r="L601" s="53">
        <v>1.9474716444999998</v>
      </c>
      <c r="M601" s="53">
        <v>1.8890474951649998</v>
      </c>
      <c r="N601" s="53">
        <v>5.7707104718000002E-2</v>
      </c>
      <c r="O601" s="54">
        <v>1.7892763424533529</v>
      </c>
    </row>
    <row r="602" spans="1:15" x14ac:dyDescent="0.25">
      <c r="A602" s="5" t="s">
        <v>213</v>
      </c>
      <c r="B602" s="4" t="s">
        <v>240</v>
      </c>
      <c r="C602" s="4" t="s">
        <v>421</v>
      </c>
      <c r="D602" s="4" t="s">
        <v>147</v>
      </c>
      <c r="E602" s="4" t="s">
        <v>407</v>
      </c>
      <c r="F602" s="4" t="s">
        <v>331</v>
      </c>
      <c r="G602" s="4" t="s">
        <v>406</v>
      </c>
      <c r="H602" s="4"/>
      <c r="I602" s="66">
        <v>24.720138215599999</v>
      </c>
      <c r="J602" s="53">
        <v>10.129844733660001</v>
      </c>
      <c r="K602" s="53">
        <v>22.5705811049</v>
      </c>
      <c r="L602" s="53">
        <v>1.36599088547</v>
      </c>
      <c r="M602" s="53">
        <v>1.3250111589058999</v>
      </c>
      <c r="N602" s="53">
        <v>6.1607372236199998E-2</v>
      </c>
      <c r="O602" s="54">
        <v>1.3534598625603356</v>
      </c>
    </row>
    <row r="603" spans="1:15" x14ac:dyDescent="0.25">
      <c r="A603" s="5" t="s">
        <v>213</v>
      </c>
      <c r="B603" s="4" t="s">
        <v>240</v>
      </c>
      <c r="C603" s="4" t="s">
        <v>421</v>
      </c>
      <c r="D603" s="4" t="s">
        <v>148</v>
      </c>
      <c r="E603" s="4" t="s">
        <v>333</v>
      </c>
      <c r="F603" s="4" t="s">
        <v>331</v>
      </c>
      <c r="G603" s="4" t="s">
        <v>406</v>
      </c>
      <c r="H603" s="4"/>
      <c r="I603" s="66">
        <v>11.379959405999999</v>
      </c>
      <c r="J603" s="53">
        <v>0.72020266740000005</v>
      </c>
      <c r="K603" s="53">
        <v>1.3580677556000003</v>
      </c>
      <c r="L603" s="53">
        <v>0.12206312191</v>
      </c>
      <c r="M603" s="53">
        <v>0.1184012282527</v>
      </c>
      <c r="N603" s="53">
        <v>3.4698782958999998E-3</v>
      </c>
      <c r="O603" s="54">
        <v>0.12011590572332127</v>
      </c>
    </row>
    <row r="604" spans="1:15" x14ac:dyDescent="0.25">
      <c r="A604" s="5" t="s">
        <v>213</v>
      </c>
      <c r="B604" s="4" t="s">
        <v>240</v>
      </c>
      <c r="C604" s="4" t="s">
        <v>421</v>
      </c>
      <c r="D604" s="4" t="s">
        <v>149</v>
      </c>
      <c r="E604" s="4" t="s">
        <v>361</v>
      </c>
      <c r="F604" s="4" t="s">
        <v>331</v>
      </c>
      <c r="G604" s="4" t="s">
        <v>406</v>
      </c>
      <c r="H604" s="4"/>
      <c r="I604" s="66">
        <v>4.9038859060000002</v>
      </c>
      <c r="J604" s="53">
        <v>0.54812434502999996</v>
      </c>
      <c r="K604" s="53">
        <v>0.97339295264999981</v>
      </c>
      <c r="L604" s="53">
        <v>7.8990640544000013E-2</v>
      </c>
      <c r="M604" s="53">
        <v>7.6620921327680003E-2</v>
      </c>
      <c r="N604" s="53">
        <v>2.0902891476600001E-3</v>
      </c>
      <c r="O604" s="54">
        <v>7.9701422395430141E-2</v>
      </c>
    </row>
    <row r="605" spans="1:15" x14ac:dyDescent="0.25">
      <c r="A605" s="5" t="s">
        <v>213</v>
      </c>
      <c r="B605" s="4" t="s">
        <v>240</v>
      </c>
      <c r="C605" s="4" t="s">
        <v>421</v>
      </c>
      <c r="D605" s="4" t="s">
        <v>150</v>
      </c>
      <c r="E605" s="4" t="s">
        <v>334</v>
      </c>
      <c r="F605" s="4" t="s">
        <v>331</v>
      </c>
      <c r="G605" s="4" t="s">
        <v>406</v>
      </c>
      <c r="H605" s="4"/>
      <c r="I605" s="66">
        <v>91.768896885000004</v>
      </c>
      <c r="J605" s="53">
        <v>1.4437679111000001</v>
      </c>
      <c r="K605" s="53">
        <v>2.8300327090000001</v>
      </c>
      <c r="L605" s="53">
        <v>0.23591299453000003</v>
      </c>
      <c r="M605" s="53">
        <v>0.2288356046941</v>
      </c>
      <c r="N605" s="53">
        <v>6.4182941364999994E-3</v>
      </c>
      <c r="O605" s="54">
        <v>0.33854244553278623</v>
      </c>
    </row>
    <row r="606" spans="1:15" x14ac:dyDescent="0.25">
      <c r="A606" s="5" t="s">
        <v>213</v>
      </c>
      <c r="B606" s="4" t="s">
        <v>240</v>
      </c>
      <c r="C606" s="4" t="s">
        <v>421</v>
      </c>
      <c r="D606" s="4" t="s">
        <v>151</v>
      </c>
      <c r="E606" s="4" t="s">
        <v>362</v>
      </c>
      <c r="F606" s="4" t="s">
        <v>331</v>
      </c>
      <c r="G606" s="4" t="s">
        <v>406</v>
      </c>
      <c r="H606" s="4"/>
      <c r="I606" s="66">
        <v>83.279103114599991</v>
      </c>
      <c r="J606" s="53">
        <v>7.0555891781800009</v>
      </c>
      <c r="K606" s="53">
        <v>11.087633759310002</v>
      </c>
      <c r="L606" s="53">
        <v>1.0869783053150002</v>
      </c>
      <c r="M606" s="53">
        <v>1.05436895615555</v>
      </c>
      <c r="N606" s="53">
        <v>2.742066183525E-2</v>
      </c>
      <c r="O606" s="54">
        <v>1.0076153679792439</v>
      </c>
    </row>
    <row r="607" spans="1:15" x14ac:dyDescent="0.25">
      <c r="A607" s="5" t="s">
        <v>213</v>
      </c>
      <c r="B607" s="4" t="s">
        <v>240</v>
      </c>
      <c r="C607" s="4" t="s">
        <v>421</v>
      </c>
      <c r="D607" s="4" t="s">
        <v>152</v>
      </c>
      <c r="E607" s="4" t="s">
        <v>363</v>
      </c>
      <c r="F607" s="4" t="s">
        <v>331</v>
      </c>
      <c r="G607" s="4" t="s">
        <v>406</v>
      </c>
      <c r="H607" s="4"/>
      <c r="I607" s="66">
        <v>57.856497222999998</v>
      </c>
      <c r="J607" s="53">
        <v>4.4566961146499997</v>
      </c>
      <c r="K607" s="53">
        <v>12.974491417640001</v>
      </c>
      <c r="L607" s="53">
        <v>0.79033077101399996</v>
      </c>
      <c r="M607" s="53">
        <v>0.76662084788357998</v>
      </c>
      <c r="N607" s="53">
        <v>2.3467942510000003E-2</v>
      </c>
      <c r="O607" s="54">
        <v>1.0638001641750092</v>
      </c>
    </row>
    <row r="608" spans="1:15" x14ac:dyDescent="0.25">
      <c r="A608" s="5" t="s">
        <v>213</v>
      </c>
      <c r="B608" s="4" t="s">
        <v>240</v>
      </c>
      <c r="C608" s="4" t="s">
        <v>421</v>
      </c>
      <c r="D608" s="4" t="s">
        <v>153</v>
      </c>
      <c r="E608" s="4" t="s">
        <v>408</v>
      </c>
      <c r="F608" s="4" t="s">
        <v>331</v>
      </c>
      <c r="G608" s="4" t="s">
        <v>406</v>
      </c>
      <c r="H608" s="4"/>
      <c r="I608" s="66">
        <v>182.58112510260003</v>
      </c>
      <c r="J608" s="53">
        <v>32.613398242999999</v>
      </c>
      <c r="K608" s="53">
        <v>74.561095343399998</v>
      </c>
      <c r="L608" s="53">
        <v>5.9648965748100009</v>
      </c>
      <c r="M608" s="53">
        <v>5.7859496775657</v>
      </c>
      <c r="N608" s="53">
        <v>0.23057538739030004</v>
      </c>
      <c r="O608" s="54">
        <v>5.680219143802951</v>
      </c>
    </row>
    <row r="609" spans="1:15" x14ac:dyDescent="0.25">
      <c r="A609" s="5" t="s">
        <v>213</v>
      </c>
      <c r="B609" s="4" t="s">
        <v>240</v>
      </c>
      <c r="C609" s="4" t="s">
        <v>421</v>
      </c>
      <c r="D609" s="4" t="s">
        <v>154</v>
      </c>
      <c r="E609" s="4" t="s">
        <v>335</v>
      </c>
      <c r="F609" s="4" t="s">
        <v>331</v>
      </c>
      <c r="G609" s="4" t="s">
        <v>406</v>
      </c>
      <c r="H609" s="4"/>
      <c r="I609" s="66">
        <v>9.3929814375999996</v>
      </c>
      <c r="J609" s="53">
        <v>0.53779680389000006</v>
      </c>
      <c r="K609" s="53">
        <v>0.77938636199999989</v>
      </c>
      <c r="L609" s="53">
        <v>8.352603782000001E-2</v>
      </c>
      <c r="M609" s="53">
        <v>8.1020256685399999E-2</v>
      </c>
      <c r="N609" s="53">
        <v>1.9514269175E-3</v>
      </c>
      <c r="O609" s="54">
        <v>7.3908991461275095E-2</v>
      </c>
    </row>
    <row r="610" spans="1:15" x14ac:dyDescent="0.25">
      <c r="A610" s="5" t="s">
        <v>213</v>
      </c>
      <c r="B610" s="4" t="s">
        <v>240</v>
      </c>
      <c r="C610" s="4" t="s">
        <v>421</v>
      </c>
      <c r="D610" s="4" t="s">
        <v>155</v>
      </c>
      <c r="E610" s="4" t="s">
        <v>364</v>
      </c>
      <c r="F610" s="4" t="s">
        <v>331</v>
      </c>
      <c r="G610" s="4" t="s">
        <v>406</v>
      </c>
      <c r="H610" s="4"/>
      <c r="I610" s="66">
        <v>20.779632647</v>
      </c>
      <c r="J610" s="53">
        <v>0.24029889959999998</v>
      </c>
      <c r="K610" s="53">
        <v>0.50853882899999991</v>
      </c>
      <c r="L610" s="53">
        <v>4.0772018999999993E-2</v>
      </c>
      <c r="M610" s="53">
        <v>3.9548858430000007E-2</v>
      </c>
      <c r="N610" s="53">
        <v>9.2092025899999993E-4</v>
      </c>
      <c r="O610" s="54">
        <v>5.6461108596047999E-2</v>
      </c>
    </row>
    <row r="611" spans="1:15" x14ac:dyDescent="0.25">
      <c r="A611" s="5" t="s">
        <v>213</v>
      </c>
      <c r="B611" s="4" t="s">
        <v>240</v>
      </c>
      <c r="C611" s="4" t="s">
        <v>421</v>
      </c>
      <c r="D611" s="4" t="s">
        <v>156</v>
      </c>
      <c r="E611" s="4" t="s">
        <v>365</v>
      </c>
      <c r="F611" s="4" t="s">
        <v>331</v>
      </c>
      <c r="G611" s="4" t="s">
        <v>406</v>
      </c>
      <c r="H611" s="4"/>
      <c r="I611" s="66">
        <v>47.546954463500001</v>
      </c>
      <c r="J611" s="53">
        <v>5.6100559492100004</v>
      </c>
      <c r="K611" s="53">
        <v>21.489996144199996</v>
      </c>
      <c r="L611" s="53">
        <v>1.070783863595</v>
      </c>
      <c r="M611" s="53">
        <v>1.0386603476871499</v>
      </c>
      <c r="N611" s="53">
        <v>5.2853448566000001E-2</v>
      </c>
      <c r="O611" s="54">
        <v>1.4613189303415772</v>
      </c>
    </row>
    <row r="612" spans="1:15" x14ac:dyDescent="0.25">
      <c r="A612" s="5" t="s">
        <v>213</v>
      </c>
      <c r="B612" s="4" t="s">
        <v>240</v>
      </c>
      <c r="C612" s="4" t="s">
        <v>421</v>
      </c>
      <c r="D612" s="4" t="s">
        <v>157</v>
      </c>
      <c r="E612" s="4" t="s">
        <v>409</v>
      </c>
      <c r="F612" s="4" t="s">
        <v>331</v>
      </c>
      <c r="G612" s="4" t="s">
        <v>406</v>
      </c>
      <c r="H612" s="4"/>
      <c r="I612" s="66">
        <v>43.532861273000002</v>
      </c>
      <c r="J612" s="53">
        <v>7.1175758975999992</v>
      </c>
      <c r="K612" s="53">
        <v>18.4913172294</v>
      </c>
      <c r="L612" s="53">
        <v>1.3720485388600001</v>
      </c>
      <c r="M612" s="53">
        <v>1.3308870826942001</v>
      </c>
      <c r="N612" s="53">
        <v>5.7135922858500006E-2</v>
      </c>
      <c r="O612" s="54">
        <v>1.4364232044494694</v>
      </c>
    </row>
    <row r="613" spans="1:15" x14ac:dyDescent="0.25">
      <c r="A613" s="5" t="s">
        <v>213</v>
      </c>
      <c r="B613" s="4" t="s">
        <v>240</v>
      </c>
      <c r="C613" s="4" t="s">
        <v>421</v>
      </c>
      <c r="D613" s="4" t="s">
        <v>158</v>
      </c>
      <c r="E613" s="4" t="s">
        <v>410</v>
      </c>
      <c r="F613" s="4" t="s">
        <v>331</v>
      </c>
      <c r="G613" s="4" t="s">
        <v>406</v>
      </c>
      <c r="H613" s="4"/>
      <c r="I613" s="66">
        <v>22.920481825000007</v>
      </c>
      <c r="J613" s="53">
        <v>26.4144880176</v>
      </c>
      <c r="K613" s="53">
        <v>73.451187482999998</v>
      </c>
      <c r="L613" s="53">
        <v>3.8692289745999999</v>
      </c>
      <c r="M613" s="53">
        <v>3.7531521053619996</v>
      </c>
      <c r="N613" s="53">
        <v>0.19318866500600002</v>
      </c>
      <c r="O613" s="54">
        <v>4.3799850798206483</v>
      </c>
    </row>
    <row r="614" spans="1:15" x14ac:dyDescent="0.25">
      <c r="A614" s="5" t="s">
        <v>213</v>
      </c>
      <c r="B614" s="4" t="s">
        <v>240</v>
      </c>
      <c r="C614" s="4" t="s">
        <v>421</v>
      </c>
      <c r="D614" s="4" t="s">
        <v>159</v>
      </c>
      <c r="E614" s="4" t="s">
        <v>336</v>
      </c>
      <c r="F614" s="4" t="s">
        <v>331</v>
      </c>
      <c r="G614" s="4" t="s">
        <v>406</v>
      </c>
      <c r="H614" s="4"/>
      <c r="I614" s="66">
        <v>12.878554269</v>
      </c>
      <c r="J614" s="53">
        <v>1.3885655899</v>
      </c>
      <c r="K614" s="53">
        <v>4.0162474893999995</v>
      </c>
      <c r="L614" s="53">
        <v>0.23055703764000002</v>
      </c>
      <c r="M614" s="53">
        <v>0.22364032651079999</v>
      </c>
      <c r="N614" s="53">
        <v>9.4036424769000006E-3</v>
      </c>
      <c r="O614" s="54">
        <v>0.28604676729608453</v>
      </c>
    </row>
    <row r="615" spans="1:15" x14ac:dyDescent="0.25">
      <c r="A615" s="5" t="s">
        <v>213</v>
      </c>
      <c r="B615" s="4" t="s">
        <v>240</v>
      </c>
      <c r="C615" s="4" t="s">
        <v>421</v>
      </c>
      <c r="D615" s="4" t="s">
        <v>160</v>
      </c>
      <c r="E615" s="4" t="s">
        <v>366</v>
      </c>
      <c r="F615" s="4" t="s">
        <v>331</v>
      </c>
      <c r="G615" s="4" t="s">
        <v>406</v>
      </c>
      <c r="H615" s="4"/>
      <c r="I615" s="66">
        <v>162.24973998299998</v>
      </c>
      <c r="J615" s="53">
        <v>19.262494347300002</v>
      </c>
      <c r="K615" s="53">
        <v>29.226442090629998</v>
      </c>
      <c r="L615" s="53">
        <v>3.0496626286429995</v>
      </c>
      <c r="M615" s="53">
        <v>2.95817274978371</v>
      </c>
      <c r="N615" s="53">
        <v>7.5247115714199994E-2</v>
      </c>
      <c r="O615" s="54">
        <v>2.6621011142777298</v>
      </c>
    </row>
    <row r="616" spans="1:15" x14ac:dyDescent="0.25">
      <c r="A616" s="5" t="s">
        <v>213</v>
      </c>
      <c r="B616" s="4" t="s">
        <v>240</v>
      </c>
      <c r="C616" s="4" t="s">
        <v>421</v>
      </c>
      <c r="D616" s="4" t="s">
        <v>161</v>
      </c>
      <c r="E616" s="4" t="s">
        <v>367</v>
      </c>
      <c r="F616" s="4" t="s">
        <v>331</v>
      </c>
      <c r="G616" s="4" t="s">
        <v>406</v>
      </c>
      <c r="H616" s="4"/>
      <c r="I616" s="66">
        <v>202.036106604</v>
      </c>
      <c r="J616" s="53">
        <v>42.248764387099996</v>
      </c>
      <c r="K616" s="53">
        <v>100.89219677450001</v>
      </c>
      <c r="L616" s="53">
        <v>6.8284145351900003</v>
      </c>
      <c r="M616" s="53">
        <v>6.6235620991343005</v>
      </c>
      <c r="N616" s="53">
        <v>0.25172076781289998</v>
      </c>
      <c r="O616" s="54">
        <v>7.0961287806718092</v>
      </c>
    </row>
    <row r="617" spans="1:15" x14ac:dyDescent="0.25">
      <c r="A617" s="5" t="s">
        <v>213</v>
      </c>
      <c r="B617" s="4" t="s">
        <v>240</v>
      </c>
      <c r="C617" s="4" t="s">
        <v>421</v>
      </c>
      <c r="D617" s="4" t="s">
        <v>162</v>
      </c>
      <c r="E617" s="4" t="s">
        <v>368</v>
      </c>
      <c r="F617" s="4" t="s">
        <v>331</v>
      </c>
      <c r="G617" s="4" t="s">
        <v>406</v>
      </c>
      <c r="H617" s="4"/>
      <c r="I617" s="66">
        <v>487.10379349710001</v>
      </c>
      <c r="J617" s="53">
        <v>69.469374104439993</v>
      </c>
      <c r="K617" s="53">
        <v>71.699915938770005</v>
      </c>
      <c r="L617" s="53">
        <v>11.011017161778998</v>
      </c>
      <c r="M617" s="53">
        <v>10.680686646925629</v>
      </c>
      <c r="N617" s="53">
        <v>0.15535733990585998</v>
      </c>
      <c r="O617" s="54">
        <v>14.541026916133688</v>
      </c>
    </row>
    <row r="618" spans="1:15" x14ac:dyDescent="0.25">
      <c r="A618" s="5" t="s">
        <v>213</v>
      </c>
      <c r="B618" s="4" t="s">
        <v>240</v>
      </c>
      <c r="C618" s="4" t="s">
        <v>421</v>
      </c>
      <c r="D618" s="4" t="s">
        <v>163</v>
      </c>
      <c r="E618" s="4" t="s">
        <v>411</v>
      </c>
      <c r="F618" s="4" t="s">
        <v>331</v>
      </c>
      <c r="G618" s="4" t="s">
        <v>406</v>
      </c>
      <c r="H618" s="4"/>
      <c r="I618" s="66">
        <v>140.31269132500003</v>
      </c>
      <c r="J618" s="53">
        <v>36.760326958</v>
      </c>
      <c r="K618" s="53">
        <v>84.561590652000007</v>
      </c>
      <c r="L618" s="53">
        <v>5.7628294191999991</v>
      </c>
      <c r="M618" s="53">
        <v>5.5899445366239995</v>
      </c>
      <c r="N618" s="53">
        <v>0.22953034289999999</v>
      </c>
      <c r="O618" s="54">
        <v>5.8372637382527124</v>
      </c>
    </row>
    <row r="619" spans="1:15" x14ac:dyDescent="0.25">
      <c r="A619" s="5" t="s">
        <v>213</v>
      </c>
      <c r="B619" s="4" t="s">
        <v>240</v>
      </c>
      <c r="C619" s="4" t="s">
        <v>421</v>
      </c>
      <c r="D619" s="4" t="s">
        <v>164</v>
      </c>
      <c r="E619" s="4" t="s">
        <v>369</v>
      </c>
      <c r="F619" s="4" t="s">
        <v>331</v>
      </c>
      <c r="G619" s="4" t="s">
        <v>406</v>
      </c>
      <c r="H619" s="4"/>
      <c r="I619" s="66">
        <v>758.04178562999994</v>
      </c>
      <c r="J619" s="53">
        <v>58.161779901999999</v>
      </c>
      <c r="K619" s="53">
        <v>49.5731879549</v>
      </c>
      <c r="L619" s="53">
        <v>8.9825231924600022</v>
      </c>
      <c r="M619" s="53">
        <v>8.7130474966861993</v>
      </c>
      <c r="N619" s="53">
        <v>0.1064943617716</v>
      </c>
      <c r="O619" s="54">
        <v>12.895663352924313</v>
      </c>
    </row>
    <row r="620" spans="1:15" x14ac:dyDescent="0.25">
      <c r="A620" s="5" t="s">
        <v>213</v>
      </c>
      <c r="B620" s="4" t="s">
        <v>240</v>
      </c>
      <c r="C620" s="4" t="s">
        <v>421</v>
      </c>
      <c r="D620" s="4" t="s">
        <v>165</v>
      </c>
      <c r="E620" s="4" t="s">
        <v>412</v>
      </c>
      <c r="F620" s="4" t="s">
        <v>331</v>
      </c>
      <c r="G620" s="4" t="s">
        <v>406</v>
      </c>
      <c r="H620" s="4"/>
      <c r="I620" s="66">
        <v>5.9542407860000006</v>
      </c>
      <c r="J620" s="53">
        <v>4.8403679989999997</v>
      </c>
      <c r="K620" s="53">
        <v>11.125557929000001</v>
      </c>
      <c r="L620" s="53">
        <v>0.62803590200000003</v>
      </c>
      <c r="M620" s="53">
        <v>0.60919482493999999</v>
      </c>
      <c r="N620" s="53">
        <v>2.4626460319999998E-2</v>
      </c>
      <c r="O620" s="54">
        <v>0.71079444245510992</v>
      </c>
    </row>
    <row r="621" spans="1:15" x14ac:dyDescent="0.25">
      <c r="A621" s="5" t="s">
        <v>213</v>
      </c>
      <c r="B621" s="4" t="s">
        <v>240</v>
      </c>
      <c r="C621" s="4" t="s">
        <v>421</v>
      </c>
      <c r="D621" s="4" t="s">
        <v>166</v>
      </c>
      <c r="E621" s="4" t="s">
        <v>370</v>
      </c>
      <c r="F621" s="4" t="s">
        <v>331</v>
      </c>
      <c r="G621" s="4" t="s">
        <v>406</v>
      </c>
      <c r="H621" s="4"/>
      <c r="I621" s="66">
        <v>5.6866338500000007</v>
      </c>
      <c r="J621" s="53">
        <v>0.18122321</v>
      </c>
      <c r="K621" s="53">
        <v>0.16166483409999999</v>
      </c>
      <c r="L621" s="53">
        <v>2.8386029110000002E-2</v>
      </c>
      <c r="M621" s="53">
        <v>2.7534448236700003E-2</v>
      </c>
      <c r="N621" s="53">
        <v>3.2890551200000001E-4</v>
      </c>
      <c r="O621" s="54">
        <v>4.4373395137616997E-2</v>
      </c>
    </row>
    <row r="622" spans="1:15" x14ac:dyDescent="0.25">
      <c r="A622" s="5" t="s">
        <v>213</v>
      </c>
      <c r="B622" s="4" t="s">
        <v>240</v>
      </c>
      <c r="C622" s="4" t="s">
        <v>421</v>
      </c>
      <c r="D622" s="4" t="s">
        <v>167</v>
      </c>
      <c r="E622" s="4" t="s">
        <v>371</v>
      </c>
      <c r="F622" s="4" t="s">
        <v>331</v>
      </c>
      <c r="G622" s="4" t="s">
        <v>406</v>
      </c>
      <c r="H622" s="4"/>
      <c r="I622" s="66">
        <v>17.748986804099999</v>
      </c>
      <c r="J622" s="53">
        <v>5.16617420572</v>
      </c>
      <c r="K622" s="53">
        <v>10.865967573239999</v>
      </c>
      <c r="L622" s="53">
        <v>0.73787636601600015</v>
      </c>
      <c r="M622" s="53">
        <v>0.71574007503551995</v>
      </c>
      <c r="N622" s="53">
        <v>2.3795741628700001E-2</v>
      </c>
      <c r="O622" s="54">
        <v>0.7733030361038632</v>
      </c>
    </row>
    <row r="623" spans="1:15" x14ac:dyDescent="0.25">
      <c r="A623" s="5" t="s">
        <v>213</v>
      </c>
      <c r="B623" s="4" t="s">
        <v>240</v>
      </c>
      <c r="C623" s="4" t="s">
        <v>421</v>
      </c>
      <c r="D623" s="4" t="s">
        <v>168</v>
      </c>
      <c r="E623" s="4" t="s">
        <v>372</v>
      </c>
      <c r="F623" s="4" t="s">
        <v>338</v>
      </c>
      <c r="G623" s="4" t="s">
        <v>406</v>
      </c>
      <c r="H623" s="4"/>
      <c r="I623" s="66">
        <v>122.37192682</v>
      </c>
      <c r="J623" s="53">
        <v>3.8931035916999996</v>
      </c>
      <c r="K623" s="53">
        <v>3.5706270754</v>
      </c>
      <c r="L623" s="53">
        <v>0.58051445355999998</v>
      </c>
      <c r="M623" s="53">
        <v>0.5630990199532</v>
      </c>
      <c r="N623" s="53">
        <v>7.1932311944E-3</v>
      </c>
      <c r="O623" s="54">
        <v>0.94551857790729299</v>
      </c>
    </row>
    <row r="624" spans="1:15" x14ac:dyDescent="0.25">
      <c r="A624" s="5" t="s">
        <v>213</v>
      </c>
      <c r="B624" s="4" t="s">
        <v>240</v>
      </c>
      <c r="C624" s="4" t="s">
        <v>421</v>
      </c>
      <c r="D624" s="4" t="s">
        <v>169</v>
      </c>
      <c r="E624" s="4" t="s">
        <v>373</v>
      </c>
      <c r="F624" s="4" t="s">
        <v>338</v>
      </c>
      <c r="G624" s="4" t="s">
        <v>406</v>
      </c>
      <c r="H624" s="4"/>
      <c r="I624" s="66">
        <v>89.548280061199989</v>
      </c>
      <c r="J624" s="53">
        <v>25.037130917079999</v>
      </c>
      <c r="K624" s="53">
        <v>30.676827225549999</v>
      </c>
      <c r="L624" s="53">
        <v>3.517426838779</v>
      </c>
      <c r="M624" s="53">
        <v>3.4119040336156297</v>
      </c>
      <c r="N624" s="53">
        <v>0.1037227215526</v>
      </c>
      <c r="O624" s="54">
        <v>2.3642196299754592</v>
      </c>
    </row>
    <row r="625" spans="1:15" x14ac:dyDescent="0.25">
      <c r="A625" s="5" t="s">
        <v>213</v>
      </c>
      <c r="B625" s="4" t="s">
        <v>240</v>
      </c>
      <c r="C625" s="4" t="s">
        <v>421</v>
      </c>
      <c r="D625" s="4" t="s">
        <v>170</v>
      </c>
      <c r="E625" s="4" t="s">
        <v>337</v>
      </c>
      <c r="F625" s="4" t="s">
        <v>338</v>
      </c>
      <c r="G625" s="4" t="s">
        <v>406</v>
      </c>
      <c r="H625" s="4"/>
      <c r="I625" s="66">
        <v>75.569910483000001</v>
      </c>
      <c r="J625" s="53">
        <v>6.0393834179999999</v>
      </c>
      <c r="K625" s="53">
        <v>16.183945652470001</v>
      </c>
      <c r="L625" s="53">
        <v>1.1332032749900001</v>
      </c>
      <c r="M625" s="53">
        <v>1.0992071767403</v>
      </c>
      <c r="N625" s="53">
        <v>4.5343636721200002E-2</v>
      </c>
      <c r="O625" s="54">
        <v>1.2872840585524321</v>
      </c>
    </row>
    <row r="626" spans="1:15" x14ac:dyDescent="0.25">
      <c r="A626" s="5" t="s">
        <v>213</v>
      </c>
      <c r="B626" s="4" t="s">
        <v>240</v>
      </c>
      <c r="C626" s="4" t="s">
        <v>421</v>
      </c>
      <c r="D626" s="4" t="s">
        <v>171</v>
      </c>
      <c r="E626" s="4" t="s">
        <v>339</v>
      </c>
      <c r="F626" s="4" t="s">
        <v>338</v>
      </c>
      <c r="G626" s="4" t="s">
        <v>406</v>
      </c>
      <c r="H626" s="4"/>
      <c r="I626" s="66">
        <v>89.241171600000001</v>
      </c>
      <c r="J626" s="53">
        <v>6.1513005255000008</v>
      </c>
      <c r="K626" s="53">
        <v>18.631204768000003</v>
      </c>
      <c r="L626" s="53">
        <v>1.2112493301999998</v>
      </c>
      <c r="M626" s="53">
        <v>1.1749118502940001</v>
      </c>
      <c r="N626" s="53">
        <v>4.5961860870000003E-2</v>
      </c>
      <c r="O626" s="54">
        <v>1.4901033274623989</v>
      </c>
    </row>
    <row r="627" spans="1:15" x14ac:dyDescent="0.25">
      <c r="A627" s="5" t="s">
        <v>213</v>
      </c>
      <c r="B627" s="4" t="s">
        <v>240</v>
      </c>
      <c r="C627" s="4" t="s">
        <v>421</v>
      </c>
      <c r="D627" s="4" t="s">
        <v>172</v>
      </c>
      <c r="E627" s="4" t="s">
        <v>374</v>
      </c>
      <c r="F627" s="4" t="s">
        <v>338</v>
      </c>
      <c r="G627" s="4" t="s">
        <v>406</v>
      </c>
      <c r="H627" s="4"/>
      <c r="I627" s="66">
        <v>11.60009393</v>
      </c>
      <c r="J627" s="53">
        <v>0.65970350300000002</v>
      </c>
      <c r="K627" s="53">
        <v>0.96137394600000003</v>
      </c>
      <c r="L627" s="53">
        <v>0.11018857459999999</v>
      </c>
      <c r="M627" s="53">
        <v>0.10688291736199999</v>
      </c>
      <c r="N627" s="53">
        <v>1.7673238819999998E-3</v>
      </c>
      <c r="O627" s="54">
        <v>0.17189494180091999</v>
      </c>
    </row>
    <row r="628" spans="1:15" x14ac:dyDescent="0.25">
      <c r="A628" s="5" t="s">
        <v>213</v>
      </c>
      <c r="B628" s="4" t="s">
        <v>240</v>
      </c>
      <c r="C628" s="4" t="s">
        <v>421</v>
      </c>
      <c r="D628" s="4" t="s">
        <v>173</v>
      </c>
      <c r="E628" s="4" t="s">
        <v>375</v>
      </c>
      <c r="F628" s="4" t="s">
        <v>338</v>
      </c>
      <c r="G628" s="4" t="s">
        <v>406</v>
      </c>
      <c r="H628" s="4"/>
      <c r="I628" s="66">
        <v>451.43157650000001</v>
      </c>
      <c r="J628" s="53">
        <v>31.545965839999997</v>
      </c>
      <c r="K628" s="53">
        <v>56.764746709999997</v>
      </c>
      <c r="L628" s="53">
        <v>4.3475961349999999</v>
      </c>
      <c r="M628" s="53">
        <v>4.2171682509499995</v>
      </c>
      <c r="N628" s="53">
        <v>0.15246206935000001</v>
      </c>
      <c r="O628" s="54">
        <v>4.6622933687163606</v>
      </c>
    </row>
    <row r="629" spans="1:15" x14ac:dyDescent="0.25">
      <c r="A629" s="5" t="s">
        <v>213</v>
      </c>
      <c r="B629" s="4" t="s">
        <v>240</v>
      </c>
      <c r="C629" s="4" t="s">
        <v>421</v>
      </c>
      <c r="D629" s="4" t="s">
        <v>174</v>
      </c>
      <c r="E629" s="4" t="s">
        <v>376</v>
      </c>
      <c r="F629" s="4" t="s">
        <v>338</v>
      </c>
      <c r="G629" s="4" t="s">
        <v>406</v>
      </c>
      <c r="H629" s="4"/>
      <c r="I629" s="66">
        <v>46.124731713199999</v>
      </c>
      <c r="J629" s="53">
        <v>9.1636778214300012</v>
      </c>
      <c r="K629" s="53">
        <v>18.889895298999999</v>
      </c>
      <c r="L629" s="53">
        <v>1.6590794091929999</v>
      </c>
      <c r="M629" s="53">
        <v>1.6093070269172101</v>
      </c>
      <c r="N629" s="53">
        <v>6.3980515443199992E-2</v>
      </c>
      <c r="O629" s="54">
        <v>1.530004017044323</v>
      </c>
    </row>
    <row r="630" spans="1:15" x14ac:dyDescent="0.25">
      <c r="A630" s="5" t="s">
        <v>213</v>
      </c>
      <c r="B630" s="4" t="s">
        <v>240</v>
      </c>
      <c r="C630" s="4" t="s">
        <v>421</v>
      </c>
      <c r="D630" s="4" t="s">
        <v>175</v>
      </c>
      <c r="E630" s="4" t="s">
        <v>345</v>
      </c>
      <c r="F630" s="4" t="s">
        <v>342</v>
      </c>
      <c r="G630" s="4" t="s">
        <v>406</v>
      </c>
      <c r="H630" s="4"/>
      <c r="I630" s="66">
        <v>0.92594344999999989</v>
      </c>
      <c r="J630" s="53">
        <v>2.0260451200000001E-3</v>
      </c>
      <c r="K630" s="53">
        <v>3.3237008E-3</v>
      </c>
      <c r="L630" s="53">
        <v>3.1471392999999996E-4</v>
      </c>
      <c r="M630" s="53">
        <v>3.0527251209999998E-4</v>
      </c>
      <c r="N630" s="53">
        <v>6.0710146999999995E-6</v>
      </c>
      <c r="O630" s="54">
        <v>5.4798933800520003E-4</v>
      </c>
    </row>
    <row r="631" spans="1:15" x14ac:dyDescent="0.25">
      <c r="A631" s="5" t="s">
        <v>213</v>
      </c>
      <c r="B631" s="4" t="s">
        <v>240</v>
      </c>
      <c r="C631" s="4" t="s">
        <v>421</v>
      </c>
      <c r="D631" s="4" t="s">
        <v>176</v>
      </c>
      <c r="E631" s="4" t="s">
        <v>346</v>
      </c>
      <c r="F631" s="4" t="s">
        <v>342</v>
      </c>
      <c r="G631" s="4" t="s">
        <v>406</v>
      </c>
      <c r="H631" s="4"/>
      <c r="I631" s="66">
        <v>2.5586959499999997</v>
      </c>
      <c r="J631" s="53">
        <v>0.25375209939999999</v>
      </c>
      <c r="K631" s="53">
        <v>0.79849323400000005</v>
      </c>
      <c r="L631" s="53">
        <v>4.2179695500000003E-2</v>
      </c>
      <c r="M631" s="53">
        <v>4.0914304635000003E-2</v>
      </c>
      <c r="N631" s="53">
        <v>1.574903018E-3</v>
      </c>
      <c r="O631" s="54">
        <v>6.286680346693499E-2</v>
      </c>
    </row>
    <row r="632" spans="1:15" x14ac:dyDescent="0.25">
      <c r="A632" s="5" t="s">
        <v>213</v>
      </c>
      <c r="B632" s="4" t="s">
        <v>240</v>
      </c>
      <c r="C632" s="4" t="s">
        <v>421</v>
      </c>
      <c r="D632" s="4" t="s">
        <v>177</v>
      </c>
      <c r="E632" s="4" t="s">
        <v>379</v>
      </c>
      <c r="F632" s="4" t="s">
        <v>342</v>
      </c>
      <c r="G632" s="4" t="s">
        <v>406</v>
      </c>
      <c r="H632" s="4"/>
      <c r="I632" s="66">
        <v>553.4312572</v>
      </c>
      <c r="J632" s="53">
        <v>9.5873020017000012</v>
      </c>
      <c r="K632" s="53">
        <v>18.900756622599999</v>
      </c>
      <c r="L632" s="53">
        <v>1.6524029775499998</v>
      </c>
      <c r="M632" s="53">
        <v>1.6028308882235001</v>
      </c>
      <c r="N632" s="53">
        <v>4.2308914715799992E-2</v>
      </c>
      <c r="O632" s="54">
        <v>2.2452715759770037</v>
      </c>
    </row>
    <row r="633" spans="1:15" x14ac:dyDescent="0.25">
      <c r="A633" s="5" t="s">
        <v>213</v>
      </c>
      <c r="B633" s="4" t="s">
        <v>240</v>
      </c>
      <c r="C633" s="4" t="s">
        <v>421</v>
      </c>
      <c r="D633" s="4" t="s">
        <v>178</v>
      </c>
      <c r="E633" s="4" t="s">
        <v>381</v>
      </c>
      <c r="F633" s="4" t="s">
        <v>342</v>
      </c>
      <c r="G633" s="4" t="s">
        <v>406</v>
      </c>
      <c r="H633" s="4"/>
      <c r="I633" s="66">
        <v>139.76603130700005</v>
      </c>
      <c r="J633" s="53">
        <v>2.0171653196000001</v>
      </c>
      <c r="K633" s="53">
        <v>3.7537110318</v>
      </c>
      <c r="L633" s="53">
        <v>0.30923957831999999</v>
      </c>
      <c r="M633" s="53">
        <v>0.29996239097040006</v>
      </c>
      <c r="N633" s="53">
        <v>8.7317673405000011E-3</v>
      </c>
      <c r="O633" s="54">
        <v>0.4735966056834402</v>
      </c>
    </row>
    <row r="634" spans="1:15" x14ac:dyDescent="0.25">
      <c r="A634" s="5" t="s">
        <v>213</v>
      </c>
      <c r="B634" s="4" t="s">
        <v>240</v>
      </c>
      <c r="C634" s="4" t="s">
        <v>421</v>
      </c>
      <c r="D634" s="4" t="s">
        <v>179</v>
      </c>
      <c r="E634" s="4" t="s">
        <v>382</v>
      </c>
      <c r="F634" s="4" t="s">
        <v>342</v>
      </c>
      <c r="G634" s="4" t="s">
        <v>406</v>
      </c>
      <c r="H634" s="4"/>
      <c r="I634" s="66">
        <v>168.25595726900002</v>
      </c>
      <c r="J634" s="53">
        <v>11.43578632118</v>
      </c>
      <c r="K634" s="53">
        <v>28.203187806130003</v>
      </c>
      <c r="L634" s="53">
        <v>2.0204894057139997</v>
      </c>
      <c r="M634" s="53">
        <v>1.9598747235425802</v>
      </c>
      <c r="N634" s="53">
        <v>5.7122674812999999E-2</v>
      </c>
      <c r="O634" s="54">
        <v>2.6183822760510127</v>
      </c>
    </row>
    <row r="635" spans="1:15" x14ac:dyDescent="0.25">
      <c r="A635" s="5" t="s">
        <v>213</v>
      </c>
      <c r="B635" s="4" t="s">
        <v>240</v>
      </c>
      <c r="C635" s="4" t="s">
        <v>421</v>
      </c>
      <c r="D635" s="4" t="s">
        <v>180</v>
      </c>
      <c r="E635" s="4" t="s">
        <v>347</v>
      </c>
      <c r="F635" s="4" t="s">
        <v>342</v>
      </c>
      <c r="G635" s="4" t="s">
        <v>406</v>
      </c>
      <c r="H635" s="4"/>
      <c r="I635" s="66">
        <v>24.537500059000003</v>
      </c>
      <c r="J635" s="53">
        <v>1.0723076660999999</v>
      </c>
      <c r="K635" s="53">
        <v>2.6474629545999999</v>
      </c>
      <c r="L635" s="53">
        <v>0.19478787921000001</v>
      </c>
      <c r="M635" s="53">
        <v>0.18894424283370001</v>
      </c>
      <c r="N635" s="53">
        <v>6.7967238670000006E-3</v>
      </c>
      <c r="O635" s="54">
        <v>0.21021713574860695</v>
      </c>
    </row>
    <row r="636" spans="1:15" x14ac:dyDescent="0.25">
      <c r="A636" s="5" t="s">
        <v>213</v>
      </c>
      <c r="B636" s="4" t="s">
        <v>240</v>
      </c>
      <c r="C636" s="4" t="s">
        <v>421</v>
      </c>
      <c r="D636" s="4" t="s">
        <v>181</v>
      </c>
      <c r="E636" s="4" t="s">
        <v>383</v>
      </c>
      <c r="F636" s="4" t="s">
        <v>342</v>
      </c>
      <c r="G636" s="4" t="s">
        <v>406</v>
      </c>
      <c r="H636" s="4"/>
      <c r="I636" s="66">
        <v>1.6718422209999999</v>
      </c>
      <c r="J636" s="53">
        <v>4.201223363E-2</v>
      </c>
      <c r="K636" s="53">
        <v>7.6129313720000008E-2</v>
      </c>
      <c r="L636" s="53">
        <v>7.357859227E-3</v>
      </c>
      <c r="M636" s="53">
        <v>7.1371234501900003E-3</v>
      </c>
      <c r="N636" s="53">
        <v>1.606430772E-4</v>
      </c>
      <c r="O636" s="54">
        <v>9.5151808585196996E-3</v>
      </c>
    </row>
    <row r="637" spans="1:15" x14ac:dyDescent="0.25">
      <c r="A637" s="5" t="s">
        <v>213</v>
      </c>
      <c r="B637" s="4" t="s">
        <v>240</v>
      </c>
      <c r="C637" s="4" t="s">
        <v>421</v>
      </c>
      <c r="D637" s="4" t="s">
        <v>182</v>
      </c>
      <c r="E637" s="4" t="s">
        <v>384</v>
      </c>
      <c r="F637" s="4" t="s">
        <v>349</v>
      </c>
      <c r="G637" s="4" t="s">
        <v>406</v>
      </c>
      <c r="H637" s="4"/>
      <c r="I637" s="66">
        <v>0.100935844</v>
      </c>
      <c r="J637" s="53">
        <v>1.61701605E-3</v>
      </c>
      <c r="K637" s="53">
        <v>1.31993547E-3</v>
      </c>
      <c r="L637" s="53">
        <v>1.6872652700000002E-4</v>
      </c>
      <c r="M637" s="53">
        <v>1.6366473119000001E-4</v>
      </c>
      <c r="N637" s="53">
        <v>3.3047593300000002E-6</v>
      </c>
      <c r="O637" s="54">
        <v>2.0168504320418999E-4</v>
      </c>
    </row>
    <row r="638" spans="1:15" x14ac:dyDescent="0.25">
      <c r="A638" s="5" t="s">
        <v>213</v>
      </c>
      <c r="B638" s="4" t="s">
        <v>240</v>
      </c>
      <c r="C638" s="4" t="s">
        <v>421</v>
      </c>
      <c r="D638" s="4" t="s">
        <v>183</v>
      </c>
      <c r="E638" s="4" t="s">
        <v>385</v>
      </c>
      <c r="F638" s="4" t="s">
        <v>349</v>
      </c>
      <c r="G638" s="4" t="s">
        <v>406</v>
      </c>
      <c r="H638" s="4"/>
      <c r="I638" s="66">
        <v>353.14064899999994</v>
      </c>
      <c r="J638" s="53">
        <v>36.345367859999996</v>
      </c>
      <c r="K638" s="53">
        <v>71.139095520000012</v>
      </c>
      <c r="L638" s="53">
        <v>6.3677517350000006</v>
      </c>
      <c r="M638" s="53">
        <v>6.1767191829499994</v>
      </c>
      <c r="N638" s="53">
        <v>0.15338013210000001</v>
      </c>
      <c r="O638" s="54">
        <v>6.569594890970671</v>
      </c>
    </row>
    <row r="639" spans="1:15" x14ac:dyDescent="0.25">
      <c r="A639" s="5" t="s">
        <v>213</v>
      </c>
      <c r="B639" s="4" t="s">
        <v>240</v>
      </c>
      <c r="C639" s="4" t="s">
        <v>421</v>
      </c>
      <c r="D639" s="4" t="s">
        <v>184</v>
      </c>
      <c r="E639" s="4" t="s">
        <v>386</v>
      </c>
      <c r="F639" s="4" t="s">
        <v>349</v>
      </c>
      <c r="G639" s="4" t="s">
        <v>406</v>
      </c>
      <c r="H639" s="4"/>
      <c r="I639" s="66">
        <v>71.227029700000003</v>
      </c>
      <c r="J639" s="53">
        <v>2.9605412000000002</v>
      </c>
      <c r="K639" s="53">
        <v>7.4833984200000003</v>
      </c>
      <c r="L639" s="53">
        <v>0.67567066199999992</v>
      </c>
      <c r="M639" s="53">
        <v>0.65540054213999999</v>
      </c>
      <c r="N639" s="53">
        <v>1.3766914739999999E-2</v>
      </c>
      <c r="O639" s="54">
        <v>0.64603171628424005</v>
      </c>
    </row>
    <row r="640" spans="1:15" x14ac:dyDescent="0.25">
      <c r="A640" s="5" t="s">
        <v>213</v>
      </c>
      <c r="B640" s="4" t="s">
        <v>240</v>
      </c>
      <c r="C640" s="4" t="s">
        <v>421</v>
      </c>
      <c r="D640" s="4" t="s">
        <v>185</v>
      </c>
      <c r="E640" s="4" t="s">
        <v>387</v>
      </c>
      <c r="F640" s="4" t="s">
        <v>349</v>
      </c>
      <c r="G640" s="4" t="s">
        <v>406</v>
      </c>
      <c r="H640" s="4"/>
      <c r="I640" s="66">
        <v>1.3794557570000001</v>
      </c>
      <c r="J640" s="53">
        <v>2.6333679089999999E-2</v>
      </c>
      <c r="K640" s="53">
        <v>3.7698489939999996E-2</v>
      </c>
      <c r="L640" s="53">
        <v>4.5227831229999998E-3</v>
      </c>
      <c r="M640" s="53">
        <v>4.3870996293100002E-3</v>
      </c>
      <c r="N640" s="53">
        <v>7.8800186899999998E-5</v>
      </c>
      <c r="O640" s="54">
        <v>5.5861243304022E-3</v>
      </c>
    </row>
    <row r="641" spans="1:15" x14ac:dyDescent="0.25">
      <c r="A641" s="5" t="s">
        <v>213</v>
      </c>
      <c r="B641" s="4" t="s">
        <v>240</v>
      </c>
      <c r="C641" s="4" t="s">
        <v>421</v>
      </c>
      <c r="D641" s="4" t="s">
        <v>186</v>
      </c>
      <c r="E641" s="4" t="s">
        <v>388</v>
      </c>
      <c r="F641" s="4" t="s">
        <v>349</v>
      </c>
      <c r="G641" s="4" t="s">
        <v>406</v>
      </c>
      <c r="H641" s="4"/>
      <c r="I641" s="66">
        <v>6.7290536999999997E-2</v>
      </c>
      <c r="J641" s="53">
        <v>5.6697852000000002E-3</v>
      </c>
      <c r="K641" s="53">
        <v>6.6080173000000004E-3</v>
      </c>
      <c r="L641" s="53">
        <v>9.4854704000000005E-4</v>
      </c>
      <c r="M641" s="53">
        <v>9.2009062880000006E-4</v>
      </c>
      <c r="N641" s="53">
        <v>1.4064273E-5</v>
      </c>
      <c r="O641" s="54">
        <v>8.6748573167100003E-4</v>
      </c>
    </row>
    <row r="642" spans="1:15" x14ac:dyDescent="0.25">
      <c r="A642" s="5" t="s">
        <v>213</v>
      </c>
      <c r="B642" s="4" t="s">
        <v>240</v>
      </c>
      <c r="C642" s="4" t="s">
        <v>421</v>
      </c>
      <c r="D642" s="4" t="s">
        <v>187</v>
      </c>
      <c r="E642" s="4" t="s">
        <v>348</v>
      </c>
      <c r="F642" s="4" t="s">
        <v>349</v>
      </c>
      <c r="G642" s="4" t="s">
        <v>406</v>
      </c>
      <c r="H642" s="4"/>
      <c r="I642" s="66">
        <v>11.27116455</v>
      </c>
      <c r="J642" s="53">
        <v>0.29860805959999998</v>
      </c>
      <c r="K642" s="53">
        <v>0.5858880461</v>
      </c>
      <c r="L642" s="53">
        <v>5.4357978190000003E-2</v>
      </c>
      <c r="M642" s="53">
        <v>5.2727238844300001E-2</v>
      </c>
      <c r="N642" s="53">
        <v>1.1692869777999999E-3</v>
      </c>
      <c r="O642" s="54">
        <v>7.3490769036324885E-2</v>
      </c>
    </row>
    <row r="643" spans="1:15" x14ac:dyDescent="0.25">
      <c r="A643" s="5" t="s">
        <v>213</v>
      </c>
      <c r="B643" s="4" t="s">
        <v>240</v>
      </c>
      <c r="C643" s="4" t="s">
        <v>421</v>
      </c>
      <c r="D643" s="4" t="s">
        <v>188</v>
      </c>
      <c r="E643" s="4" t="s">
        <v>389</v>
      </c>
      <c r="F643" s="4" t="s">
        <v>349</v>
      </c>
      <c r="G643" s="4" t="s">
        <v>406</v>
      </c>
      <c r="H643" s="4"/>
      <c r="I643" s="66">
        <v>0</v>
      </c>
      <c r="J643" s="53">
        <v>0</v>
      </c>
      <c r="K643" s="53">
        <v>0</v>
      </c>
      <c r="L643" s="53">
        <v>0</v>
      </c>
      <c r="M643" s="53">
        <v>0</v>
      </c>
      <c r="N643" s="53">
        <v>0</v>
      </c>
      <c r="O643" s="54">
        <v>0</v>
      </c>
    </row>
    <row r="644" spans="1:15" x14ac:dyDescent="0.25">
      <c r="A644" s="5" t="s">
        <v>213</v>
      </c>
      <c r="B644" s="4" t="s">
        <v>240</v>
      </c>
      <c r="C644" s="4" t="s">
        <v>421</v>
      </c>
      <c r="D644" s="4" t="s">
        <v>189</v>
      </c>
      <c r="E644" s="4" t="s">
        <v>390</v>
      </c>
      <c r="F644" s="4" t="s">
        <v>349</v>
      </c>
      <c r="G644" s="4" t="s">
        <v>406</v>
      </c>
      <c r="H644" s="4"/>
      <c r="I644" s="66">
        <v>14.871206089999999</v>
      </c>
      <c r="J644" s="53">
        <v>0.36054123850000003</v>
      </c>
      <c r="K644" s="53">
        <v>0.55299160940000003</v>
      </c>
      <c r="L644" s="53">
        <v>6.7058557510000005E-2</v>
      </c>
      <c r="M644" s="53">
        <v>6.5046800784700001E-2</v>
      </c>
      <c r="N644" s="53">
        <v>1.0910420690000001E-3</v>
      </c>
      <c r="O644" s="54">
        <v>6.2408033430444002E-2</v>
      </c>
    </row>
    <row r="645" spans="1:15" x14ac:dyDescent="0.25">
      <c r="A645" s="5" t="s">
        <v>213</v>
      </c>
      <c r="B645" s="4" t="s">
        <v>240</v>
      </c>
      <c r="C645" s="4" t="s">
        <v>421</v>
      </c>
      <c r="D645" s="4" t="s">
        <v>190</v>
      </c>
      <c r="E645" s="4" t="s">
        <v>391</v>
      </c>
      <c r="F645" s="4" t="s">
        <v>349</v>
      </c>
      <c r="G645" s="4" t="s">
        <v>406</v>
      </c>
      <c r="H645" s="4"/>
      <c r="I645" s="66">
        <v>6.6954072349999993</v>
      </c>
      <c r="J645" s="53">
        <v>0.76117721157999996</v>
      </c>
      <c r="K645" s="53">
        <v>1.5054942278000001</v>
      </c>
      <c r="L645" s="53">
        <v>0.14320469308</v>
      </c>
      <c r="M645" s="53">
        <v>0.13890855228760002</v>
      </c>
      <c r="N645" s="53">
        <v>2.988747957E-3</v>
      </c>
      <c r="O645" s="54">
        <v>0.1506508565866902</v>
      </c>
    </row>
    <row r="646" spans="1:15" x14ac:dyDescent="0.25">
      <c r="A646" s="5" t="s">
        <v>213</v>
      </c>
      <c r="B646" s="4" t="s">
        <v>240</v>
      </c>
      <c r="C646" s="4" t="s">
        <v>421</v>
      </c>
      <c r="D646" s="4" t="s">
        <v>191</v>
      </c>
      <c r="E646" s="4" t="s">
        <v>392</v>
      </c>
      <c r="F646" s="4" t="s">
        <v>349</v>
      </c>
      <c r="G646" s="4" t="s">
        <v>406</v>
      </c>
      <c r="H646" s="4"/>
      <c r="I646" s="66">
        <v>5.6355826489999998</v>
      </c>
      <c r="J646" s="53">
        <v>0.37786289559999997</v>
      </c>
      <c r="K646" s="53">
        <v>0.94893470329999996</v>
      </c>
      <c r="L646" s="53">
        <v>7.3645321399999991E-2</v>
      </c>
      <c r="M646" s="53">
        <v>7.1435961757999988E-2</v>
      </c>
      <c r="N646" s="53">
        <v>2.208106349E-3</v>
      </c>
      <c r="O646" s="54">
        <v>8.6892419470112087E-2</v>
      </c>
    </row>
    <row r="647" spans="1:15" x14ac:dyDescent="0.25">
      <c r="A647" s="5" t="s">
        <v>213</v>
      </c>
      <c r="B647" s="4" t="s">
        <v>240</v>
      </c>
      <c r="C647" s="4" t="s">
        <v>421</v>
      </c>
      <c r="D647" s="4" t="s">
        <v>192</v>
      </c>
      <c r="E647" s="4" t="s">
        <v>350</v>
      </c>
      <c r="F647" s="4" t="s">
        <v>351</v>
      </c>
      <c r="G647" s="4" t="s">
        <v>406</v>
      </c>
      <c r="H647" s="4"/>
      <c r="I647" s="66">
        <v>1353.8783370000001</v>
      </c>
      <c r="J647" s="53">
        <v>28.699541029999999</v>
      </c>
      <c r="K647" s="53">
        <v>59.644345360000003</v>
      </c>
      <c r="L647" s="53">
        <v>5.1178033809999999</v>
      </c>
      <c r="M647" s="53">
        <v>4.9642692795700007</v>
      </c>
      <c r="N647" s="53">
        <v>0.11921700719999999</v>
      </c>
      <c r="O647" s="54">
        <v>7.0669589155893</v>
      </c>
    </row>
    <row r="648" spans="1:15" x14ac:dyDescent="0.25">
      <c r="A648" s="5" t="s">
        <v>213</v>
      </c>
      <c r="B648" s="4" t="s">
        <v>240</v>
      </c>
      <c r="C648" s="4" t="s">
        <v>421</v>
      </c>
      <c r="D648" s="4" t="s">
        <v>193</v>
      </c>
      <c r="E648" s="4" t="s">
        <v>352</v>
      </c>
      <c r="F648" s="4" t="s">
        <v>351</v>
      </c>
      <c r="G648" s="4" t="s">
        <v>406</v>
      </c>
      <c r="H648" s="4"/>
      <c r="I648" s="66">
        <v>251.935580372</v>
      </c>
      <c r="J648" s="53">
        <v>6.8616430802699995</v>
      </c>
      <c r="K648" s="53">
        <v>14.073754445660001</v>
      </c>
      <c r="L648" s="53">
        <v>1.2457793914140001</v>
      </c>
      <c r="M648" s="53">
        <v>1.2084060096715801</v>
      </c>
      <c r="N648" s="53">
        <v>2.8157167626389999E-2</v>
      </c>
      <c r="O648" s="54">
        <v>1.5904170621985076</v>
      </c>
    </row>
    <row r="649" spans="1:15" x14ac:dyDescent="0.25">
      <c r="A649" s="5" t="s">
        <v>213</v>
      </c>
      <c r="B649" s="4" t="s">
        <v>240</v>
      </c>
      <c r="C649" s="4" t="s">
        <v>421</v>
      </c>
      <c r="D649" s="4" t="s">
        <v>194</v>
      </c>
      <c r="E649" s="4" t="s">
        <v>353</v>
      </c>
      <c r="F649" s="4" t="s">
        <v>351</v>
      </c>
      <c r="G649" s="4" t="s">
        <v>406</v>
      </c>
      <c r="H649" s="4"/>
      <c r="I649" s="66">
        <v>217.70001441000002</v>
      </c>
      <c r="J649" s="53">
        <v>15.120530549399996</v>
      </c>
      <c r="K649" s="53">
        <v>32.308300724000006</v>
      </c>
      <c r="L649" s="53">
        <v>2.5995849642500004</v>
      </c>
      <c r="M649" s="53">
        <v>2.5215974153225003</v>
      </c>
      <c r="N649" s="53">
        <v>7.7996008170000006E-2</v>
      </c>
      <c r="O649" s="54">
        <v>2.8906634385758605</v>
      </c>
    </row>
    <row r="650" spans="1:15" x14ac:dyDescent="0.25">
      <c r="A650" s="5" t="s">
        <v>213</v>
      </c>
      <c r="B650" s="4" t="s">
        <v>240</v>
      </c>
      <c r="C650" s="4" t="s">
        <v>421</v>
      </c>
      <c r="D650" s="4" t="s">
        <v>195</v>
      </c>
      <c r="E650" s="4" t="s">
        <v>404</v>
      </c>
      <c r="F650" s="4" t="s">
        <v>351</v>
      </c>
      <c r="G650" s="4" t="s">
        <v>406</v>
      </c>
      <c r="H650" s="4"/>
      <c r="I650" s="66">
        <v>0</v>
      </c>
      <c r="J650" s="53">
        <v>0</v>
      </c>
      <c r="K650" s="53">
        <v>0</v>
      </c>
      <c r="L650" s="53">
        <v>0</v>
      </c>
      <c r="M650" s="53">
        <v>0</v>
      </c>
      <c r="N650" s="53">
        <v>0</v>
      </c>
      <c r="O650" s="54">
        <v>0</v>
      </c>
    </row>
    <row r="651" spans="1:15" x14ac:dyDescent="0.25">
      <c r="A651" s="5" t="s">
        <v>213</v>
      </c>
      <c r="B651" s="4" t="s">
        <v>240</v>
      </c>
      <c r="C651" s="4" t="s">
        <v>421</v>
      </c>
      <c r="D651" s="4" t="s">
        <v>196</v>
      </c>
      <c r="E651" s="4" t="s">
        <v>393</v>
      </c>
      <c r="F651" s="4" t="s">
        <v>351</v>
      </c>
      <c r="G651" s="4" t="s">
        <v>406</v>
      </c>
      <c r="H651" s="4"/>
      <c r="I651" s="66">
        <v>447.24614727300002</v>
      </c>
      <c r="J651" s="53">
        <v>21.598104397</v>
      </c>
      <c r="K651" s="53">
        <v>17.943978746000003</v>
      </c>
      <c r="L651" s="53">
        <v>3.2176387210000001</v>
      </c>
      <c r="M651" s="53">
        <v>3.1211095593699993</v>
      </c>
      <c r="N651" s="53">
        <v>3.9710968663000001E-2</v>
      </c>
      <c r="O651" s="54">
        <v>5.0556117993340042</v>
      </c>
    </row>
    <row r="652" spans="1:15" x14ac:dyDescent="0.25">
      <c r="A652" s="5" t="s">
        <v>213</v>
      </c>
      <c r="B652" s="4" t="s">
        <v>240</v>
      </c>
      <c r="C652" s="4" t="s">
        <v>421</v>
      </c>
      <c r="D652" s="4" t="s">
        <v>197</v>
      </c>
      <c r="E652" s="4" t="s">
        <v>394</v>
      </c>
      <c r="F652" s="4" t="s">
        <v>351</v>
      </c>
      <c r="G652" s="4" t="s">
        <v>406</v>
      </c>
      <c r="H652" s="4"/>
      <c r="I652" s="66">
        <v>97.374321839999993</v>
      </c>
      <c r="J652" s="53">
        <v>0.85095384080000014</v>
      </c>
      <c r="K652" s="53">
        <v>1.9810754523999998</v>
      </c>
      <c r="L652" s="53">
        <v>0.13993066691999997</v>
      </c>
      <c r="M652" s="53">
        <v>0.1357327469124</v>
      </c>
      <c r="N652" s="53">
        <v>3.8026144727999998E-3</v>
      </c>
      <c r="O652" s="54">
        <v>0.23570825566848294</v>
      </c>
    </row>
    <row r="653" spans="1:15" x14ac:dyDescent="0.25">
      <c r="A653" s="5" t="s">
        <v>213</v>
      </c>
      <c r="B653" s="4" t="s">
        <v>240</v>
      </c>
      <c r="C653" s="4" t="s">
        <v>421</v>
      </c>
      <c r="D653" s="4" t="s">
        <v>198</v>
      </c>
      <c r="E653" s="4" t="s">
        <v>354</v>
      </c>
      <c r="F653" s="4" t="s">
        <v>351</v>
      </c>
      <c r="G653" s="4" t="s">
        <v>406</v>
      </c>
      <c r="H653" s="4"/>
      <c r="I653" s="66">
        <v>12.970041602000002</v>
      </c>
      <c r="J653" s="53">
        <v>0.66244850199999983</v>
      </c>
      <c r="K653" s="53">
        <v>1.4094486033</v>
      </c>
      <c r="L653" s="53">
        <v>0.11558254035000001</v>
      </c>
      <c r="M653" s="53">
        <v>0.1121150641395</v>
      </c>
      <c r="N653" s="53">
        <v>3.3911187203E-3</v>
      </c>
      <c r="O653" s="54">
        <v>0.12866351885909727</v>
      </c>
    </row>
    <row r="654" spans="1:15" x14ac:dyDescent="0.25">
      <c r="A654" s="5" t="s">
        <v>213</v>
      </c>
      <c r="B654" s="4" t="s">
        <v>240</v>
      </c>
      <c r="C654" s="4" t="s">
        <v>421</v>
      </c>
      <c r="D654" s="4" t="s">
        <v>199</v>
      </c>
      <c r="E654" s="4" t="s">
        <v>395</v>
      </c>
      <c r="F654" s="4" t="s">
        <v>356</v>
      </c>
      <c r="G654" s="4" t="s">
        <v>406</v>
      </c>
      <c r="H654" s="4"/>
      <c r="I654" s="66">
        <v>0</v>
      </c>
      <c r="J654" s="53">
        <v>0</v>
      </c>
      <c r="K654" s="53">
        <v>0</v>
      </c>
      <c r="L654" s="53">
        <v>0</v>
      </c>
      <c r="M654" s="53">
        <v>0</v>
      </c>
      <c r="N654" s="53">
        <v>0</v>
      </c>
      <c r="O654" s="54">
        <v>0</v>
      </c>
    </row>
    <row r="655" spans="1:15" x14ac:dyDescent="0.25">
      <c r="A655" s="5" t="s">
        <v>213</v>
      </c>
      <c r="B655" s="4" t="s">
        <v>240</v>
      </c>
      <c r="C655" s="4" t="s">
        <v>421</v>
      </c>
      <c r="D655" s="4" t="s">
        <v>200</v>
      </c>
      <c r="E655" s="4" t="s">
        <v>396</v>
      </c>
      <c r="F655" s="4" t="s">
        <v>356</v>
      </c>
      <c r="G655" s="4" t="s">
        <v>406</v>
      </c>
      <c r="H655" s="4"/>
      <c r="I655" s="66">
        <v>2.6651229354999999</v>
      </c>
      <c r="J655" s="53">
        <v>0.59566037088000001</v>
      </c>
      <c r="K655" s="53">
        <v>1.38633494302</v>
      </c>
      <c r="L655" s="53">
        <v>0.11257765561899999</v>
      </c>
      <c r="M655" s="53">
        <v>0.10920032595043</v>
      </c>
      <c r="N655" s="53">
        <v>4.60296788355E-3</v>
      </c>
      <c r="O655" s="54">
        <v>0.10683014819855192</v>
      </c>
    </row>
    <row r="656" spans="1:15" x14ac:dyDescent="0.25">
      <c r="A656" s="5" t="s">
        <v>213</v>
      </c>
      <c r="B656" s="4" t="s">
        <v>240</v>
      </c>
      <c r="C656" s="4" t="s">
        <v>421</v>
      </c>
      <c r="D656" s="4" t="s">
        <v>201</v>
      </c>
      <c r="E656" s="4" t="s">
        <v>413</v>
      </c>
      <c r="F656" s="4" t="s">
        <v>331</v>
      </c>
      <c r="G656" s="4" t="s">
        <v>406</v>
      </c>
      <c r="H656" s="4"/>
      <c r="I656" s="66">
        <v>0</v>
      </c>
      <c r="J656" s="53">
        <v>0</v>
      </c>
      <c r="K656" s="53">
        <v>0</v>
      </c>
      <c r="L656" s="53">
        <v>0</v>
      </c>
      <c r="M656" s="53">
        <v>0</v>
      </c>
      <c r="N656" s="53">
        <v>0</v>
      </c>
      <c r="O656" s="54">
        <v>0</v>
      </c>
    </row>
    <row r="657" spans="1:16" x14ac:dyDescent="0.25">
      <c r="A657" s="5" t="s">
        <v>213</v>
      </c>
      <c r="B657" s="4" t="s">
        <v>240</v>
      </c>
      <c r="C657" s="4" t="s">
        <v>421</v>
      </c>
      <c r="D657" s="4" t="s">
        <v>202</v>
      </c>
      <c r="E657" s="4" t="s">
        <v>397</v>
      </c>
      <c r="F657" s="4" t="s">
        <v>338</v>
      </c>
      <c r="G657" s="4" t="s">
        <v>406</v>
      </c>
      <c r="H657" s="4"/>
      <c r="I657" s="66">
        <v>0.23021937510000004</v>
      </c>
      <c r="J657" s="53">
        <v>6.2650681350000001E-2</v>
      </c>
      <c r="K657" s="53">
        <v>0.23227512468</v>
      </c>
      <c r="L657" s="53">
        <v>1.0238838023000001E-2</v>
      </c>
      <c r="M657" s="53">
        <v>9.9316728823100001E-3</v>
      </c>
      <c r="N657" s="53">
        <v>5.0592430809999998E-4</v>
      </c>
      <c r="O657" s="54">
        <v>1.4538566330127451E-2</v>
      </c>
    </row>
    <row r="658" spans="1:16" x14ac:dyDescent="0.25">
      <c r="A658" s="5" t="s">
        <v>213</v>
      </c>
      <c r="B658" s="4" t="s">
        <v>240</v>
      </c>
      <c r="C658" s="4" t="s">
        <v>421</v>
      </c>
      <c r="D658" s="4" t="s">
        <v>203</v>
      </c>
      <c r="E658" s="4" t="s">
        <v>414</v>
      </c>
      <c r="F658" s="4" t="s">
        <v>415</v>
      </c>
      <c r="G658" s="4" t="s">
        <v>326</v>
      </c>
      <c r="H658" s="4"/>
      <c r="I658" s="66">
        <v>3819.4387789999996</v>
      </c>
      <c r="J658" s="53">
        <v>326.89699984000003</v>
      </c>
      <c r="K658" s="53">
        <v>13.4210317159</v>
      </c>
      <c r="L658" s="53">
        <v>2.704141248</v>
      </c>
      <c r="M658" s="53">
        <v>2.4878099481599998</v>
      </c>
      <c r="N658" s="53">
        <v>5.8866512243999997E-2</v>
      </c>
      <c r="O658" s="54">
        <v>170.30276781561</v>
      </c>
    </row>
    <row r="659" spans="1:16" x14ac:dyDescent="0.25">
      <c r="A659" s="5" t="s">
        <v>213</v>
      </c>
      <c r="B659" s="4" t="s">
        <v>240</v>
      </c>
      <c r="C659" s="4" t="s">
        <v>421</v>
      </c>
      <c r="D659" s="4" t="s">
        <v>204</v>
      </c>
      <c r="E659" s="4" t="s">
        <v>416</v>
      </c>
      <c r="F659" s="4" t="s">
        <v>415</v>
      </c>
      <c r="G659" s="4" t="s">
        <v>326</v>
      </c>
      <c r="H659" s="4"/>
      <c r="I659" s="66">
        <v>1139.7939643500001</v>
      </c>
      <c r="J659" s="53">
        <v>320.46332929429997</v>
      </c>
      <c r="K659" s="53">
        <v>11.920556639682001</v>
      </c>
      <c r="L659" s="53">
        <v>1.7504264576909998</v>
      </c>
      <c r="M659" s="53">
        <v>1.6103923410757202</v>
      </c>
      <c r="N659" s="53">
        <v>5.5334164881450001E-2</v>
      </c>
      <c r="O659" s="54">
        <v>98.132260170559618</v>
      </c>
    </row>
    <row r="660" spans="1:16" x14ac:dyDescent="0.25">
      <c r="A660" s="5" t="s">
        <v>213</v>
      </c>
      <c r="B660" s="4" t="s">
        <v>240</v>
      </c>
      <c r="C660" s="4" t="s">
        <v>421</v>
      </c>
      <c r="D660" s="4" t="s">
        <v>205</v>
      </c>
      <c r="E660" s="4" t="s">
        <v>417</v>
      </c>
      <c r="F660" s="4" t="s">
        <v>415</v>
      </c>
      <c r="G660" s="4" t="s">
        <v>357</v>
      </c>
      <c r="H660" s="4"/>
      <c r="I660" s="66">
        <v>351.44991440999996</v>
      </c>
      <c r="J660" s="53">
        <v>71.561184861599997</v>
      </c>
      <c r="K660" s="53">
        <v>5.8849059749899997</v>
      </c>
      <c r="L660" s="53">
        <v>4.2239808000100007E-2</v>
      </c>
      <c r="M660" s="53">
        <v>3.8860623360092009E-2</v>
      </c>
      <c r="N660" s="53">
        <v>1.297424955819E-2</v>
      </c>
      <c r="O660" s="54">
        <v>5.7567390793419193</v>
      </c>
    </row>
    <row r="661" spans="1:16" x14ac:dyDescent="0.25">
      <c r="A661" s="5" t="s">
        <v>213</v>
      </c>
      <c r="B661" s="4" t="s">
        <v>240</v>
      </c>
      <c r="C661" s="4" t="s">
        <v>421</v>
      </c>
      <c r="D661" s="4" t="s">
        <v>206</v>
      </c>
      <c r="E661" s="4" t="s">
        <v>417</v>
      </c>
      <c r="F661" s="4" t="s">
        <v>415</v>
      </c>
      <c r="G661" s="4" t="s">
        <v>406</v>
      </c>
      <c r="H661" s="4"/>
      <c r="I661" s="66">
        <v>657.96132624000006</v>
      </c>
      <c r="J661" s="53">
        <v>5.4964712420000001</v>
      </c>
      <c r="K661" s="53">
        <v>30.939083736999997</v>
      </c>
      <c r="L661" s="53">
        <v>0.67039198796999999</v>
      </c>
      <c r="M661" s="53">
        <v>0.65028022833090016</v>
      </c>
      <c r="N661" s="53">
        <v>0.43529863041</v>
      </c>
      <c r="O661" s="54">
        <v>1.2751783830330481</v>
      </c>
    </row>
    <row r="662" spans="1:16" x14ac:dyDescent="0.25">
      <c r="A662" s="5" t="s">
        <v>213</v>
      </c>
      <c r="B662" s="4" t="s">
        <v>240</v>
      </c>
      <c r="C662" s="4" t="s">
        <v>421</v>
      </c>
      <c r="D662" s="4" t="s">
        <v>207</v>
      </c>
      <c r="E662" s="4" t="s">
        <v>418</v>
      </c>
      <c r="F662" s="4" t="s">
        <v>415</v>
      </c>
      <c r="G662" s="4" t="s">
        <v>406</v>
      </c>
      <c r="H662" s="4"/>
      <c r="I662" s="66">
        <v>4.4426861000000004</v>
      </c>
      <c r="J662" s="53">
        <v>2.5988035E-2</v>
      </c>
      <c r="K662" s="53">
        <v>4.2773560000000002E-2</v>
      </c>
      <c r="L662" s="53">
        <v>4.5414199000000004E-3</v>
      </c>
      <c r="M662" s="53">
        <v>4.4051773030000007E-3</v>
      </c>
      <c r="N662" s="53">
        <v>7.0425757000000002E-4</v>
      </c>
      <c r="O662" s="54">
        <v>8.5433942470499995E-3</v>
      </c>
    </row>
    <row r="663" spans="1:16" x14ac:dyDescent="0.25">
      <c r="A663" s="5" t="s">
        <v>213</v>
      </c>
      <c r="B663" s="4" t="s">
        <v>240</v>
      </c>
      <c r="C663" s="4" t="s">
        <v>421</v>
      </c>
      <c r="D663" s="4" t="s">
        <v>208</v>
      </c>
      <c r="E663" s="4" t="s">
        <v>419</v>
      </c>
      <c r="F663" s="4" t="s">
        <v>420</v>
      </c>
      <c r="G663" s="4" t="s">
        <v>406</v>
      </c>
      <c r="H663" s="4"/>
      <c r="I663" s="66">
        <v>0</v>
      </c>
      <c r="J663" s="53">
        <v>0</v>
      </c>
      <c r="K663" s="53">
        <v>0</v>
      </c>
      <c r="L663" s="53">
        <v>0</v>
      </c>
      <c r="M663" s="53">
        <v>0</v>
      </c>
      <c r="N663" s="53">
        <v>0</v>
      </c>
      <c r="O663" s="54">
        <v>0</v>
      </c>
    </row>
    <row r="664" spans="1:16" x14ac:dyDescent="0.25">
      <c r="A664" s="5" t="s">
        <v>213</v>
      </c>
      <c r="B664" s="4" t="s">
        <v>240</v>
      </c>
      <c r="C664" s="4" t="s">
        <v>421</v>
      </c>
      <c r="D664" s="4" t="s">
        <v>209</v>
      </c>
      <c r="E664" s="4" t="s">
        <v>419</v>
      </c>
      <c r="F664" s="4" t="s">
        <v>420</v>
      </c>
      <c r="G664" s="4" t="s">
        <v>357</v>
      </c>
      <c r="H664" s="4"/>
      <c r="I664" s="66">
        <v>0</v>
      </c>
      <c r="J664" s="53">
        <v>0</v>
      </c>
      <c r="K664" s="53">
        <v>0</v>
      </c>
      <c r="L664" s="53">
        <v>0</v>
      </c>
      <c r="M664" s="53">
        <v>0</v>
      </c>
      <c r="N664" s="53">
        <v>0</v>
      </c>
      <c r="O664" s="54">
        <v>0</v>
      </c>
    </row>
    <row r="665" spans="1:16" x14ac:dyDescent="0.25">
      <c r="A665" s="5" t="s">
        <v>213</v>
      </c>
      <c r="B665" s="4" t="s">
        <v>240</v>
      </c>
      <c r="C665" s="4" t="s">
        <v>421</v>
      </c>
      <c r="D665" s="4" t="s">
        <v>210</v>
      </c>
      <c r="E665" s="4" t="s">
        <v>419</v>
      </c>
      <c r="F665" s="4" t="s">
        <v>420</v>
      </c>
      <c r="G665" s="4" t="s">
        <v>399</v>
      </c>
      <c r="H665" s="4"/>
      <c r="I665" s="66">
        <v>0</v>
      </c>
      <c r="J665" s="53">
        <v>0</v>
      </c>
      <c r="K665" s="53">
        <v>0</v>
      </c>
      <c r="L665" s="53">
        <v>0</v>
      </c>
      <c r="M665" s="53">
        <v>0</v>
      </c>
      <c r="N665" s="53">
        <v>0</v>
      </c>
      <c r="O665" s="54">
        <v>0</v>
      </c>
      <c r="P665" s="3">
        <f>SUM(J455:J665)</f>
        <v>19956.142695125596</v>
      </c>
    </row>
    <row r="666" spans="1:16" x14ac:dyDescent="0.25">
      <c r="A666" s="5" t="s">
        <v>213</v>
      </c>
      <c r="B666" s="4" t="s">
        <v>240</v>
      </c>
      <c r="C666" s="4" t="s">
        <v>421</v>
      </c>
      <c r="D666" s="4" t="s">
        <v>259</v>
      </c>
      <c r="E666" s="4" t="s">
        <v>422</v>
      </c>
      <c r="F666" s="4" t="s">
        <v>423</v>
      </c>
      <c r="G666" s="4"/>
      <c r="H666" s="4"/>
      <c r="I666" s="66"/>
      <c r="J666" s="53">
        <v>17.77493993028375</v>
      </c>
      <c r="K666" s="53">
        <v>4.7045453927440697</v>
      </c>
      <c r="L666" s="53">
        <v>0.23875762698300287</v>
      </c>
      <c r="M666" s="53">
        <v>0.23088072031991341</v>
      </c>
      <c r="N666" s="53">
        <v>4.2088543894996402E-2</v>
      </c>
      <c r="O666" s="54">
        <v>0.82215501938724489</v>
      </c>
    </row>
    <row r="667" spans="1:16" x14ac:dyDescent="0.25">
      <c r="A667" s="5" t="s">
        <v>213</v>
      </c>
      <c r="B667" s="4" t="s">
        <v>240</v>
      </c>
      <c r="C667" s="4" t="s">
        <v>421</v>
      </c>
      <c r="D667" s="4" t="s">
        <v>260</v>
      </c>
      <c r="E667" s="4" t="s">
        <v>399</v>
      </c>
      <c r="F667" s="4" t="s">
        <v>423</v>
      </c>
      <c r="G667" s="4"/>
      <c r="H667" s="4"/>
      <c r="I667" s="66"/>
      <c r="J667" s="53">
        <v>1.746079131941572</v>
      </c>
      <c r="K667" s="53">
        <v>0.46213987601426215</v>
      </c>
      <c r="L667" s="53">
        <v>2.3453790094482556E-2</v>
      </c>
      <c r="M667" s="53">
        <v>2.2680020821415167E-2</v>
      </c>
      <c r="N667" s="53">
        <v>4.1344684413618113E-3</v>
      </c>
      <c r="O667" s="54">
        <v>8.0762451417756814E-2</v>
      </c>
    </row>
    <row r="668" spans="1:16" x14ac:dyDescent="0.25">
      <c r="A668" s="5" t="s">
        <v>213</v>
      </c>
      <c r="B668" s="4" t="s">
        <v>240</v>
      </c>
      <c r="C668" s="4" t="s">
        <v>421</v>
      </c>
      <c r="D668" s="4" t="s">
        <v>261</v>
      </c>
      <c r="E668" s="4" t="s">
        <v>402</v>
      </c>
      <c r="F668" s="4" t="s">
        <v>423</v>
      </c>
      <c r="G668" s="4"/>
      <c r="H668" s="4"/>
      <c r="I668" s="66"/>
      <c r="J668" s="53">
        <v>1.3807906648660992</v>
      </c>
      <c r="K668" s="53">
        <v>0.36545790794332822</v>
      </c>
      <c r="L668" s="53">
        <v>1.8547140175817739E-2</v>
      </c>
      <c r="M668" s="53">
        <v>1.7935247295668807E-2</v>
      </c>
      <c r="N668" s="53">
        <v>3.269517013050764E-3</v>
      </c>
      <c r="O668" s="54">
        <v>6.3866543588628186E-2</v>
      </c>
    </row>
    <row r="669" spans="1:16" x14ac:dyDescent="0.25">
      <c r="A669" s="5" t="s">
        <v>213</v>
      </c>
      <c r="B669" s="4" t="s">
        <v>240</v>
      </c>
      <c r="C669" s="4" t="s">
        <v>421</v>
      </c>
      <c r="D669" s="4" t="s">
        <v>262</v>
      </c>
      <c r="E669" s="4" t="s">
        <v>424</v>
      </c>
      <c r="F669" s="4" t="s">
        <v>423</v>
      </c>
      <c r="G669" s="4"/>
      <c r="H669" s="4"/>
      <c r="I669" s="66"/>
      <c r="J669" s="53">
        <v>84.513154555492164</v>
      </c>
      <c r="K669" s="53">
        <v>22.368344053467702</v>
      </c>
      <c r="L669" s="53">
        <v>1.1352027241531699</v>
      </c>
      <c r="M669" s="53">
        <v>1.0977509953232631</v>
      </c>
      <c r="N669" s="53">
        <v>0.20011519752892148</v>
      </c>
      <c r="O669" s="54">
        <v>3.9090379204976982</v>
      </c>
    </row>
    <row r="670" spans="1:16" x14ac:dyDescent="0.25">
      <c r="A670" s="5" t="s">
        <v>213</v>
      </c>
      <c r="B670" s="4" t="s">
        <v>240</v>
      </c>
      <c r="C670" s="4" t="s">
        <v>421</v>
      </c>
      <c r="D670" s="4" t="s">
        <v>263</v>
      </c>
      <c r="E670" s="4" t="s">
        <v>425</v>
      </c>
      <c r="F670" s="4"/>
      <c r="G670" s="4"/>
      <c r="H670" s="4"/>
      <c r="I670" s="66"/>
      <c r="J670" s="53">
        <v>537.5247629728367</v>
      </c>
      <c r="K670" s="53">
        <v>1035.6372145701353</v>
      </c>
      <c r="L670" s="53">
        <v>10.69421438775999</v>
      </c>
      <c r="M670" s="53">
        <v>10.69421438775999</v>
      </c>
      <c r="N670" s="53">
        <v>79.524410471786908</v>
      </c>
      <c r="O670" s="54">
        <v>80.818323891247246</v>
      </c>
    </row>
    <row r="671" spans="1:16" x14ac:dyDescent="0.25">
      <c r="A671" s="5" t="s">
        <v>213</v>
      </c>
      <c r="B671" s="4" t="s">
        <v>240</v>
      </c>
      <c r="C671" s="4" t="s">
        <v>421</v>
      </c>
      <c r="D671" s="4" t="s">
        <v>264</v>
      </c>
      <c r="E671" s="4" t="s">
        <v>426</v>
      </c>
      <c r="F671" s="4" t="s">
        <v>427</v>
      </c>
      <c r="G671" s="4"/>
      <c r="H671" s="4"/>
      <c r="I671" s="66"/>
      <c r="J671" s="53">
        <v>2.299986241226093</v>
      </c>
      <c r="K671" s="53">
        <v>31.085786359624258</v>
      </c>
      <c r="L671" s="53">
        <v>0.25242060377687719</v>
      </c>
      <c r="M671" s="53">
        <v>0.25242060377687719</v>
      </c>
      <c r="N671" s="53">
        <v>2.1608335677649642</v>
      </c>
      <c r="O671" s="54">
        <v>0.26368301212760853</v>
      </c>
    </row>
    <row r="672" spans="1:16" x14ac:dyDescent="0.25">
      <c r="A672" s="5" t="s">
        <v>213</v>
      </c>
      <c r="B672" s="4" t="s">
        <v>240</v>
      </c>
      <c r="C672" s="4" t="s">
        <v>421</v>
      </c>
      <c r="D672" s="4">
        <v>2275050011</v>
      </c>
      <c r="E672" s="4" t="s">
        <v>428</v>
      </c>
      <c r="F672" s="4" t="s">
        <v>429</v>
      </c>
      <c r="G672" s="4"/>
      <c r="H672" s="4"/>
      <c r="I672" s="66"/>
      <c r="J672" s="53">
        <v>994.99381685476635</v>
      </c>
      <c r="K672" s="53">
        <v>8.404769211539481</v>
      </c>
      <c r="L672" s="53">
        <v>0.25269414173128357</v>
      </c>
      <c r="M672" s="53">
        <v>0.24387346869224535</v>
      </c>
      <c r="N672" s="53">
        <v>1.5527413990633328</v>
      </c>
      <c r="O672" s="54">
        <v>15.565675572201485</v>
      </c>
    </row>
    <row r="673" spans="1:16" x14ac:dyDescent="0.25">
      <c r="A673" s="5" t="s">
        <v>213</v>
      </c>
      <c r="B673" s="4" t="s">
        <v>240</v>
      </c>
      <c r="C673" s="4" t="s">
        <v>421</v>
      </c>
      <c r="D673" s="4" t="s">
        <v>265</v>
      </c>
      <c r="E673" s="4" t="s">
        <v>428</v>
      </c>
      <c r="F673" s="4" t="s">
        <v>430</v>
      </c>
      <c r="G673" s="4"/>
      <c r="H673" s="4"/>
      <c r="I673" s="66"/>
      <c r="J673" s="53">
        <v>11.963971015432358</v>
      </c>
      <c r="K673" s="53">
        <v>1.3755493035299506</v>
      </c>
      <c r="L673" s="53">
        <v>0</v>
      </c>
      <c r="M673" s="53">
        <v>0</v>
      </c>
      <c r="N673" s="53">
        <v>0.45044293873859492</v>
      </c>
      <c r="O673" s="54">
        <v>11.965537368971479</v>
      </c>
    </row>
    <row r="674" spans="1:16" x14ac:dyDescent="0.25">
      <c r="A674" s="5" t="s">
        <v>213</v>
      </c>
      <c r="B674" s="4" t="s">
        <v>240</v>
      </c>
      <c r="C674" s="4" t="s">
        <v>421</v>
      </c>
      <c r="D674" s="4" t="s">
        <v>266</v>
      </c>
      <c r="E674" s="4" t="s">
        <v>431</v>
      </c>
      <c r="F674" s="4" t="s">
        <v>430</v>
      </c>
      <c r="G674" s="4"/>
      <c r="H674" s="4"/>
      <c r="I674" s="66"/>
      <c r="J674" s="53">
        <v>8.2738575562901548</v>
      </c>
      <c r="K674" s="53">
        <v>6.8446565005604948E-2</v>
      </c>
      <c r="L674" s="53">
        <v>0</v>
      </c>
      <c r="M674" s="53">
        <v>0</v>
      </c>
      <c r="N674" s="53">
        <v>2.5179311474815006E-2</v>
      </c>
      <c r="O674" s="54">
        <v>0.1604277971548228</v>
      </c>
    </row>
    <row r="675" spans="1:16" x14ac:dyDescent="0.25">
      <c r="A675" s="5" t="s">
        <v>213</v>
      </c>
      <c r="B675" s="4" t="s">
        <v>240</v>
      </c>
      <c r="C675" s="4" t="s">
        <v>421</v>
      </c>
      <c r="D675" s="4" t="s">
        <v>267</v>
      </c>
      <c r="E675" s="4"/>
      <c r="F675" s="4" t="s">
        <v>432</v>
      </c>
      <c r="G675" s="4"/>
      <c r="H675" s="4"/>
      <c r="I675" s="66"/>
      <c r="J675" s="53">
        <v>4.9125840909346854</v>
      </c>
      <c r="K675" s="53">
        <v>10.886340949383852</v>
      </c>
      <c r="L675" s="53">
        <v>0.72931051777300859</v>
      </c>
      <c r="M675" s="53">
        <v>0.72931051777300859</v>
      </c>
      <c r="N675" s="53">
        <v>1.3043634794911747</v>
      </c>
      <c r="O675" s="54">
        <v>0.56322347592787325</v>
      </c>
    </row>
    <row r="676" spans="1:16" x14ac:dyDescent="0.25">
      <c r="A676" s="64">
        <v>34005</v>
      </c>
      <c r="B676" s="4" t="s">
        <v>278</v>
      </c>
      <c r="C676" s="4" t="s">
        <v>421</v>
      </c>
      <c r="D676" s="4" t="s">
        <v>271</v>
      </c>
      <c r="E676" s="4" t="s">
        <v>433</v>
      </c>
      <c r="F676" s="4" t="s">
        <v>406</v>
      </c>
      <c r="G676" s="4" t="s">
        <v>436</v>
      </c>
      <c r="H676" s="4"/>
      <c r="I676" s="66"/>
      <c r="J676" s="53">
        <v>3.8767860000000001</v>
      </c>
      <c r="K676" s="53">
        <v>19.072019999999998</v>
      </c>
      <c r="L676" s="53">
        <v>0.63033269999999997</v>
      </c>
      <c r="M676" s="53">
        <v>0.61142249999999998</v>
      </c>
      <c r="N676" s="53">
        <v>0.23436599999999999</v>
      </c>
      <c r="O676" s="54">
        <v>0.43630099999999999</v>
      </c>
    </row>
    <row r="677" spans="1:16" x14ac:dyDescent="0.25">
      <c r="A677" s="64">
        <v>34005</v>
      </c>
      <c r="B677" s="4" t="s">
        <v>278</v>
      </c>
      <c r="C677" s="4" t="s">
        <v>421</v>
      </c>
      <c r="D677" s="4" t="s">
        <v>270</v>
      </c>
      <c r="E677" s="4" t="s">
        <v>433</v>
      </c>
      <c r="F677" s="4" t="s">
        <v>435</v>
      </c>
      <c r="G677" s="4" t="s">
        <v>436</v>
      </c>
      <c r="H677" s="4"/>
      <c r="I677" s="66"/>
      <c r="J677" s="53">
        <v>8.1010139999999993</v>
      </c>
      <c r="K677" s="53">
        <v>88.201390000000004</v>
      </c>
      <c r="L677" s="53">
        <v>2.8240699999999999</v>
      </c>
      <c r="M677" s="53">
        <v>2.5805630000000002</v>
      </c>
      <c r="N677" s="53">
        <v>52.336880000000001</v>
      </c>
      <c r="O677" s="54">
        <v>3.1516999999999999</v>
      </c>
    </row>
    <row r="678" spans="1:16" x14ac:dyDescent="0.25">
      <c r="A678" s="5" t="s">
        <v>213</v>
      </c>
      <c r="B678" s="4" t="s">
        <v>240</v>
      </c>
      <c r="C678" s="4" t="s">
        <v>421</v>
      </c>
      <c r="D678" s="4" t="s">
        <v>268</v>
      </c>
      <c r="E678" s="4" t="s">
        <v>420</v>
      </c>
      <c r="F678" s="4" t="s">
        <v>406</v>
      </c>
      <c r="G678" s="4" t="s">
        <v>437</v>
      </c>
      <c r="H678" s="4" t="s">
        <v>438</v>
      </c>
      <c r="I678" s="66"/>
      <c r="J678" s="53">
        <v>1.0913845423049218</v>
      </c>
      <c r="K678" s="53">
        <v>11.084374257784361</v>
      </c>
      <c r="L678" s="53">
        <v>0.23160441998355677</v>
      </c>
      <c r="M678" s="53">
        <v>0.21307606638487223</v>
      </c>
      <c r="N678" s="53">
        <v>8.9910251142793322E-3</v>
      </c>
      <c r="O678" s="54">
        <v>0.43096047114265584</v>
      </c>
    </row>
    <row r="679" spans="1:16" x14ac:dyDescent="0.25">
      <c r="A679" s="64">
        <v>34005</v>
      </c>
      <c r="B679" s="4" t="s">
        <v>240</v>
      </c>
      <c r="C679" s="4" t="s">
        <v>421</v>
      </c>
      <c r="D679" s="4" t="s">
        <v>273</v>
      </c>
      <c r="E679" s="4" t="s">
        <v>420</v>
      </c>
      <c r="F679" s="4" t="s">
        <v>406</v>
      </c>
      <c r="G679" s="4" t="s">
        <v>442</v>
      </c>
      <c r="H679" s="4"/>
      <c r="I679" s="66"/>
      <c r="J679" s="53">
        <v>0.71981251946822289</v>
      </c>
      <c r="K679" s="53">
        <v>4.4545751066669874</v>
      </c>
      <c r="L679" s="53">
        <v>0.1013025694010263</v>
      </c>
      <c r="M679" s="53">
        <v>9.8263492318995518E-2</v>
      </c>
      <c r="N679" s="53">
        <v>1.3905267775601103E-2</v>
      </c>
      <c r="O679" s="54">
        <v>0.27983233118774214</v>
      </c>
      <c r="P679" s="3">
        <f>SUM(J666:J679)</f>
        <v>1679.1729400758431</v>
      </c>
    </row>
    <row r="680" spans="1:16" x14ac:dyDescent="0.25">
      <c r="A680" s="5" t="s">
        <v>214</v>
      </c>
      <c r="B680" s="4" t="s">
        <v>241</v>
      </c>
      <c r="C680" s="4" t="s">
        <v>421</v>
      </c>
      <c r="D680" s="4" t="s">
        <v>0</v>
      </c>
      <c r="E680" s="4" t="s">
        <v>324</v>
      </c>
      <c r="F680" s="4" t="s">
        <v>325</v>
      </c>
      <c r="G680" s="4" t="s">
        <v>326</v>
      </c>
      <c r="H680" s="4"/>
      <c r="I680" s="66">
        <v>1050.0791999999999</v>
      </c>
      <c r="J680" s="53">
        <v>77.645392999999999</v>
      </c>
      <c r="K680" s="53">
        <v>0.59864353999999997</v>
      </c>
      <c r="L680" s="53">
        <v>3.3178977999999999</v>
      </c>
      <c r="M680" s="53">
        <v>3.0524659760000001</v>
      </c>
      <c r="N680" s="53">
        <v>9.2474454999999997E-3</v>
      </c>
      <c r="O680" s="54">
        <v>89.999291012</v>
      </c>
    </row>
    <row r="681" spans="1:16" x14ac:dyDescent="0.25">
      <c r="A681" s="5" t="s">
        <v>214</v>
      </c>
      <c r="B681" s="4" t="s">
        <v>241</v>
      </c>
      <c r="C681" s="4" t="s">
        <v>421</v>
      </c>
      <c r="D681" s="4" t="s">
        <v>1</v>
      </c>
      <c r="E681" s="4" t="s">
        <v>327</v>
      </c>
      <c r="F681" s="4" t="s">
        <v>325</v>
      </c>
      <c r="G681" s="4" t="s">
        <v>326</v>
      </c>
      <c r="H681" s="4"/>
      <c r="I681" s="66">
        <v>0</v>
      </c>
      <c r="J681" s="53">
        <v>0</v>
      </c>
      <c r="K681" s="53">
        <v>0</v>
      </c>
      <c r="L681" s="53">
        <v>0</v>
      </c>
      <c r="M681" s="53">
        <v>0</v>
      </c>
      <c r="N681" s="53">
        <v>0</v>
      </c>
      <c r="O681" s="54">
        <v>0</v>
      </c>
    </row>
    <row r="682" spans="1:16" x14ac:dyDescent="0.25">
      <c r="A682" s="5" t="s">
        <v>214</v>
      </c>
      <c r="B682" s="4" t="s">
        <v>241</v>
      </c>
      <c r="C682" s="4" t="s">
        <v>421</v>
      </c>
      <c r="D682" s="4" t="s">
        <v>2</v>
      </c>
      <c r="E682" s="4" t="s">
        <v>328</v>
      </c>
      <c r="F682" s="4" t="s">
        <v>325</v>
      </c>
      <c r="G682" s="4" t="s">
        <v>326</v>
      </c>
      <c r="H682" s="4"/>
      <c r="I682" s="66">
        <v>1491.3552</v>
      </c>
      <c r="J682" s="53">
        <v>113.52725</v>
      </c>
      <c r="K682" s="53">
        <v>0.84872413000000002</v>
      </c>
      <c r="L682" s="53">
        <v>3.7568777</v>
      </c>
      <c r="M682" s="53">
        <v>3.456327484</v>
      </c>
      <c r="N682" s="53">
        <v>9.7208237000000006E-3</v>
      </c>
      <c r="O682" s="54">
        <v>104.470520244</v>
      </c>
    </row>
    <row r="683" spans="1:16" x14ac:dyDescent="0.25">
      <c r="A683" s="5" t="s">
        <v>214</v>
      </c>
      <c r="B683" s="4" t="s">
        <v>241</v>
      </c>
      <c r="C683" s="4" t="s">
        <v>421</v>
      </c>
      <c r="D683" s="4" t="s">
        <v>3</v>
      </c>
      <c r="E683" s="4" t="s">
        <v>329</v>
      </c>
      <c r="F683" s="4" t="s">
        <v>325</v>
      </c>
      <c r="G683" s="4" t="s">
        <v>326</v>
      </c>
      <c r="H683" s="4"/>
      <c r="I683" s="66">
        <v>411.756795291</v>
      </c>
      <c r="J683" s="53">
        <v>40.410042161999996</v>
      </c>
      <c r="K683" s="53">
        <v>0.57628191664999995</v>
      </c>
      <c r="L683" s="53">
        <v>1.85815753E-2</v>
      </c>
      <c r="M683" s="53">
        <v>1.7095049276000002E-2</v>
      </c>
      <c r="N683" s="53">
        <v>3.4007614264999998E-3</v>
      </c>
      <c r="O683" s="54">
        <v>2.1903258825459999</v>
      </c>
    </row>
    <row r="684" spans="1:16" x14ac:dyDescent="0.25">
      <c r="A684" s="5" t="s">
        <v>214</v>
      </c>
      <c r="B684" s="4" t="s">
        <v>241</v>
      </c>
      <c r="C684" s="4" t="s">
        <v>421</v>
      </c>
      <c r="D684" s="4" t="s">
        <v>4</v>
      </c>
      <c r="E684" s="4" t="s">
        <v>330</v>
      </c>
      <c r="F684" s="4" t="s">
        <v>331</v>
      </c>
      <c r="G684" s="4" t="s">
        <v>326</v>
      </c>
      <c r="H684" s="4"/>
      <c r="I684" s="66">
        <v>127.72552</v>
      </c>
      <c r="J684" s="53">
        <v>12.042158000000001</v>
      </c>
      <c r="K684" s="53">
        <v>6.9254151999999999E-2</v>
      </c>
      <c r="L684" s="53">
        <v>0.43065410999999998</v>
      </c>
      <c r="M684" s="53">
        <v>0.39620178119999999</v>
      </c>
      <c r="N684" s="53">
        <v>7.5513968000000004E-4</v>
      </c>
      <c r="O684" s="54">
        <v>2.8608494911000002</v>
      </c>
    </row>
    <row r="685" spans="1:16" x14ac:dyDescent="0.25">
      <c r="A685" s="5" t="s">
        <v>214</v>
      </c>
      <c r="B685" s="4" t="s">
        <v>241</v>
      </c>
      <c r="C685" s="4" t="s">
        <v>421</v>
      </c>
      <c r="D685" s="4" t="s">
        <v>5</v>
      </c>
      <c r="E685" s="4" t="s">
        <v>332</v>
      </c>
      <c r="F685" s="4" t="s">
        <v>331</v>
      </c>
      <c r="G685" s="4" t="s">
        <v>326</v>
      </c>
      <c r="H685" s="4"/>
      <c r="I685" s="66">
        <v>12.000855</v>
      </c>
      <c r="J685" s="53">
        <v>0.45144054</v>
      </c>
      <c r="K685" s="53">
        <v>4.6258625000000003E-3</v>
      </c>
      <c r="L685" s="53">
        <v>1.5211087E-2</v>
      </c>
      <c r="M685" s="53">
        <v>1.399420004E-2</v>
      </c>
      <c r="N685" s="53">
        <v>4.9174417999999997E-5</v>
      </c>
      <c r="O685" s="54">
        <v>0.103230983914</v>
      </c>
    </row>
    <row r="686" spans="1:16" x14ac:dyDescent="0.25">
      <c r="A686" s="5" t="s">
        <v>214</v>
      </c>
      <c r="B686" s="4" t="s">
        <v>241</v>
      </c>
      <c r="C686" s="4" t="s">
        <v>421</v>
      </c>
      <c r="D686" s="4" t="s">
        <v>6</v>
      </c>
      <c r="E686" s="4" t="s">
        <v>333</v>
      </c>
      <c r="F686" s="4" t="s">
        <v>331</v>
      </c>
      <c r="G686" s="4" t="s">
        <v>326</v>
      </c>
      <c r="H686" s="4"/>
      <c r="I686" s="66">
        <v>11.494887</v>
      </c>
      <c r="J686" s="53">
        <v>0.54470675999999996</v>
      </c>
      <c r="K686" s="53">
        <v>5.5394983E-3</v>
      </c>
      <c r="L686" s="53">
        <v>1.8337752999999998E-2</v>
      </c>
      <c r="M686" s="53">
        <v>1.687073276E-2</v>
      </c>
      <c r="N686" s="53">
        <v>5.8779853000000001E-5</v>
      </c>
      <c r="O686" s="54">
        <v>0.12300088571000002</v>
      </c>
    </row>
    <row r="687" spans="1:16" x14ac:dyDescent="0.25">
      <c r="A687" s="5" t="s">
        <v>214</v>
      </c>
      <c r="B687" s="4" t="s">
        <v>241</v>
      </c>
      <c r="C687" s="4" t="s">
        <v>421</v>
      </c>
      <c r="D687" s="4" t="s">
        <v>7</v>
      </c>
      <c r="E687" s="4" t="s">
        <v>334</v>
      </c>
      <c r="F687" s="4" t="s">
        <v>331</v>
      </c>
      <c r="G687" s="4" t="s">
        <v>326</v>
      </c>
      <c r="H687" s="4"/>
      <c r="I687" s="66">
        <v>2.9983401E-2</v>
      </c>
      <c r="J687" s="53">
        <v>3.9445477999999999E-3</v>
      </c>
      <c r="K687" s="53">
        <v>3.8668051000000003E-5</v>
      </c>
      <c r="L687" s="53">
        <v>1.3271284E-4</v>
      </c>
      <c r="M687" s="53">
        <v>1.2209581280000001E-4</v>
      </c>
      <c r="N687" s="53">
        <v>4.0631059000000001E-7</v>
      </c>
      <c r="O687" s="54">
        <v>1.0056986820000001E-3</v>
      </c>
    </row>
    <row r="688" spans="1:16" x14ac:dyDescent="0.25">
      <c r="A688" s="5" t="s">
        <v>214</v>
      </c>
      <c r="B688" s="4" t="s">
        <v>241</v>
      </c>
      <c r="C688" s="4" t="s">
        <v>421</v>
      </c>
      <c r="D688" s="4" t="s">
        <v>8</v>
      </c>
      <c r="E688" s="4" t="s">
        <v>335</v>
      </c>
      <c r="F688" s="4" t="s">
        <v>331</v>
      </c>
      <c r="G688" s="4" t="s">
        <v>326</v>
      </c>
      <c r="H688" s="4"/>
      <c r="I688" s="66">
        <v>54.663486899999995</v>
      </c>
      <c r="J688" s="53">
        <v>31.366454299999997</v>
      </c>
      <c r="K688" s="53">
        <v>0.18204408999999999</v>
      </c>
      <c r="L688" s="53">
        <v>1.122781445</v>
      </c>
      <c r="M688" s="53">
        <v>1.0329589293999999</v>
      </c>
      <c r="N688" s="53">
        <v>1.9514752400000002E-3</v>
      </c>
      <c r="O688" s="54">
        <v>7.2831723024299988</v>
      </c>
    </row>
    <row r="689" spans="1:15" x14ac:dyDescent="0.25">
      <c r="A689" s="5" t="s">
        <v>214</v>
      </c>
      <c r="B689" s="4" t="s">
        <v>241</v>
      </c>
      <c r="C689" s="4" t="s">
        <v>421</v>
      </c>
      <c r="D689" s="4" t="s">
        <v>9</v>
      </c>
      <c r="E689" s="4" t="s">
        <v>336</v>
      </c>
      <c r="F689" s="4" t="s">
        <v>331</v>
      </c>
      <c r="G689" s="4" t="s">
        <v>326</v>
      </c>
      <c r="H689" s="4"/>
      <c r="I689" s="66">
        <v>1.1543608000000001</v>
      </c>
      <c r="J689" s="53">
        <v>0.11116906</v>
      </c>
      <c r="K689" s="53">
        <v>1.0897805E-3</v>
      </c>
      <c r="L689" s="53">
        <v>3.7402414999999998E-3</v>
      </c>
      <c r="M689" s="53">
        <v>3.4410221799999999E-3</v>
      </c>
      <c r="N689" s="53">
        <v>1.1451038999999999E-5</v>
      </c>
      <c r="O689" s="54">
        <v>2.5015849493000002E-2</v>
      </c>
    </row>
    <row r="690" spans="1:15" x14ac:dyDescent="0.25">
      <c r="A690" s="5" t="s">
        <v>214</v>
      </c>
      <c r="B690" s="4" t="s">
        <v>241</v>
      </c>
      <c r="C690" s="4" t="s">
        <v>421</v>
      </c>
      <c r="D690" s="4" t="s">
        <v>10</v>
      </c>
      <c r="E690" s="4" t="s">
        <v>337</v>
      </c>
      <c r="F690" s="4" t="s">
        <v>338</v>
      </c>
      <c r="G690" s="4" t="s">
        <v>326</v>
      </c>
      <c r="H690" s="4"/>
      <c r="I690" s="66">
        <v>1.6810046000000001</v>
      </c>
      <c r="J690" s="53">
        <v>0.20523974</v>
      </c>
      <c r="K690" s="53">
        <v>2.0119471000000001E-3</v>
      </c>
      <c r="L690" s="53">
        <v>6.9052139000000002E-3</v>
      </c>
      <c r="M690" s="53">
        <v>6.3527967880000003E-3</v>
      </c>
      <c r="N690" s="53">
        <v>2.1140845999999998E-5</v>
      </c>
      <c r="O690" s="54">
        <v>4.9689061904999991E-2</v>
      </c>
    </row>
    <row r="691" spans="1:15" x14ac:dyDescent="0.25">
      <c r="A691" s="5" t="s">
        <v>214</v>
      </c>
      <c r="B691" s="4" t="s">
        <v>241</v>
      </c>
      <c r="C691" s="4" t="s">
        <v>421</v>
      </c>
      <c r="D691" s="4" t="s">
        <v>11</v>
      </c>
      <c r="E691" s="4" t="s">
        <v>339</v>
      </c>
      <c r="F691" s="4" t="s">
        <v>338</v>
      </c>
      <c r="G691" s="4" t="s">
        <v>326</v>
      </c>
      <c r="H691" s="4"/>
      <c r="I691" s="66">
        <v>7.9562135000000006E-2</v>
      </c>
      <c r="J691" s="53">
        <v>1.6353263999999999E-2</v>
      </c>
      <c r="K691" s="53">
        <v>1.6030959E-4</v>
      </c>
      <c r="L691" s="53">
        <v>5.5019941999999997E-4</v>
      </c>
      <c r="M691" s="53">
        <v>5.061834664E-4</v>
      </c>
      <c r="N691" s="53">
        <v>1.6844781000000001E-6</v>
      </c>
      <c r="O691" s="54">
        <v>3.8201768278000006E-3</v>
      </c>
    </row>
    <row r="692" spans="1:15" x14ac:dyDescent="0.25">
      <c r="A692" s="5" t="s">
        <v>214</v>
      </c>
      <c r="B692" s="4" t="s">
        <v>241</v>
      </c>
      <c r="C692" s="4" t="s">
        <v>421</v>
      </c>
      <c r="D692" s="4" t="s">
        <v>12</v>
      </c>
      <c r="E692" s="4" t="s">
        <v>340</v>
      </c>
      <c r="F692" s="4" t="s">
        <v>341</v>
      </c>
      <c r="G692" s="4" t="s">
        <v>326</v>
      </c>
      <c r="H692" s="4"/>
      <c r="I692" s="66">
        <v>1109.0950600000001</v>
      </c>
      <c r="J692" s="53">
        <v>4.1690404600000006</v>
      </c>
      <c r="K692" s="53">
        <v>4.38607513E-2</v>
      </c>
      <c r="L692" s="53">
        <v>0.1435367055</v>
      </c>
      <c r="M692" s="53">
        <v>0.13205376906000002</v>
      </c>
      <c r="N692" s="53">
        <v>4.8082311600000004E-4</v>
      </c>
      <c r="O692" s="54">
        <v>1.3507014810460001</v>
      </c>
    </row>
    <row r="693" spans="1:15" x14ac:dyDescent="0.25">
      <c r="A693" s="5" t="s">
        <v>214</v>
      </c>
      <c r="B693" s="4" t="s">
        <v>241</v>
      </c>
      <c r="C693" s="4" t="s">
        <v>421</v>
      </c>
      <c r="D693" s="4" t="s">
        <v>13</v>
      </c>
      <c r="E693" s="4" t="s">
        <v>340</v>
      </c>
      <c r="F693" s="4" t="s">
        <v>342</v>
      </c>
      <c r="G693" s="4" t="s">
        <v>326</v>
      </c>
      <c r="H693" s="4"/>
      <c r="I693" s="66">
        <v>114.516941</v>
      </c>
      <c r="J693" s="53">
        <v>11.79795214</v>
      </c>
      <c r="K693" s="53">
        <v>0.1282434378</v>
      </c>
      <c r="L693" s="53">
        <v>0.41189375900000003</v>
      </c>
      <c r="M693" s="53">
        <v>0.37894225828000005</v>
      </c>
      <c r="N693" s="53">
        <v>1.3789129189999999E-3</v>
      </c>
      <c r="O693" s="54">
        <v>2.9350820523800003</v>
      </c>
    </row>
    <row r="694" spans="1:15" x14ac:dyDescent="0.25">
      <c r="A694" s="5" t="s">
        <v>214</v>
      </c>
      <c r="B694" s="4" t="s">
        <v>241</v>
      </c>
      <c r="C694" s="4" t="s">
        <v>421</v>
      </c>
      <c r="D694" s="4" t="s">
        <v>14</v>
      </c>
      <c r="E694" s="4" t="s">
        <v>343</v>
      </c>
      <c r="F694" s="4" t="s">
        <v>341</v>
      </c>
      <c r="G694" s="4" t="s">
        <v>326</v>
      </c>
      <c r="H694" s="4"/>
      <c r="I694" s="66">
        <v>12526.1</v>
      </c>
      <c r="J694" s="53">
        <v>57.786212999999996</v>
      </c>
      <c r="K694" s="53">
        <v>0.61332165999999999</v>
      </c>
      <c r="L694" s="53">
        <v>1.9551795000000001</v>
      </c>
      <c r="M694" s="53">
        <v>1.7987651400000002</v>
      </c>
      <c r="N694" s="53">
        <v>6.6071921E-3</v>
      </c>
      <c r="O694" s="54">
        <v>20.343718711999998</v>
      </c>
    </row>
    <row r="695" spans="1:15" x14ac:dyDescent="0.25">
      <c r="A695" s="5" t="s">
        <v>214</v>
      </c>
      <c r="B695" s="4" t="s">
        <v>241</v>
      </c>
      <c r="C695" s="4" t="s">
        <v>421</v>
      </c>
      <c r="D695" s="4" t="s">
        <v>15</v>
      </c>
      <c r="E695" s="4" t="s">
        <v>343</v>
      </c>
      <c r="F695" s="4" t="s">
        <v>342</v>
      </c>
      <c r="G695" s="4" t="s">
        <v>326</v>
      </c>
      <c r="H695" s="4"/>
      <c r="I695" s="66">
        <v>1083.1889100000001</v>
      </c>
      <c r="J695" s="53">
        <v>237.36440400000001</v>
      </c>
      <c r="K695" s="53">
        <v>1.4257548899999999</v>
      </c>
      <c r="L695" s="53">
        <v>8.4707103000000004</v>
      </c>
      <c r="M695" s="53">
        <v>7.7930534759999999</v>
      </c>
      <c r="N695" s="53">
        <v>1.5258766E-2</v>
      </c>
      <c r="O695" s="54">
        <v>65.471759926299995</v>
      </c>
    </row>
    <row r="696" spans="1:15" x14ac:dyDescent="0.25">
      <c r="A696" s="5" t="s">
        <v>214</v>
      </c>
      <c r="B696" s="4" t="s">
        <v>241</v>
      </c>
      <c r="C696" s="4" t="s">
        <v>421</v>
      </c>
      <c r="D696" s="4" t="s">
        <v>16</v>
      </c>
      <c r="E696" s="4" t="s">
        <v>344</v>
      </c>
      <c r="F696" s="4" t="s">
        <v>341</v>
      </c>
      <c r="G696" s="4" t="s">
        <v>326</v>
      </c>
      <c r="H696" s="4"/>
      <c r="I696" s="66">
        <v>33074.142399999997</v>
      </c>
      <c r="J696" s="53">
        <v>74.189746200000002</v>
      </c>
      <c r="K696" s="53">
        <v>0.86000555000000001</v>
      </c>
      <c r="L696" s="53">
        <v>2.8207193899999998</v>
      </c>
      <c r="M696" s="53">
        <v>2.5950618388000004</v>
      </c>
      <c r="N696" s="53">
        <v>9.1749581999999996E-3</v>
      </c>
      <c r="O696" s="54">
        <v>25.236463776800004</v>
      </c>
    </row>
    <row r="697" spans="1:15" x14ac:dyDescent="0.25">
      <c r="A697" s="5" t="s">
        <v>214</v>
      </c>
      <c r="B697" s="4" t="s">
        <v>241</v>
      </c>
      <c r="C697" s="4" t="s">
        <v>421</v>
      </c>
      <c r="D697" s="4" t="s">
        <v>17</v>
      </c>
      <c r="E697" s="4" t="s">
        <v>344</v>
      </c>
      <c r="F697" s="4" t="s">
        <v>342</v>
      </c>
      <c r="G697" s="4" t="s">
        <v>326</v>
      </c>
      <c r="H697" s="4"/>
      <c r="I697" s="66">
        <v>2708.7226099999998</v>
      </c>
      <c r="J697" s="53">
        <v>129.714721</v>
      </c>
      <c r="K697" s="53">
        <v>1.25158915</v>
      </c>
      <c r="L697" s="53">
        <v>4.4220745199999998</v>
      </c>
      <c r="M697" s="53">
        <v>4.0683085584000001</v>
      </c>
      <c r="N697" s="53">
        <v>1.3380876600000001E-2</v>
      </c>
      <c r="O697" s="54">
        <v>33.5524413634</v>
      </c>
    </row>
    <row r="698" spans="1:15" x14ac:dyDescent="0.25">
      <c r="A698" s="5" t="s">
        <v>214</v>
      </c>
      <c r="B698" s="4" t="s">
        <v>241</v>
      </c>
      <c r="C698" s="4" t="s">
        <v>421</v>
      </c>
      <c r="D698" s="4" t="s">
        <v>18</v>
      </c>
      <c r="E698" s="4" t="s">
        <v>345</v>
      </c>
      <c r="F698" s="4" t="s">
        <v>341</v>
      </c>
      <c r="G698" s="4" t="s">
        <v>326</v>
      </c>
      <c r="H698" s="4"/>
      <c r="I698" s="66">
        <v>16780.2601</v>
      </c>
      <c r="J698" s="53">
        <v>50.576818500000002</v>
      </c>
      <c r="K698" s="53">
        <v>0.54983036299999999</v>
      </c>
      <c r="L698" s="53">
        <v>1.76633675</v>
      </c>
      <c r="M698" s="53">
        <v>1.62502981</v>
      </c>
      <c r="N698" s="53">
        <v>5.9056647200000003E-3</v>
      </c>
      <c r="O698" s="54">
        <v>16.360630679180002</v>
      </c>
    </row>
    <row r="699" spans="1:15" x14ac:dyDescent="0.25">
      <c r="A699" s="5" t="s">
        <v>214</v>
      </c>
      <c r="B699" s="4" t="s">
        <v>241</v>
      </c>
      <c r="C699" s="4" t="s">
        <v>421</v>
      </c>
      <c r="D699" s="4" t="s">
        <v>19</v>
      </c>
      <c r="E699" s="4" t="s">
        <v>345</v>
      </c>
      <c r="F699" s="4" t="s">
        <v>342</v>
      </c>
      <c r="G699" s="4" t="s">
        <v>326</v>
      </c>
      <c r="H699" s="4"/>
      <c r="I699" s="66">
        <v>1053.3925200000001</v>
      </c>
      <c r="J699" s="53">
        <v>144.54670700000003</v>
      </c>
      <c r="K699" s="53">
        <v>1.16031974</v>
      </c>
      <c r="L699" s="53">
        <v>5.0280304000000005</v>
      </c>
      <c r="M699" s="53">
        <v>4.6257879680000009</v>
      </c>
      <c r="N699" s="53">
        <v>1.24805509E-2</v>
      </c>
      <c r="O699" s="54">
        <v>33.214549907699997</v>
      </c>
    </row>
    <row r="700" spans="1:15" x14ac:dyDescent="0.25">
      <c r="A700" s="5" t="s">
        <v>214</v>
      </c>
      <c r="B700" s="4" t="s">
        <v>241</v>
      </c>
      <c r="C700" s="4" t="s">
        <v>421</v>
      </c>
      <c r="D700" s="4" t="s">
        <v>20</v>
      </c>
      <c r="E700" s="4" t="s">
        <v>346</v>
      </c>
      <c r="F700" s="4" t="s">
        <v>341</v>
      </c>
      <c r="G700" s="4" t="s">
        <v>326</v>
      </c>
      <c r="H700" s="4"/>
      <c r="I700" s="66">
        <v>9610.3706000000002</v>
      </c>
      <c r="J700" s="53">
        <v>57.903368</v>
      </c>
      <c r="K700" s="53">
        <v>0.18565698899999999</v>
      </c>
      <c r="L700" s="53">
        <v>0.63193149000000004</v>
      </c>
      <c r="M700" s="53">
        <v>0.58137697080000006</v>
      </c>
      <c r="N700" s="53">
        <v>2.6335771099999998E-3</v>
      </c>
      <c r="O700" s="54">
        <v>23.729034847800008</v>
      </c>
    </row>
    <row r="701" spans="1:15" x14ac:dyDescent="0.25">
      <c r="A701" s="5" t="s">
        <v>214</v>
      </c>
      <c r="B701" s="4" t="s">
        <v>241</v>
      </c>
      <c r="C701" s="4" t="s">
        <v>421</v>
      </c>
      <c r="D701" s="4" t="s">
        <v>21</v>
      </c>
      <c r="E701" s="4" t="s">
        <v>346</v>
      </c>
      <c r="F701" s="4" t="s">
        <v>342</v>
      </c>
      <c r="G701" s="4" t="s">
        <v>326</v>
      </c>
      <c r="H701" s="4"/>
      <c r="I701" s="66">
        <v>836.4162</v>
      </c>
      <c r="J701" s="53">
        <v>85.669364999999999</v>
      </c>
      <c r="K701" s="53">
        <v>0.27469000999999998</v>
      </c>
      <c r="L701" s="53">
        <v>0.93497585999999999</v>
      </c>
      <c r="M701" s="53">
        <v>0.86017779120000004</v>
      </c>
      <c r="N701" s="53">
        <v>3.8965485999999999E-3</v>
      </c>
      <c r="O701" s="54">
        <v>31.962840409800002</v>
      </c>
    </row>
    <row r="702" spans="1:15" x14ac:dyDescent="0.25">
      <c r="A702" s="5" t="s">
        <v>214</v>
      </c>
      <c r="B702" s="4" t="s">
        <v>241</v>
      </c>
      <c r="C702" s="4" t="s">
        <v>421</v>
      </c>
      <c r="D702" s="4" t="s">
        <v>22</v>
      </c>
      <c r="E702" s="4" t="s">
        <v>347</v>
      </c>
      <c r="F702" s="4" t="s">
        <v>342</v>
      </c>
      <c r="G702" s="4" t="s">
        <v>326</v>
      </c>
      <c r="H702" s="4"/>
      <c r="I702" s="66">
        <v>0.16977713999999999</v>
      </c>
      <c r="J702" s="53">
        <v>5.1092520000000002E-2</v>
      </c>
      <c r="K702" s="53">
        <v>5.3361127999999999E-4</v>
      </c>
      <c r="L702" s="53">
        <v>1.7260002E-3</v>
      </c>
      <c r="M702" s="53">
        <v>1.587920184E-3</v>
      </c>
      <c r="N702" s="53">
        <v>5.6976331999999996E-6</v>
      </c>
      <c r="O702" s="54">
        <v>1.0754756309399999E-2</v>
      </c>
    </row>
    <row r="703" spans="1:15" x14ac:dyDescent="0.25">
      <c r="A703" s="5" t="s">
        <v>214</v>
      </c>
      <c r="B703" s="4" t="s">
        <v>241</v>
      </c>
      <c r="C703" s="4" t="s">
        <v>421</v>
      </c>
      <c r="D703" s="4" t="s">
        <v>23</v>
      </c>
      <c r="E703" s="4" t="s">
        <v>348</v>
      </c>
      <c r="F703" s="4" t="s">
        <v>349</v>
      </c>
      <c r="G703" s="4" t="s">
        <v>326</v>
      </c>
      <c r="H703" s="4"/>
      <c r="I703" s="66">
        <v>0.96984091000000006</v>
      </c>
      <c r="J703" s="53">
        <v>1.84145397E-2</v>
      </c>
      <c r="K703" s="53">
        <v>2.21647821E-4</v>
      </c>
      <c r="L703" s="53">
        <v>7.4097817999999992E-4</v>
      </c>
      <c r="M703" s="53">
        <v>6.8169992559999999E-4</v>
      </c>
      <c r="N703" s="53">
        <v>2.33993508E-6</v>
      </c>
      <c r="O703" s="54">
        <v>4.6422440057000006E-3</v>
      </c>
    </row>
    <row r="704" spans="1:15" x14ac:dyDescent="0.25">
      <c r="A704" s="5" t="s">
        <v>214</v>
      </c>
      <c r="B704" s="4" t="s">
        <v>241</v>
      </c>
      <c r="C704" s="4" t="s">
        <v>421</v>
      </c>
      <c r="D704" s="4" t="s">
        <v>24</v>
      </c>
      <c r="E704" s="4" t="s">
        <v>350</v>
      </c>
      <c r="F704" s="4" t="s">
        <v>351</v>
      </c>
      <c r="G704" s="4" t="s">
        <v>326</v>
      </c>
      <c r="H704" s="4"/>
      <c r="I704" s="66">
        <v>292.40066400000001</v>
      </c>
      <c r="J704" s="53">
        <v>9.1709118299999997</v>
      </c>
      <c r="K704" s="53">
        <v>9.5493228299999997E-2</v>
      </c>
      <c r="L704" s="53">
        <v>0.3131056626</v>
      </c>
      <c r="M704" s="53">
        <v>0.28805720959199999</v>
      </c>
      <c r="N704" s="53">
        <v>1.0157742649999999E-3</v>
      </c>
      <c r="O704" s="54">
        <v>2.6200642749799998</v>
      </c>
    </row>
    <row r="705" spans="1:15" x14ac:dyDescent="0.25">
      <c r="A705" s="5" t="s">
        <v>214</v>
      </c>
      <c r="B705" s="4" t="s">
        <v>241</v>
      </c>
      <c r="C705" s="4" t="s">
        <v>421</v>
      </c>
      <c r="D705" s="4" t="s">
        <v>25</v>
      </c>
      <c r="E705" s="4" t="s">
        <v>352</v>
      </c>
      <c r="F705" s="4" t="s">
        <v>351</v>
      </c>
      <c r="G705" s="4" t="s">
        <v>326</v>
      </c>
      <c r="H705" s="4"/>
      <c r="I705" s="66">
        <v>999.43337085400003</v>
      </c>
      <c r="J705" s="53">
        <v>59.967693950000005</v>
      </c>
      <c r="K705" s="53">
        <v>0.65145714255999998</v>
      </c>
      <c r="L705" s="53">
        <v>2.3158540295000001</v>
      </c>
      <c r="M705" s="53">
        <v>2.1305857071400003</v>
      </c>
      <c r="N705" s="53">
        <v>6.7765795150000006E-3</v>
      </c>
      <c r="O705" s="54">
        <v>18.581417871497003</v>
      </c>
    </row>
    <row r="706" spans="1:15" x14ac:dyDescent="0.25">
      <c r="A706" s="5" t="s">
        <v>214</v>
      </c>
      <c r="B706" s="4" t="s">
        <v>241</v>
      </c>
      <c r="C706" s="4" t="s">
        <v>421</v>
      </c>
      <c r="D706" s="4" t="s">
        <v>26</v>
      </c>
      <c r="E706" s="4" t="s">
        <v>353</v>
      </c>
      <c r="F706" s="4" t="s">
        <v>351</v>
      </c>
      <c r="G706" s="4" t="s">
        <v>326</v>
      </c>
      <c r="H706" s="4"/>
      <c r="I706" s="66">
        <v>0.16232587000000001</v>
      </c>
      <c r="J706" s="53">
        <v>2.5383454E-2</v>
      </c>
      <c r="K706" s="53">
        <v>2.4883172999999999E-4</v>
      </c>
      <c r="L706" s="53">
        <v>8.5401686000000001E-4</v>
      </c>
      <c r="M706" s="53">
        <v>7.8569551120000007E-4</v>
      </c>
      <c r="N706" s="53">
        <v>2.6146382999999999E-6</v>
      </c>
      <c r="O706" s="54">
        <v>6.9210065541000006E-3</v>
      </c>
    </row>
    <row r="707" spans="1:15" x14ac:dyDescent="0.25">
      <c r="A707" s="5" t="s">
        <v>214</v>
      </c>
      <c r="B707" s="4" t="s">
        <v>241</v>
      </c>
      <c r="C707" s="4" t="s">
        <v>421</v>
      </c>
      <c r="D707" s="4" t="s">
        <v>27</v>
      </c>
      <c r="E707" s="4" t="s">
        <v>354</v>
      </c>
      <c r="F707" s="4" t="s">
        <v>351</v>
      </c>
      <c r="G707" s="4" t="s">
        <v>326</v>
      </c>
      <c r="H707" s="4"/>
      <c r="I707" s="66">
        <v>3.5564138999999999</v>
      </c>
      <c r="J707" s="53">
        <v>0.40002643999999998</v>
      </c>
      <c r="K707" s="53">
        <v>3.9214239999999997E-3</v>
      </c>
      <c r="L707" s="53">
        <v>1.3458741E-2</v>
      </c>
      <c r="M707" s="53">
        <v>1.238204172E-2</v>
      </c>
      <c r="N707" s="53">
        <v>4.1204970000000001E-5</v>
      </c>
      <c r="O707" s="54">
        <v>0.114817042924</v>
      </c>
    </row>
    <row r="708" spans="1:15" x14ac:dyDescent="0.25">
      <c r="A708" s="5" t="s">
        <v>214</v>
      </c>
      <c r="B708" s="4" t="s">
        <v>241</v>
      </c>
      <c r="C708" s="4" t="s">
        <v>421</v>
      </c>
      <c r="D708" s="4" t="s">
        <v>28</v>
      </c>
      <c r="E708" s="4" t="s">
        <v>355</v>
      </c>
      <c r="F708" s="4" t="s">
        <v>356</v>
      </c>
      <c r="G708" s="4" t="s">
        <v>326</v>
      </c>
      <c r="H708" s="4"/>
      <c r="I708" s="66">
        <v>0.38806272000000003</v>
      </c>
      <c r="J708" s="53">
        <v>0.16749452000000001</v>
      </c>
      <c r="K708" s="53">
        <v>9.2096637999999995E-4</v>
      </c>
      <c r="L708" s="53">
        <v>6.0230739999999998E-3</v>
      </c>
      <c r="M708" s="53">
        <v>5.5412280800000002E-3</v>
      </c>
      <c r="N708" s="53">
        <v>9.8991622999999992E-6</v>
      </c>
      <c r="O708" s="54">
        <v>4.2143388568700001E-2</v>
      </c>
    </row>
    <row r="709" spans="1:15" x14ac:dyDescent="0.25">
      <c r="A709" s="5" t="s">
        <v>214</v>
      </c>
      <c r="B709" s="4" t="s">
        <v>241</v>
      </c>
      <c r="C709" s="4" t="s">
        <v>421</v>
      </c>
      <c r="D709" s="4" t="s">
        <v>29</v>
      </c>
      <c r="E709" s="4" t="s">
        <v>324</v>
      </c>
      <c r="F709" s="4" t="s">
        <v>325</v>
      </c>
      <c r="G709" s="4" t="s">
        <v>357</v>
      </c>
      <c r="H709" s="4"/>
      <c r="I709" s="66">
        <v>517.20050000000003</v>
      </c>
      <c r="J709" s="53">
        <v>31.622505</v>
      </c>
      <c r="K709" s="53">
        <v>0.56393778000000006</v>
      </c>
      <c r="L709" s="53">
        <v>6.0458737999999998E-2</v>
      </c>
      <c r="M709" s="53">
        <v>5.5622038960000002E-2</v>
      </c>
      <c r="N709" s="53">
        <v>4.7366954000000001E-3</v>
      </c>
      <c r="O709" s="54">
        <v>3.5807009667299994</v>
      </c>
    </row>
    <row r="710" spans="1:15" x14ac:dyDescent="0.25">
      <c r="A710" s="5" t="s">
        <v>214</v>
      </c>
      <c r="B710" s="4" t="s">
        <v>241</v>
      </c>
      <c r="C710" s="4" t="s">
        <v>421</v>
      </c>
      <c r="D710" s="4" t="s">
        <v>30</v>
      </c>
      <c r="E710" s="4" t="s">
        <v>328</v>
      </c>
      <c r="F710" s="4" t="s">
        <v>325</v>
      </c>
      <c r="G710" s="4" t="s">
        <v>357</v>
      </c>
      <c r="H710" s="4"/>
      <c r="I710" s="66">
        <v>5094.1938</v>
      </c>
      <c r="J710" s="53">
        <v>354.19958000000003</v>
      </c>
      <c r="K710" s="53">
        <v>5.0078706999999998</v>
      </c>
      <c r="L710" s="53">
        <v>0.59729105000000005</v>
      </c>
      <c r="M710" s="53">
        <v>0.54950776600000006</v>
      </c>
      <c r="N710" s="53">
        <v>4.9842782000000002E-2</v>
      </c>
      <c r="O710" s="54">
        <v>40.495825063600002</v>
      </c>
    </row>
    <row r="711" spans="1:15" x14ac:dyDescent="0.25">
      <c r="A711" s="5" t="s">
        <v>214</v>
      </c>
      <c r="B711" s="4" t="s">
        <v>241</v>
      </c>
      <c r="C711" s="4" t="s">
        <v>421</v>
      </c>
      <c r="D711" s="4" t="s">
        <v>31</v>
      </c>
      <c r="E711" s="4" t="s">
        <v>358</v>
      </c>
      <c r="F711" s="4" t="s">
        <v>325</v>
      </c>
      <c r="G711" s="4" t="s">
        <v>357</v>
      </c>
      <c r="H711" s="4"/>
      <c r="I711" s="66">
        <v>194.16445999999999</v>
      </c>
      <c r="J711" s="53">
        <v>269.56682999999998</v>
      </c>
      <c r="K711" s="53">
        <v>2.8261661999999999</v>
      </c>
      <c r="L711" s="53">
        <v>0.13265213000000001</v>
      </c>
      <c r="M711" s="53">
        <v>0.12203995960000001</v>
      </c>
      <c r="N711" s="53">
        <v>2.3887797999999998E-2</v>
      </c>
      <c r="O711" s="54">
        <v>7.4838213352</v>
      </c>
    </row>
    <row r="712" spans="1:15" x14ac:dyDescent="0.25">
      <c r="A712" s="5" t="s">
        <v>214</v>
      </c>
      <c r="B712" s="4" t="s">
        <v>241</v>
      </c>
      <c r="C712" s="4" t="s">
        <v>421</v>
      </c>
      <c r="D712" s="4" t="s">
        <v>32</v>
      </c>
      <c r="E712" s="4" t="s">
        <v>329</v>
      </c>
      <c r="F712" s="4" t="s">
        <v>325</v>
      </c>
      <c r="G712" s="4" t="s">
        <v>357</v>
      </c>
      <c r="H712" s="4"/>
      <c r="I712" s="66">
        <v>156.38674629100001</v>
      </c>
      <c r="J712" s="53">
        <v>50.141009825199994</v>
      </c>
      <c r="K712" s="53">
        <v>0.70268033409999986</v>
      </c>
      <c r="L712" s="53">
        <v>1.6233022888699999E-2</v>
      </c>
      <c r="M712" s="53">
        <v>1.4934381057604001E-2</v>
      </c>
      <c r="N712" s="53">
        <v>3.3966597965500002E-3</v>
      </c>
      <c r="O712" s="54">
        <v>2.1585516694537512</v>
      </c>
    </row>
    <row r="713" spans="1:15" x14ac:dyDescent="0.25">
      <c r="A713" s="5" t="s">
        <v>214</v>
      </c>
      <c r="B713" s="4" t="s">
        <v>241</v>
      </c>
      <c r="C713" s="4" t="s">
        <v>421</v>
      </c>
      <c r="D713" s="4" t="s">
        <v>33</v>
      </c>
      <c r="E713" s="4" t="s">
        <v>359</v>
      </c>
      <c r="F713" s="4" t="s">
        <v>331</v>
      </c>
      <c r="G713" s="4" t="s">
        <v>357</v>
      </c>
      <c r="H713" s="4"/>
      <c r="I713" s="66">
        <v>7.177276</v>
      </c>
      <c r="J713" s="53">
        <v>6.6578195779999989</v>
      </c>
      <c r="K713" s="53">
        <v>0.12181770700000001</v>
      </c>
      <c r="L713" s="53">
        <v>3.6044554639999998E-3</v>
      </c>
      <c r="M713" s="53">
        <v>3.3160990268800003E-3</v>
      </c>
      <c r="N713" s="53">
        <v>6.7986886700000004E-4</v>
      </c>
      <c r="O713" s="54">
        <v>0.21070541477802002</v>
      </c>
    </row>
    <row r="714" spans="1:15" x14ac:dyDescent="0.25">
      <c r="A714" s="5" t="s">
        <v>214</v>
      </c>
      <c r="B714" s="4" t="s">
        <v>241</v>
      </c>
      <c r="C714" s="4" t="s">
        <v>421</v>
      </c>
      <c r="D714" s="4" t="s">
        <v>34</v>
      </c>
      <c r="E714" s="4" t="s">
        <v>330</v>
      </c>
      <c r="F714" s="4" t="s">
        <v>331</v>
      </c>
      <c r="G714" s="4" t="s">
        <v>357</v>
      </c>
      <c r="H714" s="4"/>
      <c r="I714" s="66">
        <v>0.28109440000000002</v>
      </c>
      <c r="J714" s="53">
        <v>5.8470502000000001E-2</v>
      </c>
      <c r="K714" s="53">
        <v>8.4151793000000004E-4</v>
      </c>
      <c r="L714" s="53">
        <v>2.3385984999999998E-5</v>
      </c>
      <c r="M714" s="53">
        <v>2.15151062E-5</v>
      </c>
      <c r="N714" s="53">
        <v>5.0492598999999999E-6</v>
      </c>
      <c r="O714" s="54">
        <v>1.9311149541E-3</v>
      </c>
    </row>
    <row r="715" spans="1:15" x14ac:dyDescent="0.25">
      <c r="A715" s="5" t="s">
        <v>214</v>
      </c>
      <c r="B715" s="4" t="s">
        <v>241</v>
      </c>
      <c r="C715" s="4" t="s">
        <v>421</v>
      </c>
      <c r="D715" s="4" t="s">
        <v>35</v>
      </c>
      <c r="E715" s="4" t="s">
        <v>332</v>
      </c>
      <c r="F715" s="4" t="s">
        <v>331</v>
      </c>
      <c r="G715" s="4" t="s">
        <v>357</v>
      </c>
      <c r="H715" s="4"/>
      <c r="I715" s="66">
        <v>82.971562200000008</v>
      </c>
      <c r="J715" s="53">
        <v>12.109178</v>
      </c>
      <c r="K715" s="53">
        <v>0.191133629</v>
      </c>
      <c r="L715" s="53">
        <v>1.4513797459999998E-2</v>
      </c>
      <c r="M715" s="53">
        <v>1.3352693663199999E-2</v>
      </c>
      <c r="N715" s="53">
        <v>1.2431767100000001E-3</v>
      </c>
      <c r="O715" s="54">
        <v>0.730017333293</v>
      </c>
    </row>
    <row r="716" spans="1:15" x14ac:dyDescent="0.25">
      <c r="A716" s="5" t="s">
        <v>214</v>
      </c>
      <c r="B716" s="4" t="s">
        <v>241</v>
      </c>
      <c r="C716" s="4" t="s">
        <v>421</v>
      </c>
      <c r="D716" s="4" t="s">
        <v>36</v>
      </c>
      <c r="E716" s="4" t="s">
        <v>360</v>
      </c>
      <c r="F716" s="4" t="s">
        <v>331</v>
      </c>
      <c r="G716" s="4" t="s">
        <v>357</v>
      </c>
      <c r="H716" s="4"/>
      <c r="I716" s="66">
        <v>8.1367445099999998</v>
      </c>
      <c r="J716" s="53">
        <v>11.696619601000002</v>
      </c>
      <c r="K716" s="53">
        <v>0.17680965939999999</v>
      </c>
      <c r="L716" s="53">
        <v>6.0588032999999994E-3</v>
      </c>
      <c r="M716" s="53">
        <v>5.5740990359999998E-3</v>
      </c>
      <c r="N716" s="53">
        <v>1.1949993710000002E-3</v>
      </c>
      <c r="O716" s="54">
        <v>0.33573368805879994</v>
      </c>
    </row>
    <row r="717" spans="1:15" x14ac:dyDescent="0.25">
      <c r="A717" s="5" t="s">
        <v>214</v>
      </c>
      <c r="B717" s="4" t="s">
        <v>241</v>
      </c>
      <c r="C717" s="4" t="s">
        <v>421</v>
      </c>
      <c r="D717" s="4" t="s">
        <v>37</v>
      </c>
      <c r="E717" s="4" t="s">
        <v>333</v>
      </c>
      <c r="F717" s="4" t="s">
        <v>331</v>
      </c>
      <c r="G717" s="4" t="s">
        <v>357</v>
      </c>
      <c r="H717" s="4"/>
      <c r="I717" s="66">
        <v>86.925621976999992</v>
      </c>
      <c r="J717" s="53">
        <v>25.772573691000002</v>
      </c>
      <c r="K717" s="53">
        <v>0.39580154580000004</v>
      </c>
      <c r="L717" s="53">
        <v>1.7363474839999997E-2</v>
      </c>
      <c r="M717" s="53">
        <v>1.5974396852799999E-2</v>
      </c>
      <c r="N717" s="53">
        <v>2.368614481E-3</v>
      </c>
      <c r="O717" s="54">
        <v>1.0844614304384401</v>
      </c>
    </row>
    <row r="718" spans="1:15" x14ac:dyDescent="0.25">
      <c r="A718" s="5" t="s">
        <v>214</v>
      </c>
      <c r="B718" s="4" t="s">
        <v>241</v>
      </c>
      <c r="C718" s="4" t="s">
        <v>421</v>
      </c>
      <c r="D718" s="4" t="s">
        <v>38</v>
      </c>
      <c r="E718" s="4" t="s">
        <v>361</v>
      </c>
      <c r="F718" s="4" t="s">
        <v>331</v>
      </c>
      <c r="G718" s="4" t="s">
        <v>357</v>
      </c>
      <c r="H718" s="4"/>
      <c r="I718" s="66">
        <v>15.966161675999999</v>
      </c>
      <c r="J718" s="53">
        <v>10.679314031000001</v>
      </c>
      <c r="K718" s="53">
        <v>0.14995931680000002</v>
      </c>
      <c r="L718" s="53">
        <v>7.5363417249999995E-3</v>
      </c>
      <c r="M718" s="53">
        <v>6.9334343870000002E-3</v>
      </c>
      <c r="N718" s="53">
        <v>9.9628538900000015E-4</v>
      </c>
      <c r="O718" s="54">
        <v>0.41691675997465388</v>
      </c>
    </row>
    <row r="719" spans="1:15" x14ac:dyDescent="0.25">
      <c r="A719" s="5" t="s">
        <v>214</v>
      </c>
      <c r="B719" s="4" t="s">
        <v>241</v>
      </c>
      <c r="C719" s="4" t="s">
        <v>421</v>
      </c>
      <c r="D719" s="4" t="s">
        <v>39</v>
      </c>
      <c r="E719" s="4" t="s">
        <v>334</v>
      </c>
      <c r="F719" s="4" t="s">
        <v>331</v>
      </c>
      <c r="G719" s="4" t="s">
        <v>357</v>
      </c>
      <c r="H719" s="4"/>
      <c r="I719" s="66">
        <v>1.1506132180000002</v>
      </c>
      <c r="J719" s="53">
        <v>0.53022541899999998</v>
      </c>
      <c r="K719" s="53">
        <v>7.6017872100000005E-3</v>
      </c>
      <c r="L719" s="53">
        <v>5.2595190700000004E-4</v>
      </c>
      <c r="M719" s="53">
        <v>4.8387575444000004E-4</v>
      </c>
      <c r="N719" s="53">
        <v>5.1275600999999997E-5</v>
      </c>
      <c r="O719" s="54">
        <v>2.4725572487569996E-2</v>
      </c>
    </row>
    <row r="720" spans="1:15" x14ac:dyDescent="0.25">
      <c r="A720" s="5" t="s">
        <v>214</v>
      </c>
      <c r="B720" s="4" t="s">
        <v>241</v>
      </c>
      <c r="C720" s="4" t="s">
        <v>421</v>
      </c>
      <c r="D720" s="4" t="s">
        <v>40</v>
      </c>
      <c r="E720" s="4" t="s">
        <v>362</v>
      </c>
      <c r="F720" s="4" t="s">
        <v>331</v>
      </c>
      <c r="G720" s="4" t="s">
        <v>357</v>
      </c>
      <c r="H720" s="4"/>
      <c r="I720" s="66">
        <v>25.320981457999999</v>
      </c>
      <c r="J720" s="53">
        <v>19.8230581758</v>
      </c>
      <c r="K720" s="53">
        <v>0.38090746564700007</v>
      </c>
      <c r="L720" s="53">
        <v>1.5292457821E-2</v>
      </c>
      <c r="M720" s="53">
        <v>1.4069061195320001E-2</v>
      </c>
      <c r="N720" s="53">
        <v>2.0987747501499997E-3</v>
      </c>
      <c r="O720" s="54">
        <v>0.78556530437752981</v>
      </c>
    </row>
    <row r="721" spans="1:15" x14ac:dyDescent="0.25">
      <c r="A721" s="5" t="s">
        <v>214</v>
      </c>
      <c r="B721" s="4" t="s">
        <v>241</v>
      </c>
      <c r="C721" s="4" t="s">
        <v>421</v>
      </c>
      <c r="D721" s="4" t="s">
        <v>41</v>
      </c>
      <c r="E721" s="4" t="s">
        <v>363</v>
      </c>
      <c r="F721" s="4" t="s">
        <v>331</v>
      </c>
      <c r="G721" s="4" t="s">
        <v>357</v>
      </c>
      <c r="H721" s="4"/>
      <c r="I721" s="66">
        <v>84.260859649999986</v>
      </c>
      <c r="J721" s="53">
        <v>6.0683050599999993</v>
      </c>
      <c r="K721" s="53">
        <v>0.16196570430000001</v>
      </c>
      <c r="L721" s="53">
        <v>8.4820059200000006E-3</v>
      </c>
      <c r="M721" s="53">
        <v>7.8034454464000003E-3</v>
      </c>
      <c r="N721" s="53">
        <v>7.1327745360000013E-4</v>
      </c>
      <c r="O721" s="54">
        <v>0.44758063721312996</v>
      </c>
    </row>
    <row r="722" spans="1:15" x14ac:dyDescent="0.25">
      <c r="A722" s="5" t="s">
        <v>214</v>
      </c>
      <c r="B722" s="4" t="s">
        <v>241</v>
      </c>
      <c r="C722" s="4" t="s">
        <v>421</v>
      </c>
      <c r="D722" s="4" t="s">
        <v>42</v>
      </c>
      <c r="E722" s="4" t="s">
        <v>335</v>
      </c>
      <c r="F722" s="4" t="s">
        <v>331</v>
      </c>
      <c r="G722" s="4" t="s">
        <v>357</v>
      </c>
      <c r="H722" s="4"/>
      <c r="I722" s="66">
        <v>31.182735520000001</v>
      </c>
      <c r="J722" s="53">
        <v>45.872701660000004</v>
      </c>
      <c r="K722" s="53">
        <v>0.537011354</v>
      </c>
      <c r="L722" s="53">
        <v>2.3448124539999997E-2</v>
      </c>
      <c r="M722" s="53">
        <v>2.1572274576799999E-2</v>
      </c>
      <c r="N722" s="53">
        <v>4.3761617199999997E-3</v>
      </c>
      <c r="O722" s="54">
        <v>1.2073200846355001</v>
      </c>
    </row>
    <row r="723" spans="1:15" x14ac:dyDescent="0.25">
      <c r="A723" s="5" t="s">
        <v>214</v>
      </c>
      <c r="B723" s="4" t="s">
        <v>241</v>
      </c>
      <c r="C723" s="4" t="s">
        <v>421</v>
      </c>
      <c r="D723" s="4" t="s">
        <v>43</v>
      </c>
      <c r="E723" s="4" t="s">
        <v>364</v>
      </c>
      <c r="F723" s="4" t="s">
        <v>331</v>
      </c>
      <c r="G723" s="4" t="s">
        <v>357</v>
      </c>
      <c r="H723" s="4"/>
      <c r="I723" s="66">
        <v>200.0005549</v>
      </c>
      <c r="J723" s="53">
        <v>25.461752801999999</v>
      </c>
      <c r="K723" s="53">
        <v>0.36482670555000002</v>
      </c>
      <c r="L723" s="53">
        <v>1.5432297198000001E-2</v>
      </c>
      <c r="M723" s="53">
        <v>1.4197713422160002E-2</v>
      </c>
      <c r="N723" s="53">
        <v>2.1011515878E-3</v>
      </c>
      <c r="O723" s="54">
        <v>1.3023574974038734</v>
      </c>
    </row>
    <row r="724" spans="1:15" x14ac:dyDescent="0.25">
      <c r="A724" s="5" t="s">
        <v>214</v>
      </c>
      <c r="B724" s="4" t="s">
        <v>241</v>
      </c>
      <c r="C724" s="4" t="s">
        <v>421</v>
      </c>
      <c r="D724" s="4" t="s">
        <v>44</v>
      </c>
      <c r="E724" s="4" t="s">
        <v>365</v>
      </c>
      <c r="F724" s="4" t="s">
        <v>331</v>
      </c>
      <c r="G724" s="4" t="s">
        <v>357</v>
      </c>
      <c r="H724" s="4"/>
      <c r="I724" s="66">
        <v>0.85077893640000002</v>
      </c>
      <c r="J724" s="53">
        <v>0.99176093850000002</v>
      </c>
      <c r="K724" s="53">
        <v>6.9841760520000004E-2</v>
      </c>
      <c r="L724" s="53">
        <v>6.6988678509999995E-4</v>
      </c>
      <c r="M724" s="53">
        <v>6.1629584229200014E-4</v>
      </c>
      <c r="N724" s="53">
        <v>1.7108968006000001E-4</v>
      </c>
      <c r="O724" s="54">
        <v>4.5079554507493805E-2</v>
      </c>
    </row>
    <row r="725" spans="1:15" x14ac:dyDescent="0.25">
      <c r="A725" s="5" t="s">
        <v>214</v>
      </c>
      <c r="B725" s="4" t="s">
        <v>241</v>
      </c>
      <c r="C725" s="4" t="s">
        <v>421</v>
      </c>
      <c r="D725" s="4" t="s">
        <v>45</v>
      </c>
      <c r="E725" s="4" t="s">
        <v>336</v>
      </c>
      <c r="F725" s="4" t="s">
        <v>331</v>
      </c>
      <c r="G725" s="4" t="s">
        <v>357</v>
      </c>
      <c r="H725" s="4"/>
      <c r="I725" s="66">
        <v>5.4344916790000006</v>
      </c>
      <c r="J725" s="53">
        <v>2.94307783</v>
      </c>
      <c r="K725" s="53">
        <v>4.8831028099999993E-2</v>
      </c>
      <c r="L725" s="53">
        <v>1.9554362790000003E-3</v>
      </c>
      <c r="M725" s="53">
        <v>1.7990013766800001E-3</v>
      </c>
      <c r="N725" s="53">
        <v>2.8223748199999999E-4</v>
      </c>
      <c r="O725" s="54">
        <v>0.10905063985489998</v>
      </c>
    </row>
    <row r="726" spans="1:15" x14ac:dyDescent="0.25">
      <c r="A726" s="5" t="s">
        <v>214</v>
      </c>
      <c r="B726" s="4" t="s">
        <v>241</v>
      </c>
      <c r="C726" s="4" t="s">
        <v>421</v>
      </c>
      <c r="D726" s="4" t="s">
        <v>46</v>
      </c>
      <c r="E726" s="4" t="s">
        <v>366</v>
      </c>
      <c r="F726" s="4" t="s">
        <v>331</v>
      </c>
      <c r="G726" s="4" t="s">
        <v>357</v>
      </c>
      <c r="H726" s="4"/>
      <c r="I726" s="66">
        <v>0.79830816819999995</v>
      </c>
      <c r="J726" s="53">
        <v>1.0860678658</v>
      </c>
      <c r="K726" s="53">
        <v>9.4045470029999981E-2</v>
      </c>
      <c r="L726" s="53">
        <v>1.0315916546E-3</v>
      </c>
      <c r="M726" s="53">
        <v>9.4906432223199999E-4</v>
      </c>
      <c r="N726" s="53">
        <v>2.6402344720000002E-4</v>
      </c>
      <c r="O726" s="54">
        <v>5.2225049724256997E-2</v>
      </c>
    </row>
    <row r="727" spans="1:15" x14ac:dyDescent="0.25">
      <c r="A727" s="5" t="s">
        <v>214</v>
      </c>
      <c r="B727" s="4" t="s">
        <v>241</v>
      </c>
      <c r="C727" s="4" t="s">
        <v>421</v>
      </c>
      <c r="D727" s="4" t="s">
        <v>47</v>
      </c>
      <c r="E727" s="4" t="s">
        <v>367</v>
      </c>
      <c r="F727" s="4" t="s">
        <v>331</v>
      </c>
      <c r="G727" s="4" t="s">
        <v>357</v>
      </c>
      <c r="H727" s="4"/>
      <c r="I727" s="66">
        <v>1.2780422549999999</v>
      </c>
      <c r="J727" s="53">
        <v>1.7552708922000002</v>
      </c>
      <c r="K727" s="53">
        <v>0.15495560392999999</v>
      </c>
      <c r="L727" s="53">
        <v>2.5297323199999998E-3</v>
      </c>
      <c r="M727" s="53">
        <v>2.3273537344000003E-3</v>
      </c>
      <c r="N727" s="53">
        <v>6.2260795470000011E-4</v>
      </c>
      <c r="O727" s="54">
        <v>8.1523386269322512E-2</v>
      </c>
    </row>
    <row r="728" spans="1:15" x14ac:dyDescent="0.25">
      <c r="A728" s="5" t="s">
        <v>214</v>
      </c>
      <c r="B728" s="4" t="s">
        <v>241</v>
      </c>
      <c r="C728" s="4" t="s">
        <v>421</v>
      </c>
      <c r="D728" s="4" t="s">
        <v>48</v>
      </c>
      <c r="E728" s="4" t="s">
        <v>368</v>
      </c>
      <c r="F728" s="4" t="s">
        <v>331</v>
      </c>
      <c r="G728" s="4" t="s">
        <v>357</v>
      </c>
      <c r="H728" s="4"/>
      <c r="I728" s="66">
        <v>6.6300813609999993</v>
      </c>
      <c r="J728" s="53">
        <v>15.8238476317</v>
      </c>
      <c r="K728" s="53">
        <v>0.21160290592</v>
      </c>
      <c r="L728" s="53">
        <v>7.1346006290000001E-3</v>
      </c>
      <c r="M728" s="53">
        <v>6.5638325786800001E-3</v>
      </c>
      <c r="N728" s="53">
        <v>1.4376253950999999E-3</v>
      </c>
      <c r="O728" s="54">
        <v>0.43181226875232009</v>
      </c>
    </row>
    <row r="729" spans="1:15" x14ac:dyDescent="0.25">
      <c r="A729" s="5" t="s">
        <v>214</v>
      </c>
      <c r="B729" s="4" t="s">
        <v>241</v>
      </c>
      <c r="C729" s="4" t="s">
        <v>421</v>
      </c>
      <c r="D729" s="4" t="s">
        <v>49</v>
      </c>
      <c r="E729" s="4" t="s">
        <v>369</v>
      </c>
      <c r="F729" s="4" t="s">
        <v>331</v>
      </c>
      <c r="G729" s="4" t="s">
        <v>357</v>
      </c>
      <c r="H729" s="4"/>
      <c r="I729" s="66">
        <v>8.1517377700000004</v>
      </c>
      <c r="J729" s="53">
        <v>7.7396119499999996</v>
      </c>
      <c r="K729" s="53">
        <v>0.29767034619999999</v>
      </c>
      <c r="L729" s="53">
        <v>4.2307772259999998E-3</v>
      </c>
      <c r="M729" s="53">
        <v>3.8923150479199999E-3</v>
      </c>
      <c r="N729" s="53">
        <v>1.0038828599999998E-3</v>
      </c>
      <c r="O729" s="54">
        <v>0.28153797453960006</v>
      </c>
    </row>
    <row r="730" spans="1:15" x14ac:dyDescent="0.25">
      <c r="A730" s="5" t="s">
        <v>214</v>
      </c>
      <c r="B730" s="4" t="s">
        <v>241</v>
      </c>
      <c r="C730" s="4" t="s">
        <v>421</v>
      </c>
      <c r="D730" s="4" t="s">
        <v>50</v>
      </c>
      <c r="E730" s="4" t="s">
        <v>370</v>
      </c>
      <c r="F730" s="4" t="s">
        <v>331</v>
      </c>
      <c r="G730" s="4" t="s">
        <v>357</v>
      </c>
      <c r="H730" s="4"/>
      <c r="I730" s="66">
        <v>23.529470859999996</v>
      </c>
      <c r="J730" s="53">
        <v>4.1344308339999998</v>
      </c>
      <c r="K730" s="53">
        <v>6.1392725299999992E-2</v>
      </c>
      <c r="L730" s="53">
        <v>1.8699335660000002E-3</v>
      </c>
      <c r="M730" s="53">
        <v>1.72033888072E-3</v>
      </c>
      <c r="N730" s="53">
        <v>3.2829793979999994E-4</v>
      </c>
      <c r="O730" s="54">
        <v>0.18685943086874815</v>
      </c>
    </row>
    <row r="731" spans="1:15" x14ac:dyDescent="0.25">
      <c r="A731" s="5" t="s">
        <v>214</v>
      </c>
      <c r="B731" s="4" t="s">
        <v>241</v>
      </c>
      <c r="C731" s="4" t="s">
        <v>421</v>
      </c>
      <c r="D731" s="4" t="s">
        <v>51</v>
      </c>
      <c r="E731" s="4" t="s">
        <v>371</v>
      </c>
      <c r="F731" s="4" t="s">
        <v>331</v>
      </c>
      <c r="G731" s="4" t="s">
        <v>357</v>
      </c>
      <c r="H731" s="4"/>
      <c r="I731" s="66">
        <v>0.52845746299999996</v>
      </c>
      <c r="J731" s="53">
        <v>1.205833809</v>
      </c>
      <c r="K731" s="53">
        <v>0.11033877903</v>
      </c>
      <c r="L731" s="53">
        <v>8.7976131180000005E-4</v>
      </c>
      <c r="M731" s="53">
        <v>8.0938040685600001E-4</v>
      </c>
      <c r="N731" s="53">
        <v>2.3596141660000002E-4</v>
      </c>
      <c r="O731" s="54">
        <v>6.1613372642709996E-2</v>
      </c>
    </row>
    <row r="732" spans="1:15" x14ac:dyDescent="0.25">
      <c r="A732" s="5" t="s">
        <v>214</v>
      </c>
      <c r="B732" s="4" t="s">
        <v>241</v>
      </c>
      <c r="C732" s="4" t="s">
        <v>421</v>
      </c>
      <c r="D732" s="4" t="s">
        <v>52</v>
      </c>
      <c r="E732" s="4" t="s">
        <v>372</v>
      </c>
      <c r="F732" s="4" t="s">
        <v>338</v>
      </c>
      <c r="G732" s="4" t="s">
        <v>357</v>
      </c>
      <c r="H732" s="4"/>
      <c r="I732" s="66">
        <v>18.471664480000001</v>
      </c>
      <c r="J732" s="53">
        <v>20.335972539999997</v>
      </c>
      <c r="K732" s="53">
        <v>1.1871483388999999</v>
      </c>
      <c r="L732" s="53">
        <v>1.0255151431E-2</v>
      </c>
      <c r="M732" s="53">
        <v>9.4347393165200005E-3</v>
      </c>
      <c r="N732" s="53">
        <v>2.5375314769999998E-3</v>
      </c>
      <c r="O732" s="54">
        <v>0.8773780822192998</v>
      </c>
    </row>
    <row r="733" spans="1:15" x14ac:dyDescent="0.25">
      <c r="A733" s="5" t="s">
        <v>214</v>
      </c>
      <c r="B733" s="4" t="s">
        <v>241</v>
      </c>
      <c r="C733" s="4" t="s">
        <v>421</v>
      </c>
      <c r="D733" s="4" t="s">
        <v>53</v>
      </c>
      <c r="E733" s="4" t="s">
        <v>373</v>
      </c>
      <c r="F733" s="4" t="s">
        <v>338</v>
      </c>
      <c r="G733" s="4" t="s">
        <v>357</v>
      </c>
      <c r="H733" s="4"/>
      <c r="I733" s="66">
        <v>10.369595633800001</v>
      </c>
      <c r="J733" s="53">
        <v>29.704197051000001</v>
      </c>
      <c r="K733" s="53">
        <v>2.5938282678000002</v>
      </c>
      <c r="L733" s="53">
        <v>3.2150756645999999E-2</v>
      </c>
      <c r="M733" s="53">
        <v>2.9578696114320003E-2</v>
      </c>
      <c r="N733" s="53">
        <v>7.9167169749999999E-3</v>
      </c>
      <c r="O733" s="54">
        <v>1.3484962145791701</v>
      </c>
    </row>
    <row r="734" spans="1:15" x14ac:dyDescent="0.25">
      <c r="A734" s="5" t="s">
        <v>214</v>
      </c>
      <c r="B734" s="4" t="s">
        <v>241</v>
      </c>
      <c r="C734" s="4" t="s">
        <v>421</v>
      </c>
      <c r="D734" s="4" t="s">
        <v>54</v>
      </c>
      <c r="E734" s="4" t="s">
        <v>337</v>
      </c>
      <c r="F734" s="4" t="s">
        <v>338</v>
      </c>
      <c r="G734" s="4" t="s">
        <v>357</v>
      </c>
      <c r="H734" s="4"/>
      <c r="I734" s="66">
        <v>10.765368494600001</v>
      </c>
      <c r="J734" s="53">
        <v>11.754622808000001</v>
      </c>
      <c r="K734" s="53">
        <v>0.35555801250000002</v>
      </c>
      <c r="L734" s="53">
        <v>1.0685175707000002E-2</v>
      </c>
      <c r="M734" s="53">
        <v>9.8303616504400015E-3</v>
      </c>
      <c r="N734" s="53">
        <v>1.9499483196999997E-3</v>
      </c>
      <c r="O734" s="54">
        <v>0.44847506432032619</v>
      </c>
    </row>
    <row r="735" spans="1:15" x14ac:dyDescent="0.25">
      <c r="A735" s="5" t="s">
        <v>214</v>
      </c>
      <c r="B735" s="4" t="s">
        <v>241</v>
      </c>
      <c r="C735" s="4" t="s">
        <v>421</v>
      </c>
      <c r="D735" s="4" t="s">
        <v>55</v>
      </c>
      <c r="E735" s="4" t="s">
        <v>339</v>
      </c>
      <c r="F735" s="4" t="s">
        <v>338</v>
      </c>
      <c r="G735" s="4" t="s">
        <v>357</v>
      </c>
      <c r="H735" s="4"/>
      <c r="I735" s="66">
        <v>45.2994183713</v>
      </c>
      <c r="J735" s="53">
        <v>33.094516615000003</v>
      </c>
      <c r="K735" s="53">
        <v>0.5672137786</v>
      </c>
      <c r="L735" s="53">
        <v>4.4712846437999998E-2</v>
      </c>
      <c r="M735" s="53">
        <v>4.1135818722960009E-2</v>
      </c>
      <c r="N735" s="53">
        <v>3.5203177230000004E-3</v>
      </c>
      <c r="O735" s="54">
        <v>2.0506579796295901</v>
      </c>
    </row>
    <row r="736" spans="1:15" x14ac:dyDescent="0.25">
      <c r="A736" s="5" t="s">
        <v>214</v>
      </c>
      <c r="B736" s="4" t="s">
        <v>241</v>
      </c>
      <c r="C736" s="4" t="s">
        <v>421</v>
      </c>
      <c r="D736" s="4" t="s">
        <v>56</v>
      </c>
      <c r="E736" s="4" t="s">
        <v>374</v>
      </c>
      <c r="F736" s="4" t="s">
        <v>338</v>
      </c>
      <c r="G736" s="4" t="s">
        <v>357</v>
      </c>
      <c r="H736" s="4"/>
      <c r="I736" s="66">
        <v>1.0710287669999998</v>
      </c>
      <c r="J736" s="53">
        <v>1.4700921345999998</v>
      </c>
      <c r="K736" s="53">
        <v>7.558666514399999E-2</v>
      </c>
      <c r="L736" s="53">
        <v>7.3727073290000007E-4</v>
      </c>
      <c r="M736" s="53">
        <v>6.7828907426800006E-4</v>
      </c>
      <c r="N736" s="53">
        <v>1.7770216946E-4</v>
      </c>
      <c r="O736" s="54">
        <v>5.9725495933880011E-2</v>
      </c>
    </row>
    <row r="737" spans="1:15" x14ac:dyDescent="0.25">
      <c r="A737" s="5" t="s">
        <v>214</v>
      </c>
      <c r="B737" s="4" t="s">
        <v>241</v>
      </c>
      <c r="C737" s="4" t="s">
        <v>421</v>
      </c>
      <c r="D737" s="4" t="s">
        <v>57</v>
      </c>
      <c r="E737" s="4" t="s">
        <v>375</v>
      </c>
      <c r="F737" s="4" t="s">
        <v>338</v>
      </c>
      <c r="G737" s="4" t="s">
        <v>357</v>
      </c>
      <c r="H737" s="4"/>
      <c r="I737" s="66">
        <v>0.84447447100000006</v>
      </c>
      <c r="J737" s="53">
        <v>1.298308298</v>
      </c>
      <c r="K737" s="53">
        <v>1.7941338099999999E-2</v>
      </c>
      <c r="L737" s="53">
        <v>5.4910825239999996E-4</v>
      </c>
      <c r="M737" s="53">
        <v>5.05179592208E-4</v>
      </c>
      <c r="N737" s="53">
        <v>1.1249241160000001E-4</v>
      </c>
      <c r="O737" s="54">
        <v>4.1738976722199998E-2</v>
      </c>
    </row>
    <row r="738" spans="1:15" x14ac:dyDescent="0.25">
      <c r="A738" s="5" t="s">
        <v>214</v>
      </c>
      <c r="B738" s="4" t="s">
        <v>241</v>
      </c>
      <c r="C738" s="4" t="s">
        <v>421</v>
      </c>
      <c r="D738" s="4" t="s">
        <v>58</v>
      </c>
      <c r="E738" s="4" t="s">
        <v>376</v>
      </c>
      <c r="F738" s="4" t="s">
        <v>338</v>
      </c>
      <c r="G738" s="4" t="s">
        <v>357</v>
      </c>
      <c r="H738" s="4"/>
      <c r="I738" s="66">
        <v>0.69157852509999984</v>
      </c>
      <c r="J738" s="53">
        <v>0.95918838000000006</v>
      </c>
      <c r="K738" s="53">
        <v>8.9578534690000003E-2</v>
      </c>
      <c r="L738" s="53">
        <v>3.3206628599999994E-3</v>
      </c>
      <c r="M738" s="53">
        <v>3.0550098311999999E-3</v>
      </c>
      <c r="N738" s="53">
        <v>7.7346495170000002E-4</v>
      </c>
      <c r="O738" s="54">
        <v>4.3495213314902005E-2</v>
      </c>
    </row>
    <row r="739" spans="1:15" x14ac:dyDescent="0.25">
      <c r="A739" s="5" t="s">
        <v>214</v>
      </c>
      <c r="B739" s="4" t="s">
        <v>241</v>
      </c>
      <c r="C739" s="4" t="s">
        <v>421</v>
      </c>
      <c r="D739" s="4" t="s">
        <v>59</v>
      </c>
      <c r="E739" s="4" t="s">
        <v>377</v>
      </c>
      <c r="F739" s="4" t="s">
        <v>341</v>
      </c>
      <c r="G739" s="4" t="s">
        <v>357</v>
      </c>
      <c r="H739" s="4"/>
      <c r="I739" s="66">
        <v>78551.089936000004</v>
      </c>
      <c r="J739" s="53">
        <v>1006.01113216</v>
      </c>
      <c r="K739" s="53">
        <v>13.117870014799999</v>
      </c>
      <c r="L739" s="53">
        <v>1.0639742050900001</v>
      </c>
      <c r="M739" s="53">
        <v>0.97885626868279996</v>
      </c>
      <c r="N739" s="53">
        <v>8.0981233262999983E-2</v>
      </c>
      <c r="O739" s="54">
        <v>116.40840669991789</v>
      </c>
    </row>
    <row r="740" spans="1:15" x14ac:dyDescent="0.25">
      <c r="A740" s="5" t="s">
        <v>214</v>
      </c>
      <c r="B740" s="4" t="s">
        <v>241</v>
      </c>
      <c r="C740" s="4" t="s">
        <v>421</v>
      </c>
      <c r="D740" s="4" t="s">
        <v>60</v>
      </c>
      <c r="E740" s="4" t="s">
        <v>377</v>
      </c>
      <c r="F740" s="4" t="s">
        <v>342</v>
      </c>
      <c r="G740" s="4" t="s">
        <v>357</v>
      </c>
      <c r="H740" s="4"/>
      <c r="I740" s="66">
        <v>2257.26806958</v>
      </c>
      <c r="J740" s="53">
        <v>321.90068228000001</v>
      </c>
      <c r="K740" s="53">
        <v>5.5324856366999997</v>
      </c>
      <c r="L740" s="53">
        <v>0.61972912643400002</v>
      </c>
      <c r="M740" s="53">
        <v>0.57015079631928001</v>
      </c>
      <c r="N740" s="53">
        <v>3.7993827633E-2</v>
      </c>
      <c r="O740" s="54">
        <v>34.467554878215296</v>
      </c>
    </row>
    <row r="741" spans="1:15" x14ac:dyDescent="0.25">
      <c r="A741" s="5" t="s">
        <v>214</v>
      </c>
      <c r="B741" s="4" t="s">
        <v>241</v>
      </c>
      <c r="C741" s="4" t="s">
        <v>421</v>
      </c>
      <c r="D741" s="4" t="s">
        <v>61</v>
      </c>
      <c r="E741" s="4" t="s">
        <v>340</v>
      </c>
      <c r="F741" s="4" t="s">
        <v>341</v>
      </c>
      <c r="G741" s="4" t="s">
        <v>357</v>
      </c>
      <c r="H741" s="4"/>
      <c r="I741" s="66">
        <v>6900.1724000000004</v>
      </c>
      <c r="J741" s="53">
        <v>84.411841999999993</v>
      </c>
      <c r="K741" s="53">
        <v>1.1027397000000001</v>
      </c>
      <c r="L741" s="53">
        <v>9.0498067000000001E-2</v>
      </c>
      <c r="M741" s="53">
        <v>8.3258221640000005E-2</v>
      </c>
      <c r="N741" s="53">
        <v>6.8011312000000003E-3</v>
      </c>
      <c r="O741" s="54">
        <v>9.8671149092000014</v>
      </c>
    </row>
    <row r="742" spans="1:15" x14ac:dyDescent="0.25">
      <c r="A742" s="5" t="s">
        <v>214</v>
      </c>
      <c r="B742" s="4" t="s">
        <v>241</v>
      </c>
      <c r="C742" s="4" t="s">
        <v>421</v>
      </c>
      <c r="D742" s="4" t="s">
        <v>62</v>
      </c>
      <c r="E742" s="4" t="s">
        <v>340</v>
      </c>
      <c r="F742" s="4" t="s">
        <v>342</v>
      </c>
      <c r="G742" s="4" t="s">
        <v>357</v>
      </c>
      <c r="H742" s="4"/>
      <c r="I742" s="66">
        <v>712.45354999999995</v>
      </c>
      <c r="J742" s="53">
        <v>210.99898999999999</v>
      </c>
      <c r="K742" s="53">
        <v>2.9905846</v>
      </c>
      <c r="L742" s="53">
        <v>0.27424562000000002</v>
      </c>
      <c r="M742" s="53">
        <v>0.25230597040000002</v>
      </c>
      <c r="N742" s="53">
        <v>1.9493697000000001E-2</v>
      </c>
      <c r="O742" s="54">
        <v>20.695996179000002</v>
      </c>
    </row>
    <row r="743" spans="1:15" x14ac:dyDescent="0.25">
      <c r="A743" s="5" t="s">
        <v>214</v>
      </c>
      <c r="B743" s="4" t="s">
        <v>241</v>
      </c>
      <c r="C743" s="4" t="s">
        <v>421</v>
      </c>
      <c r="D743" s="4" t="s">
        <v>63</v>
      </c>
      <c r="E743" s="4" t="s">
        <v>344</v>
      </c>
      <c r="F743" s="4" t="s">
        <v>341</v>
      </c>
      <c r="G743" s="4" t="s">
        <v>357</v>
      </c>
      <c r="H743" s="4"/>
      <c r="I743" s="66">
        <v>540.72406000000001</v>
      </c>
      <c r="J743" s="53">
        <v>4.8314985999999998</v>
      </c>
      <c r="K743" s="53">
        <v>6.8878464E-2</v>
      </c>
      <c r="L743" s="53">
        <v>6.3938079000000004E-3</v>
      </c>
      <c r="M743" s="53">
        <v>5.8823032680000008E-3</v>
      </c>
      <c r="N743" s="53">
        <v>4.4979507E-4</v>
      </c>
      <c r="O743" s="54">
        <v>0.61401812954000001</v>
      </c>
    </row>
    <row r="744" spans="1:15" x14ac:dyDescent="0.25">
      <c r="A744" s="5" t="s">
        <v>214</v>
      </c>
      <c r="B744" s="4" t="s">
        <v>241</v>
      </c>
      <c r="C744" s="4" t="s">
        <v>421</v>
      </c>
      <c r="D744" s="4" t="s">
        <v>64</v>
      </c>
      <c r="E744" s="4" t="s">
        <v>344</v>
      </c>
      <c r="F744" s="4" t="s">
        <v>342</v>
      </c>
      <c r="G744" s="4" t="s">
        <v>357</v>
      </c>
      <c r="H744" s="4"/>
      <c r="I744" s="66">
        <v>52.064727230000003</v>
      </c>
      <c r="J744" s="53">
        <v>8.7822473100000007</v>
      </c>
      <c r="K744" s="53">
        <v>0.1328921233</v>
      </c>
      <c r="L744" s="53">
        <v>9.9526443999999985E-3</v>
      </c>
      <c r="M744" s="53">
        <v>9.1564328480000009E-3</v>
      </c>
      <c r="N744" s="53">
        <v>8.9165089099999982E-4</v>
      </c>
      <c r="O744" s="54">
        <v>0.70372015536249999</v>
      </c>
    </row>
    <row r="745" spans="1:15" x14ac:dyDescent="0.25">
      <c r="A745" s="5" t="s">
        <v>214</v>
      </c>
      <c r="B745" s="4" t="s">
        <v>241</v>
      </c>
      <c r="C745" s="4" t="s">
        <v>421</v>
      </c>
      <c r="D745" s="4" t="s">
        <v>65</v>
      </c>
      <c r="E745" s="4" t="s">
        <v>345</v>
      </c>
      <c r="F745" s="4" t="s">
        <v>341</v>
      </c>
      <c r="G745" s="4" t="s">
        <v>357</v>
      </c>
      <c r="H745" s="4"/>
      <c r="I745" s="66">
        <v>872.30926999999997</v>
      </c>
      <c r="J745" s="53">
        <v>9.2122878999999998</v>
      </c>
      <c r="K745" s="53">
        <v>0.13145865000000001</v>
      </c>
      <c r="L745" s="53">
        <v>1.2242954E-2</v>
      </c>
      <c r="M745" s="53">
        <v>1.1263517680000001E-2</v>
      </c>
      <c r="N745" s="53">
        <v>8.5836858000000005E-4</v>
      </c>
      <c r="O745" s="54">
        <v>1.0807937077000001</v>
      </c>
    </row>
    <row r="746" spans="1:15" x14ac:dyDescent="0.25">
      <c r="A746" s="5" t="s">
        <v>214</v>
      </c>
      <c r="B746" s="4" t="s">
        <v>241</v>
      </c>
      <c r="C746" s="4" t="s">
        <v>421</v>
      </c>
      <c r="D746" s="4" t="s">
        <v>66</v>
      </c>
      <c r="E746" s="4" t="s">
        <v>345</v>
      </c>
      <c r="F746" s="4" t="s">
        <v>342</v>
      </c>
      <c r="G746" s="4" t="s">
        <v>357</v>
      </c>
      <c r="H746" s="4"/>
      <c r="I746" s="66">
        <v>516.22599790000004</v>
      </c>
      <c r="J746" s="53">
        <v>372.68445291</v>
      </c>
      <c r="K746" s="53">
        <v>7.1566066870000009</v>
      </c>
      <c r="L746" s="53">
        <v>0.19044626654000005</v>
      </c>
      <c r="M746" s="53">
        <v>0.17521056521680001</v>
      </c>
      <c r="N746" s="53">
        <v>3.7622408180000004E-2</v>
      </c>
      <c r="O746" s="54">
        <v>15.014364718966082</v>
      </c>
    </row>
    <row r="747" spans="1:15" x14ac:dyDescent="0.25">
      <c r="A747" s="5" t="s">
        <v>214</v>
      </c>
      <c r="B747" s="4" t="s">
        <v>241</v>
      </c>
      <c r="C747" s="4" t="s">
        <v>421</v>
      </c>
      <c r="D747" s="4" t="s">
        <v>67</v>
      </c>
      <c r="E747" s="4" t="s">
        <v>346</v>
      </c>
      <c r="F747" s="4" t="s">
        <v>341</v>
      </c>
      <c r="G747" s="4" t="s">
        <v>357</v>
      </c>
      <c r="H747" s="4"/>
      <c r="I747" s="66">
        <v>10266.57574</v>
      </c>
      <c r="J747" s="53">
        <v>159.30815999999999</v>
      </c>
      <c r="K747" s="53">
        <v>1.0805576289999999</v>
      </c>
      <c r="L747" s="53">
        <v>3.2050687199999997E-2</v>
      </c>
      <c r="M747" s="53">
        <v>2.9486632224000001E-2</v>
      </c>
      <c r="N747" s="53">
        <v>8.6472024900000003E-3</v>
      </c>
      <c r="O747" s="54">
        <v>9.8197627195359996</v>
      </c>
    </row>
    <row r="748" spans="1:15" x14ac:dyDescent="0.25">
      <c r="A748" s="5" t="s">
        <v>214</v>
      </c>
      <c r="B748" s="4" t="s">
        <v>241</v>
      </c>
      <c r="C748" s="4" t="s">
        <v>421</v>
      </c>
      <c r="D748" s="4" t="s">
        <v>68</v>
      </c>
      <c r="E748" s="4" t="s">
        <v>346</v>
      </c>
      <c r="F748" s="4" t="s">
        <v>342</v>
      </c>
      <c r="G748" s="4" t="s">
        <v>357</v>
      </c>
      <c r="H748" s="4"/>
      <c r="I748" s="66">
        <v>893.52471199999991</v>
      </c>
      <c r="J748" s="53">
        <v>235.69348400000001</v>
      </c>
      <c r="K748" s="53">
        <v>1.5987379499999999</v>
      </c>
      <c r="L748" s="53">
        <v>4.7418137999999999E-2</v>
      </c>
      <c r="M748" s="53">
        <v>4.3624686960000006E-2</v>
      </c>
      <c r="N748" s="53">
        <v>1.279398828E-2</v>
      </c>
      <c r="O748" s="54">
        <v>8.4783770276159984</v>
      </c>
    </row>
    <row r="749" spans="1:15" x14ac:dyDescent="0.25">
      <c r="A749" s="5" t="s">
        <v>214</v>
      </c>
      <c r="B749" s="4" t="s">
        <v>241</v>
      </c>
      <c r="C749" s="4" t="s">
        <v>421</v>
      </c>
      <c r="D749" s="4" t="s">
        <v>69</v>
      </c>
      <c r="E749" s="4" t="s">
        <v>378</v>
      </c>
      <c r="F749" s="4" t="s">
        <v>341</v>
      </c>
      <c r="G749" s="4" t="s">
        <v>357</v>
      </c>
      <c r="H749" s="4"/>
      <c r="I749" s="66">
        <v>4182.1602944999995</v>
      </c>
      <c r="J749" s="53">
        <v>195.61613740999999</v>
      </c>
      <c r="K749" s="53">
        <v>2.8290870396000005</v>
      </c>
      <c r="L749" s="53">
        <v>7.5985199560000008E-2</v>
      </c>
      <c r="M749" s="53">
        <v>6.9906383595200017E-2</v>
      </c>
      <c r="N749" s="53">
        <v>1.6602601207000002E-2</v>
      </c>
      <c r="O749" s="54">
        <v>10.865007050316381</v>
      </c>
    </row>
    <row r="750" spans="1:15" x14ac:dyDescent="0.25">
      <c r="A750" s="5" t="s">
        <v>214</v>
      </c>
      <c r="B750" s="4" t="s">
        <v>241</v>
      </c>
      <c r="C750" s="4" t="s">
        <v>421</v>
      </c>
      <c r="D750" s="4" t="s">
        <v>70</v>
      </c>
      <c r="E750" s="4" t="s">
        <v>378</v>
      </c>
      <c r="F750" s="4" t="s">
        <v>342</v>
      </c>
      <c r="G750" s="4" t="s">
        <v>357</v>
      </c>
      <c r="H750" s="4"/>
      <c r="I750" s="66">
        <v>69.080926770000005</v>
      </c>
      <c r="J750" s="53">
        <v>49.505422484</v>
      </c>
      <c r="K750" s="53">
        <v>0.67824678269999994</v>
      </c>
      <c r="L750" s="53">
        <v>2.0625343193000002E-2</v>
      </c>
      <c r="M750" s="53">
        <v>1.8975315737560002E-2</v>
      </c>
      <c r="N750" s="53">
        <v>4.3176654509999995E-3</v>
      </c>
      <c r="O750" s="54">
        <v>1.4979365462584002</v>
      </c>
    </row>
    <row r="751" spans="1:15" x14ac:dyDescent="0.25">
      <c r="A751" s="5" t="s">
        <v>214</v>
      </c>
      <c r="B751" s="4" t="s">
        <v>241</v>
      </c>
      <c r="C751" s="4" t="s">
        <v>421</v>
      </c>
      <c r="D751" s="4" t="s">
        <v>71</v>
      </c>
      <c r="E751" s="4" t="s">
        <v>379</v>
      </c>
      <c r="F751" s="4" t="s">
        <v>342</v>
      </c>
      <c r="G751" s="4" t="s">
        <v>357</v>
      </c>
      <c r="H751" s="4"/>
      <c r="I751" s="66">
        <v>238.09177603000001</v>
      </c>
      <c r="J751" s="53">
        <v>64.052783759999997</v>
      </c>
      <c r="K751" s="53">
        <v>0.91429965300000005</v>
      </c>
      <c r="L751" s="53">
        <v>2.3081239440000002E-2</v>
      </c>
      <c r="M751" s="53">
        <v>2.1234740284800002E-2</v>
      </c>
      <c r="N751" s="53">
        <v>4.9851481900000001E-3</v>
      </c>
      <c r="O751" s="54">
        <v>2.2079049338009002</v>
      </c>
    </row>
    <row r="752" spans="1:15" x14ac:dyDescent="0.25">
      <c r="A752" s="5" t="s">
        <v>214</v>
      </c>
      <c r="B752" s="4" t="s">
        <v>241</v>
      </c>
      <c r="C752" s="4" t="s">
        <v>421</v>
      </c>
      <c r="D752" s="4" t="s">
        <v>72</v>
      </c>
      <c r="E752" s="4" t="s">
        <v>380</v>
      </c>
      <c r="F752" s="4" t="s">
        <v>342</v>
      </c>
      <c r="G752" s="4" t="s">
        <v>357</v>
      </c>
      <c r="H752" s="4"/>
      <c r="I752" s="66">
        <v>433.67956000000004</v>
      </c>
      <c r="J752" s="53">
        <v>26.058715599999999</v>
      </c>
      <c r="K752" s="53">
        <v>0.352926297</v>
      </c>
      <c r="L752" s="53">
        <v>3.0462051600000001E-2</v>
      </c>
      <c r="M752" s="53">
        <v>2.8025087472000002E-2</v>
      </c>
      <c r="N752" s="53">
        <v>2.2421813199999998E-3</v>
      </c>
      <c r="O752" s="54">
        <v>2.4874854811600002</v>
      </c>
    </row>
    <row r="753" spans="1:15" x14ac:dyDescent="0.25">
      <c r="A753" s="5" t="s">
        <v>214</v>
      </c>
      <c r="B753" s="4" t="s">
        <v>241</v>
      </c>
      <c r="C753" s="4" t="s">
        <v>421</v>
      </c>
      <c r="D753" s="4" t="s">
        <v>73</v>
      </c>
      <c r="E753" s="4" t="s">
        <v>381</v>
      </c>
      <c r="F753" s="4" t="s">
        <v>341</v>
      </c>
      <c r="G753" s="4" t="s">
        <v>357</v>
      </c>
      <c r="H753" s="4"/>
      <c r="I753" s="66">
        <v>28579.540406</v>
      </c>
      <c r="J753" s="53">
        <v>2616.8537061999996</v>
      </c>
      <c r="K753" s="53">
        <v>37.969413835000005</v>
      </c>
      <c r="L753" s="53">
        <v>1.018740684</v>
      </c>
      <c r="M753" s="53">
        <v>0.93724142928000009</v>
      </c>
      <c r="N753" s="53">
        <v>0.22263717726000001</v>
      </c>
      <c r="O753" s="54">
        <v>114.96058564648001</v>
      </c>
    </row>
    <row r="754" spans="1:15" x14ac:dyDescent="0.25">
      <c r="A754" s="5" t="s">
        <v>214</v>
      </c>
      <c r="B754" s="4" t="s">
        <v>241</v>
      </c>
      <c r="C754" s="4" t="s">
        <v>421</v>
      </c>
      <c r="D754" s="4" t="s">
        <v>74</v>
      </c>
      <c r="E754" s="4" t="s">
        <v>381</v>
      </c>
      <c r="F754" s="4" t="s">
        <v>342</v>
      </c>
      <c r="G754" s="4" t="s">
        <v>357</v>
      </c>
      <c r="H754" s="4"/>
      <c r="I754" s="66">
        <v>472.07210176999996</v>
      </c>
      <c r="J754" s="53">
        <v>673.09310525000001</v>
      </c>
      <c r="K754" s="53">
        <v>9.218509108100001</v>
      </c>
      <c r="L754" s="53">
        <v>0.27938859065999999</v>
      </c>
      <c r="M754" s="53">
        <v>0.2570375034072</v>
      </c>
      <c r="N754" s="53">
        <v>5.8685487591E-2</v>
      </c>
      <c r="O754" s="54">
        <v>19.157139818325</v>
      </c>
    </row>
    <row r="755" spans="1:15" x14ac:dyDescent="0.25">
      <c r="A755" s="5" t="s">
        <v>214</v>
      </c>
      <c r="B755" s="4" t="s">
        <v>241</v>
      </c>
      <c r="C755" s="4" t="s">
        <v>421</v>
      </c>
      <c r="D755" s="4" t="s">
        <v>75</v>
      </c>
      <c r="E755" s="4" t="s">
        <v>382</v>
      </c>
      <c r="F755" s="4" t="s">
        <v>342</v>
      </c>
      <c r="G755" s="4" t="s">
        <v>357</v>
      </c>
      <c r="H755" s="4"/>
      <c r="I755" s="66">
        <v>40.159177309</v>
      </c>
      <c r="J755" s="53">
        <v>74.873089304000018</v>
      </c>
      <c r="K755" s="53">
        <v>1.6737426809199998</v>
      </c>
      <c r="L755" s="53">
        <v>4.6446220189999991E-2</v>
      </c>
      <c r="M755" s="53">
        <v>4.2730522574799999E-2</v>
      </c>
      <c r="N755" s="53">
        <v>9.9003621513999995E-3</v>
      </c>
      <c r="O755" s="54">
        <v>2.1860399202327931</v>
      </c>
    </row>
    <row r="756" spans="1:15" x14ac:dyDescent="0.25">
      <c r="A756" s="5" t="s">
        <v>214</v>
      </c>
      <c r="B756" s="4" t="s">
        <v>241</v>
      </c>
      <c r="C756" s="4" t="s">
        <v>421</v>
      </c>
      <c r="D756" s="4" t="s">
        <v>76</v>
      </c>
      <c r="E756" s="4" t="s">
        <v>347</v>
      </c>
      <c r="F756" s="4" t="s">
        <v>342</v>
      </c>
      <c r="G756" s="4" t="s">
        <v>357</v>
      </c>
      <c r="H756" s="4"/>
      <c r="I756" s="66">
        <v>1377.3009240599999</v>
      </c>
      <c r="J756" s="53">
        <v>1904.72379834</v>
      </c>
      <c r="K756" s="53">
        <v>27.730868280999999</v>
      </c>
      <c r="L756" s="53">
        <v>1.2634375998</v>
      </c>
      <c r="M756" s="53">
        <v>1.1623625918160001</v>
      </c>
      <c r="N756" s="53">
        <v>0.18842390197</v>
      </c>
      <c r="O756" s="54">
        <v>66.793116484999899</v>
      </c>
    </row>
    <row r="757" spans="1:15" x14ac:dyDescent="0.25">
      <c r="A757" s="5" t="s">
        <v>214</v>
      </c>
      <c r="B757" s="4" t="s">
        <v>241</v>
      </c>
      <c r="C757" s="4" t="s">
        <v>421</v>
      </c>
      <c r="D757" s="4" t="s">
        <v>77</v>
      </c>
      <c r="E757" s="4" t="s">
        <v>383</v>
      </c>
      <c r="F757" s="4" t="s">
        <v>341</v>
      </c>
      <c r="G757" s="4" t="s">
        <v>357</v>
      </c>
      <c r="H757" s="4"/>
      <c r="I757" s="66">
        <v>1407.7136218000001</v>
      </c>
      <c r="J757" s="53">
        <v>102.16299497</v>
      </c>
      <c r="K757" s="53">
        <v>1.3653232783</v>
      </c>
      <c r="L757" s="53">
        <v>7.1878583329999995E-2</v>
      </c>
      <c r="M757" s="53">
        <v>6.6128296663600011E-2</v>
      </c>
      <c r="N757" s="53">
        <v>7.8576315430000012E-3</v>
      </c>
      <c r="O757" s="54">
        <v>7.0097768110902612</v>
      </c>
    </row>
    <row r="758" spans="1:15" x14ac:dyDescent="0.25">
      <c r="A758" s="5" t="s">
        <v>214</v>
      </c>
      <c r="B758" s="4" t="s">
        <v>241</v>
      </c>
      <c r="C758" s="4" t="s">
        <v>421</v>
      </c>
      <c r="D758" s="4" t="s">
        <v>78</v>
      </c>
      <c r="E758" s="4" t="s">
        <v>383</v>
      </c>
      <c r="F758" s="4" t="s">
        <v>342</v>
      </c>
      <c r="G758" s="4" t="s">
        <v>357</v>
      </c>
      <c r="H758" s="4"/>
      <c r="I758" s="66">
        <v>1035.5624868010002</v>
      </c>
      <c r="J758" s="53">
        <v>75.251115635000005</v>
      </c>
      <c r="K758" s="53">
        <v>1.0167298786000001</v>
      </c>
      <c r="L758" s="53">
        <v>5.2938636274799999E-2</v>
      </c>
      <c r="M758" s="53">
        <v>4.8703545372815994E-2</v>
      </c>
      <c r="N758" s="53">
        <v>5.8023256299999998E-3</v>
      </c>
      <c r="O758" s="54">
        <v>5.1033938303774207</v>
      </c>
    </row>
    <row r="759" spans="1:15" x14ac:dyDescent="0.25">
      <c r="A759" s="5" t="s">
        <v>214</v>
      </c>
      <c r="B759" s="4" t="s">
        <v>241</v>
      </c>
      <c r="C759" s="4" t="s">
        <v>421</v>
      </c>
      <c r="D759" s="4" t="s">
        <v>79</v>
      </c>
      <c r="E759" s="4" t="s">
        <v>384</v>
      </c>
      <c r="F759" s="4" t="s">
        <v>349</v>
      </c>
      <c r="G759" s="4" t="s">
        <v>357</v>
      </c>
      <c r="H759" s="4"/>
      <c r="I759" s="66">
        <v>0.107760086</v>
      </c>
      <c r="J759" s="53">
        <v>6.5360425E-2</v>
      </c>
      <c r="K759" s="53">
        <v>8.7396267999999993E-4</v>
      </c>
      <c r="L759" s="53">
        <v>2.7949347999999998E-5</v>
      </c>
      <c r="M759" s="53">
        <v>2.5713400160000001E-5</v>
      </c>
      <c r="N759" s="53">
        <v>5.6865039999999998E-6</v>
      </c>
      <c r="O759" s="54">
        <v>1.8420924016400002E-3</v>
      </c>
    </row>
    <row r="760" spans="1:15" x14ac:dyDescent="0.25">
      <c r="A760" s="5" t="s">
        <v>214</v>
      </c>
      <c r="B760" s="4" t="s">
        <v>241</v>
      </c>
      <c r="C760" s="4" t="s">
        <v>421</v>
      </c>
      <c r="D760" s="4" t="s">
        <v>80</v>
      </c>
      <c r="E760" s="4" t="s">
        <v>385</v>
      </c>
      <c r="F760" s="4" t="s">
        <v>349</v>
      </c>
      <c r="G760" s="4" t="s">
        <v>357</v>
      </c>
      <c r="H760" s="4"/>
      <c r="I760" s="66">
        <v>5.9192147200000003E-2</v>
      </c>
      <c r="J760" s="53">
        <v>0.10509773143000001</v>
      </c>
      <c r="K760" s="53">
        <v>5.3552574940000002E-3</v>
      </c>
      <c r="L760" s="53">
        <v>9.6433846499999995E-5</v>
      </c>
      <c r="M760" s="53">
        <v>8.8719138780000013E-5</v>
      </c>
      <c r="N760" s="53">
        <v>2.2883158409999999E-5</v>
      </c>
      <c r="O760" s="54">
        <v>3.7874084249892898E-3</v>
      </c>
    </row>
    <row r="761" spans="1:15" x14ac:dyDescent="0.25">
      <c r="A761" s="5" t="s">
        <v>214</v>
      </c>
      <c r="B761" s="4" t="s">
        <v>241</v>
      </c>
      <c r="C761" s="4" t="s">
        <v>421</v>
      </c>
      <c r="D761" s="4" t="s">
        <v>81</v>
      </c>
      <c r="E761" s="4" t="s">
        <v>386</v>
      </c>
      <c r="F761" s="4" t="s">
        <v>349</v>
      </c>
      <c r="G761" s="4" t="s">
        <v>357</v>
      </c>
      <c r="H761" s="4"/>
      <c r="I761" s="66">
        <v>0</v>
      </c>
      <c r="J761" s="53">
        <v>0</v>
      </c>
      <c r="K761" s="53">
        <v>0</v>
      </c>
      <c r="L761" s="53">
        <v>0</v>
      </c>
      <c r="M761" s="53">
        <v>0</v>
      </c>
      <c r="N761" s="53">
        <v>0</v>
      </c>
      <c r="O761" s="54">
        <v>0</v>
      </c>
    </row>
    <row r="762" spans="1:15" x14ac:dyDescent="0.25">
      <c r="A762" s="5" t="s">
        <v>214</v>
      </c>
      <c r="B762" s="4" t="s">
        <v>241</v>
      </c>
      <c r="C762" s="4" t="s">
        <v>421</v>
      </c>
      <c r="D762" s="4" t="s">
        <v>82</v>
      </c>
      <c r="E762" s="4" t="s">
        <v>387</v>
      </c>
      <c r="F762" s="4" t="s">
        <v>349</v>
      </c>
      <c r="G762" s="4" t="s">
        <v>357</v>
      </c>
      <c r="H762" s="4"/>
      <c r="I762" s="66">
        <v>0.40068536900000001</v>
      </c>
      <c r="J762" s="53">
        <v>8.4709671700000003E-2</v>
      </c>
      <c r="K762" s="53">
        <v>8.0456358400000007E-3</v>
      </c>
      <c r="L762" s="53">
        <v>5.5608644800000001E-5</v>
      </c>
      <c r="M762" s="53">
        <v>5.1159953216000005E-5</v>
      </c>
      <c r="N762" s="53">
        <v>1.5405771599999998E-5</v>
      </c>
      <c r="O762" s="54">
        <v>6.242897869862E-3</v>
      </c>
    </row>
    <row r="763" spans="1:15" x14ac:dyDescent="0.25">
      <c r="A763" s="5" t="s">
        <v>214</v>
      </c>
      <c r="B763" s="4" t="s">
        <v>241</v>
      </c>
      <c r="C763" s="4" t="s">
        <v>421</v>
      </c>
      <c r="D763" s="4" t="s">
        <v>83</v>
      </c>
      <c r="E763" s="4" t="s">
        <v>388</v>
      </c>
      <c r="F763" s="4" t="s">
        <v>349</v>
      </c>
      <c r="G763" s="4" t="s">
        <v>357</v>
      </c>
      <c r="H763" s="4"/>
      <c r="I763" s="66">
        <v>0.18212977280000003</v>
      </c>
      <c r="J763" s="53">
        <v>5.6839344159999999E-2</v>
      </c>
      <c r="K763" s="53">
        <v>8.1581586939999992E-4</v>
      </c>
      <c r="L763" s="53">
        <v>2.2061538469999998E-5</v>
      </c>
      <c r="M763" s="53">
        <v>2.0296615392400003E-5</v>
      </c>
      <c r="N763" s="53">
        <v>4.7257083820000005E-6</v>
      </c>
      <c r="O763" s="54">
        <v>1.7896177389743E-3</v>
      </c>
    </row>
    <row r="764" spans="1:15" x14ac:dyDescent="0.25">
      <c r="A764" s="5" t="s">
        <v>214</v>
      </c>
      <c r="B764" s="4" t="s">
        <v>241</v>
      </c>
      <c r="C764" s="4" t="s">
        <v>421</v>
      </c>
      <c r="D764" s="4" t="s">
        <v>84</v>
      </c>
      <c r="E764" s="4" t="s">
        <v>348</v>
      </c>
      <c r="F764" s="4" t="s">
        <v>349</v>
      </c>
      <c r="G764" s="4" t="s">
        <v>357</v>
      </c>
      <c r="H764" s="4"/>
      <c r="I764" s="66">
        <v>3.304136368</v>
      </c>
      <c r="J764" s="53">
        <v>0.5372404930000001</v>
      </c>
      <c r="K764" s="53">
        <v>1.3950599629999999E-2</v>
      </c>
      <c r="L764" s="53">
        <v>3.5185113959999999E-4</v>
      </c>
      <c r="M764" s="53">
        <v>3.23703048432E-4</v>
      </c>
      <c r="N764" s="53">
        <v>5.1680316399999991E-5</v>
      </c>
      <c r="O764" s="54">
        <v>2.7933269190462091E-2</v>
      </c>
    </row>
    <row r="765" spans="1:15" x14ac:dyDescent="0.25">
      <c r="A765" s="5" t="s">
        <v>214</v>
      </c>
      <c r="B765" s="4" t="s">
        <v>241</v>
      </c>
      <c r="C765" s="4" t="s">
        <v>421</v>
      </c>
      <c r="D765" s="4" t="s">
        <v>85</v>
      </c>
      <c r="E765" s="4" t="s">
        <v>389</v>
      </c>
      <c r="F765" s="4" t="s">
        <v>349</v>
      </c>
      <c r="G765" s="4" t="s">
        <v>357</v>
      </c>
      <c r="H765" s="4"/>
      <c r="I765" s="66">
        <v>16.07142443</v>
      </c>
      <c r="J765" s="53">
        <v>1.7882333389</v>
      </c>
      <c r="K765" s="53">
        <v>1.8640091835000001E-2</v>
      </c>
      <c r="L765" s="53">
        <v>4.508991124E-4</v>
      </c>
      <c r="M765" s="53">
        <v>4.1482718340800004E-4</v>
      </c>
      <c r="N765" s="53">
        <v>1.1250701355E-4</v>
      </c>
      <c r="O765" s="54">
        <v>6.9753569056906994E-2</v>
      </c>
    </row>
    <row r="766" spans="1:15" x14ac:dyDescent="0.25">
      <c r="A766" s="5" t="s">
        <v>214</v>
      </c>
      <c r="B766" s="4" t="s">
        <v>241</v>
      </c>
      <c r="C766" s="4" t="s">
        <v>421</v>
      </c>
      <c r="D766" s="4" t="s">
        <v>86</v>
      </c>
      <c r="E766" s="4" t="s">
        <v>390</v>
      </c>
      <c r="F766" s="4" t="s">
        <v>349</v>
      </c>
      <c r="G766" s="4" t="s">
        <v>357</v>
      </c>
      <c r="H766" s="4"/>
      <c r="I766" s="66">
        <v>0.25042833799999997</v>
      </c>
      <c r="J766" s="53">
        <v>0.13469635699999999</v>
      </c>
      <c r="K766" s="53">
        <v>1.27933188E-2</v>
      </c>
      <c r="L766" s="53">
        <v>8.8422984999999996E-5</v>
      </c>
      <c r="M766" s="53">
        <v>8.1349146200000006E-5</v>
      </c>
      <c r="N766" s="53">
        <v>2.4496628999999998E-5</v>
      </c>
      <c r="O766" s="54">
        <v>8.7457183265999983E-3</v>
      </c>
    </row>
    <row r="767" spans="1:15" x14ac:dyDescent="0.25">
      <c r="A767" s="5" t="s">
        <v>214</v>
      </c>
      <c r="B767" s="4" t="s">
        <v>241</v>
      </c>
      <c r="C767" s="4" t="s">
        <v>421</v>
      </c>
      <c r="D767" s="4" t="s">
        <v>87</v>
      </c>
      <c r="E767" s="4" t="s">
        <v>391</v>
      </c>
      <c r="F767" s="4" t="s">
        <v>349</v>
      </c>
      <c r="G767" s="4" t="s">
        <v>357</v>
      </c>
      <c r="H767" s="4"/>
      <c r="I767" s="66">
        <v>0.50389230319999989</v>
      </c>
      <c r="J767" s="53">
        <v>0.25452980419999999</v>
      </c>
      <c r="K767" s="53">
        <v>1.5271122849E-2</v>
      </c>
      <c r="L767" s="53">
        <v>1.3984581961E-4</v>
      </c>
      <c r="M767" s="53">
        <v>1.2865815404119999E-4</v>
      </c>
      <c r="N767" s="53">
        <v>3.5198690399999998E-5</v>
      </c>
      <c r="O767" s="54">
        <v>1.1809957003764001E-2</v>
      </c>
    </row>
    <row r="768" spans="1:15" x14ac:dyDescent="0.25">
      <c r="A768" s="5" t="s">
        <v>214</v>
      </c>
      <c r="B768" s="4" t="s">
        <v>241</v>
      </c>
      <c r="C768" s="4" t="s">
        <v>421</v>
      </c>
      <c r="D768" s="4" t="s">
        <v>88</v>
      </c>
      <c r="E768" s="4" t="s">
        <v>392</v>
      </c>
      <c r="F768" s="4" t="s">
        <v>349</v>
      </c>
      <c r="G768" s="4" t="s">
        <v>357</v>
      </c>
      <c r="H768" s="4"/>
      <c r="I768" s="66">
        <v>6.9816403099999993E-2</v>
      </c>
      <c r="J768" s="53">
        <v>9.0967469599999989E-2</v>
      </c>
      <c r="K768" s="53">
        <v>7.0011119960000003E-3</v>
      </c>
      <c r="L768" s="53">
        <v>1.7929103040000002E-4</v>
      </c>
      <c r="M768" s="53">
        <v>1.6494774796800001E-4</v>
      </c>
      <c r="N768" s="53">
        <v>3.8793932820000001E-5</v>
      </c>
      <c r="O768" s="54">
        <v>4.621706981717E-3</v>
      </c>
    </row>
    <row r="769" spans="1:15" x14ac:dyDescent="0.25">
      <c r="A769" s="5" t="s">
        <v>214</v>
      </c>
      <c r="B769" s="4" t="s">
        <v>241</v>
      </c>
      <c r="C769" s="4" t="s">
        <v>421</v>
      </c>
      <c r="D769" s="4" t="s">
        <v>89</v>
      </c>
      <c r="E769" s="4" t="s">
        <v>350</v>
      </c>
      <c r="F769" s="4" t="s">
        <v>351</v>
      </c>
      <c r="G769" s="4" t="s">
        <v>357</v>
      </c>
      <c r="H769" s="4"/>
      <c r="I769" s="66">
        <v>9278.8516</v>
      </c>
      <c r="J769" s="53">
        <v>2471.1288299999997</v>
      </c>
      <c r="K769" s="53">
        <v>35.8434065</v>
      </c>
      <c r="L769" s="53">
        <v>1.2041096099999999</v>
      </c>
      <c r="M769" s="53">
        <v>1.1077808412000001</v>
      </c>
      <c r="N769" s="53">
        <v>0.21026727200000001</v>
      </c>
      <c r="O769" s="54">
        <v>106.0182811401</v>
      </c>
    </row>
    <row r="770" spans="1:15" x14ac:dyDescent="0.25">
      <c r="A770" s="5" t="s">
        <v>214</v>
      </c>
      <c r="B770" s="4" t="s">
        <v>241</v>
      </c>
      <c r="C770" s="4" t="s">
        <v>421</v>
      </c>
      <c r="D770" s="4" t="s">
        <v>90</v>
      </c>
      <c r="E770" s="4" t="s">
        <v>352</v>
      </c>
      <c r="F770" s="4" t="s">
        <v>351</v>
      </c>
      <c r="G770" s="4" t="s">
        <v>357</v>
      </c>
      <c r="H770" s="4"/>
      <c r="I770" s="66">
        <v>1632.9251437499997</v>
      </c>
      <c r="J770" s="53">
        <v>485.37537165200007</v>
      </c>
      <c r="K770" s="53">
        <v>9.3045478377000013</v>
      </c>
      <c r="L770" s="53">
        <v>0.49760098919999995</v>
      </c>
      <c r="M770" s="53">
        <v>0.45779291006399997</v>
      </c>
      <c r="N770" s="53">
        <v>5.1973583407E-2</v>
      </c>
      <c r="O770" s="54">
        <v>29.717616556898562</v>
      </c>
    </row>
    <row r="771" spans="1:15" x14ac:dyDescent="0.25">
      <c r="A771" s="5" t="s">
        <v>214</v>
      </c>
      <c r="B771" s="4" t="s">
        <v>241</v>
      </c>
      <c r="C771" s="4" t="s">
        <v>421</v>
      </c>
      <c r="D771" s="4" t="s">
        <v>91</v>
      </c>
      <c r="E771" s="4" t="s">
        <v>353</v>
      </c>
      <c r="F771" s="4" t="s">
        <v>351</v>
      </c>
      <c r="G771" s="4" t="s">
        <v>357</v>
      </c>
      <c r="H771" s="4"/>
      <c r="I771" s="66">
        <v>339.15051489999996</v>
      </c>
      <c r="J771" s="53">
        <v>234.34515794000001</v>
      </c>
      <c r="K771" s="53">
        <v>5.2939078550000005</v>
      </c>
      <c r="L771" s="53">
        <v>0.221345922</v>
      </c>
      <c r="M771" s="53">
        <v>0.20363824824000004</v>
      </c>
      <c r="N771" s="53">
        <v>2.785807606E-2</v>
      </c>
      <c r="O771" s="54">
        <v>12.209277306640198</v>
      </c>
    </row>
    <row r="772" spans="1:15" x14ac:dyDescent="0.25">
      <c r="A772" s="5" t="s">
        <v>214</v>
      </c>
      <c r="B772" s="4" t="s">
        <v>241</v>
      </c>
      <c r="C772" s="4" t="s">
        <v>421</v>
      </c>
      <c r="D772" s="4" t="s">
        <v>92</v>
      </c>
      <c r="E772" s="4" t="s">
        <v>393</v>
      </c>
      <c r="F772" s="4" t="s">
        <v>351</v>
      </c>
      <c r="G772" s="4" t="s">
        <v>357</v>
      </c>
      <c r="H772" s="4"/>
      <c r="I772" s="66">
        <v>486.41701595999996</v>
      </c>
      <c r="J772" s="53">
        <v>616.69657830000006</v>
      </c>
      <c r="K772" s="53">
        <v>10.228707207000001</v>
      </c>
      <c r="L772" s="53">
        <v>0.30796290110000002</v>
      </c>
      <c r="M772" s="53">
        <v>0.28332586901200008</v>
      </c>
      <c r="N772" s="53">
        <v>5.9962149989999998E-2</v>
      </c>
      <c r="O772" s="54">
        <v>20.624020576957005</v>
      </c>
    </row>
    <row r="773" spans="1:15" x14ac:dyDescent="0.25">
      <c r="A773" s="5" t="s">
        <v>214</v>
      </c>
      <c r="B773" s="4" t="s">
        <v>241</v>
      </c>
      <c r="C773" s="4" t="s">
        <v>421</v>
      </c>
      <c r="D773" s="4" t="s">
        <v>93</v>
      </c>
      <c r="E773" s="4" t="s">
        <v>394</v>
      </c>
      <c r="F773" s="4" t="s">
        <v>351</v>
      </c>
      <c r="G773" s="4" t="s">
        <v>357</v>
      </c>
      <c r="H773" s="4"/>
      <c r="I773" s="66">
        <v>4479.8930262600006</v>
      </c>
      <c r="J773" s="53">
        <v>967.15536136599997</v>
      </c>
      <c r="K773" s="53">
        <v>14.715711961689999</v>
      </c>
      <c r="L773" s="53">
        <v>0.84756856969899996</v>
      </c>
      <c r="M773" s="53">
        <v>0.77976308412307993</v>
      </c>
      <c r="N773" s="53">
        <v>9.3053534078500005E-2</v>
      </c>
      <c r="O773" s="54">
        <v>53.645480648105995</v>
      </c>
    </row>
    <row r="774" spans="1:15" x14ac:dyDescent="0.25">
      <c r="A774" s="5" t="s">
        <v>214</v>
      </c>
      <c r="B774" s="4" t="s">
        <v>241</v>
      </c>
      <c r="C774" s="4" t="s">
        <v>421</v>
      </c>
      <c r="D774" s="4" t="s">
        <v>94</v>
      </c>
      <c r="E774" s="4" t="s">
        <v>354</v>
      </c>
      <c r="F774" s="4" t="s">
        <v>351</v>
      </c>
      <c r="G774" s="4" t="s">
        <v>357</v>
      </c>
      <c r="H774" s="4"/>
      <c r="I774" s="66">
        <v>57.153488486999997</v>
      </c>
      <c r="J774" s="53">
        <v>47.602994331000005</v>
      </c>
      <c r="K774" s="53">
        <v>0.66831334829999989</v>
      </c>
      <c r="L774" s="53">
        <v>3.0396231798000002E-2</v>
      </c>
      <c r="M774" s="53">
        <v>2.7964533254160002E-2</v>
      </c>
      <c r="N774" s="53">
        <v>4.4005837769999995E-3</v>
      </c>
      <c r="O774" s="54">
        <v>1.8654386667873348</v>
      </c>
    </row>
    <row r="775" spans="1:15" x14ac:dyDescent="0.25">
      <c r="A775" s="5" t="s">
        <v>214</v>
      </c>
      <c r="B775" s="4" t="s">
        <v>241</v>
      </c>
      <c r="C775" s="4" t="s">
        <v>421</v>
      </c>
      <c r="D775" s="4" t="s">
        <v>95</v>
      </c>
      <c r="E775" s="4" t="s">
        <v>395</v>
      </c>
      <c r="F775" s="4" t="s">
        <v>356</v>
      </c>
      <c r="G775" s="4" t="s">
        <v>357</v>
      </c>
      <c r="H775" s="4"/>
      <c r="I775" s="66">
        <v>2.3924871369999998</v>
      </c>
      <c r="J775" s="53">
        <v>0.29964183999999999</v>
      </c>
      <c r="K775" s="53">
        <v>4.1985165899999996E-3</v>
      </c>
      <c r="L775" s="53">
        <v>1.0512995629999999E-4</v>
      </c>
      <c r="M775" s="53">
        <v>9.6719559795999994E-5</v>
      </c>
      <c r="N775" s="53">
        <v>2.2830593250000001E-5</v>
      </c>
      <c r="O775" s="54">
        <v>1.1098153636291502E-2</v>
      </c>
    </row>
    <row r="776" spans="1:15" x14ac:dyDescent="0.25">
      <c r="A776" s="5" t="s">
        <v>214</v>
      </c>
      <c r="B776" s="4" t="s">
        <v>241</v>
      </c>
      <c r="C776" s="4" t="s">
        <v>421</v>
      </c>
      <c r="D776" s="4" t="s">
        <v>96</v>
      </c>
      <c r="E776" s="4" t="s">
        <v>396</v>
      </c>
      <c r="F776" s="4" t="s">
        <v>356</v>
      </c>
      <c r="G776" s="4" t="s">
        <v>357</v>
      </c>
      <c r="H776" s="4"/>
      <c r="I776" s="66">
        <v>5.5788425000000003E-3</v>
      </c>
      <c r="J776" s="53">
        <v>2.5347760999999999E-3</v>
      </c>
      <c r="K776" s="53">
        <v>3.8748852E-5</v>
      </c>
      <c r="L776" s="53">
        <v>3.5259945600000004E-6</v>
      </c>
      <c r="M776" s="53">
        <v>3.2439149952000004E-6</v>
      </c>
      <c r="N776" s="53">
        <v>2.6120800499999996E-7</v>
      </c>
      <c r="O776" s="54">
        <v>1.5581126666300003E-4</v>
      </c>
    </row>
    <row r="777" spans="1:15" x14ac:dyDescent="0.25">
      <c r="A777" s="5" t="s">
        <v>214</v>
      </c>
      <c r="B777" s="4" t="s">
        <v>241</v>
      </c>
      <c r="C777" s="4" t="s">
        <v>421</v>
      </c>
      <c r="D777" s="4" t="s">
        <v>97</v>
      </c>
      <c r="E777" s="4" t="s">
        <v>397</v>
      </c>
      <c r="F777" s="4" t="s">
        <v>338</v>
      </c>
      <c r="G777" s="4" t="s">
        <v>357</v>
      </c>
      <c r="H777" s="4"/>
      <c r="I777" s="66">
        <v>0</v>
      </c>
      <c r="J777" s="53">
        <v>0</v>
      </c>
      <c r="K777" s="53">
        <v>0</v>
      </c>
      <c r="L777" s="53">
        <v>0</v>
      </c>
      <c r="M777" s="53">
        <v>0</v>
      </c>
      <c r="N777" s="53">
        <v>0</v>
      </c>
      <c r="O777" s="54">
        <v>0</v>
      </c>
    </row>
    <row r="778" spans="1:15" x14ac:dyDescent="0.25">
      <c r="A778" s="5" t="s">
        <v>214</v>
      </c>
      <c r="B778" s="4" t="s">
        <v>241</v>
      </c>
      <c r="C778" s="4" t="s">
        <v>421</v>
      </c>
      <c r="D778" s="4" t="s">
        <v>98</v>
      </c>
      <c r="E778" s="4" t="s">
        <v>398</v>
      </c>
      <c r="F778" s="4" t="s">
        <v>325</v>
      </c>
      <c r="G778" s="4" t="s">
        <v>399</v>
      </c>
      <c r="H778" s="4"/>
      <c r="I778" s="66">
        <v>5.6635246779999999</v>
      </c>
      <c r="J778" s="53">
        <v>0.61771126620000005</v>
      </c>
      <c r="K778" s="53">
        <v>0.13572682149000001</v>
      </c>
      <c r="L778" s="53">
        <v>8.8854468649999998E-4</v>
      </c>
      <c r="M778" s="53">
        <v>8.8854468649999998E-4</v>
      </c>
      <c r="N778" s="53">
        <v>1.9304879463000001E-4</v>
      </c>
      <c r="O778" s="54">
        <v>3.7358850530474594E-2</v>
      </c>
    </row>
    <row r="779" spans="1:15" x14ac:dyDescent="0.25">
      <c r="A779" s="5" t="s">
        <v>214</v>
      </c>
      <c r="B779" s="4" t="s">
        <v>241</v>
      </c>
      <c r="C779" s="4" t="s">
        <v>421</v>
      </c>
      <c r="D779" s="4" t="s">
        <v>99</v>
      </c>
      <c r="E779" s="4" t="s">
        <v>359</v>
      </c>
      <c r="F779" s="4" t="s">
        <v>331</v>
      </c>
      <c r="G779" s="4" t="s">
        <v>399</v>
      </c>
      <c r="H779" s="4"/>
      <c r="I779" s="66">
        <v>0.69058284000000003</v>
      </c>
      <c r="J779" s="53">
        <v>0.24109024499999998</v>
      </c>
      <c r="K779" s="53">
        <v>4.0722224899999999E-2</v>
      </c>
      <c r="L779" s="53">
        <v>5.4189397999999998E-4</v>
      </c>
      <c r="M779" s="53">
        <v>5.4189397999999998E-4</v>
      </c>
      <c r="N779" s="53">
        <v>1.0667903200000001E-4</v>
      </c>
      <c r="O779" s="54">
        <v>1.1220901094661E-2</v>
      </c>
    </row>
    <row r="780" spans="1:15" x14ac:dyDescent="0.25">
      <c r="A780" s="5" t="s">
        <v>214</v>
      </c>
      <c r="B780" s="4" t="s">
        <v>241</v>
      </c>
      <c r="C780" s="4" t="s">
        <v>421</v>
      </c>
      <c r="D780" s="4" t="s">
        <v>100</v>
      </c>
      <c r="E780" s="4" t="s">
        <v>360</v>
      </c>
      <c r="F780" s="4" t="s">
        <v>331</v>
      </c>
      <c r="G780" s="4" t="s">
        <v>399</v>
      </c>
      <c r="H780" s="4"/>
      <c r="I780" s="66">
        <v>0.68588499000000003</v>
      </c>
      <c r="J780" s="53">
        <v>0.28330535600000001</v>
      </c>
      <c r="K780" s="53">
        <v>3.8527488099999993E-2</v>
      </c>
      <c r="L780" s="53">
        <v>9.1992175999999998E-4</v>
      </c>
      <c r="M780" s="53">
        <v>9.1992175999999998E-4</v>
      </c>
      <c r="N780" s="53">
        <v>1.72961919E-4</v>
      </c>
      <c r="O780" s="54">
        <v>1.0084623816761E-2</v>
      </c>
    </row>
    <row r="781" spans="1:15" x14ac:dyDescent="0.25">
      <c r="A781" s="5" t="s">
        <v>214</v>
      </c>
      <c r="B781" s="4" t="s">
        <v>241</v>
      </c>
      <c r="C781" s="4" t="s">
        <v>421</v>
      </c>
      <c r="D781" s="4" t="s">
        <v>101</v>
      </c>
      <c r="E781" s="4" t="s">
        <v>333</v>
      </c>
      <c r="F781" s="4" t="s">
        <v>331</v>
      </c>
      <c r="G781" s="4" t="s">
        <v>399</v>
      </c>
      <c r="H781" s="4"/>
      <c r="I781" s="66">
        <v>0.55904328400000003</v>
      </c>
      <c r="J781" s="53">
        <v>8.4817565999999997E-2</v>
      </c>
      <c r="K781" s="53">
        <v>1.6858988700000001E-2</v>
      </c>
      <c r="L781" s="53">
        <v>1.41794338E-4</v>
      </c>
      <c r="M781" s="53">
        <v>1.41794338E-4</v>
      </c>
      <c r="N781" s="53">
        <v>2.9593784200000001E-5</v>
      </c>
      <c r="O781" s="54">
        <v>4.6762950560789995E-3</v>
      </c>
    </row>
    <row r="782" spans="1:15" x14ac:dyDescent="0.25">
      <c r="A782" s="5" t="s">
        <v>214</v>
      </c>
      <c r="B782" s="4" t="s">
        <v>241</v>
      </c>
      <c r="C782" s="4" t="s">
        <v>421</v>
      </c>
      <c r="D782" s="4" t="s">
        <v>102</v>
      </c>
      <c r="E782" s="4" t="s">
        <v>361</v>
      </c>
      <c r="F782" s="4" t="s">
        <v>331</v>
      </c>
      <c r="G782" s="4" t="s">
        <v>399</v>
      </c>
      <c r="H782" s="4"/>
      <c r="I782" s="66">
        <v>0.159726653</v>
      </c>
      <c r="J782" s="53">
        <v>4.0043392999999997E-2</v>
      </c>
      <c r="K782" s="53">
        <v>6.3739263000000008E-3</v>
      </c>
      <c r="L782" s="53">
        <v>9.6435513000000004E-5</v>
      </c>
      <c r="M782" s="53">
        <v>9.6435513000000004E-5</v>
      </c>
      <c r="N782" s="53">
        <v>1.8732555300000003E-5</v>
      </c>
      <c r="O782" s="54">
        <v>1.7448698753969999E-3</v>
      </c>
    </row>
    <row r="783" spans="1:15" x14ac:dyDescent="0.25">
      <c r="A783" s="5" t="s">
        <v>214</v>
      </c>
      <c r="B783" s="4" t="s">
        <v>241</v>
      </c>
      <c r="C783" s="4" t="s">
        <v>421</v>
      </c>
      <c r="D783" s="4" t="s">
        <v>103</v>
      </c>
      <c r="E783" s="4" t="s">
        <v>362</v>
      </c>
      <c r="F783" s="4" t="s">
        <v>331</v>
      </c>
      <c r="G783" s="4" t="s">
        <v>399</v>
      </c>
      <c r="H783" s="4"/>
      <c r="I783" s="66">
        <v>1.8274606800000002</v>
      </c>
      <c r="J783" s="53">
        <v>0.76903016599999996</v>
      </c>
      <c r="K783" s="53">
        <v>0.13151316799999999</v>
      </c>
      <c r="L783" s="53">
        <v>1.6578566600000001E-3</v>
      </c>
      <c r="M783" s="53">
        <v>1.6578566600000001E-3</v>
      </c>
      <c r="N783" s="53">
        <v>3.2793251600000002E-4</v>
      </c>
      <c r="O783" s="54">
        <v>3.6416472182152E-2</v>
      </c>
    </row>
    <row r="784" spans="1:15" x14ac:dyDescent="0.25">
      <c r="A784" s="5" t="s">
        <v>214</v>
      </c>
      <c r="B784" s="4" t="s">
        <v>241</v>
      </c>
      <c r="C784" s="4" t="s">
        <v>421</v>
      </c>
      <c r="D784" s="4" t="s">
        <v>104</v>
      </c>
      <c r="E784" s="4" t="s">
        <v>363</v>
      </c>
      <c r="F784" s="4" t="s">
        <v>331</v>
      </c>
      <c r="G784" s="4" t="s">
        <v>399</v>
      </c>
      <c r="H784" s="4"/>
      <c r="I784" s="66">
        <v>1.31069821</v>
      </c>
      <c r="J784" s="53">
        <v>0.360609291</v>
      </c>
      <c r="K784" s="53">
        <v>7.8462232600000001E-2</v>
      </c>
      <c r="L784" s="53">
        <v>5.3651357600000005E-4</v>
      </c>
      <c r="M784" s="53">
        <v>5.3651357600000005E-4</v>
      </c>
      <c r="N784" s="53">
        <v>1.16278953E-4</v>
      </c>
      <c r="O784" s="54">
        <v>2.1506846999402997E-2</v>
      </c>
    </row>
    <row r="785" spans="1:15" x14ac:dyDescent="0.25">
      <c r="A785" s="5" t="s">
        <v>214</v>
      </c>
      <c r="B785" s="4" t="s">
        <v>241</v>
      </c>
      <c r="C785" s="4" t="s">
        <v>421</v>
      </c>
      <c r="D785" s="4" t="s">
        <v>105</v>
      </c>
      <c r="E785" s="4" t="s">
        <v>335</v>
      </c>
      <c r="F785" s="4" t="s">
        <v>331</v>
      </c>
      <c r="G785" s="4" t="s">
        <v>399</v>
      </c>
      <c r="H785" s="4"/>
      <c r="I785" s="66">
        <v>1.14157587</v>
      </c>
      <c r="J785" s="53">
        <v>0.334683442</v>
      </c>
      <c r="K785" s="53">
        <v>4.49892E-2</v>
      </c>
      <c r="L785" s="53">
        <v>1.6060268400000001E-3</v>
      </c>
      <c r="M785" s="53">
        <v>1.6060268400000001E-3</v>
      </c>
      <c r="N785" s="53">
        <v>2.9528171999999999E-4</v>
      </c>
      <c r="O785" s="54">
        <v>1.0576710826283E-2</v>
      </c>
    </row>
    <row r="786" spans="1:15" x14ac:dyDescent="0.25">
      <c r="A786" s="5" t="s">
        <v>214</v>
      </c>
      <c r="B786" s="4" t="s">
        <v>241</v>
      </c>
      <c r="C786" s="4" t="s">
        <v>421</v>
      </c>
      <c r="D786" s="4" t="s">
        <v>106</v>
      </c>
      <c r="E786" s="4" t="s">
        <v>365</v>
      </c>
      <c r="F786" s="4" t="s">
        <v>331</v>
      </c>
      <c r="G786" s="4" t="s">
        <v>399</v>
      </c>
      <c r="H786" s="4"/>
      <c r="I786" s="66">
        <v>0.62481303200000005</v>
      </c>
      <c r="J786" s="53">
        <v>0.34337747919999995</v>
      </c>
      <c r="K786" s="53">
        <v>6.8023317959999996E-2</v>
      </c>
      <c r="L786" s="53">
        <v>5.7532339269999999E-4</v>
      </c>
      <c r="M786" s="53">
        <v>5.7532339269999999E-4</v>
      </c>
      <c r="N786" s="53">
        <v>1.1992844232999999E-4</v>
      </c>
      <c r="O786" s="54">
        <v>1.8893660758509269E-2</v>
      </c>
    </row>
    <row r="787" spans="1:15" x14ac:dyDescent="0.25">
      <c r="A787" s="5" t="s">
        <v>214</v>
      </c>
      <c r="B787" s="4" t="s">
        <v>241</v>
      </c>
      <c r="C787" s="4" t="s">
        <v>421</v>
      </c>
      <c r="D787" s="4" t="s">
        <v>107</v>
      </c>
      <c r="E787" s="4" t="s">
        <v>336</v>
      </c>
      <c r="F787" s="4" t="s">
        <v>331</v>
      </c>
      <c r="G787" s="4" t="s">
        <v>399</v>
      </c>
      <c r="H787" s="4"/>
      <c r="I787" s="66">
        <v>0.11744604</v>
      </c>
      <c r="J787" s="53">
        <v>5.5522643000000003E-2</v>
      </c>
      <c r="K787" s="53">
        <v>1.0845811E-2</v>
      </c>
      <c r="L787" s="53">
        <v>9.4685085000000005E-5</v>
      </c>
      <c r="M787" s="53">
        <v>9.4685085000000005E-5</v>
      </c>
      <c r="N787" s="53">
        <v>1.9642529999999999E-5</v>
      </c>
      <c r="O787" s="54">
        <v>3.0156959776039996E-3</v>
      </c>
    </row>
    <row r="788" spans="1:15" x14ac:dyDescent="0.25">
      <c r="A788" s="5" t="s">
        <v>214</v>
      </c>
      <c r="B788" s="4" t="s">
        <v>241</v>
      </c>
      <c r="C788" s="4" t="s">
        <v>421</v>
      </c>
      <c r="D788" s="4" t="s">
        <v>108</v>
      </c>
      <c r="E788" s="4" t="s">
        <v>366</v>
      </c>
      <c r="F788" s="4" t="s">
        <v>331</v>
      </c>
      <c r="G788" s="4" t="s">
        <v>399</v>
      </c>
      <c r="H788" s="4"/>
      <c r="I788" s="66">
        <v>0.96775585850000012</v>
      </c>
      <c r="J788" s="53">
        <v>0.54004934939999993</v>
      </c>
      <c r="K788" s="53">
        <v>9.5812798019999992E-2</v>
      </c>
      <c r="L788" s="53">
        <v>1.0516554243000002E-3</v>
      </c>
      <c r="M788" s="53">
        <v>1.0516554243000002E-3</v>
      </c>
      <c r="N788" s="53">
        <v>2.1130826789999998E-4</v>
      </c>
      <c r="O788" s="54">
        <v>2.6719467440797395E-2</v>
      </c>
    </row>
    <row r="789" spans="1:15" x14ac:dyDescent="0.25">
      <c r="A789" s="5" t="s">
        <v>214</v>
      </c>
      <c r="B789" s="4" t="s">
        <v>241</v>
      </c>
      <c r="C789" s="4" t="s">
        <v>421</v>
      </c>
      <c r="D789" s="4" t="s">
        <v>109</v>
      </c>
      <c r="E789" s="4" t="s">
        <v>367</v>
      </c>
      <c r="F789" s="4" t="s">
        <v>331</v>
      </c>
      <c r="G789" s="4" t="s">
        <v>399</v>
      </c>
      <c r="H789" s="4"/>
      <c r="I789" s="66">
        <v>1.6019645690000002</v>
      </c>
      <c r="J789" s="53">
        <v>1.0960260076999999</v>
      </c>
      <c r="K789" s="53">
        <v>0.15913717580999998</v>
      </c>
      <c r="L789" s="53">
        <v>2.6339234589999997E-3</v>
      </c>
      <c r="M789" s="53">
        <v>2.6339234589999997E-3</v>
      </c>
      <c r="N789" s="53">
        <v>5.0681666760000002E-4</v>
      </c>
      <c r="O789" s="54">
        <v>4.4006320805942141E-2</v>
      </c>
    </row>
    <row r="790" spans="1:15" x14ac:dyDescent="0.25">
      <c r="A790" s="5" t="s">
        <v>214</v>
      </c>
      <c r="B790" s="4" t="s">
        <v>241</v>
      </c>
      <c r="C790" s="4" t="s">
        <v>421</v>
      </c>
      <c r="D790" s="4" t="s">
        <v>110</v>
      </c>
      <c r="E790" s="4" t="s">
        <v>368</v>
      </c>
      <c r="F790" s="4" t="s">
        <v>331</v>
      </c>
      <c r="G790" s="4" t="s">
        <v>399</v>
      </c>
      <c r="H790" s="4"/>
      <c r="I790" s="66">
        <v>0.18321594099999999</v>
      </c>
      <c r="J790" s="53">
        <v>9.8242654999999998E-2</v>
      </c>
      <c r="K790" s="53">
        <v>1.2613370300000001E-2</v>
      </c>
      <c r="L790" s="53">
        <v>2.8434213600000004E-4</v>
      </c>
      <c r="M790" s="53">
        <v>2.8434213600000004E-4</v>
      </c>
      <c r="N790" s="53">
        <v>5.3510634499999993E-5</v>
      </c>
      <c r="O790" s="54">
        <v>3.3875389209714001E-3</v>
      </c>
    </row>
    <row r="791" spans="1:15" x14ac:dyDescent="0.25">
      <c r="A791" s="5" t="s">
        <v>214</v>
      </c>
      <c r="B791" s="4" t="s">
        <v>241</v>
      </c>
      <c r="C791" s="4" t="s">
        <v>421</v>
      </c>
      <c r="D791" s="4" t="s">
        <v>111</v>
      </c>
      <c r="E791" s="4" t="s">
        <v>369</v>
      </c>
      <c r="F791" s="4" t="s">
        <v>331</v>
      </c>
      <c r="G791" s="4" t="s">
        <v>399</v>
      </c>
      <c r="H791" s="4"/>
      <c r="I791" s="66">
        <v>3.74887916</v>
      </c>
      <c r="J791" s="53">
        <v>1.2010169099999999</v>
      </c>
      <c r="K791" s="53">
        <v>0.227986297</v>
      </c>
      <c r="L791" s="53">
        <v>2.1563545500000001E-3</v>
      </c>
      <c r="M791" s="53">
        <v>2.1563545500000001E-3</v>
      </c>
      <c r="N791" s="53">
        <v>4.4219751999999995E-4</v>
      </c>
      <c r="O791" s="54">
        <v>6.3161982545210008E-2</v>
      </c>
    </row>
    <row r="792" spans="1:15" x14ac:dyDescent="0.25">
      <c r="A792" s="5" t="s">
        <v>214</v>
      </c>
      <c r="B792" s="4" t="s">
        <v>241</v>
      </c>
      <c r="C792" s="4" t="s">
        <v>421</v>
      </c>
      <c r="D792" s="4" t="s">
        <v>112</v>
      </c>
      <c r="E792" s="4" t="s">
        <v>371</v>
      </c>
      <c r="F792" s="4" t="s">
        <v>331</v>
      </c>
      <c r="G792" s="4" t="s">
        <v>399</v>
      </c>
      <c r="H792" s="4"/>
      <c r="I792" s="66">
        <v>0.61541736000000002</v>
      </c>
      <c r="J792" s="53">
        <v>0.53341936999999995</v>
      </c>
      <c r="K792" s="53">
        <v>0.10824249</v>
      </c>
      <c r="L792" s="53">
        <v>8.6703151000000001E-4</v>
      </c>
      <c r="M792" s="53">
        <v>8.6703151000000001E-4</v>
      </c>
      <c r="N792" s="53">
        <v>1.8243617000000001E-4</v>
      </c>
      <c r="O792" s="54">
        <v>2.9979162668529999E-2</v>
      </c>
    </row>
    <row r="793" spans="1:15" x14ac:dyDescent="0.25">
      <c r="A793" s="5" t="s">
        <v>214</v>
      </c>
      <c r="B793" s="4" t="s">
        <v>241</v>
      </c>
      <c r="C793" s="4" t="s">
        <v>421</v>
      </c>
      <c r="D793" s="4" t="s">
        <v>113</v>
      </c>
      <c r="E793" s="4" t="s">
        <v>372</v>
      </c>
      <c r="F793" s="4" t="s">
        <v>338</v>
      </c>
      <c r="G793" s="4" t="s">
        <v>399</v>
      </c>
      <c r="H793" s="4"/>
      <c r="I793" s="66">
        <v>32.715498260000004</v>
      </c>
      <c r="J793" s="53">
        <v>10.283271749999999</v>
      </c>
      <c r="K793" s="53">
        <v>2.0399518510000001</v>
      </c>
      <c r="L793" s="53">
        <v>1.7554226030000002E-2</v>
      </c>
      <c r="M793" s="53">
        <v>1.7554226030000002E-2</v>
      </c>
      <c r="N793" s="53">
        <v>3.65946799E-3</v>
      </c>
      <c r="O793" s="54">
        <v>0.56342977770777991</v>
      </c>
    </row>
    <row r="794" spans="1:15" x14ac:dyDescent="0.25">
      <c r="A794" s="5" t="s">
        <v>214</v>
      </c>
      <c r="B794" s="4" t="s">
        <v>241</v>
      </c>
      <c r="C794" s="4" t="s">
        <v>421</v>
      </c>
      <c r="D794" s="4" t="s">
        <v>114</v>
      </c>
      <c r="E794" s="4" t="s">
        <v>373</v>
      </c>
      <c r="F794" s="4" t="s">
        <v>338</v>
      </c>
      <c r="G794" s="4" t="s">
        <v>399</v>
      </c>
      <c r="H794" s="4"/>
      <c r="I794" s="66">
        <v>686.22523480999996</v>
      </c>
      <c r="J794" s="53">
        <v>692.66229769999995</v>
      </c>
      <c r="K794" s="53">
        <v>100.65916512</v>
      </c>
      <c r="L794" s="53">
        <v>1.6709233774000003</v>
      </c>
      <c r="M794" s="53">
        <v>1.6709233774000003</v>
      </c>
      <c r="N794" s="53">
        <v>0.32208362939999996</v>
      </c>
      <c r="O794" s="54">
        <v>27.788633466072898</v>
      </c>
    </row>
    <row r="795" spans="1:15" x14ac:dyDescent="0.25">
      <c r="A795" s="5" t="s">
        <v>214</v>
      </c>
      <c r="B795" s="4" t="s">
        <v>241</v>
      </c>
      <c r="C795" s="4" t="s">
        <v>421</v>
      </c>
      <c r="D795" s="4" t="s">
        <v>115</v>
      </c>
      <c r="E795" s="4" t="s">
        <v>337</v>
      </c>
      <c r="F795" s="4" t="s">
        <v>338</v>
      </c>
      <c r="G795" s="4" t="s">
        <v>399</v>
      </c>
      <c r="H795" s="4"/>
      <c r="I795" s="66">
        <v>11.2288797662</v>
      </c>
      <c r="J795" s="53">
        <v>3.4506565519999999</v>
      </c>
      <c r="K795" s="53">
        <v>0.49425325999999997</v>
      </c>
      <c r="L795" s="53">
        <v>1.2916612646999998E-2</v>
      </c>
      <c r="M795" s="53">
        <v>1.2916612646999998E-2</v>
      </c>
      <c r="N795" s="53">
        <v>2.4172276949999999E-3</v>
      </c>
      <c r="O795" s="54">
        <v>0.12547150254221742</v>
      </c>
    </row>
    <row r="796" spans="1:15" x14ac:dyDescent="0.25">
      <c r="A796" s="5" t="s">
        <v>214</v>
      </c>
      <c r="B796" s="4" t="s">
        <v>241</v>
      </c>
      <c r="C796" s="4" t="s">
        <v>421</v>
      </c>
      <c r="D796" s="4" t="s">
        <v>116</v>
      </c>
      <c r="E796" s="4" t="s">
        <v>400</v>
      </c>
      <c r="F796" s="4" t="s">
        <v>338</v>
      </c>
      <c r="G796" s="4" t="s">
        <v>399</v>
      </c>
      <c r="H796" s="4"/>
      <c r="I796" s="66">
        <v>2.4278658240000004</v>
      </c>
      <c r="J796" s="53">
        <v>1.349677357</v>
      </c>
      <c r="K796" s="53">
        <v>0.181947473</v>
      </c>
      <c r="L796" s="53">
        <v>3.9020584739999998E-3</v>
      </c>
      <c r="M796" s="53">
        <v>3.9020584739999998E-3</v>
      </c>
      <c r="N796" s="53">
        <v>7.3907496199999978E-4</v>
      </c>
      <c r="O796" s="54">
        <v>4.8740874867874998E-2</v>
      </c>
    </row>
    <row r="797" spans="1:15" x14ac:dyDescent="0.25">
      <c r="A797" s="5" t="s">
        <v>214</v>
      </c>
      <c r="B797" s="4" t="s">
        <v>241</v>
      </c>
      <c r="C797" s="4" t="s">
        <v>421</v>
      </c>
      <c r="D797" s="4" t="s">
        <v>117</v>
      </c>
      <c r="E797" s="4" t="s">
        <v>401</v>
      </c>
      <c r="F797" s="4" t="s">
        <v>338</v>
      </c>
      <c r="G797" s="4" t="s">
        <v>399</v>
      </c>
      <c r="H797" s="4"/>
      <c r="I797" s="66">
        <v>1.3488141069999999</v>
      </c>
      <c r="J797" s="53">
        <v>0.54750896399999993</v>
      </c>
      <c r="K797" s="53">
        <v>0.1065707842</v>
      </c>
      <c r="L797" s="53">
        <v>9.4854213499999992E-4</v>
      </c>
      <c r="M797" s="53">
        <v>9.4854213499999992E-4</v>
      </c>
      <c r="N797" s="53">
        <v>1.96687135E-4</v>
      </c>
      <c r="O797" s="54">
        <v>2.9573112725262998E-2</v>
      </c>
    </row>
    <row r="798" spans="1:15" x14ac:dyDescent="0.25">
      <c r="A798" s="5" t="s">
        <v>214</v>
      </c>
      <c r="B798" s="4" t="s">
        <v>241</v>
      </c>
      <c r="C798" s="4" t="s">
        <v>421</v>
      </c>
      <c r="D798" s="4" t="s">
        <v>118</v>
      </c>
      <c r="E798" s="4" t="s">
        <v>376</v>
      </c>
      <c r="F798" s="4" t="s">
        <v>338</v>
      </c>
      <c r="G798" s="4" t="s">
        <v>399</v>
      </c>
      <c r="H798" s="4"/>
      <c r="I798" s="66">
        <v>2.1513594519999999</v>
      </c>
      <c r="J798" s="53">
        <v>1.3175094827</v>
      </c>
      <c r="K798" s="53">
        <v>0.17990768147</v>
      </c>
      <c r="L798" s="53">
        <v>7.875249933000001E-3</v>
      </c>
      <c r="M798" s="53">
        <v>7.875249933000001E-3</v>
      </c>
      <c r="N798" s="53">
        <v>1.4488975267999999E-3</v>
      </c>
      <c r="O798" s="54">
        <v>3.8383052925747993E-2</v>
      </c>
    </row>
    <row r="799" spans="1:15" x14ac:dyDescent="0.25">
      <c r="A799" s="5" t="s">
        <v>214</v>
      </c>
      <c r="B799" s="4" t="s">
        <v>241</v>
      </c>
      <c r="C799" s="4" t="s">
        <v>421</v>
      </c>
      <c r="D799" s="4" t="s">
        <v>119</v>
      </c>
      <c r="E799" s="4" t="s">
        <v>382</v>
      </c>
      <c r="F799" s="4" t="s">
        <v>342</v>
      </c>
      <c r="G799" s="4" t="s">
        <v>399</v>
      </c>
      <c r="H799" s="4"/>
      <c r="I799" s="66">
        <v>8.9839759459999993</v>
      </c>
      <c r="J799" s="53">
        <v>5.3603943149999997</v>
      </c>
      <c r="K799" s="53">
        <v>0.73022198639999991</v>
      </c>
      <c r="L799" s="53">
        <v>1.441849194E-2</v>
      </c>
      <c r="M799" s="53">
        <v>1.441849194E-2</v>
      </c>
      <c r="N799" s="53">
        <v>2.741822351E-3</v>
      </c>
      <c r="O799" s="54">
        <v>0.19836510510908734</v>
      </c>
    </row>
    <row r="800" spans="1:15" x14ac:dyDescent="0.25">
      <c r="A800" s="5" t="s">
        <v>214</v>
      </c>
      <c r="B800" s="4" t="s">
        <v>241</v>
      </c>
      <c r="C800" s="4" t="s">
        <v>421</v>
      </c>
      <c r="D800" s="4" t="s">
        <v>120</v>
      </c>
      <c r="E800" s="4" t="s">
        <v>391</v>
      </c>
      <c r="F800" s="4" t="s">
        <v>349</v>
      </c>
      <c r="G800" s="4" t="s">
        <v>399</v>
      </c>
      <c r="H800" s="4"/>
      <c r="I800" s="66">
        <v>1.2332742E-3</v>
      </c>
      <c r="J800" s="53">
        <v>5.8356952000000002E-4</v>
      </c>
      <c r="K800" s="53">
        <v>1.2921463E-4</v>
      </c>
      <c r="L800" s="53">
        <v>8.1797429999999999E-7</v>
      </c>
      <c r="M800" s="53">
        <v>8.1797429999999999E-7</v>
      </c>
      <c r="N800" s="53">
        <v>1.7784891999999999E-7</v>
      </c>
      <c r="O800" s="54">
        <v>3.5716343684960003E-5</v>
      </c>
    </row>
    <row r="801" spans="1:15" x14ac:dyDescent="0.25">
      <c r="A801" s="5" t="s">
        <v>214</v>
      </c>
      <c r="B801" s="4" t="s">
        <v>241</v>
      </c>
      <c r="C801" s="4" t="s">
        <v>421</v>
      </c>
      <c r="D801" s="4" t="s">
        <v>121</v>
      </c>
      <c r="E801" s="4" t="s">
        <v>392</v>
      </c>
      <c r="F801" s="4" t="s">
        <v>349</v>
      </c>
      <c r="G801" s="4" t="s">
        <v>399</v>
      </c>
      <c r="H801" s="4"/>
      <c r="I801" s="66">
        <v>0</v>
      </c>
      <c r="J801" s="53">
        <v>0</v>
      </c>
      <c r="K801" s="53">
        <v>0</v>
      </c>
      <c r="L801" s="53">
        <v>0</v>
      </c>
      <c r="M801" s="53">
        <v>0</v>
      </c>
      <c r="N801" s="53">
        <v>0</v>
      </c>
      <c r="O801" s="54">
        <v>0</v>
      </c>
    </row>
    <row r="802" spans="1:15" x14ac:dyDescent="0.25">
      <c r="A802" s="5" t="s">
        <v>214</v>
      </c>
      <c r="B802" s="4" t="s">
        <v>241</v>
      </c>
      <c r="C802" s="4" t="s">
        <v>421</v>
      </c>
      <c r="D802" s="4" t="s">
        <v>122</v>
      </c>
      <c r="E802" s="4" t="s">
        <v>350</v>
      </c>
      <c r="F802" s="4" t="s">
        <v>351</v>
      </c>
      <c r="G802" s="4" t="s">
        <v>399</v>
      </c>
      <c r="H802" s="4"/>
      <c r="I802" s="66">
        <v>384.53078235999999</v>
      </c>
      <c r="J802" s="53">
        <v>45.953886427999997</v>
      </c>
      <c r="K802" s="53">
        <v>13.595483168999998</v>
      </c>
      <c r="L802" s="53">
        <v>0.10521554482999999</v>
      </c>
      <c r="M802" s="53">
        <v>0.10521554482999999</v>
      </c>
      <c r="N802" s="53">
        <v>2.2771122275999998E-2</v>
      </c>
      <c r="O802" s="54">
        <v>2.8096612329037596</v>
      </c>
    </row>
    <row r="803" spans="1:15" x14ac:dyDescent="0.25">
      <c r="A803" s="5" t="s">
        <v>214</v>
      </c>
      <c r="B803" s="4" t="s">
        <v>241</v>
      </c>
      <c r="C803" s="4" t="s">
        <v>421</v>
      </c>
      <c r="D803" s="4" t="s">
        <v>123</v>
      </c>
      <c r="E803" s="4" t="s">
        <v>352</v>
      </c>
      <c r="F803" s="4" t="s">
        <v>351</v>
      </c>
      <c r="G803" s="4" t="s">
        <v>399</v>
      </c>
      <c r="H803" s="4"/>
      <c r="I803" s="66">
        <v>58.890675350000002</v>
      </c>
      <c r="J803" s="53">
        <v>9.3300334859999996</v>
      </c>
      <c r="K803" s="53">
        <v>2.3752079090000002</v>
      </c>
      <c r="L803" s="53">
        <v>2.4780492300000002E-2</v>
      </c>
      <c r="M803" s="53">
        <v>2.4780492300000002E-2</v>
      </c>
      <c r="N803" s="53">
        <v>5.105449699E-3</v>
      </c>
      <c r="O803" s="54">
        <v>0.49048097103779698</v>
      </c>
    </row>
    <row r="804" spans="1:15" x14ac:dyDescent="0.25">
      <c r="A804" s="5" t="s">
        <v>214</v>
      </c>
      <c r="B804" s="4" t="s">
        <v>241</v>
      </c>
      <c r="C804" s="4" t="s">
        <v>421</v>
      </c>
      <c r="D804" s="4" t="s">
        <v>124</v>
      </c>
      <c r="E804" s="4" t="s">
        <v>353</v>
      </c>
      <c r="F804" s="4" t="s">
        <v>351</v>
      </c>
      <c r="G804" s="4" t="s">
        <v>399</v>
      </c>
      <c r="H804" s="4"/>
      <c r="I804" s="66">
        <v>28.082032800000004</v>
      </c>
      <c r="J804" s="53">
        <v>10.186656320000001</v>
      </c>
      <c r="K804" s="53">
        <v>2.2992870330000001</v>
      </c>
      <c r="L804" s="53">
        <v>3.01193669E-2</v>
      </c>
      <c r="M804" s="53">
        <v>3.01193669E-2</v>
      </c>
      <c r="N804" s="53">
        <v>6.0163678999999998E-3</v>
      </c>
      <c r="O804" s="54">
        <v>0.47484938214796002</v>
      </c>
    </row>
    <row r="805" spans="1:15" x14ac:dyDescent="0.25">
      <c r="A805" s="5" t="s">
        <v>214</v>
      </c>
      <c r="B805" s="4" t="s">
        <v>241</v>
      </c>
      <c r="C805" s="4" t="s">
        <v>421</v>
      </c>
      <c r="D805" s="4" t="s">
        <v>125</v>
      </c>
      <c r="E805" s="4" t="s">
        <v>393</v>
      </c>
      <c r="F805" s="4" t="s">
        <v>351</v>
      </c>
      <c r="G805" s="4" t="s">
        <v>399</v>
      </c>
      <c r="H805" s="4"/>
      <c r="I805" s="66">
        <v>32.510285150000001</v>
      </c>
      <c r="J805" s="53">
        <v>17.970997749999999</v>
      </c>
      <c r="K805" s="53">
        <v>3.04661531</v>
      </c>
      <c r="L805" s="53">
        <v>3.75079756E-2</v>
      </c>
      <c r="M805" s="53">
        <v>3.75079756E-2</v>
      </c>
      <c r="N805" s="53">
        <v>7.4891778200000007E-3</v>
      </c>
      <c r="O805" s="54">
        <v>0.84415327211886992</v>
      </c>
    </row>
    <row r="806" spans="1:15" x14ac:dyDescent="0.25">
      <c r="A806" s="5" t="s">
        <v>214</v>
      </c>
      <c r="B806" s="4" t="s">
        <v>241</v>
      </c>
      <c r="C806" s="4" t="s">
        <v>421</v>
      </c>
      <c r="D806" s="4" t="s">
        <v>126</v>
      </c>
      <c r="E806" s="4" t="s">
        <v>394</v>
      </c>
      <c r="F806" s="4" t="s">
        <v>351</v>
      </c>
      <c r="G806" s="4" t="s">
        <v>399</v>
      </c>
      <c r="H806" s="4"/>
      <c r="I806" s="66">
        <v>2.0698305500000003</v>
      </c>
      <c r="J806" s="53">
        <v>0.277891534</v>
      </c>
      <c r="K806" s="53">
        <v>5.4714848499999996E-2</v>
      </c>
      <c r="L806" s="53">
        <v>4.86948478E-4</v>
      </c>
      <c r="M806" s="53">
        <v>4.86948478E-4</v>
      </c>
      <c r="N806" s="53">
        <v>1.0182987399999999E-4</v>
      </c>
      <c r="O806" s="54">
        <v>1.5019043368813E-2</v>
      </c>
    </row>
    <row r="807" spans="1:15" x14ac:dyDescent="0.25">
      <c r="A807" s="5" t="s">
        <v>214</v>
      </c>
      <c r="B807" s="4" t="s">
        <v>241</v>
      </c>
      <c r="C807" s="4" t="s">
        <v>421</v>
      </c>
      <c r="D807" s="4" t="s">
        <v>127</v>
      </c>
      <c r="E807" s="4" t="s">
        <v>354</v>
      </c>
      <c r="F807" s="4" t="s">
        <v>351</v>
      </c>
      <c r="G807" s="4" t="s">
        <v>399</v>
      </c>
      <c r="H807" s="4"/>
      <c r="I807" s="66">
        <v>0.60701772999999992</v>
      </c>
      <c r="J807" s="53">
        <v>0.137576223</v>
      </c>
      <c r="K807" s="53">
        <v>2.8569606400000003E-2</v>
      </c>
      <c r="L807" s="53">
        <v>4.7899903499999999E-4</v>
      </c>
      <c r="M807" s="53">
        <v>4.7899903499999999E-4</v>
      </c>
      <c r="N807" s="53">
        <v>9.3624714000000003E-5</v>
      </c>
      <c r="O807" s="54">
        <v>5.7311879289535985E-3</v>
      </c>
    </row>
    <row r="808" spans="1:15" x14ac:dyDescent="0.25">
      <c r="A808" s="5" t="s">
        <v>214</v>
      </c>
      <c r="B808" s="4" t="s">
        <v>241</v>
      </c>
      <c r="C808" s="4" t="s">
        <v>421</v>
      </c>
      <c r="D808" s="4" t="s">
        <v>128</v>
      </c>
      <c r="E808" s="4" t="s">
        <v>371</v>
      </c>
      <c r="F808" s="4" t="s">
        <v>331</v>
      </c>
      <c r="G808" s="4" t="s">
        <v>402</v>
      </c>
      <c r="H808" s="4"/>
      <c r="I808" s="66">
        <v>2.8187060999999999E-2</v>
      </c>
      <c r="J808" s="53">
        <v>2.0359518E-2</v>
      </c>
      <c r="K808" s="53">
        <v>4.1389959000000002E-3</v>
      </c>
      <c r="L808" s="53">
        <v>3.3092809000000001E-5</v>
      </c>
      <c r="M808" s="53">
        <v>3.3092809000000001E-5</v>
      </c>
      <c r="N808" s="53">
        <v>6.2286307999999999E-6</v>
      </c>
      <c r="O808" s="54">
        <v>6.7672542000000001E-5</v>
      </c>
    </row>
    <row r="809" spans="1:15" x14ac:dyDescent="0.25">
      <c r="A809" s="5" t="s">
        <v>214</v>
      </c>
      <c r="B809" s="4" t="s">
        <v>241</v>
      </c>
      <c r="C809" s="4" t="s">
        <v>421</v>
      </c>
      <c r="D809" s="4" t="s">
        <v>129</v>
      </c>
      <c r="E809" s="4" t="s">
        <v>373</v>
      </c>
      <c r="F809" s="4" t="s">
        <v>338</v>
      </c>
      <c r="G809" s="4" t="s">
        <v>402</v>
      </c>
      <c r="H809" s="4"/>
      <c r="I809" s="66">
        <v>70.988472000000002</v>
      </c>
      <c r="J809" s="53">
        <v>49.009414999999997</v>
      </c>
      <c r="K809" s="53">
        <v>7.1901812999999999</v>
      </c>
      <c r="L809" s="53">
        <v>0.1169346</v>
      </c>
      <c r="M809" s="53">
        <v>0.1169346</v>
      </c>
      <c r="N809" s="53">
        <v>2.1151975E-2</v>
      </c>
      <c r="O809" s="54">
        <v>0.11738055800000001</v>
      </c>
    </row>
    <row r="810" spans="1:15" x14ac:dyDescent="0.25">
      <c r="A810" s="5" t="s">
        <v>214</v>
      </c>
      <c r="B810" s="4" t="s">
        <v>241</v>
      </c>
      <c r="C810" s="4" t="s">
        <v>421</v>
      </c>
      <c r="D810" s="4" t="s">
        <v>130</v>
      </c>
      <c r="E810" s="4" t="s">
        <v>337</v>
      </c>
      <c r="F810" s="4" t="s">
        <v>338</v>
      </c>
      <c r="G810" s="4" t="s">
        <v>402</v>
      </c>
      <c r="H810" s="4"/>
      <c r="I810" s="66">
        <v>3.120007E-2</v>
      </c>
      <c r="J810" s="53">
        <v>5.7190682999999999E-2</v>
      </c>
      <c r="K810" s="53">
        <v>8.2895095000000002E-3</v>
      </c>
      <c r="L810" s="53">
        <v>1.3810714999999999E-4</v>
      </c>
      <c r="M810" s="53">
        <v>1.3810714999999999E-4</v>
      </c>
      <c r="N810" s="53">
        <v>2.4951417999999999E-5</v>
      </c>
      <c r="O810" s="54">
        <v>1.351979644E-4</v>
      </c>
    </row>
    <row r="811" spans="1:15" x14ac:dyDescent="0.25">
      <c r="A811" s="5" t="s">
        <v>214</v>
      </c>
      <c r="B811" s="4" t="s">
        <v>241</v>
      </c>
      <c r="C811" s="4" t="s">
        <v>421</v>
      </c>
      <c r="D811" s="4" t="s">
        <v>131</v>
      </c>
      <c r="E811" s="4" t="s">
        <v>403</v>
      </c>
      <c r="F811" s="4" t="s">
        <v>338</v>
      </c>
      <c r="G811" s="4" t="s">
        <v>402</v>
      </c>
      <c r="H811" s="4"/>
      <c r="I811" s="66">
        <v>3.7440083999999998E-2</v>
      </c>
      <c r="J811" s="53">
        <v>3.4996800000000002E-2</v>
      </c>
      <c r="K811" s="53">
        <v>4.7499611999999997E-3</v>
      </c>
      <c r="L811" s="53">
        <v>9.0267764000000005E-5</v>
      </c>
      <c r="M811" s="53">
        <v>9.0267764000000005E-5</v>
      </c>
      <c r="N811" s="53">
        <v>1.6271291E-5</v>
      </c>
      <c r="O811" s="54">
        <v>7.6702503200000004E-5</v>
      </c>
    </row>
    <row r="812" spans="1:15" x14ac:dyDescent="0.25">
      <c r="A812" s="5" t="s">
        <v>214</v>
      </c>
      <c r="B812" s="4" t="s">
        <v>241</v>
      </c>
      <c r="C812" s="4" t="s">
        <v>421</v>
      </c>
      <c r="D812" s="4" t="s">
        <v>132</v>
      </c>
      <c r="E812" s="4" t="s">
        <v>375</v>
      </c>
      <c r="F812" s="4" t="s">
        <v>338</v>
      </c>
      <c r="G812" s="4" t="s">
        <v>402</v>
      </c>
      <c r="H812" s="4"/>
      <c r="I812" s="66">
        <v>0.37010653699999996</v>
      </c>
      <c r="J812" s="53">
        <v>0.11818134799999999</v>
      </c>
      <c r="K812" s="53">
        <v>1.7779661700000001E-2</v>
      </c>
      <c r="L812" s="53">
        <v>3.5832076000000002E-4</v>
      </c>
      <c r="M812" s="53">
        <v>3.5832076000000002E-4</v>
      </c>
      <c r="N812" s="53">
        <v>6.4785306000000008E-5</v>
      </c>
      <c r="O812" s="54">
        <v>2.7817327199999999E-4</v>
      </c>
    </row>
    <row r="813" spans="1:15" x14ac:dyDescent="0.25">
      <c r="A813" s="5" t="s">
        <v>214</v>
      </c>
      <c r="B813" s="4" t="s">
        <v>241</v>
      </c>
      <c r="C813" s="4" t="s">
        <v>421</v>
      </c>
      <c r="D813" s="4" t="s">
        <v>133</v>
      </c>
      <c r="E813" s="4" t="s">
        <v>376</v>
      </c>
      <c r="F813" s="4" t="s">
        <v>338</v>
      </c>
      <c r="G813" s="4" t="s">
        <v>402</v>
      </c>
      <c r="H813" s="4"/>
      <c r="I813" s="66">
        <v>0.12480028</v>
      </c>
      <c r="J813" s="53">
        <v>9.0106270000000002E-2</v>
      </c>
      <c r="K813" s="53">
        <v>1.2623459E-2</v>
      </c>
      <c r="L813" s="53">
        <v>5.3390752899999997E-4</v>
      </c>
      <c r="M813" s="53">
        <v>5.3390752899999997E-4</v>
      </c>
      <c r="N813" s="53">
        <v>9.6044064000000006E-5</v>
      </c>
      <c r="O813" s="54">
        <v>1.6001300776000003E-4</v>
      </c>
    </row>
    <row r="814" spans="1:15" x14ac:dyDescent="0.25">
      <c r="A814" s="5" t="s">
        <v>214</v>
      </c>
      <c r="B814" s="4" t="s">
        <v>241</v>
      </c>
      <c r="C814" s="4" t="s">
        <v>421</v>
      </c>
      <c r="D814" s="4" t="s">
        <v>134</v>
      </c>
      <c r="E814" s="4" t="s">
        <v>391</v>
      </c>
      <c r="F814" s="4" t="s">
        <v>349</v>
      </c>
      <c r="G814" s="4" t="s">
        <v>402</v>
      </c>
      <c r="H814" s="4"/>
      <c r="I814" s="66">
        <v>6.5591338000000005E-4</v>
      </c>
      <c r="J814" s="53">
        <v>4.0196406000000002E-4</v>
      </c>
      <c r="K814" s="53">
        <v>9.0094371000000003E-5</v>
      </c>
      <c r="L814" s="53">
        <v>4.5860136E-7</v>
      </c>
      <c r="M814" s="53">
        <v>4.5860136E-7</v>
      </c>
      <c r="N814" s="53">
        <v>8.0052089E-8</v>
      </c>
      <c r="O814" s="54">
        <v>1.562909596E-6</v>
      </c>
    </row>
    <row r="815" spans="1:15" x14ac:dyDescent="0.25">
      <c r="A815" s="5" t="s">
        <v>214</v>
      </c>
      <c r="B815" s="4" t="s">
        <v>241</v>
      </c>
      <c r="C815" s="4" t="s">
        <v>421</v>
      </c>
      <c r="D815" s="4" t="s">
        <v>135</v>
      </c>
      <c r="E815" s="4" t="s">
        <v>392</v>
      </c>
      <c r="F815" s="4" t="s">
        <v>349</v>
      </c>
      <c r="G815" s="4" t="s">
        <v>402</v>
      </c>
      <c r="H815" s="4"/>
      <c r="I815" s="66">
        <v>7.4370261299999988E-4</v>
      </c>
      <c r="J815" s="53">
        <v>1.9241051230000001E-3</v>
      </c>
      <c r="K815" s="53">
        <v>4.2869945680000006E-4</v>
      </c>
      <c r="L815" s="53">
        <v>2.2165940929999997E-6</v>
      </c>
      <c r="M815" s="53">
        <v>2.2165940929999997E-6</v>
      </c>
      <c r="N815" s="53">
        <v>3.8534428130000001E-7</v>
      </c>
      <c r="O815" s="54">
        <v>7.4515461468000006E-6</v>
      </c>
    </row>
    <row r="816" spans="1:15" x14ac:dyDescent="0.25">
      <c r="A816" s="5" t="s">
        <v>214</v>
      </c>
      <c r="B816" s="4" t="s">
        <v>241</v>
      </c>
      <c r="C816" s="4" t="s">
        <v>421</v>
      </c>
      <c r="D816" s="4" t="s">
        <v>136</v>
      </c>
      <c r="E816" s="4" t="s">
        <v>350</v>
      </c>
      <c r="F816" s="4" t="s">
        <v>351</v>
      </c>
      <c r="G816" s="4" t="s">
        <v>402</v>
      </c>
      <c r="H816" s="4"/>
      <c r="I816" s="66">
        <v>73.066032699999994</v>
      </c>
      <c r="J816" s="53">
        <v>13.635604538000001</v>
      </c>
      <c r="K816" s="53">
        <v>4.1725250200000001</v>
      </c>
      <c r="L816" s="53">
        <v>2.9579970189999999E-2</v>
      </c>
      <c r="M816" s="53">
        <v>2.9579970189999999E-2</v>
      </c>
      <c r="N816" s="53">
        <v>5.8960338080000004E-3</v>
      </c>
      <c r="O816" s="54">
        <v>5.1261559732000007E-2</v>
      </c>
    </row>
    <row r="817" spans="1:15" x14ac:dyDescent="0.25">
      <c r="A817" s="5" t="s">
        <v>214</v>
      </c>
      <c r="B817" s="4" t="s">
        <v>241</v>
      </c>
      <c r="C817" s="4" t="s">
        <v>421</v>
      </c>
      <c r="D817" s="4" t="s">
        <v>137</v>
      </c>
      <c r="E817" s="4" t="s">
        <v>352</v>
      </c>
      <c r="F817" s="4" t="s">
        <v>351</v>
      </c>
      <c r="G817" s="4" t="s">
        <v>402</v>
      </c>
      <c r="H817" s="4"/>
      <c r="I817" s="66">
        <v>1.405843108</v>
      </c>
      <c r="J817" s="53">
        <v>0.63077183679999993</v>
      </c>
      <c r="K817" s="53">
        <v>0.17594936977999998</v>
      </c>
      <c r="L817" s="53">
        <v>1.5070325164E-3</v>
      </c>
      <c r="M817" s="53">
        <v>1.5070325164E-3</v>
      </c>
      <c r="N817" s="53">
        <v>2.9400714639999997E-4</v>
      </c>
      <c r="O817" s="54">
        <v>2.1677186264799997E-3</v>
      </c>
    </row>
    <row r="818" spans="1:15" x14ac:dyDescent="0.25">
      <c r="A818" s="5" t="s">
        <v>214</v>
      </c>
      <c r="B818" s="4" t="s">
        <v>241</v>
      </c>
      <c r="C818" s="4" t="s">
        <v>421</v>
      </c>
      <c r="D818" s="4" t="s">
        <v>138</v>
      </c>
      <c r="E818" s="4" t="s">
        <v>353</v>
      </c>
      <c r="F818" s="4" t="s">
        <v>351</v>
      </c>
      <c r="G818" s="4" t="s">
        <v>402</v>
      </c>
      <c r="H818" s="4"/>
      <c r="I818" s="66">
        <v>1.1261863400000001</v>
      </c>
      <c r="J818" s="53">
        <v>0.77134454000000008</v>
      </c>
      <c r="K818" s="53">
        <v>0.18026784700000001</v>
      </c>
      <c r="L818" s="53">
        <v>2.1442014400000001E-3</v>
      </c>
      <c r="M818" s="53">
        <v>2.1442014400000001E-3</v>
      </c>
      <c r="N818" s="53">
        <v>4.0645930000000001E-4</v>
      </c>
      <c r="O818" s="54">
        <v>2.217709984E-3</v>
      </c>
    </row>
    <row r="819" spans="1:15" x14ac:dyDescent="0.25">
      <c r="A819" s="5" t="s">
        <v>214</v>
      </c>
      <c r="B819" s="4" t="s">
        <v>241</v>
      </c>
      <c r="C819" s="4" t="s">
        <v>421</v>
      </c>
      <c r="D819" s="4" t="s">
        <v>139</v>
      </c>
      <c r="E819" s="4" t="s">
        <v>404</v>
      </c>
      <c r="F819" s="4" t="s">
        <v>351</v>
      </c>
      <c r="G819" s="4" t="s">
        <v>402</v>
      </c>
      <c r="H819" s="4"/>
      <c r="I819" s="66">
        <v>2.1238811629999996</v>
      </c>
      <c r="J819" s="53">
        <v>7.2443407799999999</v>
      </c>
      <c r="K819" s="53">
        <v>1.390790336</v>
      </c>
      <c r="L819" s="53">
        <v>8.5608013099999991E-2</v>
      </c>
      <c r="M819" s="53">
        <v>8.5608013099999991E-2</v>
      </c>
      <c r="N819" s="53">
        <v>1.435458461E-2</v>
      </c>
      <c r="O819" s="54">
        <v>1.3995144156000002E-2</v>
      </c>
    </row>
    <row r="820" spans="1:15" x14ac:dyDescent="0.25">
      <c r="A820" s="5" t="s">
        <v>214</v>
      </c>
      <c r="B820" s="4" t="s">
        <v>241</v>
      </c>
      <c r="C820" s="4" t="s">
        <v>421</v>
      </c>
      <c r="D820" s="4" t="s">
        <v>140</v>
      </c>
      <c r="E820" s="4" t="s">
        <v>354</v>
      </c>
      <c r="F820" s="4" t="s">
        <v>351</v>
      </c>
      <c r="G820" s="4" t="s">
        <v>402</v>
      </c>
      <c r="H820" s="4"/>
      <c r="I820" s="66">
        <v>0</v>
      </c>
      <c r="J820" s="53">
        <v>0</v>
      </c>
      <c r="K820" s="53">
        <v>0</v>
      </c>
      <c r="L820" s="53">
        <v>0</v>
      </c>
      <c r="M820" s="53">
        <v>0</v>
      </c>
      <c r="N820" s="53">
        <v>0</v>
      </c>
      <c r="O820" s="54">
        <v>0</v>
      </c>
    </row>
    <row r="821" spans="1:15" x14ac:dyDescent="0.25">
      <c r="A821" s="5" t="s">
        <v>214</v>
      </c>
      <c r="B821" s="4" t="s">
        <v>241</v>
      </c>
      <c r="C821" s="4" t="s">
        <v>421</v>
      </c>
      <c r="D821" s="4" t="s">
        <v>141</v>
      </c>
      <c r="E821" s="4" t="s">
        <v>397</v>
      </c>
      <c r="F821" s="4" t="s">
        <v>338</v>
      </c>
      <c r="G821" s="4" t="s">
        <v>402</v>
      </c>
      <c r="H821" s="4"/>
      <c r="I821" s="66">
        <v>0</v>
      </c>
      <c r="J821" s="53">
        <v>0</v>
      </c>
      <c r="K821" s="53">
        <v>0</v>
      </c>
      <c r="L821" s="53">
        <v>0</v>
      </c>
      <c r="M821" s="53">
        <v>0</v>
      </c>
      <c r="N821" s="53">
        <v>0</v>
      </c>
      <c r="O821" s="54">
        <v>0</v>
      </c>
    </row>
    <row r="822" spans="1:15" x14ac:dyDescent="0.25">
      <c r="A822" s="5" t="s">
        <v>214</v>
      </c>
      <c r="B822" s="4" t="s">
        <v>241</v>
      </c>
      <c r="C822" s="4" t="s">
        <v>421</v>
      </c>
      <c r="D822" s="4" t="s">
        <v>142</v>
      </c>
      <c r="E822" s="4" t="s">
        <v>405</v>
      </c>
      <c r="F822" s="4" t="s">
        <v>325</v>
      </c>
      <c r="G822" s="4" t="s">
        <v>406</v>
      </c>
      <c r="H822" s="4"/>
      <c r="I822" s="66">
        <v>52.669366189999998</v>
      </c>
      <c r="J822" s="53">
        <v>1.7804760341000003</v>
      </c>
      <c r="K822" s="53">
        <v>1.8014841840000002</v>
      </c>
      <c r="L822" s="53">
        <v>0.25745079270000004</v>
      </c>
      <c r="M822" s="53">
        <v>0.24972726891899999</v>
      </c>
      <c r="N822" s="53">
        <v>3.5884437135999996E-3</v>
      </c>
      <c r="O822" s="54">
        <v>0.46291244620081501</v>
      </c>
    </row>
    <row r="823" spans="1:15" x14ac:dyDescent="0.25">
      <c r="A823" s="5" t="s">
        <v>214</v>
      </c>
      <c r="B823" s="4" t="s">
        <v>241</v>
      </c>
      <c r="C823" s="4" t="s">
        <v>421</v>
      </c>
      <c r="D823" s="4" t="s">
        <v>143</v>
      </c>
      <c r="E823" s="4" t="s">
        <v>359</v>
      </c>
      <c r="F823" s="4" t="s">
        <v>331</v>
      </c>
      <c r="G823" s="4" t="s">
        <v>406</v>
      </c>
      <c r="H823" s="4"/>
      <c r="I823" s="66">
        <v>23.18362174</v>
      </c>
      <c r="J823" s="53">
        <v>2.8121360942</v>
      </c>
      <c r="K823" s="53">
        <v>5.7951496586999998</v>
      </c>
      <c r="L823" s="53">
        <v>0.48748506868999997</v>
      </c>
      <c r="M823" s="53">
        <v>0.47286051662929995</v>
      </c>
      <c r="N823" s="53">
        <v>1.6380855268999999E-2</v>
      </c>
      <c r="O823" s="54">
        <v>0.47098349456675398</v>
      </c>
    </row>
    <row r="824" spans="1:15" x14ac:dyDescent="0.25">
      <c r="A824" s="5" t="s">
        <v>214</v>
      </c>
      <c r="B824" s="4" t="s">
        <v>241</v>
      </c>
      <c r="C824" s="4" t="s">
        <v>421</v>
      </c>
      <c r="D824" s="4" t="s">
        <v>144</v>
      </c>
      <c r="E824" s="4" t="s">
        <v>330</v>
      </c>
      <c r="F824" s="4" t="s">
        <v>331</v>
      </c>
      <c r="G824" s="4" t="s">
        <v>406</v>
      </c>
      <c r="H824" s="4"/>
      <c r="I824" s="66">
        <v>2.5632060000000001</v>
      </c>
      <c r="J824" s="53">
        <v>1.0839791E-2</v>
      </c>
      <c r="K824" s="53">
        <v>1.3436425E-2</v>
      </c>
      <c r="L824" s="53">
        <v>1.4590885E-3</v>
      </c>
      <c r="M824" s="53">
        <v>1.415315845E-3</v>
      </c>
      <c r="N824" s="53">
        <v>2.7055574000000001E-5</v>
      </c>
      <c r="O824" s="54">
        <v>2.0339714756789995E-3</v>
      </c>
    </row>
    <row r="825" spans="1:15" x14ac:dyDescent="0.25">
      <c r="A825" s="5" t="s">
        <v>214</v>
      </c>
      <c r="B825" s="4" t="s">
        <v>241</v>
      </c>
      <c r="C825" s="4" t="s">
        <v>421</v>
      </c>
      <c r="D825" s="4" t="s">
        <v>145</v>
      </c>
      <c r="E825" s="4" t="s">
        <v>332</v>
      </c>
      <c r="F825" s="4" t="s">
        <v>331</v>
      </c>
      <c r="G825" s="4" t="s">
        <v>406</v>
      </c>
      <c r="H825" s="4"/>
      <c r="I825" s="66">
        <v>22.370664590000001</v>
      </c>
      <c r="J825" s="53">
        <v>0.15564276919999998</v>
      </c>
      <c r="K825" s="53">
        <v>0.21132616440000002</v>
      </c>
      <c r="L825" s="53">
        <v>2.1427874440000001E-2</v>
      </c>
      <c r="M825" s="53">
        <v>2.0785038206799999E-2</v>
      </c>
      <c r="N825" s="53">
        <v>4.4566613800000004E-4</v>
      </c>
      <c r="O825" s="54">
        <v>3.1059649785527998E-2</v>
      </c>
    </row>
    <row r="826" spans="1:15" x14ac:dyDescent="0.25">
      <c r="A826" s="5" t="s">
        <v>214</v>
      </c>
      <c r="B826" s="4" t="s">
        <v>241</v>
      </c>
      <c r="C826" s="4" t="s">
        <v>421</v>
      </c>
      <c r="D826" s="4" t="s">
        <v>146</v>
      </c>
      <c r="E826" s="4" t="s">
        <v>360</v>
      </c>
      <c r="F826" s="4" t="s">
        <v>331</v>
      </c>
      <c r="G826" s="4" t="s">
        <v>406</v>
      </c>
      <c r="H826" s="4"/>
      <c r="I826" s="66">
        <v>83.141590600000001</v>
      </c>
      <c r="J826" s="53">
        <v>8.4217690529999985</v>
      </c>
      <c r="K826" s="53">
        <v>15.352003343</v>
      </c>
      <c r="L826" s="53">
        <v>1.3920454488</v>
      </c>
      <c r="M826" s="53">
        <v>1.3502840853359999</v>
      </c>
      <c r="N826" s="53">
        <v>4.1248823039999993E-2</v>
      </c>
      <c r="O826" s="54">
        <v>1.2789680415347158</v>
      </c>
    </row>
    <row r="827" spans="1:15" x14ac:dyDescent="0.25">
      <c r="A827" s="5" t="s">
        <v>214</v>
      </c>
      <c r="B827" s="4" t="s">
        <v>241</v>
      </c>
      <c r="C827" s="4" t="s">
        <v>421</v>
      </c>
      <c r="D827" s="4" t="s">
        <v>147</v>
      </c>
      <c r="E827" s="4" t="s">
        <v>407</v>
      </c>
      <c r="F827" s="4" t="s">
        <v>331</v>
      </c>
      <c r="G827" s="4" t="s">
        <v>406</v>
      </c>
      <c r="H827" s="4"/>
      <c r="I827" s="66">
        <v>17.6698625595</v>
      </c>
      <c r="J827" s="53">
        <v>7.2407752069100004</v>
      </c>
      <c r="K827" s="53">
        <v>16.133366468850003</v>
      </c>
      <c r="L827" s="53">
        <v>0.97640516396800003</v>
      </c>
      <c r="M827" s="53">
        <v>0.94711300904896001</v>
      </c>
      <c r="N827" s="53">
        <v>4.4036718759499993E-2</v>
      </c>
      <c r="O827" s="54">
        <v>0.96744806620540647</v>
      </c>
    </row>
    <row r="828" spans="1:15" x14ac:dyDescent="0.25">
      <c r="A828" s="5" t="s">
        <v>214</v>
      </c>
      <c r="B828" s="4" t="s">
        <v>241</v>
      </c>
      <c r="C828" s="4" t="s">
        <v>421</v>
      </c>
      <c r="D828" s="4" t="s">
        <v>148</v>
      </c>
      <c r="E828" s="4" t="s">
        <v>333</v>
      </c>
      <c r="F828" s="4" t="s">
        <v>331</v>
      </c>
      <c r="G828" s="4" t="s">
        <v>406</v>
      </c>
      <c r="H828" s="4"/>
      <c r="I828" s="66">
        <v>8.134352508000001</v>
      </c>
      <c r="J828" s="53">
        <v>0.51479816940000001</v>
      </c>
      <c r="K828" s="53">
        <v>0.97074174400000002</v>
      </c>
      <c r="L828" s="53">
        <v>8.7250263189999996E-2</v>
      </c>
      <c r="M828" s="53">
        <v>8.4632755294299991E-2</v>
      </c>
      <c r="N828" s="53">
        <v>2.4802559765999999E-3</v>
      </c>
      <c r="O828" s="54">
        <v>8.5858399164996893E-2</v>
      </c>
    </row>
    <row r="829" spans="1:15" x14ac:dyDescent="0.25">
      <c r="A829" s="5" t="s">
        <v>214</v>
      </c>
      <c r="B829" s="4" t="s">
        <v>241</v>
      </c>
      <c r="C829" s="4" t="s">
        <v>421</v>
      </c>
      <c r="D829" s="4" t="s">
        <v>149</v>
      </c>
      <c r="E829" s="4" t="s">
        <v>361</v>
      </c>
      <c r="F829" s="4" t="s">
        <v>331</v>
      </c>
      <c r="G829" s="4" t="s">
        <v>406</v>
      </c>
      <c r="H829" s="4"/>
      <c r="I829" s="66">
        <v>3.5052794786000008</v>
      </c>
      <c r="J829" s="53">
        <v>0.39179722690999996</v>
      </c>
      <c r="K829" s="53">
        <v>0.69577764266999997</v>
      </c>
      <c r="L829" s="53">
        <v>5.6462215031000004E-2</v>
      </c>
      <c r="M829" s="53">
        <v>5.4768348580069993E-2</v>
      </c>
      <c r="N829" s="53">
        <v>1.49413085121E-3</v>
      </c>
      <c r="O829" s="54">
        <v>5.6970278296828651E-2</v>
      </c>
    </row>
    <row r="830" spans="1:15" x14ac:dyDescent="0.25">
      <c r="A830" s="5" t="s">
        <v>214</v>
      </c>
      <c r="B830" s="4" t="s">
        <v>241</v>
      </c>
      <c r="C830" s="4" t="s">
        <v>421</v>
      </c>
      <c r="D830" s="4" t="s">
        <v>150</v>
      </c>
      <c r="E830" s="4" t="s">
        <v>334</v>
      </c>
      <c r="F830" s="4" t="s">
        <v>331</v>
      </c>
      <c r="G830" s="4" t="s">
        <v>406</v>
      </c>
      <c r="H830" s="4"/>
      <c r="I830" s="66">
        <v>65.596062439000008</v>
      </c>
      <c r="J830" s="53">
        <v>1.0319998877199998</v>
      </c>
      <c r="K830" s="53">
        <v>2.0228968267000003</v>
      </c>
      <c r="L830" s="53">
        <v>0.16862972603999998</v>
      </c>
      <c r="M830" s="53">
        <v>0.16357083425879998</v>
      </c>
      <c r="N830" s="53">
        <v>4.5877726704999996E-3</v>
      </c>
      <c r="O830" s="54">
        <v>0.24198887488610252</v>
      </c>
    </row>
    <row r="831" spans="1:15" x14ac:dyDescent="0.25">
      <c r="A831" s="5" t="s">
        <v>214</v>
      </c>
      <c r="B831" s="4" t="s">
        <v>241</v>
      </c>
      <c r="C831" s="4" t="s">
        <v>421</v>
      </c>
      <c r="D831" s="4" t="s">
        <v>151</v>
      </c>
      <c r="E831" s="4" t="s">
        <v>362</v>
      </c>
      <c r="F831" s="4" t="s">
        <v>331</v>
      </c>
      <c r="G831" s="4" t="s">
        <v>406</v>
      </c>
      <c r="H831" s="4"/>
      <c r="I831" s="66">
        <v>59.527587578100011</v>
      </c>
      <c r="J831" s="53">
        <v>5.043308610815</v>
      </c>
      <c r="K831" s="53">
        <v>7.925399218897998</v>
      </c>
      <c r="L831" s="53">
        <v>0.77696799714999998</v>
      </c>
      <c r="M831" s="53">
        <v>0.75365895723550014</v>
      </c>
      <c r="N831" s="53">
        <v>1.9600186243549998E-2</v>
      </c>
      <c r="O831" s="54">
        <v>0.72023966884838597</v>
      </c>
    </row>
    <row r="832" spans="1:15" x14ac:dyDescent="0.25">
      <c r="A832" s="5" t="s">
        <v>214</v>
      </c>
      <c r="B832" s="4" t="s">
        <v>241</v>
      </c>
      <c r="C832" s="4" t="s">
        <v>421</v>
      </c>
      <c r="D832" s="4" t="s">
        <v>152</v>
      </c>
      <c r="E832" s="4" t="s">
        <v>363</v>
      </c>
      <c r="F832" s="4" t="s">
        <v>331</v>
      </c>
      <c r="G832" s="4" t="s">
        <v>406</v>
      </c>
      <c r="H832" s="4"/>
      <c r="I832" s="66">
        <v>41.355606197600004</v>
      </c>
      <c r="J832" s="53">
        <v>3.1856296563500002</v>
      </c>
      <c r="K832" s="53">
        <v>9.2741175232299984</v>
      </c>
      <c r="L832" s="53">
        <v>0.56492548372700002</v>
      </c>
      <c r="M832" s="53">
        <v>0.54797771921519001</v>
      </c>
      <c r="N832" s="53">
        <v>1.6774797302600002E-2</v>
      </c>
      <c r="O832" s="54">
        <v>0.76040037325439447</v>
      </c>
    </row>
    <row r="833" spans="1:15" x14ac:dyDescent="0.25">
      <c r="A833" s="5" t="s">
        <v>214</v>
      </c>
      <c r="B833" s="4" t="s">
        <v>241</v>
      </c>
      <c r="C833" s="4" t="s">
        <v>421</v>
      </c>
      <c r="D833" s="4" t="s">
        <v>153</v>
      </c>
      <c r="E833" s="4" t="s">
        <v>408</v>
      </c>
      <c r="F833" s="4" t="s">
        <v>331</v>
      </c>
      <c r="G833" s="4" t="s">
        <v>406</v>
      </c>
      <c r="H833" s="4"/>
      <c r="I833" s="66">
        <v>130.50830220920002</v>
      </c>
      <c r="J833" s="53">
        <v>23.3119342249</v>
      </c>
      <c r="K833" s="53">
        <v>53.295990635800003</v>
      </c>
      <c r="L833" s="53">
        <v>4.2636857802100003</v>
      </c>
      <c r="M833" s="53">
        <v>4.1357752068037001</v>
      </c>
      <c r="N833" s="53">
        <v>0.1648144210011</v>
      </c>
      <c r="O833" s="54">
        <v>4.0601994880819055</v>
      </c>
    </row>
    <row r="834" spans="1:15" x14ac:dyDescent="0.25">
      <c r="A834" s="5" t="s">
        <v>214</v>
      </c>
      <c r="B834" s="4" t="s">
        <v>241</v>
      </c>
      <c r="C834" s="4" t="s">
        <v>421</v>
      </c>
      <c r="D834" s="4" t="s">
        <v>154</v>
      </c>
      <c r="E834" s="4" t="s">
        <v>335</v>
      </c>
      <c r="F834" s="4" t="s">
        <v>331</v>
      </c>
      <c r="G834" s="4" t="s">
        <v>406</v>
      </c>
      <c r="H834" s="4"/>
      <c r="I834" s="66">
        <v>6.7140676697000004</v>
      </c>
      <c r="J834" s="53">
        <v>0.38441513271</v>
      </c>
      <c r="K834" s="53">
        <v>0.55710247820000003</v>
      </c>
      <c r="L834" s="53">
        <v>5.970409854E-2</v>
      </c>
      <c r="M834" s="53">
        <v>5.7912975583799993E-2</v>
      </c>
      <c r="N834" s="53">
        <v>1.3948726519E-3</v>
      </c>
      <c r="O834" s="54">
        <v>5.2829870386714196E-2</v>
      </c>
    </row>
    <row r="835" spans="1:15" x14ac:dyDescent="0.25">
      <c r="A835" s="5" t="s">
        <v>214</v>
      </c>
      <c r="B835" s="4" t="s">
        <v>241</v>
      </c>
      <c r="C835" s="4" t="s">
        <v>421</v>
      </c>
      <c r="D835" s="4" t="s">
        <v>155</v>
      </c>
      <c r="E835" s="4" t="s">
        <v>364</v>
      </c>
      <c r="F835" s="4" t="s">
        <v>331</v>
      </c>
      <c r="G835" s="4" t="s">
        <v>406</v>
      </c>
      <c r="H835" s="4"/>
      <c r="I835" s="66">
        <v>14.853203364000002</v>
      </c>
      <c r="J835" s="53">
        <v>0.17176475489999998</v>
      </c>
      <c r="K835" s="53">
        <v>0.36350165370000004</v>
      </c>
      <c r="L835" s="53">
        <v>2.9143686860000004E-2</v>
      </c>
      <c r="M835" s="53">
        <v>2.8269376254200004E-2</v>
      </c>
      <c r="N835" s="53">
        <v>6.58270346E-4</v>
      </c>
      <c r="O835" s="54">
        <v>4.0358189128256991E-2</v>
      </c>
    </row>
    <row r="836" spans="1:15" x14ac:dyDescent="0.25">
      <c r="A836" s="5" t="s">
        <v>214</v>
      </c>
      <c r="B836" s="4" t="s">
        <v>241</v>
      </c>
      <c r="C836" s="4" t="s">
        <v>421</v>
      </c>
      <c r="D836" s="4" t="s">
        <v>156</v>
      </c>
      <c r="E836" s="4" t="s">
        <v>365</v>
      </c>
      <c r="F836" s="4" t="s">
        <v>331</v>
      </c>
      <c r="G836" s="4" t="s">
        <v>406</v>
      </c>
      <c r="H836" s="4"/>
      <c r="I836" s="66">
        <v>33.986382836700002</v>
      </c>
      <c r="J836" s="53">
        <v>4.0100467768800003</v>
      </c>
      <c r="K836" s="53">
        <v>15.36096884434</v>
      </c>
      <c r="L836" s="53">
        <v>0.76539230458500007</v>
      </c>
      <c r="M836" s="53">
        <v>0.74243053544744997</v>
      </c>
      <c r="N836" s="53">
        <v>3.7779446619000005E-2</v>
      </c>
      <c r="O836" s="54">
        <v>1.0445452808656752</v>
      </c>
    </row>
    <row r="837" spans="1:15" x14ac:dyDescent="0.25">
      <c r="A837" s="5" t="s">
        <v>214</v>
      </c>
      <c r="B837" s="4" t="s">
        <v>241</v>
      </c>
      <c r="C837" s="4" t="s">
        <v>421</v>
      </c>
      <c r="D837" s="4" t="s">
        <v>157</v>
      </c>
      <c r="E837" s="4" t="s">
        <v>409</v>
      </c>
      <c r="F837" s="4" t="s">
        <v>331</v>
      </c>
      <c r="G837" s="4" t="s">
        <v>406</v>
      </c>
      <c r="H837" s="4"/>
      <c r="I837" s="66">
        <v>31.117127108999995</v>
      </c>
      <c r="J837" s="53">
        <v>5.0876165212799993</v>
      </c>
      <c r="K837" s="53">
        <v>13.2175249286</v>
      </c>
      <c r="L837" s="53">
        <v>0.98073519551999988</v>
      </c>
      <c r="M837" s="53">
        <v>0.95131313965440001</v>
      </c>
      <c r="N837" s="53">
        <v>4.0840542840300004E-2</v>
      </c>
      <c r="O837" s="54">
        <v>1.0267499346918709</v>
      </c>
    </row>
    <row r="838" spans="1:15" x14ac:dyDescent="0.25">
      <c r="A838" s="5" t="s">
        <v>214</v>
      </c>
      <c r="B838" s="4" t="s">
        <v>241</v>
      </c>
      <c r="C838" s="4" t="s">
        <v>421</v>
      </c>
      <c r="D838" s="4" t="s">
        <v>158</v>
      </c>
      <c r="E838" s="4" t="s">
        <v>410</v>
      </c>
      <c r="F838" s="4" t="s">
        <v>331</v>
      </c>
      <c r="G838" s="4" t="s">
        <v>406</v>
      </c>
      <c r="H838" s="4"/>
      <c r="I838" s="66">
        <v>16.383474647999996</v>
      </c>
      <c r="J838" s="53">
        <v>18.880976834800002</v>
      </c>
      <c r="K838" s="53">
        <v>52.502633949999996</v>
      </c>
      <c r="L838" s="53">
        <v>2.7657104469</v>
      </c>
      <c r="M838" s="53">
        <v>2.682739133493</v>
      </c>
      <c r="N838" s="53">
        <v>0.13809053502999999</v>
      </c>
      <c r="O838" s="54">
        <v>3.1307968641940378</v>
      </c>
    </row>
    <row r="839" spans="1:15" x14ac:dyDescent="0.25">
      <c r="A839" s="5" t="s">
        <v>214</v>
      </c>
      <c r="B839" s="4" t="s">
        <v>241</v>
      </c>
      <c r="C839" s="4" t="s">
        <v>421</v>
      </c>
      <c r="D839" s="4" t="s">
        <v>159</v>
      </c>
      <c r="E839" s="4" t="s">
        <v>336</v>
      </c>
      <c r="F839" s="4" t="s">
        <v>331</v>
      </c>
      <c r="G839" s="4" t="s">
        <v>406</v>
      </c>
      <c r="H839" s="4"/>
      <c r="I839" s="66">
        <v>9.205542488599999</v>
      </c>
      <c r="J839" s="53">
        <v>0.99254149889999999</v>
      </c>
      <c r="K839" s="53">
        <v>2.8707986337000002</v>
      </c>
      <c r="L839" s="53">
        <v>0.1648013069</v>
      </c>
      <c r="M839" s="53">
        <v>0.15985726769299999</v>
      </c>
      <c r="N839" s="53">
        <v>6.7216883595E-3</v>
      </c>
      <c r="O839" s="54">
        <v>0.20446515879430677</v>
      </c>
    </row>
    <row r="840" spans="1:15" x14ac:dyDescent="0.25">
      <c r="A840" s="5" t="s">
        <v>214</v>
      </c>
      <c r="B840" s="4" t="s">
        <v>241</v>
      </c>
      <c r="C840" s="4" t="s">
        <v>421</v>
      </c>
      <c r="D840" s="4" t="s">
        <v>160</v>
      </c>
      <c r="E840" s="4" t="s">
        <v>366</v>
      </c>
      <c r="F840" s="4" t="s">
        <v>331</v>
      </c>
      <c r="G840" s="4" t="s">
        <v>406</v>
      </c>
      <c r="H840" s="4"/>
      <c r="I840" s="66">
        <v>115.97550181900002</v>
      </c>
      <c r="J840" s="53">
        <v>13.76875815487</v>
      </c>
      <c r="K840" s="53">
        <v>20.89095019518</v>
      </c>
      <c r="L840" s="53">
        <v>2.1798873165220001</v>
      </c>
      <c r="M840" s="53">
        <v>2.1144906970263397</v>
      </c>
      <c r="N840" s="53">
        <v>5.378635633968E-2</v>
      </c>
      <c r="O840" s="54">
        <v>1.9028598308698526</v>
      </c>
    </row>
    <row r="841" spans="1:15" x14ac:dyDescent="0.25">
      <c r="A841" s="5" t="s">
        <v>214</v>
      </c>
      <c r="B841" s="4" t="s">
        <v>241</v>
      </c>
      <c r="C841" s="4" t="s">
        <v>421</v>
      </c>
      <c r="D841" s="4" t="s">
        <v>161</v>
      </c>
      <c r="E841" s="4" t="s">
        <v>367</v>
      </c>
      <c r="F841" s="4" t="s">
        <v>331</v>
      </c>
      <c r="G841" s="4" t="s">
        <v>406</v>
      </c>
      <c r="H841" s="4"/>
      <c r="I841" s="66">
        <v>144.41464705800001</v>
      </c>
      <c r="J841" s="53">
        <v>30.199258626000002</v>
      </c>
      <c r="K841" s="53">
        <v>72.117362903</v>
      </c>
      <c r="L841" s="53">
        <v>4.8809252157099996</v>
      </c>
      <c r="M841" s="53">
        <v>4.7344974592386997</v>
      </c>
      <c r="N841" s="53">
        <v>0.1799290628553</v>
      </c>
      <c r="O841" s="54">
        <v>5.0722861553810423</v>
      </c>
    </row>
    <row r="842" spans="1:15" x14ac:dyDescent="0.25">
      <c r="A842" s="5" t="s">
        <v>214</v>
      </c>
      <c r="B842" s="4" t="s">
        <v>241</v>
      </c>
      <c r="C842" s="4" t="s">
        <v>421</v>
      </c>
      <c r="D842" s="4" t="s">
        <v>162</v>
      </c>
      <c r="E842" s="4" t="s">
        <v>368</v>
      </c>
      <c r="F842" s="4" t="s">
        <v>331</v>
      </c>
      <c r="G842" s="4" t="s">
        <v>406</v>
      </c>
      <c r="H842" s="4"/>
      <c r="I842" s="66">
        <v>348.17995418930002</v>
      </c>
      <c r="J842" s="53">
        <v>49.656450246559999</v>
      </c>
      <c r="K842" s="53">
        <v>51.250829974180007</v>
      </c>
      <c r="L842" s="53">
        <v>7.8706335202380009</v>
      </c>
      <c r="M842" s="53">
        <v>7.6345145146308599</v>
      </c>
      <c r="N842" s="53">
        <v>0.11104884574871002</v>
      </c>
      <c r="O842" s="54">
        <v>10.393871398625922</v>
      </c>
    </row>
    <row r="843" spans="1:15" x14ac:dyDescent="0.25">
      <c r="A843" s="5" t="s">
        <v>214</v>
      </c>
      <c r="B843" s="4" t="s">
        <v>241</v>
      </c>
      <c r="C843" s="4" t="s">
        <v>421</v>
      </c>
      <c r="D843" s="4" t="s">
        <v>163</v>
      </c>
      <c r="E843" s="4" t="s">
        <v>411</v>
      </c>
      <c r="F843" s="4" t="s">
        <v>331</v>
      </c>
      <c r="G843" s="4" t="s">
        <v>406</v>
      </c>
      <c r="H843" s="4"/>
      <c r="I843" s="66">
        <v>100.29498373950001</v>
      </c>
      <c r="J843" s="53">
        <v>26.276144262999999</v>
      </c>
      <c r="K843" s="53">
        <v>60.444307471000002</v>
      </c>
      <c r="L843" s="53">
        <v>4.1192489828000003</v>
      </c>
      <c r="M843" s="53">
        <v>3.9956715133159997</v>
      </c>
      <c r="N843" s="53">
        <v>0.16406743213800001</v>
      </c>
      <c r="O843" s="54">
        <v>4.1724541797940171</v>
      </c>
    </row>
    <row r="844" spans="1:15" x14ac:dyDescent="0.25">
      <c r="A844" s="5" t="s">
        <v>214</v>
      </c>
      <c r="B844" s="4" t="s">
        <v>241</v>
      </c>
      <c r="C844" s="4" t="s">
        <v>421</v>
      </c>
      <c r="D844" s="4" t="s">
        <v>164</v>
      </c>
      <c r="E844" s="4" t="s">
        <v>369</v>
      </c>
      <c r="F844" s="4" t="s">
        <v>331</v>
      </c>
      <c r="G844" s="4" t="s">
        <v>406</v>
      </c>
      <c r="H844" s="4"/>
      <c r="I844" s="66">
        <v>541.84543523999992</v>
      </c>
      <c r="J844" s="53">
        <v>41.573822404700003</v>
      </c>
      <c r="K844" s="53">
        <v>35.434728795299996</v>
      </c>
      <c r="L844" s="53">
        <v>6.4206738893999988</v>
      </c>
      <c r="M844" s="53">
        <v>6.2280536727179996</v>
      </c>
      <c r="N844" s="53">
        <v>7.6121769350600013E-2</v>
      </c>
      <c r="O844" s="54">
        <v>9.2177716267501459</v>
      </c>
    </row>
    <row r="845" spans="1:15" x14ac:dyDescent="0.25">
      <c r="A845" s="5" t="s">
        <v>214</v>
      </c>
      <c r="B845" s="4" t="s">
        <v>241</v>
      </c>
      <c r="C845" s="4" t="s">
        <v>421</v>
      </c>
      <c r="D845" s="4" t="s">
        <v>165</v>
      </c>
      <c r="E845" s="4" t="s">
        <v>412</v>
      </c>
      <c r="F845" s="4" t="s">
        <v>331</v>
      </c>
      <c r="G845" s="4" t="s">
        <v>406</v>
      </c>
      <c r="H845" s="4"/>
      <c r="I845" s="66">
        <v>4.2560690145000004</v>
      </c>
      <c r="J845" s="53">
        <v>3.4598767989999999</v>
      </c>
      <c r="K845" s="53">
        <v>7.9525071000000001</v>
      </c>
      <c r="L845" s="53">
        <v>0.44891770420000005</v>
      </c>
      <c r="M845" s="53">
        <v>0.43545017307399997</v>
      </c>
      <c r="N845" s="53">
        <v>1.7602902109999999E-2</v>
      </c>
      <c r="O845" s="54">
        <v>0.50807319041103305</v>
      </c>
    </row>
    <row r="846" spans="1:15" x14ac:dyDescent="0.25">
      <c r="A846" s="5" t="s">
        <v>214</v>
      </c>
      <c r="B846" s="4" t="s">
        <v>241</v>
      </c>
      <c r="C846" s="4" t="s">
        <v>421</v>
      </c>
      <c r="D846" s="4" t="s">
        <v>166</v>
      </c>
      <c r="E846" s="4" t="s">
        <v>370</v>
      </c>
      <c r="F846" s="4" t="s">
        <v>331</v>
      </c>
      <c r="G846" s="4" t="s">
        <v>406</v>
      </c>
      <c r="H846" s="4"/>
      <c r="I846" s="66">
        <v>4.0647844979999999</v>
      </c>
      <c r="J846" s="53">
        <v>0.12953767129999999</v>
      </c>
      <c r="K846" s="53">
        <v>0.11555741330000001</v>
      </c>
      <c r="L846" s="53">
        <v>2.0290226499999998E-2</v>
      </c>
      <c r="M846" s="53">
        <v>1.9681519704999997E-2</v>
      </c>
      <c r="N846" s="53">
        <v>2.351004233E-4</v>
      </c>
      <c r="O846" s="54">
        <v>3.1717936164095996E-2</v>
      </c>
    </row>
    <row r="847" spans="1:15" x14ac:dyDescent="0.25">
      <c r="A847" s="5" t="s">
        <v>214</v>
      </c>
      <c r="B847" s="4" t="s">
        <v>241</v>
      </c>
      <c r="C847" s="4" t="s">
        <v>421</v>
      </c>
      <c r="D847" s="4" t="s">
        <v>167</v>
      </c>
      <c r="E847" s="4" t="s">
        <v>371</v>
      </c>
      <c r="F847" s="4" t="s">
        <v>331</v>
      </c>
      <c r="G847" s="4" t="s">
        <v>406</v>
      </c>
      <c r="H847" s="4"/>
      <c r="I847" s="66">
        <v>12.6869091493</v>
      </c>
      <c r="J847" s="53">
        <v>3.6927619864599999</v>
      </c>
      <c r="K847" s="53">
        <v>7.7669528469100007</v>
      </c>
      <c r="L847" s="53">
        <v>0.527431256525</v>
      </c>
      <c r="M847" s="53">
        <v>0.51160831882925006</v>
      </c>
      <c r="N847" s="53">
        <v>1.7009107254039996E-2</v>
      </c>
      <c r="O847" s="54">
        <v>0.55275411271502561</v>
      </c>
    </row>
    <row r="848" spans="1:15" x14ac:dyDescent="0.25">
      <c r="A848" s="5" t="s">
        <v>214</v>
      </c>
      <c r="B848" s="4" t="s">
        <v>241</v>
      </c>
      <c r="C848" s="4" t="s">
        <v>421</v>
      </c>
      <c r="D848" s="4" t="s">
        <v>168</v>
      </c>
      <c r="E848" s="4" t="s">
        <v>372</v>
      </c>
      <c r="F848" s="4" t="s">
        <v>338</v>
      </c>
      <c r="G848" s="4" t="s">
        <v>406</v>
      </c>
      <c r="H848" s="4"/>
      <c r="I848" s="66">
        <v>98.733713460000004</v>
      </c>
      <c r="J848" s="53">
        <v>3.1410846956</v>
      </c>
      <c r="K848" s="53">
        <v>2.8808999942</v>
      </c>
      <c r="L848" s="53">
        <v>0.46837826354000001</v>
      </c>
      <c r="M848" s="53">
        <v>0.45432691563379995</v>
      </c>
      <c r="N848" s="53">
        <v>5.8037366532999995E-3</v>
      </c>
      <c r="O848" s="54">
        <v>0.76287564817897668</v>
      </c>
    </row>
    <row r="849" spans="1:15" x14ac:dyDescent="0.25">
      <c r="A849" s="5" t="s">
        <v>214</v>
      </c>
      <c r="B849" s="4" t="s">
        <v>241</v>
      </c>
      <c r="C849" s="4" t="s">
        <v>421</v>
      </c>
      <c r="D849" s="4" t="s">
        <v>169</v>
      </c>
      <c r="E849" s="4" t="s">
        <v>373</v>
      </c>
      <c r="F849" s="4" t="s">
        <v>338</v>
      </c>
      <c r="G849" s="4" t="s">
        <v>406</v>
      </c>
      <c r="H849" s="4"/>
      <c r="I849" s="66">
        <v>72.250512521100006</v>
      </c>
      <c r="J849" s="53">
        <v>20.200784869029999</v>
      </c>
      <c r="K849" s="53">
        <v>24.751077100930001</v>
      </c>
      <c r="L849" s="53">
        <v>2.8379761198380002</v>
      </c>
      <c r="M849" s="53">
        <v>2.7528368362428597</v>
      </c>
      <c r="N849" s="53">
        <v>8.3686919386400008E-2</v>
      </c>
      <c r="O849" s="54">
        <v>1.9075305399021576</v>
      </c>
    </row>
    <row r="850" spans="1:15" x14ac:dyDescent="0.25">
      <c r="A850" s="5" t="s">
        <v>214</v>
      </c>
      <c r="B850" s="4" t="s">
        <v>241</v>
      </c>
      <c r="C850" s="4" t="s">
        <v>421</v>
      </c>
      <c r="D850" s="4" t="s">
        <v>170</v>
      </c>
      <c r="E850" s="4" t="s">
        <v>337</v>
      </c>
      <c r="F850" s="4" t="s">
        <v>338</v>
      </c>
      <c r="G850" s="4" t="s">
        <v>406</v>
      </c>
      <c r="H850" s="4"/>
      <c r="I850" s="66">
        <v>60.972305354000007</v>
      </c>
      <c r="J850" s="53">
        <v>4.8727743261300001</v>
      </c>
      <c r="K850" s="53">
        <v>13.05774278953</v>
      </c>
      <c r="L850" s="53">
        <v>0.91430590584199989</v>
      </c>
      <c r="M850" s="53">
        <v>0.88687672866674006</v>
      </c>
      <c r="N850" s="53">
        <v>3.6584745008899994E-2</v>
      </c>
      <c r="O850" s="54">
        <v>1.0386233820574291</v>
      </c>
    </row>
    <row r="851" spans="1:15" x14ac:dyDescent="0.25">
      <c r="A851" s="5" t="s">
        <v>214</v>
      </c>
      <c r="B851" s="4" t="s">
        <v>241</v>
      </c>
      <c r="C851" s="4" t="s">
        <v>421</v>
      </c>
      <c r="D851" s="4" t="s">
        <v>171</v>
      </c>
      <c r="E851" s="4" t="s">
        <v>339</v>
      </c>
      <c r="F851" s="4" t="s">
        <v>338</v>
      </c>
      <c r="G851" s="4" t="s">
        <v>406</v>
      </c>
      <c r="H851" s="4"/>
      <c r="I851" s="66">
        <v>72.002726409999994</v>
      </c>
      <c r="J851" s="53">
        <v>4.9630725767000001</v>
      </c>
      <c r="K851" s="53">
        <v>15.032272337</v>
      </c>
      <c r="L851" s="53">
        <v>0.97727601649999996</v>
      </c>
      <c r="M851" s="53">
        <v>0.94795773600500022</v>
      </c>
      <c r="N851" s="53">
        <v>3.7083547700000004E-2</v>
      </c>
      <c r="O851" s="54">
        <v>1.2022645927089328</v>
      </c>
    </row>
    <row r="852" spans="1:15" x14ac:dyDescent="0.25">
      <c r="A852" s="5" t="s">
        <v>214</v>
      </c>
      <c r="B852" s="4" t="s">
        <v>241</v>
      </c>
      <c r="C852" s="4" t="s">
        <v>421</v>
      </c>
      <c r="D852" s="4" t="s">
        <v>172</v>
      </c>
      <c r="E852" s="4" t="s">
        <v>374</v>
      </c>
      <c r="F852" s="4" t="s">
        <v>338</v>
      </c>
      <c r="G852" s="4" t="s">
        <v>406</v>
      </c>
      <c r="H852" s="4"/>
      <c r="I852" s="66">
        <v>9.3593396999999996</v>
      </c>
      <c r="J852" s="53">
        <v>0.532270629</v>
      </c>
      <c r="K852" s="53">
        <v>0.7756683230000001</v>
      </c>
      <c r="L852" s="53">
        <v>8.8903789999999996E-2</v>
      </c>
      <c r="M852" s="53">
        <v>8.6236676299999981E-2</v>
      </c>
      <c r="N852" s="53">
        <v>1.4259354330000001E-3</v>
      </c>
      <c r="O852" s="54">
        <v>0.13869052695026102</v>
      </c>
    </row>
    <row r="853" spans="1:15" x14ac:dyDescent="0.25">
      <c r="A853" s="5" t="s">
        <v>214</v>
      </c>
      <c r="B853" s="4" t="s">
        <v>241</v>
      </c>
      <c r="C853" s="4" t="s">
        <v>421</v>
      </c>
      <c r="D853" s="4" t="s">
        <v>173</v>
      </c>
      <c r="E853" s="4" t="s">
        <v>375</v>
      </c>
      <c r="F853" s="4" t="s">
        <v>338</v>
      </c>
      <c r="G853" s="4" t="s">
        <v>406</v>
      </c>
      <c r="H853" s="4"/>
      <c r="I853" s="66">
        <v>501.83229300000005</v>
      </c>
      <c r="J853" s="53">
        <v>35.067959260000002</v>
      </c>
      <c r="K853" s="53">
        <v>63.102328550000003</v>
      </c>
      <c r="L853" s="53">
        <v>4.8329897800000001</v>
      </c>
      <c r="M853" s="53">
        <v>4.6880000865999998</v>
      </c>
      <c r="N853" s="53">
        <v>0.16948391450000003</v>
      </c>
      <c r="O853" s="54">
        <v>5.1828217984296003</v>
      </c>
    </row>
    <row r="854" spans="1:15" x14ac:dyDescent="0.25">
      <c r="A854" s="5" t="s">
        <v>214</v>
      </c>
      <c r="B854" s="4" t="s">
        <v>241</v>
      </c>
      <c r="C854" s="4" t="s">
        <v>421</v>
      </c>
      <c r="D854" s="4" t="s">
        <v>174</v>
      </c>
      <c r="E854" s="4" t="s">
        <v>376</v>
      </c>
      <c r="F854" s="4" t="s">
        <v>338</v>
      </c>
      <c r="G854" s="4" t="s">
        <v>406</v>
      </c>
      <c r="H854" s="4"/>
      <c r="I854" s="66">
        <v>37.214960709100005</v>
      </c>
      <c r="J854" s="53">
        <v>7.3935584086599988</v>
      </c>
      <c r="K854" s="53">
        <v>15.240992086289999</v>
      </c>
      <c r="L854" s="53">
        <v>1.3386001227159998</v>
      </c>
      <c r="M854" s="53">
        <v>1.2984421190345201</v>
      </c>
      <c r="N854" s="53">
        <v>5.1621595576599996E-2</v>
      </c>
      <c r="O854" s="54">
        <v>1.2344578816601783</v>
      </c>
    </row>
    <row r="855" spans="1:15" x14ac:dyDescent="0.25">
      <c r="A855" s="5" t="s">
        <v>214</v>
      </c>
      <c r="B855" s="4" t="s">
        <v>241</v>
      </c>
      <c r="C855" s="4" t="s">
        <v>421</v>
      </c>
      <c r="D855" s="4" t="s">
        <v>175</v>
      </c>
      <c r="E855" s="4" t="s">
        <v>345</v>
      </c>
      <c r="F855" s="4" t="s">
        <v>342</v>
      </c>
      <c r="G855" s="4" t="s">
        <v>406</v>
      </c>
      <c r="H855" s="4"/>
      <c r="I855" s="66">
        <v>0.61685906000000001</v>
      </c>
      <c r="J855" s="53">
        <v>1.34974154E-3</v>
      </c>
      <c r="K855" s="53">
        <v>2.2142335000000001E-3</v>
      </c>
      <c r="L855" s="53">
        <v>2.0966091300000001E-4</v>
      </c>
      <c r="M855" s="53">
        <v>2.0337108561000001E-4</v>
      </c>
      <c r="N855" s="53">
        <v>4.0444807999999998E-6</v>
      </c>
      <c r="O855" s="54">
        <v>3.6506784914730001E-4</v>
      </c>
    </row>
    <row r="856" spans="1:15" x14ac:dyDescent="0.25">
      <c r="A856" s="5" t="s">
        <v>214</v>
      </c>
      <c r="B856" s="4" t="s">
        <v>241</v>
      </c>
      <c r="C856" s="4" t="s">
        <v>421</v>
      </c>
      <c r="D856" s="4" t="s">
        <v>176</v>
      </c>
      <c r="E856" s="4" t="s">
        <v>346</v>
      </c>
      <c r="F856" s="4" t="s">
        <v>342</v>
      </c>
      <c r="G856" s="4" t="s">
        <v>406</v>
      </c>
      <c r="H856" s="4"/>
      <c r="I856" s="66">
        <v>1.7045909909999999</v>
      </c>
      <c r="J856" s="53">
        <v>0.1690484364</v>
      </c>
      <c r="K856" s="53">
        <v>0.53195238299999992</v>
      </c>
      <c r="L856" s="53">
        <v>2.809991102E-2</v>
      </c>
      <c r="M856" s="53">
        <v>2.72569136894E-2</v>
      </c>
      <c r="N856" s="53">
        <v>1.0491928360000001E-3</v>
      </c>
      <c r="O856" s="54">
        <v>4.1881564836890997E-2</v>
      </c>
    </row>
    <row r="857" spans="1:15" x14ac:dyDescent="0.25">
      <c r="A857" s="5" t="s">
        <v>214</v>
      </c>
      <c r="B857" s="4" t="s">
        <v>241</v>
      </c>
      <c r="C857" s="4" t="s">
        <v>421</v>
      </c>
      <c r="D857" s="4" t="s">
        <v>177</v>
      </c>
      <c r="E857" s="4" t="s">
        <v>379</v>
      </c>
      <c r="F857" s="4" t="s">
        <v>342</v>
      </c>
      <c r="G857" s="4" t="s">
        <v>406</v>
      </c>
      <c r="H857" s="4"/>
      <c r="I857" s="66">
        <v>368.69325690000005</v>
      </c>
      <c r="J857" s="53">
        <v>6.3870145662999995</v>
      </c>
      <c r="K857" s="53">
        <v>12.5915930931</v>
      </c>
      <c r="L857" s="53">
        <v>1.1008228950799999</v>
      </c>
      <c r="M857" s="53">
        <v>1.0677982082275999</v>
      </c>
      <c r="N857" s="53">
        <v>2.8185994594800003E-2</v>
      </c>
      <c r="O857" s="54">
        <v>1.4957891373207395</v>
      </c>
    </row>
    <row r="858" spans="1:15" x14ac:dyDescent="0.25">
      <c r="A858" s="5" t="s">
        <v>214</v>
      </c>
      <c r="B858" s="4" t="s">
        <v>241</v>
      </c>
      <c r="C858" s="4" t="s">
        <v>421</v>
      </c>
      <c r="D858" s="4" t="s">
        <v>178</v>
      </c>
      <c r="E858" s="4" t="s">
        <v>381</v>
      </c>
      <c r="F858" s="4" t="s">
        <v>342</v>
      </c>
      <c r="G858" s="4" t="s">
        <v>406</v>
      </c>
      <c r="H858" s="4"/>
      <c r="I858" s="66">
        <v>93.111454348999999</v>
      </c>
      <c r="J858" s="53">
        <v>1.3438258128800002</v>
      </c>
      <c r="K858" s="53">
        <v>2.5007043109400002</v>
      </c>
      <c r="L858" s="53">
        <v>0.20601391838300001</v>
      </c>
      <c r="M858" s="53">
        <v>0.19983350083150997</v>
      </c>
      <c r="N858" s="53">
        <v>5.8170612015999998E-3</v>
      </c>
      <c r="O858" s="54">
        <v>0.31550776674470821</v>
      </c>
    </row>
    <row r="859" spans="1:15" x14ac:dyDescent="0.25">
      <c r="A859" s="5" t="s">
        <v>214</v>
      </c>
      <c r="B859" s="4" t="s">
        <v>241</v>
      </c>
      <c r="C859" s="4" t="s">
        <v>421</v>
      </c>
      <c r="D859" s="4" t="s">
        <v>179</v>
      </c>
      <c r="E859" s="4" t="s">
        <v>382</v>
      </c>
      <c r="F859" s="4" t="s">
        <v>342</v>
      </c>
      <c r="G859" s="4" t="s">
        <v>406</v>
      </c>
      <c r="H859" s="4"/>
      <c r="I859" s="66">
        <v>112.09130470600002</v>
      </c>
      <c r="J859" s="53">
        <v>7.6184655538700001</v>
      </c>
      <c r="K859" s="53">
        <v>18.788827531450004</v>
      </c>
      <c r="L859" s="53">
        <v>1.3460402834550003</v>
      </c>
      <c r="M859" s="53">
        <v>1.3056590749513499</v>
      </c>
      <c r="N859" s="53">
        <v>3.8054850518900001E-2</v>
      </c>
      <c r="O859" s="54">
        <v>1.744353662021652</v>
      </c>
    </row>
    <row r="860" spans="1:15" x14ac:dyDescent="0.25">
      <c r="A860" s="5" t="s">
        <v>214</v>
      </c>
      <c r="B860" s="4" t="s">
        <v>241</v>
      </c>
      <c r="C860" s="4" t="s">
        <v>421</v>
      </c>
      <c r="D860" s="4" t="s">
        <v>180</v>
      </c>
      <c r="E860" s="4" t="s">
        <v>347</v>
      </c>
      <c r="F860" s="4" t="s">
        <v>342</v>
      </c>
      <c r="G860" s="4" t="s">
        <v>406</v>
      </c>
      <c r="H860" s="4"/>
      <c r="I860" s="66">
        <v>16.346763707000001</v>
      </c>
      <c r="J860" s="53">
        <v>0.71436617019999993</v>
      </c>
      <c r="K860" s="53">
        <v>1.7637270707999999</v>
      </c>
      <c r="L860" s="53">
        <v>0.12976674835000002</v>
      </c>
      <c r="M860" s="53">
        <v>0.12587374589949998</v>
      </c>
      <c r="N860" s="53">
        <v>4.5279445649999998E-3</v>
      </c>
      <c r="O860" s="54">
        <v>0.14004564545105549</v>
      </c>
    </row>
    <row r="861" spans="1:15" x14ac:dyDescent="0.25">
      <c r="A861" s="5" t="s">
        <v>214</v>
      </c>
      <c r="B861" s="4" t="s">
        <v>241</v>
      </c>
      <c r="C861" s="4" t="s">
        <v>421</v>
      </c>
      <c r="D861" s="4" t="s">
        <v>181</v>
      </c>
      <c r="E861" s="4" t="s">
        <v>383</v>
      </c>
      <c r="F861" s="4" t="s">
        <v>342</v>
      </c>
      <c r="G861" s="4" t="s">
        <v>406</v>
      </c>
      <c r="H861" s="4"/>
      <c r="I861" s="66">
        <v>1.113773224</v>
      </c>
      <c r="J861" s="53">
        <v>2.7988347699999999E-2</v>
      </c>
      <c r="K861" s="53">
        <v>5.0716983089999994E-2</v>
      </c>
      <c r="L861" s="53">
        <v>4.9017701840000007E-3</v>
      </c>
      <c r="M861" s="53">
        <v>4.7547170784799997E-3</v>
      </c>
      <c r="N861" s="53">
        <v>1.07019645E-4</v>
      </c>
      <c r="O861" s="54">
        <v>6.3389675420826306E-3</v>
      </c>
    </row>
    <row r="862" spans="1:15" x14ac:dyDescent="0.25">
      <c r="A862" s="5" t="s">
        <v>214</v>
      </c>
      <c r="B862" s="4" t="s">
        <v>241</v>
      </c>
      <c r="C862" s="4" t="s">
        <v>421</v>
      </c>
      <c r="D862" s="4" t="s">
        <v>182</v>
      </c>
      <c r="E862" s="4" t="s">
        <v>384</v>
      </c>
      <c r="F862" s="4" t="s">
        <v>349</v>
      </c>
      <c r="G862" s="4" t="s">
        <v>406</v>
      </c>
      <c r="H862" s="4"/>
      <c r="I862" s="66">
        <v>9.4815387000000001E-3</v>
      </c>
      <c r="J862" s="53">
        <v>1.5189646999999999E-4</v>
      </c>
      <c r="K862" s="53">
        <v>1.23989833E-4</v>
      </c>
      <c r="L862" s="53">
        <v>1.5849543199999999E-5</v>
      </c>
      <c r="M862" s="53">
        <v>1.5374056903999998E-5</v>
      </c>
      <c r="N862" s="53">
        <v>3.10436827E-7</v>
      </c>
      <c r="O862" s="54">
        <v>1.8945544323654E-5</v>
      </c>
    </row>
    <row r="863" spans="1:15" x14ac:dyDescent="0.25">
      <c r="A863" s="5" t="s">
        <v>214</v>
      </c>
      <c r="B863" s="4" t="s">
        <v>241</v>
      </c>
      <c r="C863" s="4" t="s">
        <v>421</v>
      </c>
      <c r="D863" s="4" t="s">
        <v>183</v>
      </c>
      <c r="E863" s="4" t="s">
        <v>385</v>
      </c>
      <c r="F863" s="4" t="s">
        <v>349</v>
      </c>
      <c r="G863" s="4" t="s">
        <v>406</v>
      </c>
      <c r="H863" s="4"/>
      <c r="I863" s="66">
        <v>33.172719999999998</v>
      </c>
      <c r="J863" s="53">
        <v>3.4141487779999999</v>
      </c>
      <c r="K863" s="53">
        <v>6.6825425940000001</v>
      </c>
      <c r="L863" s="53">
        <v>0.59816293870000004</v>
      </c>
      <c r="M863" s="53">
        <v>0.580218050539</v>
      </c>
      <c r="N863" s="53">
        <v>1.4407959789999999E-2</v>
      </c>
      <c r="O863" s="54">
        <v>0.617123327199678</v>
      </c>
    </row>
    <row r="864" spans="1:15" x14ac:dyDescent="0.25">
      <c r="A864" s="5" t="s">
        <v>214</v>
      </c>
      <c r="B864" s="4" t="s">
        <v>241</v>
      </c>
      <c r="C864" s="4" t="s">
        <v>421</v>
      </c>
      <c r="D864" s="4" t="s">
        <v>184</v>
      </c>
      <c r="E864" s="4" t="s">
        <v>386</v>
      </c>
      <c r="F864" s="4" t="s">
        <v>349</v>
      </c>
      <c r="G864" s="4" t="s">
        <v>406</v>
      </c>
      <c r="H864" s="4"/>
      <c r="I864" s="66">
        <v>6.69080282</v>
      </c>
      <c r="J864" s="53">
        <v>0.27810224499999997</v>
      </c>
      <c r="K864" s="53">
        <v>0.70296268900000003</v>
      </c>
      <c r="L864" s="53">
        <v>6.3469997700000003E-2</v>
      </c>
      <c r="M864" s="53">
        <v>6.1565897768999997E-2</v>
      </c>
      <c r="N864" s="53">
        <v>1.2932128929999999E-3</v>
      </c>
      <c r="O864" s="54">
        <v>6.0685820747954991E-2</v>
      </c>
    </row>
    <row r="865" spans="1:15" x14ac:dyDescent="0.25">
      <c r="A865" s="5" t="s">
        <v>214</v>
      </c>
      <c r="B865" s="4" t="s">
        <v>241</v>
      </c>
      <c r="C865" s="4" t="s">
        <v>421</v>
      </c>
      <c r="D865" s="4" t="s">
        <v>185</v>
      </c>
      <c r="E865" s="4" t="s">
        <v>387</v>
      </c>
      <c r="F865" s="4" t="s">
        <v>349</v>
      </c>
      <c r="G865" s="4" t="s">
        <v>406</v>
      </c>
      <c r="H865" s="4"/>
      <c r="I865" s="66">
        <v>0.1295809477</v>
      </c>
      <c r="J865" s="53">
        <v>2.4736880219999998E-3</v>
      </c>
      <c r="K865" s="53">
        <v>3.5412560799999997E-3</v>
      </c>
      <c r="L865" s="53">
        <v>4.2485343010000004E-4</v>
      </c>
      <c r="M865" s="53">
        <v>4.1210782719699996E-4</v>
      </c>
      <c r="N865" s="53">
        <v>7.4021967899999996E-6</v>
      </c>
      <c r="O865" s="54">
        <v>5.2473976672337997E-4</v>
      </c>
    </row>
    <row r="866" spans="1:15" x14ac:dyDescent="0.25">
      <c r="A866" s="5" t="s">
        <v>214</v>
      </c>
      <c r="B866" s="4" t="s">
        <v>241</v>
      </c>
      <c r="C866" s="4" t="s">
        <v>421</v>
      </c>
      <c r="D866" s="4" t="s">
        <v>186</v>
      </c>
      <c r="E866" s="4" t="s">
        <v>388</v>
      </c>
      <c r="F866" s="4" t="s">
        <v>349</v>
      </c>
      <c r="G866" s="4" t="s">
        <v>406</v>
      </c>
      <c r="H866" s="4"/>
      <c r="I866" s="66">
        <v>6.3210228000000002E-3</v>
      </c>
      <c r="J866" s="53">
        <v>5.3259857999999997E-4</v>
      </c>
      <c r="K866" s="53">
        <v>6.2073255E-4</v>
      </c>
      <c r="L866" s="53">
        <v>8.9102984999999996E-5</v>
      </c>
      <c r="M866" s="53">
        <v>8.6429895449999992E-5</v>
      </c>
      <c r="N866" s="53">
        <v>1.3211455E-6</v>
      </c>
      <c r="O866" s="54">
        <v>8.1488389905E-5</v>
      </c>
    </row>
    <row r="867" spans="1:15" x14ac:dyDescent="0.25">
      <c r="A867" s="5" t="s">
        <v>214</v>
      </c>
      <c r="B867" s="4" t="s">
        <v>241</v>
      </c>
      <c r="C867" s="4" t="s">
        <v>421</v>
      </c>
      <c r="D867" s="4" t="s">
        <v>187</v>
      </c>
      <c r="E867" s="4" t="s">
        <v>348</v>
      </c>
      <c r="F867" s="4" t="s">
        <v>349</v>
      </c>
      <c r="G867" s="4" t="s">
        <v>406</v>
      </c>
      <c r="H867" s="4"/>
      <c r="I867" s="66">
        <v>1.058771323</v>
      </c>
      <c r="J867" s="53">
        <v>2.8050132419999999E-2</v>
      </c>
      <c r="K867" s="53">
        <v>5.5036147760000001E-2</v>
      </c>
      <c r="L867" s="53">
        <v>5.1061865690000003E-3</v>
      </c>
      <c r="M867" s="53">
        <v>4.9530009719299991E-3</v>
      </c>
      <c r="N867" s="53">
        <v>1.0983847247999999E-4</v>
      </c>
      <c r="O867" s="54">
        <v>6.9034497308606705E-3</v>
      </c>
    </row>
    <row r="868" spans="1:15" x14ac:dyDescent="0.25">
      <c r="A868" s="5" t="s">
        <v>214</v>
      </c>
      <c r="B868" s="4" t="s">
        <v>241</v>
      </c>
      <c r="C868" s="4" t="s">
        <v>421</v>
      </c>
      <c r="D868" s="4" t="s">
        <v>188</v>
      </c>
      <c r="E868" s="4" t="s">
        <v>389</v>
      </c>
      <c r="F868" s="4" t="s">
        <v>349</v>
      </c>
      <c r="G868" s="4" t="s">
        <v>406</v>
      </c>
      <c r="H868" s="4"/>
      <c r="I868" s="66">
        <v>0</v>
      </c>
      <c r="J868" s="53">
        <v>0</v>
      </c>
      <c r="K868" s="53">
        <v>0</v>
      </c>
      <c r="L868" s="53">
        <v>0</v>
      </c>
      <c r="M868" s="53">
        <v>0</v>
      </c>
      <c r="N868" s="53">
        <v>0</v>
      </c>
      <c r="O868" s="54">
        <v>0</v>
      </c>
    </row>
    <row r="869" spans="1:15" x14ac:dyDescent="0.25">
      <c r="A869" s="5" t="s">
        <v>214</v>
      </c>
      <c r="B869" s="4" t="s">
        <v>241</v>
      </c>
      <c r="C869" s="4" t="s">
        <v>421</v>
      </c>
      <c r="D869" s="4" t="s">
        <v>189</v>
      </c>
      <c r="E869" s="4" t="s">
        <v>390</v>
      </c>
      <c r="F869" s="4" t="s">
        <v>349</v>
      </c>
      <c r="G869" s="4" t="s">
        <v>406</v>
      </c>
      <c r="H869" s="4"/>
      <c r="I869" s="66">
        <v>1.3969458834000001</v>
      </c>
      <c r="J869" s="53">
        <v>3.386790345E-2</v>
      </c>
      <c r="K869" s="53">
        <v>5.194597569E-2</v>
      </c>
      <c r="L869" s="53">
        <v>6.2992317109999991E-3</v>
      </c>
      <c r="M869" s="53">
        <v>6.1102547596700004E-3</v>
      </c>
      <c r="N869" s="53">
        <v>1.0248843759999999E-4</v>
      </c>
      <c r="O869" s="54">
        <v>5.8623786253656001E-3</v>
      </c>
    </row>
    <row r="870" spans="1:15" x14ac:dyDescent="0.25">
      <c r="A870" s="5" t="s">
        <v>214</v>
      </c>
      <c r="B870" s="4" t="s">
        <v>241</v>
      </c>
      <c r="C870" s="4" t="s">
        <v>421</v>
      </c>
      <c r="D870" s="4" t="s">
        <v>190</v>
      </c>
      <c r="E870" s="4" t="s">
        <v>391</v>
      </c>
      <c r="F870" s="4" t="s">
        <v>349</v>
      </c>
      <c r="G870" s="4" t="s">
        <v>406</v>
      </c>
      <c r="H870" s="4"/>
      <c r="I870" s="66">
        <v>0.62894167470000006</v>
      </c>
      <c r="J870" s="53">
        <v>7.1502159726999998E-2</v>
      </c>
      <c r="K870" s="53">
        <v>0.14142053355999998</v>
      </c>
      <c r="L870" s="53">
        <v>1.3452116922999999E-2</v>
      </c>
      <c r="M870" s="53">
        <v>1.3048553415309999E-2</v>
      </c>
      <c r="N870" s="53">
        <v>2.807518758E-4</v>
      </c>
      <c r="O870" s="54">
        <v>1.4151581805775047E-2</v>
      </c>
    </row>
    <row r="871" spans="1:15" x14ac:dyDescent="0.25">
      <c r="A871" s="5" t="s">
        <v>214</v>
      </c>
      <c r="B871" s="4" t="s">
        <v>241</v>
      </c>
      <c r="C871" s="4" t="s">
        <v>421</v>
      </c>
      <c r="D871" s="4" t="s">
        <v>191</v>
      </c>
      <c r="E871" s="4" t="s">
        <v>392</v>
      </c>
      <c r="F871" s="4" t="s">
        <v>349</v>
      </c>
      <c r="G871" s="4" t="s">
        <v>406</v>
      </c>
      <c r="H871" s="4"/>
      <c r="I871" s="66">
        <v>0.52938567439999995</v>
      </c>
      <c r="J871" s="53">
        <v>3.5495036000000001E-2</v>
      </c>
      <c r="K871" s="53">
        <v>8.9139395909999988E-2</v>
      </c>
      <c r="L871" s="53">
        <v>6.9179679159999995E-3</v>
      </c>
      <c r="M871" s="53">
        <v>6.7104288785199999E-3</v>
      </c>
      <c r="N871" s="53">
        <v>2.0742130959999999E-4</v>
      </c>
      <c r="O871" s="54">
        <v>8.1623511459839714E-3</v>
      </c>
    </row>
    <row r="872" spans="1:15" x14ac:dyDescent="0.25">
      <c r="A872" s="5" t="s">
        <v>214</v>
      </c>
      <c r="B872" s="4" t="s">
        <v>241</v>
      </c>
      <c r="C872" s="4" t="s">
        <v>421</v>
      </c>
      <c r="D872" s="4" t="s">
        <v>192</v>
      </c>
      <c r="E872" s="4" t="s">
        <v>350</v>
      </c>
      <c r="F872" s="4" t="s">
        <v>351</v>
      </c>
      <c r="G872" s="4" t="s">
        <v>406</v>
      </c>
      <c r="H872" s="4"/>
      <c r="I872" s="66">
        <v>1512.8356609999998</v>
      </c>
      <c r="J872" s="53">
        <v>32.069120920000003</v>
      </c>
      <c r="K872" s="53">
        <v>66.647119520000004</v>
      </c>
      <c r="L872" s="53">
        <v>5.7186789600000001</v>
      </c>
      <c r="M872" s="53">
        <v>5.5471185911999994</v>
      </c>
      <c r="N872" s="53">
        <v>0.13321413870000001</v>
      </c>
      <c r="O872" s="54">
        <v>7.8966825167177994</v>
      </c>
    </row>
    <row r="873" spans="1:15" x14ac:dyDescent="0.25">
      <c r="A873" s="5" t="s">
        <v>214</v>
      </c>
      <c r="B873" s="4" t="s">
        <v>241</v>
      </c>
      <c r="C873" s="4" t="s">
        <v>421</v>
      </c>
      <c r="D873" s="4" t="s">
        <v>193</v>
      </c>
      <c r="E873" s="4" t="s">
        <v>352</v>
      </c>
      <c r="F873" s="4" t="s">
        <v>351</v>
      </c>
      <c r="G873" s="4" t="s">
        <v>406</v>
      </c>
      <c r="H873" s="4"/>
      <c r="I873" s="66">
        <v>281.515044644</v>
      </c>
      <c r="J873" s="53">
        <v>7.6672606629600004</v>
      </c>
      <c r="K873" s="53">
        <v>15.726137335880001</v>
      </c>
      <c r="L873" s="53">
        <v>1.3920448872529998</v>
      </c>
      <c r="M873" s="53">
        <v>1.3502835406354101</v>
      </c>
      <c r="N873" s="53">
        <v>3.1463067796100003E-2</v>
      </c>
      <c r="O873" s="54">
        <v>1.77714607092244</v>
      </c>
    </row>
    <row r="874" spans="1:15" x14ac:dyDescent="0.25">
      <c r="A874" s="5" t="s">
        <v>214</v>
      </c>
      <c r="B874" s="4" t="s">
        <v>241</v>
      </c>
      <c r="C874" s="4" t="s">
        <v>421</v>
      </c>
      <c r="D874" s="4" t="s">
        <v>194</v>
      </c>
      <c r="E874" s="4" t="s">
        <v>353</v>
      </c>
      <c r="F874" s="4" t="s">
        <v>351</v>
      </c>
      <c r="G874" s="4" t="s">
        <v>406</v>
      </c>
      <c r="H874" s="4"/>
      <c r="I874" s="66">
        <v>243.25994088999997</v>
      </c>
      <c r="J874" s="53">
        <v>16.895815537999997</v>
      </c>
      <c r="K874" s="53">
        <v>36.101583167799994</v>
      </c>
      <c r="L874" s="53">
        <v>2.90479948742</v>
      </c>
      <c r="M874" s="53">
        <v>2.8176555027974</v>
      </c>
      <c r="N874" s="53">
        <v>8.7153435296999995E-2</v>
      </c>
      <c r="O874" s="54">
        <v>3.2300532488359042</v>
      </c>
    </row>
    <row r="875" spans="1:15" x14ac:dyDescent="0.25">
      <c r="A875" s="5" t="s">
        <v>214</v>
      </c>
      <c r="B875" s="4" t="s">
        <v>241</v>
      </c>
      <c r="C875" s="4" t="s">
        <v>421</v>
      </c>
      <c r="D875" s="4" t="s">
        <v>195</v>
      </c>
      <c r="E875" s="4" t="s">
        <v>404</v>
      </c>
      <c r="F875" s="4" t="s">
        <v>351</v>
      </c>
      <c r="G875" s="4" t="s">
        <v>406</v>
      </c>
      <c r="H875" s="4"/>
      <c r="I875" s="66">
        <v>0</v>
      </c>
      <c r="J875" s="53">
        <v>0</v>
      </c>
      <c r="K875" s="53">
        <v>0</v>
      </c>
      <c r="L875" s="53">
        <v>0</v>
      </c>
      <c r="M875" s="53">
        <v>0</v>
      </c>
      <c r="N875" s="53">
        <v>0</v>
      </c>
      <c r="O875" s="54">
        <v>0</v>
      </c>
    </row>
    <row r="876" spans="1:15" x14ac:dyDescent="0.25">
      <c r="A876" s="5" t="s">
        <v>214</v>
      </c>
      <c r="B876" s="4" t="s">
        <v>241</v>
      </c>
      <c r="C876" s="4" t="s">
        <v>421</v>
      </c>
      <c r="D876" s="4" t="s">
        <v>196</v>
      </c>
      <c r="E876" s="4" t="s">
        <v>393</v>
      </c>
      <c r="F876" s="4" t="s">
        <v>351</v>
      </c>
      <c r="G876" s="4" t="s">
        <v>406</v>
      </c>
      <c r="H876" s="4"/>
      <c r="I876" s="66">
        <v>499.75681461100004</v>
      </c>
      <c r="J876" s="53">
        <v>24.133913063999998</v>
      </c>
      <c r="K876" s="53">
        <v>20.050760312000001</v>
      </c>
      <c r="L876" s="53">
        <v>3.5954179775999995</v>
      </c>
      <c r="M876" s="53">
        <v>3.487555438272</v>
      </c>
      <c r="N876" s="53">
        <v>4.4373386568999994E-2</v>
      </c>
      <c r="O876" s="54">
        <v>5.6491852834261262</v>
      </c>
    </row>
    <row r="877" spans="1:15" x14ac:dyDescent="0.25">
      <c r="A877" s="5" t="s">
        <v>214</v>
      </c>
      <c r="B877" s="4" t="s">
        <v>241</v>
      </c>
      <c r="C877" s="4" t="s">
        <v>421</v>
      </c>
      <c r="D877" s="4" t="s">
        <v>197</v>
      </c>
      <c r="E877" s="4" t="s">
        <v>394</v>
      </c>
      <c r="F877" s="4" t="s">
        <v>351</v>
      </c>
      <c r="G877" s="4" t="s">
        <v>406</v>
      </c>
      <c r="H877" s="4"/>
      <c r="I877" s="66">
        <v>108.80692676999999</v>
      </c>
      <c r="J877" s="53">
        <v>0.95086336679999994</v>
      </c>
      <c r="K877" s="53">
        <v>2.2136712520000001</v>
      </c>
      <c r="L877" s="53">
        <v>0.15635976213</v>
      </c>
      <c r="M877" s="53">
        <v>0.15166896926610002</v>
      </c>
      <c r="N877" s="53">
        <v>4.2490750264E-3</v>
      </c>
      <c r="O877" s="54">
        <v>0.26338248873588593</v>
      </c>
    </row>
    <row r="878" spans="1:15" x14ac:dyDescent="0.25">
      <c r="A878" s="5" t="s">
        <v>214</v>
      </c>
      <c r="B878" s="4" t="s">
        <v>241</v>
      </c>
      <c r="C878" s="4" t="s">
        <v>421</v>
      </c>
      <c r="D878" s="4" t="s">
        <v>198</v>
      </c>
      <c r="E878" s="4" t="s">
        <v>354</v>
      </c>
      <c r="F878" s="4" t="s">
        <v>351</v>
      </c>
      <c r="G878" s="4" t="s">
        <v>406</v>
      </c>
      <c r="H878" s="4"/>
      <c r="I878" s="66">
        <v>14.492838848</v>
      </c>
      <c r="J878" s="53">
        <v>0.74022579150000001</v>
      </c>
      <c r="K878" s="53">
        <v>1.5749303233</v>
      </c>
      <c r="L878" s="53">
        <v>0.12915294549</v>
      </c>
      <c r="M878" s="53">
        <v>0.1252783571253</v>
      </c>
      <c r="N878" s="53">
        <v>3.7892658446000002E-3</v>
      </c>
      <c r="O878" s="54">
        <v>0.14376974934505948</v>
      </c>
    </row>
    <row r="879" spans="1:15" x14ac:dyDescent="0.25">
      <c r="A879" s="5" t="s">
        <v>214</v>
      </c>
      <c r="B879" s="4" t="s">
        <v>241</v>
      </c>
      <c r="C879" s="4" t="s">
        <v>421</v>
      </c>
      <c r="D879" s="4" t="s">
        <v>199</v>
      </c>
      <c r="E879" s="4" t="s">
        <v>395</v>
      </c>
      <c r="F879" s="4" t="s">
        <v>356</v>
      </c>
      <c r="G879" s="4" t="s">
        <v>406</v>
      </c>
      <c r="H879" s="4"/>
      <c r="I879" s="66">
        <v>0</v>
      </c>
      <c r="J879" s="53">
        <v>0</v>
      </c>
      <c r="K879" s="53">
        <v>0</v>
      </c>
      <c r="L879" s="53">
        <v>0</v>
      </c>
      <c r="M879" s="53">
        <v>0</v>
      </c>
      <c r="N879" s="53">
        <v>0</v>
      </c>
      <c r="O879" s="54">
        <v>0</v>
      </c>
    </row>
    <row r="880" spans="1:15" x14ac:dyDescent="0.25">
      <c r="A880" s="5" t="s">
        <v>214</v>
      </c>
      <c r="B880" s="4" t="s">
        <v>241</v>
      </c>
      <c r="C880" s="4" t="s">
        <v>421</v>
      </c>
      <c r="D880" s="4" t="s">
        <v>200</v>
      </c>
      <c r="E880" s="4" t="s">
        <v>396</v>
      </c>
      <c r="F880" s="4" t="s">
        <v>356</v>
      </c>
      <c r="G880" s="4" t="s">
        <v>406</v>
      </c>
      <c r="H880" s="4"/>
      <c r="I880" s="66">
        <v>0.15603755129000002</v>
      </c>
      <c r="J880" s="53">
        <v>3.4874708242099997E-2</v>
      </c>
      <c r="K880" s="53">
        <v>8.1167104905000009E-2</v>
      </c>
      <c r="L880" s="53">
        <v>6.5911939474E-3</v>
      </c>
      <c r="M880" s="53">
        <v>6.3934581289779987E-3</v>
      </c>
      <c r="N880" s="53">
        <v>2.6949447355200003E-4</v>
      </c>
      <c r="O880" s="54">
        <v>6.2546889848465285E-3</v>
      </c>
    </row>
    <row r="881" spans="1:16" x14ac:dyDescent="0.25">
      <c r="A881" s="5" t="s">
        <v>214</v>
      </c>
      <c r="B881" s="4" t="s">
        <v>241</v>
      </c>
      <c r="C881" s="4" t="s">
        <v>421</v>
      </c>
      <c r="D881" s="4" t="s">
        <v>201</v>
      </c>
      <c r="E881" s="4" t="s">
        <v>413</v>
      </c>
      <c r="F881" s="4" t="s">
        <v>331</v>
      </c>
      <c r="G881" s="4" t="s">
        <v>406</v>
      </c>
      <c r="H881" s="4"/>
      <c r="I881" s="66">
        <v>0</v>
      </c>
      <c r="J881" s="53">
        <v>0</v>
      </c>
      <c r="K881" s="53">
        <v>0</v>
      </c>
      <c r="L881" s="53">
        <v>0</v>
      </c>
      <c r="M881" s="53">
        <v>0</v>
      </c>
      <c r="N881" s="53">
        <v>0</v>
      </c>
      <c r="O881" s="54">
        <v>0</v>
      </c>
    </row>
    <row r="882" spans="1:16" x14ac:dyDescent="0.25">
      <c r="A882" s="5" t="s">
        <v>214</v>
      </c>
      <c r="B882" s="4" t="s">
        <v>241</v>
      </c>
      <c r="C882" s="4" t="s">
        <v>421</v>
      </c>
      <c r="D882" s="4" t="s">
        <v>202</v>
      </c>
      <c r="E882" s="4" t="s">
        <v>397</v>
      </c>
      <c r="F882" s="4" t="s">
        <v>338</v>
      </c>
      <c r="G882" s="4" t="s">
        <v>406</v>
      </c>
      <c r="H882" s="4"/>
      <c r="I882" s="66">
        <v>0</v>
      </c>
      <c r="J882" s="53">
        <v>0</v>
      </c>
      <c r="K882" s="53">
        <v>0</v>
      </c>
      <c r="L882" s="53">
        <v>0</v>
      </c>
      <c r="M882" s="53">
        <v>0</v>
      </c>
      <c r="N882" s="53">
        <v>0</v>
      </c>
      <c r="O882" s="54">
        <v>0</v>
      </c>
    </row>
    <row r="883" spans="1:16" x14ac:dyDescent="0.25">
      <c r="A883" s="5" t="s">
        <v>214</v>
      </c>
      <c r="B883" s="4" t="s">
        <v>241</v>
      </c>
      <c r="C883" s="4" t="s">
        <v>421</v>
      </c>
      <c r="D883" s="4" t="s">
        <v>203</v>
      </c>
      <c r="E883" s="4" t="s">
        <v>414</v>
      </c>
      <c r="F883" s="4" t="s">
        <v>415</v>
      </c>
      <c r="G883" s="4" t="s">
        <v>326</v>
      </c>
      <c r="H883" s="4"/>
      <c r="I883" s="66">
        <v>1407.161703</v>
      </c>
      <c r="J883" s="53">
        <v>120.43574085</v>
      </c>
      <c r="K883" s="53">
        <v>4.9445908924000008</v>
      </c>
      <c r="L883" s="53">
        <v>0.99626260950000001</v>
      </c>
      <c r="M883" s="53">
        <v>0.91656160074000015</v>
      </c>
      <c r="N883" s="53">
        <v>2.1687663973999998E-2</v>
      </c>
      <c r="O883" s="54">
        <v>62.743127236699998</v>
      </c>
    </row>
    <row r="884" spans="1:16" x14ac:dyDescent="0.25">
      <c r="A884" s="5" t="s">
        <v>214</v>
      </c>
      <c r="B884" s="4" t="s">
        <v>241</v>
      </c>
      <c r="C884" s="4" t="s">
        <v>421</v>
      </c>
      <c r="D884" s="4" t="s">
        <v>204</v>
      </c>
      <c r="E884" s="4" t="s">
        <v>416</v>
      </c>
      <c r="F884" s="4" t="s">
        <v>415</v>
      </c>
      <c r="G884" s="4" t="s">
        <v>326</v>
      </c>
      <c r="H884" s="4"/>
      <c r="I884" s="66">
        <v>419.92410155999994</v>
      </c>
      <c r="J884" s="53">
        <v>118.06544205460001</v>
      </c>
      <c r="K884" s="53">
        <v>4.3917841645020008</v>
      </c>
      <c r="L884" s="53">
        <v>0.64489397616190003</v>
      </c>
      <c r="M884" s="53">
        <v>0.59330245806894799</v>
      </c>
      <c r="N884" s="53">
        <v>2.038627262359E-2</v>
      </c>
      <c r="O884" s="54">
        <v>36.153991117214055</v>
      </c>
    </row>
    <row r="885" spans="1:16" x14ac:dyDescent="0.25">
      <c r="A885" s="5" t="s">
        <v>214</v>
      </c>
      <c r="B885" s="4" t="s">
        <v>241</v>
      </c>
      <c r="C885" s="4" t="s">
        <v>421</v>
      </c>
      <c r="D885" s="4" t="s">
        <v>205</v>
      </c>
      <c r="E885" s="4" t="s">
        <v>417</v>
      </c>
      <c r="F885" s="4" t="s">
        <v>415</v>
      </c>
      <c r="G885" s="4" t="s">
        <v>357</v>
      </c>
      <c r="H885" s="4"/>
      <c r="I885" s="66">
        <v>129.48155631099999</v>
      </c>
      <c r="J885" s="53">
        <v>26.36464814456</v>
      </c>
      <c r="K885" s="53">
        <v>2.1681233750230007</v>
      </c>
      <c r="L885" s="53">
        <v>1.55620352781E-2</v>
      </c>
      <c r="M885" s="53">
        <v>1.4317072455852E-2</v>
      </c>
      <c r="N885" s="53">
        <v>4.77998666567E-3</v>
      </c>
      <c r="O885" s="54">
        <v>2.1209040090653151</v>
      </c>
    </row>
    <row r="886" spans="1:16" x14ac:dyDescent="0.25">
      <c r="A886" s="5" t="s">
        <v>214</v>
      </c>
      <c r="B886" s="4" t="s">
        <v>241</v>
      </c>
      <c r="C886" s="4" t="s">
        <v>421</v>
      </c>
      <c r="D886" s="4" t="s">
        <v>206</v>
      </c>
      <c r="E886" s="4" t="s">
        <v>417</v>
      </c>
      <c r="F886" s="4" t="s">
        <v>415</v>
      </c>
      <c r="G886" s="4" t="s">
        <v>406</v>
      </c>
      <c r="H886" s="4"/>
      <c r="I886" s="66">
        <v>242.40680926399997</v>
      </c>
      <c r="J886" s="53">
        <v>2.0250158490999999</v>
      </c>
      <c r="K886" s="53">
        <v>11.3986103736</v>
      </c>
      <c r="L886" s="53">
        <v>0.24698653346999999</v>
      </c>
      <c r="M886" s="53">
        <v>0.23957693746589998</v>
      </c>
      <c r="N886" s="53">
        <v>0.160373186753</v>
      </c>
      <c r="O886" s="54">
        <v>0.46980258648722095</v>
      </c>
    </row>
    <row r="887" spans="1:16" x14ac:dyDescent="0.25">
      <c r="A887" s="5" t="s">
        <v>214</v>
      </c>
      <c r="B887" s="4" t="s">
        <v>241</v>
      </c>
      <c r="C887" s="4" t="s">
        <v>421</v>
      </c>
      <c r="D887" s="4" t="s">
        <v>207</v>
      </c>
      <c r="E887" s="4" t="s">
        <v>418</v>
      </c>
      <c r="F887" s="4" t="s">
        <v>415</v>
      </c>
      <c r="G887" s="4" t="s">
        <v>406</v>
      </c>
      <c r="H887" s="4"/>
      <c r="I887" s="66">
        <v>1.6367791</v>
      </c>
      <c r="J887" s="53">
        <v>9.5745399999999994E-3</v>
      </c>
      <c r="K887" s="53">
        <v>1.5758680000000001E-2</v>
      </c>
      <c r="L887" s="53">
        <v>1.6731548999999999E-3</v>
      </c>
      <c r="M887" s="53">
        <v>1.622960253E-3</v>
      </c>
      <c r="N887" s="53">
        <v>2.5946333000000002E-4</v>
      </c>
      <c r="O887" s="54">
        <v>3.1475662901279998E-3</v>
      </c>
    </row>
    <row r="888" spans="1:16" x14ac:dyDescent="0.25">
      <c r="A888" s="5" t="s">
        <v>214</v>
      </c>
      <c r="B888" s="4" t="s">
        <v>241</v>
      </c>
      <c r="C888" s="4" t="s">
        <v>421</v>
      </c>
      <c r="D888" s="4" t="s">
        <v>208</v>
      </c>
      <c r="E888" s="4" t="s">
        <v>419</v>
      </c>
      <c r="F888" s="4" t="s">
        <v>420</v>
      </c>
      <c r="G888" s="4" t="s">
        <v>406</v>
      </c>
      <c r="H888" s="4"/>
      <c r="I888" s="66">
        <v>0</v>
      </c>
      <c r="J888" s="53">
        <v>0</v>
      </c>
      <c r="K888" s="53">
        <v>0</v>
      </c>
      <c r="L888" s="53">
        <v>0</v>
      </c>
      <c r="M888" s="53">
        <v>0</v>
      </c>
      <c r="N888" s="53">
        <v>0</v>
      </c>
      <c r="O888" s="54">
        <v>0</v>
      </c>
    </row>
    <row r="889" spans="1:16" x14ac:dyDescent="0.25">
      <c r="A889" s="5" t="s">
        <v>214</v>
      </c>
      <c r="B889" s="4" t="s">
        <v>241</v>
      </c>
      <c r="C889" s="4" t="s">
        <v>421</v>
      </c>
      <c r="D889" s="4" t="s">
        <v>209</v>
      </c>
      <c r="E889" s="4" t="s">
        <v>419</v>
      </c>
      <c r="F889" s="4" t="s">
        <v>420</v>
      </c>
      <c r="G889" s="4" t="s">
        <v>357</v>
      </c>
      <c r="H889" s="4"/>
      <c r="I889" s="66">
        <v>0</v>
      </c>
      <c r="J889" s="53">
        <v>0</v>
      </c>
      <c r="K889" s="53">
        <v>0</v>
      </c>
      <c r="L889" s="53">
        <v>0</v>
      </c>
      <c r="M889" s="53">
        <v>0</v>
      </c>
      <c r="N889" s="53">
        <v>0</v>
      </c>
      <c r="O889" s="54">
        <v>0</v>
      </c>
    </row>
    <row r="890" spans="1:16" x14ac:dyDescent="0.25">
      <c r="A890" s="5" t="s">
        <v>214</v>
      </c>
      <c r="B890" s="4" t="s">
        <v>241</v>
      </c>
      <c r="C890" s="4" t="s">
        <v>421</v>
      </c>
      <c r="D890" s="4" t="s">
        <v>210</v>
      </c>
      <c r="E890" s="4" t="s">
        <v>419</v>
      </c>
      <c r="F890" s="4" t="s">
        <v>420</v>
      </c>
      <c r="G890" s="4" t="s">
        <v>399</v>
      </c>
      <c r="H890" s="4"/>
      <c r="I890" s="66">
        <v>0</v>
      </c>
      <c r="J890" s="53">
        <v>0</v>
      </c>
      <c r="K890" s="53">
        <v>0</v>
      </c>
      <c r="L890" s="53">
        <v>0</v>
      </c>
      <c r="M890" s="53">
        <v>0</v>
      </c>
      <c r="N890" s="53">
        <v>0</v>
      </c>
      <c r="O890" s="54">
        <v>0</v>
      </c>
      <c r="P890" s="3">
        <f>SUM(J680:J890)</f>
        <v>16801.06802347441</v>
      </c>
    </row>
    <row r="891" spans="1:16" x14ac:dyDescent="0.25">
      <c r="A891" s="5" t="s">
        <v>214</v>
      </c>
      <c r="B891" s="4" t="s">
        <v>279</v>
      </c>
      <c r="C891" s="4" t="s">
        <v>421</v>
      </c>
      <c r="D891" s="4">
        <v>2275050011</v>
      </c>
      <c r="E891" s="4" t="s">
        <v>428</v>
      </c>
      <c r="F891" s="4" t="s">
        <v>429</v>
      </c>
      <c r="G891" s="4"/>
      <c r="H891" s="4"/>
      <c r="I891" s="66"/>
      <c r="J891" s="53">
        <v>56.711538953766997</v>
      </c>
      <c r="K891" s="53">
        <v>0.5002036325857514</v>
      </c>
      <c r="L891" s="53">
        <v>1.5094839231270748E-2</v>
      </c>
      <c r="M891" s="53">
        <v>1.4567930928119513E-2</v>
      </c>
      <c r="N891" s="53">
        <v>8.9951059926348109E-2</v>
      </c>
      <c r="O891" s="54">
        <v>0.87768338833021375</v>
      </c>
    </row>
    <row r="892" spans="1:16" x14ac:dyDescent="0.25">
      <c r="A892" s="5" t="s">
        <v>214</v>
      </c>
      <c r="B892" s="4" t="s">
        <v>279</v>
      </c>
      <c r="C892" s="4" t="s">
        <v>421</v>
      </c>
      <c r="D892" s="4" t="s">
        <v>265</v>
      </c>
      <c r="E892" s="4" t="s">
        <v>428</v>
      </c>
      <c r="F892" s="4" t="s">
        <v>430</v>
      </c>
      <c r="G892" s="4"/>
      <c r="H892" s="4"/>
      <c r="I892" s="66"/>
      <c r="J892" s="53">
        <v>4.2097044422298247</v>
      </c>
      <c r="K892" s="53">
        <v>0.31814456769889227</v>
      </c>
      <c r="L892" s="53">
        <v>0</v>
      </c>
      <c r="M892" s="53">
        <v>0</v>
      </c>
      <c r="N892" s="53">
        <v>0.11880999371330794</v>
      </c>
      <c r="O892" s="54">
        <v>5.0025605612587141</v>
      </c>
    </row>
    <row r="893" spans="1:16" x14ac:dyDescent="0.25">
      <c r="A893" s="64">
        <v>34007</v>
      </c>
      <c r="B893" s="4" t="s">
        <v>279</v>
      </c>
      <c r="C893" s="4" t="s">
        <v>421</v>
      </c>
      <c r="D893" s="4" t="s">
        <v>274</v>
      </c>
      <c r="E893" s="4" t="s">
        <v>433</v>
      </c>
      <c r="F893" s="4" t="s">
        <v>406</v>
      </c>
      <c r="G893" s="4" t="s">
        <v>434</v>
      </c>
      <c r="H893" s="4"/>
      <c r="I893" s="66"/>
      <c r="J893" s="53">
        <v>7.9487899999999998</v>
      </c>
      <c r="K893" s="53">
        <v>39.104500000000002</v>
      </c>
      <c r="L893" s="53">
        <v>1.2924100000000001</v>
      </c>
      <c r="M893" s="53">
        <v>1.2536400000000001</v>
      </c>
      <c r="N893" s="53">
        <v>0.48053499999999999</v>
      </c>
      <c r="O893" s="54">
        <v>0.89457399999999998</v>
      </c>
    </row>
    <row r="894" spans="1:16" x14ac:dyDescent="0.25">
      <c r="A894" s="64">
        <v>34007</v>
      </c>
      <c r="B894" s="4" t="s">
        <v>279</v>
      </c>
      <c r="C894" s="4" t="s">
        <v>421</v>
      </c>
      <c r="D894" s="4" t="s">
        <v>271</v>
      </c>
      <c r="E894" s="4" t="s">
        <v>433</v>
      </c>
      <c r="F894" s="4" t="s">
        <v>406</v>
      </c>
      <c r="G894" s="4" t="s">
        <v>436</v>
      </c>
      <c r="H894" s="4"/>
      <c r="I894" s="66"/>
      <c r="J894" s="53">
        <v>13.504580000000001</v>
      </c>
      <c r="K894" s="53">
        <v>66.436419999999998</v>
      </c>
      <c r="L894" s="53">
        <v>2.1957369999999998</v>
      </c>
      <c r="M894" s="53">
        <v>2.1298650000000001</v>
      </c>
      <c r="N894" s="53">
        <v>0.81640299999999999</v>
      </c>
      <c r="O894" s="54">
        <v>1.519833</v>
      </c>
    </row>
    <row r="895" spans="1:16" x14ac:dyDescent="0.25">
      <c r="A895" s="64">
        <v>34007</v>
      </c>
      <c r="B895" s="4" t="s">
        <v>279</v>
      </c>
      <c r="C895" s="4" t="s">
        <v>421</v>
      </c>
      <c r="D895" s="4" t="s">
        <v>275</v>
      </c>
      <c r="E895" s="4" t="s">
        <v>433</v>
      </c>
      <c r="F895" s="4" t="s">
        <v>435</v>
      </c>
      <c r="G895" s="4" t="s">
        <v>434</v>
      </c>
      <c r="H895" s="4"/>
      <c r="I895" s="66"/>
      <c r="J895" s="53">
        <v>58.770559999999996</v>
      </c>
      <c r="K895" s="53">
        <v>648.86470000000008</v>
      </c>
      <c r="L895" s="53">
        <v>20.848680000000002</v>
      </c>
      <c r="M895" s="53">
        <v>19.05105</v>
      </c>
      <c r="N895" s="53">
        <v>204.9589</v>
      </c>
      <c r="O895" s="54">
        <v>22.56439</v>
      </c>
    </row>
    <row r="896" spans="1:16" x14ac:dyDescent="0.25">
      <c r="A896" s="64">
        <v>34007</v>
      </c>
      <c r="B896" s="4" t="s">
        <v>279</v>
      </c>
      <c r="C896" s="4" t="s">
        <v>421</v>
      </c>
      <c r="D896" s="4" t="s">
        <v>270</v>
      </c>
      <c r="E896" s="4" t="s">
        <v>433</v>
      </c>
      <c r="F896" s="4" t="s">
        <v>435</v>
      </c>
      <c r="G896" s="4" t="s">
        <v>436</v>
      </c>
      <c r="H896" s="4"/>
      <c r="I896" s="66"/>
      <c r="J896" s="53">
        <v>2.4703029999999999</v>
      </c>
      <c r="K896" s="53">
        <v>27.273779999999999</v>
      </c>
      <c r="L896" s="53">
        <v>0.87633530000000004</v>
      </c>
      <c r="M896" s="53">
        <v>0.80077469999999995</v>
      </c>
      <c r="N896" s="53">
        <v>8.6150300000000009</v>
      </c>
      <c r="O896" s="54">
        <v>0.94844969999999995</v>
      </c>
    </row>
    <row r="897" spans="1:16" x14ac:dyDescent="0.25">
      <c r="A897" s="5" t="s">
        <v>214</v>
      </c>
      <c r="B897" s="4" t="s">
        <v>241</v>
      </c>
      <c r="C897" s="4" t="s">
        <v>421</v>
      </c>
      <c r="D897" s="4" t="s">
        <v>268</v>
      </c>
      <c r="E897" s="4" t="s">
        <v>420</v>
      </c>
      <c r="F897" s="4" t="s">
        <v>406</v>
      </c>
      <c r="G897" s="4" t="s">
        <v>437</v>
      </c>
      <c r="H897" s="4" t="s">
        <v>438</v>
      </c>
      <c r="I897" s="66"/>
      <c r="J897" s="53">
        <v>10.503288791233715</v>
      </c>
      <c r="K897" s="53">
        <v>106.67402678596741</v>
      </c>
      <c r="L897" s="53">
        <v>2.2289193351373595</v>
      </c>
      <c r="M897" s="53">
        <v>2.0506057883263704</v>
      </c>
      <c r="N897" s="53">
        <v>8.6528010654311316E-2</v>
      </c>
      <c r="O897" s="54">
        <v>4.1474861614384118</v>
      </c>
    </row>
    <row r="898" spans="1:16" x14ac:dyDescent="0.25">
      <c r="A898" s="5" t="s">
        <v>214</v>
      </c>
      <c r="B898" s="4" t="s">
        <v>241</v>
      </c>
      <c r="C898" s="4" t="s">
        <v>421</v>
      </c>
      <c r="D898" s="4" t="s">
        <v>269</v>
      </c>
      <c r="E898" s="4" t="s">
        <v>420</v>
      </c>
      <c r="F898" s="4" t="s">
        <v>406</v>
      </c>
      <c r="G898" s="4" t="s">
        <v>437</v>
      </c>
      <c r="H898" s="4" t="s">
        <v>439</v>
      </c>
      <c r="I898" s="66"/>
      <c r="J898" s="53">
        <v>15.390310887041979</v>
      </c>
      <c r="K898" s="53">
        <v>107.02350508323327</v>
      </c>
      <c r="L898" s="53">
        <v>2.6776332977648596</v>
      </c>
      <c r="M898" s="53">
        <v>2.4634226339436709</v>
      </c>
      <c r="N898" s="53">
        <v>0.12686896205451387</v>
      </c>
      <c r="O898" s="54">
        <v>5.0634124386139812</v>
      </c>
    </row>
    <row r="899" spans="1:16" x14ac:dyDescent="0.25">
      <c r="A899" s="64">
        <v>34007</v>
      </c>
      <c r="B899" s="4" t="s">
        <v>241</v>
      </c>
      <c r="C899" s="4" t="s">
        <v>421</v>
      </c>
      <c r="D899" s="4" t="s">
        <v>273</v>
      </c>
      <c r="E899" s="4" t="s">
        <v>420</v>
      </c>
      <c r="F899" s="4" t="s">
        <v>406</v>
      </c>
      <c r="G899" s="4" t="s">
        <v>442</v>
      </c>
      <c r="H899" s="4"/>
      <c r="I899" s="66"/>
      <c r="J899" s="53">
        <v>9.9886729099076064</v>
      </c>
      <c r="K899" s="53">
        <v>61.815115032988309</v>
      </c>
      <c r="L899" s="53">
        <v>1.405752474863335</v>
      </c>
      <c r="M899" s="53">
        <v>1.3635799006174349</v>
      </c>
      <c r="N899" s="53">
        <v>0.19296020530147182</v>
      </c>
      <c r="O899" s="54">
        <v>3.8831689505987956</v>
      </c>
      <c r="P899" s="3">
        <f>SUM(J891:J899)</f>
        <v>179.49774898418013</v>
      </c>
    </row>
    <row r="900" spans="1:16" x14ac:dyDescent="0.25">
      <c r="A900" s="5" t="s">
        <v>215</v>
      </c>
      <c r="B900" s="4" t="s">
        <v>242</v>
      </c>
      <c r="C900" s="4" t="s">
        <v>421</v>
      </c>
      <c r="D900" s="4" t="s">
        <v>0</v>
      </c>
      <c r="E900" s="4" t="s">
        <v>324</v>
      </c>
      <c r="F900" s="4" t="s">
        <v>325</v>
      </c>
      <c r="G900" s="4" t="s">
        <v>326</v>
      </c>
      <c r="H900" s="4"/>
      <c r="I900" s="66">
        <v>6510.4912000000004</v>
      </c>
      <c r="J900" s="53">
        <v>481.40145999999999</v>
      </c>
      <c r="K900" s="53">
        <v>3.7115898000000001</v>
      </c>
      <c r="L900" s="53">
        <v>20.570965000000001</v>
      </c>
      <c r="M900" s="53">
        <v>18.925287800000003</v>
      </c>
      <c r="N900" s="53">
        <v>5.7334162000000001E-2</v>
      </c>
      <c r="O900" s="54">
        <v>557.99559794000004</v>
      </c>
    </row>
    <row r="901" spans="1:16" x14ac:dyDescent="0.25">
      <c r="A901" s="5" t="s">
        <v>215</v>
      </c>
      <c r="B901" s="4" t="s">
        <v>242</v>
      </c>
      <c r="C901" s="4" t="s">
        <v>421</v>
      </c>
      <c r="D901" s="4" t="s">
        <v>1</v>
      </c>
      <c r="E901" s="4" t="s">
        <v>327</v>
      </c>
      <c r="F901" s="4" t="s">
        <v>325</v>
      </c>
      <c r="G901" s="4" t="s">
        <v>326</v>
      </c>
      <c r="H901" s="4"/>
      <c r="I901" s="66">
        <v>0</v>
      </c>
      <c r="J901" s="53">
        <v>0</v>
      </c>
      <c r="K901" s="53">
        <v>0</v>
      </c>
      <c r="L901" s="53">
        <v>0</v>
      </c>
      <c r="M901" s="53">
        <v>0</v>
      </c>
      <c r="N901" s="53">
        <v>0</v>
      </c>
      <c r="O901" s="54">
        <v>0</v>
      </c>
    </row>
    <row r="902" spans="1:16" x14ac:dyDescent="0.25">
      <c r="A902" s="5" t="s">
        <v>215</v>
      </c>
      <c r="B902" s="4" t="s">
        <v>242</v>
      </c>
      <c r="C902" s="4" t="s">
        <v>421</v>
      </c>
      <c r="D902" s="4" t="s">
        <v>2</v>
      </c>
      <c r="E902" s="4" t="s">
        <v>328</v>
      </c>
      <c r="F902" s="4" t="s">
        <v>325</v>
      </c>
      <c r="G902" s="4" t="s">
        <v>326</v>
      </c>
      <c r="H902" s="4"/>
      <c r="I902" s="66">
        <v>9246.4022999999997</v>
      </c>
      <c r="J902" s="53">
        <v>703.86896000000002</v>
      </c>
      <c r="K902" s="53">
        <v>5.2620896999999998</v>
      </c>
      <c r="L902" s="53">
        <v>23.292641</v>
      </c>
      <c r="M902" s="53">
        <v>21.429229720000002</v>
      </c>
      <c r="N902" s="53">
        <v>6.0269101999999998E-2</v>
      </c>
      <c r="O902" s="54">
        <v>647.71721303999993</v>
      </c>
    </row>
    <row r="903" spans="1:16" x14ac:dyDescent="0.25">
      <c r="A903" s="5" t="s">
        <v>215</v>
      </c>
      <c r="B903" s="4" t="s">
        <v>242</v>
      </c>
      <c r="C903" s="4" t="s">
        <v>421</v>
      </c>
      <c r="D903" s="4" t="s">
        <v>3</v>
      </c>
      <c r="E903" s="4" t="s">
        <v>329</v>
      </c>
      <c r="F903" s="4" t="s">
        <v>325</v>
      </c>
      <c r="G903" s="4" t="s">
        <v>326</v>
      </c>
      <c r="H903" s="4"/>
      <c r="I903" s="66">
        <v>2552.8920888099997</v>
      </c>
      <c r="J903" s="53">
        <v>250.54225821</v>
      </c>
      <c r="K903" s="53">
        <v>3.5729480691500002</v>
      </c>
      <c r="L903" s="53">
        <v>0.1152057693</v>
      </c>
      <c r="M903" s="53">
        <v>0.10598930775599999</v>
      </c>
      <c r="N903" s="53">
        <v>2.1084719783E-2</v>
      </c>
      <c r="O903" s="54">
        <v>13.580019430705999</v>
      </c>
    </row>
    <row r="904" spans="1:16" x14ac:dyDescent="0.25">
      <c r="A904" s="5" t="s">
        <v>215</v>
      </c>
      <c r="B904" s="4" t="s">
        <v>242</v>
      </c>
      <c r="C904" s="4" t="s">
        <v>421</v>
      </c>
      <c r="D904" s="4" t="s">
        <v>4</v>
      </c>
      <c r="E904" s="4" t="s">
        <v>330</v>
      </c>
      <c r="F904" s="4" t="s">
        <v>331</v>
      </c>
      <c r="G904" s="4" t="s">
        <v>326</v>
      </c>
      <c r="H904" s="4"/>
      <c r="I904" s="66">
        <v>127.00134</v>
      </c>
      <c r="J904" s="53">
        <v>11.973882</v>
      </c>
      <c r="K904" s="53">
        <v>6.8861491999999996E-2</v>
      </c>
      <c r="L904" s="53">
        <v>0.42821237000000001</v>
      </c>
      <c r="M904" s="53">
        <v>0.3939553804</v>
      </c>
      <c r="N904" s="53">
        <v>7.5085815999999998E-4</v>
      </c>
      <c r="O904" s="54">
        <v>2.8446290108000003</v>
      </c>
    </row>
    <row r="905" spans="1:16" x14ac:dyDescent="0.25">
      <c r="A905" s="5" t="s">
        <v>215</v>
      </c>
      <c r="B905" s="4" t="s">
        <v>242</v>
      </c>
      <c r="C905" s="4" t="s">
        <v>421</v>
      </c>
      <c r="D905" s="4" t="s">
        <v>5</v>
      </c>
      <c r="E905" s="4" t="s">
        <v>332</v>
      </c>
      <c r="F905" s="4" t="s">
        <v>331</v>
      </c>
      <c r="G905" s="4" t="s">
        <v>326</v>
      </c>
      <c r="H905" s="4"/>
      <c r="I905" s="66">
        <v>11.932812999999999</v>
      </c>
      <c r="J905" s="53">
        <v>0.44888094000000001</v>
      </c>
      <c r="K905" s="53">
        <v>4.5996346000000002E-3</v>
      </c>
      <c r="L905" s="53">
        <v>1.5124843000000001E-2</v>
      </c>
      <c r="M905" s="53">
        <v>1.3914855560000002E-2</v>
      </c>
      <c r="N905" s="53">
        <v>4.8895606999999999E-5</v>
      </c>
      <c r="O905" s="54">
        <v>0.102645686012</v>
      </c>
    </row>
    <row r="906" spans="1:16" x14ac:dyDescent="0.25">
      <c r="A906" s="5" t="s">
        <v>215</v>
      </c>
      <c r="B906" s="4" t="s">
        <v>242</v>
      </c>
      <c r="C906" s="4" t="s">
        <v>421</v>
      </c>
      <c r="D906" s="4" t="s">
        <v>6</v>
      </c>
      <c r="E906" s="4" t="s">
        <v>333</v>
      </c>
      <c r="F906" s="4" t="s">
        <v>331</v>
      </c>
      <c r="G906" s="4" t="s">
        <v>326</v>
      </c>
      <c r="H906" s="4"/>
      <c r="I906" s="66">
        <v>11.429713</v>
      </c>
      <c r="J906" s="53">
        <v>0.54161840999999999</v>
      </c>
      <c r="K906" s="53">
        <v>5.5080904000000003E-3</v>
      </c>
      <c r="L906" s="53">
        <v>1.8233780000000002E-2</v>
      </c>
      <c r="M906" s="53">
        <v>1.67750776E-2</v>
      </c>
      <c r="N906" s="53">
        <v>5.8446582000000001E-5</v>
      </c>
      <c r="O906" s="54">
        <v>0.12230349072999999</v>
      </c>
    </row>
    <row r="907" spans="1:16" x14ac:dyDescent="0.25">
      <c r="A907" s="5" t="s">
        <v>215</v>
      </c>
      <c r="B907" s="4" t="s">
        <v>242</v>
      </c>
      <c r="C907" s="4" t="s">
        <v>421</v>
      </c>
      <c r="D907" s="4" t="s">
        <v>7</v>
      </c>
      <c r="E907" s="4" t="s">
        <v>334</v>
      </c>
      <c r="F907" s="4" t="s">
        <v>331</v>
      </c>
      <c r="G907" s="4" t="s">
        <v>326</v>
      </c>
      <c r="H907" s="4"/>
      <c r="I907" s="66">
        <v>2.9813401E-2</v>
      </c>
      <c r="J907" s="53">
        <v>3.9221826E-3</v>
      </c>
      <c r="K907" s="53">
        <v>3.8448807999999999E-5</v>
      </c>
      <c r="L907" s="53">
        <v>1.3196038E-4</v>
      </c>
      <c r="M907" s="53">
        <v>1.2140354960000001E-4</v>
      </c>
      <c r="N907" s="53">
        <v>4.0400687E-7</v>
      </c>
      <c r="O907" s="54">
        <v>9.9999654391999993E-4</v>
      </c>
    </row>
    <row r="908" spans="1:16" x14ac:dyDescent="0.25">
      <c r="A908" s="5" t="s">
        <v>215</v>
      </c>
      <c r="B908" s="4" t="s">
        <v>242</v>
      </c>
      <c r="C908" s="4" t="s">
        <v>421</v>
      </c>
      <c r="D908" s="4" t="s">
        <v>8</v>
      </c>
      <c r="E908" s="4" t="s">
        <v>335</v>
      </c>
      <c r="F908" s="4" t="s">
        <v>331</v>
      </c>
      <c r="G908" s="4" t="s">
        <v>326</v>
      </c>
      <c r="H908" s="4"/>
      <c r="I908" s="66">
        <v>54.353555100000001</v>
      </c>
      <c r="J908" s="53">
        <v>31.188612499999998</v>
      </c>
      <c r="K908" s="53">
        <v>0.18101192799999999</v>
      </c>
      <c r="L908" s="53">
        <v>1.1164154669999999</v>
      </c>
      <c r="M908" s="53">
        <v>1.0271022296400001</v>
      </c>
      <c r="N908" s="53">
        <v>1.94041077E-3</v>
      </c>
      <c r="O908" s="54">
        <v>7.2418780176599995</v>
      </c>
    </row>
    <row r="909" spans="1:16" x14ac:dyDescent="0.25">
      <c r="A909" s="5" t="s">
        <v>215</v>
      </c>
      <c r="B909" s="4" t="s">
        <v>242</v>
      </c>
      <c r="C909" s="4" t="s">
        <v>421</v>
      </c>
      <c r="D909" s="4" t="s">
        <v>9</v>
      </c>
      <c r="E909" s="4" t="s">
        <v>336</v>
      </c>
      <c r="F909" s="4" t="s">
        <v>331</v>
      </c>
      <c r="G909" s="4" t="s">
        <v>326</v>
      </c>
      <c r="H909" s="4"/>
      <c r="I909" s="66">
        <v>1.1478157</v>
      </c>
      <c r="J909" s="53">
        <v>0.11053875000000001</v>
      </c>
      <c r="K909" s="53">
        <v>1.0836016E-3</v>
      </c>
      <c r="L909" s="53">
        <v>3.7190350999999999E-3</v>
      </c>
      <c r="M909" s="53">
        <v>3.421512292E-3</v>
      </c>
      <c r="N909" s="53">
        <v>1.1386113999999999E-5</v>
      </c>
      <c r="O909" s="54">
        <v>2.4874012379999998E-2</v>
      </c>
    </row>
    <row r="910" spans="1:16" x14ac:dyDescent="0.25">
      <c r="A910" s="5" t="s">
        <v>215</v>
      </c>
      <c r="B910" s="4" t="s">
        <v>242</v>
      </c>
      <c r="C910" s="4" t="s">
        <v>421</v>
      </c>
      <c r="D910" s="4" t="s">
        <v>10</v>
      </c>
      <c r="E910" s="4" t="s">
        <v>337</v>
      </c>
      <c r="F910" s="4" t="s">
        <v>338</v>
      </c>
      <c r="G910" s="4" t="s">
        <v>326</v>
      </c>
      <c r="H910" s="4"/>
      <c r="I910" s="66">
        <v>6.3308820000000002E-2</v>
      </c>
      <c r="J910" s="53">
        <v>7.7295955000000003E-3</v>
      </c>
      <c r="K910" s="53">
        <v>7.5772543000000004E-5</v>
      </c>
      <c r="L910" s="53">
        <v>2.6005933999999998E-4</v>
      </c>
      <c r="M910" s="53">
        <v>2.392545928E-4</v>
      </c>
      <c r="N910" s="53">
        <v>7.9619178000000004E-7</v>
      </c>
      <c r="O910" s="54">
        <v>1.8713546371999998E-3</v>
      </c>
    </row>
    <row r="911" spans="1:16" x14ac:dyDescent="0.25">
      <c r="A911" s="5" t="s">
        <v>215</v>
      </c>
      <c r="B911" s="4" t="s">
        <v>242</v>
      </c>
      <c r="C911" s="4" t="s">
        <v>421</v>
      </c>
      <c r="D911" s="4" t="s">
        <v>11</v>
      </c>
      <c r="E911" s="4" t="s">
        <v>339</v>
      </c>
      <c r="F911" s="4" t="s">
        <v>338</v>
      </c>
      <c r="G911" s="4" t="s">
        <v>326</v>
      </c>
      <c r="H911" s="4"/>
      <c r="I911" s="66">
        <v>2.9964137000000001E-3</v>
      </c>
      <c r="J911" s="53">
        <v>6.1588525000000002E-4</v>
      </c>
      <c r="K911" s="53">
        <v>6.0374682000000001E-6</v>
      </c>
      <c r="L911" s="53">
        <v>2.0721227000000001E-5</v>
      </c>
      <c r="M911" s="53">
        <v>1.9063528840000003E-5</v>
      </c>
      <c r="N911" s="53">
        <v>6.3439643000000006E-8</v>
      </c>
      <c r="O911" s="54">
        <v>1.4387283649000004E-4</v>
      </c>
    </row>
    <row r="912" spans="1:16" x14ac:dyDescent="0.25">
      <c r="A912" s="5" t="s">
        <v>215</v>
      </c>
      <c r="B912" s="4" t="s">
        <v>242</v>
      </c>
      <c r="C912" s="4" t="s">
        <v>421</v>
      </c>
      <c r="D912" s="4" t="s">
        <v>12</v>
      </c>
      <c r="E912" s="4" t="s">
        <v>340</v>
      </c>
      <c r="F912" s="4" t="s">
        <v>341</v>
      </c>
      <c r="G912" s="4" t="s">
        <v>326</v>
      </c>
      <c r="H912" s="4"/>
      <c r="I912" s="66">
        <v>554.38269300000002</v>
      </c>
      <c r="J912" s="53">
        <v>2.0839004750000001</v>
      </c>
      <c r="K912" s="53">
        <v>2.1923855200000002E-2</v>
      </c>
      <c r="L912" s="53">
        <v>7.1747022800000004E-2</v>
      </c>
      <c r="M912" s="53">
        <v>6.6007260976000001E-2</v>
      </c>
      <c r="N912" s="53">
        <v>2.4034009700000001E-4</v>
      </c>
      <c r="O912" s="54">
        <v>0.67514997389600007</v>
      </c>
    </row>
    <row r="913" spans="1:15" x14ac:dyDescent="0.25">
      <c r="A913" s="5" t="s">
        <v>215</v>
      </c>
      <c r="B913" s="4" t="s">
        <v>242</v>
      </c>
      <c r="C913" s="4" t="s">
        <v>421</v>
      </c>
      <c r="D913" s="4" t="s">
        <v>13</v>
      </c>
      <c r="E913" s="4" t="s">
        <v>340</v>
      </c>
      <c r="F913" s="4" t="s">
        <v>342</v>
      </c>
      <c r="G913" s="4" t="s">
        <v>326</v>
      </c>
      <c r="H913" s="4"/>
      <c r="I913" s="66">
        <v>38.658586399999997</v>
      </c>
      <c r="J913" s="53">
        <v>3.98274829</v>
      </c>
      <c r="K913" s="53">
        <v>4.3292370699999999E-2</v>
      </c>
      <c r="L913" s="53">
        <v>0.13904693019999997</v>
      </c>
      <c r="M913" s="53">
        <v>0.127923175784</v>
      </c>
      <c r="N913" s="53">
        <v>4.65492914E-4</v>
      </c>
      <c r="O913" s="54">
        <v>0.99082385720999999</v>
      </c>
    </row>
    <row r="914" spans="1:15" x14ac:dyDescent="0.25">
      <c r="A914" s="5" t="s">
        <v>215</v>
      </c>
      <c r="B914" s="4" t="s">
        <v>242</v>
      </c>
      <c r="C914" s="4" t="s">
        <v>421</v>
      </c>
      <c r="D914" s="4" t="s">
        <v>14</v>
      </c>
      <c r="E914" s="4" t="s">
        <v>343</v>
      </c>
      <c r="F914" s="4" t="s">
        <v>341</v>
      </c>
      <c r="G914" s="4" t="s">
        <v>326</v>
      </c>
      <c r="H914" s="4"/>
      <c r="I914" s="66">
        <v>6261.1880000000001</v>
      </c>
      <c r="J914" s="53">
        <v>28.884518</v>
      </c>
      <c r="K914" s="53">
        <v>0.30656967000000002</v>
      </c>
      <c r="L914" s="53">
        <v>0.97729915000000001</v>
      </c>
      <c r="M914" s="53">
        <v>0.89911521800000005</v>
      </c>
      <c r="N914" s="53">
        <v>3.3026140000000002E-3</v>
      </c>
      <c r="O914" s="54">
        <v>10.168835920999999</v>
      </c>
    </row>
    <row r="915" spans="1:15" x14ac:dyDescent="0.25">
      <c r="A915" s="5" t="s">
        <v>215</v>
      </c>
      <c r="B915" s="4" t="s">
        <v>242</v>
      </c>
      <c r="C915" s="4" t="s">
        <v>421</v>
      </c>
      <c r="D915" s="4" t="s">
        <v>15</v>
      </c>
      <c r="E915" s="4" t="s">
        <v>343</v>
      </c>
      <c r="F915" s="4" t="s">
        <v>342</v>
      </c>
      <c r="G915" s="4" t="s">
        <v>326</v>
      </c>
      <c r="H915" s="4"/>
      <c r="I915" s="66">
        <v>365.66248899999994</v>
      </c>
      <c r="J915" s="53">
        <v>80.129380299999994</v>
      </c>
      <c r="K915" s="53">
        <v>0.48130579699999998</v>
      </c>
      <c r="L915" s="53">
        <v>2.8595391100000001</v>
      </c>
      <c r="M915" s="53">
        <v>2.6307759812000007</v>
      </c>
      <c r="N915" s="53">
        <v>5.1510483199999997E-3</v>
      </c>
      <c r="O915" s="54">
        <v>22.101931914799998</v>
      </c>
    </row>
    <row r="916" spans="1:15" x14ac:dyDescent="0.25">
      <c r="A916" s="5" t="s">
        <v>215</v>
      </c>
      <c r="B916" s="4" t="s">
        <v>242</v>
      </c>
      <c r="C916" s="4" t="s">
        <v>421</v>
      </c>
      <c r="D916" s="4" t="s">
        <v>16</v>
      </c>
      <c r="E916" s="4" t="s">
        <v>344</v>
      </c>
      <c r="F916" s="4" t="s">
        <v>341</v>
      </c>
      <c r="G916" s="4" t="s">
        <v>326</v>
      </c>
      <c r="H916" s="4"/>
      <c r="I916" s="66">
        <v>16532.155599999998</v>
      </c>
      <c r="J916" s="53">
        <v>37.083845699999998</v>
      </c>
      <c r="K916" s="53">
        <v>0.42987494100000001</v>
      </c>
      <c r="L916" s="53">
        <v>1.4099404200000001</v>
      </c>
      <c r="M916" s="53">
        <v>1.2971451864000001</v>
      </c>
      <c r="N916" s="53">
        <v>4.5861153299999995E-3</v>
      </c>
      <c r="O916" s="54">
        <v>12.614480479599999</v>
      </c>
    </row>
    <row r="917" spans="1:15" x14ac:dyDescent="0.25">
      <c r="A917" s="5" t="s">
        <v>215</v>
      </c>
      <c r="B917" s="4" t="s">
        <v>242</v>
      </c>
      <c r="C917" s="4" t="s">
        <v>421</v>
      </c>
      <c r="D917" s="4" t="s">
        <v>17</v>
      </c>
      <c r="E917" s="4" t="s">
        <v>344</v>
      </c>
      <c r="F917" s="4" t="s">
        <v>342</v>
      </c>
      <c r="G917" s="4" t="s">
        <v>326</v>
      </c>
      <c r="H917" s="4"/>
      <c r="I917" s="66">
        <v>914.40953300000001</v>
      </c>
      <c r="J917" s="53">
        <v>43.789043900000003</v>
      </c>
      <c r="K917" s="53">
        <v>0.42251096499999996</v>
      </c>
      <c r="L917" s="53">
        <v>1.49280222</v>
      </c>
      <c r="M917" s="53">
        <v>1.3733780423999999</v>
      </c>
      <c r="N917" s="53">
        <v>4.5171112799999996E-3</v>
      </c>
      <c r="O917" s="54">
        <v>11.326620545499999</v>
      </c>
    </row>
    <row r="918" spans="1:15" x14ac:dyDescent="0.25">
      <c r="A918" s="5" t="s">
        <v>215</v>
      </c>
      <c r="B918" s="4" t="s">
        <v>242</v>
      </c>
      <c r="C918" s="4" t="s">
        <v>421</v>
      </c>
      <c r="D918" s="4" t="s">
        <v>18</v>
      </c>
      <c r="E918" s="4" t="s">
        <v>345</v>
      </c>
      <c r="F918" s="4" t="s">
        <v>341</v>
      </c>
      <c r="G918" s="4" t="s">
        <v>326</v>
      </c>
      <c r="H918" s="4"/>
      <c r="I918" s="66">
        <v>8387.6356099999994</v>
      </c>
      <c r="J918" s="53">
        <v>25.280891069999999</v>
      </c>
      <c r="K918" s="53">
        <v>0.274833455</v>
      </c>
      <c r="L918" s="53">
        <v>0.88290587500000006</v>
      </c>
      <c r="M918" s="53">
        <v>0.81227340500000011</v>
      </c>
      <c r="N918" s="53">
        <v>2.9519543200000001E-3</v>
      </c>
      <c r="O918" s="54">
        <v>8.1778836363599989</v>
      </c>
    </row>
    <row r="919" spans="1:15" x14ac:dyDescent="0.25">
      <c r="A919" s="5" t="s">
        <v>215</v>
      </c>
      <c r="B919" s="4" t="s">
        <v>242</v>
      </c>
      <c r="C919" s="4" t="s">
        <v>421</v>
      </c>
      <c r="D919" s="4" t="s">
        <v>19</v>
      </c>
      <c r="E919" s="4" t="s">
        <v>345</v>
      </c>
      <c r="F919" s="4" t="s">
        <v>342</v>
      </c>
      <c r="G919" s="4" t="s">
        <v>326</v>
      </c>
      <c r="H919" s="4"/>
      <c r="I919" s="66">
        <v>355.60384299999998</v>
      </c>
      <c r="J919" s="53">
        <v>48.796022000000001</v>
      </c>
      <c r="K919" s="53">
        <v>0.39170029000000001</v>
      </c>
      <c r="L919" s="53">
        <v>1.6973605200000002</v>
      </c>
      <c r="M919" s="53">
        <v>1.5615716784</v>
      </c>
      <c r="N919" s="53">
        <v>4.2131794999999998E-3</v>
      </c>
      <c r="O919" s="54">
        <v>11.212554720899998</v>
      </c>
    </row>
    <row r="920" spans="1:15" x14ac:dyDescent="0.25">
      <c r="A920" s="5" t="s">
        <v>215</v>
      </c>
      <c r="B920" s="4" t="s">
        <v>242</v>
      </c>
      <c r="C920" s="4" t="s">
        <v>421</v>
      </c>
      <c r="D920" s="4" t="s">
        <v>20</v>
      </c>
      <c r="E920" s="4" t="s">
        <v>346</v>
      </c>
      <c r="F920" s="4" t="s">
        <v>341</v>
      </c>
      <c r="G920" s="4" t="s">
        <v>326</v>
      </c>
      <c r="H920" s="4"/>
      <c r="I920" s="66">
        <v>0</v>
      </c>
      <c r="J920" s="53">
        <v>0</v>
      </c>
      <c r="K920" s="53">
        <v>0</v>
      </c>
      <c r="L920" s="53">
        <v>0</v>
      </c>
      <c r="M920" s="53">
        <v>0</v>
      </c>
      <c r="N920" s="53">
        <v>0</v>
      </c>
      <c r="O920" s="54">
        <v>0</v>
      </c>
    </row>
    <row r="921" spans="1:15" x14ac:dyDescent="0.25">
      <c r="A921" s="5" t="s">
        <v>215</v>
      </c>
      <c r="B921" s="4" t="s">
        <v>242</v>
      </c>
      <c r="C921" s="4" t="s">
        <v>421</v>
      </c>
      <c r="D921" s="4" t="s">
        <v>21</v>
      </c>
      <c r="E921" s="4" t="s">
        <v>346</v>
      </c>
      <c r="F921" s="4" t="s">
        <v>342</v>
      </c>
      <c r="G921" s="4" t="s">
        <v>326</v>
      </c>
      <c r="H921" s="4"/>
      <c r="I921" s="66">
        <v>0</v>
      </c>
      <c r="J921" s="53">
        <v>0</v>
      </c>
      <c r="K921" s="53">
        <v>0</v>
      </c>
      <c r="L921" s="53">
        <v>0</v>
      </c>
      <c r="M921" s="53">
        <v>0</v>
      </c>
      <c r="N921" s="53">
        <v>0</v>
      </c>
      <c r="O921" s="54">
        <v>0</v>
      </c>
    </row>
    <row r="922" spans="1:15" x14ac:dyDescent="0.25">
      <c r="A922" s="5" t="s">
        <v>215</v>
      </c>
      <c r="B922" s="4" t="s">
        <v>242</v>
      </c>
      <c r="C922" s="4" t="s">
        <v>421</v>
      </c>
      <c r="D922" s="4" t="s">
        <v>22</v>
      </c>
      <c r="E922" s="4" t="s">
        <v>347</v>
      </c>
      <c r="F922" s="4" t="s">
        <v>342</v>
      </c>
      <c r="G922" s="4" t="s">
        <v>326</v>
      </c>
      <c r="H922" s="4"/>
      <c r="I922" s="66">
        <v>5.7313300999999997E-2</v>
      </c>
      <c r="J922" s="53">
        <v>1.7247792000000001E-2</v>
      </c>
      <c r="K922" s="53">
        <v>1.8013630000000001E-4</v>
      </c>
      <c r="L922" s="53">
        <v>5.8266247000000003E-4</v>
      </c>
      <c r="M922" s="53">
        <v>5.3604947240000001E-4</v>
      </c>
      <c r="N922" s="53">
        <v>1.9234049000000001E-6</v>
      </c>
      <c r="O922" s="54">
        <v>3.6305864504000002E-3</v>
      </c>
    </row>
    <row r="923" spans="1:15" x14ac:dyDescent="0.25">
      <c r="A923" s="5" t="s">
        <v>215</v>
      </c>
      <c r="B923" s="4" t="s">
        <v>242</v>
      </c>
      <c r="C923" s="4" t="s">
        <v>421</v>
      </c>
      <c r="D923" s="4" t="s">
        <v>23</v>
      </c>
      <c r="E923" s="4" t="s">
        <v>348</v>
      </c>
      <c r="F923" s="4" t="s">
        <v>349</v>
      </c>
      <c r="G923" s="4" t="s">
        <v>326</v>
      </c>
      <c r="H923" s="4"/>
      <c r="I923" s="66">
        <v>0.68741273999999997</v>
      </c>
      <c r="J923" s="53">
        <v>1.3052026E-2</v>
      </c>
      <c r="K923" s="53">
        <v>1.5710157700000001E-4</v>
      </c>
      <c r="L923" s="53">
        <v>5.2519732000000006E-4</v>
      </c>
      <c r="M923" s="53">
        <v>4.8318153440000001E-4</v>
      </c>
      <c r="N923" s="53">
        <v>1.65852065E-6</v>
      </c>
      <c r="O923" s="54">
        <v>3.29037239202E-3</v>
      </c>
    </row>
    <row r="924" spans="1:15" x14ac:dyDescent="0.25">
      <c r="A924" s="5" t="s">
        <v>215</v>
      </c>
      <c r="B924" s="4" t="s">
        <v>242</v>
      </c>
      <c r="C924" s="4" t="s">
        <v>421</v>
      </c>
      <c r="D924" s="4" t="s">
        <v>24</v>
      </c>
      <c r="E924" s="4" t="s">
        <v>350</v>
      </c>
      <c r="F924" s="4" t="s">
        <v>351</v>
      </c>
      <c r="G924" s="4" t="s">
        <v>326</v>
      </c>
      <c r="H924" s="4"/>
      <c r="I924" s="66">
        <v>31.076400400000001</v>
      </c>
      <c r="J924" s="53">
        <v>0.97468628099999999</v>
      </c>
      <c r="K924" s="53">
        <v>1.0149038589999999E-2</v>
      </c>
      <c r="L924" s="53">
        <v>3.3276927650000003E-2</v>
      </c>
      <c r="M924" s="53">
        <v>3.0614773438000002E-2</v>
      </c>
      <c r="N924" s="53">
        <v>1.079566757E-4</v>
      </c>
      <c r="O924" s="54">
        <v>0.27846092898640007</v>
      </c>
    </row>
    <row r="925" spans="1:15" x14ac:dyDescent="0.25">
      <c r="A925" s="5" t="s">
        <v>215</v>
      </c>
      <c r="B925" s="4" t="s">
        <v>242</v>
      </c>
      <c r="C925" s="4" t="s">
        <v>421</v>
      </c>
      <c r="D925" s="4" t="s">
        <v>25</v>
      </c>
      <c r="E925" s="4" t="s">
        <v>352</v>
      </c>
      <c r="F925" s="4" t="s">
        <v>351</v>
      </c>
      <c r="G925" s="4" t="s">
        <v>326</v>
      </c>
      <c r="H925" s="4"/>
      <c r="I925" s="66">
        <v>106.21997272600001</v>
      </c>
      <c r="J925" s="53">
        <v>6.3733783419999996</v>
      </c>
      <c r="K925" s="53">
        <v>6.9236993726999999E-2</v>
      </c>
      <c r="L925" s="53">
        <v>0.24612941487999998</v>
      </c>
      <c r="M925" s="53">
        <v>0.22643906168960001</v>
      </c>
      <c r="N925" s="53">
        <v>7.2021613970000003E-4</v>
      </c>
      <c r="O925" s="54">
        <v>1.9748367655206001</v>
      </c>
    </row>
    <row r="926" spans="1:15" x14ac:dyDescent="0.25">
      <c r="A926" s="5" t="s">
        <v>215</v>
      </c>
      <c r="B926" s="4" t="s">
        <v>242</v>
      </c>
      <c r="C926" s="4" t="s">
        <v>421</v>
      </c>
      <c r="D926" s="4" t="s">
        <v>26</v>
      </c>
      <c r="E926" s="4" t="s">
        <v>353</v>
      </c>
      <c r="F926" s="4" t="s">
        <v>351</v>
      </c>
      <c r="G926" s="4" t="s">
        <v>326</v>
      </c>
      <c r="H926" s="4"/>
      <c r="I926" s="66">
        <v>1.7252024000000001E-2</v>
      </c>
      <c r="J926" s="53">
        <v>2.6977583999999999E-3</v>
      </c>
      <c r="K926" s="53">
        <v>2.6445884999999999E-5</v>
      </c>
      <c r="L926" s="53">
        <v>9.0765075999999997E-5</v>
      </c>
      <c r="M926" s="53">
        <v>8.3503869919999998E-5</v>
      </c>
      <c r="N926" s="53">
        <v>2.7788428000000001E-7</v>
      </c>
      <c r="O926" s="54">
        <v>7.3556589438999998E-4</v>
      </c>
    </row>
    <row r="927" spans="1:15" x14ac:dyDescent="0.25">
      <c r="A927" s="5" t="s">
        <v>215</v>
      </c>
      <c r="B927" s="4" t="s">
        <v>242</v>
      </c>
      <c r="C927" s="4" t="s">
        <v>421</v>
      </c>
      <c r="D927" s="4" t="s">
        <v>27</v>
      </c>
      <c r="E927" s="4" t="s">
        <v>354</v>
      </c>
      <c r="F927" s="4" t="s">
        <v>351</v>
      </c>
      <c r="G927" s="4" t="s">
        <v>326</v>
      </c>
      <c r="H927" s="4"/>
      <c r="I927" s="66">
        <v>0.37797636000000001</v>
      </c>
      <c r="J927" s="53">
        <v>4.2514887000000001E-2</v>
      </c>
      <c r="K927" s="53">
        <v>4.1676970000000002E-4</v>
      </c>
      <c r="L927" s="53">
        <v>1.4303975999999999E-3</v>
      </c>
      <c r="M927" s="53">
        <v>1.315965792E-3</v>
      </c>
      <c r="N927" s="53">
        <v>4.3792719999999998E-6</v>
      </c>
      <c r="O927" s="54">
        <v>1.2202777630499996E-2</v>
      </c>
    </row>
    <row r="928" spans="1:15" x14ac:dyDescent="0.25">
      <c r="A928" s="5" t="s">
        <v>215</v>
      </c>
      <c r="B928" s="4" t="s">
        <v>242</v>
      </c>
      <c r="C928" s="4" t="s">
        <v>421</v>
      </c>
      <c r="D928" s="4" t="s">
        <v>28</v>
      </c>
      <c r="E928" s="4" t="s">
        <v>355</v>
      </c>
      <c r="F928" s="4" t="s">
        <v>356</v>
      </c>
      <c r="G928" s="4" t="s">
        <v>326</v>
      </c>
      <c r="H928" s="4"/>
      <c r="I928" s="66">
        <v>0.50441778000000004</v>
      </c>
      <c r="J928" s="53">
        <v>0.21771534000000001</v>
      </c>
      <c r="K928" s="53">
        <v>1.1971048999999999E-3</v>
      </c>
      <c r="L928" s="53">
        <v>7.8290058000000003E-3</v>
      </c>
      <c r="M928" s="53">
        <v>7.2026853360000007E-3</v>
      </c>
      <c r="N928" s="53">
        <v>1.2867283999999999E-5</v>
      </c>
      <c r="O928" s="54">
        <v>5.4779481562999999E-2</v>
      </c>
    </row>
    <row r="929" spans="1:15" x14ac:dyDescent="0.25">
      <c r="A929" s="5" t="s">
        <v>215</v>
      </c>
      <c r="B929" s="4" t="s">
        <v>242</v>
      </c>
      <c r="C929" s="4" t="s">
        <v>421</v>
      </c>
      <c r="D929" s="4" t="s">
        <v>29</v>
      </c>
      <c r="E929" s="4" t="s">
        <v>324</v>
      </c>
      <c r="F929" s="4" t="s">
        <v>325</v>
      </c>
      <c r="G929" s="4" t="s">
        <v>357</v>
      </c>
      <c r="H929" s="4"/>
      <c r="I929" s="66">
        <v>3206.6433000000002</v>
      </c>
      <c r="J929" s="53">
        <v>196.05954</v>
      </c>
      <c r="K929" s="53">
        <v>3.4964143999999999</v>
      </c>
      <c r="L929" s="53">
        <v>0.37484419000000002</v>
      </c>
      <c r="M929" s="53">
        <v>0.34485665480000005</v>
      </c>
      <c r="N929" s="53">
        <v>2.9367514000000001E-2</v>
      </c>
      <c r="O929" s="54">
        <v>22.200347400840002</v>
      </c>
    </row>
    <row r="930" spans="1:15" x14ac:dyDescent="0.25">
      <c r="A930" s="5" t="s">
        <v>215</v>
      </c>
      <c r="B930" s="4" t="s">
        <v>242</v>
      </c>
      <c r="C930" s="4" t="s">
        <v>421</v>
      </c>
      <c r="D930" s="4" t="s">
        <v>30</v>
      </c>
      <c r="E930" s="4" t="s">
        <v>328</v>
      </c>
      <c r="F930" s="4" t="s">
        <v>325</v>
      </c>
      <c r="G930" s="4" t="s">
        <v>357</v>
      </c>
      <c r="H930" s="4"/>
      <c r="I930" s="66">
        <v>31584</v>
      </c>
      <c r="J930" s="53">
        <v>2196.0374000000002</v>
      </c>
      <c r="K930" s="53">
        <v>31.048795999999999</v>
      </c>
      <c r="L930" s="53">
        <v>3.7032044000000002</v>
      </c>
      <c r="M930" s="53">
        <v>3.4069480480000003</v>
      </c>
      <c r="N930" s="53">
        <v>0.30902522999999998</v>
      </c>
      <c r="O930" s="54">
        <v>251.07409105369999</v>
      </c>
    </row>
    <row r="931" spans="1:15" x14ac:dyDescent="0.25">
      <c r="A931" s="5" t="s">
        <v>215</v>
      </c>
      <c r="B931" s="4" t="s">
        <v>242</v>
      </c>
      <c r="C931" s="4" t="s">
        <v>421</v>
      </c>
      <c r="D931" s="4" t="s">
        <v>31</v>
      </c>
      <c r="E931" s="4" t="s">
        <v>358</v>
      </c>
      <c r="F931" s="4" t="s">
        <v>325</v>
      </c>
      <c r="G931" s="4" t="s">
        <v>357</v>
      </c>
      <c r="H931" s="4"/>
      <c r="I931" s="66">
        <v>194.16445999999999</v>
      </c>
      <c r="J931" s="53">
        <v>269.56682999999998</v>
      </c>
      <c r="K931" s="53">
        <v>2.8261661999999999</v>
      </c>
      <c r="L931" s="53">
        <v>0.13265213000000001</v>
      </c>
      <c r="M931" s="53">
        <v>0.12203995960000001</v>
      </c>
      <c r="N931" s="53">
        <v>2.3887797999999998E-2</v>
      </c>
      <c r="O931" s="54">
        <v>7.4838213352</v>
      </c>
    </row>
    <row r="932" spans="1:15" x14ac:dyDescent="0.25">
      <c r="A932" s="5" t="s">
        <v>215</v>
      </c>
      <c r="B932" s="4" t="s">
        <v>242</v>
      </c>
      <c r="C932" s="4" t="s">
        <v>421</v>
      </c>
      <c r="D932" s="4" t="s">
        <v>32</v>
      </c>
      <c r="E932" s="4" t="s">
        <v>329</v>
      </c>
      <c r="F932" s="4" t="s">
        <v>325</v>
      </c>
      <c r="G932" s="4" t="s">
        <v>357</v>
      </c>
      <c r="H932" s="4"/>
      <c r="I932" s="66">
        <v>969.59780646999991</v>
      </c>
      <c r="J932" s="53">
        <v>310.87425918100001</v>
      </c>
      <c r="K932" s="53">
        <v>4.3566179462199992</v>
      </c>
      <c r="L932" s="53">
        <v>0.100644744595</v>
      </c>
      <c r="M932" s="53">
        <v>9.2593165027400004E-2</v>
      </c>
      <c r="N932" s="53">
        <v>2.1059289648799998E-2</v>
      </c>
      <c r="O932" s="54">
        <v>13.38302021641373</v>
      </c>
    </row>
    <row r="933" spans="1:15" x14ac:dyDescent="0.25">
      <c r="A933" s="5" t="s">
        <v>215</v>
      </c>
      <c r="B933" s="4" t="s">
        <v>242</v>
      </c>
      <c r="C933" s="4" t="s">
        <v>421</v>
      </c>
      <c r="D933" s="4" t="s">
        <v>33</v>
      </c>
      <c r="E933" s="4" t="s">
        <v>359</v>
      </c>
      <c r="F933" s="4" t="s">
        <v>331</v>
      </c>
      <c r="G933" s="4" t="s">
        <v>357</v>
      </c>
      <c r="H933" s="4"/>
      <c r="I933" s="66">
        <v>7.1365820800000002</v>
      </c>
      <c r="J933" s="53">
        <v>6.6200710379999999</v>
      </c>
      <c r="K933" s="53">
        <v>0.12112702289999999</v>
      </c>
      <c r="L933" s="53">
        <v>3.5840188250000002E-3</v>
      </c>
      <c r="M933" s="53">
        <v>3.2972973190000003E-3</v>
      </c>
      <c r="N933" s="53">
        <v>6.7601414800000001E-4</v>
      </c>
      <c r="O933" s="54">
        <v>0.20951074875390002</v>
      </c>
    </row>
    <row r="934" spans="1:15" x14ac:dyDescent="0.25">
      <c r="A934" s="5" t="s">
        <v>215</v>
      </c>
      <c r="B934" s="4" t="s">
        <v>242</v>
      </c>
      <c r="C934" s="4" t="s">
        <v>421</v>
      </c>
      <c r="D934" s="4" t="s">
        <v>34</v>
      </c>
      <c r="E934" s="4" t="s">
        <v>330</v>
      </c>
      <c r="F934" s="4" t="s">
        <v>331</v>
      </c>
      <c r="G934" s="4" t="s">
        <v>357</v>
      </c>
      <c r="H934" s="4"/>
      <c r="I934" s="66">
        <v>0.27950063000000003</v>
      </c>
      <c r="J934" s="53">
        <v>5.8138984999999997E-2</v>
      </c>
      <c r="K934" s="53">
        <v>8.3674664999999998E-4</v>
      </c>
      <c r="L934" s="53">
        <v>2.3253389E-5</v>
      </c>
      <c r="M934" s="53">
        <v>2.1393117880000002E-5</v>
      </c>
      <c r="N934" s="53">
        <v>5.0206313000000003E-6</v>
      </c>
      <c r="O934" s="54">
        <v>1.9201658229999999E-3</v>
      </c>
    </row>
    <row r="935" spans="1:15" x14ac:dyDescent="0.25">
      <c r="A935" s="5" t="s">
        <v>215</v>
      </c>
      <c r="B935" s="4" t="s">
        <v>242</v>
      </c>
      <c r="C935" s="4" t="s">
        <v>421</v>
      </c>
      <c r="D935" s="4" t="s">
        <v>35</v>
      </c>
      <c r="E935" s="4" t="s">
        <v>332</v>
      </c>
      <c r="F935" s="4" t="s">
        <v>331</v>
      </c>
      <c r="G935" s="4" t="s">
        <v>357</v>
      </c>
      <c r="H935" s="4"/>
      <c r="I935" s="66">
        <v>82.501125299999998</v>
      </c>
      <c r="J935" s="53">
        <v>12.040521099999999</v>
      </c>
      <c r="K935" s="53">
        <v>0.19004993100000001</v>
      </c>
      <c r="L935" s="53">
        <v>1.4431506120000001E-2</v>
      </c>
      <c r="M935" s="53">
        <v>1.3276985630400001E-2</v>
      </c>
      <c r="N935" s="53">
        <v>1.2361281400000001E-3</v>
      </c>
      <c r="O935" s="54">
        <v>0.72587825844600007</v>
      </c>
    </row>
    <row r="936" spans="1:15" x14ac:dyDescent="0.25">
      <c r="A936" s="5" t="s">
        <v>215</v>
      </c>
      <c r="B936" s="4" t="s">
        <v>242</v>
      </c>
      <c r="C936" s="4" t="s">
        <v>421</v>
      </c>
      <c r="D936" s="4" t="s">
        <v>36</v>
      </c>
      <c r="E936" s="4" t="s">
        <v>360</v>
      </c>
      <c r="F936" s="4" t="s">
        <v>331</v>
      </c>
      <c r="G936" s="4" t="s">
        <v>357</v>
      </c>
      <c r="H936" s="4"/>
      <c r="I936" s="66">
        <v>8.0906103900000002</v>
      </c>
      <c r="J936" s="53">
        <v>11.630301827</v>
      </c>
      <c r="K936" s="53">
        <v>0.17580718850000002</v>
      </c>
      <c r="L936" s="53">
        <v>6.0244509799999993E-3</v>
      </c>
      <c r="M936" s="53">
        <v>5.5424949015999998E-3</v>
      </c>
      <c r="N936" s="53">
        <v>1.1882238989999998E-3</v>
      </c>
      <c r="O936" s="54">
        <v>0.33383013519760002</v>
      </c>
    </row>
    <row r="937" spans="1:15" x14ac:dyDescent="0.25">
      <c r="A937" s="5" t="s">
        <v>215</v>
      </c>
      <c r="B937" s="4" t="s">
        <v>242</v>
      </c>
      <c r="C937" s="4" t="s">
        <v>421</v>
      </c>
      <c r="D937" s="4" t="s">
        <v>37</v>
      </c>
      <c r="E937" s="4" t="s">
        <v>333</v>
      </c>
      <c r="F937" s="4" t="s">
        <v>331</v>
      </c>
      <c r="G937" s="4" t="s">
        <v>357</v>
      </c>
      <c r="H937" s="4"/>
      <c r="I937" s="66">
        <v>86.43277320499999</v>
      </c>
      <c r="J937" s="53">
        <v>25.626447933000001</v>
      </c>
      <c r="K937" s="53">
        <v>0.39355742399999999</v>
      </c>
      <c r="L937" s="53">
        <v>1.7265027406999998E-2</v>
      </c>
      <c r="M937" s="53">
        <v>1.5883825214440001E-2</v>
      </c>
      <c r="N937" s="53">
        <v>2.3551849349999999E-3</v>
      </c>
      <c r="O937" s="54">
        <v>1.0783127313454599</v>
      </c>
    </row>
    <row r="938" spans="1:15" x14ac:dyDescent="0.25">
      <c r="A938" s="5" t="s">
        <v>215</v>
      </c>
      <c r="B938" s="4" t="s">
        <v>242</v>
      </c>
      <c r="C938" s="4" t="s">
        <v>421</v>
      </c>
      <c r="D938" s="4" t="s">
        <v>38</v>
      </c>
      <c r="E938" s="4" t="s">
        <v>361</v>
      </c>
      <c r="F938" s="4" t="s">
        <v>331</v>
      </c>
      <c r="G938" s="4" t="s">
        <v>357</v>
      </c>
      <c r="H938" s="4"/>
      <c r="I938" s="66">
        <v>15.875636474</v>
      </c>
      <c r="J938" s="53">
        <v>10.618764412999999</v>
      </c>
      <c r="K938" s="53">
        <v>0.14910907329999998</v>
      </c>
      <c r="L938" s="53">
        <v>7.4936120089999997E-3</v>
      </c>
      <c r="M938" s="53">
        <v>6.8941230482800001E-3</v>
      </c>
      <c r="N938" s="53">
        <v>9.9063657899999989E-4</v>
      </c>
      <c r="O938" s="54">
        <v>0.41455292659796794</v>
      </c>
    </row>
    <row r="939" spans="1:15" x14ac:dyDescent="0.25">
      <c r="A939" s="5" t="s">
        <v>215</v>
      </c>
      <c r="B939" s="4" t="s">
        <v>242</v>
      </c>
      <c r="C939" s="4" t="s">
        <v>421</v>
      </c>
      <c r="D939" s="4" t="s">
        <v>39</v>
      </c>
      <c r="E939" s="4" t="s">
        <v>334</v>
      </c>
      <c r="F939" s="4" t="s">
        <v>331</v>
      </c>
      <c r="G939" s="4" t="s">
        <v>357</v>
      </c>
      <c r="H939" s="4"/>
      <c r="I939" s="66">
        <v>1.1440894990000001</v>
      </c>
      <c r="J939" s="53">
        <v>0.527219098</v>
      </c>
      <c r="K939" s="53">
        <v>7.5586861499999996E-3</v>
      </c>
      <c r="L939" s="53">
        <v>5.2296985100000004E-4</v>
      </c>
      <c r="M939" s="53">
        <v>4.8113226292000001E-4</v>
      </c>
      <c r="N939" s="53">
        <v>5.0984877399999997E-5</v>
      </c>
      <c r="O939" s="54">
        <v>2.4585382885110002E-2</v>
      </c>
    </row>
    <row r="940" spans="1:15" x14ac:dyDescent="0.25">
      <c r="A940" s="5" t="s">
        <v>215</v>
      </c>
      <c r="B940" s="4" t="s">
        <v>242</v>
      </c>
      <c r="C940" s="4" t="s">
        <v>421</v>
      </c>
      <c r="D940" s="4" t="s">
        <v>40</v>
      </c>
      <c r="E940" s="4" t="s">
        <v>362</v>
      </c>
      <c r="F940" s="4" t="s">
        <v>331</v>
      </c>
      <c r="G940" s="4" t="s">
        <v>357</v>
      </c>
      <c r="H940" s="4"/>
      <c r="I940" s="66">
        <v>25.177416079000004</v>
      </c>
      <c r="J940" s="53">
        <v>19.710664911800002</v>
      </c>
      <c r="K940" s="53">
        <v>0.37874778666600001</v>
      </c>
      <c r="L940" s="53">
        <v>1.5205752452000001E-2</v>
      </c>
      <c r="M940" s="53">
        <v>1.3989292255840002E-2</v>
      </c>
      <c r="N940" s="53">
        <v>2.0868751088799998E-3</v>
      </c>
      <c r="O940" s="54">
        <v>0.78111127467404984</v>
      </c>
    </row>
    <row r="941" spans="1:15" x14ac:dyDescent="0.25">
      <c r="A941" s="5" t="s">
        <v>215</v>
      </c>
      <c r="B941" s="4" t="s">
        <v>242</v>
      </c>
      <c r="C941" s="4" t="s">
        <v>421</v>
      </c>
      <c r="D941" s="4" t="s">
        <v>41</v>
      </c>
      <c r="E941" s="4" t="s">
        <v>363</v>
      </c>
      <c r="F941" s="4" t="s">
        <v>331</v>
      </c>
      <c r="G941" s="4" t="s">
        <v>357</v>
      </c>
      <c r="H941" s="4"/>
      <c r="I941" s="66">
        <v>83.783117870000012</v>
      </c>
      <c r="J941" s="53">
        <v>6.033899024000001</v>
      </c>
      <c r="K941" s="53">
        <v>0.16104739310000002</v>
      </c>
      <c r="L941" s="53">
        <v>8.4339144020000017E-3</v>
      </c>
      <c r="M941" s="53">
        <v>7.7592012498399997E-3</v>
      </c>
      <c r="N941" s="53">
        <v>7.0923330360000004E-4</v>
      </c>
      <c r="O941" s="54">
        <v>0.44504294816585999</v>
      </c>
    </row>
    <row r="942" spans="1:15" x14ac:dyDescent="0.25">
      <c r="A942" s="5" t="s">
        <v>215</v>
      </c>
      <c r="B942" s="4" t="s">
        <v>242</v>
      </c>
      <c r="C942" s="4" t="s">
        <v>421</v>
      </c>
      <c r="D942" s="4" t="s">
        <v>42</v>
      </c>
      <c r="E942" s="4" t="s">
        <v>335</v>
      </c>
      <c r="F942" s="4" t="s">
        <v>331</v>
      </c>
      <c r="G942" s="4" t="s">
        <v>357</v>
      </c>
      <c r="H942" s="4"/>
      <c r="I942" s="66">
        <v>31.0059349</v>
      </c>
      <c r="J942" s="53">
        <v>45.612611579999999</v>
      </c>
      <c r="K942" s="53">
        <v>0.53396658299999999</v>
      </c>
      <c r="L942" s="53">
        <v>2.3315178710000002E-2</v>
      </c>
      <c r="M942" s="53">
        <v>2.14499644132E-2</v>
      </c>
      <c r="N942" s="53">
        <v>4.3513499299999998E-3</v>
      </c>
      <c r="O942" s="54">
        <v>1.2004748008275998</v>
      </c>
    </row>
    <row r="943" spans="1:15" x14ac:dyDescent="0.25">
      <c r="A943" s="5" t="s">
        <v>215</v>
      </c>
      <c r="B943" s="4" t="s">
        <v>242</v>
      </c>
      <c r="C943" s="4" t="s">
        <v>421</v>
      </c>
      <c r="D943" s="4" t="s">
        <v>43</v>
      </c>
      <c r="E943" s="4" t="s">
        <v>364</v>
      </c>
      <c r="F943" s="4" t="s">
        <v>331</v>
      </c>
      <c r="G943" s="4" t="s">
        <v>357</v>
      </c>
      <c r="H943" s="4"/>
      <c r="I943" s="66">
        <v>198.86658439999999</v>
      </c>
      <c r="J943" s="53">
        <v>25.317386633000002</v>
      </c>
      <c r="K943" s="53">
        <v>0.36275819224</v>
      </c>
      <c r="L943" s="53">
        <v>1.5344798681000001E-2</v>
      </c>
      <c r="M943" s="53">
        <v>1.4117214786520001E-2</v>
      </c>
      <c r="N943" s="53">
        <v>2.0892384727999999E-3</v>
      </c>
      <c r="O943" s="54">
        <v>1.2949733676867932</v>
      </c>
    </row>
    <row r="944" spans="1:15" x14ac:dyDescent="0.25">
      <c r="A944" s="5" t="s">
        <v>215</v>
      </c>
      <c r="B944" s="4" t="s">
        <v>242</v>
      </c>
      <c r="C944" s="4" t="s">
        <v>421</v>
      </c>
      <c r="D944" s="4" t="s">
        <v>44</v>
      </c>
      <c r="E944" s="4" t="s">
        <v>365</v>
      </c>
      <c r="F944" s="4" t="s">
        <v>331</v>
      </c>
      <c r="G944" s="4" t="s">
        <v>357</v>
      </c>
      <c r="H944" s="4"/>
      <c r="I944" s="66">
        <v>0.84595517040000012</v>
      </c>
      <c r="J944" s="53">
        <v>0.98613780100000004</v>
      </c>
      <c r="K944" s="53">
        <v>6.9445769369999993E-2</v>
      </c>
      <c r="L944" s="53">
        <v>6.6608866199999997E-4</v>
      </c>
      <c r="M944" s="53">
        <v>6.1280156904000007E-4</v>
      </c>
      <c r="N944" s="53">
        <v>1.7011962260000003E-4</v>
      </c>
      <c r="O944" s="54">
        <v>4.4823961206681702E-2</v>
      </c>
    </row>
    <row r="945" spans="1:15" x14ac:dyDescent="0.25">
      <c r="A945" s="5" t="s">
        <v>215</v>
      </c>
      <c r="B945" s="4" t="s">
        <v>242</v>
      </c>
      <c r="C945" s="4" t="s">
        <v>421</v>
      </c>
      <c r="D945" s="4" t="s">
        <v>45</v>
      </c>
      <c r="E945" s="4" t="s">
        <v>336</v>
      </c>
      <c r="F945" s="4" t="s">
        <v>331</v>
      </c>
      <c r="G945" s="4" t="s">
        <v>357</v>
      </c>
      <c r="H945" s="4"/>
      <c r="I945" s="66">
        <v>5.4036791400000004</v>
      </c>
      <c r="J945" s="53">
        <v>2.9263911499999997</v>
      </c>
      <c r="K945" s="53">
        <v>4.8554164400000002E-2</v>
      </c>
      <c r="L945" s="53">
        <v>1.9443493239999997E-3</v>
      </c>
      <c r="M945" s="53">
        <v>1.7888013780800001E-3</v>
      </c>
      <c r="N945" s="53">
        <v>2.8063723999999999E-4</v>
      </c>
      <c r="O945" s="54">
        <v>0.10843234466940001</v>
      </c>
    </row>
    <row r="946" spans="1:15" x14ac:dyDescent="0.25">
      <c r="A946" s="5" t="s">
        <v>215</v>
      </c>
      <c r="B946" s="4" t="s">
        <v>242</v>
      </c>
      <c r="C946" s="4" t="s">
        <v>421</v>
      </c>
      <c r="D946" s="4" t="s">
        <v>46</v>
      </c>
      <c r="E946" s="4" t="s">
        <v>366</v>
      </c>
      <c r="F946" s="4" t="s">
        <v>331</v>
      </c>
      <c r="G946" s="4" t="s">
        <v>357</v>
      </c>
      <c r="H946" s="4"/>
      <c r="I946" s="66">
        <v>0.79378188320000009</v>
      </c>
      <c r="J946" s="53">
        <v>1.0799100894</v>
      </c>
      <c r="K946" s="53">
        <v>9.351225044E-2</v>
      </c>
      <c r="L946" s="53">
        <v>1.0257427192E-3</v>
      </c>
      <c r="M946" s="53">
        <v>9.4368330166399994E-4</v>
      </c>
      <c r="N946" s="53">
        <v>2.6252648300000004E-4</v>
      </c>
      <c r="O946" s="54">
        <v>5.1928943344958005E-2</v>
      </c>
    </row>
    <row r="947" spans="1:15" x14ac:dyDescent="0.25">
      <c r="A947" s="5" t="s">
        <v>215</v>
      </c>
      <c r="B947" s="4" t="s">
        <v>242</v>
      </c>
      <c r="C947" s="4" t="s">
        <v>421</v>
      </c>
      <c r="D947" s="4" t="s">
        <v>47</v>
      </c>
      <c r="E947" s="4" t="s">
        <v>367</v>
      </c>
      <c r="F947" s="4" t="s">
        <v>331</v>
      </c>
      <c r="G947" s="4" t="s">
        <v>357</v>
      </c>
      <c r="H947" s="4"/>
      <c r="I947" s="66">
        <v>1.2707960529999998</v>
      </c>
      <c r="J947" s="53">
        <v>1.7453189614</v>
      </c>
      <c r="K947" s="53">
        <v>0.15407704099</v>
      </c>
      <c r="L947" s="53">
        <v>2.5153890370000001E-3</v>
      </c>
      <c r="M947" s="53">
        <v>2.3141579140400002E-3</v>
      </c>
      <c r="N947" s="53">
        <v>6.1907788029999999E-4</v>
      </c>
      <c r="O947" s="54">
        <v>8.1061166248715899E-2</v>
      </c>
    </row>
    <row r="948" spans="1:15" x14ac:dyDescent="0.25">
      <c r="A948" s="5" t="s">
        <v>215</v>
      </c>
      <c r="B948" s="4" t="s">
        <v>242</v>
      </c>
      <c r="C948" s="4" t="s">
        <v>421</v>
      </c>
      <c r="D948" s="4" t="s">
        <v>48</v>
      </c>
      <c r="E948" s="4" t="s">
        <v>368</v>
      </c>
      <c r="F948" s="4" t="s">
        <v>331</v>
      </c>
      <c r="G948" s="4" t="s">
        <v>357</v>
      </c>
      <c r="H948" s="4"/>
      <c r="I948" s="66">
        <v>6.5924900520000005</v>
      </c>
      <c r="J948" s="53">
        <v>15.734129853500001</v>
      </c>
      <c r="K948" s="53">
        <v>0.21040316480999999</v>
      </c>
      <c r="L948" s="53">
        <v>7.0941487499999994E-3</v>
      </c>
      <c r="M948" s="53">
        <v>6.5266168500000016E-3</v>
      </c>
      <c r="N948" s="53">
        <v>1.4294742237000002E-3</v>
      </c>
      <c r="O948" s="54">
        <v>0.42936397917160002</v>
      </c>
    </row>
    <row r="949" spans="1:15" x14ac:dyDescent="0.25">
      <c r="A949" s="5" t="s">
        <v>215</v>
      </c>
      <c r="B949" s="4" t="s">
        <v>242</v>
      </c>
      <c r="C949" s="4" t="s">
        <v>421</v>
      </c>
      <c r="D949" s="4" t="s">
        <v>49</v>
      </c>
      <c r="E949" s="4" t="s">
        <v>369</v>
      </c>
      <c r="F949" s="4" t="s">
        <v>331</v>
      </c>
      <c r="G949" s="4" t="s">
        <v>357</v>
      </c>
      <c r="H949" s="4"/>
      <c r="I949" s="66">
        <v>8.1055187899999996</v>
      </c>
      <c r="J949" s="53">
        <v>7.6957295599999993</v>
      </c>
      <c r="K949" s="53">
        <v>0.29598261419999999</v>
      </c>
      <c r="L949" s="53">
        <v>4.2067894639999997E-3</v>
      </c>
      <c r="M949" s="53">
        <v>3.8702463068800001E-3</v>
      </c>
      <c r="N949" s="53">
        <v>9.9819103499999991E-4</v>
      </c>
      <c r="O949" s="54">
        <v>0.27994170799450008</v>
      </c>
    </row>
    <row r="950" spans="1:15" x14ac:dyDescent="0.25">
      <c r="A950" s="5" t="s">
        <v>215</v>
      </c>
      <c r="B950" s="4" t="s">
        <v>242</v>
      </c>
      <c r="C950" s="4" t="s">
        <v>421</v>
      </c>
      <c r="D950" s="4" t="s">
        <v>50</v>
      </c>
      <c r="E950" s="4" t="s">
        <v>370</v>
      </c>
      <c r="F950" s="4" t="s">
        <v>331</v>
      </c>
      <c r="G950" s="4" t="s">
        <v>357</v>
      </c>
      <c r="H950" s="4"/>
      <c r="I950" s="66">
        <v>23.396063110000004</v>
      </c>
      <c r="J950" s="53">
        <v>4.1109894009999994</v>
      </c>
      <c r="K950" s="53">
        <v>6.1044642000000003E-2</v>
      </c>
      <c r="L950" s="53">
        <v>1.8593313830000001E-3</v>
      </c>
      <c r="M950" s="53">
        <v>1.71058487236E-3</v>
      </c>
      <c r="N950" s="53">
        <v>3.2643654820000003E-4</v>
      </c>
      <c r="O950" s="54">
        <v>0.18579997422498409</v>
      </c>
    </row>
    <row r="951" spans="1:15" x14ac:dyDescent="0.25">
      <c r="A951" s="5" t="s">
        <v>215</v>
      </c>
      <c r="B951" s="4" t="s">
        <v>242</v>
      </c>
      <c r="C951" s="4" t="s">
        <v>421</v>
      </c>
      <c r="D951" s="4" t="s">
        <v>51</v>
      </c>
      <c r="E951" s="4" t="s">
        <v>371</v>
      </c>
      <c r="F951" s="4" t="s">
        <v>331</v>
      </c>
      <c r="G951" s="4" t="s">
        <v>357</v>
      </c>
      <c r="H951" s="4"/>
      <c r="I951" s="66">
        <v>0.52546119299999994</v>
      </c>
      <c r="J951" s="53">
        <v>1.1989970459999999</v>
      </c>
      <c r="K951" s="53">
        <v>0.10971317412000001</v>
      </c>
      <c r="L951" s="53">
        <v>8.7477322419999995E-4</v>
      </c>
      <c r="M951" s="53">
        <v>8.0479136626400005E-4</v>
      </c>
      <c r="N951" s="53">
        <v>2.3462355260000001E-4</v>
      </c>
      <c r="O951" s="54">
        <v>6.126403873729E-2</v>
      </c>
    </row>
    <row r="952" spans="1:15" x14ac:dyDescent="0.25">
      <c r="A952" s="5" t="s">
        <v>215</v>
      </c>
      <c r="B952" s="4" t="s">
        <v>242</v>
      </c>
      <c r="C952" s="4" t="s">
        <v>421</v>
      </c>
      <c r="D952" s="4" t="s">
        <v>52</v>
      </c>
      <c r="E952" s="4" t="s">
        <v>372</v>
      </c>
      <c r="F952" s="4" t="s">
        <v>338</v>
      </c>
      <c r="G952" s="4" t="s">
        <v>357</v>
      </c>
      <c r="H952" s="4"/>
      <c r="I952" s="66">
        <v>0.69566697590000004</v>
      </c>
      <c r="J952" s="53">
        <v>0.76587928310000009</v>
      </c>
      <c r="K952" s="53">
        <v>4.4709559049999993E-2</v>
      </c>
      <c r="L952" s="53">
        <v>3.8622238420000002E-4</v>
      </c>
      <c r="M952" s="53">
        <v>3.5532459346400002E-4</v>
      </c>
      <c r="N952" s="53">
        <v>9.5566749820000008E-5</v>
      </c>
      <c r="O952" s="54">
        <v>3.3043204017970007E-2</v>
      </c>
    </row>
    <row r="953" spans="1:15" x14ac:dyDescent="0.25">
      <c r="A953" s="5" t="s">
        <v>215</v>
      </c>
      <c r="B953" s="4" t="s">
        <v>242</v>
      </c>
      <c r="C953" s="4" t="s">
        <v>421</v>
      </c>
      <c r="D953" s="4" t="s">
        <v>53</v>
      </c>
      <c r="E953" s="4" t="s">
        <v>373</v>
      </c>
      <c r="F953" s="4" t="s">
        <v>338</v>
      </c>
      <c r="G953" s="4" t="s">
        <v>357</v>
      </c>
      <c r="H953" s="4"/>
      <c r="I953" s="66">
        <v>0.39053250338000001</v>
      </c>
      <c r="J953" s="53">
        <v>1.1186987930000001</v>
      </c>
      <c r="K953" s="53">
        <v>9.7686952270000002E-2</v>
      </c>
      <c r="L953" s="53">
        <v>1.2108393875E-3</v>
      </c>
      <c r="M953" s="53">
        <v>1.1139722365000001E-3</v>
      </c>
      <c r="N953" s="53">
        <v>2.9815387609000003E-4</v>
      </c>
      <c r="O953" s="54">
        <v>5.0786124836534989E-2</v>
      </c>
    </row>
    <row r="954" spans="1:15" x14ac:dyDescent="0.25">
      <c r="A954" s="5" t="s">
        <v>215</v>
      </c>
      <c r="B954" s="4" t="s">
        <v>242</v>
      </c>
      <c r="C954" s="4" t="s">
        <v>421</v>
      </c>
      <c r="D954" s="4" t="s">
        <v>54</v>
      </c>
      <c r="E954" s="4" t="s">
        <v>337</v>
      </c>
      <c r="F954" s="4" t="s">
        <v>338</v>
      </c>
      <c r="G954" s="4" t="s">
        <v>357</v>
      </c>
      <c r="H954" s="4"/>
      <c r="I954" s="66">
        <v>0.405437810452</v>
      </c>
      <c r="J954" s="53">
        <v>0.44269441051000002</v>
      </c>
      <c r="K954" s="53">
        <v>1.3390778365000001E-2</v>
      </c>
      <c r="L954" s="53">
        <v>4.0241764203000004E-4</v>
      </c>
      <c r="M954" s="53">
        <v>3.7022423066760004E-4</v>
      </c>
      <c r="N954" s="53">
        <v>7.3437596159999996E-5</v>
      </c>
      <c r="O954" s="54">
        <v>1.6890154988126096E-2</v>
      </c>
    </row>
    <row r="955" spans="1:15" x14ac:dyDescent="0.25">
      <c r="A955" s="5" t="s">
        <v>215</v>
      </c>
      <c r="B955" s="4" t="s">
        <v>242</v>
      </c>
      <c r="C955" s="4" t="s">
        <v>421</v>
      </c>
      <c r="D955" s="4" t="s">
        <v>55</v>
      </c>
      <c r="E955" s="4" t="s">
        <v>339</v>
      </c>
      <c r="F955" s="4" t="s">
        <v>338</v>
      </c>
      <c r="G955" s="4" t="s">
        <v>357</v>
      </c>
      <c r="H955" s="4"/>
      <c r="I955" s="66">
        <v>1.70603518264</v>
      </c>
      <c r="J955" s="53">
        <v>1.2463826002399998</v>
      </c>
      <c r="K955" s="53">
        <v>2.1362009924000003E-2</v>
      </c>
      <c r="L955" s="53">
        <v>1.68394413149E-3</v>
      </c>
      <c r="M955" s="53">
        <v>1.5492286009708E-3</v>
      </c>
      <c r="N955" s="53">
        <v>1.3257975542000001E-4</v>
      </c>
      <c r="O955" s="54">
        <v>7.7230452919429898E-2</v>
      </c>
    </row>
    <row r="956" spans="1:15" x14ac:dyDescent="0.25">
      <c r="A956" s="5" t="s">
        <v>215</v>
      </c>
      <c r="B956" s="4" t="s">
        <v>242</v>
      </c>
      <c r="C956" s="4" t="s">
        <v>421</v>
      </c>
      <c r="D956" s="4" t="s">
        <v>56</v>
      </c>
      <c r="E956" s="4" t="s">
        <v>374</v>
      </c>
      <c r="F956" s="4" t="s">
        <v>338</v>
      </c>
      <c r="G956" s="4" t="s">
        <v>357</v>
      </c>
      <c r="H956" s="4"/>
      <c r="I956" s="66">
        <v>4.0336338630000003E-2</v>
      </c>
      <c r="J956" s="53">
        <v>5.5365585477999996E-2</v>
      </c>
      <c r="K956" s="53">
        <v>2.8466922245999997E-3</v>
      </c>
      <c r="L956" s="53">
        <v>2.7766577019999996E-5</v>
      </c>
      <c r="M956" s="53">
        <v>2.5545250858400001E-5</v>
      </c>
      <c r="N956" s="53">
        <v>6.6924951659999995E-6</v>
      </c>
      <c r="O956" s="54">
        <v>2.2493400638390997E-3</v>
      </c>
    </row>
    <row r="957" spans="1:15" x14ac:dyDescent="0.25">
      <c r="A957" s="5" t="s">
        <v>215</v>
      </c>
      <c r="B957" s="4" t="s">
        <v>242</v>
      </c>
      <c r="C957" s="4" t="s">
        <v>421</v>
      </c>
      <c r="D957" s="4" t="s">
        <v>57</v>
      </c>
      <c r="E957" s="4" t="s">
        <v>375</v>
      </c>
      <c r="F957" s="4" t="s">
        <v>338</v>
      </c>
      <c r="G957" s="4" t="s">
        <v>357</v>
      </c>
      <c r="H957" s="4"/>
      <c r="I957" s="66">
        <v>0.16839495570000002</v>
      </c>
      <c r="J957" s="53">
        <v>0.25889304490000004</v>
      </c>
      <c r="K957" s="53">
        <v>3.5776462260000003E-3</v>
      </c>
      <c r="L957" s="53">
        <v>1.0949657620000001E-4</v>
      </c>
      <c r="M957" s="53">
        <v>1.00736850104E-4</v>
      </c>
      <c r="N957" s="53">
        <v>2.2431884520000002E-5</v>
      </c>
      <c r="O957" s="54">
        <v>8.3230851416380008E-3</v>
      </c>
    </row>
    <row r="958" spans="1:15" x14ac:dyDescent="0.25">
      <c r="A958" s="5" t="s">
        <v>215</v>
      </c>
      <c r="B958" s="4" t="s">
        <v>242</v>
      </c>
      <c r="C958" s="4" t="s">
        <v>421</v>
      </c>
      <c r="D958" s="4" t="s">
        <v>58</v>
      </c>
      <c r="E958" s="4" t="s">
        <v>376</v>
      </c>
      <c r="F958" s="4" t="s">
        <v>338</v>
      </c>
      <c r="G958" s="4" t="s">
        <v>357</v>
      </c>
      <c r="H958" s="4"/>
      <c r="I958" s="66">
        <v>2.6045747040000001E-2</v>
      </c>
      <c r="J958" s="53">
        <v>3.6124285155999997E-2</v>
      </c>
      <c r="K958" s="53">
        <v>3.3736441908000002E-3</v>
      </c>
      <c r="L958" s="53">
        <v>1.2506049179E-4</v>
      </c>
      <c r="M958" s="53">
        <v>1.1505565244680001E-4</v>
      </c>
      <c r="N958" s="53">
        <v>2.9129697619000001E-5</v>
      </c>
      <c r="O958" s="54">
        <v>1.6380864364904002E-3</v>
      </c>
    </row>
    <row r="959" spans="1:15" x14ac:dyDescent="0.25">
      <c r="A959" s="5" t="s">
        <v>215</v>
      </c>
      <c r="B959" s="4" t="s">
        <v>242</v>
      </c>
      <c r="C959" s="4" t="s">
        <v>421</v>
      </c>
      <c r="D959" s="4" t="s">
        <v>59</v>
      </c>
      <c r="E959" s="4" t="s">
        <v>377</v>
      </c>
      <c r="F959" s="4" t="s">
        <v>341</v>
      </c>
      <c r="G959" s="4" t="s">
        <v>357</v>
      </c>
      <c r="H959" s="4"/>
      <c r="I959" s="66">
        <v>39263.865984999997</v>
      </c>
      <c r="J959" s="53">
        <v>502.85601825000003</v>
      </c>
      <c r="K959" s="53">
        <v>6.5569853441999992</v>
      </c>
      <c r="L959" s="53">
        <v>0.531828944734</v>
      </c>
      <c r="M959" s="53">
        <v>0.48928262915528004</v>
      </c>
      <c r="N959" s="53">
        <v>4.0478578042000002E-2</v>
      </c>
      <c r="O959" s="54">
        <v>58.186901275584106</v>
      </c>
    </row>
    <row r="960" spans="1:15" x14ac:dyDescent="0.25">
      <c r="A960" s="5" t="s">
        <v>215</v>
      </c>
      <c r="B960" s="4" t="s">
        <v>242</v>
      </c>
      <c r="C960" s="4" t="s">
        <v>421</v>
      </c>
      <c r="D960" s="4" t="s">
        <v>60</v>
      </c>
      <c r="E960" s="4" t="s">
        <v>377</v>
      </c>
      <c r="F960" s="4" t="s">
        <v>342</v>
      </c>
      <c r="G960" s="4" t="s">
        <v>357</v>
      </c>
      <c r="H960" s="4"/>
      <c r="I960" s="66">
        <v>762.00763340999993</v>
      </c>
      <c r="J960" s="53">
        <v>108.66710675900001</v>
      </c>
      <c r="K960" s="53">
        <v>1.8676544130499999</v>
      </c>
      <c r="L960" s="53">
        <v>0.20920791548999998</v>
      </c>
      <c r="M960" s="53">
        <v>0.19247128225080001</v>
      </c>
      <c r="N960" s="53">
        <v>1.2825941825599999E-2</v>
      </c>
      <c r="O960" s="54">
        <v>11.635544182097</v>
      </c>
    </row>
    <row r="961" spans="1:15" x14ac:dyDescent="0.25">
      <c r="A961" s="5" t="s">
        <v>215</v>
      </c>
      <c r="B961" s="4" t="s">
        <v>242</v>
      </c>
      <c r="C961" s="4" t="s">
        <v>421</v>
      </c>
      <c r="D961" s="4" t="s">
        <v>61</v>
      </c>
      <c r="E961" s="4" t="s">
        <v>340</v>
      </c>
      <c r="F961" s="4" t="s">
        <v>341</v>
      </c>
      <c r="G961" s="4" t="s">
        <v>357</v>
      </c>
      <c r="H961" s="4"/>
      <c r="I961" s="66">
        <v>3449.0605</v>
      </c>
      <c r="J961" s="53">
        <v>42.193375000000003</v>
      </c>
      <c r="K961" s="53">
        <v>0.55120592999999996</v>
      </c>
      <c r="L961" s="53">
        <v>4.5235582000000003E-2</v>
      </c>
      <c r="M961" s="53">
        <v>4.1616735440000004E-2</v>
      </c>
      <c r="N961" s="53">
        <v>3.3995546000000001E-3</v>
      </c>
      <c r="O961" s="54">
        <v>4.9320909004999995</v>
      </c>
    </row>
    <row r="962" spans="1:15" x14ac:dyDescent="0.25">
      <c r="A962" s="5" t="s">
        <v>215</v>
      </c>
      <c r="B962" s="4" t="s">
        <v>242</v>
      </c>
      <c r="C962" s="4" t="s">
        <v>421</v>
      </c>
      <c r="D962" s="4" t="s">
        <v>62</v>
      </c>
      <c r="E962" s="4" t="s">
        <v>340</v>
      </c>
      <c r="F962" s="4" t="s">
        <v>342</v>
      </c>
      <c r="G962" s="4" t="s">
        <v>357</v>
      </c>
      <c r="H962" s="4"/>
      <c r="I962" s="66">
        <v>240.50980000000001</v>
      </c>
      <c r="J962" s="53">
        <v>71.228958000000006</v>
      </c>
      <c r="K962" s="53">
        <v>1.0095603</v>
      </c>
      <c r="L962" s="53">
        <v>9.2579729999999999E-2</v>
      </c>
      <c r="M962" s="53">
        <v>8.5173351600000002E-2</v>
      </c>
      <c r="N962" s="53">
        <v>6.5806746000000001E-3</v>
      </c>
      <c r="O962" s="54">
        <v>6.9865463145999991</v>
      </c>
    </row>
    <row r="963" spans="1:15" x14ac:dyDescent="0.25">
      <c r="A963" s="5" t="s">
        <v>215</v>
      </c>
      <c r="B963" s="4" t="s">
        <v>242</v>
      </c>
      <c r="C963" s="4" t="s">
        <v>421</v>
      </c>
      <c r="D963" s="4" t="s">
        <v>63</v>
      </c>
      <c r="E963" s="4" t="s">
        <v>344</v>
      </c>
      <c r="F963" s="4" t="s">
        <v>341</v>
      </c>
      <c r="G963" s="4" t="s">
        <v>357</v>
      </c>
      <c r="H963" s="4"/>
      <c r="I963" s="66">
        <v>270.28167999999999</v>
      </c>
      <c r="J963" s="53">
        <v>2.4150312</v>
      </c>
      <c r="K963" s="53">
        <v>3.4428994999999997E-2</v>
      </c>
      <c r="L963" s="53">
        <v>3.1959535999999998E-3</v>
      </c>
      <c r="M963" s="53">
        <v>2.9402773119999999E-3</v>
      </c>
      <c r="N963" s="53">
        <v>2.2483067999999999E-4</v>
      </c>
      <c r="O963" s="54">
        <v>0.30691780491000004</v>
      </c>
    </row>
    <row r="964" spans="1:15" x14ac:dyDescent="0.25">
      <c r="A964" s="5" t="s">
        <v>215</v>
      </c>
      <c r="B964" s="4" t="s">
        <v>242</v>
      </c>
      <c r="C964" s="4" t="s">
        <v>421</v>
      </c>
      <c r="D964" s="4" t="s">
        <v>64</v>
      </c>
      <c r="E964" s="4" t="s">
        <v>344</v>
      </c>
      <c r="F964" s="4" t="s">
        <v>342</v>
      </c>
      <c r="G964" s="4" t="s">
        <v>357</v>
      </c>
      <c r="H964" s="4"/>
      <c r="I964" s="66">
        <v>17.575989129999996</v>
      </c>
      <c r="J964" s="53">
        <v>2.96470748</v>
      </c>
      <c r="K964" s="53">
        <v>4.4861672299999995E-2</v>
      </c>
      <c r="L964" s="53">
        <v>3.359809561E-3</v>
      </c>
      <c r="M964" s="53">
        <v>3.0910247961200002E-3</v>
      </c>
      <c r="N964" s="53">
        <v>3.0100315899999995E-4</v>
      </c>
      <c r="O964" s="54">
        <v>0.23756156623629998</v>
      </c>
    </row>
    <row r="965" spans="1:15" x14ac:dyDescent="0.25">
      <c r="A965" s="5" t="s">
        <v>215</v>
      </c>
      <c r="B965" s="4" t="s">
        <v>242</v>
      </c>
      <c r="C965" s="4" t="s">
        <v>421</v>
      </c>
      <c r="D965" s="4" t="s">
        <v>65</v>
      </c>
      <c r="E965" s="4" t="s">
        <v>345</v>
      </c>
      <c r="F965" s="4" t="s">
        <v>341</v>
      </c>
      <c r="G965" s="4" t="s">
        <v>357</v>
      </c>
      <c r="H965" s="4"/>
      <c r="I965" s="66">
        <v>436.02499</v>
      </c>
      <c r="J965" s="53">
        <v>4.6047750000000001</v>
      </c>
      <c r="K965" s="53">
        <v>6.5709792000000003E-2</v>
      </c>
      <c r="L965" s="53">
        <v>6.1196573000000002E-3</v>
      </c>
      <c r="M965" s="53">
        <v>5.6300847160000002E-3</v>
      </c>
      <c r="N965" s="53">
        <v>4.290567E-4</v>
      </c>
      <c r="O965" s="54">
        <v>0.54023619925999999</v>
      </c>
    </row>
    <row r="966" spans="1:15" x14ac:dyDescent="0.25">
      <c r="A966" s="5" t="s">
        <v>215</v>
      </c>
      <c r="B966" s="4" t="s">
        <v>242</v>
      </c>
      <c r="C966" s="4" t="s">
        <v>421</v>
      </c>
      <c r="D966" s="4" t="s">
        <v>66</v>
      </c>
      <c r="E966" s="4" t="s">
        <v>345</v>
      </c>
      <c r="F966" s="4" t="s">
        <v>342</v>
      </c>
      <c r="G966" s="4" t="s">
        <v>357</v>
      </c>
      <c r="H966" s="4"/>
      <c r="I966" s="66">
        <v>174.26738212000004</v>
      </c>
      <c r="J966" s="53">
        <v>125.810669456</v>
      </c>
      <c r="K966" s="53">
        <v>2.4159244968000002</v>
      </c>
      <c r="L966" s="53">
        <v>6.4290777879999997E-2</v>
      </c>
      <c r="M966" s="53">
        <v>5.9147515649600003E-2</v>
      </c>
      <c r="N966" s="53">
        <v>1.2700558191999998E-2</v>
      </c>
      <c r="O966" s="54">
        <v>5.0685434932012505</v>
      </c>
    </row>
    <row r="967" spans="1:15" x14ac:dyDescent="0.25">
      <c r="A967" s="5" t="s">
        <v>215</v>
      </c>
      <c r="B967" s="4" t="s">
        <v>242</v>
      </c>
      <c r="C967" s="4" t="s">
        <v>421</v>
      </c>
      <c r="D967" s="4" t="s">
        <v>67</v>
      </c>
      <c r="E967" s="4" t="s">
        <v>346</v>
      </c>
      <c r="F967" s="4" t="s">
        <v>341</v>
      </c>
      <c r="G967" s="4" t="s">
        <v>357</v>
      </c>
      <c r="H967" s="4"/>
      <c r="I967" s="66">
        <v>0</v>
      </c>
      <c r="J967" s="53">
        <v>0</v>
      </c>
      <c r="K967" s="53">
        <v>0</v>
      </c>
      <c r="L967" s="53">
        <v>0</v>
      </c>
      <c r="M967" s="53">
        <v>0</v>
      </c>
      <c r="N967" s="53">
        <v>0</v>
      </c>
      <c r="O967" s="54">
        <v>0</v>
      </c>
    </row>
    <row r="968" spans="1:15" x14ac:dyDescent="0.25">
      <c r="A968" s="5" t="s">
        <v>215</v>
      </c>
      <c r="B968" s="4" t="s">
        <v>242</v>
      </c>
      <c r="C968" s="4" t="s">
        <v>421</v>
      </c>
      <c r="D968" s="4" t="s">
        <v>68</v>
      </c>
      <c r="E968" s="4" t="s">
        <v>346</v>
      </c>
      <c r="F968" s="4" t="s">
        <v>342</v>
      </c>
      <c r="G968" s="4" t="s">
        <v>357</v>
      </c>
      <c r="H968" s="4"/>
      <c r="I968" s="66">
        <v>0</v>
      </c>
      <c r="J968" s="53">
        <v>0</v>
      </c>
      <c r="K968" s="53">
        <v>0</v>
      </c>
      <c r="L968" s="53">
        <v>0</v>
      </c>
      <c r="M968" s="53">
        <v>0</v>
      </c>
      <c r="N968" s="53">
        <v>0</v>
      </c>
      <c r="O968" s="54">
        <v>0</v>
      </c>
    </row>
    <row r="969" spans="1:15" x14ac:dyDescent="0.25">
      <c r="A969" s="5" t="s">
        <v>215</v>
      </c>
      <c r="B969" s="4" t="s">
        <v>242</v>
      </c>
      <c r="C969" s="4" t="s">
        <v>421</v>
      </c>
      <c r="D969" s="4" t="s">
        <v>69</v>
      </c>
      <c r="E969" s="4" t="s">
        <v>378</v>
      </c>
      <c r="F969" s="4" t="s">
        <v>341</v>
      </c>
      <c r="G969" s="4" t="s">
        <v>357</v>
      </c>
      <c r="H969" s="4"/>
      <c r="I969" s="66">
        <v>2090.4585554999999</v>
      </c>
      <c r="J969" s="53">
        <v>97.77898802</v>
      </c>
      <c r="K969" s="53">
        <v>1.4141229290000001</v>
      </c>
      <c r="L969" s="53">
        <v>3.798130727E-2</v>
      </c>
      <c r="M969" s="53">
        <v>3.4942802688400006E-2</v>
      </c>
      <c r="N969" s="53">
        <v>8.2988330829999978E-3</v>
      </c>
      <c r="O969" s="54">
        <v>5.430888580519361</v>
      </c>
    </row>
    <row r="970" spans="1:15" x14ac:dyDescent="0.25">
      <c r="A970" s="5" t="s">
        <v>215</v>
      </c>
      <c r="B970" s="4" t="s">
        <v>242</v>
      </c>
      <c r="C970" s="4" t="s">
        <v>421</v>
      </c>
      <c r="D970" s="4" t="s">
        <v>70</v>
      </c>
      <c r="E970" s="4" t="s">
        <v>378</v>
      </c>
      <c r="F970" s="4" t="s">
        <v>342</v>
      </c>
      <c r="G970" s="4" t="s">
        <v>357</v>
      </c>
      <c r="H970" s="4"/>
      <c r="I970" s="66">
        <v>23.320314698999997</v>
      </c>
      <c r="J970" s="53">
        <v>16.712022696999998</v>
      </c>
      <c r="K970" s="53">
        <v>0.22896230569000001</v>
      </c>
      <c r="L970" s="53">
        <v>6.9626952039999997E-3</v>
      </c>
      <c r="M970" s="53">
        <v>6.4056795876800002E-3</v>
      </c>
      <c r="N970" s="53">
        <v>1.4575559141999999E-3</v>
      </c>
      <c r="O970" s="54">
        <v>0.50567287126634997</v>
      </c>
    </row>
    <row r="971" spans="1:15" x14ac:dyDescent="0.25">
      <c r="A971" s="5" t="s">
        <v>215</v>
      </c>
      <c r="B971" s="4" t="s">
        <v>242</v>
      </c>
      <c r="C971" s="4" t="s">
        <v>421</v>
      </c>
      <c r="D971" s="4" t="s">
        <v>71</v>
      </c>
      <c r="E971" s="4" t="s">
        <v>379</v>
      </c>
      <c r="F971" s="4" t="s">
        <v>342</v>
      </c>
      <c r="G971" s="4" t="s">
        <v>357</v>
      </c>
      <c r="H971" s="4"/>
      <c r="I971" s="66">
        <v>80.374931570000001</v>
      </c>
      <c r="J971" s="53">
        <v>21.622915237000001</v>
      </c>
      <c r="K971" s="53">
        <v>0.30864892560000001</v>
      </c>
      <c r="L971" s="53">
        <v>7.7917557410000001E-3</v>
      </c>
      <c r="M971" s="53">
        <v>7.1684152817200007E-3</v>
      </c>
      <c r="N971" s="53">
        <v>1.6828843429999999E-3</v>
      </c>
      <c r="O971" s="54">
        <v>0.74534369705695003</v>
      </c>
    </row>
    <row r="972" spans="1:15" x14ac:dyDescent="0.25">
      <c r="A972" s="5" t="s">
        <v>215</v>
      </c>
      <c r="B972" s="4" t="s">
        <v>242</v>
      </c>
      <c r="C972" s="4" t="s">
        <v>421</v>
      </c>
      <c r="D972" s="4" t="s">
        <v>72</v>
      </c>
      <c r="E972" s="4" t="s">
        <v>380</v>
      </c>
      <c r="F972" s="4" t="s">
        <v>342</v>
      </c>
      <c r="G972" s="4" t="s">
        <v>357</v>
      </c>
      <c r="H972" s="4"/>
      <c r="I972" s="66">
        <v>146.40138999999999</v>
      </c>
      <c r="J972" s="53">
        <v>8.7968913999999998</v>
      </c>
      <c r="K972" s="53">
        <v>0.11914071800000001</v>
      </c>
      <c r="L972" s="53">
        <v>1.02833673E-2</v>
      </c>
      <c r="M972" s="53">
        <v>9.4606979160000004E-3</v>
      </c>
      <c r="N972" s="53">
        <v>7.5691465999999999E-4</v>
      </c>
      <c r="O972" s="54">
        <v>0.83972439453000003</v>
      </c>
    </row>
    <row r="973" spans="1:15" x14ac:dyDescent="0.25">
      <c r="A973" s="5" t="s">
        <v>215</v>
      </c>
      <c r="B973" s="4" t="s">
        <v>242</v>
      </c>
      <c r="C973" s="4" t="s">
        <v>421</v>
      </c>
      <c r="D973" s="4" t="s">
        <v>73</v>
      </c>
      <c r="E973" s="4" t="s">
        <v>381</v>
      </c>
      <c r="F973" s="4" t="s">
        <v>341</v>
      </c>
      <c r="G973" s="4" t="s">
        <v>357</v>
      </c>
      <c r="H973" s="4"/>
      <c r="I973" s="66">
        <v>14285.522308</v>
      </c>
      <c r="J973" s="53">
        <v>1308.0378903999999</v>
      </c>
      <c r="K973" s="53">
        <v>18.979064826000002</v>
      </c>
      <c r="L973" s="53">
        <v>0.509218913</v>
      </c>
      <c r="M973" s="53">
        <v>0.46848139995999999</v>
      </c>
      <c r="N973" s="53">
        <v>0.11128548876</v>
      </c>
      <c r="O973" s="54">
        <v>57.46320631366001</v>
      </c>
    </row>
    <row r="974" spans="1:15" x14ac:dyDescent="0.25">
      <c r="A974" s="5" t="s">
        <v>215</v>
      </c>
      <c r="B974" s="4" t="s">
        <v>242</v>
      </c>
      <c r="C974" s="4" t="s">
        <v>421</v>
      </c>
      <c r="D974" s="4" t="s">
        <v>74</v>
      </c>
      <c r="E974" s="4" t="s">
        <v>381</v>
      </c>
      <c r="F974" s="4" t="s">
        <v>342</v>
      </c>
      <c r="G974" s="4" t="s">
        <v>357</v>
      </c>
      <c r="H974" s="4"/>
      <c r="I974" s="66">
        <v>159.36192068</v>
      </c>
      <c r="J974" s="53">
        <v>227.22250695000002</v>
      </c>
      <c r="K974" s="53">
        <v>3.1119807624</v>
      </c>
      <c r="L974" s="53">
        <v>9.4315895769999991E-2</v>
      </c>
      <c r="M974" s="53">
        <v>8.6770624108400002E-2</v>
      </c>
      <c r="N974" s="53">
        <v>1.981102434E-2</v>
      </c>
      <c r="O974" s="54">
        <v>6.4670600934793008</v>
      </c>
    </row>
    <row r="975" spans="1:15" x14ac:dyDescent="0.25">
      <c r="A975" s="5" t="s">
        <v>215</v>
      </c>
      <c r="B975" s="4" t="s">
        <v>242</v>
      </c>
      <c r="C975" s="4" t="s">
        <v>421</v>
      </c>
      <c r="D975" s="4" t="s">
        <v>75</v>
      </c>
      <c r="E975" s="4" t="s">
        <v>382</v>
      </c>
      <c r="F975" s="4" t="s">
        <v>342</v>
      </c>
      <c r="G975" s="4" t="s">
        <v>357</v>
      </c>
      <c r="H975" s="4"/>
      <c r="I975" s="66">
        <v>13.556919846999998</v>
      </c>
      <c r="J975" s="53">
        <v>25.275628860299999</v>
      </c>
      <c r="K975" s="53">
        <v>0.56502140880999996</v>
      </c>
      <c r="L975" s="53">
        <v>1.5679297413999999E-2</v>
      </c>
      <c r="M975" s="53">
        <v>1.4424953620880001E-2</v>
      </c>
      <c r="N975" s="53">
        <v>3.34216036066E-3</v>
      </c>
      <c r="O975" s="54">
        <v>0.73796251466850216</v>
      </c>
    </row>
    <row r="976" spans="1:15" x14ac:dyDescent="0.25">
      <c r="A976" s="5" t="s">
        <v>215</v>
      </c>
      <c r="B976" s="4" t="s">
        <v>242</v>
      </c>
      <c r="C976" s="4" t="s">
        <v>421</v>
      </c>
      <c r="D976" s="4" t="s">
        <v>76</v>
      </c>
      <c r="E976" s="4" t="s">
        <v>347</v>
      </c>
      <c r="F976" s="4" t="s">
        <v>342</v>
      </c>
      <c r="G976" s="4" t="s">
        <v>357</v>
      </c>
      <c r="H976" s="4"/>
      <c r="I976" s="66">
        <v>464.94871812000002</v>
      </c>
      <c r="J976" s="53">
        <v>642.99592506999988</v>
      </c>
      <c r="K976" s="53">
        <v>9.3613761550000003</v>
      </c>
      <c r="L976" s="53">
        <v>0.42651078419999999</v>
      </c>
      <c r="M976" s="53">
        <v>0.39238992146399998</v>
      </c>
      <c r="N976" s="53">
        <v>6.3608069434999998E-2</v>
      </c>
      <c r="O976" s="54">
        <v>22.5479944514069</v>
      </c>
    </row>
    <row r="977" spans="1:15" x14ac:dyDescent="0.25">
      <c r="A977" s="5" t="s">
        <v>215</v>
      </c>
      <c r="B977" s="4" t="s">
        <v>242</v>
      </c>
      <c r="C977" s="4" t="s">
        <v>421</v>
      </c>
      <c r="D977" s="4" t="s">
        <v>77</v>
      </c>
      <c r="E977" s="4" t="s">
        <v>383</v>
      </c>
      <c r="F977" s="4" t="s">
        <v>341</v>
      </c>
      <c r="G977" s="4" t="s">
        <v>357</v>
      </c>
      <c r="H977" s="4"/>
      <c r="I977" s="66">
        <v>703.64757210000005</v>
      </c>
      <c r="J977" s="53">
        <v>51.066309850000003</v>
      </c>
      <c r="K977" s="53">
        <v>0.68245867630000012</v>
      </c>
      <c r="L977" s="53">
        <v>3.5928606259999996E-2</v>
      </c>
      <c r="M977" s="53">
        <v>3.3054317759199994E-2</v>
      </c>
      <c r="N977" s="53">
        <v>3.9276478549999999E-3</v>
      </c>
      <c r="O977" s="54">
        <v>3.50384643819176</v>
      </c>
    </row>
    <row r="978" spans="1:15" x14ac:dyDescent="0.25">
      <c r="A978" s="5" t="s">
        <v>215</v>
      </c>
      <c r="B978" s="4" t="s">
        <v>242</v>
      </c>
      <c r="C978" s="4" t="s">
        <v>421</v>
      </c>
      <c r="D978" s="4" t="s">
        <v>78</v>
      </c>
      <c r="E978" s="4" t="s">
        <v>383</v>
      </c>
      <c r="F978" s="4" t="s">
        <v>342</v>
      </c>
      <c r="G978" s="4" t="s">
        <v>357</v>
      </c>
      <c r="H978" s="4"/>
      <c r="I978" s="66">
        <v>349.58477677500002</v>
      </c>
      <c r="J978" s="53">
        <v>25.4032416963</v>
      </c>
      <c r="K978" s="53">
        <v>0.34322727625000005</v>
      </c>
      <c r="L978" s="53">
        <v>1.7871004429700001E-2</v>
      </c>
      <c r="M978" s="53">
        <v>1.6441324075324001E-2</v>
      </c>
      <c r="N978" s="53">
        <v>1.9587468190500001E-3</v>
      </c>
      <c r="O978" s="54">
        <v>1.722801708141382</v>
      </c>
    </row>
    <row r="979" spans="1:15" x14ac:dyDescent="0.25">
      <c r="A979" s="5" t="s">
        <v>215</v>
      </c>
      <c r="B979" s="4" t="s">
        <v>242</v>
      </c>
      <c r="C979" s="4" t="s">
        <v>421</v>
      </c>
      <c r="D979" s="4" t="s">
        <v>79</v>
      </c>
      <c r="E979" s="4" t="s">
        <v>384</v>
      </c>
      <c r="F979" s="4" t="s">
        <v>349</v>
      </c>
      <c r="G979" s="4" t="s">
        <v>357</v>
      </c>
      <c r="H979" s="4"/>
      <c r="I979" s="66">
        <v>7.6379184000000003E-2</v>
      </c>
      <c r="J979" s="53">
        <v>4.6326763999999999E-2</v>
      </c>
      <c r="K979" s="53">
        <v>6.1945529999999998E-4</v>
      </c>
      <c r="L979" s="53">
        <v>1.9810195999999998E-5</v>
      </c>
      <c r="M979" s="53">
        <v>1.822538032E-5</v>
      </c>
      <c r="N979" s="53">
        <v>4.0305326000000003E-6</v>
      </c>
      <c r="O979" s="54">
        <v>1.3056552009499999E-3</v>
      </c>
    </row>
    <row r="980" spans="1:15" x14ac:dyDescent="0.25">
      <c r="A980" s="5" t="s">
        <v>215</v>
      </c>
      <c r="B980" s="4" t="s">
        <v>242</v>
      </c>
      <c r="C980" s="4" t="s">
        <v>421</v>
      </c>
      <c r="D980" s="4" t="s">
        <v>80</v>
      </c>
      <c r="E980" s="4" t="s">
        <v>385</v>
      </c>
      <c r="F980" s="4" t="s">
        <v>349</v>
      </c>
      <c r="G980" s="4" t="s">
        <v>357</v>
      </c>
      <c r="H980" s="4"/>
      <c r="I980" s="66">
        <v>4.1954751999999998E-2</v>
      </c>
      <c r="J980" s="53">
        <v>7.4492135850000002E-2</v>
      </c>
      <c r="K980" s="53">
        <v>3.7957487500000003E-3</v>
      </c>
      <c r="L980" s="53">
        <v>6.8351270100000007E-5</v>
      </c>
      <c r="M980" s="53">
        <v>6.2883168492000003E-5</v>
      </c>
      <c r="N980" s="53">
        <v>1.6219335939999999E-5</v>
      </c>
      <c r="O980" s="54">
        <v>2.6844741620869203E-3</v>
      </c>
    </row>
    <row r="981" spans="1:15" x14ac:dyDescent="0.25">
      <c r="A981" s="5" t="s">
        <v>215</v>
      </c>
      <c r="B981" s="4" t="s">
        <v>242</v>
      </c>
      <c r="C981" s="4" t="s">
        <v>421</v>
      </c>
      <c r="D981" s="4" t="s">
        <v>81</v>
      </c>
      <c r="E981" s="4" t="s">
        <v>386</v>
      </c>
      <c r="F981" s="4" t="s">
        <v>349</v>
      </c>
      <c r="G981" s="4" t="s">
        <v>357</v>
      </c>
      <c r="H981" s="4"/>
      <c r="I981" s="66">
        <v>0</v>
      </c>
      <c r="J981" s="53">
        <v>0</v>
      </c>
      <c r="K981" s="53">
        <v>0</v>
      </c>
      <c r="L981" s="53">
        <v>0</v>
      </c>
      <c r="M981" s="53">
        <v>0</v>
      </c>
      <c r="N981" s="53">
        <v>0</v>
      </c>
      <c r="O981" s="54">
        <v>0</v>
      </c>
    </row>
    <row r="982" spans="1:15" x14ac:dyDescent="0.25">
      <c r="A982" s="5" t="s">
        <v>215</v>
      </c>
      <c r="B982" s="4" t="s">
        <v>242</v>
      </c>
      <c r="C982" s="4" t="s">
        <v>421</v>
      </c>
      <c r="D982" s="4" t="s">
        <v>82</v>
      </c>
      <c r="E982" s="4" t="s">
        <v>387</v>
      </c>
      <c r="F982" s="4" t="s">
        <v>349</v>
      </c>
      <c r="G982" s="4" t="s">
        <v>357</v>
      </c>
      <c r="H982" s="4"/>
      <c r="I982" s="66">
        <v>0.28400145339999999</v>
      </c>
      <c r="J982" s="53">
        <v>6.0041298399999998E-2</v>
      </c>
      <c r="K982" s="53">
        <v>5.7026596900000004E-3</v>
      </c>
      <c r="L982" s="53">
        <v>3.94148066E-5</v>
      </c>
      <c r="M982" s="53">
        <v>3.6261622072000002E-5</v>
      </c>
      <c r="N982" s="53">
        <v>1.0919444310000001E-5</v>
      </c>
      <c r="O982" s="54">
        <v>4.4248985493890005E-3</v>
      </c>
    </row>
    <row r="983" spans="1:15" x14ac:dyDescent="0.25">
      <c r="A983" s="5" t="s">
        <v>215</v>
      </c>
      <c r="B983" s="4" t="s">
        <v>242</v>
      </c>
      <c r="C983" s="4" t="s">
        <v>421</v>
      </c>
      <c r="D983" s="4" t="s">
        <v>83</v>
      </c>
      <c r="E983" s="4" t="s">
        <v>388</v>
      </c>
      <c r="F983" s="4" t="s">
        <v>349</v>
      </c>
      <c r="G983" s="4" t="s">
        <v>357</v>
      </c>
      <c r="H983" s="4"/>
      <c r="I983" s="66">
        <v>0.12909160980000001</v>
      </c>
      <c r="J983" s="53">
        <v>4.0287111790000003E-2</v>
      </c>
      <c r="K983" s="53">
        <v>5.7824145949999996E-4</v>
      </c>
      <c r="L983" s="53">
        <v>1.5636979979999998E-5</v>
      </c>
      <c r="M983" s="53">
        <v>1.4386021581600003E-5</v>
      </c>
      <c r="N983" s="53">
        <v>3.3495309990000002E-6</v>
      </c>
      <c r="O983" s="54">
        <v>1.2684617013096E-3</v>
      </c>
    </row>
    <row r="984" spans="1:15" x14ac:dyDescent="0.25">
      <c r="A984" s="5" t="s">
        <v>215</v>
      </c>
      <c r="B984" s="4" t="s">
        <v>242</v>
      </c>
      <c r="C984" s="4" t="s">
        <v>421</v>
      </c>
      <c r="D984" s="4" t="s">
        <v>84</v>
      </c>
      <c r="E984" s="4" t="s">
        <v>348</v>
      </c>
      <c r="F984" s="4" t="s">
        <v>349</v>
      </c>
      <c r="G984" s="4" t="s">
        <v>357</v>
      </c>
      <c r="H984" s="4"/>
      <c r="I984" s="66">
        <v>2.341936123</v>
      </c>
      <c r="J984" s="53">
        <v>0.38079025919999998</v>
      </c>
      <c r="K984" s="53">
        <v>9.8880342500000003E-3</v>
      </c>
      <c r="L984" s="53">
        <v>2.4938828559999999E-4</v>
      </c>
      <c r="M984" s="53">
        <v>2.2943722275199998E-4</v>
      </c>
      <c r="N984" s="53">
        <v>3.6630448399999999E-5</v>
      </c>
      <c r="O984" s="54">
        <v>1.9798799346369047E-2</v>
      </c>
    </row>
    <row r="985" spans="1:15" x14ac:dyDescent="0.25">
      <c r="A985" s="5" t="s">
        <v>215</v>
      </c>
      <c r="B985" s="4" t="s">
        <v>242</v>
      </c>
      <c r="C985" s="4" t="s">
        <v>421</v>
      </c>
      <c r="D985" s="4" t="s">
        <v>85</v>
      </c>
      <c r="E985" s="4" t="s">
        <v>389</v>
      </c>
      <c r="F985" s="4" t="s">
        <v>349</v>
      </c>
      <c r="G985" s="4" t="s">
        <v>357</v>
      </c>
      <c r="H985" s="4"/>
      <c r="I985" s="66">
        <v>11.391251833</v>
      </c>
      <c r="J985" s="53">
        <v>1.2674803647999999</v>
      </c>
      <c r="K985" s="53">
        <v>1.321189547E-2</v>
      </c>
      <c r="L985" s="53">
        <v>3.1959242289999996E-4</v>
      </c>
      <c r="M985" s="53">
        <v>2.9402502906800002E-4</v>
      </c>
      <c r="N985" s="53">
        <v>7.9743750820000003E-5</v>
      </c>
      <c r="O985" s="54">
        <v>4.9440577296061002E-2</v>
      </c>
    </row>
    <row r="986" spans="1:15" x14ac:dyDescent="0.25">
      <c r="A986" s="5" t="s">
        <v>215</v>
      </c>
      <c r="B986" s="4" t="s">
        <v>242</v>
      </c>
      <c r="C986" s="4" t="s">
        <v>421</v>
      </c>
      <c r="D986" s="4" t="s">
        <v>86</v>
      </c>
      <c r="E986" s="4" t="s">
        <v>390</v>
      </c>
      <c r="F986" s="4" t="s">
        <v>349</v>
      </c>
      <c r="G986" s="4" t="s">
        <v>357</v>
      </c>
      <c r="H986" s="4"/>
      <c r="I986" s="66">
        <v>0.17750088999999999</v>
      </c>
      <c r="J986" s="53">
        <v>9.5471318999999999E-2</v>
      </c>
      <c r="K986" s="53">
        <v>9.0677663000000002E-3</v>
      </c>
      <c r="L986" s="53">
        <v>6.2673254000000003E-5</v>
      </c>
      <c r="M986" s="53">
        <v>5.7659393680000001E-5</v>
      </c>
      <c r="N986" s="53">
        <v>1.7362944999999999E-5</v>
      </c>
      <c r="O986" s="54">
        <v>6.1988703436299999E-3</v>
      </c>
    </row>
    <row r="987" spans="1:15" x14ac:dyDescent="0.25">
      <c r="A987" s="5" t="s">
        <v>215</v>
      </c>
      <c r="B987" s="4" t="s">
        <v>242</v>
      </c>
      <c r="C987" s="4" t="s">
        <v>421</v>
      </c>
      <c r="D987" s="4" t="s">
        <v>87</v>
      </c>
      <c r="E987" s="4" t="s">
        <v>391</v>
      </c>
      <c r="F987" s="4" t="s">
        <v>349</v>
      </c>
      <c r="G987" s="4" t="s">
        <v>357</v>
      </c>
      <c r="H987" s="4"/>
      <c r="I987" s="66">
        <v>0.35715343230000002</v>
      </c>
      <c r="J987" s="53">
        <v>0.18040797138</v>
      </c>
      <c r="K987" s="53">
        <v>1.0824006922E-2</v>
      </c>
      <c r="L987" s="53">
        <v>9.9121206819999998E-5</v>
      </c>
      <c r="M987" s="53">
        <v>9.119151027440002E-5</v>
      </c>
      <c r="N987" s="53">
        <v>2.4948451210000002E-5</v>
      </c>
      <c r="O987" s="54">
        <v>8.3707698374921018E-3</v>
      </c>
    </row>
    <row r="988" spans="1:15" x14ac:dyDescent="0.25">
      <c r="A988" s="5" t="s">
        <v>215</v>
      </c>
      <c r="B988" s="4" t="s">
        <v>242</v>
      </c>
      <c r="C988" s="4" t="s">
        <v>421</v>
      </c>
      <c r="D988" s="4" t="s">
        <v>88</v>
      </c>
      <c r="E988" s="4" t="s">
        <v>392</v>
      </c>
      <c r="F988" s="4" t="s">
        <v>349</v>
      </c>
      <c r="G988" s="4" t="s">
        <v>357</v>
      </c>
      <c r="H988" s="4"/>
      <c r="I988" s="66">
        <v>4.9485112099999999E-2</v>
      </c>
      <c r="J988" s="53">
        <v>6.4476756499999996E-2</v>
      </c>
      <c r="K988" s="53">
        <v>4.9623123279999995E-3</v>
      </c>
      <c r="L988" s="53">
        <v>1.2707954070000001E-4</v>
      </c>
      <c r="M988" s="53">
        <v>1.1691317744400001E-4</v>
      </c>
      <c r="N988" s="53">
        <v>2.7496720960000002E-5</v>
      </c>
      <c r="O988" s="54">
        <v>3.2758159767030007E-3</v>
      </c>
    </row>
    <row r="989" spans="1:15" x14ac:dyDescent="0.25">
      <c r="A989" s="5" t="s">
        <v>215</v>
      </c>
      <c r="B989" s="4" t="s">
        <v>242</v>
      </c>
      <c r="C989" s="4" t="s">
        <v>421</v>
      </c>
      <c r="D989" s="4" t="s">
        <v>89</v>
      </c>
      <c r="E989" s="4" t="s">
        <v>350</v>
      </c>
      <c r="F989" s="4" t="s">
        <v>351</v>
      </c>
      <c r="G989" s="4" t="s">
        <v>357</v>
      </c>
      <c r="H989" s="4"/>
      <c r="I989" s="66">
        <v>986.15814999999998</v>
      </c>
      <c r="J989" s="53">
        <v>262.63205600000003</v>
      </c>
      <c r="K989" s="53">
        <v>3.8094440599999997</v>
      </c>
      <c r="L989" s="53">
        <v>0.127973002</v>
      </c>
      <c r="M989" s="53">
        <v>0.11773516183999999</v>
      </c>
      <c r="N989" s="53">
        <v>2.2347246299999998E-2</v>
      </c>
      <c r="O989" s="54">
        <v>11.267643302335001</v>
      </c>
    </row>
    <row r="990" spans="1:15" x14ac:dyDescent="0.25">
      <c r="A990" s="5" t="s">
        <v>215</v>
      </c>
      <c r="B990" s="4" t="s">
        <v>242</v>
      </c>
      <c r="C990" s="4" t="s">
        <v>421</v>
      </c>
      <c r="D990" s="4" t="s">
        <v>90</v>
      </c>
      <c r="E990" s="4" t="s">
        <v>352</v>
      </c>
      <c r="F990" s="4" t="s">
        <v>351</v>
      </c>
      <c r="G990" s="4" t="s">
        <v>357</v>
      </c>
      <c r="H990" s="4"/>
      <c r="I990" s="66">
        <v>173.54759748800001</v>
      </c>
      <c r="J990" s="53">
        <v>51.585789028099995</v>
      </c>
      <c r="K990" s="53">
        <v>0.98888913680000001</v>
      </c>
      <c r="L990" s="53">
        <v>5.2885129575000009E-2</v>
      </c>
      <c r="M990" s="53">
        <v>4.8654319209000006E-2</v>
      </c>
      <c r="N990" s="53">
        <v>5.5237625120999993E-3</v>
      </c>
      <c r="O990" s="54">
        <v>3.1583940144145695</v>
      </c>
    </row>
    <row r="991" spans="1:15" x14ac:dyDescent="0.25">
      <c r="A991" s="5" t="s">
        <v>215</v>
      </c>
      <c r="B991" s="4" t="s">
        <v>242</v>
      </c>
      <c r="C991" s="4" t="s">
        <v>421</v>
      </c>
      <c r="D991" s="4" t="s">
        <v>91</v>
      </c>
      <c r="E991" s="4" t="s">
        <v>353</v>
      </c>
      <c r="F991" s="4" t="s">
        <v>351</v>
      </c>
      <c r="G991" s="4" t="s">
        <v>357</v>
      </c>
      <c r="H991" s="4"/>
      <c r="I991" s="66">
        <v>36.044981549999996</v>
      </c>
      <c r="J991" s="53">
        <v>24.906249968999997</v>
      </c>
      <c r="K991" s="53">
        <v>0.56263756659999997</v>
      </c>
      <c r="L991" s="53">
        <v>2.3524687209999999E-2</v>
      </c>
      <c r="M991" s="53">
        <v>2.1642712233199999E-2</v>
      </c>
      <c r="N991" s="53">
        <v>2.9607617680000005E-3</v>
      </c>
      <c r="O991" s="54">
        <v>1.2976043636653201</v>
      </c>
    </row>
    <row r="992" spans="1:15" x14ac:dyDescent="0.25">
      <c r="A992" s="5" t="s">
        <v>215</v>
      </c>
      <c r="B992" s="4" t="s">
        <v>242</v>
      </c>
      <c r="C992" s="4" t="s">
        <v>421</v>
      </c>
      <c r="D992" s="4" t="s">
        <v>92</v>
      </c>
      <c r="E992" s="4" t="s">
        <v>393</v>
      </c>
      <c r="F992" s="4" t="s">
        <v>351</v>
      </c>
      <c r="G992" s="4" t="s">
        <v>357</v>
      </c>
      <c r="H992" s="4"/>
      <c r="I992" s="66">
        <v>51.696493932999999</v>
      </c>
      <c r="J992" s="53">
        <v>65.542633649999999</v>
      </c>
      <c r="K992" s="53">
        <v>1.0871089989999998</v>
      </c>
      <c r="L992" s="53">
        <v>3.2730358270000003E-2</v>
      </c>
      <c r="M992" s="53">
        <v>3.0111929608400003E-2</v>
      </c>
      <c r="N992" s="53">
        <v>6.372788596000001E-3</v>
      </c>
      <c r="O992" s="54">
        <v>2.1919248932279998</v>
      </c>
    </row>
    <row r="993" spans="1:15" x14ac:dyDescent="0.25">
      <c r="A993" s="5" t="s">
        <v>215</v>
      </c>
      <c r="B993" s="4" t="s">
        <v>242</v>
      </c>
      <c r="C993" s="4" t="s">
        <v>421</v>
      </c>
      <c r="D993" s="4" t="s">
        <v>93</v>
      </c>
      <c r="E993" s="4" t="s">
        <v>394</v>
      </c>
      <c r="F993" s="4" t="s">
        <v>351</v>
      </c>
      <c r="G993" s="4" t="s">
        <v>357</v>
      </c>
      <c r="H993" s="4"/>
      <c r="I993" s="66">
        <v>476.12390322199997</v>
      </c>
      <c r="J993" s="53">
        <v>102.7894599636</v>
      </c>
      <c r="K993" s="53">
        <v>1.5639887513390001</v>
      </c>
      <c r="L993" s="53">
        <v>9.0079754720199995E-2</v>
      </c>
      <c r="M993" s="53">
        <v>8.2873374342584002E-2</v>
      </c>
      <c r="N993" s="53">
        <v>9.8897474527999997E-3</v>
      </c>
      <c r="O993" s="54">
        <v>5.7014521398890068</v>
      </c>
    </row>
    <row r="994" spans="1:15" x14ac:dyDescent="0.25">
      <c r="A994" s="5" t="s">
        <v>215</v>
      </c>
      <c r="B994" s="4" t="s">
        <v>242</v>
      </c>
      <c r="C994" s="4" t="s">
        <v>421</v>
      </c>
      <c r="D994" s="4" t="s">
        <v>94</v>
      </c>
      <c r="E994" s="4" t="s">
        <v>354</v>
      </c>
      <c r="F994" s="4" t="s">
        <v>351</v>
      </c>
      <c r="G994" s="4" t="s">
        <v>357</v>
      </c>
      <c r="H994" s="4"/>
      <c r="I994" s="66">
        <v>6.0742838731000006</v>
      </c>
      <c r="J994" s="53">
        <v>5.0592557392000002</v>
      </c>
      <c r="K994" s="53">
        <v>7.1028474040000011E-2</v>
      </c>
      <c r="L994" s="53">
        <v>3.2305173824000001E-3</v>
      </c>
      <c r="M994" s="53">
        <v>2.9720759918080001E-3</v>
      </c>
      <c r="N994" s="53">
        <v>4.6769491129999998E-4</v>
      </c>
      <c r="O994" s="54">
        <v>0.19825919104236842</v>
      </c>
    </row>
    <row r="995" spans="1:15" x14ac:dyDescent="0.25">
      <c r="A995" s="5" t="s">
        <v>215</v>
      </c>
      <c r="B995" s="4" t="s">
        <v>242</v>
      </c>
      <c r="C995" s="4" t="s">
        <v>421</v>
      </c>
      <c r="D995" s="4" t="s">
        <v>95</v>
      </c>
      <c r="E995" s="4" t="s">
        <v>395</v>
      </c>
      <c r="F995" s="4" t="s">
        <v>356</v>
      </c>
      <c r="G995" s="4" t="s">
        <v>357</v>
      </c>
      <c r="H995" s="4"/>
      <c r="I995" s="66">
        <v>3.1098399629999998</v>
      </c>
      <c r="J995" s="53">
        <v>0.38948512800000001</v>
      </c>
      <c r="K995" s="53">
        <v>5.4573817299999995E-3</v>
      </c>
      <c r="L995" s="53">
        <v>1.3665166529999999E-4</v>
      </c>
      <c r="M995" s="53">
        <v>1.2571953207600001E-4</v>
      </c>
      <c r="N995" s="53">
        <v>2.96760165E-5</v>
      </c>
      <c r="O995" s="54">
        <v>1.4425775980913E-2</v>
      </c>
    </row>
    <row r="996" spans="1:15" x14ac:dyDescent="0.25">
      <c r="A996" s="5" t="s">
        <v>215</v>
      </c>
      <c r="B996" s="4" t="s">
        <v>242</v>
      </c>
      <c r="C996" s="4" t="s">
        <v>421</v>
      </c>
      <c r="D996" s="4" t="s">
        <v>96</v>
      </c>
      <c r="E996" s="4" t="s">
        <v>396</v>
      </c>
      <c r="F996" s="4" t="s">
        <v>356</v>
      </c>
      <c r="G996" s="4" t="s">
        <v>357</v>
      </c>
      <c r="H996" s="4"/>
      <c r="I996" s="66">
        <v>7.2515779000000002E-3</v>
      </c>
      <c r="J996" s="53">
        <v>3.2947922E-3</v>
      </c>
      <c r="K996" s="53">
        <v>5.0367135999999999E-5</v>
      </c>
      <c r="L996" s="53">
        <v>4.5832129299999997E-6</v>
      </c>
      <c r="M996" s="53">
        <v>4.2165558956000002E-6</v>
      </c>
      <c r="N996" s="53">
        <v>3.3952745999999997E-7</v>
      </c>
      <c r="O996" s="54">
        <v>2.0252901764399999E-4</v>
      </c>
    </row>
    <row r="997" spans="1:15" x14ac:dyDescent="0.25">
      <c r="A997" s="5" t="s">
        <v>215</v>
      </c>
      <c r="B997" s="4" t="s">
        <v>242</v>
      </c>
      <c r="C997" s="4" t="s">
        <v>421</v>
      </c>
      <c r="D997" s="4" t="s">
        <v>97</v>
      </c>
      <c r="E997" s="4" t="s">
        <v>397</v>
      </c>
      <c r="F997" s="4" t="s">
        <v>338</v>
      </c>
      <c r="G997" s="4" t="s">
        <v>357</v>
      </c>
      <c r="H997" s="4"/>
      <c r="I997" s="66">
        <v>0.22567198799999999</v>
      </c>
      <c r="J997" s="53">
        <v>0.97351997000000001</v>
      </c>
      <c r="K997" s="53">
        <v>9.7640133000000007E-3</v>
      </c>
      <c r="L997" s="53">
        <v>5.1323392799999996E-4</v>
      </c>
      <c r="M997" s="53">
        <v>4.7217521376000001E-4</v>
      </c>
      <c r="N997" s="53">
        <v>8.589184899999999E-5</v>
      </c>
      <c r="O997" s="54">
        <v>2.357840672007E-2</v>
      </c>
    </row>
    <row r="998" spans="1:15" x14ac:dyDescent="0.25">
      <c r="A998" s="5" t="s">
        <v>215</v>
      </c>
      <c r="B998" s="4" t="s">
        <v>242</v>
      </c>
      <c r="C998" s="4" t="s">
        <v>421</v>
      </c>
      <c r="D998" s="4" t="s">
        <v>98</v>
      </c>
      <c r="E998" s="4" t="s">
        <v>398</v>
      </c>
      <c r="F998" s="4" t="s">
        <v>325</v>
      </c>
      <c r="G998" s="4" t="s">
        <v>399</v>
      </c>
      <c r="H998" s="4"/>
      <c r="I998" s="66">
        <v>35.113851999999994</v>
      </c>
      <c r="J998" s="53">
        <v>3.8298098129999998</v>
      </c>
      <c r="K998" s="53">
        <v>0.84150624929999995</v>
      </c>
      <c r="L998" s="53">
        <v>5.5089769449999998E-3</v>
      </c>
      <c r="M998" s="53">
        <v>5.5089769449999998E-3</v>
      </c>
      <c r="N998" s="53">
        <v>1.1969024917999999E-3</v>
      </c>
      <c r="O998" s="54">
        <v>0.23162487475362598</v>
      </c>
    </row>
    <row r="999" spans="1:15" x14ac:dyDescent="0.25">
      <c r="A999" s="5" t="s">
        <v>215</v>
      </c>
      <c r="B999" s="4" t="s">
        <v>242</v>
      </c>
      <c r="C999" s="4" t="s">
        <v>421</v>
      </c>
      <c r="D999" s="4" t="s">
        <v>99</v>
      </c>
      <c r="E999" s="4" t="s">
        <v>359</v>
      </c>
      <c r="F999" s="4" t="s">
        <v>331</v>
      </c>
      <c r="G999" s="4" t="s">
        <v>399</v>
      </c>
      <c r="H999" s="4"/>
      <c r="I999" s="66">
        <v>0.68666738000000005</v>
      </c>
      <c r="J999" s="53">
        <v>0.23972331499999999</v>
      </c>
      <c r="K999" s="53">
        <v>4.0491339499999994E-2</v>
      </c>
      <c r="L999" s="53">
        <v>5.3882152999999993E-4</v>
      </c>
      <c r="M999" s="53">
        <v>5.3882152999999993E-4</v>
      </c>
      <c r="N999" s="53">
        <v>1.0607418200000001E-4</v>
      </c>
      <c r="O999" s="54">
        <v>1.1157280742326999E-2</v>
      </c>
    </row>
    <row r="1000" spans="1:15" x14ac:dyDescent="0.25">
      <c r="A1000" s="5" t="s">
        <v>215</v>
      </c>
      <c r="B1000" s="4" t="s">
        <v>242</v>
      </c>
      <c r="C1000" s="4" t="s">
        <v>421</v>
      </c>
      <c r="D1000" s="4" t="s">
        <v>100</v>
      </c>
      <c r="E1000" s="4" t="s">
        <v>360</v>
      </c>
      <c r="F1000" s="4" t="s">
        <v>331</v>
      </c>
      <c r="G1000" s="4" t="s">
        <v>399</v>
      </c>
      <c r="H1000" s="4"/>
      <c r="I1000" s="66">
        <v>0.68199615000000002</v>
      </c>
      <c r="J1000" s="53">
        <v>0.28169907500000002</v>
      </c>
      <c r="K1000" s="53">
        <v>3.8309043900000006E-2</v>
      </c>
      <c r="L1000" s="53">
        <v>9.1470594999999992E-4</v>
      </c>
      <c r="M1000" s="53">
        <v>9.1470594999999992E-4</v>
      </c>
      <c r="N1000" s="53">
        <v>1.7198125700000001E-4</v>
      </c>
      <c r="O1000" s="54">
        <v>1.0027445414288001E-2</v>
      </c>
    </row>
    <row r="1001" spans="1:15" x14ac:dyDescent="0.25">
      <c r="A1001" s="5" t="s">
        <v>215</v>
      </c>
      <c r="B1001" s="4" t="s">
        <v>242</v>
      </c>
      <c r="C1001" s="4" t="s">
        <v>421</v>
      </c>
      <c r="D1001" s="4" t="s">
        <v>101</v>
      </c>
      <c r="E1001" s="4" t="s">
        <v>333</v>
      </c>
      <c r="F1001" s="4" t="s">
        <v>331</v>
      </c>
      <c r="G1001" s="4" t="s">
        <v>399</v>
      </c>
      <c r="H1001" s="4"/>
      <c r="I1001" s="66">
        <v>0.555873646</v>
      </c>
      <c r="J1001" s="53">
        <v>8.4336662000000007E-2</v>
      </c>
      <c r="K1001" s="53">
        <v>1.6763401300000001E-2</v>
      </c>
      <c r="L1001" s="53">
        <v>1.40990392E-4</v>
      </c>
      <c r="M1001" s="53">
        <v>1.40990392E-4</v>
      </c>
      <c r="N1001" s="53">
        <v>2.9425991400000001E-5</v>
      </c>
      <c r="O1001" s="54">
        <v>4.6497813688620004E-3</v>
      </c>
    </row>
    <row r="1002" spans="1:15" x14ac:dyDescent="0.25">
      <c r="A1002" s="5" t="s">
        <v>215</v>
      </c>
      <c r="B1002" s="4" t="s">
        <v>242</v>
      </c>
      <c r="C1002" s="4" t="s">
        <v>421</v>
      </c>
      <c r="D1002" s="4" t="s">
        <v>102</v>
      </c>
      <c r="E1002" s="4" t="s">
        <v>361</v>
      </c>
      <c r="F1002" s="4" t="s">
        <v>331</v>
      </c>
      <c r="G1002" s="4" t="s">
        <v>399</v>
      </c>
      <c r="H1002" s="4"/>
      <c r="I1002" s="66">
        <v>0.158821027</v>
      </c>
      <c r="J1002" s="53">
        <v>3.9816351999999999E-2</v>
      </c>
      <c r="K1002" s="53">
        <v>6.3377872999999998E-3</v>
      </c>
      <c r="L1002" s="53">
        <v>9.5888735000000005E-5</v>
      </c>
      <c r="M1002" s="53">
        <v>9.5888735000000005E-5</v>
      </c>
      <c r="N1002" s="53">
        <v>1.86263441E-5</v>
      </c>
      <c r="O1002" s="54">
        <v>1.7349766809833999E-3</v>
      </c>
    </row>
    <row r="1003" spans="1:15" x14ac:dyDescent="0.25">
      <c r="A1003" s="5" t="s">
        <v>215</v>
      </c>
      <c r="B1003" s="4" t="s">
        <v>242</v>
      </c>
      <c r="C1003" s="4" t="s">
        <v>421</v>
      </c>
      <c r="D1003" s="4" t="s">
        <v>103</v>
      </c>
      <c r="E1003" s="4" t="s">
        <v>362</v>
      </c>
      <c r="F1003" s="4" t="s">
        <v>331</v>
      </c>
      <c r="G1003" s="4" t="s">
        <v>399</v>
      </c>
      <c r="H1003" s="4"/>
      <c r="I1003" s="66">
        <v>1.8170992700000002</v>
      </c>
      <c r="J1003" s="53">
        <v>0.76466987899999994</v>
      </c>
      <c r="K1003" s="53">
        <v>0.130767512</v>
      </c>
      <c r="L1003" s="53">
        <v>1.6484569100000002E-3</v>
      </c>
      <c r="M1003" s="53">
        <v>1.6484569100000002E-3</v>
      </c>
      <c r="N1003" s="53">
        <v>3.2607319699999999E-4</v>
      </c>
      <c r="O1003" s="54">
        <v>3.6209997744566999E-2</v>
      </c>
    </row>
    <row r="1004" spans="1:15" x14ac:dyDescent="0.25">
      <c r="A1004" s="5" t="s">
        <v>215</v>
      </c>
      <c r="B1004" s="4" t="s">
        <v>242</v>
      </c>
      <c r="C1004" s="4" t="s">
        <v>421</v>
      </c>
      <c r="D1004" s="4" t="s">
        <v>104</v>
      </c>
      <c r="E1004" s="4" t="s">
        <v>363</v>
      </c>
      <c r="F1004" s="4" t="s">
        <v>331</v>
      </c>
      <c r="G1004" s="4" t="s">
        <v>399</v>
      </c>
      <c r="H1004" s="4"/>
      <c r="I1004" s="66">
        <v>1.3032667999999998</v>
      </c>
      <c r="J1004" s="53">
        <v>0.35856470100000004</v>
      </c>
      <c r="K1004" s="53">
        <v>7.8017363399999998E-2</v>
      </c>
      <c r="L1004" s="53">
        <v>5.3347163100000007E-4</v>
      </c>
      <c r="M1004" s="53">
        <v>5.3347163100000007E-4</v>
      </c>
      <c r="N1004" s="53">
        <v>1.15619673E-4</v>
      </c>
      <c r="O1004" s="54">
        <v>2.1384908098586997E-2</v>
      </c>
    </row>
    <row r="1005" spans="1:15" x14ac:dyDescent="0.25">
      <c r="A1005" s="5" t="s">
        <v>215</v>
      </c>
      <c r="B1005" s="4" t="s">
        <v>242</v>
      </c>
      <c r="C1005" s="4" t="s">
        <v>421</v>
      </c>
      <c r="D1005" s="4" t="s">
        <v>105</v>
      </c>
      <c r="E1005" s="4" t="s">
        <v>335</v>
      </c>
      <c r="F1005" s="4" t="s">
        <v>331</v>
      </c>
      <c r="G1005" s="4" t="s">
        <v>399</v>
      </c>
      <c r="H1005" s="4"/>
      <c r="I1005" s="66">
        <v>1.1351033400000001</v>
      </c>
      <c r="J1005" s="53">
        <v>0.33278586299999996</v>
      </c>
      <c r="K1005" s="53">
        <v>4.4734119000000003E-2</v>
      </c>
      <c r="L1005" s="53">
        <v>1.59692101E-3</v>
      </c>
      <c r="M1005" s="53">
        <v>1.59692101E-3</v>
      </c>
      <c r="N1005" s="53">
        <v>2.9360751999999996E-4</v>
      </c>
      <c r="O1005" s="54">
        <v>1.0516742966171E-2</v>
      </c>
    </row>
    <row r="1006" spans="1:15" x14ac:dyDescent="0.25">
      <c r="A1006" s="5" t="s">
        <v>215</v>
      </c>
      <c r="B1006" s="4" t="s">
        <v>242</v>
      </c>
      <c r="C1006" s="4" t="s">
        <v>421</v>
      </c>
      <c r="D1006" s="4" t="s">
        <v>106</v>
      </c>
      <c r="E1006" s="4" t="s">
        <v>365</v>
      </c>
      <c r="F1006" s="4" t="s">
        <v>331</v>
      </c>
      <c r="G1006" s="4" t="s">
        <v>399</v>
      </c>
      <c r="H1006" s="4"/>
      <c r="I1006" s="66">
        <v>0.62127044419999999</v>
      </c>
      <c r="J1006" s="53">
        <v>0.34143055317000004</v>
      </c>
      <c r="K1006" s="53">
        <v>6.7637636819999999E-2</v>
      </c>
      <c r="L1006" s="53">
        <v>5.7206141159999997E-4</v>
      </c>
      <c r="M1006" s="53">
        <v>5.7206141159999997E-4</v>
      </c>
      <c r="N1006" s="53">
        <v>1.1924846725E-4</v>
      </c>
      <c r="O1006" s="54">
        <v>1.8786536960499048E-2</v>
      </c>
    </row>
    <row r="1007" spans="1:15" x14ac:dyDescent="0.25">
      <c r="A1007" s="5" t="s">
        <v>215</v>
      </c>
      <c r="B1007" s="4" t="s">
        <v>242</v>
      </c>
      <c r="C1007" s="4" t="s">
        <v>421</v>
      </c>
      <c r="D1007" s="4" t="s">
        <v>107</v>
      </c>
      <c r="E1007" s="4" t="s">
        <v>336</v>
      </c>
      <c r="F1007" s="4" t="s">
        <v>331</v>
      </c>
      <c r="G1007" s="4" t="s">
        <v>399</v>
      </c>
      <c r="H1007" s="4"/>
      <c r="I1007" s="66">
        <v>0.11678014</v>
      </c>
      <c r="J1007" s="53">
        <v>5.5207841000000001E-2</v>
      </c>
      <c r="K1007" s="53">
        <v>1.0784317E-2</v>
      </c>
      <c r="L1007" s="53">
        <v>9.4148235999999999E-5</v>
      </c>
      <c r="M1007" s="53">
        <v>9.4148235999999999E-5</v>
      </c>
      <c r="N1007" s="53">
        <v>1.9531160000000001E-5</v>
      </c>
      <c r="O1007" s="54">
        <v>2.998597430267E-3</v>
      </c>
    </row>
    <row r="1008" spans="1:15" x14ac:dyDescent="0.25">
      <c r="A1008" s="5" t="s">
        <v>215</v>
      </c>
      <c r="B1008" s="4" t="s">
        <v>242</v>
      </c>
      <c r="C1008" s="4" t="s">
        <v>421</v>
      </c>
      <c r="D1008" s="4" t="s">
        <v>108</v>
      </c>
      <c r="E1008" s="4" t="s">
        <v>366</v>
      </c>
      <c r="F1008" s="4" t="s">
        <v>331</v>
      </c>
      <c r="G1008" s="4" t="s">
        <v>399</v>
      </c>
      <c r="H1008" s="4"/>
      <c r="I1008" s="66">
        <v>0.96226885470000001</v>
      </c>
      <c r="J1008" s="53">
        <v>0.53698737980000011</v>
      </c>
      <c r="K1008" s="53">
        <v>9.5269559679999991E-2</v>
      </c>
      <c r="L1008" s="53">
        <v>1.0456927076999999E-3</v>
      </c>
      <c r="M1008" s="53">
        <v>1.0456927076999999E-3</v>
      </c>
      <c r="N1008" s="53">
        <v>2.1011018500000003E-4</v>
      </c>
      <c r="O1008" s="54">
        <v>2.6567973125392101E-2</v>
      </c>
    </row>
    <row r="1009" spans="1:15" x14ac:dyDescent="0.25">
      <c r="A1009" s="5" t="s">
        <v>215</v>
      </c>
      <c r="B1009" s="4" t="s">
        <v>242</v>
      </c>
      <c r="C1009" s="4" t="s">
        <v>421</v>
      </c>
      <c r="D1009" s="4" t="s">
        <v>109</v>
      </c>
      <c r="E1009" s="4" t="s">
        <v>367</v>
      </c>
      <c r="F1009" s="4" t="s">
        <v>331</v>
      </c>
      <c r="G1009" s="4" t="s">
        <v>399</v>
      </c>
      <c r="H1009" s="4"/>
      <c r="I1009" s="66">
        <v>1.5928817239999999</v>
      </c>
      <c r="J1009" s="53">
        <v>1.0898116222000001</v>
      </c>
      <c r="K1009" s="53">
        <v>0.15823489631000001</v>
      </c>
      <c r="L1009" s="53">
        <v>2.6189895180000001E-3</v>
      </c>
      <c r="M1009" s="53">
        <v>2.6189895180000001E-3</v>
      </c>
      <c r="N1009" s="53">
        <v>5.0394309339999994E-4</v>
      </c>
      <c r="O1009" s="54">
        <v>4.3756814731806551E-2</v>
      </c>
    </row>
    <row r="1010" spans="1:15" x14ac:dyDescent="0.25">
      <c r="A1010" s="5" t="s">
        <v>215</v>
      </c>
      <c r="B1010" s="4" t="s">
        <v>242</v>
      </c>
      <c r="C1010" s="4" t="s">
        <v>421</v>
      </c>
      <c r="D1010" s="4" t="s">
        <v>110</v>
      </c>
      <c r="E1010" s="4" t="s">
        <v>368</v>
      </c>
      <c r="F1010" s="4" t="s">
        <v>331</v>
      </c>
      <c r="G1010" s="4" t="s">
        <v>399</v>
      </c>
      <c r="H1010" s="4"/>
      <c r="I1010" s="66">
        <v>0.18217715200000001</v>
      </c>
      <c r="J1010" s="53">
        <v>9.7685635599999987E-2</v>
      </c>
      <c r="K1010" s="53">
        <v>1.254185402E-2</v>
      </c>
      <c r="L1010" s="53">
        <v>2.8272998399999998E-4</v>
      </c>
      <c r="M1010" s="53">
        <v>2.8272998399999998E-4</v>
      </c>
      <c r="N1010" s="53">
        <v>5.32072375E-5</v>
      </c>
      <c r="O1010" s="54">
        <v>3.3683319977947999E-3</v>
      </c>
    </row>
    <row r="1011" spans="1:15" x14ac:dyDescent="0.25">
      <c r="A1011" s="5" t="s">
        <v>215</v>
      </c>
      <c r="B1011" s="4" t="s">
        <v>242</v>
      </c>
      <c r="C1011" s="4" t="s">
        <v>421</v>
      </c>
      <c r="D1011" s="4" t="s">
        <v>111</v>
      </c>
      <c r="E1011" s="4" t="s">
        <v>369</v>
      </c>
      <c r="F1011" s="4" t="s">
        <v>331</v>
      </c>
      <c r="G1011" s="4" t="s">
        <v>399</v>
      </c>
      <c r="H1011" s="4"/>
      <c r="I1011" s="66">
        <v>3.7276235899999999</v>
      </c>
      <c r="J1011" s="53">
        <v>1.19420737</v>
      </c>
      <c r="K1011" s="53">
        <v>0.22669365200000002</v>
      </c>
      <c r="L1011" s="53">
        <v>2.1441284900000001E-3</v>
      </c>
      <c r="M1011" s="53">
        <v>2.1441284900000001E-3</v>
      </c>
      <c r="N1011" s="53">
        <v>4.3969034000000001E-4</v>
      </c>
      <c r="O1011" s="54">
        <v>6.2803867533879995E-2</v>
      </c>
    </row>
    <row r="1012" spans="1:15" x14ac:dyDescent="0.25">
      <c r="A1012" s="5" t="s">
        <v>215</v>
      </c>
      <c r="B1012" s="4" t="s">
        <v>242</v>
      </c>
      <c r="C1012" s="4" t="s">
        <v>421</v>
      </c>
      <c r="D1012" s="4" t="s">
        <v>112</v>
      </c>
      <c r="E1012" s="4" t="s">
        <v>371</v>
      </c>
      <c r="F1012" s="4" t="s">
        <v>331</v>
      </c>
      <c r="G1012" s="4" t="s">
        <v>399</v>
      </c>
      <c r="H1012" s="4"/>
      <c r="I1012" s="66">
        <v>0.61192811000000003</v>
      </c>
      <c r="J1012" s="53">
        <v>0.53039497000000002</v>
      </c>
      <c r="K1012" s="53">
        <v>0.10762877999999999</v>
      </c>
      <c r="L1012" s="53">
        <v>8.6211559000000002E-4</v>
      </c>
      <c r="M1012" s="53">
        <v>8.6211559000000002E-4</v>
      </c>
      <c r="N1012" s="53">
        <v>1.8140178999999999E-4</v>
      </c>
      <c r="O1012" s="54">
        <v>2.9809187225600001E-2</v>
      </c>
    </row>
    <row r="1013" spans="1:15" x14ac:dyDescent="0.25">
      <c r="A1013" s="5" t="s">
        <v>215</v>
      </c>
      <c r="B1013" s="4" t="s">
        <v>242</v>
      </c>
      <c r="C1013" s="4" t="s">
        <v>421</v>
      </c>
      <c r="D1013" s="4" t="s">
        <v>113</v>
      </c>
      <c r="E1013" s="4" t="s">
        <v>372</v>
      </c>
      <c r="F1013" s="4" t="s">
        <v>338</v>
      </c>
      <c r="G1013" s="4" t="s">
        <v>399</v>
      </c>
      <c r="H1013" s="4"/>
      <c r="I1013" s="66">
        <v>1.232108432</v>
      </c>
      <c r="J1013" s="53">
        <v>0.387281451</v>
      </c>
      <c r="K1013" s="53">
        <v>7.6827252099999993E-2</v>
      </c>
      <c r="L1013" s="53">
        <v>6.6111509600000004E-4</v>
      </c>
      <c r="M1013" s="53">
        <v>6.6111509600000004E-4</v>
      </c>
      <c r="N1013" s="53">
        <v>1.3782034870000001E-4</v>
      </c>
      <c r="O1013" s="54">
        <v>2.1219501888849999E-2</v>
      </c>
    </row>
    <row r="1014" spans="1:15" x14ac:dyDescent="0.25">
      <c r="A1014" s="5" t="s">
        <v>215</v>
      </c>
      <c r="B1014" s="4" t="s">
        <v>242</v>
      </c>
      <c r="C1014" s="4" t="s">
        <v>421</v>
      </c>
      <c r="D1014" s="4" t="s">
        <v>114</v>
      </c>
      <c r="E1014" s="4" t="s">
        <v>373</v>
      </c>
      <c r="F1014" s="4" t="s">
        <v>338</v>
      </c>
      <c r="G1014" s="4" t="s">
        <v>399</v>
      </c>
      <c r="H1014" s="4"/>
      <c r="I1014" s="66">
        <v>25.844135976</v>
      </c>
      <c r="J1014" s="53">
        <v>26.086564640999999</v>
      </c>
      <c r="K1014" s="53">
        <v>3.7909553530000002</v>
      </c>
      <c r="L1014" s="53">
        <v>6.2929151190000004E-2</v>
      </c>
      <c r="M1014" s="53">
        <v>6.2929151190000004E-2</v>
      </c>
      <c r="N1014" s="53">
        <v>1.2130089088E-2</v>
      </c>
      <c r="O1014" s="54">
        <v>1.0465561731605808</v>
      </c>
    </row>
    <row r="1015" spans="1:15" x14ac:dyDescent="0.25">
      <c r="A1015" s="5" t="s">
        <v>215</v>
      </c>
      <c r="B1015" s="4" t="s">
        <v>242</v>
      </c>
      <c r="C1015" s="4" t="s">
        <v>421</v>
      </c>
      <c r="D1015" s="4" t="s">
        <v>115</v>
      </c>
      <c r="E1015" s="4" t="s">
        <v>337</v>
      </c>
      <c r="F1015" s="4" t="s">
        <v>338</v>
      </c>
      <c r="G1015" s="4" t="s">
        <v>399</v>
      </c>
      <c r="H1015" s="4"/>
      <c r="I1015" s="66">
        <v>0.42289423007999993</v>
      </c>
      <c r="J1015" s="53">
        <v>0.12995622583999999</v>
      </c>
      <c r="K1015" s="53">
        <v>1.8614221029999999E-2</v>
      </c>
      <c r="L1015" s="53">
        <v>4.8645646700000005E-4</v>
      </c>
      <c r="M1015" s="53">
        <v>4.8645646700000005E-4</v>
      </c>
      <c r="N1015" s="53">
        <v>9.1035941659999987E-5</v>
      </c>
      <c r="O1015" s="54">
        <v>4.7254203535785095E-3</v>
      </c>
    </row>
    <row r="1016" spans="1:15" x14ac:dyDescent="0.25">
      <c r="A1016" s="5" t="s">
        <v>215</v>
      </c>
      <c r="B1016" s="4" t="s">
        <v>242</v>
      </c>
      <c r="C1016" s="4" t="s">
        <v>421</v>
      </c>
      <c r="D1016" s="4" t="s">
        <v>116</v>
      </c>
      <c r="E1016" s="4" t="s">
        <v>400</v>
      </c>
      <c r="F1016" s="4" t="s">
        <v>338</v>
      </c>
      <c r="G1016" s="4" t="s">
        <v>399</v>
      </c>
      <c r="H1016" s="4"/>
      <c r="I1016" s="66">
        <v>9.1436587050000004E-2</v>
      </c>
      <c r="J1016" s="53">
        <v>5.0830605270000002E-2</v>
      </c>
      <c r="K1016" s="53">
        <v>6.8523787399999998E-3</v>
      </c>
      <c r="L1016" s="53">
        <v>1.469566065E-4</v>
      </c>
      <c r="M1016" s="53">
        <v>1.469566065E-4</v>
      </c>
      <c r="N1016" s="53">
        <v>2.7834526289999999E-5</v>
      </c>
      <c r="O1016" s="54">
        <v>1.83564480374656E-3</v>
      </c>
    </row>
    <row r="1017" spans="1:15" x14ac:dyDescent="0.25">
      <c r="A1017" s="5" t="s">
        <v>215</v>
      </c>
      <c r="B1017" s="4" t="s">
        <v>242</v>
      </c>
      <c r="C1017" s="4" t="s">
        <v>421</v>
      </c>
      <c r="D1017" s="4" t="s">
        <v>117</v>
      </c>
      <c r="E1017" s="4" t="s">
        <v>401</v>
      </c>
      <c r="F1017" s="4" t="s">
        <v>338</v>
      </c>
      <c r="G1017" s="4" t="s">
        <v>399</v>
      </c>
      <c r="H1017" s="4"/>
      <c r="I1017" s="66">
        <v>5.0798097699999996E-2</v>
      </c>
      <c r="J1017" s="53">
        <v>2.0619902199999998E-2</v>
      </c>
      <c r="K1017" s="53">
        <v>4.0135946299999998E-3</v>
      </c>
      <c r="L1017" s="53">
        <v>3.5723334399999997E-5</v>
      </c>
      <c r="M1017" s="53">
        <v>3.5723334399999997E-5</v>
      </c>
      <c r="N1017" s="53">
        <v>7.4074941400000001E-6</v>
      </c>
      <c r="O1017" s="54">
        <v>1.1137619635892E-3</v>
      </c>
    </row>
    <row r="1018" spans="1:15" x14ac:dyDescent="0.25">
      <c r="A1018" s="5" t="s">
        <v>215</v>
      </c>
      <c r="B1018" s="4" t="s">
        <v>242</v>
      </c>
      <c r="C1018" s="4" t="s">
        <v>421</v>
      </c>
      <c r="D1018" s="4" t="s">
        <v>118</v>
      </c>
      <c r="E1018" s="4" t="s">
        <v>376</v>
      </c>
      <c r="F1018" s="4" t="s">
        <v>338</v>
      </c>
      <c r="G1018" s="4" t="s">
        <v>399</v>
      </c>
      <c r="H1018" s="4"/>
      <c r="I1018" s="66">
        <v>8.1023002560000001E-2</v>
      </c>
      <c r="J1018" s="53">
        <v>4.9619127648E-2</v>
      </c>
      <c r="K1018" s="53">
        <v>6.7755578999999996E-3</v>
      </c>
      <c r="L1018" s="53">
        <v>2.965921845E-4</v>
      </c>
      <c r="M1018" s="53">
        <v>2.965921845E-4</v>
      </c>
      <c r="N1018" s="53">
        <v>5.4567368919999999E-5</v>
      </c>
      <c r="O1018" s="54">
        <v>1.4455558424214001E-3</v>
      </c>
    </row>
    <row r="1019" spans="1:15" x14ac:dyDescent="0.25">
      <c r="A1019" s="5" t="s">
        <v>215</v>
      </c>
      <c r="B1019" s="4" t="s">
        <v>242</v>
      </c>
      <c r="C1019" s="4" t="s">
        <v>421</v>
      </c>
      <c r="D1019" s="4" t="s">
        <v>119</v>
      </c>
      <c r="E1019" s="4" t="s">
        <v>382</v>
      </c>
      <c r="F1019" s="4" t="s">
        <v>342</v>
      </c>
      <c r="G1019" s="4" t="s">
        <v>399</v>
      </c>
      <c r="H1019" s="4"/>
      <c r="I1019" s="66">
        <v>3.0328072979999998</v>
      </c>
      <c r="J1019" s="53">
        <v>1.809559863</v>
      </c>
      <c r="K1019" s="53">
        <v>0.24650805469999995</v>
      </c>
      <c r="L1019" s="53">
        <v>4.8673889269999996E-3</v>
      </c>
      <c r="M1019" s="53">
        <v>4.8673889269999996E-3</v>
      </c>
      <c r="N1019" s="53">
        <v>9.2558332440000003E-4</v>
      </c>
      <c r="O1019" s="54">
        <v>6.6964018383700447E-2</v>
      </c>
    </row>
    <row r="1020" spans="1:15" x14ac:dyDescent="0.25">
      <c r="A1020" s="5" t="s">
        <v>215</v>
      </c>
      <c r="B1020" s="4" t="s">
        <v>242</v>
      </c>
      <c r="C1020" s="4" t="s">
        <v>421</v>
      </c>
      <c r="D1020" s="4" t="s">
        <v>120</v>
      </c>
      <c r="E1020" s="4" t="s">
        <v>391</v>
      </c>
      <c r="F1020" s="4" t="s">
        <v>349</v>
      </c>
      <c r="G1020" s="4" t="s">
        <v>399</v>
      </c>
      <c r="H1020" s="4"/>
      <c r="I1020" s="66">
        <v>8.7413145000000004E-4</v>
      </c>
      <c r="J1020" s="53">
        <v>4.1362776999999997E-4</v>
      </c>
      <c r="K1020" s="53">
        <v>9.1585935000000003E-5</v>
      </c>
      <c r="L1020" s="53">
        <v>5.7977131999999998E-7</v>
      </c>
      <c r="M1020" s="53">
        <v>5.7977131999999998E-7</v>
      </c>
      <c r="N1020" s="53">
        <v>1.2605738999999999E-7</v>
      </c>
      <c r="O1020" s="54">
        <v>2.5315358259189998E-5</v>
      </c>
    </row>
    <row r="1021" spans="1:15" x14ac:dyDescent="0.25">
      <c r="A1021" s="5" t="s">
        <v>215</v>
      </c>
      <c r="B1021" s="4" t="s">
        <v>242</v>
      </c>
      <c r="C1021" s="4" t="s">
        <v>421</v>
      </c>
      <c r="D1021" s="4" t="s">
        <v>121</v>
      </c>
      <c r="E1021" s="4" t="s">
        <v>392</v>
      </c>
      <c r="F1021" s="4" t="s">
        <v>349</v>
      </c>
      <c r="G1021" s="4" t="s">
        <v>399</v>
      </c>
      <c r="H1021" s="4"/>
      <c r="I1021" s="66">
        <v>0</v>
      </c>
      <c r="J1021" s="53">
        <v>0</v>
      </c>
      <c r="K1021" s="53">
        <v>0</v>
      </c>
      <c r="L1021" s="53">
        <v>0</v>
      </c>
      <c r="M1021" s="53">
        <v>0</v>
      </c>
      <c r="N1021" s="53">
        <v>0</v>
      </c>
      <c r="O1021" s="54">
        <v>0</v>
      </c>
    </row>
    <row r="1022" spans="1:15" x14ac:dyDescent="0.25">
      <c r="A1022" s="5" t="s">
        <v>215</v>
      </c>
      <c r="B1022" s="4" t="s">
        <v>242</v>
      </c>
      <c r="C1022" s="4" t="s">
        <v>421</v>
      </c>
      <c r="D1022" s="4" t="s">
        <v>122</v>
      </c>
      <c r="E1022" s="4" t="s">
        <v>350</v>
      </c>
      <c r="F1022" s="4" t="s">
        <v>351</v>
      </c>
      <c r="G1022" s="4" t="s">
        <v>399</v>
      </c>
      <c r="H1022" s="4"/>
      <c r="I1022" s="66">
        <v>40.868006710000003</v>
      </c>
      <c r="J1022" s="53">
        <v>4.8839882258999996</v>
      </c>
      <c r="K1022" s="53">
        <v>1.4449306191</v>
      </c>
      <c r="L1022" s="53">
        <v>1.1182329049E-2</v>
      </c>
      <c r="M1022" s="53">
        <v>1.1182329049E-2</v>
      </c>
      <c r="N1022" s="53">
        <v>2.4201193480999999E-3</v>
      </c>
      <c r="O1022" s="54">
        <v>0.29861135128508298</v>
      </c>
    </row>
    <row r="1023" spans="1:15" x14ac:dyDescent="0.25">
      <c r="A1023" s="5" t="s">
        <v>215</v>
      </c>
      <c r="B1023" s="4" t="s">
        <v>242</v>
      </c>
      <c r="C1023" s="4" t="s">
        <v>421</v>
      </c>
      <c r="D1023" s="4" t="s">
        <v>123</v>
      </c>
      <c r="E1023" s="4" t="s">
        <v>352</v>
      </c>
      <c r="F1023" s="4" t="s">
        <v>351</v>
      </c>
      <c r="G1023" s="4" t="s">
        <v>399</v>
      </c>
      <c r="H1023" s="4"/>
      <c r="I1023" s="66">
        <v>6.2589118180000005</v>
      </c>
      <c r="J1023" s="53">
        <v>0.99159769910000006</v>
      </c>
      <c r="K1023" s="53">
        <v>0.25243755070000001</v>
      </c>
      <c r="L1023" s="53">
        <v>2.6336754439999998E-3</v>
      </c>
      <c r="M1023" s="53">
        <v>2.6336754439999998E-3</v>
      </c>
      <c r="N1023" s="53">
        <v>5.4260816140000011E-4</v>
      </c>
      <c r="O1023" s="54">
        <v>5.2128411898771695E-2</v>
      </c>
    </row>
    <row r="1024" spans="1:15" x14ac:dyDescent="0.25">
      <c r="A1024" s="5" t="s">
        <v>215</v>
      </c>
      <c r="B1024" s="4" t="s">
        <v>242</v>
      </c>
      <c r="C1024" s="4" t="s">
        <v>421</v>
      </c>
      <c r="D1024" s="4" t="s">
        <v>124</v>
      </c>
      <c r="E1024" s="4" t="s">
        <v>353</v>
      </c>
      <c r="F1024" s="4" t="s">
        <v>351</v>
      </c>
      <c r="G1024" s="4" t="s">
        <v>399</v>
      </c>
      <c r="H1024" s="4"/>
      <c r="I1024" s="66">
        <v>2.9845636</v>
      </c>
      <c r="J1024" s="53">
        <v>1.082639806</v>
      </c>
      <c r="K1024" s="53">
        <v>0.24436866200000001</v>
      </c>
      <c r="L1024" s="53">
        <v>3.2010919399999998E-3</v>
      </c>
      <c r="M1024" s="53">
        <v>3.2010919399999998E-3</v>
      </c>
      <c r="N1024" s="53">
        <v>6.3942074399999998E-4</v>
      </c>
      <c r="O1024" s="54">
        <v>5.0467081386270297E-2</v>
      </c>
    </row>
    <row r="1025" spans="1:15" x14ac:dyDescent="0.25">
      <c r="A1025" s="5" t="s">
        <v>215</v>
      </c>
      <c r="B1025" s="4" t="s">
        <v>242</v>
      </c>
      <c r="C1025" s="4" t="s">
        <v>421</v>
      </c>
      <c r="D1025" s="4" t="s">
        <v>125</v>
      </c>
      <c r="E1025" s="4" t="s">
        <v>393</v>
      </c>
      <c r="F1025" s="4" t="s">
        <v>351</v>
      </c>
      <c r="G1025" s="4" t="s">
        <v>399</v>
      </c>
      <c r="H1025" s="4"/>
      <c r="I1025" s="66">
        <v>3.4551993620000001</v>
      </c>
      <c r="J1025" s="53">
        <v>1.909961209</v>
      </c>
      <c r="K1025" s="53">
        <v>0.32379485400000002</v>
      </c>
      <c r="L1025" s="53">
        <v>3.9863547499999997E-3</v>
      </c>
      <c r="M1025" s="53">
        <v>3.9863547499999997E-3</v>
      </c>
      <c r="N1025" s="53">
        <v>7.9595127900000001E-4</v>
      </c>
      <c r="O1025" s="54">
        <v>8.9716773173913009E-2</v>
      </c>
    </row>
    <row r="1026" spans="1:15" x14ac:dyDescent="0.25">
      <c r="A1026" s="5" t="s">
        <v>215</v>
      </c>
      <c r="B1026" s="4" t="s">
        <v>242</v>
      </c>
      <c r="C1026" s="4" t="s">
        <v>421</v>
      </c>
      <c r="D1026" s="4" t="s">
        <v>126</v>
      </c>
      <c r="E1026" s="4" t="s">
        <v>394</v>
      </c>
      <c r="F1026" s="4" t="s">
        <v>351</v>
      </c>
      <c r="G1026" s="4" t="s">
        <v>399</v>
      </c>
      <c r="H1026" s="4"/>
      <c r="I1026" s="66">
        <v>0.21998199900000001</v>
      </c>
      <c r="J1026" s="53">
        <v>2.95343668E-2</v>
      </c>
      <c r="K1026" s="53">
        <v>5.8151045400000002E-3</v>
      </c>
      <c r="L1026" s="53">
        <v>5.17529794E-5</v>
      </c>
      <c r="M1026" s="53">
        <v>5.17529794E-5</v>
      </c>
      <c r="N1026" s="53">
        <v>1.0822499100000001E-5</v>
      </c>
      <c r="O1026" s="54">
        <v>1.5962268327278E-3</v>
      </c>
    </row>
    <row r="1027" spans="1:15" x14ac:dyDescent="0.25">
      <c r="A1027" s="5" t="s">
        <v>215</v>
      </c>
      <c r="B1027" s="4" t="s">
        <v>242</v>
      </c>
      <c r="C1027" s="4" t="s">
        <v>421</v>
      </c>
      <c r="D1027" s="4" t="s">
        <v>127</v>
      </c>
      <c r="E1027" s="4" t="s">
        <v>354</v>
      </c>
      <c r="F1027" s="4" t="s">
        <v>351</v>
      </c>
      <c r="G1027" s="4" t="s">
        <v>399</v>
      </c>
      <c r="H1027" s="4"/>
      <c r="I1027" s="66">
        <v>6.4513959999999995E-2</v>
      </c>
      <c r="J1027" s="53">
        <v>1.4621627299999999E-2</v>
      </c>
      <c r="K1027" s="53">
        <v>3.03638324E-3</v>
      </c>
      <c r="L1027" s="53">
        <v>5.0908108299999998E-5</v>
      </c>
      <c r="M1027" s="53">
        <v>5.0908108299999998E-5</v>
      </c>
      <c r="N1027" s="53">
        <v>9.9504524999999991E-6</v>
      </c>
      <c r="O1027" s="54">
        <v>6.0911175891590003E-4</v>
      </c>
    </row>
    <row r="1028" spans="1:15" x14ac:dyDescent="0.25">
      <c r="A1028" s="5" t="s">
        <v>215</v>
      </c>
      <c r="B1028" s="4" t="s">
        <v>242</v>
      </c>
      <c r="C1028" s="4" t="s">
        <v>421</v>
      </c>
      <c r="D1028" s="4" t="s">
        <v>128</v>
      </c>
      <c r="E1028" s="4" t="s">
        <v>371</v>
      </c>
      <c r="F1028" s="4" t="s">
        <v>331</v>
      </c>
      <c r="G1028" s="4" t="s">
        <v>402</v>
      </c>
      <c r="H1028" s="4"/>
      <c r="I1028" s="66">
        <v>2.8027244E-2</v>
      </c>
      <c r="J1028" s="53">
        <v>2.0244082E-2</v>
      </c>
      <c r="K1028" s="53">
        <v>4.1155284000000004E-3</v>
      </c>
      <c r="L1028" s="53">
        <v>3.2905175999999999E-5</v>
      </c>
      <c r="M1028" s="53">
        <v>3.2905175999999999E-5</v>
      </c>
      <c r="N1028" s="53">
        <v>6.1933156000000003E-6</v>
      </c>
      <c r="O1028" s="54">
        <v>6.7288851600000001E-5</v>
      </c>
    </row>
    <row r="1029" spans="1:15" x14ac:dyDescent="0.25">
      <c r="A1029" s="5" t="s">
        <v>215</v>
      </c>
      <c r="B1029" s="4" t="s">
        <v>242</v>
      </c>
      <c r="C1029" s="4" t="s">
        <v>421</v>
      </c>
      <c r="D1029" s="4" t="s">
        <v>129</v>
      </c>
      <c r="E1029" s="4" t="s">
        <v>373</v>
      </c>
      <c r="F1029" s="4" t="s">
        <v>338</v>
      </c>
      <c r="G1029" s="4" t="s">
        <v>402</v>
      </c>
      <c r="H1029" s="4"/>
      <c r="I1029" s="66">
        <v>2.6735182000000002</v>
      </c>
      <c r="J1029" s="53">
        <v>1.8457584</v>
      </c>
      <c r="K1029" s="53">
        <v>0.27079159000000003</v>
      </c>
      <c r="L1029" s="53">
        <v>4.4039092000000002E-3</v>
      </c>
      <c r="M1029" s="53">
        <v>4.4039092000000002E-3</v>
      </c>
      <c r="N1029" s="53">
        <v>7.9661095999999996E-4</v>
      </c>
      <c r="O1029" s="54">
        <v>4.4207049199999999E-3</v>
      </c>
    </row>
    <row r="1030" spans="1:15" x14ac:dyDescent="0.25">
      <c r="A1030" s="5" t="s">
        <v>215</v>
      </c>
      <c r="B1030" s="4" t="s">
        <v>242</v>
      </c>
      <c r="C1030" s="4" t="s">
        <v>421</v>
      </c>
      <c r="D1030" s="4" t="s">
        <v>130</v>
      </c>
      <c r="E1030" s="4" t="s">
        <v>337</v>
      </c>
      <c r="F1030" s="4" t="s">
        <v>338</v>
      </c>
      <c r="G1030" s="4" t="s">
        <v>402</v>
      </c>
      <c r="H1030" s="4"/>
      <c r="I1030" s="66">
        <v>1.1750352999999999E-3</v>
      </c>
      <c r="J1030" s="53">
        <v>2.1538755000000001E-3</v>
      </c>
      <c r="K1030" s="53">
        <v>3.1219373000000001E-4</v>
      </c>
      <c r="L1030" s="53">
        <v>5.2012952E-6</v>
      </c>
      <c r="M1030" s="53">
        <v>5.2012952E-6</v>
      </c>
      <c r="N1030" s="53">
        <v>9.3970293999999995E-7</v>
      </c>
      <c r="O1030" s="54">
        <v>5.0917313599999993E-6</v>
      </c>
    </row>
    <row r="1031" spans="1:15" x14ac:dyDescent="0.25">
      <c r="A1031" s="5" t="s">
        <v>215</v>
      </c>
      <c r="B1031" s="4" t="s">
        <v>242</v>
      </c>
      <c r="C1031" s="4" t="s">
        <v>421</v>
      </c>
      <c r="D1031" s="4" t="s">
        <v>131</v>
      </c>
      <c r="E1031" s="4" t="s">
        <v>403</v>
      </c>
      <c r="F1031" s="4" t="s">
        <v>338</v>
      </c>
      <c r="G1031" s="4" t="s">
        <v>402</v>
      </c>
      <c r="H1031" s="4"/>
      <c r="I1031" s="66">
        <v>1.4100422999999999E-3</v>
      </c>
      <c r="J1031" s="53">
        <v>1.3180252000000001E-3</v>
      </c>
      <c r="K1031" s="53">
        <v>1.7888972E-4</v>
      </c>
      <c r="L1031" s="53">
        <v>3.3996015999999999E-6</v>
      </c>
      <c r="M1031" s="53">
        <v>3.3996015999999999E-6</v>
      </c>
      <c r="N1031" s="53">
        <v>6.1279803000000004E-7</v>
      </c>
      <c r="O1031" s="54">
        <v>2.8887163880000001E-6</v>
      </c>
    </row>
    <row r="1032" spans="1:15" x14ac:dyDescent="0.25">
      <c r="A1032" s="5" t="s">
        <v>215</v>
      </c>
      <c r="B1032" s="4" t="s">
        <v>242</v>
      </c>
      <c r="C1032" s="4" t="s">
        <v>421</v>
      </c>
      <c r="D1032" s="4" t="s">
        <v>132</v>
      </c>
      <c r="E1032" s="4" t="s">
        <v>375</v>
      </c>
      <c r="F1032" s="4" t="s">
        <v>338</v>
      </c>
      <c r="G1032" s="4" t="s">
        <v>402</v>
      </c>
      <c r="H1032" s="4"/>
      <c r="I1032" s="66">
        <v>7.3802202999999997E-2</v>
      </c>
      <c r="J1032" s="53">
        <v>2.3566304E-2</v>
      </c>
      <c r="K1032" s="53">
        <v>3.5454066999999999E-3</v>
      </c>
      <c r="L1032" s="53">
        <v>7.1452018999999998E-5</v>
      </c>
      <c r="M1032" s="53">
        <v>7.1452018999999998E-5</v>
      </c>
      <c r="N1032" s="53">
        <v>1.2918707799999999E-5</v>
      </c>
      <c r="O1032" s="54">
        <v>5.5469970200000004E-5</v>
      </c>
    </row>
    <row r="1033" spans="1:15" x14ac:dyDescent="0.25">
      <c r="A1033" s="5" t="s">
        <v>215</v>
      </c>
      <c r="B1033" s="4" t="s">
        <v>242</v>
      </c>
      <c r="C1033" s="4" t="s">
        <v>421</v>
      </c>
      <c r="D1033" s="4" t="s">
        <v>133</v>
      </c>
      <c r="E1033" s="4" t="s">
        <v>376</v>
      </c>
      <c r="F1033" s="4" t="s">
        <v>338</v>
      </c>
      <c r="G1033" s="4" t="s">
        <v>402</v>
      </c>
      <c r="H1033" s="4"/>
      <c r="I1033" s="66">
        <v>4.7001411200000001E-3</v>
      </c>
      <c r="J1033" s="53">
        <v>3.3935194199999998E-3</v>
      </c>
      <c r="K1033" s="53">
        <v>4.75415903E-4</v>
      </c>
      <c r="L1033" s="53">
        <v>2.0107653399999998E-5</v>
      </c>
      <c r="M1033" s="53">
        <v>2.0107653399999998E-5</v>
      </c>
      <c r="N1033" s="53">
        <v>3.61714451E-6</v>
      </c>
      <c r="O1033" s="54">
        <v>6.0262984231999998E-6</v>
      </c>
    </row>
    <row r="1034" spans="1:15" x14ac:dyDescent="0.25">
      <c r="A1034" s="5" t="s">
        <v>215</v>
      </c>
      <c r="B1034" s="4" t="s">
        <v>242</v>
      </c>
      <c r="C1034" s="4" t="s">
        <v>421</v>
      </c>
      <c r="D1034" s="4" t="s">
        <v>134</v>
      </c>
      <c r="E1034" s="4" t="s">
        <v>391</v>
      </c>
      <c r="F1034" s="4" t="s">
        <v>349</v>
      </c>
      <c r="G1034" s="4" t="s">
        <v>402</v>
      </c>
      <c r="H1034" s="4"/>
      <c r="I1034" s="66">
        <v>4.6490429999999997E-4</v>
      </c>
      <c r="J1034" s="53">
        <v>2.8490778999999998E-4</v>
      </c>
      <c r="K1034" s="53">
        <v>6.3857914999999998E-5</v>
      </c>
      <c r="L1034" s="53">
        <v>3.2505169999999999E-7</v>
      </c>
      <c r="M1034" s="53">
        <v>3.2505169999999999E-7</v>
      </c>
      <c r="N1034" s="53">
        <v>5.6740052999999998E-8</v>
      </c>
      <c r="O1034" s="54">
        <v>1.107773376E-6</v>
      </c>
    </row>
    <row r="1035" spans="1:15" x14ac:dyDescent="0.25">
      <c r="A1035" s="5" t="s">
        <v>215</v>
      </c>
      <c r="B1035" s="4" t="s">
        <v>242</v>
      </c>
      <c r="C1035" s="4" t="s">
        <v>421</v>
      </c>
      <c r="D1035" s="4" t="s">
        <v>135</v>
      </c>
      <c r="E1035" s="4" t="s">
        <v>392</v>
      </c>
      <c r="F1035" s="4" t="s">
        <v>349</v>
      </c>
      <c r="G1035" s="4" t="s">
        <v>402</v>
      </c>
      <c r="H1035" s="4"/>
      <c r="I1035" s="66">
        <v>5.2712833159999993E-4</v>
      </c>
      <c r="J1035" s="53">
        <v>1.3637848378E-3</v>
      </c>
      <c r="K1035" s="53">
        <v>3.0385752203E-4</v>
      </c>
      <c r="L1035" s="53">
        <v>1.5710978420000001E-6</v>
      </c>
      <c r="M1035" s="53">
        <v>1.5710978420000001E-6</v>
      </c>
      <c r="N1035" s="53">
        <v>2.7312785920000002E-7</v>
      </c>
      <c r="O1035" s="54">
        <v>5.2815750980000005E-6</v>
      </c>
    </row>
    <row r="1036" spans="1:15" x14ac:dyDescent="0.25">
      <c r="A1036" s="5" t="s">
        <v>215</v>
      </c>
      <c r="B1036" s="4" t="s">
        <v>242</v>
      </c>
      <c r="C1036" s="4" t="s">
        <v>421</v>
      </c>
      <c r="D1036" s="4" t="s">
        <v>136</v>
      </c>
      <c r="E1036" s="4" t="s">
        <v>350</v>
      </c>
      <c r="F1036" s="4" t="s">
        <v>351</v>
      </c>
      <c r="G1036" s="4" t="s">
        <v>402</v>
      </c>
      <c r="H1036" s="4"/>
      <c r="I1036" s="66">
        <v>7.7654721499999999</v>
      </c>
      <c r="J1036" s="53">
        <v>1.4491946992</v>
      </c>
      <c r="K1036" s="53">
        <v>0.4434567767</v>
      </c>
      <c r="L1036" s="53">
        <v>3.143765035E-3</v>
      </c>
      <c r="M1036" s="53">
        <v>3.143765035E-3</v>
      </c>
      <c r="N1036" s="53">
        <v>6.2663161140000007E-4</v>
      </c>
      <c r="O1036" s="54">
        <v>5.4480885227999997E-3</v>
      </c>
    </row>
    <row r="1037" spans="1:15" x14ac:dyDescent="0.25">
      <c r="A1037" s="5" t="s">
        <v>215</v>
      </c>
      <c r="B1037" s="4" t="s">
        <v>242</v>
      </c>
      <c r="C1037" s="4" t="s">
        <v>421</v>
      </c>
      <c r="D1037" s="4" t="s">
        <v>137</v>
      </c>
      <c r="E1037" s="4" t="s">
        <v>352</v>
      </c>
      <c r="F1037" s="4" t="s">
        <v>351</v>
      </c>
      <c r="G1037" s="4" t="s">
        <v>402</v>
      </c>
      <c r="H1037" s="4"/>
      <c r="I1037" s="66">
        <v>0.14941328700000001</v>
      </c>
      <c r="J1037" s="53">
        <v>6.7038552180000002E-2</v>
      </c>
      <c r="K1037" s="53">
        <v>1.8699933170000002E-2</v>
      </c>
      <c r="L1037" s="53">
        <v>1.6016771589999999E-4</v>
      </c>
      <c r="M1037" s="53">
        <v>1.6016771589999999E-4</v>
      </c>
      <c r="N1037" s="53">
        <v>3.1247136240000002E-5</v>
      </c>
      <c r="O1037" s="54">
        <v>2.3038556434799997E-4</v>
      </c>
    </row>
    <row r="1038" spans="1:15" x14ac:dyDescent="0.25">
      <c r="A1038" s="5" t="s">
        <v>215</v>
      </c>
      <c r="B1038" s="4" t="s">
        <v>242</v>
      </c>
      <c r="C1038" s="4" t="s">
        <v>421</v>
      </c>
      <c r="D1038" s="4" t="s">
        <v>138</v>
      </c>
      <c r="E1038" s="4" t="s">
        <v>353</v>
      </c>
      <c r="F1038" s="4" t="s">
        <v>351</v>
      </c>
      <c r="G1038" s="4" t="s">
        <v>402</v>
      </c>
      <c r="H1038" s="4"/>
      <c r="I1038" s="66">
        <v>0.119691301</v>
      </c>
      <c r="J1038" s="53">
        <v>8.1978645000000003E-2</v>
      </c>
      <c r="K1038" s="53">
        <v>1.91589016E-2</v>
      </c>
      <c r="L1038" s="53">
        <v>2.27886144E-4</v>
      </c>
      <c r="M1038" s="53">
        <v>2.27886144E-4</v>
      </c>
      <c r="N1038" s="53">
        <v>4.3198572300000002E-5</v>
      </c>
      <c r="O1038" s="54">
        <v>2.3569864879999998E-4</v>
      </c>
    </row>
    <row r="1039" spans="1:15" x14ac:dyDescent="0.25">
      <c r="A1039" s="5" t="s">
        <v>215</v>
      </c>
      <c r="B1039" s="4" t="s">
        <v>242</v>
      </c>
      <c r="C1039" s="4" t="s">
        <v>421</v>
      </c>
      <c r="D1039" s="4" t="s">
        <v>139</v>
      </c>
      <c r="E1039" s="4" t="s">
        <v>404</v>
      </c>
      <c r="F1039" s="4" t="s">
        <v>351</v>
      </c>
      <c r="G1039" s="4" t="s">
        <v>402</v>
      </c>
      <c r="H1039" s="4"/>
      <c r="I1039" s="66">
        <v>0.22572650869999999</v>
      </c>
      <c r="J1039" s="53">
        <v>0.76992993100000007</v>
      </c>
      <c r="K1039" s="53">
        <v>0.14781346919999999</v>
      </c>
      <c r="L1039" s="53">
        <v>9.0984359900000006E-3</v>
      </c>
      <c r="M1039" s="53">
        <v>9.0984359900000006E-3</v>
      </c>
      <c r="N1039" s="53">
        <v>1.52560803E-3</v>
      </c>
      <c r="O1039" s="54">
        <v>1.4874065976E-3</v>
      </c>
    </row>
    <row r="1040" spans="1:15" x14ac:dyDescent="0.25">
      <c r="A1040" s="5" t="s">
        <v>215</v>
      </c>
      <c r="B1040" s="4" t="s">
        <v>242</v>
      </c>
      <c r="C1040" s="4" t="s">
        <v>421</v>
      </c>
      <c r="D1040" s="4" t="s">
        <v>140</v>
      </c>
      <c r="E1040" s="4" t="s">
        <v>354</v>
      </c>
      <c r="F1040" s="4" t="s">
        <v>351</v>
      </c>
      <c r="G1040" s="4" t="s">
        <v>402</v>
      </c>
      <c r="H1040" s="4"/>
      <c r="I1040" s="66">
        <v>0</v>
      </c>
      <c r="J1040" s="53">
        <v>0</v>
      </c>
      <c r="K1040" s="53">
        <v>0</v>
      </c>
      <c r="L1040" s="53">
        <v>0</v>
      </c>
      <c r="M1040" s="53">
        <v>0</v>
      </c>
      <c r="N1040" s="53">
        <v>0</v>
      </c>
      <c r="O1040" s="54">
        <v>0</v>
      </c>
    </row>
    <row r="1041" spans="1:15" x14ac:dyDescent="0.25">
      <c r="A1041" s="5" t="s">
        <v>215</v>
      </c>
      <c r="B1041" s="4" t="s">
        <v>242</v>
      </c>
      <c r="C1041" s="4" t="s">
        <v>421</v>
      </c>
      <c r="D1041" s="4" t="s">
        <v>141</v>
      </c>
      <c r="E1041" s="4" t="s">
        <v>397</v>
      </c>
      <c r="F1041" s="4" t="s">
        <v>338</v>
      </c>
      <c r="G1041" s="4" t="s">
        <v>402</v>
      </c>
      <c r="H1041" s="4"/>
      <c r="I1041" s="66">
        <v>0.1093098651</v>
      </c>
      <c r="J1041" s="53">
        <v>2.8131400900000002E-2</v>
      </c>
      <c r="K1041" s="53">
        <v>5.2858318000000007E-3</v>
      </c>
      <c r="L1041" s="53">
        <v>3.12437432E-4</v>
      </c>
      <c r="M1041" s="53">
        <v>3.12437432E-4</v>
      </c>
      <c r="N1041" s="53">
        <v>5.4843333499999999E-5</v>
      </c>
      <c r="O1041" s="54">
        <v>5.1808426400000001E-5</v>
      </c>
    </row>
    <row r="1042" spans="1:15" x14ac:dyDescent="0.25">
      <c r="A1042" s="5" t="s">
        <v>215</v>
      </c>
      <c r="B1042" s="4" t="s">
        <v>242</v>
      </c>
      <c r="C1042" s="4" t="s">
        <v>421</v>
      </c>
      <c r="D1042" s="4" t="s">
        <v>142</v>
      </c>
      <c r="E1042" s="4" t="s">
        <v>405</v>
      </c>
      <c r="F1042" s="4" t="s">
        <v>325</v>
      </c>
      <c r="G1042" s="4" t="s">
        <v>406</v>
      </c>
      <c r="H1042" s="4"/>
      <c r="I1042" s="66">
        <v>326.55006224000005</v>
      </c>
      <c r="J1042" s="53">
        <v>11.038951016</v>
      </c>
      <c r="K1042" s="53">
        <v>11.169201661000002</v>
      </c>
      <c r="L1042" s="53">
        <v>1.5961949028000002</v>
      </c>
      <c r="M1042" s="53">
        <v>1.5483090557160002</v>
      </c>
      <c r="N1042" s="53">
        <v>2.2248351042999999E-2</v>
      </c>
      <c r="O1042" s="54">
        <v>2.870057194413786</v>
      </c>
    </row>
    <row r="1043" spans="1:15" x14ac:dyDescent="0.25">
      <c r="A1043" s="5" t="s">
        <v>215</v>
      </c>
      <c r="B1043" s="4" t="s">
        <v>242</v>
      </c>
      <c r="C1043" s="4" t="s">
        <v>421</v>
      </c>
      <c r="D1043" s="4" t="s">
        <v>143</v>
      </c>
      <c r="E1043" s="4" t="s">
        <v>359</v>
      </c>
      <c r="F1043" s="4" t="s">
        <v>331</v>
      </c>
      <c r="G1043" s="4" t="s">
        <v>406</v>
      </c>
      <c r="H1043" s="4"/>
      <c r="I1043" s="66">
        <v>23.052174300000001</v>
      </c>
      <c r="J1043" s="53">
        <v>2.7961916816999999</v>
      </c>
      <c r="K1043" s="53">
        <v>5.7622924359000001</v>
      </c>
      <c r="L1043" s="53">
        <v>0.48472110109</v>
      </c>
      <c r="M1043" s="53">
        <v>0.47017946805729993</v>
      </c>
      <c r="N1043" s="53">
        <v>1.6287978652999999E-2</v>
      </c>
      <c r="O1043" s="54">
        <v>0.46831309968587043</v>
      </c>
    </row>
    <row r="1044" spans="1:15" x14ac:dyDescent="0.25">
      <c r="A1044" s="5" t="s">
        <v>215</v>
      </c>
      <c r="B1044" s="4" t="s">
        <v>242</v>
      </c>
      <c r="C1044" s="4" t="s">
        <v>421</v>
      </c>
      <c r="D1044" s="4" t="s">
        <v>144</v>
      </c>
      <c r="E1044" s="4" t="s">
        <v>330</v>
      </c>
      <c r="F1044" s="4" t="s">
        <v>331</v>
      </c>
      <c r="G1044" s="4" t="s">
        <v>406</v>
      </c>
      <c r="H1044" s="4"/>
      <c r="I1044" s="66">
        <v>2.5486732000000001</v>
      </c>
      <c r="J1044" s="53">
        <v>1.0778331E-2</v>
      </c>
      <c r="K1044" s="53">
        <v>1.3360242E-2</v>
      </c>
      <c r="L1044" s="53">
        <v>1.4508157000000001E-3</v>
      </c>
      <c r="M1044" s="53">
        <v>1.4072912290000001E-3</v>
      </c>
      <c r="N1044" s="53">
        <v>2.6902173000000001E-5</v>
      </c>
      <c r="O1044" s="54">
        <v>2.0224391502509996E-3</v>
      </c>
    </row>
    <row r="1045" spans="1:15" x14ac:dyDescent="0.25">
      <c r="A1045" s="5" t="s">
        <v>215</v>
      </c>
      <c r="B1045" s="4" t="s">
        <v>242</v>
      </c>
      <c r="C1045" s="4" t="s">
        <v>421</v>
      </c>
      <c r="D1045" s="4" t="s">
        <v>145</v>
      </c>
      <c r="E1045" s="4" t="s">
        <v>332</v>
      </c>
      <c r="F1045" s="4" t="s">
        <v>331</v>
      </c>
      <c r="G1045" s="4" t="s">
        <v>406</v>
      </c>
      <c r="H1045" s="4"/>
      <c r="I1045" s="66">
        <v>22.243826780000003</v>
      </c>
      <c r="J1045" s="53">
        <v>0.15476030539999999</v>
      </c>
      <c r="K1045" s="53">
        <v>0.21012798590000001</v>
      </c>
      <c r="L1045" s="53">
        <v>2.1306382110000001E-2</v>
      </c>
      <c r="M1045" s="53">
        <v>2.0667190646700001E-2</v>
      </c>
      <c r="N1045" s="53">
        <v>4.43139299E-4</v>
      </c>
      <c r="O1045" s="54">
        <v>3.0883546933200005E-2</v>
      </c>
    </row>
    <row r="1046" spans="1:15" x14ac:dyDescent="0.25">
      <c r="A1046" s="5" t="s">
        <v>215</v>
      </c>
      <c r="B1046" s="4" t="s">
        <v>242</v>
      </c>
      <c r="C1046" s="4" t="s">
        <v>421</v>
      </c>
      <c r="D1046" s="4" t="s">
        <v>146</v>
      </c>
      <c r="E1046" s="4" t="s">
        <v>360</v>
      </c>
      <c r="F1046" s="4" t="s">
        <v>331</v>
      </c>
      <c r="G1046" s="4" t="s">
        <v>406</v>
      </c>
      <c r="H1046" s="4"/>
      <c r="I1046" s="66">
        <v>82.670193000000012</v>
      </c>
      <c r="J1046" s="53">
        <v>8.3740191970000009</v>
      </c>
      <c r="K1046" s="53">
        <v>15.264959691</v>
      </c>
      <c r="L1046" s="53">
        <v>1.3841527941</v>
      </c>
      <c r="M1046" s="53">
        <v>1.342628210277</v>
      </c>
      <c r="N1046" s="53">
        <v>4.1014948975999999E-2</v>
      </c>
      <c r="O1046" s="54">
        <v>1.2717165388883669</v>
      </c>
    </row>
    <row r="1047" spans="1:15" x14ac:dyDescent="0.25">
      <c r="A1047" s="5" t="s">
        <v>215</v>
      </c>
      <c r="B1047" s="4" t="s">
        <v>242</v>
      </c>
      <c r="C1047" s="4" t="s">
        <v>421</v>
      </c>
      <c r="D1047" s="4" t="s">
        <v>147</v>
      </c>
      <c r="E1047" s="4" t="s">
        <v>407</v>
      </c>
      <c r="F1047" s="4" t="s">
        <v>331</v>
      </c>
      <c r="G1047" s="4" t="s">
        <v>406</v>
      </c>
      <c r="H1047" s="4"/>
      <c r="I1047" s="66">
        <v>17.569677211799998</v>
      </c>
      <c r="J1047" s="53">
        <v>7.1997214161</v>
      </c>
      <c r="K1047" s="53">
        <v>16.041893283209998</v>
      </c>
      <c r="L1047" s="53">
        <v>0.97086909115199993</v>
      </c>
      <c r="M1047" s="53">
        <v>0.94174301841744001</v>
      </c>
      <c r="N1047" s="53">
        <v>4.3787037448199999E-2</v>
      </c>
      <c r="O1047" s="54">
        <v>0.96196276596824803</v>
      </c>
    </row>
    <row r="1048" spans="1:15" x14ac:dyDescent="0.25">
      <c r="A1048" s="5" t="s">
        <v>215</v>
      </c>
      <c r="B1048" s="4" t="s">
        <v>242</v>
      </c>
      <c r="C1048" s="4" t="s">
        <v>421</v>
      </c>
      <c r="D1048" s="4" t="s">
        <v>148</v>
      </c>
      <c r="E1048" s="4" t="s">
        <v>333</v>
      </c>
      <c r="F1048" s="4" t="s">
        <v>331</v>
      </c>
      <c r="G1048" s="4" t="s">
        <v>406</v>
      </c>
      <c r="H1048" s="4"/>
      <c r="I1048" s="66">
        <v>8.0882320740000004</v>
      </c>
      <c r="J1048" s="53">
        <v>0.51187936070000006</v>
      </c>
      <c r="K1048" s="53">
        <v>0.96523779370000007</v>
      </c>
      <c r="L1048" s="53">
        <v>8.6755568160000004E-2</v>
      </c>
      <c r="M1048" s="53">
        <v>8.4152901115200004E-2</v>
      </c>
      <c r="N1048" s="53">
        <v>2.4661933820999998E-3</v>
      </c>
      <c r="O1048" s="54">
        <v>8.5371596748921585E-2</v>
      </c>
    </row>
    <row r="1049" spans="1:15" x14ac:dyDescent="0.25">
      <c r="A1049" s="5" t="s">
        <v>215</v>
      </c>
      <c r="B1049" s="4" t="s">
        <v>242</v>
      </c>
      <c r="C1049" s="4" t="s">
        <v>421</v>
      </c>
      <c r="D1049" s="4" t="s">
        <v>149</v>
      </c>
      <c r="E1049" s="4" t="s">
        <v>361</v>
      </c>
      <c r="F1049" s="4" t="s">
        <v>331</v>
      </c>
      <c r="G1049" s="4" t="s">
        <v>406</v>
      </c>
      <c r="H1049" s="4"/>
      <c r="I1049" s="66">
        <v>3.4854050913999997</v>
      </c>
      <c r="J1049" s="53">
        <v>0.38957580516000001</v>
      </c>
      <c r="K1049" s="53">
        <v>0.69183271418000003</v>
      </c>
      <c r="L1049" s="53">
        <v>5.6142084531999994E-2</v>
      </c>
      <c r="M1049" s="53">
        <v>5.4457821996039997E-2</v>
      </c>
      <c r="N1049" s="53">
        <v>1.4856593947800004E-3</v>
      </c>
      <c r="O1049" s="54">
        <v>5.6647267540482063E-2</v>
      </c>
    </row>
    <row r="1050" spans="1:15" x14ac:dyDescent="0.25">
      <c r="A1050" s="5" t="s">
        <v>215</v>
      </c>
      <c r="B1050" s="4" t="s">
        <v>242</v>
      </c>
      <c r="C1050" s="4" t="s">
        <v>421</v>
      </c>
      <c r="D1050" s="4" t="s">
        <v>150</v>
      </c>
      <c r="E1050" s="4" t="s">
        <v>334</v>
      </c>
      <c r="F1050" s="4" t="s">
        <v>331</v>
      </c>
      <c r="G1050" s="4" t="s">
        <v>406</v>
      </c>
      <c r="H1050" s="4"/>
      <c r="I1050" s="66">
        <v>65.22414610300001</v>
      </c>
      <c r="J1050" s="53">
        <v>1.02614864361</v>
      </c>
      <c r="K1050" s="53">
        <v>2.0114273609</v>
      </c>
      <c r="L1050" s="53">
        <v>0.16767362358000001</v>
      </c>
      <c r="M1050" s="53">
        <v>0.16264341487260001</v>
      </c>
      <c r="N1050" s="53">
        <v>4.5617609184000008E-3</v>
      </c>
      <c r="O1050" s="54">
        <v>0.24061683590942401</v>
      </c>
    </row>
    <row r="1051" spans="1:15" x14ac:dyDescent="0.25">
      <c r="A1051" s="5" t="s">
        <v>215</v>
      </c>
      <c r="B1051" s="4" t="s">
        <v>242</v>
      </c>
      <c r="C1051" s="4" t="s">
        <v>421</v>
      </c>
      <c r="D1051" s="4" t="s">
        <v>151</v>
      </c>
      <c r="E1051" s="4" t="s">
        <v>362</v>
      </c>
      <c r="F1051" s="4" t="s">
        <v>331</v>
      </c>
      <c r="G1051" s="4" t="s">
        <v>406</v>
      </c>
      <c r="H1051" s="4"/>
      <c r="I1051" s="66">
        <v>59.190078169300001</v>
      </c>
      <c r="J1051" s="53">
        <v>5.0147137679720011</v>
      </c>
      <c r="K1051" s="53">
        <v>7.8804635297149996</v>
      </c>
      <c r="L1051" s="53">
        <v>0.77256273017499999</v>
      </c>
      <c r="M1051" s="53">
        <v>0.74938584826975008</v>
      </c>
      <c r="N1051" s="53">
        <v>1.9489056224820001E-2</v>
      </c>
      <c r="O1051" s="54">
        <v>0.71615605736143273</v>
      </c>
    </row>
    <row r="1052" spans="1:15" x14ac:dyDescent="0.25">
      <c r="A1052" s="5" t="s">
        <v>215</v>
      </c>
      <c r="B1052" s="4" t="s">
        <v>242</v>
      </c>
      <c r="C1052" s="4" t="s">
        <v>421</v>
      </c>
      <c r="D1052" s="4" t="s">
        <v>152</v>
      </c>
      <c r="E1052" s="4" t="s">
        <v>363</v>
      </c>
      <c r="F1052" s="4" t="s">
        <v>331</v>
      </c>
      <c r="G1052" s="4" t="s">
        <v>406</v>
      </c>
      <c r="H1052" s="4"/>
      <c r="I1052" s="66">
        <v>41.121127551400008</v>
      </c>
      <c r="J1052" s="53">
        <v>3.1675677143399996</v>
      </c>
      <c r="K1052" s="53">
        <v>9.2215348858700015</v>
      </c>
      <c r="L1052" s="53">
        <v>0.56172244132300009</v>
      </c>
      <c r="M1052" s="53">
        <v>0.54487076808330992</v>
      </c>
      <c r="N1052" s="53">
        <v>1.66796872331E-2</v>
      </c>
      <c r="O1052" s="54">
        <v>0.75608902456420324</v>
      </c>
    </row>
    <row r="1053" spans="1:15" x14ac:dyDescent="0.25">
      <c r="A1053" s="5" t="s">
        <v>215</v>
      </c>
      <c r="B1053" s="4" t="s">
        <v>242</v>
      </c>
      <c r="C1053" s="4" t="s">
        <v>421</v>
      </c>
      <c r="D1053" s="4" t="s">
        <v>153</v>
      </c>
      <c r="E1053" s="4" t="s">
        <v>408</v>
      </c>
      <c r="F1053" s="4" t="s">
        <v>331</v>
      </c>
      <c r="G1053" s="4" t="s">
        <v>406</v>
      </c>
      <c r="H1053" s="4"/>
      <c r="I1053" s="66">
        <v>129.76834386340002</v>
      </c>
      <c r="J1053" s="53">
        <v>23.179760087699997</v>
      </c>
      <c r="K1053" s="53">
        <v>52.993812940199987</v>
      </c>
      <c r="L1053" s="53">
        <v>4.2395114851200004</v>
      </c>
      <c r="M1053" s="53">
        <v>4.1123261405663998</v>
      </c>
      <c r="N1053" s="53">
        <v>0.16387994978789999</v>
      </c>
      <c r="O1053" s="54">
        <v>4.0371786555382956</v>
      </c>
    </row>
    <row r="1054" spans="1:15" x14ac:dyDescent="0.25">
      <c r="A1054" s="5" t="s">
        <v>215</v>
      </c>
      <c r="B1054" s="4" t="s">
        <v>242</v>
      </c>
      <c r="C1054" s="4" t="s">
        <v>421</v>
      </c>
      <c r="D1054" s="4" t="s">
        <v>154</v>
      </c>
      <c r="E1054" s="4" t="s">
        <v>335</v>
      </c>
      <c r="F1054" s="4" t="s">
        <v>331</v>
      </c>
      <c r="G1054" s="4" t="s">
        <v>406</v>
      </c>
      <c r="H1054" s="4"/>
      <c r="I1054" s="66">
        <v>6.6760002861000007</v>
      </c>
      <c r="J1054" s="53">
        <v>0.3822355677</v>
      </c>
      <c r="K1054" s="53">
        <v>0.55394379640000002</v>
      </c>
      <c r="L1054" s="53">
        <v>5.9365586319999997E-2</v>
      </c>
      <c r="M1054" s="53">
        <v>5.7584618730399995E-2</v>
      </c>
      <c r="N1054" s="53">
        <v>1.3869639546999998E-3</v>
      </c>
      <c r="O1054" s="54">
        <v>5.2530335890741804E-2</v>
      </c>
    </row>
    <row r="1055" spans="1:15" x14ac:dyDescent="0.25">
      <c r="A1055" s="5" t="s">
        <v>215</v>
      </c>
      <c r="B1055" s="4" t="s">
        <v>242</v>
      </c>
      <c r="C1055" s="4" t="s">
        <v>421</v>
      </c>
      <c r="D1055" s="4" t="s">
        <v>155</v>
      </c>
      <c r="E1055" s="4" t="s">
        <v>364</v>
      </c>
      <c r="F1055" s="4" t="s">
        <v>331</v>
      </c>
      <c r="G1055" s="4" t="s">
        <v>406</v>
      </c>
      <c r="H1055" s="4"/>
      <c r="I1055" s="66">
        <v>14.768988461999998</v>
      </c>
      <c r="J1055" s="53">
        <v>0.17079087810000002</v>
      </c>
      <c r="K1055" s="53">
        <v>0.36144066739999997</v>
      </c>
      <c r="L1055" s="53">
        <v>2.8978447609999996E-2</v>
      </c>
      <c r="M1055" s="53">
        <v>2.81090941817E-2</v>
      </c>
      <c r="N1055" s="53">
        <v>6.545380760000001E-4</v>
      </c>
      <c r="O1055" s="54">
        <v>4.0129365412187992E-2</v>
      </c>
    </row>
    <row r="1056" spans="1:15" x14ac:dyDescent="0.25">
      <c r="A1056" s="5" t="s">
        <v>215</v>
      </c>
      <c r="B1056" s="4" t="s">
        <v>242</v>
      </c>
      <c r="C1056" s="4" t="s">
        <v>421</v>
      </c>
      <c r="D1056" s="4" t="s">
        <v>156</v>
      </c>
      <c r="E1056" s="4" t="s">
        <v>365</v>
      </c>
      <c r="F1056" s="4" t="s">
        <v>331</v>
      </c>
      <c r="G1056" s="4" t="s">
        <v>406</v>
      </c>
      <c r="H1056" s="4"/>
      <c r="I1056" s="66">
        <v>33.793686845899998</v>
      </c>
      <c r="J1056" s="53">
        <v>3.9873106609</v>
      </c>
      <c r="K1056" s="53">
        <v>15.273874602490002</v>
      </c>
      <c r="L1056" s="53">
        <v>0.76105266469799993</v>
      </c>
      <c r="M1056" s="53">
        <v>0.73822108475705994</v>
      </c>
      <c r="N1056" s="53">
        <v>3.7565242652600001E-2</v>
      </c>
      <c r="O1056" s="54">
        <v>1.0386229100935942</v>
      </c>
    </row>
    <row r="1057" spans="1:15" x14ac:dyDescent="0.25">
      <c r="A1057" s="5" t="s">
        <v>215</v>
      </c>
      <c r="B1057" s="4" t="s">
        <v>242</v>
      </c>
      <c r="C1057" s="4" t="s">
        <v>421</v>
      </c>
      <c r="D1057" s="4" t="s">
        <v>157</v>
      </c>
      <c r="E1057" s="4" t="s">
        <v>409</v>
      </c>
      <c r="F1057" s="4" t="s">
        <v>331</v>
      </c>
      <c r="G1057" s="4" t="s">
        <v>406</v>
      </c>
      <c r="H1057" s="4"/>
      <c r="I1057" s="66">
        <v>30.940697157000002</v>
      </c>
      <c r="J1057" s="53">
        <v>5.0587707936799999</v>
      </c>
      <c r="K1057" s="53">
        <v>13.1425834499</v>
      </c>
      <c r="L1057" s="53">
        <v>0.97517457528999996</v>
      </c>
      <c r="M1057" s="53">
        <v>0.94591933803130002</v>
      </c>
      <c r="N1057" s="53">
        <v>4.0608984847599998E-2</v>
      </c>
      <c r="O1057" s="54">
        <v>1.0209284663804636</v>
      </c>
    </row>
    <row r="1058" spans="1:15" x14ac:dyDescent="0.25">
      <c r="A1058" s="5" t="s">
        <v>215</v>
      </c>
      <c r="B1058" s="4" t="s">
        <v>242</v>
      </c>
      <c r="C1058" s="4" t="s">
        <v>421</v>
      </c>
      <c r="D1058" s="4" t="s">
        <v>158</v>
      </c>
      <c r="E1058" s="4" t="s">
        <v>410</v>
      </c>
      <c r="F1058" s="4" t="s">
        <v>331</v>
      </c>
      <c r="G1058" s="4" t="s">
        <v>406</v>
      </c>
      <c r="H1058" s="4"/>
      <c r="I1058" s="66">
        <v>16.290583284</v>
      </c>
      <c r="J1058" s="53">
        <v>18.7739248006</v>
      </c>
      <c r="K1058" s="53">
        <v>52.204955147</v>
      </c>
      <c r="L1058" s="53">
        <v>2.7500293796000004</v>
      </c>
      <c r="M1058" s="53">
        <v>2.667528498212</v>
      </c>
      <c r="N1058" s="53">
        <v>0.13730758953799999</v>
      </c>
      <c r="O1058" s="54">
        <v>3.1130457693382709</v>
      </c>
    </row>
    <row r="1059" spans="1:15" x14ac:dyDescent="0.25">
      <c r="A1059" s="5" t="s">
        <v>215</v>
      </c>
      <c r="B1059" s="4" t="s">
        <v>242</v>
      </c>
      <c r="C1059" s="4" t="s">
        <v>421</v>
      </c>
      <c r="D1059" s="4" t="s">
        <v>159</v>
      </c>
      <c r="E1059" s="4" t="s">
        <v>336</v>
      </c>
      <c r="F1059" s="4" t="s">
        <v>331</v>
      </c>
      <c r="G1059" s="4" t="s">
        <v>406</v>
      </c>
      <c r="H1059" s="4"/>
      <c r="I1059" s="66">
        <v>9.1533487624000003</v>
      </c>
      <c r="J1059" s="53">
        <v>0.98691394909999997</v>
      </c>
      <c r="K1059" s="53">
        <v>2.8545217412000001</v>
      </c>
      <c r="L1059" s="53">
        <v>0.16386691274000001</v>
      </c>
      <c r="M1059" s="53">
        <v>0.15895090535779999</v>
      </c>
      <c r="N1059" s="53">
        <v>6.6835776491000008E-3</v>
      </c>
      <c r="O1059" s="54">
        <v>0.20330587749033896</v>
      </c>
    </row>
    <row r="1060" spans="1:15" x14ac:dyDescent="0.25">
      <c r="A1060" s="5" t="s">
        <v>215</v>
      </c>
      <c r="B1060" s="4" t="s">
        <v>242</v>
      </c>
      <c r="C1060" s="4" t="s">
        <v>421</v>
      </c>
      <c r="D1060" s="4" t="s">
        <v>160</v>
      </c>
      <c r="E1060" s="4" t="s">
        <v>366</v>
      </c>
      <c r="F1060" s="4" t="s">
        <v>331</v>
      </c>
      <c r="G1060" s="4" t="s">
        <v>406</v>
      </c>
      <c r="H1060" s="4"/>
      <c r="I1060" s="66">
        <v>115.31794467700001</v>
      </c>
      <c r="J1060" s="53">
        <v>13.690691617740001</v>
      </c>
      <c r="K1060" s="53">
        <v>20.772501865439999</v>
      </c>
      <c r="L1060" s="53">
        <v>2.167527746557</v>
      </c>
      <c r="M1060" s="53">
        <v>2.1025019141602899</v>
      </c>
      <c r="N1060" s="53">
        <v>5.348139778489E-2</v>
      </c>
      <c r="O1060" s="54">
        <v>1.8920709539522855</v>
      </c>
    </row>
    <row r="1061" spans="1:15" x14ac:dyDescent="0.25">
      <c r="A1061" s="5" t="s">
        <v>215</v>
      </c>
      <c r="B1061" s="4" t="s">
        <v>242</v>
      </c>
      <c r="C1061" s="4" t="s">
        <v>421</v>
      </c>
      <c r="D1061" s="4" t="s">
        <v>161</v>
      </c>
      <c r="E1061" s="4" t="s">
        <v>367</v>
      </c>
      <c r="F1061" s="4" t="s">
        <v>331</v>
      </c>
      <c r="G1061" s="4" t="s">
        <v>406</v>
      </c>
      <c r="H1061" s="4"/>
      <c r="I1061" s="66">
        <v>143.59584911999997</v>
      </c>
      <c r="J1061" s="53">
        <v>30.028033802100001</v>
      </c>
      <c r="K1061" s="53">
        <v>71.708470141099994</v>
      </c>
      <c r="L1061" s="53">
        <v>4.8532511780199989</v>
      </c>
      <c r="M1061" s="53">
        <v>4.7076536426793991</v>
      </c>
      <c r="N1061" s="53">
        <v>0.17890890199850001</v>
      </c>
      <c r="O1061" s="54">
        <v>5.0435271292083677</v>
      </c>
    </row>
    <row r="1062" spans="1:15" x14ac:dyDescent="0.25">
      <c r="A1062" s="5" t="s">
        <v>215</v>
      </c>
      <c r="B1062" s="4" t="s">
        <v>242</v>
      </c>
      <c r="C1062" s="4" t="s">
        <v>421</v>
      </c>
      <c r="D1062" s="4" t="s">
        <v>162</v>
      </c>
      <c r="E1062" s="4" t="s">
        <v>368</v>
      </c>
      <c r="F1062" s="4" t="s">
        <v>331</v>
      </c>
      <c r="G1062" s="4" t="s">
        <v>406</v>
      </c>
      <c r="H1062" s="4"/>
      <c r="I1062" s="66">
        <v>346.2058405752</v>
      </c>
      <c r="J1062" s="53">
        <v>49.374907776679997</v>
      </c>
      <c r="K1062" s="53">
        <v>50.960245504460005</v>
      </c>
      <c r="L1062" s="53">
        <v>7.8260088169860005</v>
      </c>
      <c r="M1062" s="53">
        <v>7.5912285524764203</v>
      </c>
      <c r="N1062" s="53">
        <v>0.11041921750975001</v>
      </c>
      <c r="O1062" s="54">
        <v>10.33494028075337</v>
      </c>
    </row>
    <row r="1063" spans="1:15" x14ac:dyDescent="0.25">
      <c r="A1063" s="5" t="s">
        <v>215</v>
      </c>
      <c r="B1063" s="4" t="s">
        <v>242</v>
      </c>
      <c r="C1063" s="4" t="s">
        <v>421</v>
      </c>
      <c r="D1063" s="4" t="s">
        <v>163</v>
      </c>
      <c r="E1063" s="4" t="s">
        <v>411</v>
      </c>
      <c r="F1063" s="4" t="s">
        <v>331</v>
      </c>
      <c r="G1063" s="4" t="s">
        <v>406</v>
      </c>
      <c r="H1063" s="4"/>
      <c r="I1063" s="66">
        <v>99.726331132300004</v>
      </c>
      <c r="J1063" s="53">
        <v>26.127163284000002</v>
      </c>
      <c r="K1063" s="53">
        <v>60.101600169999998</v>
      </c>
      <c r="L1063" s="53">
        <v>4.0958936360999996</v>
      </c>
      <c r="M1063" s="53">
        <v>3.9730168270170001</v>
      </c>
      <c r="N1063" s="53">
        <v>0.16313720163499998</v>
      </c>
      <c r="O1063" s="54">
        <v>4.148797227973632</v>
      </c>
    </row>
    <row r="1064" spans="1:15" x14ac:dyDescent="0.25">
      <c r="A1064" s="5" t="s">
        <v>215</v>
      </c>
      <c r="B1064" s="4" t="s">
        <v>242</v>
      </c>
      <c r="C1064" s="4" t="s">
        <v>421</v>
      </c>
      <c r="D1064" s="4" t="s">
        <v>164</v>
      </c>
      <c r="E1064" s="4" t="s">
        <v>369</v>
      </c>
      <c r="F1064" s="4" t="s">
        <v>331</v>
      </c>
      <c r="G1064" s="4" t="s">
        <v>406</v>
      </c>
      <c r="H1064" s="4"/>
      <c r="I1064" s="66">
        <v>538.77326698000002</v>
      </c>
      <c r="J1064" s="53">
        <v>41.338105083500004</v>
      </c>
      <c r="K1064" s="53">
        <v>35.233820659100004</v>
      </c>
      <c r="L1064" s="53">
        <v>6.3842696598400011</v>
      </c>
      <c r="M1064" s="53">
        <v>6.1927415700447996</v>
      </c>
      <c r="N1064" s="53">
        <v>7.5690174087500006E-2</v>
      </c>
      <c r="O1064" s="54">
        <v>9.1655086794806824</v>
      </c>
    </row>
    <row r="1065" spans="1:15" x14ac:dyDescent="0.25">
      <c r="A1065" s="5" t="s">
        <v>215</v>
      </c>
      <c r="B1065" s="4" t="s">
        <v>242</v>
      </c>
      <c r="C1065" s="4" t="s">
        <v>421</v>
      </c>
      <c r="D1065" s="4" t="s">
        <v>165</v>
      </c>
      <c r="E1065" s="4" t="s">
        <v>412</v>
      </c>
      <c r="F1065" s="4" t="s">
        <v>331</v>
      </c>
      <c r="G1065" s="4" t="s">
        <v>406</v>
      </c>
      <c r="H1065" s="4"/>
      <c r="I1065" s="66">
        <v>4.2319377803</v>
      </c>
      <c r="J1065" s="53">
        <v>3.4402599899999999</v>
      </c>
      <c r="K1065" s="53">
        <v>7.9074178269999997</v>
      </c>
      <c r="L1065" s="53">
        <v>0.44637243579999997</v>
      </c>
      <c r="M1065" s="53">
        <v>0.43298126272599996</v>
      </c>
      <c r="N1065" s="53">
        <v>1.7503096270000001E-2</v>
      </c>
      <c r="O1065" s="54">
        <v>0.50519251126082698</v>
      </c>
    </row>
    <row r="1066" spans="1:15" x14ac:dyDescent="0.25">
      <c r="A1066" s="5" t="s">
        <v>215</v>
      </c>
      <c r="B1066" s="4" t="s">
        <v>242</v>
      </c>
      <c r="C1066" s="4" t="s">
        <v>421</v>
      </c>
      <c r="D1066" s="4" t="s">
        <v>166</v>
      </c>
      <c r="E1066" s="4" t="s">
        <v>370</v>
      </c>
      <c r="F1066" s="4" t="s">
        <v>331</v>
      </c>
      <c r="G1066" s="4" t="s">
        <v>406</v>
      </c>
      <c r="H1066" s="4"/>
      <c r="I1066" s="66">
        <v>4.0417378729999998</v>
      </c>
      <c r="J1066" s="53">
        <v>0.12880321479999998</v>
      </c>
      <c r="K1066" s="53">
        <v>0.11490222730000001</v>
      </c>
      <c r="L1066" s="53">
        <v>2.0175184700000001E-2</v>
      </c>
      <c r="M1066" s="53">
        <v>1.9569929159E-2</v>
      </c>
      <c r="N1066" s="53">
        <v>2.3376744249999998E-4</v>
      </c>
      <c r="O1066" s="54">
        <v>3.1538101346037004E-2</v>
      </c>
    </row>
    <row r="1067" spans="1:15" x14ac:dyDescent="0.25">
      <c r="A1067" s="5" t="s">
        <v>215</v>
      </c>
      <c r="B1067" s="4" t="s">
        <v>242</v>
      </c>
      <c r="C1067" s="4" t="s">
        <v>421</v>
      </c>
      <c r="D1067" s="4" t="s">
        <v>167</v>
      </c>
      <c r="E1067" s="4" t="s">
        <v>371</v>
      </c>
      <c r="F1067" s="4" t="s">
        <v>331</v>
      </c>
      <c r="G1067" s="4" t="s">
        <v>406</v>
      </c>
      <c r="H1067" s="4"/>
      <c r="I1067" s="66">
        <v>12.6149770492</v>
      </c>
      <c r="J1067" s="53">
        <v>3.6718245577400004</v>
      </c>
      <c r="K1067" s="53">
        <v>7.7229153734699993</v>
      </c>
      <c r="L1067" s="53">
        <v>0.52444082386400004</v>
      </c>
      <c r="M1067" s="53">
        <v>0.50870759914808006</v>
      </c>
      <c r="N1067" s="53">
        <v>1.6912668479849999E-2</v>
      </c>
      <c r="O1067" s="54">
        <v>0.54962007095254206</v>
      </c>
    </row>
    <row r="1068" spans="1:15" x14ac:dyDescent="0.25">
      <c r="A1068" s="5" t="s">
        <v>215</v>
      </c>
      <c r="B1068" s="4" t="s">
        <v>242</v>
      </c>
      <c r="C1068" s="4" t="s">
        <v>421</v>
      </c>
      <c r="D1068" s="4" t="s">
        <v>168</v>
      </c>
      <c r="E1068" s="4" t="s">
        <v>372</v>
      </c>
      <c r="F1068" s="4" t="s">
        <v>338</v>
      </c>
      <c r="G1068" s="4" t="s">
        <v>406</v>
      </c>
      <c r="H1068" s="4"/>
      <c r="I1068" s="66">
        <v>3.7184403395999999</v>
      </c>
      <c r="J1068" s="53">
        <v>0.11829734697000001</v>
      </c>
      <c r="K1068" s="53">
        <v>0.10849844853300002</v>
      </c>
      <c r="L1068" s="53">
        <v>1.7639735620800002E-2</v>
      </c>
      <c r="M1068" s="53">
        <v>1.7110543552175998E-2</v>
      </c>
      <c r="N1068" s="53">
        <v>2.1857628315400001E-4</v>
      </c>
      <c r="O1068" s="54">
        <v>2.8730891576496324E-2</v>
      </c>
    </row>
    <row r="1069" spans="1:15" x14ac:dyDescent="0.25">
      <c r="A1069" s="5" t="s">
        <v>215</v>
      </c>
      <c r="B1069" s="4" t="s">
        <v>242</v>
      </c>
      <c r="C1069" s="4" t="s">
        <v>421</v>
      </c>
      <c r="D1069" s="4" t="s">
        <v>169</v>
      </c>
      <c r="E1069" s="4" t="s">
        <v>373</v>
      </c>
      <c r="F1069" s="4" t="s">
        <v>338</v>
      </c>
      <c r="G1069" s="4" t="s">
        <v>406</v>
      </c>
      <c r="H1069" s="4"/>
      <c r="I1069" s="66">
        <v>2.7210484745099999</v>
      </c>
      <c r="J1069" s="53">
        <v>0.76078791875199991</v>
      </c>
      <c r="K1069" s="53">
        <v>0.93215784437700011</v>
      </c>
      <c r="L1069" s="53">
        <v>0.1068818848126</v>
      </c>
      <c r="M1069" s="53">
        <v>0.103675428268222</v>
      </c>
      <c r="N1069" s="53">
        <v>3.1517585374439996E-3</v>
      </c>
      <c r="O1069" s="54">
        <v>7.1840091254796859E-2</v>
      </c>
    </row>
    <row r="1070" spans="1:15" x14ac:dyDescent="0.25">
      <c r="A1070" s="5" t="s">
        <v>215</v>
      </c>
      <c r="B1070" s="4" t="s">
        <v>242</v>
      </c>
      <c r="C1070" s="4" t="s">
        <v>421</v>
      </c>
      <c r="D1070" s="4" t="s">
        <v>170</v>
      </c>
      <c r="E1070" s="4" t="s">
        <v>337</v>
      </c>
      <c r="F1070" s="4" t="s">
        <v>338</v>
      </c>
      <c r="G1070" s="4" t="s">
        <v>406</v>
      </c>
      <c r="H1070" s="4"/>
      <c r="I1070" s="66">
        <v>2.29629643649</v>
      </c>
      <c r="J1070" s="53">
        <v>0.183515031424</v>
      </c>
      <c r="K1070" s="53">
        <v>0.49177160546700005</v>
      </c>
      <c r="L1070" s="53">
        <v>3.4433952102000003E-2</v>
      </c>
      <c r="M1070" s="53">
        <v>3.3400933538939998E-2</v>
      </c>
      <c r="N1070" s="53">
        <v>1.377829238665E-3</v>
      </c>
      <c r="O1070" s="54">
        <v>3.9115909811134608E-2</v>
      </c>
    </row>
    <row r="1071" spans="1:15" x14ac:dyDescent="0.25">
      <c r="A1071" s="5" t="s">
        <v>215</v>
      </c>
      <c r="B1071" s="4" t="s">
        <v>242</v>
      </c>
      <c r="C1071" s="4" t="s">
        <v>421</v>
      </c>
      <c r="D1071" s="4" t="s">
        <v>171</v>
      </c>
      <c r="E1071" s="4" t="s">
        <v>339</v>
      </c>
      <c r="F1071" s="4" t="s">
        <v>338</v>
      </c>
      <c r="G1071" s="4" t="s">
        <v>406</v>
      </c>
      <c r="H1071" s="4"/>
      <c r="I1071" s="66">
        <v>2.7117165617999994</v>
      </c>
      <c r="J1071" s="53">
        <v>0.18691578684000001</v>
      </c>
      <c r="K1071" s="53">
        <v>0.56613495621999999</v>
      </c>
      <c r="L1071" s="53">
        <v>3.6805487673999999E-2</v>
      </c>
      <c r="M1071" s="53">
        <v>3.5701323043780001E-2</v>
      </c>
      <c r="N1071" s="53">
        <v>1.3966148265999996E-3</v>
      </c>
      <c r="O1071" s="54">
        <v>4.5278852884643429E-2</v>
      </c>
    </row>
    <row r="1072" spans="1:15" x14ac:dyDescent="0.25">
      <c r="A1072" s="5" t="s">
        <v>215</v>
      </c>
      <c r="B1072" s="4" t="s">
        <v>242</v>
      </c>
      <c r="C1072" s="4" t="s">
        <v>421</v>
      </c>
      <c r="D1072" s="4" t="s">
        <v>172</v>
      </c>
      <c r="E1072" s="4" t="s">
        <v>374</v>
      </c>
      <c r="F1072" s="4" t="s">
        <v>338</v>
      </c>
      <c r="G1072" s="4" t="s">
        <v>406</v>
      </c>
      <c r="H1072" s="4"/>
      <c r="I1072" s="66">
        <v>0.35248492329999997</v>
      </c>
      <c r="J1072" s="53">
        <v>2.004600468E-2</v>
      </c>
      <c r="K1072" s="53">
        <v>2.9212678990000001E-2</v>
      </c>
      <c r="L1072" s="53">
        <v>3.3482324899999998E-3</v>
      </c>
      <c r="M1072" s="53">
        <v>3.2477855153000001E-3</v>
      </c>
      <c r="N1072" s="53">
        <v>5.3702585019999995E-5</v>
      </c>
      <c r="O1072" s="54">
        <v>5.2232656702004996E-3</v>
      </c>
    </row>
    <row r="1073" spans="1:15" x14ac:dyDescent="0.25">
      <c r="A1073" s="5" t="s">
        <v>215</v>
      </c>
      <c r="B1073" s="4" t="s">
        <v>242</v>
      </c>
      <c r="C1073" s="4" t="s">
        <v>421</v>
      </c>
      <c r="D1073" s="4" t="s">
        <v>173</v>
      </c>
      <c r="E1073" s="4" t="s">
        <v>375</v>
      </c>
      <c r="F1073" s="4" t="s">
        <v>338</v>
      </c>
      <c r="G1073" s="4" t="s">
        <v>406</v>
      </c>
      <c r="H1073" s="4"/>
      <c r="I1073" s="66">
        <v>100.06936260000001</v>
      </c>
      <c r="J1073" s="53">
        <v>6.9928307780000001</v>
      </c>
      <c r="K1073" s="53">
        <v>12.583108264</v>
      </c>
      <c r="L1073" s="53">
        <v>0.96373671849999998</v>
      </c>
      <c r="M1073" s="53">
        <v>0.93482461694500008</v>
      </c>
      <c r="N1073" s="53">
        <v>3.3796445369999997E-2</v>
      </c>
      <c r="O1073" s="54">
        <v>1.0334960582277237</v>
      </c>
    </row>
    <row r="1074" spans="1:15" x14ac:dyDescent="0.25">
      <c r="A1074" s="5" t="s">
        <v>215</v>
      </c>
      <c r="B1074" s="4" t="s">
        <v>242</v>
      </c>
      <c r="C1074" s="4" t="s">
        <v>421</v>
      </c>
      <c r="D1074" s="4" t="s">
        <v>174</v>
      </c>
      <c r="E1074" s="4" t="s">
        <v>376</v>
      </c>
      <c r="F1074" s="4" t="s">
        <v>338</v>
      </c>
      <c r="G1074" s="4" t="s">
        <v>406</v>
      </c>
      <c r="H1074" s="4"/>
      <c r="I1074" s="66">
        <v>1.4015638441300002</v>
      </c>
      <c r="J1074" s="53">
        <v>0.27845103803899995</v>
      </c>
      <c r="K1074" s="53">
        <v>0.57399563189199998</v>
      </c>
      <c r="L1074" s="53">
        <v>5.0413425421899992E-2</v>
      </c>
      <c r="M1074" s="53">
        <v>4.8901022659243003E-2</v>
      </c>
      <c r="N1074" s="53">
        <v>1.9441366894340001E-3</v>
      </c>
      <c r="O1074" s="54">
        <v>4.6491292343706442E-2</v>
      </c>
    </row>
    <row r="1075" spans="1:15" x14ac:dyDescent="0.25">
      <c r="A1075" s="5" t="s">
        <v>215</v>
      </c>
      <c r="B1075" s="4" t="s">
        <v>242</v>
      </c>
      <c r="C1075" s="4" t="s">
        <v>421</v>
      </c>
      <c r="D1075" s="4" t="s">
        <v>175</v>
      </c>
      <c r="E1075" s="4" t="s">
        <v>345</v>
      </c>
      <c r="F1075" s="4" t="s">
        <v>342</v>
      </c>
      <c r="G1075" s="4" t="s">
        <v>406</v>
      </c>
      <c r="H1075" s="4"/>
      <c r="I1075" s="66">
        <v>0.20823904600000001</v>
      </c>
      <c r="J1075" s="53">
        <v>4.5564523000000002E-4</v>
      </c>
      <c r="K1075" s="53">
        <v>7.4748008000000003E-4</v>
      </c>
      <c r="L1075" s="53">
        <v>7.0777248999999998E-5</v>
      </c>
      <c r="M1075" s="53">
        <v>6.8653931529999996E-5</v>
      </c>
      <c r="N1075" s="53">
        <v>1.36533424E-6</v>
      </c>
      <c r="O1075" s="54">
        <v>1.2323946212018999E-4</v>
      </c>
    </row>
    <row r="1076" spans="1:15" x14ac:dyDescent="0.25">
      <c r="A1076" s="5" t="s">
        <v>215</v>
      </c>
      <c r="B1076" s="4" t="s">
        <v>242</v>
      </c>
      <c r="C1076" s="4" t="s">
        <v>421</v>
      </c>
      <c r="D1076" s="4" t="s">
        <v>176</v>
      </c>
      <c r="E1076" s="4" t="s">
        <v>346</v>
      </c>
      <c r="F1076" s="4" t="s">
        <v>342</v>
      </c>
      <c r="G1076" s="4" t="s">
        <v>406</v>
      </c>
      <c r="H1076" s="4"/>
      <c r="I1076" s="66">
        <v>0</v>
      </c>
      <c r="J1076" s="53">
        <v>0</v>
      </c>
      <c r="K1076" s="53">
        <v>0</v>
      </c>
      <c r="L1076" s="53">
        <v>0</v>
      </c>
      <c r="M1076" s="53">
        <v>0</v>
      </c>
      <c r="N1076" s="53">
        <v>0</v>
      </c>
      <c r="O1076" s="54">
        <v>0</v>
      </c>
    </row>
    <row r="1077" spans="1:15" x14ac:dyDescent="0.25">
      <c r="A1077" s="5" t="s">
        <v>215</v>
      </c>
      <c r="B1077" s="4" t="s">
        <v>242</v>
      </c>
      <c r="C1077" s="4" t="s">
        <v>421</v>
      </c>
      <c r="D1077" s="4" t="s">
        <v>177</v>
      </c>
      <c r="E1077" s="4" t="s">
        <v>379</v>
      </c>
      <c r="F1077" s="4" t="s">
        <v>342</v>
      </c>
      <c r="G1077" s="4" t="s">
        <v>406</v>
      </c>
      <c r="H1077" s="4"/>
      <c r="I1077" s="66">
        <v>124.4633231</v>
      </c>
      <c r="J1077" s="53">
        <v>2.1561259172899998</v>
      </c>
      <c r="K1077" s="53">
        <v>4.2506651124000001</v>
      </c>
      <c r="L1077" s="53">
        <v>0.37161537955999996</v>
      </c>
      <c r="M1077" s="53">
        <v>0.36046691817319998</v>
      </c>
      <c r="N1077" s="53">
        <v>9.5150174693000005E-3</v>
      </c>
      <c r="O1077" s="54">
        <v>0.5049479028095073</v>
      </c>
    </row>
    <row r="1078" spans="1:15" x14ac:dyDescent="0.25">
      <c r="A1078" s="5" t="s">
        <v>215</v>
      </c>
      <c r="B1078" s="4" t="s">
        <v>242</v>
      </c>
      <c r="C1078" s="4" t="s">
        <v>421</v>
      </c>
      <c r="D1078" s="4" t="s">
        <v>178</v>
      </c>
      <c r="E1078" s="4" t="s">
        <v>381</v>
      </c>
      <c r="F1078" s="4" t="s">
        <v>342</v>
      </c>
      <c r="G1078" s="4" t="s">
        <v>406</v>
      </c>
      <c r="H1078" s="4"/>
      <c r="I1078" s="66">
        <v>31.432527352999998</v>
      </c>
      <c r="J1078" s="53">
        <v>0.45364816981</v>
      </c>
      <c r="K1078" s="53">
        <v>0.84418673286000012</v>
      </c>
      <c r="L1078" s="53">
        <v>6.9546096181999986E-2</v>
      </c>
      <c r="M1078" s="53">
        <v>6.7459713296539991E-2</v>
      </c>
      <c r="N1078" s="53">
        <v>1.9637211839000001E-3</v>
      </c>
      <c r="O1078" s="54">
        <v>0.10650898664718272</v>
      </c>
    </row>
    <row r="1079" spans="1:15" x14ac:dyDescent="0.25">
      <c r="A1079" s="5" t="s">
        <v>215</v>
      </c>
      <c r="B1079" s="4" t="s">
        <v>242</v>
      </c>
      <c r="C1079" s="4" t="s">
        <v>421</v>
      </c>
      <c r="D1079" s="4" t="s">
        <v>179</v>
      </c>
      <c r="E1079" s="4" t="s">
        <v>382</v>
      </c>
      <c r="F1079" s="4" t="s">
        <v>342</v>
      </c>
      <c r="G1079" s="4" t="s">
        <v>406</v>
      </c>
      <c r="H1079" s="4"/>
      <c r="I1079" s="66">
        <v>37.839739785399999</v>
      </c>
      <c r="J1079" s="53">
        <v>2.571838596349</v>
      </c>
      <c r="K1079" s="53">
        <v>6.3427251940999998</v>
      </c>
      <c r="L1079" s="53">
        <v>0.45439576273999999</v>
      </c>
      <c r="M1079" s="53">
        <v>0.44076388985780007</v>
      </c>
      <c r="N1079" s="53">
        <v>1.284654210664E-2</v>
      </c>
      <c r="O1079" s="54">
        <v>0.58885823863522646</v>
      </c>
    </row>
    <row r="1080" spans="1:15" x14ac:dyDescent="0.25">
      <c r="A1080" s="5" t="s">
        <v>215</v>
      </c>
      <c r="B1080" s="4" t="s">
        <v>242</v>
      </c>
      <c r="C1080" s="4" t="s">
        <v>421</v>
      </c>
      <c r="D1080" s="4" t="s">
        <v>180</v>
      </c>
      <c r="E1080" s="4" t="s">
        <v>347</v>
      </c>
      <c r="F1080" s="4" t="s">
        <v>342</v>
      </c>
      <c r="G1080" s="4" t="s">
        <v>406</v>
      </c>
      <c r="H1080" s="4"/>
      <c r="I1080" s="66">
        <v>5.5183343960000002</v>
      </c>
      <c r="J1080" s="53">
        <v>0.24115546160000001</v>
      </c>
      <c r="K1080" s="53">
        <v>0.59539828910000003</v>
      </c>
      <c r="L1080" s="53">
        <v>4.380660837E-2</v>
      </c>
      <c r="M1080" s="53">
        <v>4.2492410118899995E-2</v>
      </c>
      <c r="N1080" s="53">
        <v>1.5285418125E-3</v>
      </c>
      <c r="O1080" s="54">
        <v>4.7276554451022003E-2</v>
      </c>
    </row>
    <row r="1081" spans="1:15" x14ac:dyDescent="0.25">
      <c r="A1081" s="5" t="s">
        <v>215</v>
      </c>
      <c r="B1081" s="4" t="s">
        <v>242</v>
      </c>
      <c r="C1081" s="4" t="s">
        <v>421</v>
      </c>
      <c r="D1081" s="4" t="s">
        <v>181</v>
      </c>
      <c r="E1081" s="4" t="s">
        <v>383</v>
      </c>
      <c r="F1081" s="4" t="s">
        <v>342</v>
      </c>
      <c r="G1081" s="4" t="s">
        <v>406</v>
      </c>
      <c r="H1081" s="4"/>
      <c r="I1081" s="66">
        <v>0.37598713169999998</v>
      </c>
      <c r="J1081" s="53">
        <v>9.4482956910000009E-3</v>
      </c>
      <c r="K1081" s="53">
        <v>1.712102008E-2</v>
      </c>
      <c r="L1081" s="53">
        <v>1.65473774E-3</v>
      </c>
      <c r="M1081" s="53">
        <v>1.6050956077999997E-3</v>
      </c>
      <c r="N1081" s="53">
        <v>3.6127651659999998E-5</v>
      </c>
      <c r="O1081" s="54">
        <v>2.1399061848336896E-3</v>
      </c>
    </row>
    <row r="1082" spans="1:15" x14ac:dyDescent="0.25">
      <c r="A1082" s="5" t="s">
        <v>215</v>
      </c>
      <c r="B1082" s="4" t="s">
        <v>242</v>
      </c>
      <c r="C1082" s="4" t="s">
        <v>421</v>
      </c>
      <c r="D1082" s="4" t="s">
        <v>182</v>
      </c>
      <c r="E1082" s="4" t="s">
        <v>384</v>
      </c>
      <c r="F1082" s="4" t="s">
        <v>349</v>
      </c>
      <c r="G1082" s="4" t="s">
        <v>406</v>
      </c>
      <c r="H1082" s="4"/>
      <c r="I1082" s="66">
        <v>6.7204119999999994E-3</v>
      </c>
      <c r="J1082" s="53">
        <v>1.07662579E-4</v>
      </c>
      <c r="K1082" s="53">
        <v>8.7882656000000004E-5</v>
      </c>
      <c r="L1082" s="53">
        <v>1.12339848E-5</v>
      </c>
      <c r="M1082" s="53">
        <v>1.0896965255999999E-5</v>
      </c>
      <c r="N1082" s="53">
        <v>2.20034271E-7</v>
      </c>
      <c r="O1082" s="54">
        <v>1.3428396660743998E-5</v>
      </c>
    </row>
    <row r="1083" spans="1:15" x14ac:dyDescent="0.25">
      <c r="A1083" s="5" t="s">
        <v>215</v>
      </c>
      <c r="B1083" s="4" t="s">
        <v>242</v>
      </c>
      <c r="C1083" s="4" t="s">
        <v>421</v>
      </c>
      <c r="D1083" s="4" t="s">
        <v>183</v>
      </c>
      <c r="E1083" s="4" t="s">
        <v>385</v>
      </c>
      <c r="F1083" s="4" t="s">
        <v>349</v>
      </c>
      <c r="G1083" s="4" t="s">
        <v>406</v>
      </c>
      <c r="H1083" s="4"/>
      <c r="I1083" s="66">
        <v>23.512465500000005</v>
      </c>
      <c r="J1083" s="53">
        <v>2.4199117599999997</v>
      </c>
      <c r="K1083" s="53">
        <v>4.7365137700000002</v>
      </c>
      <c r="L1083" s="53">
        <v>0.42397141529999993</v>
      </c>
      <c r="M1083" s="53">
        <v>0.41125227284099997</v>
      </c>
      <c r="N1083" s="53">
        <v>1.0212206312999999E-2</v>
      </c>
      <c r="O1083" s="54">
        <v>0.43741034003709889</v>
      </c>
    </row>
    <row r="1084" spans="1:15" x14ac:dyDescent="0.25">
      <c r="A1084" s="5" t="s">
        <v>215</v>
      </c>
      <c r="B1084" s="4" t="s">
        <v>242</v>
      </c>
      <c r="C1084" s="4" t="s">
        <v>421</v>
      </c>
      <c r="D1084" s="4" t="s">
        <v>184</v>
      </c>
      <c r="E1084" s="4" t="s">
        <v>386</v>
      </c>
      <c r="F1084" s="4" t="s">
        <v>349</v>
      </c>
      <c r="G1084" s="4" t="s">
        <v>406</v>
      </c>
      <c r="H1084" s="4"/>
      <c r="I1084" s="66">
        <v>4.7423683399999996</v>
      </c>
      <c r="J1084" s="53">
        <v>0.19711585279999999</v>
      </c>
      <c r="K1084" s="53">
        <v>0.49825234299999999</v>
      </c>
      <c r="L1084" s="53">
        <v>4.4986844000000005E-2</v>
      </c>
      <c r="M1084" s="53">
        <v>4.3637238679999996E-2</v>
      </c>
      <c r="N1084" s="53">
        <v>9.1661531500000001E-4</v>
      </c>
      <c r="O1084" s="54">
        <v>4.3013452397876989E-2</v>
      </c>
    </row>
    <row r="1085" spans="1:15" x14ac:dyDescent="0.25">
      <c r="A1085" s="5" t="s">
        <v>215</v>
      </c>
      <c r="B1085" s="4" t="s">
        <v>242</v>
      </c>
      <c r="C1085" s="4" t="s">
        <v>421</v>
      </c>
      <c r="D1085" s="4" t="s">
        <v>185</v>
      </c>
      <c r="E1085" s="4" t="s">
        <v>387</v>
      </c>
      <c r="F1085" s="4" t="s">
        <v>349</v>
      </c>
      <c r="G1085" s="4" t="s">
        <v>406</v>
      </c>
      <c r="H1085" s="4"/>
      <c r="I1085" s="66">
        <v>9.1845573E-2</v>
      </c>
      <c r="J1085" s="53">
        <v>1.753323273E-3</v>
      </c>
      <c r="K1085" s="53">
        <v>2.5100039899999997E-3</v>
      </c>
      <c r="L1085" s="53">
        <v>3.0113151400000001E-4</v>
      </c>
      <c r="M1085" s="53">
        <v>2.9209756857999998E-4</v>
      </c>
      <c r="N1085" s="53">
        <v>5.2465970889999998E-6</v>
      </c>
      <c r="O1085" s="54">
        <v>3.7192986590760003E-4</v>
      </c>
    </row>
    <row r="1086" spans="1:15" x14ac:dyDescent="0.25">
      <c r="A1086" s="5" t="s">
        <v>215</v>
      </c>
      <c r="B1086" s="4" t="s">
        <v>242</v>
      </c>
      <c r="C1086" s="4" t="s">
        <v>421</v>
      </c>
      <c r="D1086" s="4" t="s">
        <v>186</v>
      </c>
      <c r="E1086" s="4" t="s">
        <v>388</v>
      </c>
      <c r="F1086" s="4" t="s">
        <v>349</v>
      </c>
      <c r="G1086" s="4" t="s">
        <v>406</v>
      </c>
      <c r="H1086" s="4"/>
      <c r="I1086" s="66">
        <v>4.4802725000000002E-3</v>
      </c>
      <c r="J1086" s="53">
        <v>3.7750011000000001E-4</v>
      </c>
      <c r="K1086" s="53">
        <v>4.3996854000000001E-4</v>
      </c>
      <c r="L1086" s="53">
        <v>6.3155231999999996E-5</v>
      </c>
      <c r="M1086" s="53">
        <v>6.1260575039999998E-5</v>
      </c>
      <c r="N1086" s="53">
        <v>9.3641369999999998E-7</v>
      </c>
      <c r="O1086" s="54">
        <v>5.7758091101100003E-5</v>
      </c>
    </row>
    <row r="1087" spans="1:15" x14ac:dyDescent="0.25">
      <c r="A1087" s="5" t="s">
        <v>215</v>
      </c>
      <c r="B1087" s="4" t="s">
        <v>242</v>
      </c>
      <c r="C1087" s="4" t="s">
        <v>421</v>
      </c>
      <c r="D1087" s="4" t="s">
        <v>187</v>
      </c>
      <c r="E1087" s="4" t="s">
        <v>348</v>
      </c>
      <c r="F1087" s="4" t="s">
        <v>349</v>
      </c>
      <c r="G1087" s="4" t="s">
        <v>406</v>
      </c>
      <c r="H1087" s="4"/>
      <c r="I1087" s="66">
        <v>0.75044566280000002</v>
      </c>
      <c r="J1087" s="53">
        <v>1.9881629630000001E-2</v>
      </c>
      <c r="K1087" s="53">
        <v>3.9009025529999998E-2</v>
      </c>
      <c r="L1087" s="53">
        <v>3.6192098280000001E-3</v>
      </c>
      <c r="M1087" s="53">
        <v>3.5106335331599996E-3</v>
      </c>
      <c r="N1087" s="53">
        <v>7.7852318770000006E-5</v>
      </c>
      <c r="O1087" s="54">
        <v>4.8930904437245997E-3</v>
      </c>
    </row>
    <row r="1088" spans="1:15" x14ac:dyDescent="0.25">
      <c r="A1088" s="5" t="s">
        <v>215</v>
      </c>
      <c r="B1088" s="4" t="s">
        <v>242</v>
      </c>
      <c r="C1088" s="4" t="s">
        <v>421</v>
      </c>
      <c r="D1088" s="4" t="s">
        <v>188</v>
      </c>
      <c r="E1088" s="4" t="s">
        <v>389</v>
      </c>
      <c r="F1088" s="4" t="s">
        <v>349</v>
      </c>
      <c r="G1088" s="4" t="s">
        <v>406</v>
      </c>
      <c r="H1088" s="4"/>
      <c r="I1088" s="66">
        <v>0</v>
      </c>
      <c r="J1088" s="53">
        <v>0</v>
      </c>
      <c r="K1088" s="53">
        <v>0</v>
      </c>
      <c r="L1088" s="53">
        <v>0</v>
      </c>
      <c r="M1088" s="53">
        <v>0</v>
      </c>
      <c r="N1088" s="53">
        <v>0</v>
      </c>
      <c r="O1088" s="54">
        <v>0</v>
      </c>
    </row>
    <row r="1089" spans="1:15" x14ac:dyDescent="0.25">
      <c r="A1089" s="5" t="s">
        <v>215</v>
      </c>
      <c r="B1089" s="4" t="s">
        <v>242</v>
      </c>
      <c r="C1089" s="4" t="s">
        <v>421</v>
      </c>
      <c r="D1089" s="4" t="s">
        <v>189</v>
      </c>
      <c r="E1089" s="4" t="s">
        <v>390</v>
      </c>
      <c r="F1089" s="4" t="s">
        <v>349</v>
      </c>
      <c r="G1089" s="4" t="s">
        <v>406</v>
      </c>
      <c r="H1089" s="4"/>
      <c r="I1089" s="66">
        <v>0.99014013830000003</v>
      </c>
      <c r="J1089" s="53">
        <v>2.4005204990000001E-2</v>
      </c>
      <c r="K1089" s="53">
        <v>3.6818746290000003E-2</v>
      </c>
      <c r="L1089" s="53">
        <v>4.4648273379999997E-3</v>
      </c>
      <c r="M1089" s="53">
        <v>4.33088251786E-3</v>
      </c>
      <c r="N1089" s="53">
        <v>7.2642698059999995E-5</v>
      </c>
      <c r="O1089" s="54">
        <v>4.1551905622219196E-3</v>
      </c>
    </row>
    <row r="1090" spans="1:15" x14ac:dyDescent="0.25">
      <c r="A1090" s="5" t="s">
        <v>215</v>
      </c>
      <c r="B1090" s="4" t="s">
        <v>242</v>
      </c>
      <c r="C1090" s="4" t="s">
        <v>421</v>
      </c>
      <c r="D1090" s="4" t="s">
        <v>190</v>
      </c>
      <c r="E1090" s="4" t="s">
        <v>391</v>
      </c>
      <c r="F1090" s="4" t="s">
        <v>349</v>
      </c>
      <c r="G1090" s="4" t="s">
        <v>406</v>
      </c>
      <c r="H1090" s="4"/>
      <c r="I1090" s="66">
        <v>0.44578705730000001</v>
      </c>
      <c r="J1090" s="53">
        <v>5.0679958644000003E-2</v>
      </c>
      <c r="K1090" s="53">
        <v>0.10023734506900001</v>
      </c>
      <c r="L1090" s="53">
        <v>9.5347153363000009E-3</v>
      </c>
      <c r="M1090" s="53">
        <v>9.2486738762109985E-3</v>
      </c>
      <c r="N1090" s="53">
        <v>1.9899388731000001E-4</v>
      </c>
      <c r="O1090" s="54">
        <v>1.0030488406037191E-2</v>
      </c>
    </row>
    <row r="1091" spans="1:15" x14ac:dyDescent="0.25">
      <c r="A1091" s="5" t="s">
        <v>215</v>
      </c>
      <c r="B1091" s="4" t="s">
        <v>242</v>
      </c>
      <c r="C1091" s="4" t="s">
        <v>421</v>
      </c>
      <c r="D1091" s="4" t="s">
        <v>191</v>
      </c>
      <c r="E1091" s="4" t="s">
        <v>392</v>
      </c>
      <c r="F1091" s="4" t="s">
        <v>349</v>
      </c>
      <c r="G1091" s="4" t="s">
        <v>406</v>
      </c>
      <c r="H1091" s="4"/>
      <c r="I1091" s="66">
        <v>0.37522285719999998</v>
      </c>
      <c r="J1091" s="53">
        <v>2.515849819E-2</v>
      </c>
      <c r="K1091" s="53">
        <v>6.3181041280000003E-2</v>
      </c>
      <c r="L1091" s="53">
        <v>4.9033808399999998E-3</v>
      </c>
      <c r="M1091" s="53">
        <v>4.7562794148000003E-3</v>
      </c>
      <c r="N1091" s="53">
        <v>1.4701798009000001E-4</v>
      </c>
      <c r="O1091" s="54">
        <v>5.7853864220805892E-3</v>
      </c>
    </row>
    <row r="1092" spans="1:15" x14ac:dyDescent="0.25">
      <c r="A1092" s="5" t="s">
        <v>215</v>
      </c>
      <c r="B1092" s="4" t="s">
        <v>242</v>
      </c>
      <c r="C1092" s="4" t="s">
        <v>421</v>
      </c>
      <c r="D1092" s="4" t="s">
        <v>192</v>
      </c>
      <c r="E1092" s="4" t="s">
        <v>350</v>
      </c>
      <c r="F1092" s="4" t="s">
        <v>351</v>
      </c>
      <c r="G1092" s="4" t="s">
        <v>406</v>
      </c>
      <c r="H1092" s="4"/>
      <c r="I1092" s="66">
        <v>160.78446449999998</v>
      </c>
      <c r="J1092" s="53">
        <v>3.4083123609999997</v>
      </c>
      <c r="K1092" s="53">
        <v>7.0832687340000007</v>
      </c>
      <c r="L1092" s="53">
        <v>0.60778229900000014</v>
      </c>
      <c r="M1092" s="53">
        <v>0.58954883003000003</v>
      </c>
      <c r="N1092" s="53">
        <v>1.415802452E-2</v>
      </c>
      <c r="O1092" s="54">
        <v>0.83926094746337998</v>
      </c>
    </row>
    <row r="1093" spans="1:15" x14ac:dyDescent="0.25">
      <c r="A1093" s="5" t="s">
        <v>215</v>
      </c>
      <c r="B1093" s="4" t="s">
        <v>242</v>
      </c>
      <c r="C1093" s="4" t="s">
        <v>421</v>
      </c>
      <c r="D1093" s="4" t="s">
        <v>193</v>
      </c>
      <c r="E1093" s="4" t="s">
        <v>352</v>
      </c>
      <c r="F1093" s="4" t="s">
        <v>351</v>
      </c>
      <c r="G1093" s="4" t="s">
        <v>406</v>
      </c>
      <c r="H1093" s="4"/>
      <c r="I1093" s="66">
        <v>29.919474097199998</v>
      </c>
      <c r="J1093" s="53">
        <v>0.81487794522699997</v>
      </c>
      <c r="K1093" s="53">
        <v>1.6713769894150001</v>
      </c>
      <c r="L1093" s="53">
        <v>0.14794680137909999</v>
      </c>
      <c r="M1093" s="53">
        <v>0.143508397337727</v>
      </c>
      <c r="N1093" s="53">
        <v>3.343900925814E-3</v>
      </c>
      <c r="O1093" s="54">
        <v>0.18887543321837369</v>
      </c>
    </row>
    <row r="1094" spans="1:15" x14ac:dyDescent="0.25">
      <c r="A1094" s="5" t="s">
        <v>215</v>
      </c>
      <c r="B1094" s="4" t="s">
        <v>242</v>
      </c>
      <c r="C1094" s="4" t="s">
        <v>421</v>
      </c>
      <c r="D1094" s="4" t="s">
        <v>194</v>
      </c>
      <c r="E1094" s="4" t="s">
        <v>353</v>
      </c>
      <c r="F1094" s="4" t="s">
        <v>351</v>
      </c>
      <c r="G1094" s="4" t="s">
        <v>406</v>
      </c>
      <c r="H1094" s="4"/>
      <c r="I1094" s="66">
        <v>25.853712281000004</v>
      </c>
      <c r="J1094" s="53">
        <v>1.7956904919600001</v>
      </c>
      <c r="K1094" s="53">
        <v>3.8368831065599993</v>
      </c>
      <c r="L1094" s="53">
        <v>0.30872263408300005</v>
      </c>
      <c r="M1094" s="53">
        <v>0.29946095506051001</v>
      </c>
      <c r="N1094" s="53">
        <v>9.2626835745000004E-3</v>
      </c>
      <c r="O1094" s="54">
        <v>0.34329066348372123</v>
      </c>
    </row>
    <row r="1095" spans="1:15" x14ac:dyDescent="0.25">
      <c r="A1095" s="5" t="s">
        <v>215</v>
      </c>
      <c r="B1095" s="4" t="s">
        <v>242</v>
      </c>
      <c r="C1095" s="4" t="s">
        <v>421</v>
      </c>
      <c r="D1095" s="4" t="s">
        <v>195</v>
      </c>
      <c r="E1095" s="4" t="s">
        <v>404</v>
      </c>
      <c r="F1095" s="4" t="s">
        <v>351</v>
      </c>
      <c r="G1095" s="4" t="s">
        <v>406</v>
      </c>
      <c r="H1095" s="4"/>
      <c r="I1095" s="66">
        <v>0</v>
      </c>
      <c r="J1095" s="53">
        <v>0</v>
      </c>
      <c r="K1095" s="53">
        <v>0</v>
      </c>
      <c r="L1095" s="53">
        <v>0</v>
      </c>
      <c r="M1095" s="53">
        <v>0</v>
      </c>
      <c r="N1095" s="53">
        <v>0</v>
      </c>
      <c r="O1095" s="54">
        <v>0</v>
      </c>
    </row>
    <row r="1096" spans="1:15" x14ac:dyDescent="0.25">
      <c r="A1096" s="5" t="s">
        <v>215</v>
      </c>
      <c r="B1096" s="4" t="s">
        <v>242</v>
      </c>
      <c r="C1096" s="4" t="s">
        <v>421</v>
      </c>
      <c r="D1096" s="4" t="s">
        <v>196</v>
      </c>
      <c r="E1096" s="4" t="s">
        <v>393</v>
      </c>
      <c r="F1096" s="4" t="s">
        <v>351</v>
      </c>
      <c r="G1096" s="4" t="s">
        <v>406</v>
      </c>
      <c r="H1096" s="4"/>
      <c r="I1096" s="66">
        <v>53.114250661499995</v>
      </c>
      <c r="J1096" s="53">
        <v>2.5649570156999997</v>
      </c>
      <c r="K1096" s="53">
        <v>2.1309986775</v>
      </c>
      <c r="L1096" s="53">
        <v>0.38212171413999996</v>
      </c>
      <c r="M1096" s="53">
        <v>0.37065806271580004</v>
      </c>
      <c r="N1096" s="53">
        <v>4.7160122121000002E-3</v>
      </c>
      <c r="O1096" s="54">
        <v>0.60039652285910705</v>
      </c>
    </row>
    <row r="1097" spans="1:15" x14ac:dyDescent="0.25">
      <c r="A1097" s="5" t="s">
        <v>215</v>
      </c>
      <c r="B1097" s="4" t="s">
        <v>242</v>
      </c>
      <c r="C1097" s="4" t="s">
        <v>421</v>
      </c>
      <c r="D1097" s="4" t="s">
        <v>197</v>
      </c>
      <c r="E1097" s="4" t="s">
        <v>394</v>
      </c>
      <c r="F1097" s="4" t="s">
        <v>351</v>
      </c>
      <c r="G1097" s="4" t="s">
        <v>406</v>
      </c>
      <c r="H1097" s="4"/>
      <c r="I1097" s="66">
        <v>11.564021433999999</v>
      </c>
      <c r="J1097" s="53">
        <v>0.10105794549</v>
      </c>
      <c r="K1097" s="53">
        <v>0.23526940992999998</v>
      </c>
      <c r="L1097" s="53">
        <v>1.6617945973000002E-2</v>
      </c>
      <c r="M1097" s="53">
        <v>1.611940759381E-2</v>
      </c>
      <c r="N1097" s="53">
        <v>4.5159253195000001E-4</v>
      </c>
      <c r="O1097" s="54">
        <v>2.7992342613736801E-2</v>
      </c>
    </row>
    <row r="1098" spans="1:15" x14ac:dyDescent="0.25">
      <c r="A1098" s="5" t="s">
        <v>215</v>
      </c>
      <c r="B1098" s="4" t="s">
        <v>242</v>
      </c>
      <c r="C1098" s="4" t="s">
        <v>421</v>
      </c>
      <c r="D1098" s="4" t="s">
        <v>198</v>
      </c>
      <c r="E1098" s="4" t="s">
        <v>354</v>
      </c>
      <c r="F1098" s="4" t="s">
        <v>351</v>
      </c>
      <c r="G1098" s="4" t="s">
        <v>406</v>
      </c>
      <c r="H1098" s="4"/>
      <c r="I1098" s="66">
        <v>1.5403017402999999</v>
      </c>
      <c r="J1098" s="53">
        <v>7.8671340960000002E-2</v>
      </c>
      <c r="K1098" s="53">
        <v>0.16738389655000002</v>
      </c>
      <c r="L1098" s="53">
        <v>1.3726400412000002E-2</v>
      </c>
      <c r="M1098" s="53">
        <v>1.331460839964E-2</v>
      </c>
      <c r="N1098" s="53">
        <v>4.0272390356999998E-4</v>
      </c>
      <c r="O1098" s="54">
        <v>1.527987678101703E-2</v>
      </c>
    </row>
    <row r="1099" spans="1:15" x14ac:dyDescent="0.25">
      <c r="A1099" s="5" t="s">
        <v>215</v>
      </c>
      <c r="B1099" s="4" t="s">
        <v>242</v>
      </c>
      <c r="C1099" s="4" t="s">
        <v>421</v>
      </c>
      <c r="D1099" s="4" t="s">
        <v>199</v>
      </c>
      <c r="E1099" s="4" t="s">
        <v>395</v>
      </c>
      <c r="F1099" s="4" t="s">
        <v>356</v>
      </c>
      <c r="G1099" s="4" t="s">
        <v>406</v>
      </c>
      <c r="H1099" s="4"/>
      <c r="I1099" s="66">
        <v>0</v>
      </c>
      <c r="J1099" s="53">
        <v>0</v>
      </c>
      <c r="K1099" s="53">
        <v>0</v>
      </c>
      <c r="L1099" s="53">
        <v>0</v>
      </c>
      <c r="M1099" s="53">
        <v>0</v>
      </c>
      <c r="N1099" s="53">
        <v>0</v>
      </c>
      <c r="O1099" s="54">
        <v>0</v>
      </c>
    </row>
    <row r="1100" spans="1:15" x14ac:dyDescent="0.25">
      <c r="A1100" s="5" t="s">
        <v>215</v>
      </c>
      <c r="B1100" s="4" t="s">
        <v>242</v>
      </c>
      <c r="C1100" s="4" t="s">
        <v>421</v>
      </c>
      <c r="D1100" s="4" t="s">
        <v>200</v>
      </c>
      <c r="E1100" s="4" t="s">
        <v>396</v>
      </c>
      <c r="F1100" s="4" t="s">
        <v>356</v>
      </c>
      <c r="G1100" s="4" t="s">
        <v>406</v>
      </c>
      <c r="H1100" s="4"/>
      <c r="I1100" s="66">
        <v>0.20282317191999999</v>
      </c>
      <c r="J1100" s="53">
        <v>4.5331390241000004E-2</v>
      </c>
      <c r="K1100" s="53">
        <v>0.1055039012</v>
      </c>
      <c r="L1100" s="53">
        <v>8.5674687269000002E-3</v>
      </c>
      <c r="M1100" s="53">
        <v>8.3104446650929999E-3</v>
      </c>
      <c r="N1100" s="53">
        <v>3.5029851342400001E-4</v>
      </c>
      <c r="O1100" s="54">
        <v>8.1300675723165391E-3</v>
      </c>
    </row>
    <row r="1101" spans="1:15" x14ac:dyDescent="0.25">
      <c r="A1101" s="5" t="s">
        <v>215</v>
      </c>
      <c r="B1101" s="4" t="s">
        <v>242</v>
      </c>
      <c r="C1101" s="4" t="s">
        <v>421</v>
      </c>
      <c r="D1101" s="4" t="s">
        <v>201</v>
      </c>
      <c r="E1101" s="4" t="s">
        <v>413</v>
      </c>
      <c r="F1101" s="4" t="s">
        <v>331</v>
      </c>
      <c r="G1101" s="4" t="s">
        <v>406</v>
      </c>
      <c r="H1101" s="4"/>
      <c r="I1101" s="66">
        <v>0</v>
      </c>
      <c r="J1101" s="53">
        <v>0</v>
      </c>
      <c r="K1101" s="53">
        <v>0</v>
      </c>
      <c r="L1101" s="53">
        <v>0</v>
      </c>
      <c r="M1101" s="53">
        <v>0</v>
      </c>
      <c r="N1101" s="53">
        <v>0</v>
      </c>
      <c r="O1101" s="54">
        <v>0</v>
      </c>
    </row>
    <row r="1102" spans="1:15" x14ac:dyDescent="0.25">
      <c r="A1102" s="5" t="s">
        <v>215</v>
      </c>
      <c r="B1102" s="4" t="s">
        <v>242</v>
      </c>
      <c r="C1102" s="4" t="s">
        <v>421</v>
      </c>
      <c r="D1102" s="4" t="s">
        <v>202</v>
      </c>
      <c r="E1102" s="4" t="s">
        <v>397</v>
      </c>
      <c r="F1102" s="4" t="s">
        <v>338</v>
      </c>
      <c r="G1102" s="4" t="s">
        <v>406</v>
      </c>
      <c r="H1102" s="4"/>
      <c r="I1102" s="66">
        <v>0.11510968670000002</v>
      </c>
      <c r="J1102" s="53">
        <v>3.1325340570000006E-2</v>
      </c>
      <c r="K1102" s="53">
        <v>0.11613756198</v>
      </c>
      <c r="L1102" s="53">
        <v>5.1194189980000001E-3</v>
      </c>
      <c r="M1102" s="53">
        <v>4.9658364280600002E-3</v>
      </c>
      <c r="N1102" s="53">
        <v>2.5296215270000002E-4</v>
      </c>
      <c r="O1102" s="54">
        <v>7.2692831781683096E-3</v>
      </c>
    </row>
    <row r="1103" spans="1:15" x14ac:dyDescent="0.25">
      <c r="A1103" s="5" t="s">
        <v>215</v>
      </c>
      <c r="B1103" s="4" t="s">
        <v>242</v>
      </c>
      <c r="C1103" s="4" t="s">
        <v>421</v>
      </c>
      <c r="D1103" s="4" t="s">
        <v>203</v>
      </c>
      <c r="E1103" s="4" t="s">
        <v>414</v>
      </c>
      <c r="F1103" s="4" t="s">
        <v>415</v>
      </c>
      <c r="G1103" s="4" t="s">
        <v>326</v>
      </c>
      <c r="H1103" s="4"/>
      <c r="I1103" s="66">
        <v>13569.058589999999</v>
      </c>
      <c r="J1103" s="53">
        <v>1161.3445363000001</v>
      </c>
      <c r="K1103" s="53">
        <v>47.679978507000001</v>
      </c>
      <c r="L1103" s="53">
        <v>9.6068175890000003</v>
      </c>
      <c r="M1103" s="53">
        <v>8.8382721818800025</v>
      </c>
      <c r="N1103" s="53">
        <v>0.20913103408</v>
      </c>
      <c r="O1103" s="54">
        <v>605.02296915379986</v>
      </c>
    </row>
    <row r="1104" spans="1:15" x14ac:dyDescent="0.25">
      <c r="A1104" s="5" t="s">
        <v>215</v>
      </c>
      <c r="B1104" s="4" t="s">
        <v>242</v>
      </c>
      <c r="C1104" s="4" t="s">
        <v>421</v>
      </c>
      <c r="D1104" s="4" t="s">
        <v>204</v>
      </c>
      <c r="E1104" s="4" t="s">
        <v>416</v>
      </c>
      <c r="F1104" s="4" t="s">
        <v>415</v>
      </c>
      <c r="G1104" s="4" t="s">
        <v>326</v>
      </c>
      <c r="H1104" s="4"/>
      <c r="I1104" s="66">
        <v>4049.2678145</v>
      </c>
      <c r="J1104" s="53">
        <v>1138.488189204</v>
      </c>
      <c r="K1104" s="53">
        <v>42.34934815314999</v>
      </c>
      <c r="L1104" s="53">
        <v>6.2186203130600006</v>
      </c>
      <c r="M1104" s="53">
        <v>5.7211306880151991</v>
      </c>
      <c r="N1104" s="53">
        <v>0.19658191318059995</v>
      </c>
      <c r="O1104" s="54">
        <v>348.62778750236538</v>
      </c>
    </row>
    <row r="1105" spans="1:16" x14ac:dyDescent="0.25">
      <c r="A1105" s="5" t="s">
        <v>215</v>
      </c>
      <c r="B1105" s="4" t="s">
        <v>242</v>
      </c>
      <c r="C1105" s="4" t="s">
        <v>421</v>
      </c>
      <c r="D1105" s="4" t="s">
        <v>205</v>
      </c>
      <c r="E1105" s="4" t="s">
        <v>417</v>
      </c>
      <c r="F1105" s="4" t="s">
        <v>415</v>
      </c>
      <c r="G1105" s="4" t="s">
        <v>357</v>
      </c>
      <c r="H1105" s="4"/>
      <c r="I1105" s="66">
        <v>4957.2937208999992</v>
      </c>
      <c r="J1105" s="53">
        <v>1009.38936289</v>
      </c>
      <c r="K1105" s="53">
        <v>83.008149181099995</v>
      </c>
      <c r="L1105" s="53">
        <v>0.59580359871400002</v>
      </c>
      <c r="M1105" s="53">
        <v>0.54813931081688005</v>
      </c>
      <c r="N1105" s="53">
        <v>0.1830051963905</v>
      </c>
      <c r="O1105" s="54">
        <v>81.200321308341117</v>
      </c>
    </row>
    <row r="1106" spans="1:16" x14ac:dyDescent="0.25">
      <c r="A1106" s="5" t="s">
        <v>215</v>
      </c>
      <c r="B1106" s="4" t="s">
        <v>242</v>
      </c>
      <c r="C1106" s="4" t="s">
        <v>421</v>
      </c>
      <c r="D1106" s="4" t="s">
        <v>206</v>
      </c>
      <c r="E1106" s="4" t="s">
        <v>417</v>
      </c>
      <c r="F1106" s="4" t="s">
        <v>415</v>
      </c>
      <c r="G1106" s="4" t="s">
        <v>406</v>
      </c>
      <c r="H1106" s="4"/>
      <c r="I1106" s="66">
        <v>9280.7173290999999</v>
      </c>
      <c r="J1106" s="53">
        <v>77.529172731000003</v>
      </c>
      <c r="K1106" s="53">
        <v>436.40392093999998</v>
      </c>
      <c r="L1106" s="53">
        <v>9.4560552490000003</v>
      </c>
      <c r="M1106" s="53">
        <v>9.1723735915300004</v>
      </c>
      <c r="N1106" s="53">
        <v>6.1400018759000003</v>
      </c>
      <c r="O1106" s="54">
        <v>17.986727368407326</v>
      </c>
    </row>
    <row r="1107" spans="1:16" x14ac:dyDescent="0.25">
      <c r="A1107" s="5" t="s">
        <v>215</v>
      </c>
      <c r="B1107" s="4" t="s">
        <v>242</v>
      </c>
      <c r="C1107" s="4" t="s">
        <v>421</v>
      </c>
      <c r="D1107" s="4" t="s">
        <v>207</v>
      </c>
      <c r="E1107" s="4" t="s">
        <v>418</v>
      </c>
      <c r="F1107" s="4" t="s">
        <v>415</v>
      </c>
      <c r="G1107" s="4" t="s">
        <v>406</v>
      </c>
      <c r="H1107" s="4"/>
      <c r="I1107" s="66">
        <v>15.783226000000001</v>
      </c>
      <c r="J1107" s="53">
        <v>9.2325918000000007E-2</v>
      </c>
      <c r="K1107" s="53">
        <v>0.1519587</v>
      </c>
      <c r="L1107" s="53">
        <v>1.6133992E-2</v>
      </c>
      <c r="M1107" s="53">
        <v>1.5649972240000001E-2</v>
      </c>
      <c r="N1107" s="53">
        <v>2.5019678000000002E-3</v>
      </c>
      <c r="O1107" s="54">
        <v>3.0351531950999995E-2</v>
      </c>
    </row>
    <row r="1108" spans="1:16" x14ac:dyDescent="0.25">
      <c r="A1108" s="5" t="s">
        <v>215</v>
      </c>
      <c r="B1108" s="4" t="s">
        <v>242</v>
      </c>
      <c r="C1108" s="4" t="s">
        <v>421</v>
      </c>
      <c r="D1108" s="4" t="s">
        <v>208</v>
      </c>
      <c r="E1108" s="4" t="s">
        <v>419</v>
      </c>
      <c r="F1108" s="4" t="s">
        <v>420</v>
      </c>
      <c r="G1108" s="4" t="s">
        <v>406</v>
      </c>
      <c r="H1108" s="4"/>
      <c r="I1108" s="66">
        <v>0</v>
      </c>
      <c r="J1108" s="53">
        <v>0</v>
      </c>
      <c r="K1108" s="53">
        <v>0</v>
      </c>
      <c r="L1108" s="53">
        <v>0</v>
      </c>
      <c r="M1108" s="53">
        <v>0</v>
      </c>
      <c r="N1108" s="53">
        <v>0</v>
      </c>
      <c r="O1108" s="54">
        <v>0</v>
      </c>
    </row>
    <row r="1109" spans="1:16" x14ac:dyDescent="0.25">
      <c r="A1109" s="5" t="s">
        <v>215</v>
      </c>
      <c r="B1109" s="4" t="s">
        <v>242</v>
      </c>
      <c r="C1109" s="4" t="s">
        <v>421</v>
      </c>
      <c r="D1109" s="4" t="s">
        <v>209</v>
      </c>
      <c r="E1109" s="4" t="s">
        <v>419</v>
      </c>
      <c r="F1109" s="4" t="s">
        <v>420</v>
      </c>
      <c r="G1109" s="4" t="s">
        <v>357</v>
      </c>
      <c r="H1109" s="4"/>
      <c r="I1109" s="66">
        <v>0</v>
      </c>
      <c r="J1109" s="53">
        <v>0</v>
      </c>
      <c r="K1109" s="53">
        <v>0</v>
      </c>
      <c r="L1109" s="53">
        <v>0</v>
      </c>
      <c r="M1109" s="53">
        <v>0</v>
      </c>
      <c r="N1109" s="53">
        <v>0</v>
      </c>
      <c r="O1109" s="54">
        <v>0</v>
      </c>
    </row>
    <row r="1110" spans="1:16" x14ac:dyDescent="0.25">
      <c r="A1110" s="5" t="s">
        <v>215</v>
      </c>
      <c r="B1110" s="4" t="s">
        <v>242</v>
      </c>
      <c r="C1110" s="4" t="s">
        <v>421</v>
      </c>
      <c r="D1110" s="4" t="s">
        <v>210</v>
      </c>
      <c r="E1110" s="4" t="s">
        <v>419</v>
      </c>
      <c r="F1110" s="4" t="s">
        <v>420</v>
      </c>
      <c r="G1110" s="4" t="s">
        <v>399</v>
      </c>
      <c r="H1110" s="4"/>
      <c r="I1110" s="66">
        <v>0</v>
      </c>
      <c r="J1110" s="53">
        <v>0</v>
      </c>
      <c r="K1110" s="53">
        <v>0</v>
      </c>
      <c r="L1110" s="53">
        <v>0</v>
      </c>
      <c r="M1110" s="53">
        <v>0</v>
      </c>
      <c r="N1110" s="53">
        <v>0</v>
      </c>
      <c r="O1110" s="54">
        <v>0</v>
      </c>
    </row>
    <row r="1111" spans="1:16" x14ac:dyDescent="0.25">
      <c r="A1111" s="39" t="s">
        <v>215</v>
      </c>
      <c r="B1111" s="40" t="s">
        <v>280</v>
      </c>
      <c r="C1111" s="40" t="s">
        <v>421</v>
      </c>
      <c r="D1111" s="40" t="s">
        <v>263</v>
      </c>
      <c r="E1111" s="40" t="s">
        <v>425</v>
      </c>
      <c r="F1111" s="40"/>
      <c r="G1111" s="40"/>
      <c r="H1111" s="40"/>
      <c r="I1111" s="66"/>
      <c r="J1111" s="67">
        <v>0.29684923852904532</v>
      </c>
      <c r="K1111" s="67">
        <v>1.8164602268531501E-2</v>
      </c>
      <c r="L1111" s="67">
        <v>0</v>
      </c>
      <c r="M1111" s="67">
        <v>0</v>
      </c>
      <c r="N1111" s="67">
        <v>7.0811392777759656E-3</v>
      </c>
      <c r="O1111" s="68">
        <v>0.2671133823269467</v>
      </c>
    </row>
    <row r="1112" spans="1:16" x14ac:dyDescent="0.25">
      <c r="A1112" s="39" t="s">
        <v>215</v>
      </c>
      <c r="B1112" s="40" t="s">
        <v>242</v>
      </c>
      <c r="C1112" s="40" t="s">
        <v>421</v>
      </c>
      <c r="D1112" s="40">
        <v>2275050011</v>
      </c>
      <c r="E1112" s="40" t="s">
        <v>428</v>
      </c>
      <c r="F1112" s="40" t="s">
        <v>429</v>
      </c>
      <c r="G1112" s="40"/>
      <c r="H1112" s="40"/>
      <c r="I1112" s="66"/>
      <c r="J1112" s="67">
        <v>704.90281242096557</v>
      </c>
      <c r="K1112" s="67">
        <v>5.6848149002567157</v>
      </c>
      <c r="L1112" s="67">
        <v>0.17047823218346311</v>
      </c>
      <c r="M1112" s="67">
        <v>0.1645274304115619</v>
      </c>
      <c r="N1112" s="67">
        <v>1.0774391322293855</v>
      </c>
      <c r="O1112" s="68">
        <v>11.065724142095441</v>
      </c>
    </row>
    <row r="1113" spans="1:16" x14ac:dyDescent="0.25">
      <c r="A1113" s="39" t="s">
        <v>215</v>
      </c>
      <c r="B1113" s="40" t="s">
        <v>242</v>
      </c>
      <c r="C1113" s="40" t="s">
        <v>421</v>
      </c>
      <c r="D1113" s="40" t="s">
        <v>265</v>
      </c>
      <c r="E1113" s="40" t="s">
        <v>428</v>
      </c>
      <c r="F1113" s="40" t="s">
        <v>430</v>
      </c>
      <c r="G1113" s="40"/>
      <c r="H1113" s="40"/>
      <c r="I1113" s="66"/>
      <c r="J1113" s="67">
        <v>10.219360161236116</v>
      </c>
      <c r="K1113" s="67">
        <v>0.97798071170744727</v>
      </c>
      <c r="L1113" s="67">
        <v>3.9323461259479955E-2</v>
      </c>
      <c r="M1113" s="67">
        <v>3.9323461259479955E-2</v>
      </c>
      <c r="N1113" s="67">
        <v>0.30725324513455449</v>
      </c>
      <c r="O1113" s="68">
        <v>4.0865441834507372</v>
      </c>
    </row>
    <row r="1114" spans="1:16" x14ac:dyDescent="0.25">
      <c r="A1114" s="39" t="s">
        <v>215</v>
      </c>
      <c r="B1114" s="40" t="s">
        <v>280</v>
      </c>
      <c r="C1114" s="40" t="s">
        <v>421</v>
      </c>
      <c r="D1114" s="40" t="s">
        <v>274</v>
      </c>
      <c r="E1114" s="40" t="s">
        <v>433</v>
      </c>
      <c r="F1114" s="40" t="s">
        <v>406</v>
      </c>
      <c r="G1114" s="40" t="s">
        <v>434</v>
      </c>
      <c r="H1114" s="40"/>
      <c r="I1114" s="66"/>
      <c r="J1114" s="67">
        <v>0.57641926305150437</v>
      </c>
      <c r="K1114" s="67">
        <v>5.3836352111176486</v>
      </c>
      <c r="L1114" s="67">
        <v>0.22856469693733067</v>
      </c>
      <c r="M1114" s="67">
        <v>0.22170775602921072</v>
      </c>
      <c r="N1114" s="67">
        <v>0.1927766215233789</v>
      </c>
      <c r="O1114" s="68">
        <v>2.9530650250428614E-3</v>
      </c>
    </row>
    <row r="1115" spans="1:16" x14ac:dyDescent="0.25">
      <c r="A1115" s="39" t="s">
        <v>215</v>
      </c>
      <c r="B1115" s="40" t="s">
        <v>280</v>
      </c>
      <c r="C1115" s="40" t="s">
        <v>421</v>
      </c>
      <c r="D1115" s="40" t="s">
        <v>271</v>
      </c>
      <c r="E1115" s="40" t="s">
        <v>433</v>
      </c>
      <c r="F1115" s="40" t="s">
        <v>406</v>
      </c>
      <c r="G1115" s="40" t="s">
        <v>436</v>
      </c>
      <c r="H1115" s="40"/>
      <c r="I1115" s="66"/>
      <c r="J1115" s="67">
        <v>10.73751655974111</v>
      </c>
      <c r="K1115" s="67">
        <v>75.108065060200033</v>
      </c>
      <c r="L1115" s="67">
        <v>2.9822099786277598</v>
      </c>
      <c r="M1115" s="67">
        <v>2.8683430213333692</v>
      </c>
      <c r="N1115" s="67">
        <v>2.5045464505643569</v>
      </c>
      <c r="O1115" s="68">
        <v>4.1831826840966109</v>
      </c>
    </row>
    <row r="1116" spans="1:16" x14ac:dyDescent="0.25">
      <c r="A1116" s="39" t="s">
        <v>215</v>
      </c>
      <c r="B1116" s="40" t="s">
        <v>280</v>
      </c>
      <c r="C1116" s="40" t="s">
        <v>421</v>
      </c>
      <c r="D1116" s="40" t="s">
        <v>270</v>
      </c>
      <c r="E1116" s="40" t="s">
        <v>433</v>
      </c>
      <c r="F1116" s="40" t="s">
        <v>435</v>
      </c>
      <c r="G1116" s="40" t="s">
        <v>436</v>
      </c>
      <c r="H1116" s="40"/>
      <c r="I1116" s="66"/>
      <c r="J1116" s="67">
        <v>63.362151133569164</v>
      </c>
      <c r="K1116" s="67">
        <v>653.4072267193269</v>
      </c>
      <c r="L1116" s="67">
        <v>26.573588060425941</v>
      </c>
      <c r="M1116" s="67">
        <v>24.42635592537869</v>
      </c>
      <c r="N1116" s="67">
        <v>27.153349689131527</v>
      </c>
      <c r="O1116" s="68">
        <v>190.34863969590126</v>
      </c>
    </row>
    <row r="1117" spans="1:16" x14ac:dyDescent="0.25">
      <c r="A1117" s="39" t="s">
        <v>215</v>
      </c>
      <c r="B1117" s="40" t="s">
        <v>242</v>
      </c>
      <c r="C1117" s="40" t="s">
        <v>421</v>
      </c>
      <c r="D1117" s="40" t="s">
        <v>268</v>
      </c>
      <c r="E1117" s="40" t="s">
        <v>420</v>
      </c>
      <c r="F1117" s="40" t="s">
        <v>406</v>
      </c>
      <c r="G1117" s="40" t="s">
        <v>437</v>
      </c>
      <c r="H1117" s="40" t="s">
        <v>438</v>
      </c>
      <c r="I1117" s="66"/>
      <c r="J1117" s="67">
        <v>0.23766540176267636</v>
      </c>
      <c r="K1117" s="67">
        <v>2.4137892366521818</v>
      </c>
      <c r="L1117" s="67">
        <v>5.0435346472063936E-2</v>
      </c>
      <c r="M1117" s="67">
        <v>4.6400518754298813E-2</v>
      </c>
      <c r="N1117" s="67">
        <v>1.9579309704447828E-3</v>
      </c>
      <c r="O1117" s="68">
        <v>9.3848125521036829E-2</v>
      </c>
      <c r="P1117" s="21">
        <f>SUM(J1111:J1117)</f>
        <v>790.33277417885517</v>
      </c>
    </row>
    <row r="1118" spans="1:16" x14ac:dyDescent="0.25">
      <c r="A1118" s="5" t="s">
        <v>216</v>
      </c>
      <c r="B1118" s="4" t="s">
        <v>243</v>
      </c>
      <c r="C1118" s="4" t="s">
        <v>421</v>
      </c>
      <c r="D1118" s="4" t="s">
        <v>0</v>
      </c>
      <c r="E1118" s="4" t="s">
        <v>324</v>
      </c>
      <c r="F1118" s="4" t="s">
        <v>325</v>
      </c>
      <c r="G1118" s="4" t="s">
        <v>326</v>
      </c>
      <c r="H1118" s="4"/>
      <c r="I1118" s="66">
        <v>0</v>
      </c>
      <c r="J1118" s="53">
        <v>0</v>
      </c>
      <c r="K1118" s="53">
        <v>0</v>
      </c>
      <c r="L1118" s="53">
        <v>0</v>
      </c>
      <c r="M1118" s="53">
        <v>0</v>
      </c>
      <c r="N1118" s="53">
        <v>0</v>
      </c>
      <c r="O1118" s="54">
        <v>0</v>
      </c>
    </row>
    <row r="1119" spans="1:16" x14ac:dyDescent="0.25">
      <c r="A1119" s="5" t="s">
        <v>216</v>
      </c>
      <c r="B1119" s="4" t="s">
        <v>243</v>
      </c>
      <c r="C1119" s="4" t="s">
        <v>421</v>
      </c>
      <c r="D1119" s="4" t="s">
        <v>1</v>
      </c>
      <c r="E1119" s="4" t="s">
        <v>327</v>
      </c>
      <c r="F1119" s="4" t="s">
        <v>325</v>
      </c>
      <c r="G1119" s="4" t="s">
        <v>326</v>
      </c>
      <c r="H1119" s="4"/>
      <c r="I1119" s="66">
        <v>0</v>
      </c>
      <c r="J1119" s="53">
        <v>0</v>
      </c>
      <c r="K1119" s="53">
        <v>0</v>
      </c>
      <c r="L1119" s="53">
        <v>0</v>
      </c>
      <c r="M1119" s="53">
        <v>0</v>
      </c>
      <c r="N1119" s="53">
        <v>0</v>
      </c>
      <c r="O1119" s="54">
        <v>0</v>
      </c>
    </row>
    <row r="1120" spans="1:16" x14ac:dyDescent="0.25">
      <c r="A1120" s="5" t="s">
        <v>216</v>
      </c>
      <c r="B1120" s="4" t="s">
        <v>243</v>
      </c>
      <c r="C1120" s="4" t="s">
        <v>421</v>
      </c>
      <c r="D1120" s="4" t="s">
        <v>2</v>
      </c>
      <c r="E1120" s="4" t="s">
        <v>328</v>
      </c>
      <c r="F1120" s="4" t="s">
        <v>325</v>
      </c>
      <c r="G1120" s="4" t="s">
        <v>326</v>
      </c>
      <c r="H1120" s="4"/>
      <c r="I1120" s="66">
        <v>0</v>
      </c>
      <c r="J1120" s="53">
        <v>0</v>
      </c>
      <c r="K1120" s="53">
        <v>0</v>
      </c>
      <c r="L1120" s="53">
        <v>0</v>
      </c>
      <c r="M1120" s="53">
        <v>0</v>
      </c>
      <c r="N1120" s="53">
        <v>0</v>
      </c>
      <c r="O1120" s="54">
        <v>0</v>
      </c>
    </row>
    <row r="1121" spans="1:15" x14ac:dyDescent="0.25">
      <c r="A1121" s="5" t="s">
        <v>216</v>
      </c>
      <c r="B1121" s="4" t="s">
        <v>243</v>
      </c>
      <c r="C1121" s="4" t="s">
        <v>421</v>
      </c>
      <c r="D1121" s="4" t="s">
        <v>3</v>
      </c>
      <c r="E1121" s="4" t="s">
        <v>329</v>
      </c>
      <c r="F1121" s="4" t="s">
        <v>325</v>
      </c>
      <c r="G1121" s="4" t="s">
        <v>326</v>
      </c>
      <c r="H1121" s="4"/>
      <c r="I1121" s="66">
        <v>0</v>
      </c>
      <c r="J1121" s="53">
        <v>0</v>
      </c>
      <c r="K1121" s="53">
        <v>0</v>
      </c>
      <c r="L1121" s="53">
        <v>0</v>
      </c>
      <c r="M1121" s="53">
        <v>0</v>
      </c>
      <c r="N1121" s="53">
        <v>0</v>
      </c>
      <c r="O1121" s="54">
        <v>0</v>
      </c>
    </row>
    <row r="1122" spans="1:15" x14ac:dyDescent="0.25">
      <c r="A1122" s="5" t="s">
        <v>216</v>
      </c>
      <c r="B1122" s="4" t="s">
        <v>243</v>
      </c>
      <c r="C1122" s="4" t="s">
        <v>421</v>
      </c>
      <c r="D1122" s="4" t="s">
        <v>4</v>
      </c>
      <c r="E1122" s="4" t="s">
        <v>330</v>
      </c>
      <c r="F1122" s="4" t="s">
        <v>331</v>
      </c>
      <c r="G1122" s="4" t="s">
        <v>326</v>
      </c>
      <c r="H1122" s="4"/>
      <c r="I1122" s="66">
        <v>57.566558999999998</v>
      </c>
      <c r="J1122" s="53">
        <v>5.4274635</v>
      </c>
      <c r="K1122" s="53">
        <v>3.1213207E-2</v>
      </c>
      <c r="L1122" s="53">
        <v>0.19409805999999999</v>
      </c>
      <c r="M1122" s="53">
        <v>0.17857021519999999</v>
      </c>
      <c r="N1122" s="53">
        <v>3.4034540000000001E-4</v>
      </c>
      <c r="O1122" s="54">
        <v>1.2893998721</v>
      </c>
    </row>
    <row r="1123" spans="1:15" x14ac:dyDescent="0.25">
      <c r="A1123" s="5" t="s">
        <v>216</v>
      </c>
      <c r="B1123" s="4" t="s">
        <v>243</v>
      </c>
      <c r="C1123" s="4" t="s">
        <v>421</v>
      </c>
      <c r="D1123" s="4" t="s">
        <v>5</v>
      </c>
      <c r="E1123" s="4" t="s">
        <v>332</v>
      </c>
      <c r="F1123" s="4" t="s">
        <v>331</v>
      </c>
      <c r="G1123" s="4" t="s">
        <v>326</v>
      </c>
      <c r="H1123" s="4"/>
      <c r="I1123" s="66">
        <v>5.4088482999999998</v>
      </c>
      <c r="J1123" s="53">
        <v>0.20346660999999999</v>
      </c>
      <c r="K1123" s="53">
        <v>2.0849003999999999E-3</v>
      </c>
      <c r="L1123" s="53">
        <v>6.8557165000000002E-3</v>
      </c>
      <c r="M1123" s="53">
        <v>6.3072591800000001E-3</v>
      </c>
      <c r="N1123" s="53">
        <v>2.2163167000000001E-5</v>
      </c>
      <c r="O1123" s="54">
        <v>4.6526743426000008E-2</v>
      </c>
    </row>
    <row r="1124" spans="1:15" x14ac:dyDescent="0.25">
      <c r="A1124" s="5" t="s">
        <v>216</v>
      </c>
      <c r="B1124" s="4" t="s">
        <v>243</v>
      </c>
      <c r="C1124" s="4" t="s">
        <v>421</v>
      </c>
      <c r="D1124" s="4" t="s">
        <v>6</v>
      </c>
      <c r="E1124" s="4" t="s">
        <v>333</v>
      </c>
      <c r="F1124" s="4" t="s">
        <v>331</v>
      </c>
      <c r="G1124" s="4" t="s">
        <v>326</v>
      </c>
      <c r="H1124" s="4"/>
      <c r="I1124" s="66">
        <v>5.1808056999999996</v>
      </c>
      <c r="J1124" s="53">
        <v>0.24550219000000001</v>
      </c>
      <c r="K1124" s="53">
        <v>2.4966807000000001E-3</v>
      </c>
      <c r="L1124" s="53">
        <v>8.2649206999999992E-3</v>
      </c>
      <c r="M1124" s="53">
        <v>7.6037270439999992E-3</v>
      </c>
      <c r="N1124" s="53">
        <v>2.6492386999999998E-5</v>
      </c>
      <c r="O1124" s="54">
        <v>5.5437138512000002E-2</v>
      </c>
    </row>
    <row r="1125" spans="1:15" x14ac:dyDescent="0.25">
      <c r="A1125" s="5" t="s">
        <v>216</v>
      </c>
      <c r="B1125" s="4" t="s">
        <v>243</v>
      </c>
      <c r="C1125" s="4" t="s">
        <v>421</v>
      </c>
      <c r="D1125" s="4" t="s">
        <v>7</v>
      </c>
      <c r="E1125" s="4" t="s">
        <v>334</v>
      </c>
      <c r="F1125" s="4" t="s">
        <v>331</v>
      </c>
      <c r="G1125" s="4" t="s">
        <v>326</v>
      </c>
      <c r="H1125" s="4"/>
      <c r="I1125" s="66">
        <v>1.3513676000000001E-2</v>
      </c>
      <c r="J1125" s="53">
        <v>1.7778282E-3</v>
      </c>
      <c r="K1125" s="53">
        <v>1.7427892000000001E-5</v>
      </c>
      <c r="L1125" s="53">
        <v>5.9814366999999997E-5</v>
      </c>
      <c r="M1125" s="53">
        <v>5.502921764E-5</v>
      </c>
      <c r="N1125" s="53">
        <v>1.831263E-7</v>
      </c>
      <c r="O1125" s="54">
        <v>4.5327362399000005E-4</v>
      </c>
    </row>
    <row r="1126" spans="1:15" x14ac:dyDescent="0.25">
      <c r="A1126" s="5" t="s">
        <v>216</v>
      </c>
      <c r="B1126" s="4" t="s">
        <v>243</v>
      </c>
      <c r="C1126" s="4" t="s">
        <v>421</v>
      </c>
      <c r="D1126" s="4" t="s">
        <v>8</v>
      </c>
      <c r="E1126" s="4" t="s">
        <v>335</v>
      </c>
      <c r="F1126" s="4" t="s">
        <v>331</v>
      </c>
      <c r="G1126" s="4" t="s">
        <v>326</v>
      </c>
      <c r="H1126" s="4"/>
      <c r="I1126" s="66">
        <v>24.637118900000001</v>
      </c>
      <c r="J1126" s="53">
        <v>14.137024800000001</v>
      </c>
      <c r="K1126" s="53">
        <v>8.2048216899999998E-2</v>
      </c>
      <c r="L1126" s="53">
        <v>0.50604348200000004</v>
      </c>
      <c r="M1126" s="53">
        <v>0.46556000344000004</v>
      </c>
      <c r="N1126" s="53">
        <v>8.7954010999999994E-4</v>
      </c>
      <c r="O1126" s="54">
        <v>3.2825637509899996</v>
      </c>
    </row>
    <row r="1127" spans="1:15" x14ac:dyDescent="0.25">
      <c r="A1127" s="5" t="s">
        <v>216</v>
      </c>
      <c r="B1127" s="4" t="s">
        <v>243</v>
      </c>
      <c r="C1127" s="4" t="s">
        <v>421</v>
      </c>
      <c r="D1127" s="4" t="s">
        <v>9</v>
      </c>
      <c r="E1127" s="4" t="s">
        <v>336</v>
      </c>
      <c r="F1127" s="4" t="s">
        <v>331</v>
      </c>
      <c r="G1127" s="4" t="s">
        <v>326</v>
      </c>
      <c r="H1127" s="4"/>
      <c r="I1127" s="66">
        <v>0.52027643000000001</v>
      </c>
      <c r="J1127" s="53">
        <v>5.0104472999999997E-2</v>
      </c>
      <c r="K1127" s="53">
        <v>4.9116975E-4</v>
      </c>
      <c r="L1127" s="53">
        <v>1.6857464E-3</v>
      </c>
      <c r="M1127" s="53">
        <v>1.5508866880000001E-3</v>
      </c>
      <c r="N1127" s="53">
        <v>5.1610432000000002E-6</v>
      </c>
      <c r="O1127" s="54">
        <v>1.1274773163000001E-2</v>
      </c>
    </row>
    <row r="1128" spans="1:15" x14ac:dyDescent="0.25">
      <c r="A1128" s="5" t="s">
        <v>216</v>
      </c>
      <c r="B1128" s="4" t="s">
        <v>243</v>
      </c>
      <c r="C1128" s="4" t="s">
        <v>421</v>
      </c>
      <c r="D1128" s="4" t="s">
        <v>10</v>
      </c>
      <c r="E1128" s="4" t="s">
        <v>337</v>
      </c>
      <c r="F1128" s="4" t="s">
        <v>338</v>
      </c>
      <c r="G1128" s="4" t="s">
        <v>326</v>
      </c>
      <c r="H1128" s="4"/>
      <c r="I1128" s="66">
        <v>0.99017787000000002</v>
      </c>
      <c r="J1128" s="53">
        <v>0.12089428000000001</v>
      </c>
      <c r="K1128" s="53">
        <v>1.1851159999999999E-3</v>
      </c>
      <c r="L1128" s="53">
        <v>4.0674428000000004E-3</v>
      </c>
      <c r="M1128" s="53">
        <v>3.7420473760000003E-3</v>
      </c>
      <c r="N1128" s="53">
        <v>1.2452791000000001E-5</v>
      </c>
      <c r="O1128" s="54">
        <v>2.9268812350000003E-2</v>
      </c>
    </row>
    <row r="1129" spans="1:15" x14ac:dyDescent="0.25">
      <c r="A1129" s="5" t="s">
        <v>216</v>
      </c>
      <c r="B1129" s="4" t="s">
        <v>243</v>
      </c>
      <c r="C1129" s="4" t="s">
        <v>421</v>
      </c>
      <c r="D1129" s="4" t="s">
        <v>11</v>
      </c>
      <c r="E1129" s="4" t="s">
        <v>339</v>
      </c>
      <c r="F1129" s="4" t="s">
        <v>338</v>
      </c>
      <c r="G1129" s="4" t="s">
        <v>326</v>
      </c>
      <c r="H1129" s="4"/>
      <c r="I1129" s="66">
        <v>4.6865229000000001E-2</v>
      </c>
      <c r="J1129" s="53">
        <v>9.6327159999999995E-3</v>
      </c>
      <c r="K1129" s="53">
        <v>9.4428657999999998E-5</v>
      </c>
      <c r="L1129" s="53">
        <v>3.2408911E-4</v>
      </c>
      <c r="M1129" s="53">
        <v>2.9816198120000001E-4</v>
      </c>
      <c r="N1129" s="53">
        <v>9.9222382000000001E-7</v>
      </c>
      <c r="O1129" s="54">
        <v>2.2502344639000003E-3</v>
      </c>
    </row>
    <row r="1130" spans="1:15" x14ac:dyDescent="0.25">
      <c r="A1130" s="5" t="s">
        <v>216</v>
      </c>
      <c r="B1130" s="4" t="s">
        <v>243</v>
      </c>
      <c r="C1130" s="4" t="s">
        <v>421</v>
      </c>
      <c r="D1130" s="4" t="s">
        <v>12</v>
      </c>
      <c r="E1130" s="4" t="s">
        <v>340</v>
      </c>
      <c r="F1130" s="4" t="s">
        <v>341</v>
      </c>
      <c r="G1130" s="4" t="s">
        <v>326</v>
      </c>
      <c r="H1130" s="4"/>
      <c r="I1130" s="66">
        <v>301.21217200000001</v>
      </c>
      <c r="J1130" s="53">
        <v>1.1322435229999999</v>
      </c>
      <c r="K1130" s="53">
        <v>1.191186547E-2</v>
      </c>
      <c r="L1130" s="53">
        <v>3.8982235800000001E-2</v>
      </c>
      <c r="M1130" s="53">
        <v>3.5863656936E-2</v>
      </c>
      <c r="N1130" s="53">
        <v>1.305837459E-4</v>
      </c>
      <c r="O1130" s="54">
        <v>0.36682856703</v>
      </c>
    </row>
    <row r="1131" spans="1:15" x14ac:dyDescent="0.25">
      <c r="A1131" s="5" t="s">
        <v>216</v>
      </c>
      <c r="B1131" s="4" t="s">
        <v>243</v>
      </c>
      <c r="C1131" s="4" t="s">
        <v>421</v>
      </c>
      <c r="D1131" s="4" t="s">
        <v>13</v>
      </c>
      <c r="E1131" s="4" t="s">
        <v>340</v>
      </c>
      <c r="F1131" s="4" t="s">
        <v>342</v>
      </c>
      <c r="G1131" s="4" t="s">
        <v>326</v>
      </c>
      <c r="H1131" s="4"/>
      <c r="I1131" s="66">
        <v>22.854762700000002</v>
      </c>
      <c r="J1131" s="53">
        <v>2.3545806869999999</v>
      </c>
      <c r="K1131" s="53">
        <v>2.55942311E-2</v>
      </c>
      <c r="L1131" s="53">
        <v>8.2203843599999993E-2</v>
      </c>
      <c r="M1131" s="53">
        <v>7.5627536112000002E-2</v>
      </c>
      <c r="N1131" s="53">
        <v>2.7519704800000005E-4</v>
      </c>
      <c r="O1131" s="54">
        <v>0.58577007587600005</v>
      </c>
    </row>
    <row r="1132" spans="1:15" x14ac:dyDescent="0.25">
      <c r="A1132" s="5" t="s">
        <v>216</v>
      </c>
      <c r="B1132" s="4" t="s">
        <v>243</v>
      </c>
      <c r="C1132" s="4" t="s">
        <v>421</v>
      </c>
      <c r="D1132" s="4" t="s">
        <v>14</v>
      </c>
      <c r="E1132" s="4" t="s">
        <v>343</v>
      </c>
      <c r="F1132" s="4" t="s">
        <v>341</v>
      </c>
      <c r="G1132" s="4" t="s">
        <v>326</v>
      </c>
      <c r="H1132" s="4"/>
      <c r="I1132" s="66">
        <v>3401.8847999999998</v>
      </c>
      <c r="J1132" s="53">
        <v>15.693796000000001</v>
      </c>
      <c r="K1132" s="53">
        <v>0.16656819</v>
      </c>
      <c r="L1132" s="53">
        <v>0.53099494999999997</v>
      </c>
      <c r="M1132" s="53">
        <v>0.48851535400000001</v>
      </c>
      <c r="N1132" s="53">
        <v>1.7944059000000001E-3</v>
      </c>
      <c r="O1132" s="54">
        <v>5.5250231958000002</v>
      </c>
    </row>
    <row r="1133" spans="1:15" x14ac:dyDescent="0.25">
      <c r="A1133" s="5" t="s">
        <v>216</v>
      </c>
      <c r="B1133" s="4" t="s">
        <v>243</v>
      </c>
      <c r="C1133" s="4" t="s">
        <v>421</v>
      </c>
      <c r="D1133" s="4" t="s">
        <v>15</v>
      </c>
      <c r="E1133" s="4" t="s">
        <v>343</v>
      </c>
      <c r="F1133" s="4" t="s">
        <v>342</v>
      </c>
      <c r="G1133" s="4" t="s">
        <v>326</v>
      </c>
      <c r="H1133" s="4"/>
      <c r="I1133" s="66">
        <v>216.17781500000001</v>
      </c>
      <c r="J1133" s="53">
        <v>47.372088399999996</v>
      </c>
      <c r="K1133" s="53">
        <v>0.28454554600000004</v>
      </c>
      <c r="L1133" s="53">
        <v>1.6905451500000002</v>
      </c>
      <c r="M1133" s="53">
        <v>1.5553015379999999</v>
      </c>
      <c r="N1133" s="53">
        <v>3.0452738399999999E-3</v>
      </c>
      <c r="O1133" s="54">
        <v>13.06655048456</v>
      </c>
    </row>
    <row r="1134" spans="1:15" x14ac:dyDescent="0.25">
      <c r="A1134" s="5" t="s">
        <v>216</v>
      </c>
      <c r="B1134" s="4" t="s">
        <v>243</v>
      </c>
      <c r="C1134" s="4" t="s">
        <v>421</v>
      </c>
      <c r="D1134" s="4" t="s">
        <v>16</v>
      </c>
      <c r="E1134" s="4" t="s">
        <v>344</v>
      </c>
      <c r="F1134" s="4" t="s">
        <v>341</v>
      </c>
      <c r="G1134" s="4" t="s">
        <v>326</v>
      </c>
      <c r="H1134" s="4"/>
      <c r="I1134" s="66">
        <v>8982.3994000000002</v>
      </c>
      <c r="J1134" s="53">
        <v>20.148727700000002</v>
      </c>
      <c r="K1134" s="53">
        <v>0.233563521</v>
      </c>
      <c r="L1134" s="53">
        <v>0.76606149000000001</v>
      </c>
      <c r="M1134" s="53">
        <v>0.7047765708</v>
      </c>
      <c r="N1134" s="53">
        <v>2.4917695200000001E-3</v>
      </c>
      <c r="O1134" s="54">
        <v>6.8538131577200012</v>
      </c>
    </row>
    <row r="1135" spans="1:15" x14ac:dyDescent="0.25">
      <c r="A1135" s="5" t="s">
        <v>216</v>
      </c>
      <c r="B1135" s="4" t="s">
        <v>243</v>
      </c>
      <c r="C1135" s="4" t="s">
        <v>421</v>
      </c>
      <c r="D1135" s="4" t="s">
        <v>17</v>
      </c>
      <c r="E1135" s="4" t="s">
        <v>344</v>
      </c>
      <c r="F1135" s="4" t="s">
        <v>342</v>
      </c>
      <c r="G1135" s="4" t="s">
        <v>326</v>
      </c>
      <c r="H1135" s="4"/>
      <c r="I1135" s="66">
        <v>540.59432100000004</v>
      </c>
      <c r="J1135" s="53">
        <v>25.887862500000001</v>
      </c>
      <c r="K1135" s="53">
        <v>0.24978635300000002</v>
      </c>
      <c r="L1135" s="53">
        <v>0.88253713999999994</v>
      </c>
      <c r="M1135" s="53">
        <v>0.81193416880000002</v>
      </c>
      <c r="N1135" s="53">
        <v>2.6704933199999999E-3</v>
      </c>
      <c r="O1135" s="54">
        <v>6.6962408746700008</v>
      </c>
    </row>
    <row r="1136" spans="1:15" x14ac:dyDescent="0.25">
      <c r="A1136" s="5" t="s">
        <v>216</v>
      </c>
      <c r="B1136" s="4" t="s">
        <v>243</v>
      </c>
      <c r="C1136" s="4" t="s">
        <v>421</v>
      </c>
      <c r="D1136" s="4" t="s">
        <v>18</v>
      </c>
      <c r="E1136" s="4" t="s">
        <v>345</v>
      </c>
      <c r="F1136" s="4" t="s">
        <v>341</v>
      </c>
      <c r="G1136" s="4" t="s">
        <v>326</v>
      </c>
      <c r="H1136" s="4"/>
      <c r="I1136" s="66">
        <v>4557.2455499999996</v>
      </c>
      <c r="J1136" s="53">
        <v>13.735842010000001</v>
      </c>
      <c r="K1136" s="53">
        <v>0.14932498699999999</v>
      </c>
      <c r="L1136" s="53">
        <v>0.479708358</v>
      </c>
      <c r="M1136" s="53">
        <v>0.44133168936</v>
      </c>
      <c r="N1136" s="53">
        <v>1.603882441E-3</v>
      </c>
      <c r="O1136" s="54">
        <v>4.4432812399399992</v>
      </c>
    </row>
    <row r="1137" spans="1:15" x14ac:dyDescent="0.25">
      <c r="A1137" s="5" t="s">
        <v>216</v>
      </c>
      <c r="B1137" s="4" t="s">
        <v>243</v>
      </c>
      <c r="C1137" s="4" t="s">
        <v>421</v>
      </c>
      <c r="D1137" s="4" t="s">
        <v>19</v>
      </c>
      <c r="E1137" s="4" t="s">
        <v>345</v>
      </c>
      <c r="F1137" s="4" t="s">
        <v>342</v>
      </c>
      <c r="G1137" s="4" t="s">
        <v>326</v>
      </c>
      <c r="H1137" s="4"/>
      <c r="I1137" s="66">
        <v>210.23119299999999</v>
      </c>
      <c r="J1137" s="53">
        <v>28.847961999999999</v>
      </c>
      <c r="K1137" s="53">
        <v>0.23157124200000001</v>
      </c>
      <c r="L1137" s="53">
        <v>1.0034709900000001</v>
      </c>
      <c r="M1137" s="53">
        <v>0.92319331080000011</v>
      </c>
      <c r="N1137" s="53">
        <v>2.4908105000000002E-3</v>
      </c>
      <c r="O1137" s="54">
        <v>6.6288056121000007</v>
      </c>
    </row>
    <row r="1138" spans="1:15" x14ac:dyDescent="0.25">
      <c r="A1138" s="5" t="s">
        <v>216</v>
      </c>
      <c r="B1138" s="4" t="s">
        <v>243</v>
      </c>
      <c r="C1138" s="4" t="s">
        <v>421</v>
      </c>
      <c r="D1138" s="4" t="s">
        <v>20</v>
      </c>
      <c r="E1138" s="4" t="s">
        <v>346</v>
      </c>
      <c r="F1138" s="4" t="s">
        <v>341</v>
      </c>
      <c r="G1138" s="4" t="s">
        <v>326</v>
      </c>
      <c r="H1138" s="4"/>
      <c r="I1138" s="66">
        <v>0</v>
      </c>
      <c r="J1138" s="53">
        <v>0</v>
      </c>
      <c r="K1138" s="53">
        <v>0</v>
      </c>
      <c r="L1138" s="53">
        <v>0</v>
      </c>
      <c r="M1138" s="53">
        <v>0</v>
      </c>
      <c r="N1138" s="53">
        <v>0</v>
      </c>
      <c r="O1138" s="54">
        <v>0</v>
      </c>
    </row>
    <row r="1139" spans="1:15" x14ac:dyDescent="0.25">
      <c r="A1139" s="5" t="s">
        <v>216</v>
      </c>
      <c r="B1139" s="4" t="s">
        <v>243</v>
      </c>
      <c r="C1139" s="4" t="s">
        <v>421</v>
      </c>
      <c r="D1139" s="4" t="s">
        <v>21</v>
      </c>
      <c r="E1139" s="4" t="s">
        <v>346</v>
      </c>
      <c r="F1139" s="4" t="s">
        <v>342</v>
      </c>
      <c r="G1139" s="4" t="s">
        <v>326</v>
      </c>
      <c r="H1139" s="4"/>
      <c r="I1139" s="66">
        <v>0</v>
      </c>
      <c r="J1139" s="53">
        <v>0</v>
      </c>
      <c r="K1139" s="53">
        <v>0</v>
      </c>
      <c r="L1139" s="53">
        <v>0</v>
      </c>
      <c r="M1139" s="53">
        <v>0</v>
      </c>
      <c r="N1139" s="53">
        <v>0</v>
      </c>
      <c r="O1139" s="54">
        <v>0</v>
      </c>
    </row>
    <row r="1140" spans="1:15" x14ac:dyDescent="0.25">
      <c r="A1140" s="5" t="s">
        <v>216</v>
      </c>
      <c r="B1140" s="4" t="s">
        <v>243</v>
      </c>
      <c r="C1140" s="4" t="s">
        <v>421</v>
      </c>
      <c r="D1140" s="4" t="s">
        <v>22</v>
      </c>
      <c r="E1140" s="4" t="s">
        <v>347</v>
      </c>
      <c r="F1140" s="4" t="s">
        <v>342</v>
      </c>
      <c r="G1140" s="4" t="s">
        <v>326</v>
      </c>
      <c r="H1140" s="4"/>
      <c r="I1140" s="66">
        <v>3.3883333000000002E-2</v>
      </c>
      <c r="J1140" s="53">
        <v>1.0196808E-2</v>
      </c>
      <c r="K1140" s="53">
        <v>1.0649567E-4</v>
      </c>
      <c r="L1140" s="53">
        <v>3.4446712E-4</v>
      </c>
      <c r="M1140" s="53">
        <v>3.1690975039999999E-4</v>
      </c>
      <c r="N1140" s="53">
        <v>1.1371072E-6</v>
      </c>
      <c r="O1140" s="54">
        <v>2.1463845471000006E-3</v>
      </c>
    </row>
    <row r="1141" spans="1:15" x14ac:dyDescent="0.25">
      <c r="A1141" s="5" t="s">
        <v>216</v>
      </c>
      <c r="B1141" s="4" t="s">
        <v>243</v>
      </c>
      <c r="C1141" s="4" t="s">
        <v>421</v>
      </c>
      <c r="D1141" s="4" t="s">
        <v>23</v>
      </c>
      <c r="E1141" s="4" t="s">
        <v>348</v>
      </c>
      <c r="F1141" s="4" t="s">
        <v>349</v>
      </c>
      <c r="G1141" s="4" t="s">
        <v>326</v>
      </c>
      <c r="H1141" s="4"/>
      <c r="I1141" s="66">
        <v>8.4318147000000003</v>
      </c>
      <c r="J1141" s="53">
        <v>0.160096352</v>
      </c>
      <c r="K1141" s="53">
        <v>1.9270103500000002E-3</v>
      </c>
      <c r="L1141" s="53">
        <v>6.4420781999999996E-3</v>
      </c>
      <c r="M1141" s="53">
        <v>5.926711944E-3</v>
      </c>
      <c r="N1141" s="53">
        <v>2.0343439300000001E-5</v>
      </c>
      <c r="O1141" s="54">
        <v>4.0359755211399999E-2</v>
      </c>
    </row>
    <row r="1142" spans="1:15" x14ac:dyDescent="0.25">
      <c r="A1142" s="5" t="s">
        <v>216</v>
      </c>
      <c r="B1142" s="4" t="s">
        <v>243</v>
      </c>
      <c r="C1142" s="4" t="s">
        <v>421</v>
      </c>
      <c r="D1142" s="4" t="s">
        <v>24</v>
      </c>
      <c r="E1142" s="4" t="s">
        <v>350</v>
      </c>
      <c r="F1142" s="4" t="s">
        <v>351</v>
      </c>
      <c r="G1142" s="4" t="s">
        <v>326</v>
      </c>
      <c r="H1142" s="4"/>
      <c r="I1142" s="66">
        <v>58.621391299999999</v>
      </c>
      <c r="J1142" s="53">
        <v>1.8386127800000001</v>
      </c>
      <c r="K1142" s="53">
        <v>1.9144777159999998E-2</v>
      </c>
      <c r="L1142" s="53">
        <v>6.2772392199999999E-2</v>
      </c>
      <c r="M1142" s="53">
        <v>5.7750600824000006E-2</v>
      </c>
      <c r="N1142" s="53">
        <v>2.036455631E-4</v>
      </c>
      <c r="O1142" s="54">
        <v>0.52527857086840002</v>
      </c>
    </row>
    <row r="1143" spans="1:15" x14ac:dyDescent="0.25">
      <c r="A1143" s="5" t="s">
        <v>216</v>
      </c>
      <c r="B1143" s="4" t="s">
        <v>243</v>
      </c>
      <c r="C1143" s="4" t="s">
        <v>421</v>
      </c>
      <c r="D1143" s="4" t="s">
        <v>25</v>
      </c>
      <c r="E1143" s="4" t="s">
        <v>352</v>
      </c>
      <c r="F1143" s="4" t="s">
        <v>351</v>
      </c>
      <c r="G1143" s="4" t="s">
        <v>326</v>
      </c>
      <c r="H1143" s="4"/>
      <c r="I1143" s="66">
        <v>200.36950230799997</v>
      </c>
      <c r="J1143" s="53">
        <v>12.022509009</v>
      </c>
      <c r="K1143" s="53">
        <v>0.13060615041999998</v>
      </c>
      <c r="L1143" s="53">
        <v>0.46428960180000001</v>
      </c>
      <c r="M1143" s="53">
        <v>0.42714643365600002</v>
      </c>
      <c r="N1143" s="53">
        <v>1.3585896188000001E-3</v>
      </c>
      <c r="O1143" s="54">
        <v>3.7252601958050997</v>
      </c>
    </row>
    <row r="1144" spans="1:15" x14ac:dyDescent="0.25">
      <c r="A1144" s="5" t="s">
        <v>216</v>
      </c>
      <c r="B1144" s="4" t="s">
        <v>243</v>
      </c>
      <c r="C1144" s="4" t="s">
        <v>421</v>
      </c>
      <c r="D1144" s="4" t="s">
        <v>26</v>
      </c>
      <c r="E1144" s="4" t="s">
        <v>353</v>
      </c>
      <c r="F1144" s="4" t="s">
        <v>351</v>
      </c>
      <c r="G1144" s="4" t="s">
        <v>326</v>
      </c>
      <c r="H1144" s="4"/>
      <c r="I1144" s="66">
        <v>3.2543592000000003E-2</v>
      </c>
      <c r="J1144" s="53">
        <v>5.0889532999999999E-3</v>
      </c>
      <c r="K1144" s="53">
        <v>4.9886555999999997E-5</v>
      </c>
      <c r="L1144" s="53">
        <v>1.7121593999999999E-4</v>
      </c>
      <c r="M1144" s="53">
        <v>1.5751866480000001E-4</v>
      </c>
      <c r="N1144" s="53">
        <v>5.2419079999999997E-7</v>
      </c>
      <c r="O1144" s="54">
        <v>1.3875447756000001E-3</v>
      </c>
    </row>
    <row r="1145" spans="1:15" x14ac:dyDescent="0.25">
      <c r="A1145" s="5" t="s">
        <v>216</v>
      </c>
      <c r="B1145" s="4" t="s">
        <v>243</v>
      </c>
      <c r="C1145" s="4" t="s">
        <v>421</v>
      </c>
      <c r="D1145" s="4" t="s">
        <v>27</v>
      </c>
      <c r="E1145" s="4" t="s">
        <v>354</v>
      </c>
      <c r="F1145" s="4" t="s">
        <v>351</v>
      </c>
      <c r="G1145" s="4" t="s">
        <v>326</v>
      </c>
      <c r="H1145" s="4"/>
      <c r="I1145" s="66">
        <v>0.71300083000000003</v>
      </c>
      <c r="J1145" s="53">
        <v>8.0198540999999998E-2</v>
      </c>
      <c r="K1145" s="53">
        <v>7.8617921000000005E-4</v>
      </c>
      <c r="L1145" s="53">
        <v>2.6982501000000002E-3</v>
      </c>
      <c r="M1145" s="53">
        <v>2.4823900920000002E-3</v>
      </c>
      <c r="N1145" s="53">
        <v>8.2608993999999995E-6</v>
      </c>
      <c r="O1145" s="54">
        <v>2.3018876548999999E-2</v>
      </c>
    </row>
    <row r="1146" spans="1:15" x14ac:dyDescent="0.25">
      <c r="A1146" s="5" t="s">
        <v>216</v>
      </c>
      <c r="B1146" s="4" t="s">
        <v>243</v>
      </c>
      <c r="C1146" s="4" t="s">
        <v>421</v>
      </c>
      <c r="D1146" s="4" t="s">
        <v>28</v>
      </c>
      <c r="E1146" s="4" t="s">
        <v>355</v>
      </c>
      <c r="F1146" s="4" t="s">
        <v>356</v>
      </c>
      <c r="G1146" s="4" t="s">
        <v>326</v>
      </c>
      <c r="H1146" s="4"/>
      <c r="I1146" s="66">
        <v>10.094727000000001</v>
      </c>
      <c r="J1146" s="53">
        <v>4.3570570999999996</v>
      </c>
      <c r="K1146" s="53">
        <v>2.3957221000000001E-2</v>
      </c>
      <c r="L1146" s="53">
        <v>0.15667902</v>
      </c>
      <c r="M1146" s="53">
        <v>0.14414469840000002</v>
      </c>
      <c r="N1146" s="53">
        <v>2.5750821999999998E-4</v>
      </c>
      <c r="O1146" s="54">
        <v>1.0962815853100001</v>
      </c>
    </row>
    <row r="1147" spans="1:15" x14ac:dyDescent="0.25">
      <c r="A1147" s="5" t="s">
        <v>216</v>
      </c>
      <c r="B1147" s="4" t="s">
        <v>243</v>
      </c>
      <c r="C1147" s="4" t="s">
        <v>421</v>
      </c>
      <c r="D1147" s="4" t="s">
        <v>29</v>
      </c>
      <c r="E1147" s="4" t="s">
        <v>324</v>
      </c>
      <c r="F1147" s="4" t="s">
        <v>325</v>
      </c>
      <c r="G1147" s="4" t="s">
        <v>357</v>
      </c>
      <c r="H1147" s="4"/>
      <c r="I1147" s="66">
        <v>0</v>
      </c>
      <c r="J1147" s="53">
        <v>0</v>
      </c>
      <c r="K1147" s="53">
        <v>0</v>
      </c>
      <c r="L1147" s="53">
        <v>0</v>
      </c>
      <c r="M1147" s="53">
        <v>0</v>
      </c>
      <c r="N1147" s="53">
        <v>0</v>
      </c>
      <c r="O1147" s="54">
        <v>0</v>
      </c>
    </row>
    <row r="1148" spans="1:15" x14ac:dyDescent="0.25">
      <c r="A1148" s="5" t="s">
        <v>216</v>
      </c>
      <c r="B1148" s="4" t="s">
        <v>243</v>
      </c>
      <c r="C1148" s="4" t="s">
        <v>421</v>
      </c>
      <c r="D1148" s="4" t="s">
        <v>30</v>
      </c>
      <c r="E1148" s="4" t="s">
        <v>328</v>
      </c>
      <c r="F1148" s="4" t="s">
        <v>325</v>
      </c>
      <c r="G1148" s="4" t="s">
        <v>357</v>
      </c>
      <c r="H1148" s="4"/>
      <c r="I1148" s="66">
        <v>0</v>
      </c>
      <c r="J1148" s="53">
        <v>0</v>
      </c>
      <c r="K1148" s="53">
        <v>0</v>
      </c>
      <c r="L1148" s="53">
        <v>0</v>
      </c>
      <c r="M1148" s="53">
        <v>0</v>
      </c>
      <c r="N1148" s="53">
        <v>0</v>
      </c>
      <c r="O1148" s="54">
        <v>0</v>
      </c>
    </row>
    <row r="1149" spans="1:15" x14ac:dyDescent="0.25">
      <c r="A1149" s="5" t="s">
        <v>216</v>
      </c>
      <c r="B1149" s="4" t="s">
        <v>243</v>
      </c>
      <c r="C1149" s="4" t="s">
        <v>421</v>
      </c>
      <c r="D1149" s="4" t="s">
        <v>31</v>
      </c>
      <c r="E1149" s="4" t="s">
        <v>358</v>
      </c>
      <c r="F1149" s="4" t="s">
        <v>325</v>
      </c>
      <c r="G1149" s="4" t="s">
        <v>357</v>
      </c>
      <c r="H1149" s="4"/>
      <c r="I1149" s="66">
        <v>16.180371999999998</v>
      </c>
      <c r="J1149" s="53">
        <v>22.463902999999998</v>
      </c>
      <c r="K1149" s="53">
        <v>0.23551385</v>
      </c>
      <c r="L1149" s="53">
        <v>1.1054344000000001E-2</v>
      </c>
      <c r="M1149" s="53">
        <v>1.016999648E-2</v>
      </c>
      <c r="N1149" s="53">
        <v>1.9906498E-3</v>
      </c>
      <c r="O1149" s="54">
        <v>0.62365176878000006</v>
      </c>
    </row>
    <row r="1150" spans="1:15" x14ac:dyDescent="0.25">
      <c r="A1150" s="5" t="s">
        <v>216</v>
      </c>
      <c r="B1150" s="4" t="s">
        <v>243</v>
      </c>
      <c r="C1150" s="4" t="s">
        <v>421</v>
      </c>
      <c r="D1150" s="4" t="s">
        <v>32</v>
      </c>
      <c r="E1150" s="4" t="s">
        <v>329</v>
      </c>
      <c r="F1150" s="4" t="s">
        <v>325</v>
      </c>
      <c r="G1150" s="4" t="s">
        <v>357</v>
      </c>
      <c r="H1150" s="4"/>
      <c r="I1150" s="66">
        <v>0</v>
      </c>
      <c r="J1150" s="53">
        <v>0</v>
      </c>
      <c r="K1150" s="53">
        <v>0</v>
      </c>
      <c r="L1150" s="53">
        <v>0</v>
      </c>
      <c r="M1150" s="53">
        <v>0</v>
      </c>
      <c r="N1150" s="53">
        <v>0</v>
      </c>
      <c r="O1150" s="54">
        <v>0</v>
      </c>
    </row>
    <row r="1151" spans="1:15" x14ac:dyDescent="0.25">
      <c r="A1151" s="5" t="s">
        <v>216</v>
      </c>
      <c r="B1151" s="4" t="s">
        <v>243</v>
      </c>
      <c r="C1151" s="4" t="s">
        <v>421</v>
      </c>
      <c r="D1151" s="4" t="s">
        <v>33</v>
      </c>
      <c r="E1151" s="4" t="s">
        <v>359</v>
      </c>
      <c r="F1151" s="4" t="s">
        <v>331</v>
      </c>
      <c r="G1151" s="4" t="s">
        <v>357</v>
      </c>
      <c r="H1151" s="4"/>
      <c r="I1151" s="66">
        <v>3.2348357590000001</v>
      </c>
      <c r="J1151" s="53">
        <v>3.0007139789999995</v>
      </c>
      <c r="K1151" s="53">
        <v>5.4903877099999998E-2</v>
      </c>
      <c r="L1151" s="53">
        <v>1.6245469270000001E-3</v>
      </c>
      <c r="M1151" s="53">
        <v>1.49458317284E-3</v>
      </c>
      <c r="N1151" s="53">
        <v>3.0642044940000003E-4</v>
      </c>
      <c r="O1151" s="54">
        <v>9.4966031237090034E-2</v>
      </c>
    </row>
    <row r="1152" spans="1:15" x14ac:dyDescent="0.25">
      <c r="A1152" s="5" t="s">
        <v>216</v>
      </c>
      <c r="B1152" s="4" t="s">
        <v>243</v>
      </c>
      <c r="C1152" s="4" t="s">
        <v>421</v>
      </c>
      <c r="D1152" s="4" t="s">
        <v>34</v>
      </c>
      <c r="E1152" s="4" t="s">
        <v>330</v>
      </c>
      <c r="F1152" s="4" t="s">
        <v>331</v>
      </c>
      <c r="G1152" s="4" t="s">
        <v>357</v>
      </c>
      <c r="H1152" s="4"/>
      <c r="I1152" s="66">
        <v>0.12669072000000001</v>
      </c>
      <c r="J1152" s="53">
        <v>2.6352961000000001E-2</v>
      </c>
      <c r="K1152" s="53">
        <v>3.7927651999999999E-4</v>
      </c>
      <c r="L1152" s="53">
        <v>1.0540185E-5</v>
      </c>
      <c r="M1152" s="53">
        <v>9.6969702E-6</v>
      </c>
      <c r="N1152" s="53">
        <v>2.2757275999999998E-6</v>
      </c>
      <c r="O1152" s="54">
        <v>8.7036361915999994E-4</v>
      </c>
    </row>
    <row r="1153" spans="1:15" x14ac:dyDescent="0.25">
      <c r="A1153" s="5" t="s">
        <v>216</v>
      </c>
      <c r="B1153" s="4" t="s">
        <v>243</v>
      </c>
      <c r="C1153" s="4" t="s">
        <v>421</v>
      </c>
      <c r="D1153" s="4" t="s">
        <v>35</v>
      </c>
      <c r="E1153" s="4" t="s">
        <v>332</v>
      </c>
      <c r="F1153" s="4" t="s">
        <v>331</v>
      </c>
      <c r="G1153" s="4" t="s">
        <v>357</v>
      </c>
      <c r="H1153" s="4"/>
      <c r="I1153" s="66">
        <v>37.395715699999997</v>
      </c>
      <c r="J1153" s="53">
        <v>5.4576696800000004</v>
      </c>
      <c r="K1153" s="53">
        <v>8.6144925300000008E-2</v>
      </c>
      <c r="L1153" s="53">
        <v>6.5414441199999991E-3</v>
      </c>
      <c r="M1153" s="53">
        <v>6.0181285903999999E-3</v>
      </c>
      <c r="N1153" s="53">
        <v>5.6030622600000007E-4</v>
      </c>
      <c r="O1153" s="54">
        <v>0.32902262198799997</v>
      </c>
    </row>
    <row r="1154" spans="1:15" x14ac:dyDescent="0.25">
      <c r="A1154" s="5" t="s">
        <v>216</v>
      </c>
      <c r="B1154" s="4" t="s">
        <v>243</v>
      </c>
      <c r="C1154" s="4" t="s">
        <v>421</v>
      </c>
      <c r="D1154" s="4" t="s">
        <v>36</v>
      </c>
      <c r="E1154" s="4" t="s">
        <v>360</v>
      </c>
      <c r="F1154" s="4" t="s">
        <v>331</v>
      </c>
      <c r="G1154" s="4" t="s">
        <v>357</v>
      </c>
      <c r="H1154" s="4"/>
      <c r="I1154" s="66">
        <v>3.6672732319999999</v>
      </c>
      <c r="J1154" s="53">
        <v>5.2717274339999989</v>
      </c>
      <c r="K1154" s="53">
        <v>7.9689039700000006E-2</v>
      </c>
      <c r="L1154" s="53">
        <v>2.7307342700000001E-3</v>
      </c>
      <c r="M1154" s="53">
        <v>2.5122755284E-3</v>
      </c>
      <c r="N1154" s="53">
        <v>5.3859244800000001E-4</v>
      </c>
      <c r="O1154" s="54">
        <v>0.15131692349049</v>
      </c>
    </row>
    <row r="1155" spans="1:15" x14ac:dyDescent="0.25">
      <c r="A1155" s="5" t="s">
        <v>216</v>
      </c>
      <c r="B1155" s="4" t="s">
        <v>243</v>
      </c>
      <c r="C1155" s="4" t="s">
        <v>421</v>
      </c>
      <c r="D1155" s="4" t="s">
        <v>37</v>
      </c>
      <c r="E1155" s="4" t="s">
        <v>333</v>
      </c>
      <c r="F1155" s="4" t="s">
        <v>331</v>
      </c>
      <c r="G1155" s="4" t="s">
        <v>357</v>
      </c>
      <c r="H1155" s="4"/>
      <c r="I1155" s="66">
        <v>39.177831871999999</v>
      </c>
      <c r="J1155" s="53">
        <v>11.615833184999998</v>
      </c>
      <c r="K1155" s="53">
        <v>0.178389825</v>
      </c>
      <c r="L1155" s="53">
        <v>7.8258086085000005E-3</v>
      </c>
      <c r="M1155" s="53">
        <v>7.1997439198200003E-3</v>
      </c>
      <c r="N1155" s="53">
        <v>1.0675469228E-3</v>
      </c>
      <c r="O1155" s="54">
        <v>0.48877242958068995</v>
      </c>
    </row>
    <row r="1156" spans="1:15" x14ac:dyDescent="0.25">
      <c r="A1156" s="5" t="s">
        <v>216</v>
      </c>
      <c r="B1156" s="4" t="s">
        <v>243</v>
      </c>
      <c r="C1156" s="4" t="s">
        <v>421</v>
      </c>
      <c r="D1156" s="4" t="s">
        <v>38</v>
      </c>
      <c r="E1156" s="4" t="s">
        <v>361</v>
      </c>
      <c r="F1156" s="4" t="s">
        <v>331</v>
      </c>
      <c r="G1156" s="4" t="s">
        <v>357</v>
      </c>
      <c r="H1156" s="4"/>
      <c r="I1156" s="66">
        <v>7.1960322930000009</v>
      </c>
      <c r="J1156" s="53">
        <v>4.8132226889999998</v>
      </c>
      <c r="K1156" s="53">
        <v>6.7587448430000002E-2</v>
      </c>
      <c r="L1156" s="53">
        <v>3.3966685820000001E-3</v>
      </c>
      <c r="M1156" s="53">
        <v>3.1249350954400002E-3</v>
      </c>
      <c r="N1156" s="53">
        <v>4.4903101819999996E-4</v>
      </c>
      <c r="O1156" s="54">
        <v>0.187906561982253</v>
      </c>
    </row>
    <row r="1157" spans="1:15" x14ac:dyDescent="0.25">
      <c r="A1157" s="5" t="s">
        <v>216</v>
      </c>
      <c r="B1157" s="4" t="s">
        <v>243</v>
      </c>
      <c r="C1157" s="4" t="s">
        <v>421</v>
      </c>
      <c r="D1157" s="4" t="s">
        <v>39</v>
      </c>
      <c r="E1157" s="4" t="s">
        <v>334</v>
      </c>
      <c r="F1157" s="4" t="s">
        <v>331</v>
      </c>
      <c r="G1157" s="4" t="s">
        <v>357</v>
      </c>
      <c r="H1157" s="4"/>
      <c r="I1157" s="66">
        <v>0.51858740999999997</v>
      </c>
      <c r="J1157" s="53">
        <v>0.238975356</v>
      </c>
      <c r="K1157" s="53">
        <v>3.4261650899999998E-3</v>
      </c>
      <c r="L1157" s="53">
        <v>2.3704925749999997E-4</v>
      </c>
      <c r="M1157" s="53">
        <v>2.180853169E-4</v>
      </c>
      <c r="N1157" s="53">
        <v>2.3110180999999999E-5</v>
      </c>
      <c r="O1157" s="54">
        <v>1.114394463859E-2</v>
      </c>
    </row>
    <row r="1158" spans="1:15" x14ac:dyDescent="0.25">
      <c r="A1158" s="5" t="s">
        <v>216</v>
      </c>
      <c r="B1158" s="4" t="s">
        <v>243</v>
      </c>
      <c r="C1158" s="4" t="s">
        <v>421</v>
      </c>
      <c r="D1158" s="4" t="s">
        <v>40</v>
      </c>
      <c r="E1158" s="4" t="s">
        <v>362</v>
      </c>
      <c r="F1158" s="4" t="s">
        <v>331</v>
      </c>
      <c r="G1158" s="4" t="s">
        <v>357</v>
      </c>
      <c r="H1158" s="4"/>
      <c r="I1158" s="66">
        <v>11.412298399999999</v>
      </c>
      <c r="J1158" s="53">
        <v>8.9343560100000001</v>
      </c>
      <c r="K1158" s="53">
        <v>0.17167698327100001</v>
      </c>
      <c r="L1158" s="53">
        <v>6.8923906281999998E-3</v>
      </c>
      <c r="M1158" s="53">
        <v>6.3409993779440007E-3</v>
      </c>
      <c r="N1158" s="53">
        <v>9.4592872625000009E-4</v>
      </c>
      <c r="O1158" s="54">
        <v>0.35405838417950208</v>
      </c>
    </row>
    <row r="1159" spans="1:15" x14ac:dyDescent="0.25">
      <c r="A1159" s="5" t="s">
        <v>216</v>
      </c>
      <c r="B1159" s="4" t="s">
        <v>243</v>
      </c>
      <c r="C1159" s="4" t="s">
        <v>421</v>
      </c>
      <c r="D1159" s="4" t="s">
        <v>41</v>
      </c>
      <c r="E1159" s="4" t="s">
        <v>363</v>
      </c>
      <c r="F1159" s="4" t="s">
        <v>331</v>
      </c>
      <c r="G1159" s="4" t="s">
        <v>357</v>
      </c>
      <c r="H1159" s="4"/>
      <c r="I1159" s="66">
        <v>37.976812339999995</v>
      </c>
      <c r="J1159" s="53">
        <v>2.7350168990000001</v>
      </c>
      <c r="K1159" s="53">
        <v>7.2998789809999992E-2</v>
      </c>
      <c r="L1159" s="53">
        <v>3.8228844469999994E-3</v>
      </c>
      <c r="M1159" s="53">
        <v>3.5170536912400006E-3</v>
      </c>
      <c r="N1159" s="53">
        <v>3.2147786949999997E-4</v>
      </c>
      <c r="O1159" s="54">
        <v>0.20172693459358995</v>
      </c>
    </row>
    <row r="1160" spans="1:15" x14ac:dyDescent="0.25">
      <c r="A1160" s="5" t="s">
        <v>216</v>
      </c>
      <c r="B1160" s="4" t="s">
        <v>243</v>
      </c>
      <c r="C1160" s="4" t="s">
        <v>421</v>
      </c>
      <c r="D1160" s="4" t="s">
        <v>42</v>
      </c>
      <c r="E1160" s="4" t="s">
        <v>335</v>
      </c>
      <c r="F1160" s="4" t="s">
        <v>331</v>
      </c>
      <c r="G1160" s="4" t="s">
        <v>357</v>
      </c>
      <c r="H1160" s="4"/>
      <c r="I1160" s="66">
        <v>14.054221910000001</v>
      </c>
      <c r="J1160" s="53">
        <v>20.675067184</v>
      </c>
      <c r="K1160" s="53">
        <v>0.24203381269999996</v>
      </c>
      <c r="L1160" s="53">
        <v>1.0568192260000001E-2</v>
      </c>
      <c r="M1160" s="53">
        <v>9.7227368792000019E-3</v>
      </c>
      <c r="N1160" s="53">
        <v>1.972358984E-3</v>
      </c>
      <c r="O1160" s="54">
        <v>0.54414548620747005</v>
      </c>
    </row>
    <row r="1161" spans="1:15" x14ac:dyDescent="0.25">
      <c r="A1161" s="5" t="s">
        <v>216</v>
      </c>
      <c r="B1161" s="4" t="s">
        <v>243</v>
      </c>
      <c r="C1161" s="4" t="s">
        <v>421</v>
      </c>
      <c r="D1161" s="4" t="s">
        <v>43</v>
      </c>
      <c r="E1161" s="4" t="s">
        <v>364</v>
      </c>
      <c r="F1161" s="4" t="s">
        <v>331</v>
      </c>
      <c r="G1161" s="4" t="s">
        <v>357</v>
      </c>
      <c r="H1161" s="4"/>
      <c r="I1161" s="66">
        <v>90.141292239999999</v>
      </c>
      <c r="J1161" s="53">
        <v>11.475744371999999</v>
      </c>
      <c r="K1161" s="53">
        <v>0.16442929990000002</v>
      </c>
      <c r="L1161" s="53">
        <v>6.955416731E-3</v>
      </c>
      <c r="M1161" s="53">
        <v>6.3989833925199996E-3</v>
      </c>
      <c r="N1161" s="53">
        <v>9.4700001639999999E-4</v>
      </c>
      <c r="O1161" s="54">
        <v>0.58697932003860898</v>
      </c>
    </row>
    <row r="1162" spans="1:15" x14ac:dyDescent="0.25">
      <c r="A1162" s="5" t="s">
        <v>216</v>
      </c>
      <c r="B1162" s="4" t="s">
        <v>243</v>
      </c>
      <c r="C1162" s="4" t="s">
        <v>421</v>
      </c>
      <c r="D1162" s="4" t="s">
        <v>44</v>
      </c>
      <c r="E1162" s="4" t="s">
        <v>365</v>
      </c>
      <c r="F1162" s="4" t="s">
        <v>331</v>
      </c>
      <c r="G1162" s="4" t="s">
        <v>357</v>
      </c>
      <c r="H1162" s="4"/>
      <c r="I1162" s="66">
        <v>0.38345051860000001</v>
      </c>
      <c r="J1162" s="53">
        <v>0.44699183710000007</v>
      </c>
      <c r="K1162" s="53">
        <v>3.1478045748000005E-2</v>
      </c>
      <c r="L1162" s="53">
        <v>3.0192147473000002E-4</v>
      </c>
      <c r="M1162" s="53">
        <v>2.7776775675160002E-4</v>
      </c>
      <c r="N1162" s="53">
        <v>7.7111008429999999E-5</v>
      </c>
      <c r="O1162" s="54">
        <v>2.0317590679979507E-2</v>
      </c>
    </row>
    <row r="1163" spans="1:15" x14ac:dyDescent="0.25">
      <c r="A1163" s="5" t="s">
        <v>216</v>
      </c>
      <c r="B1163" s="4" t="s">
        <v>243</v>
      </c>
      <c r="C1163" s="4" t="s">
        <v>421</v>
      </c>
      <c r="D1163" s="4" t="s">
        <v>45</v>
      </c>
      <c r="E1163" s="4" t="s">
        <v>336</v>
      </c>
      <c r="F1163" s="4" t="s">
        <v>331</v>
      </c>
      <c r="G1163" s="4" t="s">
        <v>357</v>
      </c>
      <c r="H1163" s="4"/>
      <c r="I1163" s="66">
        <v>2.4493539069999999</v>
      </c>
      <c r="J1163" s="53">
        <v>1.3264605409999999</v>
      </c>
      <c r="K1163" s="53">
        <v>2.2008399800000002E-2</v>
      </c>
      <c r="L1163" s="53">
        <v>8.8132535699999995E-4</v>
      </c>
      <c r="M1163" s="53">
        <v>8.1081932844000008E-4</v>
      </c>
      <c r="N1163" s="53">
        <v>1.2720590499999999E-4</v>
      </c>
      <c r="O1163" s="54">
        <v>4.9149693060980007E-2</v>
      </c>
    </row>
    <row r="1164" spans="1:15" x14ac:dyDescent="0.25">
      <c r="A1164" s="5" t="s">
        <v>216</v>
      </c>
      <c r="B1164" s="4" t="s">
        <v>243</v>
      </c>
      <c r="C1164" s="4" t="s">
        <v>421</v>
      </c>
      <c r="D1164" s="4" t="s">
        <v>46</v>
      </c>
      <c r="E1164" s="4" t="s">
        <v>366</v>
      </c>
      <c r="F1164" s="4" t="s">
        <v>331</v>
      </c>
      <c r="G1164" s="4" t="s">
        <v>357</v>
      </c>
      <c r="H1164" s="4"/>
      <c r="I1164" s="66">
        <v>0.35980164750000004</v>
      </c>
      <c r="J1164" s="53">
        <v>0.48949646789999995</v>
      </c>
      <c r="K1164" s="53">
        <v>4.2386786379999999E-2</v>
      </c>
      <c r="L1164" s="53">
        <v>4.6494375230000002E-4</v>
      </c>
      <c r="M1164" s="53">
        <v>4.2774825211599999E-4</v>
      </c>
      <c r="N1164" s="53">
        <v>1.1899674781000001E-4</v>
      </c>
      <c r="O1164" s="54">
        <v>2.3538102643227997E-2</v>
      </c>
    </row>
    <row r="1165" spans="1:15" x14ac:dyDescent="0.25">
      <c r="A1165" s="5" t="s">
        <v>216</v>
      </c>
      <c r="B1165" s="4" t="s">
        <v>243</v>
      </c>
      <c r="C1165" s="4" t="s">
        <v>421</v>
      </c>
      <c r="D1165" s="4" t="s">
        <v>47</v>
      </c>
      <c r="E1165" s="4" t="s">
        <v>367</v>
      </c>
      <c r="F1165" s="4" t="s">
        <v>331</v>
      </c>
      <c r="G1165" s="4" t="s">
        <v>357</v>
      </c>
      <c r="H1165" s="4"/>
      <c r="I1165" s="66">
        <v>0.57602030999999998</v>
      </c>
      <c r="J1165" s="53">
        <v>0.7911097668</v>
      </c>
      <c r="K1165" s="53">
        <v>6.9839297910000001E-2</v>
      </c>
      <c r="L1165" s="53">
        <v>1.140163548E-3</v>
      </c>
      <c r="M1165" s="53">
        <v>1.04895046416E-3</v>
      </c>
      <c r="N1165" s="53">
        <v>2.806126538E-4</v>
      </c>
      <c r="O1165" s="54">
        <v>3.67430166661964E-2</v>
      </c>
    </row>
    <row r="1166" spans="1:15" x14ac:dyDescent="0.25">
      <c r="A1166" s="5" t="s">
        <v>216</v>
      </c>
      <c r="B1166" s="4" t="s">
        <v>243</v>
      </c>
      <c r="C1166" s="4" t="s">
        <v>421</v>
      </c>
      <c r="D1166" s="4" t="s">
        <v>48</v>
      </c>
      <c r="E1166" s="4" t="s">
        <v>368</v>
      </c>
      <c r="F1166" s="4" t="s">
        <v>331</v>
      </c>
      <c r="G1166" s="4" t="s">
        <v>357</v>
      </c>
      <c r="H1166" s="4"/>
      <c r="I1166" s="66">
        <v>2.9882123159000002</v>
      </c>
      <c r="J1166" s="53">
        <v>7.1318911739999997</v>
      </c>
      <c r="K1166" s="53">
        <v>9.5370535909999984E-2</v>
      </c>
      <c r="L1166" s="53">
        <v>3.2156019242000006E-3</v>
      </c>
      <c r="M1166" s="53">
        <v>2.9583537702640005E-3</v>
      </c>
      <c r="N1166" s="53">
        <v>6.4794525709999996E-4</v>
      </c>
      <c r="O1166" s="54">
        <v>0.19462004161042901</v>
      </c>
    </row>
    <row r="1167" spans="1:15" x14ac:dyDescent="0.25">
      <c r="A1167" s="5" t="s">
        <v>216</v>
      </c>
      <c r="B1167" s="4" t="s">
        <v>243</v>
      </c>
      <c r="C1167" s="4" t="s">
        <v>421</v>
      </c>
      <c r="D1167" s="4" t="s">
        <v>49</v>
      </c>
      <c r="E1167" s="4" t="s">
        <v>369</v>
      </c>
      <c r="F1167" s="4" t="s">
        <v>331</v>
      </c>
      <c r="G1167" s="4" t="s">
        <v>357</v>
      </c>
      <c r="H1167" s="4"/>
      <c r="I1167" s="66">
        <v>3.6740308699999993</v>
      </c>
      <c r="J1167" s="53">
        <v>3.488283365</v>
      </c>
      <c r="K1167" s="53">
        <v>0.13416158120000002</v>
      </c>
      <c r="L1167" s="53">
        <v>1.906833372E-3</v>
      </c>
      <c r="M1167" s="53">
        <v>1.7542867022400002E-3</v>
      </c>
      <c r="N1167" s="53">
        <v>4.5245524130000005E-4</v>
      </c>
      <c r="O1167" s="54">
        <v>0.1268906326916</v>
      </c>
    </row>
    <row r="1168" spans="1:15" x14ac:dyDescent="0.25">
      <c r="A1168" s="5" t="s">
        <v>216</v>
      </c>
      <c r="B1168" s="4" t="s">
        <v>243</v>
      </c>
      <c r="C1168" s="4" t="s">
        <v>421</v>
      </c>
      <c r="D1168" s="4" t="s">
        <v>50</v>
      </c>
      <c r="E1168" s="4" t="s">
        <v>370</v>
      </c>
      <c r="F1168" s="4" t="s">
        <v>331</v>
      </c>
      <c r="G1168" s="4" t="s">
        <v>357</v>
      </c>
      <c r="H1168" s="4"/>
      <c r="I1168" s="66">
        <v>10.604855306999999</v>
      </c>
      <c r="J1168" s="53">
        <v>1.8634095650000004</v>
      </c>
      <c r="K1168" s="53">
        <v>2.76700231E-2</v>
      </c>
      <c r="L1168" s="53">
        <v>8.4278883400000005E-4</v>
      </c>
      <c r="M1168" s="53">
        <v>7.7536572728000009E-4</v>
      </c>
      <c r="N1168" s="53">
        <v>1.4796559809999998E-4</v>
      </c>
      <c r="O1168" s="54">
        <v>8.4218521587371989E-2</v>
      </c>
    </row>
    <row r="1169" spans="1:15" x14ac:dyDescent="0.25">
      <c r="A1169" s="5" t="s">
        <v>216</v>
      </c>
      <c r="B1169" s="4" t="s">
        <v>243</v>
      </c>
      <c r="C1169" s="4" t="s">
        <v>421</v>
      </c>
      <c r="D1169" s="4" t="s">
        <v>51</v>
      </c>
      <c r="E1169" s="4" t="s">
        <v>371</v>
      </c>
      <c r="F1169" s="4" t="s">
        <v>331</v>
      </c>
      <c r="G1169" s="4" t="s">
        <v>357</v>
      </c>
      <c r="H1169" s="4"/>
      <c r="I1169" s="66">
        <v>0.23817852890000002</v>
      </c>
      <c r="J1169" s="53">
        <v>0.54347561429999991</v>
      </c>
      <c r="K1169" s="53">
        <v>4.9730261920999996E-2</v>
      </c>
      <c r="L1169" s="53">
        <v>3.9651302159999998E-4</v>
      </c>
      <c r="M1169" s="53">
        <v>3.64791979872E-4</v>
      </c>
      <c r="N1169" s="53">
        <v>1.0634904317E-4</v>
      </c>
      <c r="O1169" s="54">
        <v>2.7769468739389999E-2</v>
      </c>
    </row>
    <row r="1170" spans="1:15" x14ac:dyDescent="0.25">
      <c r="A1170" s="5" t="s">
        <v>216</v>
      </c>
      <c r="B1170" s="4" t="s">
        <v>243</v>
      </c>
      <c r="C1170" s="4" t="s">
        <v>421</v>
      </c>
      <c r="D1170" s="4" t="s">
        <v>52</v>
      </c>
      <c r="E1170" s="4" t="s">
        <v>372</v>
      </c>
      <c r="F1170" s="4" t="s">
        <v>338</v>
      </c>
      <c r="G1170" s="4" t="s">
        <v>357</v>
      </c>
      <c r="H1170" s="4"/>
      <c r="I1170" s="66">
        <v>10.880536694999998</v>
      </c>
      <c r="J1170" s="53">
        <v>11.97868808</v>
      </c>
      <c r="K1170" s="53">
        <v>0.69927709809999983</v>
      </c>
      <c r="L1170" s="53">
        <v>6.040687405E-3</v>
      </c>
      <c r="M1170" s="53">
        <v>5.5574324125999995E-3</v>
      </c>
      <c r="N1170" s="53">
        <v>1.494705819E-3</v>
      </c>
      <c r="O1170" s="54">
        <v>0.51681020076420003</v>
      </c>
    </row>
    <row r="1171" spans="1:15" x14ac:dyDescent="0.25">
      <c r="A1171" s="5" t="s">
        <v>216</v>
      </c>
      <c r="B1171" s="4" t="s">
        <v>243</v>
      </c>
      <c r="C1171" s="4" t="s">
        <v>421</v>
      </c>
      <c r="D1171" s="4" t="s">
        <v>53</v>
      </c>
      <c r="E1171" s="4" t="s">
        <v>373</v>
      </c>
      <c r="F1171" s="4" t="s">
        <v>338</v>
      </c>
      <c r="G1171" s="4" t="s">
        <v>357</v>
      </c>
      <c r="H1171" s="4"/>
      <c r="I1171" s="66">
        <v>6.1080998627000005</v>
      </c>
      <c r="J1171" s="53">
        <v>17.496940866999999</v>
      </c>
      <c r="K1171" s="53">
        <v>1.5278669028999998</v>
      </c>
      <c r="L1171" s="53">
        <v>1.8938060379000001E-2</v>
      </c>
      <c r="M1171" s="53">
        <v>1.7423015548680001E-2</v>
      </c>
      <c r="N1171" s="53">
        <v>4.6632576459999997E-3</v>
      </c>
      <c r="O1171" s="54">
        <v>0.79431730256941002</v>
      </c>
    </row>
    <row r="1172" spans="1:15" x14ac:dyDescent="0.25">
      <c r="A1172" s="5" t="s">
        <v>216</v>
      </c>
      <c r="B1172" s="4" t="s">
        <v>243</v>
      </c>
      <c r="C1172" s="4" t="s">
        <v>421</v>
      </c>
      <c r="D1172" s="4" t="s">
        <v>54</v>
      </c>
      <c r="E1172" s="4" t="s">
        <v>337</v>
      </c>
      <c r="F1172" s="4" t="s">
        <v>338</v>
      </c>
      <c r="G1172" s="4" t="s">
        <v>357</v>
      </c>
      <c r="H1172" s="4"/>
      <c r="I1172" s="66">
        <v>6.3412253317999996</v>
      </c>
      <c r="J1172" s="53">
        <v>6.9239351450000006</v>
      </c>
      <c r="K1172" s="53">
        <v>0.20943766249999998</v>
      </c>
      <c r="L1172" s="53">
        <v>6.2939887850000003E-3</v>
      </c>
      <c r="M1172" s="53">
        <v>5.7904696822000008E-3</v>
      </c>
      <c r="N1172" s="53">
        <v>1.1485963071999998E-3</v>
      </c>
      <c r="O1172" s="54">
        <v>0.26416945281563398</v>
      </c>
    </row>
    <row r="1173" spans="1:15" x14ac:dyDescent="0.25">
      <c r="A1173" s="5" t="s">
        <v>216</v>
      </c>
      <c r="B1173" s="4" t="s">
        <v>243</v>
      </c>
      <c r="C1173" s="4" t="s">
        <v>421</v>
      </c>
      <c r="D1173" s="4" t="s">
        <v>55</v>
      </c>
      <c r="E1173" s="4" t="s">
        <v>339</v>
      </c>
      <c r="F1173" s="4" t="s">
        <v>338</v>
      </c>
      <c r="G1173" s="4" t="s">
        <v>357</v>
      </c>
      <c r="H1173" s="4"/>
      <c r="I1173" s="66">
        <v>26.683139208</v>
      </c>
      <c r="J1173" s="53">
        <v>19.493971645999999</v>
      </c>
      <c r="K1173" s="53">
        <v>0.33411122804999993</v>
      </c>
      <c r="L1173" s="53">
        <v>2.6337624213999995E-2</v>
      </c>
      <c r="M1173" s="53">
        <v>2.4230614276880003E-2</v>
      </c>
      <c r="N1173" s="53">
        <v>2.0736055855000001E-3</v>
      </c>
      <c r="O1173" s="54">
        <v>1.2079181922687452</v>
      </c>
    </row>
    <row r="1174" spans="1:15" x14ac:dyDescent="0.25">
      <c r="A1174" s="5" t="s">
        <v>216</v>
      </c>
      <c r="B1174" s="4" t="s">
        <v>243</v>
      </c>
      <c r="C1174" s="4" t="s">
        <v>421</v>
      </c>
      <c r="D1174" s="4" t="s">
        <v>56</v>
      </c>
      <c r="E1174" s="4" t="s">
        <v>374</v>
      </c>
      <c r="F1174" s="4" t="s">
        <v>338</v>
      </c>
      <c r="G1174" s="4" t="s">
        <v>357</v>
      </c>
      <c r="H1174" s="4"/>
      <c r="I1174" s="66">
        <v>0.63087808440000004</v>
      </c>
      <c r="J1174" s="53">
        <v>0.8659421006000001</v>
      </c>
      <c r="K1174" s="53">
        <v>4.4523521054000002E-2</v>
      </c>
      <c r="L1174" s="53">
        <v>4.3428148650000002E-4</v>
      </c>
      <c r="M1174" s="53">
        <v>3.9953896758000002E-4</v>
      </c>
      <c r="N1174" s="53">
        <v>1.0467357085000001E-4</v>
      </c>
      <c r="O1174" s="54">
        <v>3.5180668171750994E-2</v>
      </c>
    </row>
    <row r="1175" spans="1:15" x14ac:dyDescent="0.25">
      <c r="A1175" s="5" t="s">
        <v>216</v>
      </c>
      <c r="B1175" s="4" t="s">
        <v>243</v>
      </c>
      <c r="C1175" s="4" t="s">
        <v>421</v>
      </c>
      <c r="D1175" s="4" t="s">
        <v>57</v>
      </c>
      <c r="E1175" s="4" t="s">
        <v>375</v>
      </c>
      <c r="F1175" s="4" t="s">
        <v>338</v>
      </c>
      <c r="G1175" s="4" t="s">
        <v>357</v>
      </c>
      <c r="H1175" s="4"/>
      <c r="I1175" s="66">
        <v>0.25831884869999999</v>
      </c>
      <c r="J1175" s="53">
        <v>0.39714345249999999</v>
      </c>
      <c r="K1175" s="53">
        <v>5.4881304170000004E-3</v>
      </c>
      <c r="L1175" s="53">
        <v>1.679683995E-4</v>
      </c>
      <c r="M1175" s="53">
        <v>1.5453092754000002E-4</v>
      </c>
      <c r="N1175" s="53">
        <v>3.4410642769999997E-5</v>
      </c>
      <c r="O1175" s="54">
        <v>1.2767662369284997E-2</v>
      </c>
    </row>
    <row r="1176" spans="1:15" x14ac:dyDescent="0.25">
      <c r="A1176" s="5" t="s">
        <v>216</v>
      </c>
      <c r="B1176" s="4" t="s">
        <v>243</v>
      </c>
      <c r="C1176" s="4" t="s">
        <v>421</v>
      </c>
      <c r="D1176" s="4" t="s">
        <v>58</v>
      </c>
      <c r="E1176" s="4" t="s">
        <v>376</v>
      </c>
      <c r="F1176" s="4" t="s">
        <v>338</v>
      </c>
      <c r="G1176" s="4" t="s">
        <v>357</v>
      </c>
      <c r="H1176" s="4"/>
      <c r="I1176" s="66">
        <v>0.40736694579999999</v>
      </c>
      <c r="J1176" s="53">
        <v>0.56499966030000004</v>
      </c>
      <c r="K1176" s="53">
        <v>5.2765280279999993E-2</v>
      </c>
      <c r="L1176" s="53">
        <v>1.9560009968E-3</v>
      </c>
      <c r="M1176" s="53">
        <v>1.7995209170560001E-3</v>
      </c>
      <c r="N1176" s="53">
        <v>4.5560127979999999E-4</v>
      </c>
      <c r="O1176" s="54">
        <v>2.5620391300672E-2</v>
      </c>
    </row>
    <row r="1177" spans="1:15" x14ac:dyDescent="0.25">
      <c r="A1177" s="5" t="s">
        <v>216</v>
      </c>
      <c r="B1177" s="4" t="s">
        <v>243</v>
      </c>
      <c r="C1177" s="4" t="s">
        <v>421</v>
      </c>
      <c r="D1177" s="4" t="s">
        <v>59</v>
      </c>
      <c r="E1177" s="4" t="s">
        <v>377</v>
      </c>
      <c r="F1177" s="4" t="s">
        <v>341</v>
      </c>
      <c r="G1177" s="4" t="s">
        <v>357</v>
      </c>
      <c r="H1177" s="4"/>
      <c r="I1177" s="66">
        <v>21333.197768900001</v>
      </c>
      <c r="J1177" s="53">
        <v>273.21625714999999</v>
      </c>
      <c r="K1177" s="53">
        <v>3.5626002215999995</v>
      </c>
      <c r="L1177" s="53">
        <v>0.28895808135200002</v>
      </c>
      <c r="M1177" s="53">
        <v>0.26584143484383999</v>
      </c>
      <c r="N1177" s="53">
        <v>2.1993185336000001E-2</v>
      </c>
      <c r="O1177" s="54">
        <v>31.614629258527099</v>
      </c>
    </row>
    <row r="1178" spans="1:15" x14ac:dyDescent="0.25">
      <c r="A1178" s="5" t="s">
        <v>216</v>
      </c>
      <c r="B1178" s="4" t="s">
        <v>243</v>
      </c>
      <c r="C1178" s="4" t="s">
        <v>421</v>
      </c>
      <c r="D1178" s="4" t="s">
        <v>60</v>
      </c>
      <c r="E1178" s="4" t="s">
        <v>377</v>
      </c>
      <c r="F1178" s="4" t="s">
        <v>342</v>
      </c>
      <c r="G1178" s="4" t="s">
        <v>357</v>
      </c>
      <c r="H1178" s="4"/>
      <c r="I1178" s="66">
        <v>450.49508581999999</v>
      </c>
      <c r="J1178" s="53">
        <v>64.243446511999991</v>
      </c>
      <c r="K1178" s="53">
        <v>1.1041478376100002</v>
      </c>
      <c r="L1178" s="53">
        <v>0.123682673916</v>
      </c>
      <c r="M1178" s="53">
        <v>0.11378806000272002</v>
      </c>
      <c r="N1178" s="53">
        <v>7.5826316949000007E-3</v>
      </c>
      <c r="O1178" s="54">
        <v>6.8788749424461804</v>
      </c>
    </row>
    <row r="1179" spans="1:15" x14ac:dyDescent="0.25">
      <c r="A1179" s="5" t="s">
        <v>216</v>
      </c>
      <c r="B1179" s="4" t="s">
        <v>243</v>
      </c>
      <c r="C1179" s="4" t="s">
        <v>421</v>
      </c>
      <c r="D1179" s="4" t="s">
        <v>61</v>
      </c>
      <c r="E1179" s="4" t="s">
        <v>340</v>
      </c>
      <c r="F1179" s="4" t="s">
        <v>341</v>
      </c>
      <c r="G1179" s="4" t="s">
        <v>357</v>
      </c>
      <c r="H1179" s="4"/>
      <c r="I1179" s="66">
        <v>1873.9746</v>
      </c>
      <c r="J1179" s="53">
        <v>22.924885</v>
      </c>
      <c r="K1179" s="53">
        <v>0.29948616</v>
      </c>
      <c r="L1179" s="53">
        <v>2.4577801999999999E-2</v>
      </c>
      <c r="M1179" s="53">
        <v>2.2611577840000001E-2</v>
      </c>
      <c r="N1179" s="53">
        <v>1.8470767E-3</v>
      </c>
      <c r="O1179" s="54">
        <v>2.6797478278000004</v>
      </c>
    </row>
    <row r="1180" spans="1:15" x14ac:dyDescent="0.25">
      <c r="A1180" s="5" t="s">
        <v>216</v>
      </c>
      <c r="B1180" s="4" t="s">
        <v>243</v>
      </c>
      <c r="C1180" s="4" t="s">
        <v>421</v>
      </c>
      <c r="D1180" s="4" t="s">
        <v>62</v>
      </c>
      <c r="E1180" s="4" t="s">
        <v>340</v>
      </c>
      <c r="F1180" s="4" t="s">
        <v>342</v>
      </c>
      <c r="G1180" s="4" t="s">
        <v>357</v>
      </c>
      <c r="H1180" s="4"/>
      <c r="I1180" s="66">
        <v>142.18817000000001</v>
      </c>
      <c r="J1180" s="53">
        <v>42.110202999999998</v>
      </c>
      <c r="K1180" s="53">
        <v>0.59684700000000002</v>
      </c>
      <c r="L1180" s="53">
        <v>5.4732668999999998E-2</v>
      </c>
      <c r="M1180" s="53">
        <v>5.035405548E-2</v>
      </c>
      <c r="N1180" s="53">
        <v>3.8904617999999998E-3</v>
      </c>
      <c r="O1180" s="54">
        <v>4.1304111204999998</v>
      </c>
    </row>
    <row r="1181" spans="1:15" x14ac:dyDescent="0.25">
      <c r="A1181" s="5" t="s">
        <v>216</v>
      </c>
      <c r="B1181" s="4" t="s">
        <v>243</v>
      </c>
      <c r="C1181" s="4" t="s">
        <v>421</v>
      </c>
      <c r="D1181" s="4" t="s">
        <v>63</v>
      </c>
      <c r="E1181" s="4" t="s">
        <v>344</v>
      </c>
      <c r="F1181" s="4" t="s">
        <v>341</v>
      </c>
      <c r="G1181" s="4" t="s">
        <v>357</v>
      </c>
      <c r="H1181" s="4"/>
      <c r="I1181" s="66">
        <v>146.85186999999999</v>
      </c>
      <c r="J1181" s="53">
        <v>1.3121563999999999</v>
      </c>
      <c r="K1181" s="53">
        <v>1.8706271E-2</v>
      </c>
      <c r="L1181" s="53">
        <v>1.7364542E-3</v>
      </c>
      <c r="M1181" s="53">
        <v>1.597537864E-3</v>
      </c>
      <c r="N1181" s="53">
        <v>1.2215703E-4</v>
      </c>
      <c r="O1181" s="54">
        <v>0.16675734001099998</v>
      </c>
    </row>
    <row r="1182" spans="1:15" x14ac:dyDescent="0.25">
      <c r="A1182" s="5" t="s">
        <v>216</v>
      </c>
      <c r="B1182" s="4" t="s">
        <v>243</v>
      </c>
      <c r="C1182" s="4" t="s">
        <v>421</v>
      </c>
      <c r="D1182" s="4" t="s">
        <v>64</v>
      </c>
      <c r="E1182" s="4" t="s">
        <v>344</v>
      </c>
      <c r="F1182" s="4" t="s">
        <v>342</v>
      </c>
      <c r="G1182" s="4" t="s">
        <v>357</v>
      </c>
      <c r="H1182" s="4"/>
      <c r="I1182" s="66">
        <v>10.39083683</v>
      </c>
      <c r="J1182" s="53">
        <v>1.7527201779999999</v>
      </c>
      <c r="K1182" s="53">
        <v>2.6521995940000001E-2</v>
      </c>
      <c r="L1182" s="53">
        <v>1.9863026370000002E-3</v>
      </c>
      <c r="M1182" s="53">
        <v>1.8273984260399998E-3</v>
      </c>
      <c r="N1182" s="53">
        <v>1.779515592E-4</v>
      </c>
      <c r="O1182" s="54">
        <v>0.14044520658179999</v>
      </c>
    </row>
    <row r="1183" spans="1:15" x14ac:dyDescent="0.25">
      <c r="A1183" s="5" t="s">
        <v>216</v>
      </c>
      <c r="B1183" s="4" t="s">
        <v>243</v>
      </c>
      <c r="C1183" s="4" t="s">
        <v>421</v>
      </c>
      <c r="D1183" s="4" t="s">
        <v>65</v>
      </c>
      <c r="E1183" s="4" t="s">
        <v>345</v>
      </c>
      <c r="F1183" s="4" t="s">
        <v>341</v>
      </c>
      <c r="G1183" s="4" t="s">
        <v>357</v>
      </c>
      <c r="H1183" s="4"/>
      <c r="I1183" s="66">
        <v>236.90501</v>
      </c>
      <c r="J1183" s="53">
        <v>2.5019076</v>
      </c>
      <c r="K1183" s="53">
        <v>3.5702035E-2</v>
      </c>
      <c r="L1183" s="53">
        <v>3.3249871000000002E-3</v>
      </c>
      <c r="M1183" s="53">
        <v>3.0589881320000002E-3</v>
      </c>
      <c r="N1183" s="53">
        <v>2.3311895000000001E-4</v>
      </c>
      <c r="O1183" s="54">
        <v>0.29352598463999996</v>
      </c>
    </row>
    <row r="1184" spans="1:15" x14ac:dyDescent="0.25">
      <c r="A1184" s="5" t="s">
        <v>216</v>
      </c>
      <c r="B1184" s="4" t="s">
        <v>243</v>
      </c>
      <c r="C1184" s="4" t="s">
        <v>421</v>
      </c>
      <c r="D1184" s="4" t="s">
        <v>66</v>
      </c>
      <c r="E1184" s="4" t="s">
        <v>345</v>
      </c>
      <c r="F1184" s="4" t="s">
        <v>342</v>
      </c>
      <c r="G1184" s="4" t="s">
        <v>357</v>
      </c>
      <c r="H1184" s="4"/>
      <c r="I1184" s="66">
        <v>103.02599431</v>
      </c>
      <c r="J1184" s="53">
        <v>74.378634051999995</v>
      </c>
      <c r="K1184" s="53">
        <v>1.4282823764000001</v>
      </c>
      <c r="L1184" s="53">
        <v>3.8008383469999997E-2</v>
      </c>
      <c r="M1184" s="53">
        <v>3.4967712792400005E-2</v>
      </c>
      <c r="N1184" s="53">
        <v>7.5085058180000006E-3</v>
      </c>
      <c r="O1184" s="54">
        <v>2.99649740847225</v>
      </c>
    </row>
    <row r="1185" spans="1:15" x14ac:dyDescent="0.25">
      <c r="A1185" s="5" t="s">
        <v>216</v>
      </c>
      <c r="B1185" s="4" t="s">
        <v>243</v>
      </c>
      <c r="C1185" s="4" t="s">
        <v>421</v>
      </c>
      <c r="D1185" s="4" t="s">
        <v>67</v>
      </c>
      <c r="E1185" s="4" t="s">
        <v>346</v>
      </c>
      <c r="F1185" s="4" t="s">
        <v>341</v>
      </c>
      <c r="G1185" s="4" t="s">
        <v>357</v>
      </c>
      <c r="H1185" s="4"/>
      <c r="I1185" s="66">
        <v>0</v>
      </c>
      <c r="J1185" s="53">
        <v>0</v>
      </c>
      <c r="K1185" s="53">
        <v>0</v>
      </c>
      <c r="L1185" s="53">
        <v>0</v>
      </c>
      <c r="M1185" s="53">
        <v>0</v>
      </c>
      <c r="N1185" s="53">
        <v>0</v>
      </c>
      <c r="O1185" s="54">
        <v>0</v>
      </c>
    </row>
    <row r="1186" spans="1:15" x14ac:dyDescent="0.25">
      <c r="A1186" s="5" t="s">
        <v>216</v>
      </c>
      <c r="B1186" s="4" t="s">
        <v>243</v>
      </c>
      <c r="C1186" s="4" t="s">
        <v>421</v>
      </c>
      <c r="D1186" s="4" t="s">
        <v>68</v>
      </c>
      <c r="E1186" s="4" t="s">
        <v>346</v>
      </c>
      <c r="F1186" s="4" t="s">
        <v>342</v>
      </c>
      <c r="G1186" s="4" t="s">
        <v>357</v>
      </c>
      <c r="H1186" s="4"/>
      <c r="I1186" s="66">
        <v>0</v>
      </c>
      <c r="J1186" s="53">
        <v>0</v>
      </c>
      <c r="K1186" s="53">
        <v>0</v>
      </c>
      <c r="L1186" s="53">
        <v>0</v>
      </c>
      <c r="M1186" s="53">
        <v>0</v>
      </c>
      <c r="N1186" s="53">
        <v>0</v>
      </c>
      <c r="O1186" s="54">
        <v>0</v>
      </c>
    </row>
    <row r="1187" spans="1:15" x14ac:dyDescent="0.25">
      <c r="A1187" s="5" t="s">
        <v>216</v>
      </c>
      <c r="B1187" s="4" t="s">
        <v>243</v>
      </c>
      <c r="C1187" s="4" t="s">
        <v>421</v>
      </c>
      <c r="D1187" s="4" t="s">
        <v>69</v>
      </c>
      <c r="E1187" s="4" t="s">
        <v>378</v>
      </c>
      <c r="F1187" s="4" t="s">
        <v>341</v>
      </c>
      <c r="G1187" s="4" t="s">
        <v>357</v>
      </c>
      <c r="H1187" s="4"/>
      <c r="I1187" s="66">
        <v>1135.8066592</v>
      </c>
      <c r="J1187" s="53">
        <v>53.126158780000004</v>
      </c>
      <c r="K1187" s="53">
        <v>0.76833398180000001</v>
      </c>
      <c r="L1187" s="53">
        <v>2.0636344860999998E-2</v>
      </c>
      <c r="M1187" s="53">
        <v>1.8985437272119998E-2</v>
      </c>
      <c r="N1187" s="53">
        <v>4.5089966277E-3</v>
      </c>
      <c r="O1187" s="54">
        <v>2.9507592551914295</v>
      </c>
    </row>
    <row r="1188" spans="1:15" x14ac:dyDescent="0.25">
      <c r="A1188" s="5" t="s">
        <v>216</v>
      </c>
      <c r="B1188" s="4" t="s">
        <v>243</v>
      </c>
      <c r="C1188" s="4" t="s">
        <v>421</v>
      </c>
      <c r="D1188" s="4" t="s">
        <v>70</v>
      </c>
      <c r="E1188" s="4" t="s">
        <v>378</v>
      </c>
      <c r="F1188" s="4" t="s">
        <v>342</v>
      </c>
      <c r="G1188" s="4" t="s">
        <v>357</v>
      </c>
      <c r="H1188" s="4"/>
      <c r="I1188" s="66">
        <v>13.786852143000001</v>
      </c>
      <c r="J1188" s="53">
        <v>9.8800632059999991</v>
      </c>
      <c r="K1188" s="53">
        <v>0.13536135737000002</v>
      </c>
      <c r="L1188" s="53">
        <v>4.1163104989999999E-3</v>
      </c>
      <c r="M1188" s="53">
        <v>3.7870056590800002E-3</v>
      </c>
      <c r="N1188" s="53">
        <v>8.616997249E-4</v>
      </c>
      <c r="O1188" s="54">
        <v>0.29895123747478997</v>
      </c>
    </row>
    <row r="1189" spans="1:15" x14ac:dyDescent="0.25">
      <c r="A1189" s="5" t="s">
        <v>216</v>
      </c>
      <c r="B1189" s="4" t="s">
        <v>243</v>
      </c>
      <c r="C1189" s="4" t="s">
        <v>421</v>
      </c>
      <c r="D1189" s="4" t="s">
        <v>71</v>
      </c>
      <c r="E1189" s="4" t="s">
        <v>379</v>
      </c>
      <c r="F1189" s="4" t="s">
        <v>342</v>
      </c>
      <c r="G1189" s="4" t="s">
        <v>357</v>
      </c>
      <c r="H1189" s="4"/>
      <c r="I1189" s="66">
        <v>47.517254610000002</v>
      </c>
      <c r="J1189" s="53">
        <v>12.783358679000001</v>
      </c>
      <c r="K1189" s="53">
        <v>0.18247168920000001</v>
      </c>
      <c r="L1189" s="53">
        <v>4.6064467859999996E-3</v>
      </c>
      <c r="M1189" s="53">
        <v>4.2379310431200001E-3</v>
      </c>
      <c r="N1189" s="53">
        <v>9.9491277309999996E-4</v>
      </c>
      <c r="O1189" s="54">
        <v>0.44064344115690007</v>
      </c>
    </row>
    <row r="1190" spans="1:15" x14ac:dyDescent="0.25">
      <c r="A1190" s="5" t="s">
        <v>216</v>
      </c>
      <c r="B1190" s="4" t="s">
        <v>243</v>
      </c>
      <c r="C1190" s="4" t="s">
        <v>421</v>
      </c>
      <c r="D1190" s="4" t="s">
        <v>72</v>
      </c>
      <c r="E1190" s="4" t="s">
        <v>380</v>
      </c>
      <c r="F1190" s="4" t="s">
        <v>342</v>
      </c>
      <c r="G1190" s="4" t="s">
        <v>357</v>
      </c>
      <c r="H1190" s="4"/>
      <c r="I1190" s="66">
        <v>86.551760999999999</v>
      </c>
      <c r="J1190" s="53">
        <v>5.2006776000000006</v>
      </c>
      <c r="K1190" s="53">
        <v>7.0435393999999998E-2</v>
      </c>
      <c r="L1190" s="53">
        <v>6.0794752000000001E-3</v>
      </c>
      <c r="M1190" s="53">
        <v>5.5931171840000009E-3</v>
      </c>
      <c r="N1190" s="53">
        <v>4.4748415999999996E-4</v>
      </c>
      <c r="O1190" s="54">
        <v>0.4964408100890001</v>
      </c>
    </row>
    <row r="1191" spans="1:15" x14ac:dyDescent="0.25">
      <c r="A1191" s="5" t="s">
        <v>216</v>
      </c>
      <c r="B1191" s="4" t="s">
        <v>243</v>
      </c>
      <c r="C1191" s="4" t="s">
        <v>421</v>
      </c>
      <c r="D1191" s="4" t="s">
        <v>73</v>
      </c>
      <c r="E1191" s="4" t="s">
        <v>381</v>
      </c>
      <c r="F1191" s="4" t="s">
        <v>341</v>
      </c>
      <c r="G1191" s="4" t="s">
        <v>357</v>
      </c>
      <c r="H1191" s="4"/>
      <c r="I1191" s="66">
        <v>7761.7383120000004</v>
      </c>
      <c r="J1191" s="53">
        <v>710.69491149999999</v>
      </c>
      <c r="K1191" s="53">
        <v>10.311875687899999</v>
      </c>
      <c r="L1191" s="53">
        <v>0.27667340207000002</v>
      </c>
      <c r="M1191" s="53">
        <v>0.25453952990440004</v>
      </c>
      <c r="N1191" s="53">
        <v>6.0464631593999993E-2</v>
      </c>
      <c r="O1191" s="54">
        <v>31.221425458544001</v>
      </c>
    </row>
    <row r="1192" spans="1:15" x14ac:dyDescent="0.25">
      <c r="A1192" s="5" t="s">
        <v>216</v>
      </c>
      <c r="B1192" s="4" t="s">
        <v>243</v>
      </c>
      <c r="C1192" s="4" t="s">
        <v>421</v>
      </c>
      <c r="D1192" s="4" t="s">
        <v>74</v>
      </c>
      <c r="E1192" s="4" t="s">
        <v>381</v>
      </c>
      <c r="F1192" s="4" t="s">
        <v>342</v>
      </c>
      <c r="G1192" s="4" t="s">
        <v>357</v>
      </c>
      <c r="H1192" s="4"/>
      <c r="I1192" s="66">
        <v>94.213969179999992</v>
      </c>
      <c r="J1192" s="53">
        <v>134.332807844</v>
      </c>
      <c r="K1192" s="53">
        <v>1.8397873982999999</v>
      </c>
      <c r="L1192" s="53">
        <v>5.5759081040000005E-2</v>
      </c>
      <c r="M1192" s="53">
        <v>5.1298354556800006E-2</v>
      </c>
      <c r="N1192" s="53">
        <v>1.17121779418E-2</v>
      </c>
      <c r="O1192" s="54">
        <v>3.8232934977609006</v>
      </c>
    </row>
    <row r="1193" spans="1:15" x14ac:dyDescent="0.25">
      <c r="A1193" s="5" t="s">
        <v>216</v>
      </c>
      <c r="B1193" s="4" t="s">
        <v>243</v>
      </c>
      <c r="C1193" s="4" t="s">
        <v>421</v>
      </c>
      <c r="D1193" s="4" t="s">
        <v>75</v>
      </c>
      <c r="E1193" s="4" t="s">
        <v>382</v>
      </c>
      <c r="F1193" s="4" t="s">
        <v>342</v>
      </c>
      <c r="G1193" s="4" t="s">
        <v>357</v>
      </c>
      <c r="H1193" s="4"/>
      <c r="I1193" s="66">
        <v>8.0147823369999998</v>
      </c>
      <c r="J1193" s="53">
        <v>14.942823222999998</v>
      </c>
      <c r="K1193" s="53">
        <v>0.334037813771</v>
      </c>
      <c r="L1193" s="53">
        <v>9.269521365E-3</v>
      </c>
      <c r="M1193" s="53">
        <v>8.5279596557999993E-3</v>
      </c>
      <c r="N1193" s="53">
        <v>1.9758683830399999E-3</v>
      </c>
      <c r="O1193" s="54">
        <v>0.43627970025092516</v>
      </c>
    </row>
    <row r="1194" spans="1:15" x14ac:dyDescent="0.25">
      <c r="A1194" s="5" t="s">
        <v>216</v>
      </c>
      <c r="B1194" s="4" t="s">
        <v>243</v>
      </c>
      <c r="C1194" s="4" t="s">
        <v>421</v>
      </c>
      <c r="D1194" s="4" t="s">
        <v>76</v>
      </c>
      <c r="E1194" s="4" t="s">
        <v>347</v>
      </c>
      <c r="F1194" s="4" t="s">
        <v>342</v>
      </c>
      <c r="G1194" s="4" t="s">
        <v>357</v>
      </c>
      <c r="H1194" s="4"/>
      <c r="I1194" s="66">
        <v>274.87534571999998</v>
      </c>
      <c r="J1194" s="53">
        <v>380.13595856000001</v>
      </c>
      <c r="K1194" s="53">
        <v>5.5343984839999996</v>
      </c>
      <c r="L1194" s="53">
        <v>0.25215102248999999</v>
      </c>
      <c r="M1194" s="53">
        <v>0.23197894069080002</v>
      </c>
      <c r="N1194" s="53">
        <v>3.7604771011000002E-2</v>
      </c>
      <c r="O1194" s="54">
        <v>13.330260821722641</v>
      </c>
    </row>
    <row r="1195" spans="1:15" x14ac:dyDescent="0.25">
      <c r="A1195" s="5" t="s">
        <v>216</v>
      </c>
      <c r="B1195" s="4" t="s">
        <v>243</v>
      </c>
      <c r="C1195" s="4" t="s">
        <v>421</v>
      </c>
      <c r="D1195" s="4" t="s">
        <v>77</v>
      </c>
      <c r="E1195" s="4" t="s">
        <v>383</v>
      </c>
      <c r="F1195" s="4" t="s">
        <v>341</v>
      </c>
      <c r="G1195" s="4" t="s">
        <v>357</v>
      </c>
      <c r="H1195" s="4"/>
      <c r="I1195" s="66">
        <v>382.31213120000001</v>
      </c>
      <c r="J1195" s="53">
        <v>27.74580735</v>
      </c>
      <c r="K1195" s="53">
        <v>0.37079959750000002</v>
      </c>
      <c r="L1195" s="53">
        <v>1.9521054810000001E-2</v>
      </c>
      <c r="M1195" s="53">
        <v>1.7959370425199999E-2</v>
      </c>
      <c r="N1195" s="53">
        <v>2.1340049210000003E-3</v>
      </c>
      <c r="O1195" s="54">
        <v>1.903741323206132</v>
      </c>
    </row>
    <row r="1196" spans="1:15" x14ac:dyDescent="0.25">
      <c r="A1196" s="5" t="s">
        <v>216</v>
      </c>
      <c r="B1196" s="4" t="s">
        <v>243</v>
      </c>
      <c r="C1196" s="4" t="s">
        <v>421</v>
      </c>
      <c r="D1196" s="4" t="s">
        <v>78</v>
      </c>
      <c r="E1196" s="4" t="s">
        <v>383</v>
      </c>
      <c r="F1196" s="4" t="s">
        <v>342</v>
      </c>
      <c r="G1196" s="4" t="s">
        <v>357</v>
      </c>
      <c r="H1196" s="4"/>
      <c r="I1196" s="66">
        <v>206.67275840760001</v>
      </c>
      <c r="J1196" s="53">
        <v>15.0182685456</v>
      </c>
      <c r="K1196" s="53">
        <v>0.20291423624999999</v>
      </c>
      <c r="L1196" s="53">
        <v>1.0565247507399999E-2</v>
      </c>
      <c r="M1196" s="53">
        <v>9.7200277068080002E-3</v>
      </c>
      <c r="N1196" s="53">
        <v>1.1580012340899999E-3</v>
      </c>
      <c r="O1196" s="54">
        <v>1.0185116708239701</v>
      </c>
    </row>
    <row r="1197" spans="1:15" x14ac:dyDescent="0.25">
      <c r="A1197" s="5" t="s">
        <v>216</v>
      </c>
      <c r="B1197" s="4" t="s">
        <v>243</v>
      </c>
      <c r="C1197" s="4" t="s">
        <v>421</v>
      </c>
      <c r="D1197" s="4" t="s">
        <v>79</v>
      </c>
      <c r="E1197" s="4" t="s">
        <v>384</v>
      </c>
      <c r="F1197" s="4" t="s">
        <v>349</v>
      </c>
      <c r="G1197" s="4" t="s">
        <v>357</v>
      </c>
      <c r="H1197" s="4"/>
      <c r="I1197" s="66">
        <v>0.93686822000000003</v>
      </c>
      <c r="J1197" s="53">
        <v>0.56824476999999995</v>
      </c>
      <c r="K1197" s="53">
        <v>7.5982480000000002E-3</v>
      </c>
      <c r="L1197" s="53">
        <v>2.4299215399999999E-4</v>
      </c>
      <c r="M1197" s="53">
        <v>2.2355278167999999E-4</v>
      </c>
      <c r="N1197" s="53">
        <v>4.9438574E-5</v>
      </c>
      <c r="O1197" s="54">
        <v>1.6015186291899998E-2</v>
      </c>
    </row>
    <row r="1198" spans="1:15" x14ac:dyDescent="0.25">
      <c r="A1198" s="5" t="s">
        <v>216</v>
      </c>
      <c r="B1198" s="4" t="s">
        <v>243</v>
      </c>
      <c r="C1198" s="4" t="s">
        <v>421</v>
      </c>
      <c r="D1198" s="4" t="s">
        <v>80</v>
      </c>
      <c r="E1198" s="4" t="s">
        <v>385</v>
      </c>
      <c r="F1198" s="4" t="s">
        <v>349</v>
      </c>
      <c r="G1198" s="4" t="s">
        <v>357</v>
      </c>
      <c r="H1198" s="4"/>
      <c r="I1198" s="66">
        <v>0.51461761799999994</v>
      </c>
      <c r="J1198" s="53">
        <v>0.91372165010000006</v>
      </c>
      <c r="K1198" s="53">
        <v>4.6558709330000003E-2</v>
      </c>
      <c r="L1198" s="53">
        <v>8.3839768800000002E-4</v>
      </c>
      <c r="M1198" s="53">
        <v>7.7132587296000008E-4</v>
      </c>
      <c r="N1198" s="53">
        <v>1.9894661280000001E-4</v>
      </c>
      <c r="O1198" s="54">
        <v>3.2927800545955309E-2</v>
      </c>
    </row>
    <row r="1199" spans="1:15" x14ac:dyDescent="0.25">
      <c r="A1199" s="5" t="s">
        <v>216</v>
      </c>
      <c r="B1199" s="4" t="s">
        <v>243</v>
      </c>
      <c r="C1199" s="4" t="s">
        <v>421</v>
      </c>
      <c r="D1199" s="4" t="s">
        <v>81</v>
      </c>
      <c r="E1199" s="4" t="s">
        <v>386</v>
      </c>
      <c r="F1199" s="4" t="s">
        <v>349</v>
      </c>
      <c r="G1199" s="4" t="s">
        <v>357</v>
      </c>
      <c r="H1199" s="4"/>
      <c r="I1199" s="66">
        <v>0</v>
      </c>
      <c r="J1199" s="53">
        <v>0</v>
      </c>
      <c r="K1199" s="53">
        <v>0</v>
      </c>
      <c r="L1199" s="53">
        <v>0</v>
      </c>
      <c r="M1199" s="53">
        <v>0</v>
      </c>
      <c r="N1199" s="53">
        <v>0</v>
      </c>
      <c r="O1199" s="54">
        <v>0</v>
      </c>
    </row>
    <row r="1200" spans="1:15" x14ac:dyDescent="0.25">
      <c r="A1200" s="5" t="s">
        <v>216</v>
      </c>
      <c r="B1200" s="4" t="s">
        <v>243</v>
      </c>
      <c r="C1200" s="4" t="s">
        <v>421</v>
      </c>
      <c r="D1200" s="4" t="s">
        <v>82</v>
      </c>
      <c r="E1200" s="4" t="s">
        <v>387</v>
      </c>
      <c r="F1200" s="4" t="s">
        <v>349</v>
      </c>
      <c r="G1200" s="4" t="s">
        <v>357</v>
      </c>
      <c r="H1200" s="4"/>
      <c r="I1200" s="66">
        <v>3.4835658070000002</v>
      </c>
      <c r="J1200" s="53">
        <v>0.73646741699999996</v>
      </c>
      <c r="K1200" s="53">
        <v>6.9948902000000007E-2</v>
      </c>
      <c r="L1200" s="53">
        <v>4.8346255099999995E-4</v>
      </c>
      <c r="M1200" s="53">
        <v>4.4478554692000002E-4</v>
      </c>
      <c r="N1200" s="53">
        <v>1.3393805309999999E-4</v>
      </c>
      <c r="O1200" s="54">
        <v>5.4275867038309999E-2</v>
      </c>
    </row>
    <row r="1201" spans="1:15" x14ac:dyDescent="0.25">
      <c r="A1201" s="5" t="s">
        <v>216</v>
      </c>
      <c r="B1201" s="4" t="s">
        <v>243</v>
      </c>
      <c r="C1201" s="4" t="s">
        <v>421</v>
      </c>
      <c r="D1201" s="4" t="s">
        <v>83</v>
      </c>
      <c r="E1201" s="4" t="s">
        <v>388</v>
      </c>
      <c r="F1201" s="4" t="s">
        <v>349</v>
      </c>
      <c r="G1201" s="4" t="s">
        <v>357</v>
      </c>
      <c r="H1201" s="4"/>
      <c r="I1201" s="66">
        <v>1.5834396179999999</v>
      </c>
      <c r="J1201" s="53">
        <v>0.49416229719999993</v>
      </c>
      <c r="K1201" s="53">
        <v>7.0927182560000003E-3</v>
      </c>
      <c r="L1201" s="53">
        <v>1.918034308E-4</v>
      </c>
      <c r="M1201" s="53">
        <v>1.7645915633600001E-4</v>
      </c>
      <c r="N1201" s="53">
        <v>4.1085398010000002E-5</v>
      </c>
      <c r="O1201" s="54">
        <v>1.5558970381329999E-2</v>
      </c>
    </row>
    <row r="1202" spans="1:15" x14ac:dyDescent="0.25">
      <c r="A1202" s="5" t="s">
        <v>216</v>
      </c>
      <c r="B1202" s="4" t="s">
        <v>243</v>
      </c>
      <c r="C1202" s="4" t="s">
        <v>421</v>
      </c>
      <c r="D1202" s="4" t="s">
        <v>84</v>
      </c>
      <c r="E1202" s="4" t="s">
        <v>348</v>
      </c>
      <c r="F1202" s="4" t="s">
        <v>349</v>
      </c>
      <c r="G1202" s="4" t="s">
        <v>357</v>
      </c>
      <c r="H1202" s="4"/>
      <c r="I1202" s="66">
        <v>28.72622316</v>
      </c>
      <c r="J1202" s="53">
        <v>4.6707787700000001</v>
      </c>
      <c r="K1202" s="53">
        <v>0.12128677360000001</v>
      </c>
      <c r="L1202" s="53">
        <v>3.0590004049999998E-3</v>
      </c>
      <c r="M1202" s="53">
        <v>2.8142803726000001E-3</v>
      </c>
      <c r="N1202" s="53">
        <v>4.4930962799999993E-4</v>
      </c>
      <c r="O1202" s="54">
        <v>0.24285236220711004</v>
      </c>
    </row>
    <row r="1203" spans="1:15" x14ac:dyDescent="0.25">
      <c r="A1203" s="5" t="s">
        <v>216</v>
      </c>
      <c r="B1203" s="4" t="s">
        <v>243</v>
      </c>
      <c r="C1203" s="4" t="s">
        <v>421</v>
      </c>
      <c r="D1203" s="4" t="s">
        <v>85</v>
      </c>
      <c r="E1203" s="4" t="s">
        <v>389</v>
      </c>
      <c r="F1203" s="4" t="s">
        <v>349</v>
      </c>
      <c r="G1203" s="4" t="s">
        <v>357</v>
      </c>
      <c r="H1203" s="4"/>
      <c r="I1203" s="66">
        <v>139.7252684</v>
      </c>
      <c r="J1203" s="53">
        <v>15.546933560000001</v>
      </c>
      <c r="K1203" s="53">
        <v>0.16205731009999999</v>
      </c>
      <c r="L1203" s="53">
        <v>3.9201252419999999E-3</v>
      </c>
      <c r="M1203" s="53">
        <v>3.60651522264E-3</v>
      </c>
      <c r="N1203" s="53">
        <v>9.7813807050000008E-4</v>
      </c>
      <c r="O1203" s="54">
        <v>0.60643884410362003</v>
      </c>
    </row>
    <row r="1204" spans="1:15" x14ac:dyDescent="0.25">
      <c r="A1204" s="5" t="s">
        <v>216</v>
      </c>
      <c r="B1204" s="4" t="s">
        <v>243</v>
      </c>
      <c r="C1204" s="4" t="s">
        <v>421</v>
      </c>
      <c r="D1204" s="4" t="s">
        <v>86</v>
      </c>
      <c r="E1204" s="4" t="s">
        <v>390</v>
      </c>
      <c r="F1204" s="4" t="s">
        <v>349</v>
      </c>
      <c r="G1204" s="4" t="s">
        <v>357</v>
      </c>
      <c r="H1204" s="4"/>
      <c r="I1204" s="66">
        <v>2.1772286599999999</v>
      </c>
      <c r="J1204" s="53">
        <v>1.1710526400000001</v>
      </c>
      <c r="K1204" s="53">
        <v>0.111225356</v>
      </c>
      <c r="L1204" s="53">
        <v>7.6875105000000004E-4</v>
      </c>
      <c r="M1204" s="53">
        <v>7.0725096600000002E-4</v>
      </c>
      <c r="N1204" s="53">
        <v>2.1297415900000001E-4</v>
      </c>
      <c r="O1204" s="54">
        <v>7.6035437198200009E-2</v>
      </c>
    </row>
    <row r="1205" spans="1:15" x14ac:dyDescent="0.25">
      <c r="A1205" s="5" t="s">
        <v>216</v>
      </c>
      <c r="B1205" s="4" t="s">
        <v>243</v>
      </c>
      <c r="C1205" s="4" t="s">
        <v>421</v>
      </c>
      <c r="D1205" s="4" t="s">
        <v>87</v>
      </c>
      <c r="E1205" s="4" t="s">
        <v>391</v>
      </c>
      <c r="F1205" s="4" t="s">
        <v>349</v>
      </c>
      <c r="G1205" s="4" t="s">
        <v>357</v>
      </c>
      <c r="H1205" s="4"/>
      <c r="I1205" s="66">
        <v>4.3808492250000004</v>
      </c>
      <c r="J1205" s="53">
        <v>2.2128869016000001</v>
      </c>
      <c r="K1205" s="53">
        <v>0.13276743356999998</v>
      </c>
      <c r="L1205" s="53">
        <v>1.2158221657E-3</v>
      </c>
      <c r="M1205" s="53">
        <v>1.1185563924440002E-3</v>
      </c>
      <c r="N1205" s="53">
        <v>3.0601807590000001E-4</v>
      </c>
      <c r="O1205" s="54">
        <v>0.10267598778213004</v>
      </c>
    </row>
    <row r="1206" spans="1:15" x14ac:dyDescent="0.25">
      <c r="A1206" s="5" t="s">
        <v>216</v>
      </c>
      <c r="B1206" s="4" t="s">
        <v>243</v>
      </c>
      <c r="C1206" s="4" t="s">
        <v>421</v>
      </c>
      <c r="D1206" s="4" t="s">
        <v>88</v>
      </c>
      <c r="E1206" s="4" t="s">
        <v>392</v>
      </c>
      <c r="F1206" s="4" t="s">
        <v>349</v>
      </c>
      <c r="G1206" s="4" t="s">
        <v>357</v>
      </c>
      <c r="H1206" s="4"/>
      <c r="I1206" s="66">
        <v>0.60698511499999996</v>
      </c>
      <c r="J1206" s="53">
        <v>0.79087287000000006</v>
      </c>
      <c r="K1206" s="53">
        <v>6.0867799530000002E-2</v>
      </c>
      <c r="L1206" s="53">
        <v>1.5587595819999999E-3</v>
      </c>
      <c r="M1206" s="53">
        <v>1.43405881544E-3</v>
      </c>
      <c r="N1206" s="53">
        <v>3.3727518289999999E-4</v>
      </c>
      <c r="O1206" s="54">
        <v>4.0181207448079993E-2</v>
      </c>
    </row>
    <row r="1207" spans="1:15" x14ac:dyDescent="0.25">
      <c r="A1207" s="5" t="s">
        <v>216</v>
      </c>
      <c r="B1207" s="4" t="s">
        <v>243</v>
      </c>
      <c r="C1207" s="4" t="s">
        <v>421</v>
      </c>
      <c r="D1207" s="4" t="s">
        <v>89</v>
      </c>
      <c r="E1207" s="4" t="s">
        <v>350</v>
      </c>
      <c r="F1207" s="4" t="s">
        <v>351</v>
      </c>
      <c r="G1207" s="4" t="s">
        <v>357</v>
      </c>
      <c r="H1207" s="4"/>
      <c r="I1207" s="66">
        <v>1860.2529200000001</v>
      </c>
      <c r="J1207" s="53">
        <v>495.419577</v>
      </c>
      <c r="K1207" s="53">
        <v>7.1859967600000001</v>
      </c>
      <c r="L1207" s="53">
        <v>0.24140362300000001</v>
      </c>
      <c r="M1207" s="53">
        <v>0.22209133315999999</v>
      </c>
      <c r="N1207" s="53">
        <v>4.2155032299999999E-2</v>
      </c>
      <c r="O1207" s="54">
        <v>21.254873066706999</v>
      </c>
    </row>
    <row r="1208" spans="1:15" x14ac:dyDescent="0.25">
      <c r="A1208" s="5" t="s">
        <v>216</v>
      </c>
      <c r="B1208" s="4" t="s">
        <v>243</v>
      </c>
      <c r="C1208" s="4" t="s">
        <v>421</v>
      </c>
      <c r="D1208" s="4" t="s">
        <v>90</v>
      </c>
      <c r="E1208" s="4" t="s">
        <v>352</v>
      </c>
      <c r="F1208" s="4" t="s">
        <v>351</v>
      </c>
      <c r="G1208" s="4" t="s">
        <v>357</v>
      </c>
      <c r="H1208" s="4"/>
      <c r="I1208" s="66">
        <v>327.37389873599994</v>
      </c>
      <c r="J1208" s="53">
        <v>97.309560719000004</v>
      </c>
      <c r="K1208" s="53">
        <v>1.8654045560999999</v>
      </c>
      <c r="L1208" s="53">
        <v>9.9760588521999996E-2</v>
      </c>
      <c r="M1208" s="53">
        <v>9.1779741440240009E-2</v>
      </c>
      <c r="N1208" s="53">
        <v>1.0419824951599998E-2</v>
      </c>
      <c r="O1208" s="54">
        <v>5.95787972855749</v>
      </c>
    </row>
    <row r="1209" spans="1:15" x14ac:dyDescent="0.25">
      <c r="A1209" s="5" t="s">
        <v>216</v>
      </c>
      <c r="B1209" s="4" t="s">
        <v>243</v>
      </c>
      <c r="C1209" s="4" t="s">
        <v>421</v>
      </c>
      <c r="D1209" s="4" t="s">
        <v>91</v>
      </c>
      <c r="E1209" s="4" t="s">
        <v>353</v>
      </c>
      <c r="F1209" s="4" t="s">
        <v>351</v>
      </c>
      <c r="G1209" s="4" t="s">
        <v>357</v>
      </c>
      <c r="H1209" s="4"/>
      <c r="I1209" s="66">
        <v>67.993945940000003</v>
      </c>
      <c r="J1209" s="53">
        <v>46.982244436999999</v>
      </c>
      <c r="K1209" s="53">
        <v>1.0613390535</v>
      </c>
      <c r="L1209" s="53">
        <v>4.4376115219999998E-2</v>
      </c>
      <c r="M1209" s="53">
        <v>4.0826026002400005E-2</v>
      </c>
      <c r="N1209" s="53">
        <v>5.5850735819999997E-3</v>
      </c>
      <c r="O1209" s="54">
        <v>2.4477537092481407</v>
      </c>
    </row>
    <row r="1210" spans="1:15" x14ac:dyDescent="0.25">
      <c r="A1210" s="5" t="s">
        <v>216</v>
      </c>
      <c r="B1210" s="4" t="s">
        <v>243</v>
      </c>
      <c r="C1210" s="4" t="s">
        <v>421</v>
      </c>
      <c r="D1210" s="4" t="s">
        <v>92</v>
      </c>
      <c r="E1210" s="4" t="s">
        <v>393</v>
      </c>
      <c r="F1210" s="4" t="s">
        <v>351</v>
      </c>
      <c r="G1210" s="4" t="s">
        <v>357</v>
      </c>
      <c r="H1210" s="4"/>
      <c r="I1210" s="66">
        <v>97.518388083999994</v>
      </c>
      <c r="J1210" s="53">
        <v>123.63723587000001</v>
      </c>
      <c r="K1210" s="53">
        <v>2.050682917</v>
      </c>
      <c r="L1210" s="53">
        <v>6.1741360270000004E-2</v>
      </c>
      <c r="M1210" s="53">
        <v>5.6802051448399997E-2</v>
      </c>
      <c r="N1210" s="53">
        <v>1.2021396857999999E-2</v>
      </c>
      <c r="O1210" s="54">
        <v>4.1347675242879003</v>
      </c>
    </row>
    <row r="1211" spans="1:15" x14ac:dyDescent="0.25">
      <c r="A1211" s="5" t="s">
        <v>216</v>
      </c>
      <c r="B1211" s="4" t="s">
        <v>243</v>
      </c>
      <c r="C1211" s="4" t="s">
        <v>421</v>
      </c>
      <c r="D1211" s="4" t="s">
        <v>93</v>
      </c>
      <c r="E1211" s="4" t="s">
        <v>394</v>
      </c>
      <c r="F1211" s="4" t="s">
        <v>351</v>
      </c>
      <c r="G1211" s="4" t="s">
        <v>357</v>
      </c>
      <c r="H1211" s="4"/>
      <c r="I1211" s="66">
        <v>898.14282387199989</v>
      </c>
      <c r="J1211" s="53">
        <v>193.89829487790001</v>
      </c>
      <c r="K1211" s="53">
        <v>2.9502516684300004</v>
      </c>
      <c r="L1211" s="53">
        <v>0.16992317766699999</v>
      </c>
      <c r="M1211" s="53">
        <v>0.15632932345364003</v>
      </c>
      <c r="N1211" s="53">
        <v>1.8655660393329998E-2</v>
      </c>
      <c r="O1211" s="54">
        <v>10.75501218840421</v>
      </c>
    </row>
    <row r="1212" spans="1:15" x14ac:dyDescent="0.25">
      <c r="A1212" s="5" t="s">
        <v>216</v>
      </c>
      <c r="B1212" s="4" t="s">
        <v>243</v>
      </c>
      <c r="C1212" s="4" t="s">
        <v>421</v>
      </c>
      <c r="D1212" s="4" t="s">
        <v>94</v>
      </c>
      <c r="E1212" s="4" t="s">
        <v>354</v>
      </c>
      <c r="F1212" s="4" t="s">
        <v>351</v>
      </c>
      <c r="G1212" s="4" t="s">
        <v>357</v>
      </c>
      <c r="H1212" s="4"/>
      <c r="I1212" s="66">
        <v>11.458308229</v>
      </c>
      <c r="J1212" s="53">
        <v>9.5435960813999987</v>
      </c>
      <c r="K1212" s="53">
        <v>0.13398553654999998</v>
      </c>
      <c r="L1212" s="53">
        <v>6.093931082E-3</v>
      </c>
      <c r="M1212" s="53">
        <v>5.6064165954400006E-3</v>
      </c>
      <c r="N1212" s="53">
        <v>8.8224268140000011E-4</v>
      </c>
      <c r="O1212" s="54">
        <v>0.37398892313473203</v>
      </c>
    </row>
    <row r="1213" spans="1:15" x14ac:dyDescent="0.25">
      <c r="A1213" s="5" t="s">
        <v>216</v>
      </c>
      <c r="B1213" s="4" t="s">
        <v>243</v>
      </c>
      <c r="C1213" s="4" t="s">
        <v>421</v>
      </c>
      <c r="D1213" s="4" t="s">
        <v>95</v>
      </c>
      <c r="E1213" s="4" t="s">
        <v>395</v>
      </c>
      <c r="F1213" s="4" t="s">
        <v>356</v>
      </c>
      <c r="G1213" s="4" t="s">
        <v>357</v>
      </c>
      <c r="H1213" s="4"/>
      <c r="I1213" s="66">
        <v>62.2360829</v>
      </c>
      <c r="J1213" s="53">
        <v>7.7946227299999995</v>
      </c>
      <c r="K1213" s="53">
        <v>0.1092165695</v>
      </c>
      <c r="L1213" s="53">
        <v>2.7347594300000003E-3</v>
      </c>
      <c r="M1213" s="53">
        <v>2.5159786756000003E-3</v>
      </c>
      <c r="N1213" s="53">
        <v>5.9389520400000004E-4</v>
      </c>
      <c r="O1213" s="54">
        <v>0.28869774268532999</v>
      </c>
    </row>
    <row r="1214" spans="1:15" x14ac:dyDescent="0.25">
      <c r="A1214" s="5" t="s">
        <v>216</v>
      </c>
      <c r="B1214" s="4" t="s">
        <v>243</v>
      </c>
      <c r="C1214" s="4" t="s">
        <v>421</v>
      </c>
      <c r="D1214" s="4" t="s">
        <v>96</v>
      </c>
      <c r="E1214" s="4" t="s">
        <v>396</v>
      </c>
      <c r="F1214" s="4" t="s">
        <v>356</v>
      </c>
      <c r="G1214" s="4" t="s">
        <v>357</v>
      </c>
      <c r="H1214" s="4"/>
      <c r="I1214" s="66">
        <v>0.14512316</v>
      </c>
      <c r="J1214" s="53">
        <v>6.5937465000000001E-2</v>
      </c>
      <c r="K1214" s="53">
        <v>1.00797901E-3</v>
      </c>
      <c r="L1214" s="53">
        <v>9.1722162000000004E-5</v>
      </c>
      <c r="M1214" s="53">
        <v>8.4384389040000001E-5</v>
      </c>
      <c r="N1214" s="53">
        <v>6.7948381000000003E-6</v>
      </c>
      <c r="O1214" s="54">
        <v>4.0531388716300003E-3</v>
      </c>
    </row>
    <row r="1215" spans="1:15" x14ac:dyDescent="0.25">
      <c r="A1215" s="5" t="s">
        <v>216</v>
      </c>
      <c r="B1215" s="4" t="s">
        <v>243</v>
      </c>
      <c r="C1215" s="4" t="s">
        <v>421</v>
      </c>
      <c r="D1215" s="4" t="s">
        <v>97</v>
      </c>
      <c r="E1215" s="4" t="s">
        <v>397</v>
      </c>
      <c r="F1215" s="4" t="s">
        <v>338</v>
      </c>
      <c r="G1215" s="4" t="s">
        <v>357</v>
      </c>
      <c r="H1215" s="4"/>
      <c r="I1215" s="66">
        <v>0</v>
      </c>
      <c r="J1215" s="53">
        <v>0</v>
      </c>
      <c r="K1215" s="53">
        <v>0</v>
      </c>
      <c r="L1215" s="53">
        <v>0</v>
      </c>
      <c r="M1215" s="53">
        <v>0</v>
      </c>
      <c r="N1215" s="53">
        <v>0</v>
      </c>
      <c r="O1215" s="54">
        <v>0</v>
      </c>
    </row>
    <row r="1216" spans="1:15" x14ac:dyDescent="0.25">
      <c r="A1216" s="5" t="s">
        <v>216</v>
      </c>
      <c r="B1216" s="4" t="s">
        <v>243</v>
      </c>
      <c r="C1216" s="4" t="s">
        <v>421</v>
      </c>
      <c r="D1216" s="4" t="s">
        <v>98</v>
      </c>
      <c r="E1216" s="4" t="s">
        <v>398</v>
      </c>
      <c r="F1216" s="4" t="s">
        <v>325</v>
      </c>
      <c r="G1216" s="4" t="s">
        <v>399</v>
      </c>
      <c r="H1216" s="4"/>
      <c r="I1216" s="66">
        <v>0</v>
      </c>
      <c r="J1216" s="53">
        <v>0</v>
      </c>
      <c r="K1216" s="53">
        <v>0</v>
      </c>
      <c r="L1216" s="53">
        <v>0</v>
      </c>
      <c r="M1216" s="53">
        <v>0</v>
      </c>
      <c r="N1216" s="53">
        <v>0</v>
      </c>
      <c r="O1216" s="54">
        <v>0</v>
      </c>
    </row>
    <row r="1217" spans="1:15" x14ac:dyDescent="0.25">
      <c r="A1217" s="5" t="s">
        <v>216</v>
      </c>
      <c r="B1217" s="4" t="s">
        <v>243</v>
      </c>
      <c r="C1217" s="4" t="s">
        <v>421</v>
      </c>
      <c r="D1217" s="4" t="s">
        <v>99</v>
      </c>
      <c r="E1217" s="4" t="s">
        <v>359</v>
      </c>
      <c r="F1217" s="4" t="s">
        <v>331</v>
      </c>
      <c r="G1217" s="4" t="s">
        <v>399</v>
      </c>
      <c r="H1217" s="4"/>
      <c r="I1217" s="66">
        <v>0.31124930000000001</v>
      </c>
      <c r="J1217" s="53">
        <v>0.10866063100000001</v>
      </c>
      <c r="K1217" s="53">
        <v>1.8353719399999999E-2</v>
      </c>
      <c r="L1217" s="53">
        <v>2.4423443399999997E-4</v>
      </c>
      <c r="M1217" s="53">
        <v>2.4423443399999997E-4</v>
      </c>
      <c r="N1217" s="53">
        <v>4.8080796000000005E-5</v>
      </c>
      <c r="O1217" s="54">
        <v>5.0573186854631002E-3</v>
      </c>
    </row>
    <row r="1218" spans="1:15" x14ac:dyDescent="0.25">
      <c r="A1218" s="5" t="s">
        <v>216</v>
      </c>
      <c r="B1218" s="4" t="s">
        <v>243</v>
      </c>
      <c r="C1218" s="4" t="s">
        <v>421</v>
      </c>
      <c r="D1218" s="4" t="s">
        <v>100</v>
      </c>
      <c r="E1218" s="4" t="s">
        <v>360</v>
      </c>
      <c r="F1218" s="4" t="s">
        <v>331</v>
      </c>
      <c r="G1218" s="4" t="s">
        <v>399</v>
      </c>
      <c r="H1218" s="4"/>
      <c r="I1218" s="66">
        <v>0.30913196200000004</v>
      </c>
      <c r="J1218" s="53">
        <v>0.12768721099999999</v>
      </c>
      <c r="K1218" s="53">
        <v>1.7364539599999999E-2</v>
      </c>
      <c r="L1218" s="53">
        <v>4.1461353000000003E-4</v>
      </c>
      <c r="M1218" s="53">
        <v>4.1461353000000003E-4</v>
      </c>
      <c r="N1218" s="53">
        <v>7.7954839000000001E-5</v>
      </c>
      <c r="O1218" s="54">
        <v>4.545192617269999E-3</v>
      </c>
    </row>
    <row r="1219" spans="1:15" x14ac:dyDescent="0.25">
      <c r="A1219" s="5" t="s">
        <v>216</v>
      </c>
      <c r="B1219" s="4" t="s">
        <v>243</v>
      </c>
      <c r="C1219" s="4" t="s">
        <v>421</v>
      </c>
      <c r="D1219" s="4" t="s">
        <v>101</v>
      </c>
      <c r="E1219" s="4" t="s">
        <v>333</v>
      </c>
      <c r="F1219" s="4" t="s">
        <v>331</v>
      </c>
      <c r="G1219" s="4" t="s">
        <v>399</v>
      </c>
      <c r="H1219" s="4"/>
      <c r="I1219" s="66">
        <v>0.25196374799999999</v>
      </c>
      <c r="J1219" s="53">
        <v>3.8227719700000003E-2</v>
      </c>
      <c r="K1219" s="53">
        <v>7.5984342000000003E-3</v>
      </c>
      <c r="L1219" s="53">
        <v>6.3907449300000006E-5</v>
      </c>
      <c r="M1219" s="53">
        <v>6.3907449300000006E-5</v>
      </c>
      <c r="N1219" s="53">
        <v>1.3338073E-5</v>
      </c>
      <c r="O1219" s="54">
        <v>2.1076305758800998E-3</v>
      </c>
    </row>
    <row r="1220" spans="1:15" x14ac:dyDescent="0.25">
      <c r="A1220" s="5" t="s">
        <v>216</v>
      </c>
      <c r="B1220" s="4" t="s">
        <v>243</v>
      </c>
      <c r="C1220" s="4" t="s">
        <v>421</v>
      </c>
      <c r="D1220" s="4" t="s">
        <v>102</v>
      </c>
      <c r="E1220" s="4" t="s">
        <v>361</v>
      </c>
      <c r="F1220" s="4" t="s">
        <v>331</v>
      </c>
      <c r="G1220" s="4" t="s">
        <v>399</v>
      </c>
      <c r="H1220" s="4"/>
      <c r="I1220" s="66">
        <v>7.1989636999999995E-2</v>
      </c>
      <c r="J1220" s="53">
        <v>1.8047766E-2</v>
      </c>
      <c r="K1220" s="53">
        <v>2.8727620000000001E-3</v>
      </c>
      <c r="L1220" s="53">
        <v>4.3463990000000002E-5</v>
      </c>
      <c r="M1220" s="53">
        <v>4.3463990000000002E-5</v>
      </c>
      <c r="N1220" s="53">
        <v>8.4428602000000006E-6</v>
      </c>
      <c r="O1220" s="54">
        <v>7.8642196367529997E-4</v>
      </c>
    </row>
    <row r="1221" spans="1:15" x14ac:dyDescent="0.25">
      <c r="A1221" s="5" t="s">
        <v>216</v>
      </c>
      <c r="B1221" s="4" t="s">
        <v>243</v>
      </c>
      <c r="C1221" s="4" t="s">
        <v>421</v>
      </c>
      <c r="D1221" s="4" t="s">
        <v>103</v>
      </c>
      <c r="E1221" s="4" t="s">
        <v>362</v>
      </c>
      <c r="F1221" s="4" t="s">
        <v>331</v>
      </c>
      <c r="G1221" s="4" t="s">
        <v>399</v>
      </c>
      <c r="H1221" s="4"/>
      <c r="I1221" s="66">
        <v>0.82364605000000002</v>
      </c>
      <c r="J1221" s="53">
        <v>0.34660591299999999</v>
      </c>
      <c r="K1221" s="53">
        <v>5.9273670199999996E-2</v>
      </c>
      <c r="L1221" s="53">
        <v>7.4720464000000006E-4</v>
      </c>
      <c r="M1221" s="53">
        <v>7.4720464000000006E-4</v>
      </c>
      <c r="N1221" s="53">
        <v>1.47800893E-4</v>
      </c>
      <c r="O1221" s="54">
        <v>1.6413094627885001E-2</v>
      </c>
    </row>
    <row r="1222" spans="1:15" x14ac:dyDescent="0.25">
      <c r="A1222" s="5" t="s">
        <v>216</v>
      </c>
      <c r="B1222" s="4" t="s">
        <v>243</v>
      </c>
      <c r="C1222" s="4" t="s">
        <v>421</v>
      </c>
      <c r="D1222" s="4" t="s">
        <v>104</v>
      </c>
      <c r="E1222" s="4" t="s">
        <v>363</v>
      </c>
      <c r="F1222" s="4" t="s">
        <v>331</v>
      </c>
      <c r="G1222" s="4" t="s">
        <v>399</v>
      </c>
      <c r="H1222" s="4"/>
      <c r="I1222" s="66">
        <v>0.59073851999999993</v>
      </c>
      <c r="J1222" s="53">
        <v>0.162528493</v>
      </c>
      <c r="K1222" s="53">
        <v>3.5363337700000004E-2</v>
      </c>
      <c r="L1222" s="53">
        <v>2.4180945899999998E-4</v>
      </c>
      <c r="M1222" s="53">
        <v>2.4180945899999998E-4</v>
      </c>
      <c r="N1222" s="53">
        <v>5.2407533100000005E-5</v>
      </c>
      <c r="O1222" s="54">
        <v>9.6932483577279998E-3</v>
      </c>
    </row>
    <row r="1223" spans="1:15" x14ac:dyDescent="0.25">
      <c r="A1223" s="5" t="s">
        <v>216</v>
      </c>
      <c r="B1223" s="4" t="s">
        <v>243</v>
      </c>
      <c r="C1223" s="4" t="s">
        <v>421</v>
      </c>
      <c r="D1223" s="4" t="s">
        <v>105</v>
      </c>
      <c r="E1223" s="4" t="s">
        <v>335</v>
      </c>
      <c r="F1223" s="4" t="s">
        <v>331</v>
      </c>
      <c r="G1223" s="4" t="s">
        <v>399</v>
      </c>
      <c r="H1223" s="4"/>
      <c r="I1223" s="66">
        <v>0.51451420000000003</v>
      </c>
      <c r="J1223" s="53">
        <v>0.15084357600000001</v>
      </c>
      <c r="K1223" s="53">
        <v>2.0276867300000001E-2</v>
      </c>
      <c r="L1223" s="53">
        <v>7.2384469000000002E-4</v>
      </c>
      <c r="M1223" s="53">
        <v>7.2384469000000002E-4</v>
      </c>
      <c r="N1223" s="53">
        <v>1.3308500599999999E-4</v>
      </c>
      <c r="O1223" s="54">
        <v>4.7669789391619997E-3</v>
      </c>
    </row>
    <row r="1224" spans="1:15" x14ac:dyDescent="0.25">
      <c r="A1224" s="5" t="s">
        <v>216</v>
      </c>
      <c r="B1224" s="4" t="s">
        <v>243</v>
      </c>
      <c r="C1224" s="4" t="s">
        <v>421</v>
      </c>
      <c r="D1224" s="4" t="s">
        <v>106</v>
      </c>
      <c r="E1224" s="4" t="s">
        <v>365</v>
      </c>
      <c r="F1224" s="4" t="s">
        <v>331</v>
      </c>
      <c r="G1224" s="4" t="s">
        <v>399</v>
      </c>
      <c r="H1224" s="4"/>
      <c r="I1224" s="66">
        <v>0.2816064975</v>
      </c>
      <c r="J1224" s="53">
        <v>0.1547620119</v>
      </c>
      <c r="K1224" s="53">
        <v>3.0658464236999999E-2</v>
      </c>
      <c r="L1224" s="53">
        <v>2.59301266E-4</v>
      </c>
      <c r="M1224" s="53">
        <v>2.59301266E-4</v>
      </c>
      <c r="N1224" s="53">
        <v>5.4052376439999998E-5</v>
      </c>
      <c r="O1224" s="54">
        <v>8.5154716101875395E-3</v>
      </c>
    </row>
    <row r="1225" spans="1:15" x14ac:dyDescent="0.25">
      <c r="A1225" s="5" t="s">
        <v>216</v>
      </c>
      <c r="B1225" s="4" t="s">
        <v>243</v>
      </c>
      <c r="C1225" s="4" t="s">
        <v>421</v>
      </c>
      <c r="D1225" s="4" t="s">
        <v>107</v>
      </c>
      <c r="E1225" s="4" t="s">
        <v>336</v>
      </c>
      <c r="F1225" s="4" t="s">
        <v>331</v>
      </c>
      <c r="G1225" s="4" t="s">
        <v>399</v>
      </c>
      <c r="H1225" s="4"/>
      <c r="I1225" s="66">
        <v>5.2933540000000001E-2</v>
      </c>
      <c r="J1225" s="53">
        <v>2.5024345E-2</v>
      </c>
      <c r="K1225" s="53">
        <v>4.8882635000000001E-3</v>
      </c>
      <c r="L1225" s="53">
        <v>4.2675063E-5</v>
      </c>
      <c r="M1225" s="53">
        <v>4.2675063E-5</v>
      </c>
      <c r="N1225" s="53">
        <v>8.8529913999999999E-6</v>
      </c>
      <c r="O1225" s="54">
        <v>1.359189821554E-3</v>
      </c>
    </row>
    <row r="1226" spans="1:15" x14ac:dyDescent="0.25">
      <c r="A1226" s="5" t="s">
        <v>216</v>
      </c>
      <c r="B1226" s="4" t="s">
        <v>243</v>
      </c>
      <c r="C1226" s="4" t="s">
        <v>421</v>
      </c>
      <c r="D1226" s="4" t="s">
        <v>108</v>
      </c>
      <c r="E1226" s="4" t="s">
        <v>366</v>
      </c>
      <c r="F1226" s="4" t="s">
        <v>331</v>
      </c>
      <c r="G1226" s="4" t="s">
        <v>399</v>
      </c>
      <c r="H1226" s="4"/>
      <c r="I1226" s="66">
        <v>0.43617262829999998</v>
      </c>
      <c r="J1226" s="53">
        <v>0.24340306939999998</v>
      </c>
      <c r="K1226" s="53">
        <v>4.318332833E-2</v>
      </c>
      <c r="L1226" s="53">
        <v>4.7398658300000003E-4</v>
      </c>
      <c r="M1226" s="53">
        <v>4.7398658300000003E-4</v>
      </c>
      <c r="N1226" s="53">
        <v>9.5237737569999999E-5</v>
      </c>
      <c r="O1226" s="54">
        <v>1.2042603713228399E-2</v>
      </c>
    </row>
    <row r="1227" spans="1:15" x14ac:dyDescent="0.25">
      <c r="A1227" s="5" t="s">
        <v>216</v>
      </c>
      <c r="B1227" s="4" t="s">
        <v>243</v>
      </c>
      <c r="C1227" s="4" t="s">
        <v>421</v>
      </c>
      <c r="D1227" s="4" t="s">
        <v>109</v>
      </c>
      <c r="E1227" s="4" t="s">
        <v>367</v>
      </c>
      <c r="F1227" s="4" t="s">
        <v>331</v>
      </c>
      <c r="G1227" s="4" t="s">
        <v>399</v>
      </c>
      <c r="H1227" s="4"/>
      <c r="I1227" s="66">
        <v>0.72201377</v>
      </c>
      <c r="J1227" s="53">
        <v>0.4939846484</v>
      </c>
      <c r="K1227" s="53">
        <v>7.1723951989999993E-2</v>
      </c>
      <c r="L1227" s="53">
        <v>1.187122941E-3</v>
      </c>
      <c r="M1227" s="53">
        <v>1.187122941E-3</v>
      </c>
      <c r="N1227" s="53">
        <v>2.2842490779999999E-4</v>
      </c>
      <c r="O1227" s="54">
        <v>1.9833878659832403E-2</v>
      </c>
    </row>
    <row r="1228" spans="1:15" x14ac:dyDescent="0.25">
      <c r="A1228" s="5" t="s">
        <v>216</v>
      </c>
      <c r="B1228" s="4" t="s">
        <v>243</v>
      </c>
      <c r="C1228" s="4" t="s">
        <v>421</v>
      </c>
      <c r="D1228" s="4" t="s">
        <v>110</v>
      </c>
      <c r="E1228" s="4" t="s">
        <v>368</v>
      </c>
      <c r="F1228" s="4" t="s">
        <v>331</v>
      </c>
      <c r="G1228" s="4" t="s">
        <v>399</v>
      </c>
      <c r="H1228" s="4"/>
      <c r="I1228" s="66">
        <v>8.2576383100000011E-2</v>
      </c>
      <c r="J1228" s="53">
        <v>4.42784767E-2</v>
      </c>
      <c r="K1228" s="53">
        <v>5.6849117900000003E-3</v>
      </c>
      <c r="L1228" s="53">
        <v>1.28154489E-4</v>
      </c>
      <c r="M1228" s="53">
        <v>1.28154489E-4</v>
      </c>
      <c r="N1228" s="53">
        <v>2.4117520999999998E-5</v>
      </c>
      <c r="O1228" s="54">
        <v>1.526781421454E-3</v>
      </c>
    </row>
    <row r="1229" spans="1:15" x14ac:dyDescent="0.25">
      <c r="A1229" s="5" t="s">
        <v>216</v>
      </c>
      <c r="B1229" s="4" t="s">
        <v>243</v>
      </c>
      <c r="C1229" s="4" t="s">
        <v>421</v>
      </c>
      <c r="D1229" s="4" t="s">
        <v>111</v>
      </c>
      <c r="E1229" s="4" t="s">
        <v>369</v>
      </c>
      <c r="F1229" s="4" t="s">
        <v>331</v>
      </c>
      <c r="G1229" s="4" t="s">
        <v>399</v>
      </c>
      <c r="H1229" s="4"/>
      <c r="I1229" s="66">
        <v>1.6896393700000001</v>
      </c>
      <c r="J1229" s="53">
        <v>0.54130460000000002</v>
      </c>
      <c r="K1229" s="53">
        <v>0.10275461499999999</v>
      </c>
      <c r="L1229" s="53">
        <v>9.718803099999999E-4</v>
      </c>
      <c r="M1229" s="53">
        <v>9.718803099999999E-4</v>
      </c>
      <c r="N1229" s="53">
        <v>1.9930072800000001E-4</v>
      </c>
      <c r="O1229" s="54">
        <v>2.8467436423606999E-2</v>
      </c>
    </row>
    <row r="1230" spans="1:15" x14ac:dyDescent="0.25">
      <c r="A1230" s="5" t="s">
        <v>216</v>
      </c>
      <c r="B1230" s="4" t="s">
        <v>243</v>
      </c>
      <c r="C1230" s="4" t="s">
        <v>421</v>
      </c>
      <c r="D1230" s="4" t="s">
        <v>112</v>
      </c>
      <c r="E1230" s="4" t="s">
        <v>371</v>
      </c>
      <c r="F1230" s="4" t="s">
        <v>331</v>
      </c>
      <c r="G1230" s="4" t="s">
        <v>399</v>
      </c>
      <c r="H1230" s="4"/>
      <c r="I1230" s="66">
        <v>0.27737181999999999</v>
      </c>
      <c r="J1230" s="53">
        <v>0.24041488999999999</v>
      </c>
      <c r="K1230" s="53">
        <v>4.8785455999999998E-2</v>
      </c>
      <c r="L1230" s="53">
        <v>3.9077562000000001E-4</v>
      </c>
      <c r="M1230" s="53">
        <v>3.9077562000000001E-4</v>
      </c>
      <c r="N1230" s="53">
        <v>8.2224927999999996E-5</v>
      </c>
      <c r="O1230" s="54">
        <v>1.3511766214419999E-2</v>
      </c>
    </row>
    <row r="1231" spans="1:15" x14ac:dyDescent="0.25">
      <c r="A1231" s="5" t="s">
        <v>216</v>
      </c>
      <c r="B1231" s="4" t="s">
        <v>243</v>
      </c>
      <c r="C1231" s="4" t="s">
        <v>421</v>
      </c>
      <c r="D1231" s="4" t="s">
        <v>113</v>
      </c>
      <c r="E1231" s="4" t="s">
        <v>372</v>
      </c>
      <c r="F1231" s="4" t="s">
        <v>338</v>
      </c>
      <c r="G1231" s="4" t="s">
        <v>399</v>
      </c>
      <c r="H1231" s="4"/>
      <c r="I1231" s="66">
        <v>19.270716270000001</v>
      </c>
      <c r="J1231" s="53">
        <v>6.0572519000000007</v>
      </c>
      <c r="K1231" s="53">
        <v>1.2016118519999999</v>
      </c>
      <c r="L1231" s="53">
        <v>1.0340129879999998E-2</v>
      </c>
      <c r="M1231" s="53">
        <v>1.0340129879999998E-2</v>
      </c>
      <c r="N1231" s="53">
        <v>2.1555707370000004E-3</v>
      </c>
      <c r="O1231" s="54">
        <v>0.33188231671134993</v>
      </c>
    </row>
    <row r="1232" spans="1:15" x14ac:dyDescent="0.25">
      <c r="A1232" s="5" t="s">
        <v>216</v>
      </c>
      <c r="B1232" s="4" t="s">
        <v>243</v>
      </c>
      <c r="C1232" s="4" t="s">
        <v>421</v>
      </c>
      <c r="D1232" s="4" t="s">
        <v>114</v>
      </c>
      <c r="E1232" s="4" t="s">
        <v>373</v>
      </c>
      <c r="F1232" s="4" t="s">
        <v>338</v>
      </c>
      <c r="G1232" s="4" t="s">
        <v>399</v>
      </c>
      <c r="H1232" s="4"/>
      <c r="I1232" s="66">
        <v>404.21366266000001</v>
      </c>
      <c r="J1232" s="53">
        <v>408.00534399999998</v>
      </c>
      <c r="K1232" s="53">
        <v>59.292209</v>
      </c>
      <c r="L1232" s="53">
        <v>0.9842395975999999</v>
      </c>
      <c r="M1232" s="53">
        <v>0.9842395975999999</v>
      </c>
      <c r="N1232" s="53">
        <v>0.18971993116999999</v>
      </c>
      <c r="O1232" s="54">
        <v>16.368598484818747</v>
      </c>
    </row>
    <row r="1233" spans="1:15" x14ac:dyDescent="0.25">
      <c r="A1233" s="5" t="s">
        <v>216</v>
      </c>
      <c r="B1233" s="4" t="s">
        <v>243</v>
      </c>
      <c r="C1233" s="4" t="s">
        <v>421</v>
      </c>
      <c r="D1233" s="4" t="s">
        <v>115</v>
      </c>
      <c r="E1233" s="4" t="s">
        <v>337</v>
      </c>
      <c r="F1233" s="4" t="s">
        <v>338</v>
      </c>
      <c r="G1233" s="4" t="s">
        <v>399</v>
      </c>
      <c r="H1233" s="4"/>
      <c r="I1233" s="66">
        <v>6.6142520532999995</v>
      </c>
      <c r="J1233" s="53">
        <v>2.032572536</v>
      </c>
      <c r="K1233" s="53">
        <v>0.29113460570000005</v>
      </c>
      <c r="L1233" s="53">
        <v>7.6083928799999994E-3</v>
      </c>
      <c r="M1233" s="53">
        <v>7.6083928799999994E-3</v>
      </c>
      <c r="N1233" s="53">
        <v>1.4238422016E-3</v>
      </c>
      <c r="O1233" s="54">
        <v>7.39076520408255E-2</v>
      </c>
    </row>
    <row r="1234" spans="1:15" x14ac:dyDescent="0.25">
      <c r="A1234" s="5" t="s">
        <v>216</v>
      </c>
      <c r="B1234" s="4" t="s">
        <v>243</v>
      </c>
      <c r="C1234" s="4" t="s">
        <v>421</v>
      </c>
      <c r="D1234" s="4" t="s">
        <v>116</v>
      </c>
      <c r="E1234" s="4" t="s">
        <v>400</v>
      </c>
      <c r="F1234" s="4" t="s">
        <v>338</v>
      </c>
      <c r="G1234" s="4" t="s">
        <v>399</v>
      </c>
      <c r="H1234" s="4"/>
      <c r="I1234" s="66">
        <v>1.4301084357</v>
      </c>
      <c r="J1234" s="53">
        <v>0.79501302899999993</v>
      </c>
      <c r="K1234" s="53">
        <v>0.1071742168</v>
      </c>
      <c r="L1234" s="53">
        <v>2.298465974E-3</v>
      </c>
      <c r="M1234" s="53">
        <v>2.298465974E-3</v>
      </c>
      <c r="N1234" s="53">
        <v>4.3534422669999997E-4</v>
      </c>
      <c r="O1234" s="54">
        <v>2.8710292131762995E-2</v>
      </c>
    </row>
    <row r="1235" spans="1:15" x14ac:dyDescent="0.25">
      <c r="A1235" s="5" t="s">
        <v>216</v>
      </c>
      <c r="B1235" s="4" t="s">
        <v>243</v>
      </c>
      <c r="C1235" s="4" t="s">
        <v>421</v>
      </c>
      <c r="D1235" s="4" t="s">
        <v>117</v>
      </c>
      <c r="E1235" s="4" t="s">
        <v>401</v>
      </c>
      <c r="F1235" s="4" t="s">
        <v>338</v>
      </c>
      <c r="G1235" s="4" t="s">
        <v>399</v>
      </c>
      <c r="H1235" s="4"/>
      <c r="I1235" s="66">
        <v>0.79450465400000003</v>
      </c>
      <c r="J1235" s="53">
        <v>0.32250435799999999</v>
      </c>
      <c r="K1235" s="53">
        <v>6.2774390600000007E-2</v>
      </c>
      <c r="L1235" s="53">
        <v>5.5872869700000001E-4</v>
      </c>
      <c r="M1235" s="53">
        <v>5.5872869700000001E-4</v>
      </c>
      <c r="N1235" s="53">
        <v>1.1585647329999999E-4</v>
      </c>
      <c r="O1235" s="54">
        <v>1.7419728736024001E-2</v>
      </c>
    </row>
    <row r="1236" spans="1:15" x14ac:dyDescent="0.25">
      <c r="A1236" s="5" t="s">
        <v>216</v>
      </c>
      <c r="B1236" s="4" t="s">
        <v>243</v>
      </c>
      <c r="C1236" s="4" t="s">
        <v>421</v>
      </c>
      <c r="D1236" s="4" t="s">
        <v>118</v>
      </c>
      <c r="E1236" s="4" t="s">
        <v>376</v>
      </c>
      <c r="F1236" s="4" t="s">
        <v>338</v>
      </c>
      <c r="G1236" s="4" t="s">
        <v>399</v>
      </c>
      <c r="H1236" s="4"/>
      <c r="I1236" s="66">
        <v>1.2672353599999999</v>
      </c>
      <c r="J1236" s="53">
        <v>0.77606495359999994</v>
      </c>
      <c r="K1236" s="53">
        <v>0.10597269755000001</v>
      </c>
      <c r="L1236" s="53">
        <v>4.6388322339999998E-3</v>
      </c>
      <c r="M1236" s="53">
        <v>4.6388322339999998E-3</v>
      </c>
      <c r="N1236" s="53">
        <v>8.5345764860000005E-4</v>
      </c>
      <c r="O1236" s="54">
        <v>2.2609128230243098E-2</v>
      </c>
    </row>
    <row r="1237" spans="1:15" x14ac:dyDescent="0.25">
      <c r="A1237" s="5" t="s">
        <v>216</v>
      </c>
      <c r="B1237" s="4" t="s">
        <v>243</v>
      </c>
      <c r="C1237" s="4" t="s">
        <v>421</v>
      </c>
      <c r="D1237" s="4" t="s">
        <v>119</v>
      </c>
      <c r="E1237" s="4" t="s">
        <v>382</v>
      </c>
      <c r="F1237" s="4" t="s">
        <v>342</v>
      </c>
      <c r="G1237" s="4" t="s">
        <v>399</v>
      </c>
      <c r="H1237" s="4"/>
      <c r="I1237" s="66">
        <v>1.7929803309999999</v>
      </c>
      <c r="J1237" s="53">
        <v>1.0698026634000002</v>
      </c>
      <c r="K1237" s="53">
        <v>0.14573431739999998</v>
      </c>
      <c r="L1237" s="53">
        <v>2.8775758339999995E-3</v>
      </c>
      <c r="M1237" s="53">
        <v>2.8775758339999995E-3</v>
      </c>
      <c r="N1237" s="53">
        <v>5.4720019739999996E-4</v>
      </c>
      <c r="O1237" s="54">
        <v>3.9588789244632279E-2</v>
      </c>
    </row>
    <row r="1238" spans="1:15" x14ac:dyDescent="0.25">
      <c r="A1238" s="5" t="s">
        <v>216</v>
      </c>
      <c r="B1238" s="4" t="s">
        <v>243</v>
      </c>
      <c r="C1238" s="4" t="s">
        <v>421</v>
      </c>
      <c r="D1238" s="4" t="s">
        <v>120</v>
      </c>
      <c r="E1238" s="4" t="s">
        <v>391</v>
      </c>
      <c r="F1238" s="4" t="s">
        <v>349</v>
      </c>
      <c r="G1238" s="4" t="s">
        <v>399</v>
      </c>
      <c r="H1238" s="4"/>
      <c r="I1238" s="66">
        <v>1.0722109000000001E-2</v>
      </c>
      <c r="J1238" s="53">
        <v>5.0735640999999996E-3</v>
      </c>
      <c r="K1238" s="53">
        <v>1.1233945E-3</v>
      </c>
      <c r="L1238" s="53">
        <v>7.1114837000000002E-6</v>
      </c>
      <c r="M1238" s="53">
        <v>7.1114837000000002E-6</v>
      </c>
      <c r="N1238" s="53">
        <v>1.5462218E-6</v>
      </c>
      <c r="O1238" s="54">
        <v>3.1051855803110003E-4</v>
      </c>
    </row>
    <row r="1239" spans="1:15" x14ac:dyDescent="0.25">
      <c r="A1239" s="5" t="s">
        <v>216</v>
      </c>
      <c r="B1239" s="4" t="s">
        <v>243</v>
      </c>
      <c r="C1239" s="4" t="s">
        <v>421</v>
      </c>
      <c r="D1239" s="4" t="s">
        <v>121</v>
      </c>
      <c r="E1239" s="4" t="s">
        <v>392</v>
      </c>
      <c r="F1239" s="4" t="s">
        <v>349</v>
      </c>
      <c r="G1239" s="4" t="s">
        <v>399</v>
      </c>
      <c r="H1239" s="4"/>
      <c r="I1239" s="66">
        <v>0</v>
      </c>
      <c r="J1239" s="53">
        <v>0</v>
      </c>
      <c r="K1239" s="53">
        <v>0</v>
      </c>
      <c r="L1239" s="53">
        <v>0</v>
      </c>
      <c r="M1239" s="53">
        <v>0</v>
      </c>
      <c r="N1239" s="53">
        <v>0</v>
      </c>
      <c r="O1239" s="54">
        <v>0</v>
      </c>
    </row>
    <row r="1240" spans="1:15" x14ac:dyDescent="0.25">
      <c r="A1240" s="5" t="s">
        <v>216</v>
      </c>
      <c r="B1240" s="4" t="s">
        <v>243</v>
      </c>
      <c r="C1240" s="4" t="s">
        <v>421</v>
      </c>
      <c r="D1240" s="4" t="s">
        <v>122</v>
      </c>
      <c r="E1240" s="4" t="s">
        <v>350</v>
      </c>
      <c r="F1240" s="4" t="s">
        <v>351</v>
      </c>
      <c r="G1240" s="4" t="s">
        <v>399</v>
      </c>
      <c r="H1240" s="4"/>
      <c r="I1240" s="66">
        <v>77.091922562000008</v>
      </c>
      <c r="J1240" s="53">
        <v>9.2129774839999978</v>
      </c>
      <c r="K1240" s="53">
        <v>2.7256645543000002</v>
      </c>
      <c r="L1240" s="53">
        <v>2.1093938520000001E-2</v>
      </c>
      <c r="M1240" s="53">
        <v>2.1093938520000001E-2</v>
      </c>
      <c r="N1240" s="53">
        <v>4.5652251514000002E-3</v>
      </c>
      <c r="O1240" s="54">
        <v>0.563289610285584</v>
      </c>
    </row>
    <row r="1241" spans="1:15" x14ac:dyDescent="0.25">
      <c r="A1241" s="5" t="s">
        <v>216</v>
      </c>
      <c r="B1241" s="4" t="s">
        <v>243</v>
      </c>
      <c r="C1241" s="4" t="s">
        <v>421</v>
      </c>
      <c r="D1241" s="4" t="s">
        <v>123</v>
      </c>
      <c r="E1241" s="4" t="s">
        <v>352</v>
      </c>
      <c r="F1241" s="4" t="s">
        <v>351</v>
      </c>
      <c r="G1241" s="4" t="s">
        <v>399</v>
      </c>
      <c r="H1241" s="4"/>
      <c r="I1241" s="66">
        <v>11.806584058999999</v>
      </c>
      <c r="J1241" s="53">
        <v>1.870513884</v>
      </c>
      <c r="K1241" s="53">
        <v>0.47618901429999999</v>
      </c>
      <c r="L1241" s="53">
        <v>4.9680696609999998E-3</v>
      </c>
      <c r="M1241" s="53">
        <v>4.9680696609999998E-3</v>
      </c>
      <c r="N1241" s="53">
        <v>1.0235563354E-3</v>
      </c>
      <c r="O1241" s="54">
        <v>9.8333141697469983E-2</v>
      </c>
    </row>
    <row r="1242" spans="1:15" x14ac:dyDescent="0.25">
      <c r="A1242" s="5" t="s">
        <v>216</v>
      </c>
      <c r="B1242" s="4" t="s">
        <v>243</v>
      </c>
      <c r="C1242" s="4" t="s">
        <v>421</v>
      </c>
      <c r="D1242" s="4" t="s">
        <v>124</v>
      </c>
      <c r="E1242" s="4" t="s">
        <v>353</v>
      </c>
      <c r="F1242" s="4" t="s">
        <v>351</v>
      </c>
      <c r="G1242" s="4" t="s">
        <v>399</v>
      </c>
      <c r="H1242" s="4"/>
      <c r="I1242" s="66">
        <v>5.6299725699999996</v>
      </c>
      <c r="J1242" s="53">
        <v>2.042252339</v>
      </c>
      <c r="K1242" s="53">
        <v>0.46096816699999998</v>
      </c>
      <c r="L1242" s="53">
        <v>6.0384235099999999E-3</v>
      </c>
      <c r="M1242" s="53">
        <v>6.0384235099999999E-3</v>
      </c>
      <c r="N1242" s="53">
        <v>1.206180063E-3</v>
      </c>
      <c r="O1242" s="54">
        <v>9.5199269112767992E-2</v>
      </c>
    </row>
    <row r="1243" spans="1:15" x14ac:dyDescent="0.25">
      <c r="A1243" s="5" t="s">
        <v>216</v>
      </c>
      <c r="B1243" s="4" t="s">
        <v>243</v>
      </c>
      <c r="C1243" s="4" t="s">
        <v>421</v>
      </c>
      <c r="D1243" s="4" t="s">
        <v>125</v>
      </c>
      <c r="E1243" s="4" t="s">
        <v>393</v>
      </c>
      <c r="F1243" s="4" t="s">
        <v>351</v>
      </c>
      <c r="G1243" s="4" t="s">
        <v>399</v>
      </c>
      <c r="H1243" s="4"/>
      <c r="I1243" s="66">
        <v>6.5177623899999997</v>
      </c>
      <c r="J1243" s="53">
        <v>3.6028814200000001</v>
      </c>
      <c r="K1243" s="53">
        <v>0.61079487599999993</v>
      </c>
      <c r="L1243" s="53">
        <v>7.5197148900000002E-3</v>
      </c>
      <c r="M1243" s="53">
        <v>7.5197148900000002E-3</v>
      </c>
      <c r="N1243" s="53">
        <v>1.5014535860000001E-3</v>
      </c>
      <c r="O1243" s="54">
        <v>0.16923846100186998</v>
      </c>
    </row>
    <row r="1244" spans="1:15" x14ac:dyDescent="0.25">
      <c r="A1244" s="5" t="s">
        <v>216</v>
      </c>
      <c r="B1244" s="4" t="s">
        <v>243</v>
      </c>
      <c r="C1244" s="4" t="s">
        <v>421</v>
      </c>
      <c r="D1244" s="4" t="s">
        <v>126</v>
      </c>
      <c r="E1244" s="4" t="s">
        <v>394</v>
      </c>
      <c r="F1244" s="4" t="s">
        <v>351</v>
      </c>
      <c r="G1244" s="4" t="s">
        <v>399</v>
      </c>
      <c r="H1244" s="4"/>
      <c r="I1244" s="66">
        <v>0.41496604800000003</v>
      </c>
      <c r="J1244" s="53">
        <v>5.5712553099999999E-2</v>
      </c>
      <c r="K1244" s="53">
        <v>1.0969402500000001E-2</v>
      </c>
      <c r="L1244" s="53">
        <v>9.7624937000000009E-5</v>
      </c>
      <c r="M1244" s="53">
        <v>9.7624937000000009E-5</v>
      </c>
      <c r="N1244" s="53">
        <v>2.04151699E-5</v>
      </c>
      <c r="O1244" s="54">
        <v>3.0110642763970996E-3</v>
      </c>
    </row>
    <row r="1245" spans="1:15" x14ac:dyDescent="0.25">
      <c r="A1245" s="5" t="s">
        <v>216</v>
      </c>
      <c r="B1245" s="4" t="s">
        <v>243</v>
      </c>
      <c r="C1245" s="4" t="s">
        <v>421</v>
      </c>
      <c r="D1245" s="4" t="s">
        <v>127</v>
      </c>
      <c r="E1245" s="4" t="s">
        <v>354</v>
      </c>
      <c r="F1245" s="4" t="s">
        <v>351</v>
      </c>
      <c r="G1245" s="4" t="s">
        <v>399</v>
      </c>
      <c r="H1245" s="4"/>
      <c r="I1245" s="66">
        <v>0.121696791</v>
      </c>
      <c r="J1245" s="53">
        <v>2.7581707800000001E-2</v>
      </c>
      <c r="K1245" s="53">
        <v>5.7277230099999996E-3</v>
      </c>
      <c r="L1245" s="53">
        <v>9.6031207999999998E-5</v>
      </c>
      <c r="M1245" s="53">
        <v>9.6031207999999998E-5</v>
      </c>
      <c r="N1245" s="53">
        <v>1.8770172800000002E-5</v>
      </c>
      <c r="O1245" s="54">
        <v>1.1490062971974599E-3</v>
      </c>
    </row>
    <row r="1246" spans="1:15" x14ac:dyDescent="0.25">
      <c r="A1246" s="5" t="s">
        <v>216</v>
      </c>
      <c r="B1246" s="4" t="s">
        <v>243</v>
      </c>
      <c r="C1246" s="4" t="s">
        <v>421</v>
      </c>
      <c r="D1246" s="4" t="s">
        <v>128</v>
      </c>
      <c r="E1246" s="4" t="s">
        <v>371</v>
      </c>
      <c r="F1246" s="4" t="s">
        <v>331</v>
      </c>
      <c r="G1246" s="4" t="s">
        <v>402</v>
      </c>
      <c r="H1246" s="4"/>
      <c r="I1246" s="66">
        <v>1.2704055000000001E-2</v>
      </c>
      <c r="J1246" s="53">
        <v>9.1761407E-3</v>
      </c>
      <c r="K1246" s="53">
        <v>1.8654671E-3</v>
      </c>
      <c r="L1246" s="53">
        <v>1.4915101E-5</v>
      </c>
      <c r="M1246" s="53">
        <v>1.4915101E-5</v>
      </c>
      <c r="N1246" s="53">
        <v>2.8072766E-6</v>
      </c>
      <c r="O1246" s="54">
        <v>3.0500368000000003E-5</v>
      </c>
    </row>
    <row r="1247" spans="1:15" x14ac:dyDescent="0.25">
      <c r="A1247" s="5" t="s">
        <v>216</v>
      </c>
      <c r="B1247" s="4" t="s">
        <v>243</v>
      </c>
      <c r="C1247" s="4" t="s">
        <v>421</v>
      </c>
      <c r="D1247" s="4" t="s">
        <v>129</v>
      </c>
      <c r="E1247" s="4" t="s">
        <v>373</v>
      </c>
      <c r="F1247" s="4" t="s">
        <v>338</v>
      </c>
      <c r="G1247" s="4" t="s">
        <v>402</v>
      </c>
      <c r="H1247" s="4"/>
      <c r="I1247" s="66">
        <v>41.815002</v>
      </c>
      <c r="J1247" s="53">
        <v>28.868473000000002</v>
      </c>
      <c r="K1247" s="53">
        <v>4.2352996000000003</v>
      </c>
      <c r="L1247" s="53">
        <v>6.8879074999999998E-2</v>
      </c>
      <c r="M1247" s="53">
        <v>6.8879074999999998E-2</v>
      </c>
      <c r="N1247" s="53">
        <v>1.2459346E-2</v>
      </c>
      <c r="O1247" s="54">
        <v>6.9141765600000002E-2</v>
      </c>
    </row>
    <row r="1248" spans="1:15" x14ac:dyDescent="0.25">
      <c r="A1248" s="5" t="s">
        <v>216</v>
      </c>
      <c r="B1248" s="4" t="s">
        <v>243</v>
      </c>
      <c r="C1248" s="4" t="s">
        <v>421</v>
      </c>
      <c r="D1248" s="4" t="s">
        <v>130</v>
      </c>
      <c r="E1248" s="4" t="s">
        <v>337</v>
      </c>
      <c r="F1248" s="4" t="s">
        <v>338</v>
      </c>
      <c r="G1248" s="4" t="s">
        <v>402</v>
      </c>
      <c r="H1248" s="4"/>
      <c r="I1248" s="66">
        <v>1.8378068000000001E-2</v>
      </c>
      <c r="J1248" s="53">
        <v>3.3687561999999997E-2</v>
      </c>
      <c r="K1248" s="53">
        <v>4.8828474000000002E-3</v>
      </c>
      <c r="L1248" s="53">
        <v>8.1350546999999995E-5</v>
      </c>
      <c r="M1248" s="53">
        <v>8.1350546999999995E-5</v>
      </c>
      <c r="N1248" s="53">
        <v>1.4697367000000001E-5</v>
      </c>
      <c r="O1248" s="54">
        <v>7.9636923200000003E-5</v>
      </c>
    </row>
    <row r="1249" spans="1:15" x14ac:dyDescent="0.25">
      <c r="A1249" s="5" t="s">
        <v>216</v>
      </c>
      <c r="B1249" s="4" t="s">
        <v>243</v>
      </c>
      <c r="C1249" s="4" t="s">
        <v>421</v>
      </c>
      <c r="D1249" s="4" t="s">
        <v>131</v>
      </c>
      <c r="E1249" s="4" t="s">
        <v>403</v>
      </c>
      <c r="F1249" s="4" t="s">
        <v>338</v>
      </c>
      <c r="G1249" s="4" t="s">
        <v>402</v>
      </c>
      <c r="H1249" s="4"/>
      <c r="I1249" s="66">
        <v>2.2053683000000001E-2</v>
      </c>
      <c r="J1249" s="53">
        <v>2.0614494000000001E-2</v>
      </c>
      <c r="K1249" s="53">
        <v>2.7979141999999999E-3</v>
      </c>
      <c r="L1249" s="53">
        <v>5.3171268999999999E-5</v>
      </c>
      <c r="M1249" s="53">
        <v>5.3171268999999999E-5</v>
      </c>
      <c r="N1249" s="53">
        <v>9.5844316000000004E-6</v>
      </c>
      <c r="O1249" s="54">
        <v>4.5180794400000003E-5</v>
      </c>
    </row>
    <row r="1250" spans="1:15" x14ac:dyDescent="0.25">
      <c r="A1250" s="5" t="s">
        <v>216</v>
      </c>
      <c r="B1250" s="4" t="s">
        <v>243</v>
      </c>
      <c r="C1250" s="4" t="s">
        <v>421</v>
      </c>
      <c r="D1250" s="4" t="s">
        <v>132</v>
      </c>
      <c r="E1250" s="4" t="s">
        <v>375</v>
      </c>
      <c r="F1250" s="4" t="s">
        <v>338</v>
      </c>
      <c r="G1250" s="4" t="s">
        <v>402</v>
      </c>
      <c r="H1250" s="4"/>
      <c r="I1250" s="66">
        <v>0.113213013</v>
      </c>
      <c r="J1250" s="53">
        <v>3.6150850999999998E-2</v>
      </c>
      <c r="K1250" s="53">
        <v>5.4386750000000005E-3</v>
      </c>
      <c r="L1250" s="53">
        <v>1.09607819E-4</v>
      </c>
      <c r="M1250" s="53">
        <v>1.09607819E-4</v>
      </c>
      <c r="N1250" s="53">
        <v>1.98173746E-5</v>
      </c>
      <c r="O1250" s="54">
        <v>8.5091264319999999E-5</v>
      </c>
    </row>
    <row r="1251" spans="1:15" x14ac:dyDescent="0.25">
      <c r="A1251" s="5" t="s">
        <v>216</v>
      </c>
      <c r="B1251" s="4" t="s">
        <v>243</v>
      </c>
      <c r="C1251" s="4" t="s">
        <v>421</v>
      </c>
      <c r="D1251" s="4" t="s">
        <v>133</v>
      </c>
      <c r="E1251" s="4" t="s">
        <v>376</v>
      </c>
      <c r="F1251" s="4" t="s">
        <v>338</v>
      </c>
      <c r="G1251" s="4" t="s">
        <v>402</v>
      </c>
      <c r="H1251" s="4"/>
      <c r="I1251" s="66">
        <v>7.3512277800000012E-2</v>
      </c>
      <c r="J1251" s="53">
        <v>5.3076137999999995E-2</v>
      </c>
      <c r="K1251" s="53">
        <v>7.4357139000000008E-3</v>
      </c>
      <c r="L1251" s="53">
        <v>3.14492552E-4</v>
      </c>
      <c r="M1251" s="53">
        <v>3.14492552E-4</v>
      </c>
      <c r="N1251" s="53">
        <v>5.6573731700000003E-5</v>
      </c>
      <c r="O1251" s="54">
        <v>9.4253959279999992E-5</v>
      </c>
    </row>
    <row r="1252" spans="1:15" x14ac:dyDescent="0.25">
      <c r="A1252" s="5" t="s">
        <v>216</v>
      </c>
      <c r="B1252" s="4" t="s">
        <v>243</v>
      </c>
      <c r="C1252" s="4" t="s">
        <v>421</v>
      </c>
      <c r="D1252" s="4" t="s">
        <v>134</v>
      </c>
      <c r="E1252" s="4" t="s">
        <v>391</v>
      </c>
      <c r="F1252" s="4" t="s">
        <v>349</v>
      </c>
      <c r="G1252" s="4" t="s">
        <v>402</v>
      </c>
      <c r="H1252" s="4"/>
      <c r="I1252" s="66">
        <v>5.7025230000000001E-3</v>
      </c>
      <c r="J1252" s="53">
        <v>3.4946831999999998E-3</v>
      </c>
      <c r="K1252" s="53">
        <v>7.8328215999999996E-4</v>
      </c>
      <c r="L1252" s="53">
        <v>3.9870888000000004E-6</v>
      </c>
      <c r="M1252" s="53">
        <v>3.9870888000000004E-6</v>
      </c>
      <c r="N1252" s="53">
        <v>6.9597433999999997E-7</v>
      </c>
      <c r="O1252" s="54">
        <v>1.358796548E-5</v>
      </c>
    </row>
    <row r="1253" spans="1:15" x14ac:dyDescent="0.25">
      <c r="A1253" s="5" t="s">
        <v>216</v>
      </c>
      <c r="B1253" s="4" t="s">
        <v>243</v>
      </c>
      <c r="C1253" s="4" t="s">
        <v>421</v>
      </c>
      <c r="D1253" s="4" t="s">
        <v>135</v>
      </c>
      <c r="E1253" s="4" t="s">
        <v>392</v>
      </c>
      <c r="F1253" s="4" t="s">
        <v>349</v>
      </c>
      <c r="G1253" s="4" t="s">
        <v>402</v>
      </c>
      <c r="H1253" s="4"/>
      <c r="I1253" s="66">
        <v>6.4657638899999993E-3</v>
      </c>
      <c r="J1253" s="53">
        <v>1.6728204752999999E-2</v>
      </c>
      <c r="K1253" s="53">
        <v>3.7271208726999999E-3</v>
      </c>
      <c r="L1253" s="53">
        <v>1.9271109530000001E-5</v>
      </c>
      <c r="M1253" s="53">
        <v>1.9271109530000001E-5</v>
      </c>
      <c r="N1253" s="53">
        <v>3.3501902629999996E-6</v>
      </c>
      <c r="O1253" s="54">
        <v>6.4783877700000007E-5</v>
      </c>
    </row>
    <row r="1254" spans="1:15" x14ac:dyDescent="0.25">
      <c r="A1254" s="5" t="s">
        <v>216</v>
      </c>
      <c r="B1254" s="4" t="s">
        <v>243</v>
      </c>
      <c r="C1254" s="4" t="s">
        <v>421</v>
      </c>
      <c r="D1254" s="4" t="s">
        <v>136</v>
      </c>
      <c r="E1254" s="4" t="s">
        <v>350</v>
      </c>
      <c r="F1254" s="4" t="s">
        <v>351</v>
      </c>
      <c r="G1254" s="4" t="s">
        <v>402</v>
      </c>
      <c r="H1254" s="4"/>
      <c r="I1254" s="66">
        <v>14.648505189999998</v>
      </c>
      <c r="J1254" s="53">
        <v>2.7337082279999994</v>
      </c>
      <c r="K1254" s="53">
        <v>0.836520755</v>
      </c>
      <c r="L1254" s="53">
        <v>5.9302839349999999E-3</v>
      </c>
      <c r="M1254" s="53">
        <v>5.9302839349999999E-3</v>
      </c>
      <c r="N1254" s="53">
        <v>1.1820551034999998E-3</v>
      </c>
      <c r="O1254" s="54">
        <v>1.0277076093599999E-2</v>
      </c>
    </row>
    <row r="1255" spans="1:15" x14ac:dyDescent="0.25">
      <c r="A1255" s="5" t="s">
        <v>216</v>
      </c>
      <c r="B1255" s="4" t="s">
        <v>243</v>
      </c>
      <c r="C1255" s="4" t="s">
        <v>421</v>
      </c>
      <c r="D1255" s="4" t="s">
        <v>137</v>
      </c>
      <c r="E1255" s="4" t="s">
        <v>352</v>
      </c>
      <c r="F1255" s="4" t="s">
        <v>351</v>
      </c>
      <c r="G1255" s="4" t="s">
        <v>402</v>
      </c>
      <c r="H1255" s="4"/>
      <c r="I1255" s="66">
        <v>0.28184776840000003</v>
      </c>
      <c r="J1255" s="53">
        <v>0.12645909114999998</v>
      </c>
      <c r="K1255" s="53">
        <v>3.5274873600000006E-2</v>
      </c>
      <c r="L1255" s="53">
        <v>3.021345519E-4</v>
      </c>
      <c r="M1255" s="53">
        <v>3.021345519E-4</v>
      </c>
      <c r="N1255" s="53">
        <v>5.8943461660000004E-5</v>
      </c>
      <c r="O1255" s="54">
        <v>4.3459094427999995E-4</v>
      </c>
    </row>
    <row r="1256" spans="1:15" x14ac:dyDescent="0.25">
      <c r="A1256" s="5" t="s">
        <v>216</v>
      </c>
      <c r="B1256" s="4" t="s">
        <v>243</v>
      </c>
      <c r="C1256" s="4" t="s">
        <v>421</v>
      </c>
      <c r="D1256" s="4" t="s">
        <v>138</v>
      </c>
      <c r="E1256" s="4" t="s">
        <v>353</v>
      </c>
      <c r="F1256" s="4" t="s">
        <v>351</v>
      </c>
      <c r="G1256" s="4" t="s">
        <v>402</v>
      </c>
      <c r="H1256" s="4"/>
      <c r="I1256" s="66">
        <v>0.22578131800000001</v>
      </c>
      <c r="J1256" s="53">
        <v>0.154641537</v>
      </c>
      <c r="K1256" s="53">
        <v>3.6140654500000001E-2</v>
      </c>
      <c r="L1256" s="53">
        <v>4.2987614300000001E-4</v>
      </c>
      <c r="M1256" s="53">
        <v>4.2987614300000001E-4</v>
      </c>
      <c r="N1256" s="53">
        <v>8.1488215999999994E-5</v>
      </c>
      <c r="O1256" s="54">
        <v>4.4461335600000005E-4</v>
      </c>
    </row>
    <row r="1257" spans="1:15" x14ac:dyDescent="0.25">
      <c r="A1257" s="5" t="s">
        <v>216</v>
      </c>
      <c r="B1257" s="4" t="s">
        <v>243</v>
      </c>
      <c r="C1257" s="4" t="s">
        <v>421</v>
      </c>
      <c r="D1257" s="4" t="s">
        <v>139</v>
      </c>
      <c r="E1257" s="4" t="s">
        <v>404</v>
      </c>
      <c r="F1257" s="4" t="s">
        <v>351</v>
      </c>
      <c r="G1257" s="4" t="s">
        <v>402</v>
      </c>
      <c r="H1257" s="4"/>
      <c r="I1257" s="66">
        <v>0.425802283</v>
      </c>
      <c r="J1257" s="53">
        <v>1.4523678330000003</v>
      </c>
      <c r="K1257" s="53">
        <v>0.27882996230000001</v>
      </c>
      <c r="L1257" s="53">
        <v>1.7162959499999998E-2</v>
      </c>
      <c r="M1257" s="53">
        <v>1.7162959499999998E-2</v>
      </c>
      <c r="N1257" s="53">
        <v>2.8778515750000002E-3</v>
      </c>
      <c r="O1257" s="54">
        <v>2.8057898199999997E-3</v>
      </c>
    </row>
    <row r="1258" spans="1:15" x14ac:dyDescent="0.25">
      <c r="A1258" s="5" t="s">
        <v>216</v>
      </c>
      <c r="B1258" s="4" t="s">
        <v>243</v>
      </c>
      <c r="C1258" s="4" t="s">
        <v>421</v>
      </c>
      <c r="D1258" s="4" t="s">
        <v>140</v>
      </c>
      <c r="E1258" s="4" t="s">
        <v>354</v>
      </c>
      <c r="F1258" s="4" t="s">
        <v>351</v>
      </c>
      <c r="G1258" s="4" t="s">
        <v>402</v>
      </c>
      <c r="H1258" s="4"/>
      <c r="I1258" s="66">
        <v>0</v>
      </c>
      <c r="J1258" s="53">
        <v>0</v>
      </c>
      <c r="K1258" s="53">
        <v>0</v>
      </c>
      <c r="L1258" s="53">
        <v>0</v>
      </c>
      <c r="M1258" s="53">
        <v>0</v>
      </c>
      <c r="N1258" s="53">
        <v>0</v>
      </c>
      <c r="O1258" s="54">
        <v>0</v>
      </c>
    </row>
    <row r="1259" spans="1:15" x14ac:dyDescent="0.25">
      <c r="A1259" s="5" t="s">
        <v>216</v>
      </c>
      <c r="B1259" s="4" t="s">
        <v>243</v>
      </c>
      <c r="C1259" s="4" t="s">
        <v>421</v>
      </c>
      <c r="D1259" s="4" t="s">
        <v>141</v>
      </c>
      <c r="E1259" s="4" t="s">
        <v>397</v>
      </c>
      <c r="F1259" s="4" t="s">
        <v>338</v>
      </c>
      <c r="G1259" s="4" t="s">
        <v>402</v>
      </c>
      <c r="H1259" s="4"/>
      <c r="I1259" s="66">
        <v>0</v>
      </c>
      <c r="J1259" s="53">
        <v>0</v>
      </c>
      <c r="K1259" s="53">
        <v>0</v>
      </c>
      <c r="L1259" s="53">
        <v>0</v>
      </c>
      <c r="M1259" s="53">
        <v>0</v>
      </c>
      <c r="N1259" s="53">
        <v>0</v>
      </c>
      <c r="O1259" s="54">
        <v>0</v>
      </c>
    </row>
    <row r="1260" spans="1:15" x14ac:dyDescent="0.25">
      <c r="A1260" s="5" t="s">
        <v>216</v>
      </c>
      <c r="B1260" s="4" t="s">
        <v>243</v>
      </c>
      <c r="C1260" s="4" t="s">
        <v>421</v>
      </c>
      <c r="D1260" s="4" t="s">
        <v>142</v>
      </c>
      <c r="E1260" s="4" t="s">
        <v>405</v>
      </c>
      <c r="F1260" s="4" t="s">
        <v>325</v>
      </c>
      <c r="G1260" s="4" t="s">
        <v>406</v>
      </c>
      <c r="H1260" s="4"/>
      <c r="I1260" s="66">
        <v>0</v>
      </c>
      <c r="J1260" s="53">
        <v>0</v>
      </c>
      <c r="K1260" s="53">
        <v>0</v>
      </c>
      <c r="L1260" s="53">
        <v>0</v>
      </c>
      <c r="M1260" s="53">
        <v>0</v>
      </c>
      <c r="N1260" s="53">
        <v>0</v>
      </c>
      <c r="O1260" s="54">
        <v>0</v>
      </c>
    </row>
    <row r="1261" spans="1:15" x14ac:dyDescent="0.25">
      <c r="A1261" s="5" t="s">
        <v>216</v>
      </c>
      <c r="B1261" s="4" t="s">
        <v>243</v>
      </c>
      <c r="C1261" s="4" t="s">
        <v>421</v>
      </c>
      <c r="D1261" s="4" t="s">
        <v>143</v>
      </c>
      <c r="E1261" s="4" t="s">
        <v>359</v>
      </c>
      <c r="F1261" s="4" t="s">
        <v>331</v>
      </c>
      <c r="G1261" s="4" t="s">
        <v>406</v>
      </c>
      <c r="H1261" s="4"/>
      <c r="I1261" s="66">
        <v>10.448979204</v>
      </c>
      <c r="J1261" s="53">
        <v>1.2674443564000002</v>
      </c>
      <c r="K1261" s="53">
        <v>2.6119042056000001</v>
      </c>
      <c r="L1261" s="53">
        <v>0.21971206259999998</v>
      </c>
      <c r="M1261" s="53">
        <v>0.21312070072200001</v>
      </c>
      <c r="N1261" s="53">
        <v>7.3829368373999997E-3</v>
      </c>
      <c r="O1261" s="54">
        <v>0.21227471722331551</v>
      </c>
    </row>
    <row r="1262" spans="1:15" x14ac:dyDescent="0.25">
      <c r="A1262" s="5" t="s">
        <v>216</v>
      </c>
      <c r="B1262" s="4" t="s">
        <v>243</v>
      </c>
      <c r="C1262" s="4" t="s">
        <v>421</v>
      </c>
      <c r="D1262" s="4" t="s">
        <v>144</v>
      </c>
      <c r="E1262" s="4" t="s">
        <v>330</v>
      </c>
      <c r="F1262" s="4" t="s">
        <v>331</v>
      </c>
      <c r="G1262" s="4" t="s">
        <v>406</v>
      </c>
      <c r="H1262" s="4"/>
      <c r="I1262" s="66">
        <v>1.1552503000000001</v>
      </c>
      <c r="J1262" s="53">
        <v>4.8855506E-3</v>
      </c>
      <c r="K1262" s="53">
        <v>6.0558668000000003E-3</v>
      </c>
      <c r="L1262" s="53">
        <v>6.5761879999999995E-4</v>
      </c>
      <c r="M1262" s="53">
        <v>6.3789023599999993E-4</v>
      </c>
      <c r="N1262" s="53">
        <v>1.2194088E-5</v>
      </c>
      <c r="O1262" s="54">
        <v>9.1672152553800006E-4</v>
      </c>
    </row>
    <row r="1263" spans="1:15" x14ac:dyDescent="0.25">
      <c r="A1263" s="5" t="s">
        <v>216</v>
      </c>
      <c r="B1263" s="4" t="s">
        <v>243</v>
      </c>
      <c r="C1263" s="4" t="s">
        <v>421</v>
      </c>
      <c r="D1263" s="4" t="s">
        <v>145</v>
      </c>
      <c r="E1263" s="4" t="s">
        <v>332</v>
      </c>
      <c r="F1263" s="4" t="s">
        <v>331</v>
      </c>
      <c r="G1263" s="4" t="s">
        <v>406</v>
      </c>
      <c r="H1263" s="4"/>
      <c r="I1263" s="66">
        <v>10.08257566</v>
      </c>
      <c r="J1263" s="53">
        <v>7.0149010400000003E-2</v>
      </c>
      <c r="K1263" s="53">
        <v>9.52458043E-2</v>
      </c>
      <c r="L1263" s="53">
        <v>9.6576549700000004E-3</v>
      </c>
      <c r="M1263" s="53">
        <v>9.3679253209000002E-3</v>
      </c>
      <c r="N1263" s="53">
        <v>2.0086404939999999E-4</v>
      </c>
      <c r="O1263" s="54">
        <v>1.39987468940085E-2</v>
      </c>
    </row>
    <row r="1264" spans="1:15" x14ac:dyDescent="0.25">
      <c r="A1264" s="5" t="s">
        <v>216</v>
      </c>
      <c r="B1264" s="4" t="s">
        <v>243</v>
      </c>
      <c r="C1264" s="4" t="s">
        <v>421</v>
      </c>
      <c r="D1264" s="4" t="s">
        <v>146</v>
      </c>
      <c r="E1264" s="4" t="s">
        <v>360</v>
      </c>
      <c r="F1264" s="4" t="s">
        <v>331</v>
      </c>
      <c r="G1264" s="4" t="s">
        <v>406</v>
      </c>
      <c r="H1264" s="4"/>
      <c r="I1264" s="66">
        <v>37.472348990000008</v>
      </c>
      <c r="J1264" s="53">
        <v>3.7957353548999997</v>
      </c>
      <c r="K1264" s="53">
        <v>6.9192280387999991</v>
      </c>
      <c r="L1264" s="53">
        <v>0.62740215864000004</v>
      </c>
      <c r="M1264" s="53">
        <v>0.60858009388079992</v>
      </c>
      <c r="N1264" s="53">
        <v>1.8591060056999998E-2</v>
      </c>
      <c r="O1264" s="54">
        <v>0.57643757822832475</v>
      </c>
    </row>
    <row r="1265" spans="1:15" x14ac:dyDescent="0.25">
      <c r="A1265" s="5" t="s">
        <v>216</v>
      </c>
      <c r="B1265" s="4" t="s">
        <v>243</v>
      </c>
      <c r="C1265" s="4" t="s">
        <v>421</v>
      </c>
      <c r="D1265" s="4" t="s">
        <v>147</v>
      </c>
      <c r="E1265" s="4" t="s">
        <v>407</v>
      </c>
      <c r="F1265" s="4" t="s">
        <v>331</v>
      </c>
      <c r="G1265" s="4" t="s">
        <v>406</v>
      </c>
      <c r="H1265" s="4"/>
      <c r="I1265" s="66">
        <v>7.9638992344999995</v>
      </c>
      <c r="J1265" s="53">
        <v>3.2634551488099999</v>
      </c>
      <c r="K1265" s="53">
        <v>7.2713924827899996</v>
      </c>
      <c r="L1265" s="53">
        <v>0.44007089518900006</v>
      </c>
      <c r="M1265" s="53">
        <v>0.42686876833332998</v>
      </c>
      <c r="N1265" s="53">
        <v>1.9847579334239997E-2</v>
      </c>
      <c r="O1265" s="54">
        <v>0.43603386907583175</v>
      </c>
    </row>
    <row r="1266" spans="1:15" x14ac:dyDescent="0.25">
      <c r="A1266" s="5" t="s">
        <v>216</v>
      </c>
      <c r="B1266" s="4" t="s">
        <v>243</v>
      </c>
      <c r="C1266" s="4" t="s">
        <v>421</v>
      </c>
      <c r="D1266" s="4" t="s">
        <v>148</v>
      </c>
      <c r="E1266" s="4" t="s">
        <v>333</v>
      </c>
      <c r="F1266" s="4" t="s">
        <v>331</v>
      </c>
      <c r="G1266" s="4" t="s">
        <v>406</v>
      </c>
      <c r="H1266" s="4"/>
      <c r="I1266" s="66">
        <v>3.6661951589999999</v>
      </c>
      <c r="J1266" s="53">
        <v>0.23202221985999999</v>
      </c>
      <c r="K1266" s="53">
        <v>0.43751836399999999</v>
      </c>
      <c r="L1266" s="53">
        <v>3.9324148420000003E-2</v>
      </c>
      <c r="M1266" s="53">
        <v>3.8144423967400004E-2</v>
      </c>
      <c r="N1266" s="53">
        <v>1.1178643249999999E-3</v>
      </c>
      <c r="O1266" s="54">
        <v>3.8696828271823795E-2</v>
      </c>
    </row>
    <row r="1267" spans="1:15" x14ac:dyDescent="0.25">
      <c r="A1267" s="5" t="s">
        <v>216</v>
      </c>
      <c r="B1267" s="4" t="s">
        <v>243</v>
      </c>
      <c r="C1267" s="4" t="s">
        <v>421</v>
      </c>
      <c r="D1267" s="4" t="s">
        <v>149</v>
      </c>
      <c r="E1267" s="4" t="s">
        <v>361</v>
      </c>
      <c r="F1267" s="4" t="s">
        <v>331</v>
      </c>
      <c r="G1267" s="4" t="s">
        <v>406</v>
      </c>
      <c r="H1267" s="4"/>
      <c r="I1267" s="66">
        <v>1.5798477290000001</v>
      </c>
      <c r="J1267" s="53">
        <v>0.17658505756000001</v>
      </c>
      <c r="K1267" s="53">
        <v>0.313590622614</v>
      </c>
      <c r="L1267" s="53">
        <v>2.5447815574000006E-2</v>
      </c>
      <c r="M1267" s="53">
        <v>2.468438110678E-2</v>
      </c>
      <c r="N1267" s="53">
        <v>6.7341256565000001E-4</v>
      </c>
      <c r="O1267" s="54">
        <v>2.5676802427731391E-2</v>
      </c>
    </row>
    <row r="1268" spans="1:15" x14ac:dyDescent="0.25">
      <c r="A1268" s="5" t="s">
        <v>216</v>
      </c>
      <c r="B1268" s="4" t="s">
        <v>243</v>
      </c>
      <c r="C1268" s="4" t="s">
        <v>421</v>
      </c>
      <c r="D1268" s="4" t="s">
        <v>150</v>
      </c>
      <c r="E1268" s="4" t="s">
        <v>334</v>
      </c>
      <c r="F1268" s="4" t="s">
        <v>331</v>
      </c>
      <c r="G1268" s="4" t="s">
        <v>406</v>
      </c>
      <c r="H1268" s="4"/>
      <c r="I1268" s="66">
        <v>29.564486491999997</v>
      </c>
      <c r="J1268" s="53">
        <v>0.46512774366999998</v>
      </c>
      <c r="K1268" s="53">
        <v>0.91173011969999995</v>
      </c>
      <c r="L1268" s="53">
        <v>7.6002300220999991E-2</v>
      </c>
      <c r="M1268" s="53">
        <v>7.3722231214369993E-2</v>
      </c>
      <c r="N1268" s="53">
        <v>2.0677331501999996E-3</v>
      </c>
      <c r="O1268" s="54">
        <v>0.10906565226504596</v>
      </c>
    </row>
    <row r="1269" spans="1:15" x14ac:dyDescent="0.25">
      <c r="A1269" s="5" t="s">
        <v>216</v>
      </c>
      <c r="B1269" s="4" t="s">
        <v>243</v>
      </c>
      <c r="C1269" s="4" t="s">
        <v>421</v>
      </c>
      <c r="D1269" s="4" t="s">
        <v>151</v>
      </c>
      <c r="E1269" s="4" t="s">
        <v>362</v>
      </c>
      <c r="F1269" s="4" t="s">
        <v>331</v>
      </c>
      <c r="G1269" s="4" t="s">
        <v>406</v>
      </c>
      <c r="H1269" s="4"/>
      <c r="I1269" s="66">
        <v>26.829394933100001</v>
      </c>
      <c r="J1269" s="53">
        <v>2.2730455389030002</v>
      </c>
      <c r="K1269" s="53">
        <v>3.5720187475569998</v>
      </c>
      <c r="L1269" s="53">
        <v>0.3501835398059</v>
      </c>
      <c r="M1269" s="53">
        <v>0.33967803361172294</v>
      </c>
      <c r="N1269" s="53">
        <v>8.8339060242450008E-3</v>
      </c>
      <c r="O1269" s="54">
        <v>0.32461579457676537</v>
      </c>
    </row>
    <row r="1270" spans="1:15" x14ac:dyDescent="0.25">
      <c r="A1270" s="5" t="s">
        <v>216</v>
      </c>
      <c r="B1270" s="4" t="s">
        <v>243</v>
      </c>
      <c r="C1270" s="4" t="s">
        <v>421</v>
      </c>
      <c r="D1270" s="4" t="s">
        <v>152</v>
      </c>
      <c r="E1270" s="4" t="s">
        <v>363</v>
      </c>
      <c r="F1270" s="4" t="s">
        <v>331</v>
      </c>
      <c r="G1270" s="4" t="s">
        <v>406</v>
      </c>
      <c r="H1270" s="4"/>
      <c r="I1270" s="66">
        <v>18.639187809999999</v>
      </c>
      <c r="J1270" s="53">
        <v>1.4357799221000001</v>
      </c>
      <c r="K1270" s="53">
        <v>4.1798931721699999</v>
      </c>
      <c r="L1270" s="53">
        <v>0.25461486674299999</v>
      </c>
      <c r="M1270" s="53">
        <v>0.24697642074070997</v>
      </c>
      <c r="N1270" s="53">
        <v>7.5604886728600001E-3</v>
      </c>
      <c r="O1270" s="54">
        <v>0.34271640901689515</v>
      </c>
    </row>
    <row r="1271" spans="1:15" x14ac:dyDescent="0.25">
      <c r="A1271" s="5" t="s">
        <v>216</v>
      </c>
      <c r="B1271" s="4" t="s">
        <v>243</v>
      </c>
      <c r="C1271" s="4" t="s">
        <v>421</v>
      </c>
      <c r="D1271" s="4" t="s">
        <v>153</v>
      </c>
      <c r="E1271" s="4" t="s">
        <v>408</v>
      </c>
      <c r="F1271" s="4" t="s">
        <v>331</v>
      </c>
      <c r="G1271" s="4" t="s">
        <v>406</v>
      </c>
      <c r="H1271" s="4"/>
      <c r="I1271" s="66">
        <v>58.820774976700008</v>
      </c>
      <c r="J1271" s="53">
        <v>10.50681066574</v>
      </c>
      <c r="K1271" s="53">
        <v>24.020781549189998</v>
      </c>
      <c r="L1271" s="53">
        <v>1.921665427864</v>
      </c>
      <c r="M1271" s="53">
        <v>1.8640154650280798</v>
      </c>
      <c r="N1271" s="53">
        <v>7.4282717969499992E-2</v>
      </c>
      <c r="O1271" s="54">
        <v>1.8299529829889425</v>
      </c>
    </row>
    <row r="1272" spans="1:15" x14ac:dyDescent="0.25">
      <c r="A1272" s="5" t="s">
        <v>216</v>
      </c>
      <c r="B1272" s="4" t="s">
        <v>243</v>
      </c>
      <c r="C1272" s="4" t="s">
        <v>421</v>
      </c>
      <c r="D1272" s="4" t="s">
        <v>154</v>
      </c>
      <c r="E1272" s="4" t="s">
        <v>335</v>
      </c>
      <c r="F1272" s="4" t="s">
        <v>331</v>
      </c>
      <c r="G1272" s="4" t="s">
        <v>406</v>
      </c>
      <c r="H1272" s="4"/>
      <c r="I1272" s="66">
        <v>3.0260653072000001</v>
      </c>
      <c r="J1272" s="53">
        <v>0.17325791261000001</v>
      </c>
      <c r="K1272" s="53">
        <v>0.25108899286999997</v>
      </c>
      <c r="L1272" s="53">
        <v>2.6908948631000001E-2</v>
      </c>
      <c r="M1272" s="53">
        <v>2.6101680172069999E-2</v>
      </c>
      <c r="N1272" s="53">
        <v>6.286763903E-4</v>
      </c>
      <c r="O1272" s="54">
        <v>2.3810698275448496E-2</v>
      </c>
    </row>
    <row r="1273" spans="1:15" x14ac:dyDescent="0.25">
      <c r="A1273" s="5" t="s">
        <v>216</v>
      </c>
      <c r="B1273" s="4" t="s">
        <v>243</v>
      </c>
      <c r="C1273" s="4" t="s">
        <v>421</v>
      </c>
      <c r="D1273" s="4" t="s">
        <v>155</v>
      </c>
      <c r="E1273" s="4" t="s">
        <v>364</v>
      </c>
      <c r="F1273" s="4" t="s">
        <v>331</v>
      </c>
      <c r="G1273" s="4" t="s">
        <v>406</v>
      </c>
      <c r="H1273" s="4"/>
      <c r="I1273" s="66">
        <v>6.6944164840000004</v>
      </c>
      <c r="J1273" s="53">
        <v>7.7415271299999991E-2</v>
      </c>
      <c r="K1273" s="53">
        <v>0.1638320939</v>
      </c>
      <c r="L1273" s="53">
        <v>1.313521156E-2</v>
      </c>
      <c r="M1273" s="53">
        <v>1.2741155213200002E-2</v>
      </c>
      <c r="N1273" s="53">
        <v>2.9668587830000004E-4</v>
      </c>
      <c r="O1273" s="54">
        <v>1.81896463707777E-2</v>
      </c>
    </row>
    <row r="1274" spans="1:15" x14ac:dyDescent="0.25">
      <c r="A1274" s="5" t="s">
        <v>216</v>
      </c>
      <c r="B1274" s="4" t="s">
        <v>243</v>
      </c>
      <c r="C1274" s="4" t="s">
        <v>421</v>
      </c>
      <c r="D1274" s="4" t="s">
        <v>156</v>
      </c>
      <c r="E1274" s="4" t="s">
        <v>365</v>
      </c>
      <c r="F1274" s="4" t="s">
        <v>331</v>
      </c>
      <c r="G1274" s="4" t="s">
        <v>406</v>
      </c>
      <c r="H1274" s="4"/>
      <c r="I1274" s="66">
        <v>15.317840962000002</v>
      </c>
      <c r="J1274" s="53">
        <v>1.8073490830900003</v>
      </c>
      <c r="K1274" s="53">
        <v>6.9232689624999999</v>
      </c>
      <c r="L1274" s="53">
        <v>0.34496630315300003</v>
      </c>
      <c r="M1274" s="53">
        <v>0.33461731405841</v>
      </c>
      <c r="N1274" s="53">
        <v>1.7027393763430002E-2</v>
      </c>
      <c r="O1274" s="54">
        <v>0.47078202590536211</v>
      </c>
    </row>
    <row r="1275" spans="1:15" x14ac:dyDescent="0.25">
      <c r="A1275" s="5" t="s">
        <v>216</v>
      </c>
      <c r="B1275" s="4" t="s">
        <v>243</v>
      </c>
      <c r="C1275" s="4" t="s">
        <v>421</v>
      </c>
      <c r="D1275" s="4" t="s">
        <v>157</v>
      </c>
      <c r="E1275" s="4" t="s">
        <v>409</v>
      </c>
      <c r="F1275" s="4" t="s">
        <v>331</v>
      </c>
      <c r="G1275" s="4" t="s">
        <v>406</v>
      </c>
      <c r="H1275" s="4"/>
      <c r="I1275" s="66">
        <v>14.024651030399998</v>
      </c>
      <c r="J1275" s="53">
        <v>2.2930153014799997</v>
      </c>
      <c r="K1275" s="53">
        <v>5.9572075043799995</v>
      </c>
      <c r="L1275" s="53">
        <v>0.44202245220199998</v>
      </c>
      <c r="M1275" s="53">
        <v>0.42876177863593995</v>
      </c>
      <c r="N1275" s="53">
        <v>1.8407045693100001E-2</v>
      </c>
      <c r="O1275" s="54">
        <v>0.46276157053860906</v>
      </c>
    </row>
    <row r="1276" spans="1:15" x14ac:dyDescent="0.25">
      <c r="A1276" s="5" t="s">
        <v>216</v>
      </c>
      <c r="B1276" s="4" t="s">
        <v>243</v>
      </c>
      <c r="C1276" s="4" t="s">
        <v>421</v>
      </c>
      <c r="D1276" s="4" t="s">
        <v>158</v>
      </c>
      <c r="E1276" s="4" t="s">
        <v>410</v>
      </c>
      <c r="F1276" s="4" t="s">
        <v>331</v>
      </c>
      <c r="G1276" s="4" t="s">
        <v>406</v>
      </c>
      <c r="H1276" s="4"/>
      <c r="I1276" s="66">
        <v>7.3841174129999994</v>
      </c>
      <c r="J1276" s="53">
        <v>8.5097547435000003</v>
      </c>
      <c r="K1276" s="53">
        <v>23.663211892300001</v>
      </c>
      <c r="L1276" s="53">
        <v>1.2465201239800001</v>
      </c>
      <c r="M1276" s="53">
        <v>1.2091245202605998</v>
      </c>
      <c r="N1276" s="53">
        <v>6.2238124375000002E-2</v>
      </c>
      <c r="O1276" s="54">
        <v>1.4110664802492374</v>
      </c>
    </row>
    <row r="1277" spans="1:15" x14ac:dyDescent="0.25">
      <c r="A1277" s="5" t="s">
        <v>216</v>
      </c>
      <c r="B1277" s="4" t="s">
        <v>243</v>
      </c>
      <c r="C1277" s="4" t="s">
        <v>421</v>
      </c>
      <c r="D1277" s="4" t="s">
        <v>159</v>
      </c>
      <c r="E1277" s="4" t="s">
        <v>336</v>
      </c>
      <c r="F1277" s="4" t="s">
        <v>331</v>
      </c>
      <c r="G1277" s="4" t="s">
        <v>406</v>
      </c>
      <c r="H1277" s="4"/>
      <c r="I1277" s="66">
        <v>4.1489860489999995</v>
      </c>
      <c r="J1277" s="53">
        <v>0.44734364604000004</v>
      </c>
      <c r="K1277" s="53">
        <v>1.2938839253000001</v>
      </c>
      <c r="L1277" s="53">
        <v>7.4276810818999991E-2</v>
      </c>
      <c r="M1277" s="53">
        <v>7.2048506494429995E-2</v>
      </c>
      <c r="N1277" s="53">
        <v>3.0295000808E-3</v>
      </c>
      <c r="O1277" s="54">
        <v>9.2153513756222091E-2</v>
      </c>
    </row>
    <row r="1278" spans="1:15" x14ac:dyDescent="0.25">
      <c r="A1278" s="5" t="s">
        <v>216</v>
      </c>
      <c r="B1278" s="4" t="s">
        <v>243</v>
      </c>
      <c r="C1278" s="4" t="s">
        <v>421</v>
      </c>
      <c r="D1278" s="4" t="s">
        <v>160</v>
      </c>
      <c r="E1278" s="4" t="s">
        <v>366</v>
      </c>
      <c r="F1278" s="4" t="s">
        <v>331</v>
      </c>
      <c r="G1278" s="4" t="s">
        <v>406</v>
      </c>
      <c r="H1278" s="4"/>
      <c r="I1278" s="66">
        <v>52.270763692400003</v>
      </c>
      <c r="J1278" s="53">
        <v>6.2056511158100003</v>
      </c>
      <c r="K1278" s="53">
        <v>9.4156602086800003</v>
      </c>
      <c r="L1278" s="53">
        <v>0.98248657272799989</v>
      </c>
      <c r="M1278" s="53">
        <v>0.95301197554615991</v>
      </c>
      <c r="N1278" s="53">
        <v>2.4241791034459996E-2</v>
      </c>
      <c r="O1278" s="54">
        <v>0.85762885682685963</v>
      </c>
    </row>
    <row r="1279" spans="1:15" x14ac:dyDescent="0.25">
      <c r="A1279" s="5" t="s">
        <v>216</v>
      </c>
      <c r="B1279" s="4" t="s">
        <v>243</v>
      </c>
      <c r="C1279" s="4" t="s">
        <v>421</v>
      </c>
      <c r="D1279" s="4" t="s">
        <v>161</v>
      </c>
      <c r="E1279" s="4" t="s">
        <v>367</v>
      </c>
      <c r="F1279" s="4" t="s">
        <v>331</v>
      </c>
      <c r="G1279" s="4" t="s">
        <v>406</v>
      </c>
      <c r="H1279" s="4"/>
      <c r="I1279" s="66">
        <v>65.088435619999998</v>
      </c>
      <c r="J1279" s="53">
        <v>13.610963152110001</v>
      </c>
      <c r="K1279" s="53">
        <v>32.503671582899997</v>
      </c>
      <c r="L1279" s="53">
        <v>2.1998584343379997</v>
      </c>
      <c r="M1279" s="53">
        <v>2.1338626813078601</v>
      </c>
      <c r="N1279" s="53">
        <v>8.1094967341600002E-2</v>
      </c>
      <c r="O1279" s="54">
        <v>2.2861059116005</v>
      </c>
    </row>
    <row r="1280" spans="1:15" x14ac:dyDescent="0.25">
      <c r="A1280" s="5" t="s">
        <v>216</v>
      </c>
      <c r="B1280" s="4" t="s">
        <v>243</v>
      </c>
      <c r="C1280" s="4" t="s">
        <v>421</v>
      </c>
      <c r="D1280" s="4" t="s">
        <v>162</v>
      </c>
      <c r="E1280" s="4" t="s">
        <v>368</v>
      </c>
      <c r="F1280" s="4" t="s">
        <v>331</v>
      </c>
      <c r="G1280" s="4" t="s">
        <v>406</v>
      </c>
      <c r="H1280" s="4"/>
      <c r="I1280" s="66">
        <v>156.926528827</v>
      </c>
      <c r="J1280" s="53">
        <v>22.380421076631002</v>
      </c>
      <c r="K1280" s="53">
        <v>23.099017032056</v>
      </c>
      <c r="L1280" s="53">
        <v>3.5473357225887003</v>
      </c>
      <c r="M1280" s="53">
        <v>3.4409156509110383</v>
      </c>
      <c r="N1280" s="53">
        <v>5.0050295183869997E-2</v>
      </c>
      <c r="O1280" s="54">
        <v>4.684572155649632</v>
      </c>
    </row>
    <row r="1281" spans="1:15" x14ac:dyDescent="0.25">
      <c r="A1281" s="5" t="s">
        <v>216</v>
      </c>
      <c r="B1281" s="4" t="s">
        <v>243</v>
      </c>
      <c r="C1281" s="4" t="s">
        <v>421</v>
      </c>
      <c r="D1281" s="4" t="s">
        <v>163</v>
      </c>
      <c r="E1281" s="4" t="s">
        <v>411</v>
      </c>
      <c r="F1281" s="4" t="s">
        <v>331</v>
      </c>
      <c r="G1281" s="4" t="s">
        <v>406</v>
      </c>
      <c r="H1281" s="4"/>
      <c r="I1281" s="66">
        <v>45.203473254499997</v>
      </c>
      <c r="J1281" s="53">
        <v>11.8427953579</v>
      </c>
      <c r="K1281" s="53">
        <v>27.242565090000003</v>
      </c>
      <c r="L1281" s="53">
        <v>1.8565670210000005</v>
      </c>
      <c r="M1281" s="53">
        <v>1.8008700103700002</v>
      </c>
      <c r="N1281" s="53">
        <v>7.3946047422999997E-2</v>
      </c>
      <c r="O1281" s="54">
        <v>1.8805469047123593</v>
      </c>
    </row>
    <row r="1282" spans="1:15" x14ac:dyDescent="0.25">
      <c r="A1282" s="5" t="s">
        <v>216</v>
      </c>
      <c r="B1282" s="4" t="s">
        <v>243</v>
      </c>
      <c r="C1282" s="4" t="s">
        <v>421</v>
      </c>
      <c r="D1282" s="4" t="s">
        <v>164</v>
      </c>
      <c r="E1282" s="4" t="s">
        <v>369</v>
      </c>
      <c r="F1282" s="4" t="s">
        <v>331</v>
      </c>
      <c r="G1282" s="4" t="s">
        <v>406</v>
      </c>
      <c r="H1282" s="4"/>
      <c r="I1282" s="66">
        <v>244.21256398999998</v>
      </c>
      <c r="J1282" s="53">
        <v>18.737538422699998</v>
      </c>
      <c r="K1282" s="53">
        <v>15.970617490299999</v>
      </c>
      <c r="L1282" s="53">
        <v>2.8938312740600005</v>
      </c>
      <c r="M1282" s="53">
        <v>2.8070163358381999</v>
      </c>
      <c r="N1282" s="53">
        <v>3.4308480066599992E-2</v>
      </c>
      <c r="O1282" s="54">
        <v>4.1544977808223189</v>
      </c>
    </row>
    <row r="1283" spans="1:15" x14ac:dyDescent="0.25">
      <c r="A1283" s="5" t="s">
        <v>216</v>
      </c>
      <c r="B1283" s="4" t="s">
        <v>243</v>
      </c>
      <c r="C1283" s="4" t="s">
        <v>421</v>
      </c>
      <c r="D1283" s="4" t="s">
        <v>165</v>
      </c>
      <c r="E1283" s="4" t="s">
        <v>412</v>
      </c>
      <c r="F1283" s="4" t="s">
        <v>331</v>
      </c>
      <c r="G1283" s="4" t="s">
        <v>406</v>
      </c>
      <c r="H1283" s="4"/>
      <c r="I1283" s="66">
        <v>1.9182325005</v>
      </c>
      <c r="J1283" s="53">
        <v>1.5593845689999999</v>
      </c>
      <c r="K1283" s="53">
        <v>3.584236497</v>
      </c>
      <c r="L1283" s="53">
        <v>0.2023295541</v>
      </c>
      <c r="M1283" s="53">
        <v>0.19625966747699999</v>
      </c>
      <c r="N1283" s="53">
        <v>7.933719635000001E-3</v>
      </c>
      <c r="O1283" s="54">
        <v>0.22899124136549698</v>
      </c>
    </row>
    <row r="1284" spans="1:15" x14ac:dyDescent="0.25">
      <c r="A1284" s="5" t="s">
        <v>216</v>
      </c>
      <c r="B1284" s="4" t="s">
        <v>243</v>
      </c>
      <c r="C1284" s="4" t="s">
        <v>421</v>
      </c>
      <c r="D1284" s="4" t="s">
        <v>166</v>
      </c>
      <c r="E1284" s="4" t="s">
        <v>370</v>
      </c>
      <c r="F1284" s="4" t="s">
        <v>331</v>
      </c>
      <c r="G1284" s="4" t="s">
        <v>406</v>
      </c>
      <c r="H1284" s="4"/>
      <c r="I1284" s="66">
        <v>1.8320195490000002</v>
      </c>
      <c r="J1284" s="53">
        <v>5.8383305099999991E-2</v>
      </c>
      <c r="K1284" s="53">
        <v>5.2082329999999996E-2</v>
      </c>
      <c r="L1284" s="53">
        <v>9.1449110099999995E-3</v>
      </c>
      <c r="M1284" s="53">
        <v>8.8705636797000009E-3</v>
      </c>
      <c r="N1284" s="53">
        <v>1.0596098779999999E-4</v>
      </c>
      <c r="O1284" s="54">
        <v>1.4295439292436899E-2</v>
      </c>
    </row>
    <row r="1285" spans="1:15" x14ac:dyDescent="0.25">
      <c r="A1285" s="5" t="s">
        <v>216</v>
      </c>
      <c r="B1285" s="4" t="s">
        <v>243</v>
      </c>
      <c r="C1285" s="4" t="s">
        <v>421</v>
      </c>
      <c r="D1285" s="4" t="s">
        <v>167</v>
      </c>
      <c r="E1285" s="4" t="s">
        <v>371</v>
      </c>
      <c r="F1285" s="4" t="s">
        <v>331</v>
      </c>
      <c r="G1285" s="4" t="s">
        <v>406</v>
      </c>
      <c r="H1285" s="4"/>
      <c r="I1285" s="66">
        <v>5.7180562124000005</v>
      </c>
      <c r="J1285" s="53">
        <v>1.66434700783</v>
      </c>
      <c r="K1285" s="53">
        <v>3.5006061320599997</v>
      </c>
      <c r="L1285" s="53">
        <v>0.23771601370300002</v>
      </c>
      <c r="M1285" s="53">
        <v>0.23058453329190998</v>
      </c>
      <c r="N1285" s="53">
        <v>7.6660930779899996E-3</v>
      </c>
      <c r="O1285" s="54">
        <v>0.24912917078095914</v>
      </c>
    </row>
    <row r="1286" spans="1:15" x14ac:dyDescent="0.25">
      <c r="A1286" s="5" t="s">
        <v>216</v>
      </c>
      <c r="B1286" s="4" t="s">
        <v>243</v>
      </c>
      <c r="C1286" s="4" t="s">
        <v>421</v>
      </c>
      <c r="D1286" s="4" t="s">
        <v>168</v>
      </c>
      <c r="E1286" s="4" t="s">
        <v>372</v>
      </c>
      <c r="F1286" s="4" t="s">
        <v>338</v>
      </c>
      <c r="G1286" s="4" t="s">
        <v>406</v>
      </c>
      <c r="H1286" s="4"/>
      <c r="I1286" s="66">
        <v>58.158042577999993</v>
      </c>
      <c r="J1286" s="53">
        <v>1.8502225215000001</v>
      </c>
      <c r="K1286" s="53">
        <v>1.6969634883199998</v>
      </c>
      <c r="L1286" s="53">
        <v>0.27589322163000002</v>
      </c>
      <c r="M1286" s="53">
        <v>0.2676164249811</v>
      </c>
      <c r="N1286" s="53">
        <v>3.4186292092000005E-3</v>
      </c>
      <c r="O1286" s="54">
        <v>0.44936377194395705</v>
      </c>
    </row>
    <row r="1287" spans="1:15" x14ac:dyDescent="0.25">
      <c r="A1287" s="5" t="s">
        <v>216</v>
      </c>
      <c r="B1287" s="4" t="s">
        <v>243</v>
      </c>
      <c r="C1287" s="4" t="s">
        <v>421</v>
      </c>
      <c r="D1287" s="4" t="s">
        <v>169</v>
      </c>
      <c r="E1287" s="4" t="s">
        <v>373</v>
      </c>
      <c r="F1287" s="4" t="s">
        <v>338</v>
      </c>
      <c r="G1287" s="4" t="s">
        <v>406</v>
      </c>
      <c r="H1287" s="4"/>
      <c r="I1287" s="66">
        <v>42.558394568599994</v>
      </c>
      <c r="J1287" s="53">
        <v>11.89905673797</v>
      </c>
      <c r="K1287" s="53">
        <v>14.579358436710001</v>
      </c>
      <c r="L1287" s="53">
        <v>1.671679568371</v>
      </c>
      <c r="M1287" s="53">
        <v>1.6215291813198702</v>
      </c>
      <c r="N1287" s="53">
        <v>4.9294888005099999E-2</v>
      </c>
      <c r="O1287" s="54">
        <v>1.1236105616228291</v>
      </c>
    </row>
    <row r="1288" spans="1:15" x14ac:dyDescent="0.25">
      <c r="A1288" s="5" t="s">
        <v>216</v>
      </c>
      <c r="B1288" s="4" t="s">
        <v>243</v>
      </c>
      <c r="C1288" s="4" t="s">
        <v>421</v>
      </c>
      <c r="D1288" s="4" t="s">
        <v>170</v>
      </c>
      <c r="E1288" s="4" t="s">
        <v>337</v>
      </c>
      <c r="F1288" s="4" t="s">
        <v>338</v>
      </c>
      <c r="G1288" s="4" t="s">
        <v>406</v>
      </c>
      <c r="H1288" s="4"/>
      <c r="I1288" s="66">
        <v>35.915085244000004</v>
      </c>
      <c r="J1288" s="53">
        <v>2.8702557475699999</v>
      </c>
      <c r="K1288" s="53">
        <v>7.6915242710800005</v>
      </c>
      <c r="L1288" s="53">
        <v>0.53856213037400003</v>
      </c>
      <c r="M1288" s="53">
        <v>0.52240526646277996</v>
      </c>
      <c r="N1288" s="53">
        <v>2.1549853787240003E-2</v>
      </c>
      <c r="O1288" s="54">
        <v>0.61179002338330646</v>
      </c>
    </row>
    <row r="1289" spans="1:15" x14ac:dyDescent="0.25">
      <c r="A1289" s="5" t="s">
        <v>216</v>
      </c>
      <c r="B1289" s="4" t="s">
        <v>243</v>
      </c>
      <c r="C1289" s="4" t="s">
        <v>421</v>
      </c>
      <c r="D1289" s="4" t="s">
        <v>171</v>
      </c>
      <c r="E1289" s="4" t="s">
        <v>339</v>
      </c>
      <c r="F1289" s="4" t="s">
        <v>338</v>
      </c>
      <c r="G1289" s="4" t="s">
        <v>406</v>
      </c>
      <c r="H1289" s="4"/>
      <c r="I1289" s="66">
        <v>42.412437576000002</v>
      </c>
      <c r="J1289" s="53">
        <v>2.9234449749000002</v>
      </c>
      <c r="K1289" s="53">
        <v>8.8545996334999995</v>
      </c>
      <c r="L1289" s="53">
        <v>0.57565400291000013</v>
      </c>
      <c r="M1289" s="53">
        <v>0.55838438282269998</v>
      </c>
      <c r="N1289" s="53">
        <v>2.1843669028000001E-2</v>
      </c>
      <c r="O1289" s="54">
        <v>0.70818116385393004</v>
      </c>
    </row>
    <row r="1290" spans="1:15" x14ac:dyDescent="0.25">
      <c r="A1290" s="5" t="s">
        <v>216</v>
      </c>
      <c r="B1290" s="4" t="s">
        <v>243</v>
      </c>
      <c r="C1290" s="4" t="s">
        <v>421</v>
      </c>
      <c r="D1290" s="4" t="s">
        <v>172</v>
      </c>
      <c r="E1290" s="4" t="s">
        <v>374</v>
      </c>
      <c r="F1290" s="4" t="s">
        <v>338</v>
      </c>
      <c r="G1290" s="4" t="s">
        <v>406</v>
      </c>
      <c r="H1290" s="4"/>
      <c r="I1290" s="66">
        <v>5.5130191500000016</v>
      </c>
      <c r="J1290" s="53">
        <v>0.31352831870000003</v>
      </c>
      <c r="K1290" s="53">
        <v>0.45689914350000005</v>
      </c>
      <c r="L1290" s="53">
        <v>5.2367827399999997E-2</v>
      </c>
      <c r="M1290" s="53">
        <v>5.0796792577999995E-2</v>
      </c>
      <c r="N1290" s="53">
        <v>8.3993203100000003E-4</v>
      </c>
      <c r="O1290" s="54">
        <v>8.1694174916132997E-2</v>
      </c>
    </row>
    <row r="1291" spans="1:15" x14ac:dyDescent="0.25">
      <c r="A1291" s="5" t="s">
        <v>216</v>
      </c>
      <c r="B1291" s="4" t="s">
        <v>243</v>
      </c>
      <c r="C1291" s="4" t="s">
        <v>421</v>
      </c>
      <c r="D1291" s="4" t="s">
        <v>173</v>
      </c>
      <c r="E1291" s="4" t="s">
        <v>375</v>
      </c>
      <c r="F1291" s="4" t="s">
        <v>338</v>
      </c>
      <c r="G1291" s="4" t="s">
        <v>406</v>
      </c>
      <c r="H1291" s="4"/>
      <c r="I1291" s="66">
        <v>153.50699650000001</v>
      </c>
      <c r="J1291" s="53">
        <v>10.727044509999999</v>
      </c>
      <c r="K1291" s="53">
        <v>19.302562000000002</v>
      </c>
      <c r="L1291" s="53">
        <v>1.4783778390000002</v>
      </c>
      <c r="M1291" s="53">
        <v>1.43402650383</v>
      </c>
      <c r="N1291" s="53">
        <v>5.1843949129999997E-2</v>
      </c>
      <c r="O1291" s="54">
        <v>1.585389026418093</v>
      </c>
    </row>
    <row r="1292" spans="1:15" x14ac:dyDescent="0.25">
      <c r="A1292" s="5" t="s">
        <v>216</v>
      </c>
      <c r="B1292" s="4" t="s">
        <v>243</v>
      </c>
      <c r="C1292" s="4" t="s">
        <v>421</v>
      </c>
      <c r="D1292" s="4" t="s">
        <v>174</v>
      </c>
      <c r="E1292" s="4" t="s">
        <v>376</v>
      </c>
      <c r="F1292" s="4" t="s">
        <v>338</v>
      </c>
      <c r="G1292" s="4" t="s">
        <v>406</v>
      </c>
      <c r="H1292" s="4"/>
      <c r="I1292" s="66">
        <v>21.921074909599998</v>
      </c>
      <c r="J1292" s="53">
        <v>4.3550967089799997</v>
      </c>
      <c r="K1292" s="53">
        <v>8.9775442378400001</v>
      </c>
      <c r="L1292" s="53">
        <v>0.78848811542300001</v>
      </c>
      <c r="M1292" s="53">
        <v>0.76483347196030993</v>
      </c>
      <c r="N1292" s="53">
        <v>3.04071503673E-2</v>
      </c>
      <c r="O1292" s="54">
        <v>0.72714422147654545</v>
      </c>
    </row>
    <row r="1293" spans="1:15" x14ac:dyDescent="0.25">
      <c r="A1293" s="5" t="s">
        <v>216</v>
      </c>
      <c r="B1293" s="4" t="s">
        <v>243</v>
      </c>
      <c r="C1293" s="4" t="s">
        <v>421</v>
      </c>
      <c r="D1293" s="4" t="s">
        <v>175</v>
      </c>
      <c r="E1293" s="4" t="s">
        <v>345</v>
      </c>
      <c r="F1293" s="4" t="s">
        <v>342</v>
      </c>
      <c r="G1293" s="4" t="s">
        <v>406</v>
      </c>
      <c r="H1293" s="4"/>
      <c r="I1293" s="66">
        <v>0.123109869</v>
      </c>
      <c r="J1293" s="53">
        <v>2.6937515999999999E-4</v>
      </c>
      <c r="K1293" s="53">
        <v>4.4190646E-4</v>
      </c>
      <c r="L1293" s="53">
        <v>4.1843154E-5</v>
      </c>
      <c r="M1293" s="53">
        <v>4.0587859379999999E-5</v>
      </c>
      <c r="N1293" s="53">
        <v>8.0717874000000004E-7</v>
      </c>
      <c r="O1293" s="54">
        <v>7.2858548222459995E-5</v>
      </c>
    </row>
    <row r="1294" spans="1:15" x14ac:dyDescent="0.25">
      <c r="A1294" s="5" t="s">
        <v>216</v>
      </c>
      <c r="B1294" s="4" t="s">
        <v>243</v>
      </c>
      <c r="C1294" s="4" t="s">
        <v>421</v>
      </c>
      <c r="D1294" s="4" t="s">
        <v>176</v>
      </c>
      <c r="E1294" s="4" t="s">
        <v>346</v>
      </c>
      <c r="F1294" s="4" t="s">
        <v>342</v>
      </c>
      <c r="G1294" s="4" t="s">
        <v>406</v>
      </c>
      <c r="H1294" s="4"/>
      <c r="I1294" s="66">
        <v>0</v>
      </c>
      <c r="J1294" s="53">
        <v>0</v>
      </c>
      <c r="K1294" s="53">
        <v>0</v>
      </c>
      <c r="L1294" s="53">
        <v>0</v>
      </c>
      <c r="M1294" s="53">
        <v>0</v>
      </c>
      <c r="N1294" s="53">
        <v>0</v>
      </c>
      <c r="O1294" s="54">
        <v>0</v>
      </c>
    </row>
    <row r="1295" spans="1:15" x14ac:dyDescent="0.25">
      <c r="A1295" s="5" t="s">
        <v>216</v>
      </c>
      <c r="B1295" s="4" t="s">
        <v>243</v>
      </c>
      <c r="C1295" s="4" t="s">
        <v>421</v>
      </c>
      <c r="D1295" s="4" t="s">
        <v>177</v>
      </c>
      <c r="E1295" s="4" t="s">
        <v>379</v>
      </c>
      <c r="F1295" s="4" t="s">
        <v>342</v>
      </c>
      <c r="G1295" s="4" t="s">
        <v>406</v>
      </c>
      <c r="H1295" s="4"/>
      <c r="I1295" s="66">
        <v>73.582089410000009</v>
      </c>
      <c r="J1295" s="53">
        <v>1.2746908343299999</v>
      </c>
      <c r="K1295" s="53">
        <v>2.5129718203999998</v>
      </c>
      <c r="L1295" s="53">
        <v>0.21969713515199998</v>
      </c>
      <c r="M1295" s="53">
        <v>0.21310622109743999</v>
      </c>
      <c r="N1295" s="53">
        <v>5.6252305238999999E-3</v>
      </c>
      <c r="O1295" s="54">
        <v>0.29852266630223701</v>
      </c>
    </row>
    <row r="1296" spans="1:15" x14ac:dyDescent="0.25">
      <c r="A1296" s="5" t="s">
        <v>216</v>
      </c>
      <c r="B1296" s="4" t="s">
        <v>243</v>
      </c>
      <c r="C1296" s="4" t="s">
        <v>421</v>
      </c>
      <c r="D1296" s="4" t="s">
        <v>178</v>
      </c>
      <c r="E1296" s="4" t="s">
        <v>381</v>
      </c>
      <c r="F1296" s="4" t="s">
        <v>342</v>
      </c>
      <c r="G1296" s="4" t="s">
        <v>406</v>
      </c>
      <c r="H1296" s="4"/>
      <c r="I1296" s="66">
        <v>18.582755262000003</v>
      </c>
      <c r="J1296" s="53">
        <v>0.26819455177000001</v>
      </c>
      <c r="K1296" s="53">
        <v>0.49907899623000002</v>
      </c>
      <c r="L1296" s="53">
        <v>4.1115304661000003E-2</v>
      </c>
      <c r="M1296" s="53">
        <v>3.9881845521170002E-2</v>
      </c>
      <c r="N1296" s="53">
        <v>1.16094219808E-3</v>
      </c>
      <c r="O1296" s="54">
        <v>6.29675830019574E-2</v>
      </c>
    </row>
    <row r="1297" spans="1:15" x14ac:dyDescent="0.25">
      <c r="A1297" s="5" t="s">
        <v>216</v>
      </c>
      <c r="B1297" s="4" t="s">
        <v>243</v>
      </c>
      <c r="C1297" s="4" t="s">
        <v>421</v>
      </c>
      <c r="D1297" s="4" t="s">
        <v>179</v>
      </c>
      <c r="E1297" s="4" t="s">
        <v>382</v>
      </c>
      <c r="F1297" s="4" t="s">
        <v>342</v>
      </c>
      <c r="G1297" s="4" t="s">
        <v>406</v>
      </c>
      <c r="H1297" s="4"/>
      <c r="I1297" s="66">
        <v>22.370663405199998</v>
      </c>
      <c r="J1297" s="53">
        <v>1.5204579982539999</v>
      </c>
      <c r="K1297" s="53">
        <v>3.7497871192930003</v>
      </c>
      <c r="L1297" s="53">
        <v>0.26863648521999994</v>
      </c>
      <c r="M1297" s="53">
        <v>0.26057739066339997</v>
      </c>
      <c r="N1297" s="53">
        <v>7.5948103918E-3</v>
      </c>
      <c r="O1297" s="54">
        <v>0.34813000650074399</v>
      </c>
    </row>
    <row r="1298" spans="1:15" x14ac:dyDescent="0.25">
      <c r="A1298" s="5" t="s">
        <v>216</v>
      </c>
      <c r="B1298" s="4" t="s">
        <v>243</v>
      </c>
      <c r="C1298" s="4" t="s">
        <v>421</v>
      </c>
      <c r="D1298" s="4" t="s">
        <v>180</v>
      </c>
      <c r="E1298" s="4" t="s">
        <v>347</v>
      </c>
      <c r="F1298" s="4" t="s">
        <v>342</v>
      </c>
      <c r="G1298" s="4" t="s">
        <v>406</v>
      </c>
      <c r="H1298" s="4"/>
      <c r="I1298" s="66">
        <v>3.2624114346000002</v>
      </c>
      <c r="J1298" s="53">
        <v>0.14256989101</v>
      </c>
      <c r="K1298" s="53">
        <v>0.35199647490000002</v>
      </c>
      <c r="L1298" s="53">
        <v>2.5898245265000001E-2</v>
      </c>
      <c r="M1298" s="53">
        <v>2.5121297907049995E-2</v>
      </c>
      <c r="N1298" s="53">
        <v>9.0366623470000001E-4</v>
      </c>
      <c r="O1298" s="54">
        <v>2.7949660558138804E-2</v>
      </c>
    </row>
    <row r="1299" spans="1:15" x14ac:dyDescent="0.25">
      <c r="A1299" s="5" t="s">
        <v>216</v>
      </c>
      <c r="B1299" s="4" t="s">
        <v>243</v>
      </c>
      <c r="C1299" s="4" t="s">
        <v>421</v>
      </c>
      <c r="D1299" s="4" t="s">
        <v>181</v>
      </c>
      <c r="E1299" s="4" t="s">
        <v>383</v>
      </c>
      <c r="F1299" s="4" t="s">
        <v>342</v>
      </c>
      <c r="G1299" s="4" t="s">
        <v>406</v>
      </c>
      <c r="H1299" s="4"/>
      <c r="I1299" s="66">
        <v>0.22228169840000001</v>
      </c>
      <c r="J1299" s="53">
        <v>5.5857846430000012E-3</v>
      </c>
      <c r="K1299" s="53">
        <v>1.0121860829999999E-2</v>
      </c>
      <c r="L1299" s="53">
        <v>9.7827262399999997E-4</v>
      </c>
      <c r="M1299" s="53">
        <v>9.4892444528000002E-4</v>
      </c>
      <c r="N1299" s="53">
        <v>2.1358485299999996E-5</v>
      </c>
      <c r="O1299" s="54">
        <v>1.2651017628857401E-3</v>
      </c>
    </row>
    <row r="1300" spans="1:15" x14ac:dyDescent="0.25">
      <c r="A1300" s="5" t="s">
        <v>216</v>
      </c>
      <c r="B1300" s="4" t="s">
        <v>243</v>
      </c>
      <c r="C1300" s="4" t="s">
        <v>421</v>
      </c>
      <c r="D1300" s="4" t="s">
        <v>182</v>
      </c>
      <c r="E1300" s="4" t="s">
        <v>384</v>
      </c>
      <c r="F1300" s="4" t="s">
        <v>349</v>
      </c>
      <c r="G1300" s="4" t="s">
        <v>406</v>
      </c>
      <c r="H1300" s="4"/>
      <c r="I1300" s="66">
        <v>8.2432671999999999E-2</v>
      </c>
      <c r="J1300" s="53">
        <v>1.3205907800000001E-3</v>
      </c>
      <c r="K1300" s="53">
        <v>1.0779699500000001E-3</v>
      </c>
      <c r="L1300" s="53">
        <v>1.3779622699999999E-4</v>
      </c>
      <c r="M1300" s="53">
        <v>1.3366234019E-4</v>
      </c>
      <c r="N1300" s="53">
        <v>2.6989434299999999E-6</v>
      </c>
      <c r="O1300" s="54">
        <v>1.6471290921111001E-4</v>
      </c>
    </row>
    <row r="1301" spans="1:15" x14ac:dyDescent="0.25">
      <c r="A1301" s="5" t="s">
        <v>216</v>
      </c>
      <c r="B1301" s="4" t="s">
        <v>243</v>
      </c>
      <c r="C1301" s="4" t="s">
        <v>421</v>
      </c>
      <c r="D1301" s="4" t="s">
        <v>183</v>
      </c>
      <c r="E1301" s="4" t="s">
        <v>385</v>
      </c>
      <c r="F1301" s="4" t="s">
        <v>349</v>
      </c>
      <c r="G1301" s="4" t="s">
        <v>406</v>
      </c>
      <c r="H1301" s="4"/>
      <c r="I1301" s="66">
        <v>288.40424300000001</v>
      </c>
      <c r="J1301" s="53">
        <v>29.682673379999997</v>
      </c>
      <c r="K1301" s="53">
        <v>58.098144419999997</v>
      </c>
      <c r="L1301" s="53">
        <v>5.2004395609999996</v>
      </c>
      <c r="M1301" s="53">
        <v>5.0444263741699995</v>
      </c>
      <c r="N1301" s="53">
        <v>0.12526306820000002</v>
      </c>
      <c r="O1301" s="54">
        <v>5.3652815230739401</v>
      </c>
    </row>
    <row r="1302" spans="1:15" x14ac:dyDescent="0.25">
      <c r="A1302" s="5" t="s">
        <v>216</v>
      </c>
      <c r="B1302" s="4" t="s">
        <v>243</v>
      </c>
      <c r="C1302" s="4" t="s">
        <v>421</v>
      </c>
      <c r="D1302" s="4" t="s">
        <v>184</v>
      </c>
      <c r="E1302" s="4" t="s">
        <v>386</v>
      </c>
      <c r="F1302" s="4" t="s">
        <v>349</v>
      </c>
      <c r="G1302" s="4" t="s">
        <v>406</v>
      </c>
      <c r="H1302" s="4"/>
      <c r="I1302" s="66">
        <v>58.169959800000001</v>
      </c>
      <c r="J1302" s="53">
        <v>2.4178260899999997</v>
      </c>
      <c r="K1302" s="53">
        <v>6.1115703100000003</v>
      </c>
      <c r="L1302" s="53">
        <v>0.55180929099999998</v>
      </c>
      <c r="M1302" s="53">
        <v>0.53525501226999994</v>
      </c>
      <c r="N1302" s="53">
        <v>1.124321661E-2</v>
      </c>
      <c r="O1302" s="54">
        <v>0.52760365791353991</v>
      </c>
    </row>
    <row r="1303" spans="1:15" x14ac:dyDescent="0.25">
      <c r="A1303" s="5" t="s">
        <v>216</v>
      </c>
      <c r="B1303" s="4" t="s">
        <v>243</v>
      </c>
      <c r="C1303" s="4" t="s">
        <v>421</v>
      </c>
      <c r="D1303" s="4" t="s">
        <v>185</v>
      </c>
      <c r="E1303" s="4" t="s">
        <v>387</v>
      </c>
      <c r="F1303" s="4" t="s">
        <v>349</v>
      </c>
      <c r="G1303" s="4" t="s">
        <v>406</v>
      </c>
      <c r="H1303" s="4"/>
      <c r="I1303" s="66">
        <v>1.1265792530000001</v>
      </c>
      <c r="J1303" s="53">
        <v>2.150629049E-2</v>
      </c>
      <c r="K1303" s="53">
        <v>3.0787747499999997E-2</v>
      </c>
      <c r="L1303" s="53">
        <v>3.693683889E-3</v>
      </c>
      <c r="M1303" s="53">
        <v>3.5828733723299996E-3</v>
      </c>
      <c r="N1303" s="53">
        <v>6.435484087E-5</v>
      </c>
      <c r="O1303" s="54">
        <v>4.5620975335805992E-3</v>
      </c>
    </row>
    <row r="1304" spans="1:15" x14ac:dyDescent="0.25">
      <c r="A1304" s="5" t="s">
        <v>216</v>
      </c>
      <c r="B1304" s="4" t="s">
        <v>243</v>
      </c>
      <c r="C1304" s="4" t="s">
        <v>421</v>
      </c>
      <c r="D1304" s="4" t="s">
        <v>186</v>
      </c>
      <c r="E1304" s="4" t="s">
        <v>388</v>
      </c>
      <c r="F1304" s="4" t="s">
        <v>349</v>
      </c>
      <c r="G1304" s="4" t="s">
        <v>406</v>
      </c>
      <c r="H1304" s="4"/>
      <c r="I1304" s="66">
        <v>5.4955090999999998E-2</v>
      </c>
      <c r="J1304" s="53">
        <v>4.6304218000000003E-3</v>
      </c>
      <c r="K1304" s="53">
        <v>5.3966604000000003E-3</v>
      </c>
      <c r="L1304" s="53">
        <v>7.7466299999999998E-4</v>
      </c>
      <c r="M1304" s="53">
        <v>7.5142310999999997E-4</v>
      </c>
      <c r="N1304" s="53">
        <v>1.1486064E-5</v>
      </c>
      <c r="O1304" s="54">
        <v>7.08461567424E-4</v>
      </c>
    </row>
    <row r="1305" spans="1:15" x14ac:dyDescent="0.25">
      <c r="A1305" s="5" t="s">
        <v>216</v>
      </c>
      <c r="B1305" s="4" t="s">
        <v>243</v>
      </c>
      <c r="C1305" s="4" t="s">
        <v>421</v>
      </c>
      <c r="D1305" s="4" t="s">
        <v>187</v>
      </c>
      <c r="E1305" s="4" t="s">
        <v>348</v>
      </c>
      <c r="F1305" s="4" t="s">
        <v>349</v>
      </c>
      <c r="G1305" s="4" t="s">
        <v>406</v>
      </c>
      <c r="H1305" s="4"/>
      <c r="I1305" s="66">
        <v>9.2049775010000001</v>
      </c>
      <c r="J1305" s="53">
        <v>0.24386836150000002</v>
      </c>
      <c r="K1305" s="53">
        <v>0.47848527200000002</v>
      </c>
      <c r="L1305" s="53">
        <v>4.4393280629999997E-2</v>
      </c>
      <c r="M1305" s="53">
        <v>4.3061482211099997E-2</v>
      </c>
      <c r="N1305" s="53">
        <v>9.5493771639999997E-4</v>
      </c>
      <c r="O1305" s="54">
        <v>6.0018720250998601E-2</v>
      </c>
    </row>
    <row r="1306" spans="1:15" x14ac:dyDescent="0.25">
      <c r="A1306" s="5" t="s">
        <v>216</v>
      </c>
      <c r="B1306" s="4" t="s">
        <v>243</v>
      </c>
      <c r="C1306" s="4" t="s">
        <v>421</v>
      </c>
      <c r="D1306" s="4" t="s">
        <v>188</v>
      </c>
      <c r="E1306" s="4" t="s">
        <v>389</v>
      </c>
      <c r="F1306" s="4" t="s">
        <v>349</v>
      </c>
      <c r="G1306" s="4" t="s">
        <v>406</v>
      </c>
      <c r="H1306" s="4"/>
      <c r="I1306" s="66">
        <v>0</v>
      </c>
      <c r="J1306" s="53">
        <v>0</v>
      </c>
      <c r="K1306" s="53">
        <v>0</v>
      </c>
      <c r="L1306" s="53">
        <v>0</v>
      </c>
      <c r="M1306" s="53">
        <v>0</v>
      </c>
      <c r="N1306" s="53">
        <v>0</v>
      </c>
      <c r="O1306" s="54">
        <v>0</v>
      </c>
    </row>
    <row r="1307" spans="1:15" x14ac:dyDescent="0.25">
      <c r="A1307" s="5" t="s">
        <v>216</v>
      </c>
      <c r="B1307" s="4" t="s">
        <v>243</v>
      </c>
      <c r="C1307" s="4" t="s">
        <v>421</v>
      </c>
      <c r="D1307" s="4" t="s">
        <v>189</v>
      </c>
      <c r="E1307" s="4" t="s">
        <v>390</v>
      </c>
      <c r="F1307" s="4" t="s">
        <v>349</v>
      </c>
      <c r="G1307" s="4" t="s">
        <v>406</v>
      </c>
      <c r="H1307" s="4"/>
      <c r="I1307" s="66">
        <v>12.145073227999998</v>
      </c>
      <c r="J1307" s="53">
        <v>0.294448188</v>
      </c>
      <c r="K1307" s="53">
        <v>0.45161929809999996</v>
      </c>
      <c r="L1307" s="53">
        <v>5.476563902E-2</v>
      </c>
      <c r="M1307" s="53">
        <v>5.3122669849399999E-2</v>
      </c>
      <c r="N1307" s="53">
        <v>8.9103641799999995E-4</v>
      </c>
      <c r="O1307" s="54">
        <v>5.0967631295918997E-2</v>
      </c>
    </row>
    <row r="1308" spans="1:15" x14ac:dyDescent="0.25">
      <c r="A1308" s="5" t="s">
        <v>216</v>
      </c>
      <c r="B1308" s="4" t="s">
        <v>243</v>
      </c>
      <c r="C1308" s="4" t="s">
        <v>421</v>
      </c>
      <c r="D1308" s="4" t="s">
        <v>190</v>
      </c>
      <c r="E1308" s="4" t="s">
        <v>391</v>
      </c>
      <c r="F1308" s="4" t="s">
        <v>349</v>
      </c>
      <c r="G1308" s="4" t="s">
        <v>406</v>
      </c>
      <c r="H1308" s="4"/>
      <c r="I1308" s="66">
        <v>5.4680308279999998</v>
      </c>
      <c r="J1308" s="53">
        <v>0.62164113267999999</v>
      </c>
      <c r="K1308" s="53">
        <v>1.22951280554</v>
      </c>
      <c r="L1308" s="53">
        <v>0.116952957808</v>
      </c>
      <c r="M1308" s="53">
        <v>0.11344436907376</v>
      </c>
      <c r="N1308" s="53">
        <v>2.4408620766999999E-3</v>
      </c>
      <c r="O1308" s="54">
        <v>0.12303412010278739</v>
      </c>
    </row>
    <row r="1309" spans="1:15" x14ac:dyDescent="0.25">
      <c r="A1309" s="5" t="s">
        <v>216</v>
      </c>
      <c r="B1309" s="4" t="s">
        <v>243</v>
      </c>
      <c r="C1309" s="4" t="s">
        <v>421</v>
      </c>
      <c r="D1309" s="4" t="s">
        <v>191</v>
      </c>
      <c r="E1309" s="4" t="s">
        <v>392</v>
      </c>
      <c r="F1309" s="4" t="s">
        <v>349</v>
      </c>
      <c r="G1309" s="4" t="s">
        <v>406</v>
      </c>
      <c r="H1309" s="4"/>
      <c r="I1309" s="66">
        <v>4.602489116000001</v>
      </c>
      <c r="J1309" s="53">
        <v>0.30859450249999998</v>
      </c>
      <c r="K1309" s="53">
        <v>0.77497957039999998</v>
      </c>
      <c r="L1309" s="53">
        <v>6.0144942130000004E-2</v>
      </c>
      <c r="M1309" s="53">
        <v>5.83405938661E-2</v>
      </c>
      <c r="N1309" s="53">
        <v>1.803324665E-3</v>
      </c>
      <c r="O1309" s="54">
        <v>7.0963635716496901E-2</v>
      </c>
    </row>
    <row r="1310" spans="1:15" x14ac:dyDescent="0.25">
      <c r="A1310" s="5" t="s">
        <v>216</v>
      </c>
      <c r="B1310" s="4" t="s">
        <v>243</v>
      </c>
      <c r="C1310" s="4" t="s">
        <v>421</v>
      </c>
      <c r="D1310" s="4" t="s">
        <v>192</v>
      </c>
      <c r="E1310" s="4" t="s">
        <v>350</v>
      </c>
      <c r="F1310" s="4" t="s">
        <v>351</v>
      </c>
      <c r="G1310" s="4" t="s">
        <v>406</v>
      </c>
      <c r="H1310" s="4"/>
      <c r="I1310" s="66">
        <v>303.29797380000002</v>
      </c>
      <c r="J1310" s="53">
        <v>6.4293166000000008</v>
      </c>
      <c r="K1310" s="53">
        <v>13.361620739999999</v>
      </c>
      <c r="L1310" s="53">
        <v>1.1464984470000001</v>
      </c>
      <c r="M1310" s="53">
        <v>1.11210349359</v>
      </c>
      <c r="N1310" s="53">
        <v>2.6707182759999996E-2</v>
      </c>
      <c r="O1310" s="54">
        <v>1.5831513455343296</v>
      </c>
    </row>
    <row r="1311" spans="1:15" x14ac:dyDescent="0.25">
      <c r="A1311" s="5" t="s">
        <v>216</v>
      </c>
      <c r="B1311" s="4" t="s">
        <v>243</v>
      </c>
      <c r="C1311" s="4" t="s">
        <v>421</v>
      </c>
      <c r="D1311" s="4" t="s">
        <v>193</v>
      </c>
      <c r="E1311" s="4" t="s">
        <v>352</v>
      </c>
      <c r="F1311" s="4" t="s">
        <v>351</v>
      </c>
      <c r="G1311" s="4" t="s">
        <v>406</v>
      </c>
      <c r="H1311" s="4"/>
      <c r="I1311" s="66">
        <v>56.439006610999996</v>
      </c>
      <c r="J1311" s="53">
        <v>1.5371561452019997</v>
      </c>
      <c r="K1311" s="53">
        <v>3.1528248148539997</v>
      </c>
      <c r="L1311" s="53">
        <v>0.27908147228599994</v>
      </c>
      <c r="M1311" s="53">
        <v>0.27070902811741998</v>
      </c>
      <c r="N1311" s="53">
        <v>6.3078132548559998E-3</v>
      </c>
      <c r="O1311" s="54">
        <v>0.35628775335423157</v>
      </c>
    </row>
    <row r="1312" spans="1:15" x14ac:dyDescent="0.25">
      <c r="A1312" s="5" t="s">
        <v>216</v>
      </c>
      <c r="B1312" s="4" t="s">
        <v>243</v>
      </c>
      <c r="C1312" s="4" t="s">
        <v>421</v>
      </c>
      <c r="D1312" s="4" t="s">
        <v>194</v>
      </c>
      <c r="E1312" s="4" t="s">
        <v>353</v>
      </c>
      <c r="F1312" s="4" t="s">
        <v>351</v>
      </c>
      <c r="G1312" s="4" t="s">
        <v>406</v>
      </c>
      <c r="H1312" s="4"/>
      <c r="I1312" s="66">
        <v>48.769505179999996</v>
      </c>
      <c r="J1312" s="53">
        <v>3.38732533131</v>
      </c>
      <c r="K1312" s="53">
        <v>7.2377571527999995</v>
      </c>
      <c r="L1312" s="53">
        <v>0.58236317813999994</v>
      </c>
      <c r="M1312" s="53">
        <v>0.56489228279580006</v>
      </c>
      <c r="N1312" s="53">
        <v>1.7472789443799999E-2</v>
      </c>
      <c r="O1312" s="54">
        <v>0.64757106348662541</v>
      </c>
    </row>
    <row r="1313" spans="1:15" x14ac:dyDescent="0.25">
      <c r="A1313" s="5" t="s">
        <v>216</v>
      </c>
      <c r="B1313" s="4" t="s">
        <v>243</v>
      </c>
      <c r="C1313" s="4" t="s">
        <v>421</v>
      </c>
      <c r="D1313" s="4" t="s">
        <v>195</v>
      </c>
      <c r="E1313" s="4" t="s">
        <v>404</v>
      </c>
      <c r="F1313" s="4" t="s">
        <v>351</v>
      </c>
      <c r="G1313" s="4" t="s">
        <v>406</v>
      </c>
      <c r="H1313" s="4"/>
      <c r="I1313" s="66">
        <v>0</v>
      </c>
      <c r="J1313" s="53">
        <v>0</v>
      </c>
      <c r="K1313" s="53">
        <v>0</v>
      </c>
      <c r="L1313" s="53">
        <v>0</v>
      </c>
      <c r="M1313" s="53">
        <v>0</v>
      </c>
      <c r="N1313" s="53">
        <v>0</v>
      </c>
      <c r="O1313" s="54">
        <v>0</v>
      </c>
    </row>
    <row r="1314" spans="1:15" x14ac:dyDescent="0.25">
      <c r="A1314" s="5" t="s">
        <v>216</v>
      </c>
      <c r="B1314" s="4" t="s">
        <v>243</v>
      </c>
      <c r="C1314" s="4" t="s">
        <v>421</v>
      </c>
      <c r="D1314" s="4" t="s">
        <v>196</v>
      </c>
      <c r="E1314" s="4" t="s">
        <v>393</v>
      </c>
      <c r="F1314" s="4" t="s">
        <v>351</v>
      </c>
      <c r="G1314" s="4" t="s">
        <v>406</v>
      </c>
      <c r="H1314" s="4"/>
      <c r="I1314" s="66">
        <v>100.192791723</v>
      </c>
      <c r="J1314" s="53">
        <v>4.8384417526999997</v>
      </c>
      <c r="K1314" s="53">
        <v>4.0198385512999995</v>
      </c>
      <c r="L1314" s="53">
        <v>0.72082054742000001</v>
      </c>
      <c r="M1314" s="53">
        <v>0.69919593099739996</v>
      </c>
      <c r="N1314" s="53">
        <v>8.8961140037000005E-3</v>
      </c>
      <c r="O1314" s="54">
        <v>1.1325661662563231</v>
      </c>
    </row>
    <row r="1315" spans="1:15" x14ac:dyDescent="0.25">
      <c r="A1315" s="5" t="s">
        <v>216</v>
      </c>
      <c r="B1315" s="4" t="s">
        <v>243</v>
      </c>
      <c r="C1315" s="4" t="s">
        <v>421</v>
      </c>
      <c r="D1315" s="4" t="s">
        <v>197</v>
      </c>
      <c r="E1315" s="4" t="s">
        <v>394</v>
      </c>
      <c r="F1315" s="4" t="s">
        <v>351</v>
      </c>
      <c r="G1315" s="4" t="s">
        <v>406</v>
      </c>
      <c r="H1315" s="4"/>
      <c r="I1315" s="66">
        <v>21.813949459999996</v>
      </c>
      <c r="J1315" s="53">
        <v>0.19063203237000001</v>
      </c>
      <c r="K1315" s="53">
        <v>0.44380364977999998</v>
      </c>
      <c r="L1315" s="53">
        <v>3.1347489273000004E-2</v>
      </c>
      <c r="M1315" s="53">
        <v>3.0407064594810001E-2</v>
      </c>
      <c r="N1315" s="53">
        <v>8.5186771519999999E-4</v>
      </c>
      <c r="O1315" s="54">
        <v>5.2803736801580702E-2</v>
      </c>
    </row>
    <row r="1316" spans="1:15" x14ac:dyDescent="0.25">
      <c r="A1316" s="5" t="s">
        <v>216</v>
      </c>
      <c r="B1316" s="4" t="s">
        <v>243</v>
      </c>
      <c r="C1316" s="4" t="s">
        <v>421</v>
      </c>
      <c r="D1316" s="4" t="s">
        <v>198</v>
      </c>
      <c r="E1316" s="4" t="s">
        <v>354</v>
      </c>
      <c r="F1316" s="4" t="s">
        <v>351</v>
      </c>
      <c r="G1316" s="4" t="s">
        <v>406</v>
      </c>
      <c r="H1316" s="4"/>
      <c r="I1316" s="66">
        <v>2.9055692300000002</v>
      </c>
      <c r="J1316" s="53">
        <v>0.1484027524</v>
      </c>
      <c r="K1316" s="53">
        <v>0.31574689721999999</v>
      </c>
      <c r="L1316" s="53">
        <v>2.5892982544999998E-2</v>
      </c>
      <c r="M1316" s="53">
        <v>2.5116193068649997E-2</v>
      </c>
      <c r="N1316" s="53">
        <v>7.5968375999999993E-4</v>
      </c>
      <c r="O1316" s="54">
        <v>2.8823403681741237E-2</v>
      </c>
    </row>
    <row r="1317" spans="1:15" x14ac:dyDescent="0.25">
      <c r="A1317" s="5" t="s">
        <v>216</v>
      </c>
      <c r="B1317" s="4" t="s">
        <v>243</v>
      </c>
      <c r="C1317" s="4" t="s">
        <v>421</v>
      </c>
      <c r="D1317" s="4" t="s">
        <v>199</v>
      </c>
      <c r="E1317" s="4" t="s">
        <v>395</v>
      </c>
      <c r="F1317" s="4" t="s">
        <v>356</v>
      </c>
      <c r="G1317" s="4" t="s">
        <v>406</v>
      </c>
      <c r="H1317" s="4"/>
      <c r="I1317" s="66">
        <v>0</v>
      </c>
      <c r="J1317" s="53">
        <v>0</v>
      </c>
      <c r="K1317" s="53">
        <v>0</v>
      </c>
      <c r="L1317" s="53">
        <v>0</v>
      </c>
      <c r="M1317" s="53">
        <v>0</v>
      </c>
      <c r="N1317" s="53">
        <v>0</v>
      </c>
      <c r="O1317" s="54">
        <v>0</v>
      </c>
    </row>
    <row r="1318" spans="1:15" x14ac:dyDescent="0.25">
      <c r="A1318" s="5" t="s">
        <v>216</v>
      </c>
      <c r="B1318" s="4" t="s">
        <v>243</v>
      </c>
      <c r="C1318" s="4" t="s">
        <v>421</v>
      </c>
      <c r="D1318" s="4" t="s">
        <v>200</v>
      </c>
      <c r="E1318" s="4" t="s">
        <v>396</v>
      </c>
      <c r="F1318" s="4" t="s">
        <v>356</v>
      </c>
      <c r="G1318" s="4" t="s">
        <v>406</v>
      </c>
      <c r="H1318" s="4"/>
      <c r="I1318" s="66">
        <v>4.0590254485999999</v>
      </c>
      <c r="J1318" s="53">
        <v>0.90720043256999994</v>
      </c>
      <c r="K1318" s="53">
        <v>2.1114106699899997</v>
      </c>
      <c r="L1318" s="53">
        <v>0.17145759909299998</v>
      </c>
      <c r="M1318" s="53">
        <v>0.16631387112020998</v>
      </c>
      <c r="N1318" s="53">
        <v>7.0103949680000001E-3</v>
      </c>
      <c r="O1318" s="54">
        <v>0.1627040490453007</v>
      </c>
    </row>
    <row r="1319" spans="1:15" x14ac:dyDescent="0.25">
      <c r="A1319" s="5" t="s">
        <v>216</v>
      </c>
      <c r="B1319" s="4" t="s">
        <v>243</v>
      </c>
      <c r="C1319" s="4" t="s">
        <v>421</v>
      </c>
      <c r="D1319" s="4" t="s">
        <v>201</v>
      </c>
      <c r="E1319" s="4" t="s">
        <v>413</v>
      </c>
      <c r="F1319" s="4" t="s">
        <v>331</v>
      </c>
      <c r="G1319" s="4" t="s">
        <v>406</v>
      </c>
      <c r="H1319" s="4"/>
      <c r="I1319" s="66">
        <v>0</v>
      </c>
      <c r="J1319" s="53">
        <v>0</v>
      </c>
      <c r="K1319" s="53">
        <v>0</v>
      </c>
      <c r="L1319" s="53">
        <v>0</v>
      </c>
      <c r="M1319" s="53">
        <v>0</v>
      </c>
      <c r="N1319" s="53">
        <v>0</v>
      </c>
      <c r="O1319" s="54">
        <v>0</v>
      </c>
    </row>
    <row r="1320" spans="1:15" x14ac:dyDescent="0.25">
      <c r="A1320" s="5" t="s">
        <v>216</v>
      </c>
      <c r="B1320" s="4" t="s">
        <v>243</v>
      </c>
      <c r="C1320" s="4" t="s">
        <v>421</v>
      </c>
      <c r="D1320" s="4" t="s">
        <v>202</v>
      </c>
      <c r="E1320" s="4" t="s">
        <v>397</v>
      </c>
      <c r="F1320" s="4" t="s">
        <v>338</v>
      </c>
      <c r="G1320" s="4" t="s">
        <v>406</v>
      </c>
      <c r="H1320" s="4"/>
      <c r="I1320" s="66">
        <v>0</v>
      </c>
      <c r="J1320" s="53">
        <v>0</v>
      </c>
      <c r="K1320" s="53">
        <v>0</v>
      </c>
      <c r="L1320" s="53">
        <v>0</v>
      </c>
      <c r="M1320" s="53">
        <v>0</v>
      </c>
      <c r="N1320" s="53">
        <v>0</v>
      </c>
      <c r="O1320" s="54">
        <v>0</v>
      </c>
    </row>
    <row r="1321" spans="1:15" x14ac:dyDescent="0.25">
      <c r="A1321" s="5" t="s">
        <v>216</v>
      </c>
      <c r="B1321" s="4" t="s">
        <v>243</v>
      </c>
      <c r="C1321" s="4" t="s">
        <v>421</v>
      </c>
      <c r="D1321" s="4" t="s">
        <v>203</v>
      </c>
      <c r="E1321" s="4" t="s">
        <v>414</v>
      </c>
      <c r="F1321" s="4" t="s">
        <v>415</v>
      </c>
      <c r="G1321" s="4" t="s">
        <v>326</v>
      </c>
      <c r="H1321" s="4"/>
      <c r="I1321" s="66">
        <v>6533.2504900000004</v>
      </c>
      <c r="J1321" s="53">
        <v>559.16590875000009</v>
      </c>
      <c r="K1321" s="53">
        <v>22.957028133000001</v>
      </c>
      <c r="L1321" s="53">
        <v>4.6255047125999997</v>
      </c>
      <c r="M1321" s="53">
        <v>4.2554643355920003</v>
      </c>
      <c r="N1321" s="53">
        <v>0.10069272011700001</v>
      </c>
      <c r="O1321" s="54">
        <v>291.30736576886</v>
      </c>
    </row>
    <row r="1322" spans="1:15" x14ac:dyDescent="0.25">
      <c r="A1322" s="5" t="s">
        <v>216</v>
      </c>
      <c r="B1322" s="4" t="s">
        <v>243</v>
      </c>
      <c r="C1322" s="4" t="s">
        <v>421</v>
      </c>
      <c r="D1322" s="4" t="s">
        <v>204</v>
      </c>
      <c r="E1322" s="4" t="s">
        <v>416</v>
      </c>
      <c r="F1322" s="4" t="s">
        <v>415</v>
      </c>
      <c r="G1322" s="4" t="s">
        <v>326</v>
      </c>
      <c r="H1322" s="4"/>
      <c r="I1322" s="66">
        <v>1949.6474987000001</v>
      </c>
      <c r="J1322" s="53">
        <v>548.16099096000005</v>
      </c>
      <c r="K1322" s="53">
        <v>20.390427617620002</v>
      </c>
      <c r="L1322" s="53">
        <v>2.994150602345</v>
      </c>
      <c r="M1322" s="53">
        <v>2.7546185541574002</v>
      </c>
      <c r="N1322" s="53">
        <v>9.4650547906399998E-2</v>
      </c>
      <c r="O1322" s="54">
        <v>167.85781911977301</v>
      </c>
    </row>
    <row r="1323" spans="1:15" x14ac:dyDescent="0.25">
      <c r="A1323" s="5" t="s">
        <v>216</v>
      </c>
      <c r="B1323" s="4" t="s">
        <v>243</v>
      </c>
      <c r="C1323" s="4" t="s">
        <v>421</v>
      </c>
      <c r="D1323" s="4" t="s">
        <v>205</v>
      </c>
      <c r="E1323" s="4" t="s">
        <v>417</v>
      </c>
      <c r="F1323" s="4" t="s">
        <v>415</v>
      </c>
      <c r="G1323" s="4" t="s">
        <v>357</v>
      </c>
      <c r="H1323" s="4"/>
      <c r="I1323" s="66">
        <v>2275.1758199000001</v>
      </c>
      <c r="J1323" s="53">
        <v>463.26453108100009</v>
      </c>
      <c r="K1323" s="53">
        <v>38.097024239519996</v>
      </c>
      <c r="L1323" s="53">
        <v>0.27344718227610004</v>
      </c>
      <c r="M1323" s="53">
        <v>0.25157140769401204</v>
      </c>
      <c r="N1323" s="53">
        <v>8.3991193912700005E-2</v>
      </c>
      <c r="O1323" s="54">
        <v>37.267312666897304</v>
      </c>
    </row>
    <row r="1324" spans="1:15" x14ac:dyDescent="0.25">
      <c r="A1324" s="5" t="s">
        <v>216</v>
      </c>
      <c r="B1324" s="4" t="s">
        <v>243</v>
      </c>
      <c r="C1324" s="4" t="s">
        <v>421</v>
      </c>
      <c r="D1324" s="4" t="s">
        <v>206</v>
      </c>
      <c r="E1324" s="4" t="s">
        <v>417</v>
      </c>
      <c r="F1324" s="4" t="s">
        <v>415</v>
      </c>
      <c r="G1324" s="4" t="s">
        <v>406</v>
      </c>
      <c r="H1324" s="4"/>
      <c r="I1324" s="66">
        <v>4259.4337764000002</v>
      </c>
      <c r="J1324" s="53">
        <v>35.582419755000004</v>
      </c>
      <c r="K1324" s="53">
        <v>200.28986791700001</v>
      </c>
      <c r="L1324" s="53">
        <v>4.3399061204999994</v>
      </c>
      <c r="M1324" s="53">
        <v>4.2097089368849998</v>
      </c>
      <c r="N1324" s="53">
        <v>2.8179858223200003</v>
      </c>
      <c r="O1324" s="54">
        <v>8.2551027124952086</v>
      </c>
    </row>
    <row r="1325" spans="1:15" x14ac:dyDescent="0.25">
      <c r="A1325" s="5" t="s">
        <v>216</v>
      </c>
      <c r="B1325" s="4" t="s">
        <v>243</v>
      </c>
      <c r="C1325" s="4" t="s">
        <v>421</v>
      </c>
      <c r="D1325" s="4" t="s">
        <v>207</v>
      </c>
      <c r="E1325" s="4" t="s">
        <v>418</v>
      </c>
      <c r="F1325" s="4" t="s">
        <v>415</v>
      </c>
      <c r="G1325" s="4" t="s">
        <v>406</v>
      </c>
      <c r="H1325" s="4"/>
      <c r="I1325" s="66">
        <v>7.5993309</v>
      </c>
      <c r="J1325" s="53">
        <v>4.4453219000000002E-2</v>
      </c>
      <c r="K1325" s="53">
        <v>7.3165298000000004E-2</v>
      </c>
      <c r="L1325" s="53">
        <v>7.7682183999999996E-3</v>
      </c>
      <c r="M1325" s="53">
        <v>7.5351718479999994E-3</v>
      </c>
      <c r="N1325" s="53">
        <v>1.2046512E-3</v>
      </c>
      <c r="O1325" s="54">
        <v>1.461370054248E-2</v>
      </c>
    </row>
    <row r="1326" spans="1:15" x14ac:dyDescent="0.25">
      <c r="A1326" s="5" t="s">
        <v>216</v>
      </c>
      <c r="B1326" s="4" t="s">
        <v>243</v>
      </c>
      <c r="C1326" s="4" t="s">
        <v>421</v>
      </c>
      <c r="D1326" s="4" t="s">
        <v>208</v>
      </c>
      <c r="E1326" s="4" t="s">
        <v>419</v>
      </c>
      <c r="F1326" s="4" t="s">
        <v>420</v>
      </c>
      <c r="G1326" s="4" t="s">
        <v>406</v>
      </c>
      <c r="H1326" s="4"/>
      <c r="I1326" s="66">
        <v>0</v>
      </c>
      <c r="J1326" s="53">
        <v>0</v>
      </c>
      <c r="K1326" s="53">
        <v>0</v>
      </c>
      <c r="L1326" s="53">
        <v>0</v>
      </c>
      <c r="M1326" s="53">
        <v>0</v>
      </c>
      <c r="N1326" s="53">
        <v>0</v>
      </c>
      <c r="O1326" s="54">
        <v>0</v>
      </c>
    </row>
    <row r="1327" spans="1:15" x14ac:dyDescent="0.25">
      <c r="A1327" s="5" t="s">
        <v>216</v>
      </c>
      <c r="B1327" s="4" t="s">
        <v>243</v>
      </c>
      <c r="C1327" s="4" t="s">
        <v>421</v>
      </c>
      <c r="D1327" s="4" t="s">
        <v>209</v>
      </c>
      <c r="E1327" s="4" t="s">
        <v>419</v>
      </c>
      <c r="F1327" s="4" t="s">
        <v>420</v>
      </c>
      <c r="G1327" s="4" t="s">
        <v>357</v>
      </c>
      <c r="H1327" s="4"/>
      <c r="I1327" s="66">
        <v>0</v>
      </c>
      <c r="J1327" s="53">
        <v>0</v>
      </c>
      <c r="K1327" s="53">
        <v>0</v>
      </c>
      <c r="L1327" s="53">
        <v>0</v>
      </c>
      <c r="M1327" s="53">
        <v>0</v>
      </c>
      <c r="N1327" s="53">
        <v>0</v>
      </c>
      <c r="O1327" s="54">
        <v>0</v>
      </c>
    </row>
    <row r="1328" spans="1:15" x14ac:dyDescent="0.25">
      <c r="A1328" s="5" t="s">
        <v>216</v>
      </c>
      <c r="B1328" s="4" t="s">
        <v>243</v>
      </c>
      <c r="C1328" s="4" t="s">
        <v>421</v>
      </c>
      <c r="D1328" s="4" t="s">
        <v>210</v>
      </c>
      <c r="E1328" s="4" t="s">
        <v>419</v>
      </c>
      <c r="F1328" s="4" t="s">
        <v>420</v>
      </c>
      <c r="G1328" s="4" t="s">
        <v>399</v>
      </c>
      <c r="H1328" s="4"/>
      <c r="I1328" s="66">
        <v>0</v>
      </c>
      <c r="J1328" s="53">
        <v>0</v>
      </c>
      <c r="K1328" s="53">
        <v>0</v>
      </c>
      <c r="L1328" s="53">
        <v>0</v>
      </c>
      <c r="M1328" s="53">
        <v>0</v>
      </c>
      <c r="N1328" s="53">
        <v>0</v>
      </c>
      <c r="O1328" s="54">
        <v>0</v>
      </c>
    </row>
    <row r="1329" spans="1:16" x14ac:dyDescent="0.25">
      <c r="A1329" s="5" t="s">
        <v>216</v>
      </c>
      <c r="B1329" s="4" t="s">
        <v>243</v>
      </c>
      <c r="C1329" s="4" t="s">
        <v>421</v>
      </c>
      <c r="D1329" s="4" t="s">
        <v>259</v>
      </c>
      <c r="E1329" s="4" t="s">
        <v>422</v>
      </c>
      <c r="F1329" s="4" t="s">
        <v>423</v>
      </c>
      <c r="G1329" s="4"/>
      <c r="H1329" s="4"/>
      <c r="I1329" s="66"/>
      <c r="J1329" s="53">
        <v>0.89119830960204294</v>
      </c>
      <c r="K1329" s="53">
        <v>0.1316018825362599</v>
      </c>
      <c r="L1329" s="53">
        <v>2.5597274118075073E-3</v>
      </c>
      <c r="M1329" s="53">
        <v>2.4412300390549515E-3</v>
      </c>
      <c r="N1329" s="53">
        <v>2.2638673375428181E-3</v>
      </c>
      <c r="O1329" s="54">
        <v>3.6564851893704314E-2</v>
      </c>
    </row>
    <row r="1330" spans="1:16" x14ac:dyDescent="0.25">
      <c r="A1330" s="5" t="s">
        <v>216</v>
      </c>
      <c r="B1330" s="4" t="s">
        <v>243</v>
      </c>
      <c r="C1330" s="4" t="s">
        <v>421</v>
      </c>
      <c r="D1330" s="4" t="s">
        <v>260</v>
      </c>
      <c r="E1330" s="4" t="s">
        <v>399</v>
      </c>
      <c r="F1330" s="4" t="s">
        <v>423</v>
      </c>
      <c r="G1330" s="4"/>
      <c r="H1330" s="4"/>
      <c r="I1330" s="66"/>
      <c r="J1330" s="53">
        <v>8.754475553340961E-2</v>
      </c>
      <c r="K1330" s="53">
        <v>1.2927599289902142E-2</v>
      </c>
      <c r="L1330" s="53">
        <v>2.5144876071288931E-4</v>
      </c>
      <c r="M1330" s="53">
        <v>2.3980845190933449E-4</v>
      </c>
      <c r="N1330" s="53">
        <v>2.2238564693166535E-4</v>
      </c>
      <c r="O1330" s="54">
        <v>3.5918616380444888E-3</v>
      </c>
    </row>
    <row r="1331" spans="1:16" x14ac:dyDescent="0.25">
      <c r="A1331" s="5" t="s">
        <v>216</v>
      </c>
      <c r="B1331" s="4" t="s">
        <v>243</v>
      </c>
      <c r="C1331" s="4" t="s">
        <v>421</v>
      </c>
      <c r="D1331" s="4" t="s">
        <v>261</v>
      </c>
      <c r="E1331" s="4" t="s">
        <v>402</v>
      </c>
      <c r="F1331" s="4" t="s">
        <v>423</v>
      </c>
      <c r="G1331" s="4"/>
      <c r="H1331" s="4"/>
      <c r="I1331" s="66"/>
      <c r="J1331" s="53">
        <v>6.9229955840604901E-2</v>
      </c>
      <c r="K1331" s="53">
        <v>1.0223081011670784E-2</v>
      </c>
      <c r="L1331" s="53">
        <v>1.9884442528010534E-4</v>
      </c>
      <c r="M1331" s="53">
        <v>1.8963932716165136E-4</v>
      </c>
      <c r="N1331" s="53">
        <v>1.7586145992249736E-4</v>
      </c>
      <c r="O1331" s="54">
        <v>2.8404262605140887E-3</v>
      </c>
    </row>
    <row r="1332" spans="1:16" x14ac:dyDescent="0.25">
      <c r="A1332" s="5" t="s">
        <v>216</v>
      </c>
      <c r="B1332" s="4" t="s">
        <v>243</v>
      </c>
      <c r="C1332" s="4" t="s">
        <v>421</v>
      </c>
      <c r="D1332" s="4" t="s">
        <v>262</v>
      </c>
      <c r="E1332" s="4" t="s">
        <v>424</v>
      </c>
      <c r="F1332" s="4" t="s">
        <v>423</v>
      </c>
      <c r="G1332" s="4"/>
      <c r="H1332" s="4"/>
      <c r="I1332" s="66"/>
      <c r="J1332" s="53">
        <v>4.2373127996156592</v>
      </c>
      <c r="K1332" s="53">
        <v>0.62571745852325422</v>
      </c>
      <c r="L1332" s="53">
        <v>1.2170541178901437E-2</v>
      </c>
      <c r="M1332" s="53">
        <v>1.1607130736045631E-2</v>
      </c>
      <c r="N1332" s="53">
        <v>1.0763837793055906E-2</v>
      </c>
      <c r="O1332" s="54">
        <v>0.17385211941709117</v>
      </c>
    </row>
    <row r="1333" spans="1:16" x14ac:dyDescent="0.25">
      <c r="A1333" s="5" t="s">
        <v>216</v>
      </c>
      <c r="B1333" s="4" t="s">
        <v>243</v>
      </c>
      <c r="C1333" s="4" t="s">
        <v>421</v>
      </c>
      <c r="D1333" s="4" t="s">
        <v>263</v>
      </c>
      <c r="E1333" s="4" t="s">
        <v>425</v>
      </c>
      <c r="F1333" s="4"/>
      <c r="G1333" s="4"/>
      <c r="H1333" s="4"/>
      <c r="I1333" s="66"/>
      <c r="J1333" s="53">
        <v>7.2638268667019208</v>
      </c>
      <c r="K1333" s="53">
        <v>0.89705987483602934</v>
      </c>
      <c r="L1333" s="53">
        <v>0.10507575548510982</v>
      </c>
      <c r="M1333" s="53">
        <v>0.10507575548510982</v>
      </c>
      <c r="N1333" s="53">
        <v>0.29349631672234777</v>
      </c>
      <c r="O1333" s="54">
        <v>3.6517382095976569</v>
      </c>
    </row>
    <row r="1334" spans="1:16" x14ac:dyDescent="0.25">
      <c r="A1334" s="5" t="s">
        <v>216</v>
      </c>
      <c r="B1334" s="4" t="s">
        <v>243</v>
      </c>
      <c r="C1334" s="4" t="s">
        <v>421</v>
      </c>
      <c r="D1334" s="4">
        <v>2275050011</v>
      </c>
      <c r="E1334" s="4" t="s">
        <v>428</v>
      </c>
      <c r="F1334" s="4" t="s">
        <v>429</v>
      </c>
      <c r="G1334" s="4"/>
      <c r="H1334" s="4"/>
      <c r="I1334" s="66"/>
      <c r="J1334" s="53">
        <v>372.29527003953319</v>
      </c>
      <c r="K1334" s="53">
        <v>0.74117583289186684</v>
      </c>
      <c r="L1334" s="53">
        <v>1.0375748971339893</v>
      </c>
      <c r="M1334" s="53">
        <v>1.0372846556191884</v>
      </c>
      <c r="N1334" s="53">
        <v>0.48246161853390362</v>
      </c>
      <c r="O1334" s="54">
        <v>5.509135065441491</v>
      </c>
    </row>
    <row r="1335" spans="1:16" x14ac:dyDescent="0.25">
      <c r="A1335" s="5" t="s">
        <v>216</v>
      </c>
      <c r="B1335" s="4" t="s">
        <v>243</v>
      </c>
      <c r="C1335" s="4" t="s">
        <v>421</v>
      </c>
      <c r="D1335" s="4" t="s">
        <v>265</v>
      </c>
      <c r="E1335" s="4" t="s">
        <v>428</v>
      </c>
      <c r="F1335" s="4" t="s">
        <v>430</v>
      </c>
      <c r="G1335" s="4"/>
      <c r="H1335" s="4"/>
      <c r="I1335" s="66"/>
      <c r="J1335" s="53">
        <v>38.014831095531648</v>
      </c>
      <c r="K1335" s="53">
        <v>1.5576708503169221</v>
      </c>
      <c r="L1335" s="53">
        <v>0.45192435408051007</v>
      </c>
      <c r="M1335" s="53">
        <v>0.45192435408051007</v>
      </c>
      <c r="N1335" s="53">
        <v>0.58715631679240043</v>
      </c>
      <c r="O1335" s="54">
        <v>20.226409639410569</v>
      </c>
    </row>
    <row r="1336" spans="1:16" x14ac:dyDescent="0.25">
      <c r="A1336" s="5" t="s">
        <v>216</v>
      </c>
      <c r="B1336" s="4" t="s">
        <v>243</v>
      </c>
      <c r="C1336" s="4" t="s">
        <v>421</v>
      </c>
      <c r="D1336" s="4" t="s">
        <v>271</v>
      </c>
      <c r="E1336" s="4" t="s">
        <v>433</v>
      </c>
      <c r="F1336" s="4" t="s">
        <v>406</v>
      </c>
      <c r="G1336" s="4" t="s">
        <v>436</v>
      </c>
      <c r="H1336" s="4"/>
      <c r="I1336" s="66"/>
      <c r="J1336" s="53">
        <v>29.25544805447284</v>
      </c>
      <c r="K1336" s="53">
        <v>236.66824827026824</v>
      </c>
      <c r="L1336" s="53">
        <v>10.160056916613268</v>
      </c>
      <c r="M1336" s="53">
        <v>9.8258882996921777</v>
      </c>
      <c r="N1336" s="53">
        <v>8.5210679355261068</v>
      </c>
      <c r="O1336" s="54">
        <v>5.7489288613061573</v>
      </c>
    </row>
    <row r="1337" spans="1:16" x14ac:dyDescent="0.25">
      <c r="A1337" s="5" t="s">
        <v>216</v>
      </c>
      <c r="B1337" s="4" t="s">
        <v>243</v>
      </c>
      <c r="C1337" s="4" t="s">
        <v>421</v>
      </c>
      <c r="D1337" s="4" t="s">
        <v>270</v>
      </c>
      <c r="E1337" s="4" t="s">
        <v>433</v>
      </c>
      <c r="F1337" s="4" t="s">
        <v>435</v>
      </c>
      <c r="G1337" s="4" t="s">
        <v>436</v>
      </c>
      <c r="H1337" s="4"/>
      <c r="I1337" s="66"/>
      <c r="J1337" s="53">
        <v>39.210432989052848</v>
      </c>
      <c r="K1337" s="53">
        <v>401.57395800171457</v>
      </c>
      <c r="L1337" s="53">
        <v>18.413132590300638</v>
      </c>
      <c r="M1337" s="53">
        <v>16.922732056539683</v>
      </c>
      <c r="N1337" s="53">
        <v>16.737877523403188</v>
      </c>
      <c r="O1337" s="54">
        <v>118.33305860800114</v>
      </c>
    </row>
    <row r="1338" spans="1:16" x14ac:dyDescent="0.25">
      <c r="A1338" s="5" t="s">
        <v>216</v>
      </c>
      <c r="B1338" s="4" t="s">
        <v>243</v>
      </c>
      <c r="C1338" s="4" t="s">
        <v>421</v>
      </c>
      <c r="D1338" s="4" t="s">
        <v>268</v>
      </c>
      <c r="E1338" s="4" t="s">
        <v>420</v>
      </c>
      <c r="F1338" s="4" t="s">
        <v>406</v>
      </c>
      <c r="G1338" s="4" t="s">
        <v>437</v>
      </c>
      <c r="H1338" s="4" t="s">
        <v>438</v>
      </c>
      <c r="I1338" s="66"/>
      <c r="J1338" s="53">
        <v>3.7041345005128949</v>
      </c>
      <c r="K1338" s="53">
        <v>37.620116020834097</v>
      </c>
      <c r="L1338" s="53">
        <v>0.78606017336525913</v>
      </c>
      <c r="M1338" s="53">
        <v>0.72317535949603851</v>
      </c>
      <c r="N1338" s="53">
        <v>3.0515336281421501E-2</v>
      </c>
      <c r="O1338" s="54">
        <v>1.4626701108900293</v>
      </c>
    </row>
    <row r="1339" spans="1:16" x14ac:dyDescent="0.25">
      <c r="A1339" s="5" t="s">
        <v>216</v>
      </c>
      <c r="B1339" s="4" t="s">
        <v>243</v>
      </c>
      <c r="C1339" s="4" t="s">
        <v>421</v>
      </c>
      <c r="D1339" s="4" t="s">
        <v>273</v>
      </c>
      <c r="E1339" s="4" t="s">
        <v>420</v>
      </c>
      <c r="F1339" s="4" t="s">
        <v>406</v>
      </c>
      <c r="G1339" s="4" t="s">
        <v>442</v>
      </c>
      <c r="H1339" s="4"/>
      <c r="I1339" s="66"/>
      <c r="J1339" s="53">
        <v>1.2117887284265039</v>
      </c>
      <c r="K1339" s="53">
        <v>7.4991803534845971</v>
      </c>
      <c r="L1339" s="53">
        <v>0.17054067335685819</v>
      </c>
      <c r="M1339" s="53">
        <v>0.16542445315615248</v>
      </c>
      <c r="N1339" s="53">
        <v>2.3409216011794558E-2</v>
      </c>
      <c r="O1339" s="54">
        <v>0.47109164624301636</v>
      </c>
      <c r="P1339" s="3">
        <f>SUM(J1329:J1339)</f>
        <v>496.24101809482352</v>
      </c>
    </row>
    <row r="1340" spans="1:16" x14ac:dyDescent="0.25">
      <c r="A1340" s="5" t="s">
        <v>217</v>
      </c>
      <c r="B1340" s="4" t="s">
        <v>244</v>
      </c>
      <c r="C1340" s="4" t="s">
        <v>440</v>
      </c>
      <c r="D1340" s="4" t="s">
        <v>0</v>
      </c>
      <c r="E1340" s="4" t="s">
        <v>324</v>
      </c>
      <c r="F1340" s="4" t="s">
        <v>325</v>
      </c>
      <c r="G1340" s="4" t="s">
        <v>326</v>
      </c>
      <c r="H1340" s="4"/>
      <c r="I1340" s="66">
        <v>420.03170999999998</v>
      </c>
      <c r="J1340" s="53">
        <v>31.058159</v>
      </c>
      <c r="K1340" s="53">
        <v>0.23945741000000001</v>
      </c>
      <c r="L1340" s="53">
        <v>1.327159</v>
      </c>
      <c r="M1340" s="53">
        <v>1.22098628</v>
      </c>
      <c r="N1340" s="53">
        <v>3.7665764999999999E-3</v>
      </c>
      <c r="O1340" s="54">
        <v>35.957496481999996</v>
      </c>
    </row>
    <row r="1341" spans="1:16" x14ac:dyDescent="0.25">
      <c r="A1341" s="5" t="s">
        <v>217</v>
      </c>
      <c r="B1341" s="4" t="s">
        <v>244</v>
      </c>
      <c r="C1341" s="4" t="s">
        <v>440</v>
      </c>
      <c r="D1341" s="4" t="s">
        <v>1</v>
      </c>
      <c r="E1341" s="4" t="s">
        <v>327</v>
      </c>
      <c r="F1341" s="4" t="s">
        <v>325</v>
      </c>
      <c r="G1341" s="4" t="s">
        <v>326</v>
      </c>
      <c r="H1341" s="4"/>
      <c r="I1341" s="66">
        <v>0</v>
      </c>
      <c r="J1341" s="53">
        <v>0</v>
      </c>
      <c r="K1341" s="53">
        <v>0</v>
      </c>
      <c r="L1341" s="53">
        <v>0</v>
      </c>
      <c r="M1341" s="53">
        <v>0</v>
      </c>
      <c r="N1341" s="53">
        <v>0</v>
      </c>
      <c r="O1341" s="54">
        <v>0</v>
      </c>
    </row>
    <row r="1342" spans="1:16" x14ac:dyDescent="0.25">
      <c r="A1342" s="5" t="s">
        <v>217</v>
      </c>
      <c r="B1342" s="4" t="s">
        <v>244</v>
      </c>
      <c r="C1342" s="4" t="s">
        <v>440</v>
      </c>
      <c r="D1342" s="4" t="s">
        <v>2</v>
      </c>
      <c r="E1342" s="4" t="s">
        <v>328</v>
      </c>
      <c r="F1342" s="4" t="s">
        <v>325</v>
      </c>
      <c r="G1342" s="4" t="s">
        <v>326</v>
      </c>
      <c r="H1342" s="4"/>
      <c r="I1342" s="66">
        <v>596.54210999999998</v>
      </c>
      <c r="J1342" s="53">
        <v>45.410899999999998</v>
      </c>
      <c r="K1342" s="53">
        <v>0.33948967000000002</v>
      </c>
      <c r="L1342" s="53">
        <v>1.5027511</v>
      </c>
      <c r="M1342" s="53">
        <v>1.3825310120000001</v>
      </c>
      <c r="N1342" s="53">
        <v>3.9593874999999997E-3</v>
      </c>
      <c r="O1342" s="54">
        <v>41.726737237999998</v>
      </c>
    </row>
    <row r="1343" spans="1:16" x14ac:dyDescent="0.25">
      <c r="A1343" s="5" t="s">
        <v>217</v>
      </c>
      <c r="B1343" s="4" t="s">
        <v>244</v>
      </c>
      <c r="C1343" s="4" t="s">
        <v>440</v>
      </c>
      <c r="D1343" s="4" t="s">
        <v>3</v>
      </c>
      <c r="E1343" s="4" t="s">
        <v>329</v>
      </c>
      <c r="F1343" s="4" t="s">
        <v>325</v>
      </c>
      <c r="G1343" s="4" t="s">
        <v>326</v>
      </c>
      <c r="H1343" s="4"/>
      <c r="I1343" s="66">
        <v>164.70271411400003</v>
      </c>
      <c r="J1343" s="53">
        <v>16.164015463000002</v>
      </c>
      <c r="K1343" s="53">
        <v>0.23051277865600001</v>
      </c>
      <c r="L1343" s="53">
        <v>7.4326300600000006E-3</v>
      </c>
      <c r="M1343" s="53">
        <v>6.8380196552000009E-3</v>
      </c>
      <c r="N1343" s="53">
        <v>1.3851638218E-3</v>
      </c>
      <c r="O1343" s="54">
        <v>0.85971651754439993</v>
      </c>
    </row>
    <row r="1344" spans="1:16" x14ac:dyDescent="0.25">
      <c r="A1344" s="5" t="s">
        <v>217</v>
      </c>
      <c r="B1344" s="4" t="s">
        <v>244</v>
      </c>
      <c r="C1344" s="4" t="s">
        <v>440</v>
      </c>
      <c r="D1344" s="4" t="s">
        <v>4</v>
      </c>
      <c r="E1344" s="4" t="s">
        <v>330</v>
      </c>
      <c r="F1344" s="4" t="s">
        <v>331</v>
      </c>
      <c r="G1344" s="4" t="s">
        <v>326</v>
      </c>
      <c r="H1344" s="4"/>
      <c r="I1344" s="66">
        <v>230.42045999999999</v>
      </c>
      <c r="J1344" s="53">
        <v>21.724394</v>
      </c>
      <c r="K1344" s="53">
        <v>0.12493645</v>
      </c>
      <c r="L1344" s="53">
        <v>0.77691215000000002</v>
      </c>
      <c r="M1344" s="53">
        <v>0.71475917800000011</v>
      </c>
      <c r="N1344" s="53">
        <v>1.3871891000000001E-3</v>
      </c>
      <c r="O1344" s="54">
        <v>5.155964076800001</v>
      </c>
    </row>
    <row r="1345" spans="1:15" x14ac:dyDescent="0.25">
      <c r="A1345" s="5" t="s">
        <v>217</v>
      </c>
      <c r="B1345" s="4" t="s">
        <v>244</v>
      </c>
      <c r="C1345" s="4" t="s">
        <v>440</v>
      </c>
      <c r="D1345" s="4" t="s">
        <v>5</v>
      </c>
      <c r="E1345" s="4" t="s">
        <v>332</v>
      </c>
      <c r="F1345" s="4" t="s">
        <v>331</v>
      </c>
      <c r="G1345" s="4" t="s">
        <v>326</v>
      </c>
      <c r="H1345" s="4"/>
      <c r="I1345" s="66">
        <v>21.649882999999999</v>
      </c>
      <c r="J1345" s="53">
        <v>0.81441152000000006</v>
      </c>
      <c r="K1345" s="53">
        <v>8.3451866999999999E-3</v>
      </c>
      <c r="L1345" s="53">
        <v>2.7441231999999999E-2</v>
      </c>
      <c r="M1345" s="53">
        <v>2.524593344E-2</v>
      </c>
      <c r="N1345" s="53">
        <v>9.0333239999999994E-5</v>
      </c>
      <c r="O1345" s="54">
        <v>0.18583437075000003</v>
      </c>
    </row>
    <row r="1346" spans="1:15" x14ac:dyDescent="0.25">
      <c r="A1346" s="5" t="s">
        <v>217</v>
      </c>
      <c r="B1346" s="4" t="s">
        <v>244</v>
      </c>
      <c r="C1346" s="4" t="s">
        <v>440</v>
      </c>
      <c r="D1346" s="4" t="s">
        <v>6</v>
      </c>
      <c r="E1346" s="4" t="s">
        <v>333</v>
      </c>
      <c r="F1346" s="4" t="s">
        <v>331</v>
      </c>
      <c r="G1346" s="4" t="s">
        <v>326</v>
      </c>
      <c r="H1346" s="4"/>
      <c r="I1346" s="66">
        <v>20.737103000000001</v>
      </c>
      <c r="J1346" s="53">
        <v>0.98266642999999998</v>
      </c>
      <c r="K1346" s="53">
        <v>9.9934116E-3</v>
      </c>
      <c r="L1346" s="53">
        <v>3.3081821999999997E-2</v>
      </c>
      <c r="M1346" s="53">
        <v>3.043527624E-2</v>
      </c>
      <c r="N1346" s="53">
        <v>1.0797838E-4</v>
      </c>
      <c r="O1346" s="54">
        <v>0.22148882592000002</v>
      </c>
    </row>
    <row r="1347" spans="1:15" x14ac:dyDescent="0.25">
      <c r="A1347" s="5" t="s">
        <v>217</v>
      </c>
      <c r="B1347" s="4" t="s">
        <v>244</v>
      </c>
      <c r="C1347" s="4" t="s">
        <v>440</v>
      </c>
      <c r="D1347" s="4" t="s">
        <v>7</v>
      </c>
      <c r="E1347" s="4" t="s">
        <v>334</v>
      </c>
      <c r="F1347" s="4" t="s">
        <v>331</v>
      </c>
      <c r="G1347" s="4" t="s">
        <v>326</v>
      </c>
      <c r="H1347" s="4"/>
      <c r="I1347" s="66">
        <v>5.4090906000000001E-2</v>
      </c>
      <c r="J1347" s="53">
        <v>7.1160755999999997E-3</v>
      </c>
      <c r="K1347" s="53">
        <v>6.9758258000000004E-5</v>
      </c>
      <c r="L1347" s="53">
        <v>2.3941771E-4</v>
      </c>
      <c r="M1347" s="53">
        <v>2.202642932E-4</v>
      </c>
      <c r="N1347" s="53">
        <v>7.4639115000000004E-7</v>
      </c>
      <c r="O1347" s="54">
        <v>1.8130807174000004E-3</v>
      </c>
    </row>
    <row r="1348" spans="1:15" x14ac:dyDescent="0.25">
      <c r="A1348" s="5" t="s">
        <v>217</v>
      </c>
      <c r="B1348" s="4" t="s">
        <v>244</v>
      </c>
      <c r="C1348" s="4" t="s">
        <v>440</v>
      </c>
      <c r="D1348" s="4" t="s">
        <v>8</v>
      </c>
      <c r="E1348" s="4" t="s">
        <v>335</v>
      </c>
      <c r="F1348" s="4" t="s">
        <v>331</v>
      </c>
      <c r="G1348" s="4" t="s">
        <v>326</v>
      </c>
      <c r="H1348" s="4"/>
      <c r="I1348" s="66">
        <v>98.614480999999998</v>
      </c>
      <c r="J1348" s="53">
        <v>56.585969599999999</v>
      </c>
      <c r="K1348" s="53">
        <v>0.32841267399999996</v>
      </c>
      <c r="L1348" s="53">
        <v>2.02552954</v>
      </c>
      <c r="M1348" s="53">
        <v>1.8634871768000001</v>
      </c>
      <c r="N1348" s="53">
        <v>3.58485351E-3</v>
      </c>
      <c r="O1348" s="54">
        <v>13.13423740302</v>
      </c>
    </row>
    <row r="1349" spans="1:15" x14ac:dyDescent="0.25">
      <c r="A1349" s="5" t="s">
        <v>217</v>
      </c>
      <c r="B1349" s="4" t="s">
        <v>244</v>
      </c>
      <c r="C1349" s="4" t="s">
        <v>440</v>
      </c>
      <c r="D1349" s="4" t="s">
        <v>9</v>
      </c>
      <c r="E1349" s="4" t="s">
        <v>336</v>
      </c>
      <c r="F1349" s="4" t="s">
        <v>331</v>
      </c>
      <c r="G1349" s="4" t="s">
        <v>326</v>
      </c>
      <c r="H1349" s="4"/>
      <c r="I1349" s="66">
        <v>2.0824994999999999</v>
      </c>
      <c r="J1349" s="53">
        <v>0.20055212</v>
      </c>
      <c r="K1349" s="53">
        <v>1.9659948999999999E-3</v>
      </c>
      <c r="L1349" s="53">
        <v>6.7475013999999996E-3</v>
      </c>
      <c r="M1349" s="53">
        <v>6.2077012880000001E-3</v>
      </c>
      <c r="N1349" s="53">
        <v>2.1035519000000001E-5</v>
      </c>
      <c r="O1349" s="54">
        <v>4.5079897471999995E-2</v>
      </c>
    </row>
    <row r="1350" spans="1:15" x14ac:dyDescent="0.25">
      <c r="A1350" s="5" t="s">
        <v>217</v>
      </c>
      <c r="B1350" s="4" t="s">
        <v>244</v>
      </c>
      <c r="C1350" s="4" t="s">
        <v>440</v>
      </c>
      <c r="D1350" s="4" t="s">
        <v>10</v>
      </c>
      <c r="E1350" s="4" t="s">
        <v>337</v>
      </c>
      <c r="F1350" s="4" t="s">
        <v>338</v>
      </c>
      <c r="G1350" s="4" t="s">
        <v>326</v>
      </c>
      <c r="H1350" s="4"/>
      <c r="I1350" s="66">
        <v>2.9636779</v>
      </c>
      <c r="J1350" s="53">
        <v>0.36184579</v>
      </c>
      <c r="K1350" s="53">
        <v>3.5471424999999998E-3</v>
      </c>
      <c r="L1350" s="53">
        <v>1.2174166E-2</v>
      </c>
      <c r="M1350" s="53">
        <v>1.120023272E-2</v>
      </c>
      <c r="N1350" s="53">
        <v>3.7953293999999998E-5</v>
      </c>
      <c r="O1350" s="54">
        <v>8.7544252931999994E-2</v>
      </c>
    </row>
    <row r="1351" spans="1:15" x14ac:dyDescent="0.25">
      <c r="A1351" s="5" t="s">
        <v>217</v>
      </c>
      <c r="B1351" s="4" t="s">
        <v>244</v>
      </c>
      <c r="C1351" s="4" t="s">
        <v>440</v>
      </c>
      <c r="D1351" s="4" t="s">
        <v>11</v>
      </c>
      <c r="E1351" s="4" t="s">
        <v>339</v>
      </c>
      <c r="F1351" s="4" t="s">
        <v>338</v>
      </c>
      <c r="G1351" s="4" t="s">
        <v>326</v>
      </c>
      <c r="H1351" s="4"/>
      <c r="I1351" s="66">
        <v>0.14027120000000001</v>
      </c>
      <c r="J1351" s="53">
        <v>2.8831452E-2</v>
      </c>
      <c r="K1351" s="53">
        <v>2.8263216000000001E-4</v>
      </c>
      <c r="L1351" s="53">
        <v>9.7002339000000005E-4</v>
      </c>
      <c r="M1351" s="53">
        <v>8.9242151880000004E-4</v>
      </c>
      <c r="N1351" s="53">
        <v>3.0240740000000001E-6</v>
      </c>
      <c r="O1351" s="54">
        <v>6.7308953964999993E-3</v>
      </c>
    </row>
    <row r="1352" spans="1:15" x14ac:dyDescent="0.25">
      <c r="A1352" s="5" t="s">
        <v>217</v>
      </c>
      <c r="B1352" s="4" t="s">
        <v>244</v>
      </c>
      <c r="C1352" s="4" t="s">
        <v>440</v>
      </c>
      <c r="D1352" s="4" t="s">
        <v>12</v>
      </c>
      <c r="E1352" s="4" t="s">
        <v>340</v>
      </c>
      <c r="F1352" s="4" t="s">
        <v>341</v>
      </c>
      <c r="G1352" s="4" t="s">
        <v>326</v>
      </c>
      <c r="H1352" s="4"/>
      <c r="I1352" s="66">
        <v>1146.2631799999999</v>
      </c>
      <c r="J1352" s="53">
        <v>4.3087535500000005</v>
      </c>
      <c r="K1352" s="53">
        <v>4.5330615300000002E-2</v>
      </c>
      <c r="L1352" s="53">
        <v>0.14834692400000002</v>
      </c>
      <c r="M1352" s="53">
        <v>0.13647917008000002</v>
      </c>
      <c r="N1352" s="53">
        <v>5.0601797300000001E-4</v>
      </c>
      <c r="O1352" s="54">
        <v>1.3808613106560002</v>
      </c>
    </row>
    <row r="1353" spans="1:15" x14ac:dyDescent="0.25">
      <c r="A1353" s="5" t="s">
        <v>217</v>
      </c>
      <c r="B1353" s="4" t="s">
        <v>244</v>
      </c>
      <c r="C1353" s="4" t="s">
        <v>440</v>
      </c>
      <c r="D1353" s="4" t="s">
        <v>13</v>
      </c>
      <c r="E1353" s="4" t="s">
        <v>340</v>
      </c>
      <c r="F1353" s="4" t="s">
        <v>342</v>
      </c>
      <c r="G1353" s="4" t="s">
        <v>326</v>
      </c>
      <c r="H1353" s="4"/>
      <c r="I1353" s="66">
        <v>102.117031</v>
      </c>
      <c r="J1353" s="53">
        <v>10.52046771</v>
      </c>
      <c r="K1353" s="53">
        <v>0.11435721260000001</v>
      </c>
      <c r="L1353" s="53">
        <v>0.36729380500000003</v>
      </c>
      <c r="M1353" s="53">
        <v>0.33791030060000005</v>
      </c>
      <c r="N1353" s="53">
        <v>1.2520747850000001E-3</v>
      </c>
      <c r="O1353" s="54">
        <v>2.6153792767600001</v>
      </c>
    </row>
    <row r="1354" spans="1:15" x14ac:dyDescent="0.25">
      <c r="A1354" s="5" t="s">
        <v>217</v>
      </c>
      <c r="B1354" s="4" t="s">
        <v>244</v>
      </c>
      <c r="C1354" s="4" t="s">
        <v>440</v>
      </c>
      <c r="D1354" s="4" t="s">
        <v>14</v>
      </c>
      <c r="E1354" s="4" t="s">
        <v>343</v>
      </c>
      <c r="F1354" s="4" t="s">
        <v>341</v>
      </c>
      <c r="G1354" s="4" t="s">
        <v>326</v>
      </c>
      <c r="H1354" s="4"/>
      <c r="I1354" s="66">
        <v>12945.875</v>
      </c>
      <c r="J1354" s="53">
        <v>59.722752</v>
      </c>
      <c r="K1354" s="53">
        <v>0.63387537000000005</v>
      </c>
      <c r="L1354" s="53">
        <v>2.0207016000000002</v>
      </c>
      <c r="M1354" s="53">
        <v>1.8590454720000003</v>
      </c>
      <c r="N1354" s="53">
        <v>6.9534037999999998E-3</v>
      </c>
      <c r="O1354" s="54">
        <v>20.939882824000001</v>
      </c>
    </row>
    <row r="1355" spans="1:15" x14ac:dyDescent="0.25">
      <c r="A1355" s="5" t="s">
        <v>217</v>
      </c>
      <c r="B1355" s="4" t="s">
        <v>244</v>
      </c>
      <c r="C1355" s="4" t="s">
        <v>440</v>
      </c>
      <c r="D1355" s="4" t="s">
        <v>15</v>
      </c>
      <c r="E1355" s="4" t="s">
        <v>343</v>
      </c>
      <c r="F1355" s="4" t="s">
        <v>342</v>
      </c>
      <c r="G1355" s="4" t="s">
        <v>326</v>
      </c>
      <c r="H1355" s="4"/>
      <c r="I1355" s="66">
        <v>965.90099000000009</v>
      </c>
      <c r="J1355" s="53">
        <v>211.66253</v>
      </c>
      <c r="K1355" s="53">
        <v>1.2713739399999999</v>
      </c>
      <c r="L1355" s="53">
        <v>7.5534999000000003</v>
      </c>
      <c r="M1355" s="53">
        <v>6.9492199079999999</v>
      </c>
      <c r="N1355" s="53">
        <v>1.38552012E-2</v>
      </c>
      <c r="O1355" s="54">
        <v>58.367547820799999</v>
      </c>
    </row>
    <row r="1356" spans="1:15" x14ac:dyDescent="0.25">
      <c r="A1356" s="5" t="s">
        <v>217</v>
      </c>
      <c r="B1356" s="4" t="s">
        <v>244</v>
      </c>
      <c r="C1356" s="4" t="s">
        <v>440</v>
      </c>
      <c r="D1356" s="4" t="s">
        <v>16</v>
      </c>
      <c r="E1356" s="4" t="s">
        <v>344</v>
      </c>
      <c r="F1356" s="4" t="s">
        <v>341</v>
      </c>
      <c r="G1356" s="4" t="s">
        <v>326</v>
      </c>
      <c r="H1356" s="4"/>
      <c r="I1356" s="66">
        <v>34182.525000000001</v>
      </c>
      <c r="J1356" s="53">
        <v>76.675994299999999</v>
      </c>
      <c r="K1356" s="53">
        <v>0.88882607999999996</v>
      </c>
      <c r="L1356" s="53">
        <v>2.9152473699999999</v>
      </c>
      <c r="M1356" s="53">
        <v>2.6820275804000002</v>
      </c>
      <c r="N1356" s="53">
        <v>9.6557198000000004E-3</v>
      </c>
      <c r="O1356" s="54">
        <v>25.773780457999997</v>
      </c>
    </row>
    <row r="1357" spans="1:15" x14ac:dyDescent="0.25">
      <c r="A1357" s="5" t="s">
        <v>217</v>
      </c>
      <c r="B1357" s="4" t="s">
        <v>244</v>
      </c>
      <c r="C1357" s="4" t="s">
        <v>440</v>
      </c>
      <c r="D1357" s="4" t="s">
        <v>17</v>
      </c>
      <c r="E1357" s="4" t="s">
        <v>344</v>
      </c>
      <c r="F1357" s="4" t="s">
        <v>342</v>
      </c>
      <c r="G1357" s="4" t="s">
        <v>326</v>
      </c>
      <c r="H1357" s="4"/>
      <c r="I1357" s="66">
        <v>2415.4215600000002</v>
      </c>
      <c r="J1357" s="53">
        <v>115.66918</v>
      </c>
      <c r="K1357" s="53">
        <v>1.1160667100000001</v>
      </c>
      <c r="L1357" s="53">
        <v>3.9432513599999997</v>
      </c>
      <c r="M1357" s="53">
        <v>3.6277912512000001</v>
      </c>
      <c r="N1357" s="53">
        <v>1.2150047800000001E-2</v>
      </c>
      <c r="O1357" s="54">
        <v>29.894317029899995</v>
      </c>
    </row>
    <row r="1358" spans="1:15" x14ac:dyDescent="0.25">
      <c r="A1358" s="5" t="s">
        <v>217</v>
      </c>
      <c r="B1358" s="4" t="s">
        <v>244</v>
      </c>
      <c r="C1358" s="4" t="s">
        <v>440</v>
      </c>
      <c r="D1358" s="4" t="s">
        <v>18</v>
      </c>
      <c r="E1358" s="4" t="s">
        <v>345</v>
      </c>
      <c r="F1358" s="4" t="s">
        <v>341</v>
      </c>
      <c r="G1358" s="4" t="s">
        <v>326</v>
      </c>
      <c r="H1358" s="4"/>
      <c r="I1358" s="66">
        <v>17342.6014</v>
      </c>
      <c r="J1358" s="53">
        <v>52.271751900000005</v>
      </c>
      <c r="K1358" s="53">
        <v>0.56825632500000001</v>
      </c>
      <c r="L1358" s="53">
        <v>1.8255304400000001</v>
      </c>
      <c r="M1358" s="53">
        <v>1.6794880048</v>
      </c>
      <c r="N1358" s="53">
        <v>6.2151168099999999E-3</v>
      </c>
      <c r="O1358" s="54">
        <v>16.566230971299998</v>
      </c>
    </row>
    <row r="1359" spans="1:15" x14ac:dyDescent="0.25">
      <c r="A1359" s="5" t="s">
        <v>217</v>
      </c>
      <c r="B1359" s="4" t="s">
        <v>244</v>
      </c>
      <c r="C1359" s="4" t="s">
        <v>440</v>
      </c>
      <c r="D1359" s="4" t="s">
        <v>19</v>
      </c>
      <c r="E1359" s="4" t="s">
        <v>345</v>
      </c>
      <c r="F1359" s="4" t="s">
        <v>342</v>
      </c>
      <c r="G1359" s="4" t="s">
        <v>326</v>
      </c>
      <c r="H1359" s="4"/>
      <c r="I1359" s="66">
        <v>939.33096999999998</v>
      </c>
      <c r="J1359" s="53">
        <v>128.895161</v>
      </c>
      <c r="K1359" s="53">
        <v>1.0346800699999998</v>
      </c>
      <c r="L1359" s="53">
        <v>4.4835940999999995</v>
      </c>
      <c r="M1359" s="53">
        <v>4.1249065720000004</v>
      </c>
      <c r="N1359" s="53">
        <v>1.1332537E-2</v>
      </c>
      <c r="O1359" s="54">
        <v>29.596492185399995</v>
      </c>
    </row>
    <row r="1360" spans="1:15" x14ac:dyDescent="0.25">
      <c r="A1360" s="5" t="s">
        <v>217</v>
      </c>
      <c r="B1360" s="4" t="s">
        <v>244</v>
      </c>
      <c r="C1360" s="4" t="s">
        <v>440</v>
      </c>
      <c r="D1360" s="4" t="s">
        <v>20</v>
      </c>
      <c r="E1360" s="4" t="s">
        <v>346</v>
      </c>
      <c r="F1360" s="4" t="s">
        <v>341</v>
      </c>
      <c r="G1360" s="4" t="s">
        <v>326</v>
      </c>
      <c r="H1360" s="4"/>
      <c r="I1360" s="66">
        <v>14497.7251</v>
      </c>
      <c r="J1360" s="53">
        <v>87.350133999999997</v>
      </c>
      <c r="K1360" s="53">
        <v>0.280072871</v>
      </c>
      <c r="L1360" s="53">
        <v>0.95330033000000003</v>
      </c>
      <c r="M1360" s="53">
        <v>0.87703630359999996</v>
      </c>
      <c r="N1360" s="53">
        <v>4.0454866000000003E-3</v>
      </c>
      <c r="O1360" s="54">
        <v>35.578831152999996</v>
      </c>
    </row>
    <row r="1361" spans="1:15" x14ac:dyDescent="0.25">
      <c r="A1361" s="5" t="s">
        <v>217</v>
      </c>
      <c r="B1361" s="4" t="s">
        <v>244</v>
      </c>
      <c r="C1361" s="4" t="s">
        <v>440</v>
      </c>
      <c r="D1361" s="4" t="s">
        <v>21</v>
      </c>
      <c r="E1361" s="4" t="s">
        <v>346</v>
      </c>
      <c r="F1361" s="4" t="s">
        <v>342</v>
      </c>
      <c r="G1361" s="4" t="s">
        <v>326</v>
      </c>
      <c r="H1361" s="4"/>
      <c r="I1361" s="66">
        <v>745.84885000000008</v>
      </c>
      <c r="J1361" s="53">
        <v>76.393066000000005</v>
      </c>
      <c r="K1361" s="53">
        <v>0.24494650800000001</v>
      </c>
      <c r="L1361" s="53">
        <v>0.83373646000000001</v>
      </c>
      <c r="M1361" s="53">
        <v>0.76703754320000006</v>
      </c>
      <c r="N1361" s="53">
        <v>3.5381273E-3</v>
      </c>
      <c r="O1361" s="54">
        <v>28.487647002399999</v>
      </c>
    </row>
    <row r="1362" spans="1:15" x14ac:dyDescent="0.25">
      <c r="A1362" s="5" t="s">
        <v>217</v>
      </c>
      <c r="B1362" s="4" t="s">
        <v>244</v>
      </c>
      <c r="C1362" s="4" t="s">
        <v>440</v>
      </c>
      <c r="D1362" s="4" t="s">
        <v>22</v>
      </c>
      <c r="E1362" s="4" t="s">
        <v>347</v>
      </c>
      <c r="F1362" s="4" t="s">
        <v>342</v>
      </c>
      <c r="G1362" s="4" t="s">
        <v>326</v>
      </c>
      <c r="H1362" s="4"/>
      <c r="I1362" s="66">
        <v>0.15139364</v>
      </c>
      <c r="J1362" s="53">
        <v>4.5560211000000003E-2</v>
      </c>
      <c r="K1362" s="53">
        <v>4.7583173999999999E-4</v>
      </c>
      <c r="L1362" s="53">
        <v>1.5391086E-3</v>
      </c>
      <c r="M1362" s="53">
        <v>1.415979912E-3</v>
      </c>
      <c r="N1362" s="53">
        <v>5.1735418999999996E-6</v>
      </c>
      <c r="O1362" s="54">
        <v>9.5810337545000016E-3</v>
      </c>
    </row>
    <row r="1363" spans="1:15" x14ac:dyDescent="0.25">
      <c r="A1363" s="5" t="s">
        <v>217</v>
      </c>
      <c r="B1363" s="4" t="s">
        <v>244</v>
      </c>
      <c r="C1363" s="4" t="s">
        <v>440</v>
      </c>
      <c r="D1363" s="4" t="s">
        <v>23</v>
      </c>
      <c r="E1363" s="4" t="s">
        <v>348</v>
      </c>
      <c r="F1363" s="4" t="s">
        <v>349</v>
      </c>
      <c r="G1363" s="4" t="s">
        <v>326</v>
      </c>
      <c r="H1363" s="4"/>
      <c r="I1363" s="66">
        <v>2.9533812E-2</v>
      </c>
      <c r="J1363" s="53">
        <v>5.6076369399999998E-4</v>
      </c>
      <c r="K1363" s="53">
        <v>6.7496693E-6</v>
      </c>
      <c r="L1363" s="53">
        <v>2.2564434500000001E-5</v>
      </c>
      <c r="M1363" s="53">
        <v>2.0759279740000003E-5</v>
      </c>
      <c r="N1363" s="53">
        <v>7.2558429000000001E-8</v>
      </c>
      <c r="O1363" s="54">
        <v>1.40510952126E-4</v>
      </c>
    </row>
    <row r="1364" spans="1:15" x14ac:dyDescent="0.25">
      <c r="A1364" s="5" t="s">
        <v>217</v>
      </c>
      <c r="B1364" s="4" t="s">
        <v>244</v>
      </c>
      <c r="C1364" s="4" t="s">
        <v>440</v>
      </c>
      <c r="D1364" s="4" t="s">
        <v>24</v>
      </c>
      <c r="E1364" s="4" t="s">
        <v>350</v>
      </c>
      <c r="F1364" s="4" t="s">
        <v>351</v>
      </c>
      <c r="G1364" s="4" t="s">
        <v>326</v>
      </c>
      <c r="H1364" s="4"/>
      <c r="I1364" s="66">
        <v>468.26487400000002</v>
      </c>
      <c r="J1364" s="53">
        <v>14.68675039</v>
      </c>
      <c r="K1364" s="53">
        <v>0.15292755799999999</v>
      </c>
      <c r="L1364" s="53">
        <v>0.50142284299999995</v>
      </c>
      <c r="M1364" s="53">
        <v>0.46130901556000004</v>
      </c>
      <c r="N1364" s="53">
        <v>1.6564387620000001E-3</v>
      </c>
      <c r="O1364" s="54">
        <v>4.1875394274419993</v>
      </c>
    </row>
    <row r="1365" spans="1:15" x14ac:dyDescent="0.25">
      <c r="A1365" s="5" t="s">
        <v>217</v>
      </c>
      <c r="B1365" s="4" t="s">
        <v>244</v>
      </c>
      <c r="C1365" s="4" t="s">
        <v>440</v>
      </c>
      <c r="D1365" s="4" t="s">
        <v>25</v>
      </c>
      <c r="E1365" s="4" t="s">
        <v>352</v>
      </c>
      <c r="F1365" s="4" t="s">
        <v>351</v>
      </c>
      <c r="G1365" s="4" t="s">
        <v>326</v>
      </c>
      <c r="H1365" s="4"/>
      <c r="I1365" s="66">
        <v>1600.5420178700001</v>
      </c>
      <c r="J1365" s="53">
        <v>96.035224470000017</v>
      </c>
      <c r="K1365" s="53">
        <v>1.0432756943999999</v>
      </c>
      <c r="L1365" s="53">
        <v>3.7087231579999997</v>
      </c>
      <c r="M1365" s="53">
        <v>3.4120253053599998</v>
      </c>
      <c r="N1365" s="53">
        <v>1.1050672739000001E-2</v>
      </c>
      <c r="O1365" s="54">
        <v>29.727803733769004</v>
      </c>
    </row>
    <row r="1366" spans="1:15" x14ac:dyDescent="0.25">
      <c r="A1366" s="5" t="s">
        <v>217</v>
      </c>
      <c r="B1366" s="4" t="s">
        <v>244</v>
      </c>
      <c r="C1366" s="4" t="s">
        <v>440</v>
      </c>
      <c r="D1366" s="4" t="s">
        <v>26</v>
      </c>
      <c r="E1366" s="4" t="s">
        <v>353</v>
      </c>
      <c r="F1366" s="4" t="s">
        <v>351</v>
      </c>
      <c r="G1366" s="4" t="s">
        <v>326</v>
      </c>
      <c r="H1366" s="4"/>
      <c r="I1366" s="66">
        <v>0.25995666000000001</v>
      </c>
      <c r="J1366" s="53">
        <v>4.0650318999999997E-2</v>
      </c>
      <c r="K1366" s="53">
        <v>3.9849142000000001E-4</v>
      </c>
      <c r="L1366" s="53">
        <v>1.3676648E-3</v>
      </c>
      <c r="M1366" s="53">
        <v>1.2582516160000001E-3</v>
      </c>
      <c r="N1366" s="53">
        <v>4.2637315999999998E-6</v>
      </c>
      <c r="O1366" s="54">
        <v>1.1076395514800001E-2</v>
      </c>
    </row>
    <row r="1367" spans="1:15" x14ac:dyDescent="0.25">
      <c r="A1367" s="5" t="s">
        <v>217</v>
      </c>
      <c r="B1367" s="4" t="s">
        <v>244</v>
      </c>
      <c r="C1367" s="4" t="s">
        <v>440</v>
      </c>
      <c r="D1367" s="4" t="s">
        <v>27</v>
      </c>
      <c r="E1367" s="4" t="s">
        <v>354</v>
      </c>
      <c r="F1367" s="4" t="s">
        <v>351</v>
      </c>
      <c r="G1367" s="4" t="s">
        <v>326</v>
      </c>
      <c r="H1367" s="4"/>
      <c r="I1367" s="66">
        <v>5.6954168999999997</v>
      </c>
      <c r="J1367" s="53">
        <v>0.64062207999999998</v>
      </c>
      <c r="K1367" s="53">
        <v>6.2799620999999996E-3</v>
      </c>
      <c r="L1367" s="53">
        <v>2.1553492E-2</v>
      </c>
      <c r="M1367" s="53">
        <v>1.982921264E-2</v>
      </c>
      <c r="N1367" s="53">
        <v>6.7193584999999999E-5</v>
      </c>
      <c r="O1367" s="54">
        <v>0.18380566208699997</v>
      </c>
    </row>
    <row r="1368" spans="1:15" x14ac:dyDescent="0.25">
      <c r="A1368" s="5" t="s">
        <v>217</v>
      </c>
      <c r="B1368" s="4" t="s">
        <v>244</v>
      </c>
      <c r="C1368" s="4" t="s">
        <v>440</v>
      </c>
      <c r="D1368" s="4" t="s">
        <v>28</v>
      </c>
      <c r="E1368" s="4" t="s">
        <v>355</v>
      </c>
      <c r="F1368" s="4" t="s">
        <v>356</v>
      </c>
      <c r="G1368" s="4" t="s">
        <v>326</v>
      </c>
      <c r="H1368" s="4"/>
      <c r="I1368" s="66">
        <v>0</v>
      </c>
      <c r="J1368" s="53">
        <v>0</v>
      </c>
      <c r="K1368" s="53">
        <v>0</v>
      </c>
      <c r="L1368" s="53">
        <v>0</v>
      </c>
      <c r="M1368" s="53">
        <v>0</v>
      </c>
      <c r="N1368" s="53">
        <v>0</v>
      </c>
      <c r="O1368" s="54">
        <v>0</v>
      </c>
    </row>
    <row r="1369" spans="1:15" x14ac:dyDescent="0.25">
      <c r="A1369" s="5" t="s">
        <v>217</v>
      </c>
      <c r="B1369" s="4" t="s">
        <v>244</v>
      </c>
      <c r="C1369" s="4" t="s">
        <v>440</v>
      </c>
      <c r="D1369" s="4" t="s">
        <v>29</v>
      </c>
      <c r="E1369" s="4" t="s">
        <v>324</v>
      </c>
      <c r="F1369" s="4" t="s">
        <v>325</v>
      </c>
      <c r="G1369" s="4" t="s">
        <v>357</v>
      </c>
      <c r="H1369" s="4"/>
      <c r="I1369" s="66">
        <v>206.8802</v>
      </c>
      <c r="J1369" s="53">
        <v>12.613448999999999</v>
      </c>
      <c r="K1369" s="53">
        <v>0.22919202999999999</v>
      </c>
      <c r="L1369" s="53">
        <v>2.4183494999999999E-2</v>
      </c>
      <c r="M1369" s="53">
        <v>2.22488154E-2</v>
      </c>
      <c r="N1369" s="53">
        <v>1.9293031999999999E-3</v>
      </c>
      <c r="O1369" s="54">
        <v>1.4153057653550003</v>
      </c>
    </row>
    <row r="1370" spans="1:15" x14ac:dyDescent="0.25">
      <c r="A1370" s="5" t="s">
        <v>217</v>
      </c>
      <c r="B1370" s="4" t="s">
        <v>244</v>
      </c>
      <c r="C1370" s="4" t="s">
        <v>440</v>
      </c>
      <c r="D1370" s="4" t="s">
        <v>30</v>
      </c>
      <c r="E1370" s="4" t="s">
        <v>328</v>
      </c>
      <c r="F1370" s="4" t="s">
        <v>325</v>
      </c>
      <c r="G1370" s="4" t="s">
        <v>357</v>
      </c>
      <c r="H1370" s="4"/>
      <c r="I1370" s="66">
        <v>2037.6776</v>
      </c>
      <c r="J1370" s="53">
        <v>141.2816</v>
      </c>
      <c r="K1370" s="53">
        <v>2.0352671</v>
      </c>
      <c r="L1370" s="53">
        <v>0.23891643000000001</v>
      </c>
      <c r="M1370" s="53">
        <v>0.21980311560000002</v>
      </c>
      <c r="N1370" s="53">
        <v>2.0301456999999998E-2</v>
      </c>
      <c r="O1370" s="54">
        <v>16.01965978578</v>
      </c>
    </row>
    <row r="1371" spans="1:15" x14ac:dyDescent="0.25">
      <c r="A1371" s="5" t="s">
        <v>217</v>
      </c>
      <c r="B1371" s="4" t="s">
        <v>244</v>
      </c>
      <c r="C1371" s="4" t="s">
        <v>440</v>
      </c>
      <c r="D1371" s="4" t="s">
        <v>31</v>
      </c>
      <c r="E1371" s="4" t="s">
        <v>358</v>
      </c>
      <c r="F1371" s="4" t="s">
        <v>325</v>
      </c>
      <c r="G1371" s="4" t="s">
        <v>357</v>
      </c>
      <c r="H1371" s="4"/>
      <c r="I1371" s="66">
        <v>242.70558</v>
      </c>
      <c r="J1371" s="53">
        <v>336.01143999999999</v>
      </c>
      <c r="K1371" s="53">
        <v>3.5893521000000002</v>
      </c>
      <c r="L1371" s="53">
        <v>0.16581515999999999</v>
      </c>
      <c r="M1371" s="53">
        <v>0.15254994720000001</v>
      </c>
      <c r="N1371" s="53">
        <v>3.0405432E-2</v>
      </c>
      <c r="O1371" s="54">
        <v>9.3558533636999996</v>
      </c>
    </row>
    <row r="1372" spans="1:15" x14ac:dyDescent="0.25">
      <c r="A1372" s="5" t="s">
        <v>217</v>
      </c>
      <c r="B1372" s="4" t="s">
        <v>244</v>
      </c>
      <c r="C1372" s="4" t="s">
        <v>440</v>
      </c>
      <c r="D1372" s="4" t="s">
        <v>32</v>
      </c>
      <c r="E1372" s="4" t="s">
        <v>329</v>
      </c>
      <c r="F1372" s="4" t="s">
        <v>325</v>
      </c>
      <c r="G1372" s="4" t="s">
        <v>357</v>
      </c>
      <c r="H1372" s="4"/>
      <c r="I1372" s="66">
        <v>62.554697275000002</v>
      </c>
      <c r="J1372" s="53">
        <v>20.000030132999999</v>
      </c>
      <c r="K1372" s="53">
        <v>0.28557892104300003</v>
      </c>
      <c r="L1372" s="53">
        <v>6.4932091165000004E-3</v>
      </c>
      <c r="M1372" s="53">
        <v>5.9737523871800004E-3</v>
      </c>
      <c r="N1372" s="53">
        <v>1.3834934413300003E-3</v>
      </c>
      <c r="O1372" s="54">
        <v>0.85122903909240877</v>
      </c>
    </row>
    <row r="1373" spans="1:15" x14ac:dyDescent="0.25">
      <c r="A1373" s="5" t="s">
        <v>217</v>
      </c>
      <c r="B1373" s="4" t="s">
        <v>244</v>
      </c>
      <c r="C1373" s="4" t="s">
        <v>440</v>
      </c>
      <c r="D1373" s="4" t="s">
        <v>33</v>
      </c>
      <c r="E1373" s="4" t="s">
        <v>359</v>
      </c>
      <c r="F1373" s="4" t="s">
        <v>331</v>
      </c>
      <c r="G1373" s="4" t="s">
        <v>357</v>
      </c>
      <c r="H1373" s="4"/>
      <c r="I1373" s="66">
        <v>12.9480089</v>
      </c>
      <c r="J1373" s="53">
        <v>11.977134660000001</v>
      </c>
      <c r="K1373" s="53">
        <v>0.22328632200000004</v>
      </c>
      <c r="L1373" s="53">
        <v>6.5025396499999999E-3</v>
      </c>
      <c r="M1373" s="53">
        <v>5.9823364779999994E-3</v>
      </c>
      <c r="N1373" s="53">
        <v>1.2489168659999999E-3</v>
      </c>
      <c r="O1373" s="54">
        <v>0.37980891397127003</v>
      </c>
    </row>
    <row r="1374" spans="1:15" x14ac:dyDescent="0.25">
      <c r="A1374" s="5" t="s">
        <v>217</v>
      </c>
      <c r="B1374" s="4" t="s">
        <v>244</v>
      </c>
      <c r="C1374" s="4" t="s">
        <v>440</v>
      </c>
      <c r="D1374" s="4" t="s">
        <v>34</v>
      </c>
      <c r="E1374" s="4" t="s">
        <v>330</v>
      </c>
      <c r="F1374" s="4" t="s">
        <v>331</v>
      </c>
      <c r="G1374" s="4" t="s">
        <v>357</v>
      </c>
      <c r="H1374" s="4"/>
      <c r="I1374" s="66">
        <v>0.50710224999999998</v>
      </c>
      <c r="J1374" s="53">
        <v>0.10518596</v>
      </c>
      <c r="K1374" s="53">
        <v>1.5424639999999999E-3</v>
      </c>
      <c r="L1374" s="53">
        <v>4.2188977999999999E-5</v>
      </c>
      <c r="M1374" s="53">
        <v>3.8813859759999999E-5</v>
      </c>
      <c r="N1374" s="53">
        <v>9.2754725999999992E-6</v>
      </c>
      <c r="O1374" s="54">
        <v>3.4733100409000003E-3</v>
      </c>
    </row>
    <row r="1375" spans="1:15" x14ac:dyDescent="0.25">
      <c r="A1375" s="5" t="s">
        <v>217</v>
      </c>
      <c r="B1375" s="4" t="s">
        <v>244</v>
      </c>
      <c r="C1375" s="4" t="s">
        <v>440</v>
      </c>
      <c r="D1375" s="4" t="s">
        <v>35</v>
      </c>
      <c r="E1375" s="4" t="s">
        <v>332</v>
      </c>
      <c r="F1375" s="4" t="s">
        <v>331</v>
      </c>
      <c r="G1375" s="4" t="s">
        <v>357</v>
      </c>
      <c r="H1375" s="4"/>
      <c r="I1375" s="66">
        <v>149.68304220000002</v>
      </c>
      <c r="J1375" s="53">
        <v>21.783897799999998</v>
      </c>
      <c r="K1375" s="53">
        <v>0.35033925300000002</v>
      </c>
      <c r="L1375" s="53">
        <v>2.6183300319999998E-2</v>
      </c>
      <c r="M1375" s="53">
        <v>2.4088636294400001E-2</v>
      </c>
      <c r="N1375" s="53">
        <v>2.2837114900000001E-3</v>
      </c>
      <c r="O1375" s="54">
        <v>1.3158965368640003</v>
      </c>
    </row>
    <row r="1376" spans="1:15" x14ac:dyDescent="0.25">
      <c r="A1376" s="5" t="s">
        <v>217</v>
      </c>
      <c r="B1376" s="4" t="s">
        <v>244</v>
      </c>
      <c r="C1376" s="4" t="s">
        <v>440</v>
      </c>
      <c r="D1376" s="4" t="s">
        <v>36</v>
      </c>
      <c r="E1376" s="4" t="s">
        <v>360</v>
      </c>
      <c r="F1376" s="4" t="s">
        <v>331</v>
      </c>
      <c r="G1376" s="4" t="s">
        <v>357</v>
      </c>
      <c r="H1376" s="4"/>
      <c r="I1376" s="66">
        <v>14.6789173</v>
      </c>
      <c r="J1376" s="53">
        <v>21.041721450000004</v>
      </c>
      <c r="K1376" s="53">
        <v>0.32408407799999994</v>
      </c>
      <c r="L1376" s="53">
        <v>1.0930252640000001E-2</v>
      </c>
      <c r="M1376" s="53">
        <v>1.0055832428800001E-2</v>
      </c>
      <c r="N1376" s="53">
        <v>2.19520978E-3</v>
      </c>
      <c r="O1376" s="54">
        <v>0.60506013175459994</v>
      </c>
    </row>
    <row r="1377" spans="1:15" x14ac:dyDescent="0.25">
      <c r="A1377" s="5" t="s">
        <v>217</v>
      </c>
      <c r="B1377" s="4" t="s">
        <v>244</v>
      </c>
      <c r="C1377" s="4" t="s">
        <v>440</v>
      </c>
      <c r="D1377" s="4" t="s">
        <v>37</v>
      </c>
      <c r="E1377" s="4" t="s">
        <v>333</v>
      </c>
      <c r="F1377" s="4" t="s">
        <v>331</v>
      </c>
      <c r="G1377" s="4" t="s">
        <v>357</v>
      </c>
      <c r="H1377" s="4"/>
      <c r="I1377" s="66">
        <v>156.81628896399999</v>
      </c>
      <c r="J1377" s="53">
        <v>46.363766075000001</v>
      </c>
      <c r="K1377" s="53">
        <v>0.72548622249999994</v>
      </c>
      <c r="L1377" s="53">
        <v>3.1324200552000005E-2</v>
      </c>
      <c r="M1377" s="53">
        <v>2.8818264507840002E-2</v>
      </c>
      <c r="N1377" s="53">
        <v>4.3511367145000002E-3</v>
      </c>
      <c r="O1377" s="54">
        <v>1.9428954536935801</v>
      </c>
    </row>
    <row r="1378" spans="1:15" x14ac:dyDescent="0.25">
      <c r="A1378" s="5" t="s">
        <v>217</v>
      </c>
      <c r="B1378" s="4" t="s">
        <v>244</v>
      </c>
      <c r="C1378" s="4" t="s">
        <v>440</v>
      </c>
      <c r="D1378" s="4" t="s">
        <v>38</v>
      </c>
      <c r="E1378" s="4" t="s">
        <v>361</v>
      </c>
      <c r="F1378" s="4" t="s">
        <v>331</v>
      </c>
      <c r="G1378" s="4" t="s">
        <v>357</v>
      </c>
      <c r="H1378" s="4"/>
      <c r="I1378" s="66">
        <v>28.803406842000001</v>
      </c>
      <c r="J1378" s="53">
        <v>19.211632422000001</v>
      </c>
      <c r="K1378" s="53">
        <v>0.27486862019999997</v>
      </c>
      <c r="L1378" s="53">
        <v>1.3595773700000001E-2</v>
      </c>
      <c r="M1378" s="53">
        <v>1.2508111804000001E-2</v>
      </c>
      <c r="N1378" s="53">
        <v>1.8301727580000001E-3</v>
      </c>
      <c r="O1378" s="54">
        <v>0.75131212377563983</v>
      </c>
    </row>
    <row r="1379" spans="1:15" x14ac:dyDescent="0.25">
      <c r="A1379" s="5" t="s">
        <v>217</v>
      </c>
      <c r="B1379" s="4" t="s">
        <v>244</v>
      </c>
      <c r="C1379" s="4" t="s">
        <v>440</v>
      </c>
      <c r="D1379" s="4" t="s">
        <v>39</v>
      </c>
      <c r="E1379" s="4" t="s">
        <v>334</v>
      </c>
      <c r="F1379" s="4" t="s">
        <v>331</v>
      </c>
      <c r="G1379" s="4" t="s">
        <v>357</v>
      </c>
      <c r="H1379" s="4"/>
      <c r="I1379" s="66">
        <v>2.0757388919999999</v>
      </c>
      <c r="J1379" s="53">
        <v>0.95385297599999996</v>
      </c>
      <c r="K1379" s="53">
        <v>1.3933729740000001E-2</v>
      </c>
      <c r="L1379" s="53">
        <v>9.4883206999999998E-4</v>
      </c>
      <c r="M1379" s="53">
        <v>8.7292550440000016E-4</v>
      </c>
      <c r="N1379" s="53">
        <v>9.4193103700000001E-5</v>
      </c>
      <c r="O1379" s="54">
        <v>4.4602322247899999E-2</v>
      </c>
    </row>
    <row r="1380" spans="1:15" x14ac:dyDescent="0.25">
      <c r="A1380" s="5" t="s">
        <v>217</v>
      </c>
      <c r="B1380" s="4" t="s">
        <v>244</v>
      </c>
      <c r="C1380" s="4" t="s">
        <v>440</v>
      </c>
      <c r="D1380" s="4" t="s">
        <v>40</v>
      </c>
      <c r="E1380" s="4" t="s">
        <v>362</v>
      </c>
      <c r="F1380" s="4" t="s">
        <v>331</v>
      </c>
      <c r="G1380" s="4" t="s">
        <v>357</v>
      </c>
      <c r="H1380" s="4"/>
      <c r="I1380" s="66">
        <v>45.679768351999996</v>
      </c>
      <c r="J1380" s="53">
        <v>35.660840181799998</v>
      </c>
      <c r="K1380" s="53">
        <v>0.69818604239000004</v>
      </c>
      <c r="L1380" s="53">
        <v>2.7588026304E-2</v>
      </c>
      <c r="M1380" s="53">
        <v>2.538098419968E-2</v>
      </c>
      <c r="N1380" s="53">
        <v>3.8554419646E-3</v>
      </c>
      <c r="O1380" s="54">
        <v>1.4158901007940301</v>
      </c>
    </row>
    <row r="1381" spans="1:15" x14ac:dyDescent="0.25">
      <c r="A1381" s="5" t="s">
        <v>217</v>
      </c>
      <c r="B1381" s="4" t="s">
        <v>244</v>
      </c>
      <c r="C1381" s="4" t="s">
        <v>440</v>
      </c>
      <c r="D1381" s="4" t="s">
        <v>41</v>
      </c>
      <c r="E1381" s="4" t="s">
        <v>363</v>
      </c>
      <c r="F1381" s="4" t="s">
        <v>331</v>
      </c>
      <c r="G1381" s="4" t="s">
        <v>357</v>
      </c>
      <c r="H1381" s="4"/>
      <c r="I1381" s="66">
        <v>152.00898334999999</v>
      </c>
      <c r="J1381" s="53">
        <v>10.91662238</v>
      </c>
      <c r="K1381" s="53">
        <v>0.29687576160000007</v>
      </c>
      <c r="L1381" s="53">
        <v>1.5301778789999998E-2</v>
      </c>
      <c r="M1381" s="53">
        <v>1.4077636486800001E-2</v>
      </c>
      <c r="N1381" s="53">
        <v>1.3102882209999999E-3</v>
      </c>
      <c r="O1381" s="54">
        <v>0.80241722992551001</v>
      </c>
    </row>
    <row r="1382" spans="1:15" x14ac:dyDescent="0.25">
      <c r="A1382" s="5" t="s">
        <v>217</v>
      </c>
      <c r="B1382" s="4" t="s">
        <v>244</v>
      </c>
      <c r="C1382" s="4" t="s">
        <v>440</v>
      </c>
      <c r="D1382" s="4" t="s">
        <v>42</v>
      </c>
      <c r="E1382" s="4" t="s">
        <v>335</v>
      </c>
      <c r="F1382" s="4" t="s">
        <v>331</v>
      </c>
      <c r="G1382" s="4" t="s">
        <v>357</v>
      </c>
      <c r="H1382" s="4"/>
      <c r="I1382" s="66">
        <v>56.254537740000004</v>
      </c>
      <c r="J1382" s="53">
        <v>82.523048729999999</v>
      </c>
      <c r="K1382" s="53">
        <v>0.98431733200000004</v>
      </c>
      <c r="L1382" s="53">
        <v>4.2301078799999996E-2</v>
      </c>
      <c r="M1382" s="53">
        <v>3.8916992496000002E-2</v>
      </c>
      <c r="N1382" s="53">
        <v>8.0389941299999993E-3</v>
      </c>
      <c r="O1382" s="54">
        <v>2.1776506835335998</v>
      </c>
    </row>
    <row r="1383" spans="1:15" x14ac:dyDescent="0.25">
      <c r="A1383" s="5" t="s">
        <v>217</v>
      </c>
      <c r="B1383" s="4" t="s">
        <v>244</v>
      </c>
      <c r="C1383" s="4" t="s">
        <v>440</v>
      </c>
      <c r="D1383" s="4" t="s">
        <v>43</v>
      </c>
      <c r="E1383" s="4" t="s">
        <v>364</v>
      </c>
      <c r="F1383" s="4" t="s">
        <v>331</v>
      </c>
      <c r="G1383" s="4" t="s">
        <v>357</v>
      </c>
      <c r="H1383" s="4"/>
      <c r="I1383" s="66">
        <v>360.8066541</v>
      </c>
      <c r="J1383" s="53">
        <v>45.804608050000006</v>
      </c>
      <c r="K1383" s="53">
        <v>0.6687107833999999</v>
      </c>
      <c r="L1383" s="53">
        <v>2.7840299599999997E-2</v>
      </c>
      <c r="M1383" s="53">
        <v>2.5613075632E-2</v>
      </c>
      <c r="N1383" s="53">
        <v>3.8598082889999999E-3</v>
      </c>
      <c r="O1383" s="54">
        <v>2.3156790864976977</v>
      </c>
    </row>
    <row r="1384" spans="1:15" x14ac:dyDescent="0.25">
      <c r="A1384" s="5" t="s">
        <v>217</v>
      </c>
      <c r="B1384" s="4" t="s">
        <v>244</v>
      </c>
      <c r="C1384" s="4" t="s">
        <v>440</v>
      </c>
      <c r="D1384" s="4" t="s">
        <v>44</v>
      </c>
      <c r="E1384" s="4" t="s">
        <v>365</v>
      </c>
      <c r="F1384" s="4" t="s">
        <v>331</v>
      </c>
      <c r="G1384" s="4" t="s">
        <v>357</v>
      </c>
      <c r="H1384" s="4"/>
      <c r="I1384" s="66">
        <v>1.5348293037</v>
      </c>
      <c r="J1384" s="53">
        <v>1.7841357399</v>
      </c>
      <c r="K1384" s="53">
        <v>0.12801676575000001</v>
      </c>
      <c r="L1384" s="53">
        <v>1.2084947328E-3</v>
      </c>
      <c r="M1384" s="53">
        <v>1.1118151541760002E-3</v>
      </c>
      <c r="N1384" s="53">
        <v>3.1429112573E-4</v>
      </c>
      <c r="O1384" s="54">
        <v>8.0941211955777012E-2</v>
      </c>
    </row>
    <row r="1385" spans="1:15" x14ac:dyDescent="0.25">
      <c r="A1385" s="5" t="s">
        <v>217</v>
      </c>
      <c r="B1385" s="4" t="s">
        <v>244</v>
      </c>
      <c r="C1385" s="4" t="s">
        <v>440</v>
      </c>
      <c r="D1385" s="4" t="s">
        <v>45</v>
      </c>
      <c r="E1385" s="4" t="s">
        <v>336</v>
      </c>
      <c r="F1385" s="4" t="s">
        <v>331</v>
      </c>
      <c r="G1385" s="4" t="s">
        <v>357</v>
      </c>
      <c r="H1385" s="4"/>
      <c r="I1385" s="66">
        <v>9.8039768799999987</v>
      </c>
      <c r="J1385" s="53">
        <v>5.2944721599999998</v>
      </c>
      <c r="K1385" s="53">
        <v>8.9505053000000001E-2</v>
      </c>
      <c r="L1385" s="53">
        <v>3.5276623700000002E-3</v>
      </c>
      <c r="M1385" s="53">
        <v>3.2454493804000002E-3</v>
      </c>
      <c r="N1385" s="53">
        <v>5.1846923799999994E-4</v>
      </c>
      <c r="O1385" s="54">
        <v>0.19622576502469999</v>
      </c>
    </row>
    <row r="1386" spans="1:15" x14ac:dyDescent="0.25">
      <c r="A1386" s="5" t="s">
        <v>217</v>
      </c>
      <c r="B1386" s="4" t="s">
        <v>244</v>
      </c>
      <c r="C1386" s="4" t="s">
        <v>440</v>
      </c>
      <c r="D1386" s="4" t="s">
        <v>46</v>
      </c>
      <c r="E1386" s="4" t="s">
        <v>366</v>
      </c>
      <c r="F1386" s="4" t="s">
        <v>331</v>
      </c>
      <c r="G1386" s="4" t="s">
        <v>357</v>
      </c>
      <c r="H1386" s="4"/>
      <c r="I1386" s="66">
        <v>1.4401705342</v>
      </c>
      <c r="J1386" s="53">
        <v>1.9537902359999999</v>
      </c>
      <c r="K1386" s="53">
        <v>0.17238106540000001</v>
      </c>
      <c r="L1386" s="53">
        <v>1.861020463E-3</v>
      </c>
      <c r="M1386" s="53">
        <v>1.7121388259600002E-3</v>
      </c>
      <c r="N1386" s="53">
        <v>4.8501016690000003E-4</v>
      </c>
      <c r="O1386" s="54">
        <v>9.3817896584350011E-2</v>
      </c>
    </row>
    <row r="1387" spans="1:15" x14ac:dyDescent="0.25">
      <c r="A1387" s="5" t="s">
        <v>217</v>
      </c>
      <c r="B1387" s="4" t="s">
        <v>244</v>
      </c>
      <c r="C1387" s="4" t="s">
        <v>440</v>
      </c>
      <c r="D1387" s="4" t="s">
        <v>47</v>
      </c>
      <c r="E1387" s="4" t="s">
        <v>367</v>
      </c>
      <c r="F1387" s="4" t="s">
        <v>331</v>
      </c>
      <c r="G1387" s="4" t="s">
        <v>357</v>
      </c>
      <c r="H1387" s="4"/>
      <c r="I1387" s="66">
        <v>2.3056244339999998</v>
      </c>
      <c r="J1387" s="53">
        <v>3.1576578849999999</v>
      </c>
      <c r="K1387" s="53">
        <v>0.28402658670000003</v>
      </c>
      <c r="L1387" s="53">
        <v>4.5637086259999998E-3</v>
      </c>
      <c r="M1387" s="53">
        <v>4.1986119359200009E-3</v>
      </c>
      <c r="N1387" s="53">
        <v>1.1437285530000001E-3</v>
      </c>
      <c r="O1387" s="54">
        <v>0.14639147612632181</v>
      </c>
    </row>
    <row r="1388" spans="1:15" x14ac:dyDescent="0.25">
      <c r="A1388" s="5" t="s">
        <v>217</v>
      </c>
      <c r="B1388" s="4" t="s">
        <v>244</v>
      </c>
      <c r="C1388" s="4" t="s">
        <v>440</v>
      </c>
      <c r="D1388" s="4" t="s">
        <v>48</v>
      </c>
      <c r="E1388" s="4" t="s">
        <v>368</v>
      </c>
      <c r="F1388" s="4" t="s">
        <v>331</v>
      </c>
      <c r="G1388" s="4" t="s">
        <v>357</v>
      </c>
      <c r="H1388" s="4"/>
      <c r="I1388" s="66">
        <v>11.960853848999999</v>
      </c>
      <c r="J1388" s="53">
        <v>28.466428545999999</v>
      </c>
      <c r="K1388" s="53">
        <v>0.38785851227000001</v>
      </c>
      <c r="L1388" s="53">
        <v>1.2871021815999998E-2</v>
      </c>
      <c r="M1388" s="53">
        <v>1.184134007072E-2</v>
      </c>
      <c r="N1388" s="53">
        <v>2.6409127045999999E-3</v>
      </c>
      <c r="O1388" s="54">
        <v>0.77845105548167004</v>
      </c>
    </row>
    <row r="1389" spans="1:15" x14ac:dyDescent="0.25">
      <c r="A1389" s="5" t="s">
        <v>217</v>
      </c>
      <c r="B1389" s="4" t="s">
        <v>244</v>
      </c>
      <c r="C1389" s="4" t="s">
        <v>440</v>
      </c>
      <c r="D1389" s="4" t="s">
        <v>49</v>
      </c>
      <c r="E1389" s="4" t="s">
        <v>369</v>
      </c>
      <c r="F1389" s="4" t="s">
        <v>331</v>
      </c>
      <c r="G1389" s="4" t="s">
        <v>357</v>
      </c>
      <c r="H1389" s="4"/>
      <c r="I1389" s="66">
        <v>14.705965449999999</v>
      </c>
      <c r="J1389" s="53">
        <v>13.923233570000001</v>
      </c>
      <c r="K1389" s="53">
        <v>0.54561624809999998</v>
      </c>
      <c r="L1389" s="53">
        <v>7.6324419699999998E-3</v>
      </c>
      <c r="M1389" s="53">
        <v>7.0218466123999996E-3</v>
      </c>
      <c r="N1389" s="53">
        <v>1.8441293260000001E-3</v>
      </c>
      <c r="O1389" s="54">
        <v>0.50488819908080007</v>
      </c>
    </row>
    <row r="1390" spans="1:15" x14ac:dyDescent="0.25">
      <c r="A1390" s="5" t="s">
        <v>217</v>
      </c>
      <c r="B1390" s="4" t="s">
        <v>244</v>
      </c>
      <c r="C1390" s="4" t="s">
        <v>440</v>
      </c>
      <c r="D1390" s="4" t="s">
        <v>50</v>
      </c>
      <c r="E1390" s="4" t="s">
        <v>370</v>
      </c>
      <c r="F1390" s="4" t="s">
        <v>331</v>
      </c>
      <c r="G1390" s="4" t="s">
        <v>357</v>
      </c>
      <c r="H1390" s="4"/>
      <c r="I1390" s="66">
        <v>42.447831479999998</v>
      </c>
      <c r="J1390" s="53">
        <v>7.4376661110000004</v>
      </c>
      <c r="K1390" s="53">
        <v>0.11253007259999999</v>
      </c>
      <c r="L1390" s="53">
        <v>3.373413114E-3</v>
      </c>
      <c r="M1390" s="53">
        <v>3.1035400648799999E-3</v>
      </c>
      <c r="N1390" s="53">
        <v>6.0308222199999999E-4</v>
      </c>
      <c r="O1390" s="54">
        <v>0.33175112103779308</v>
      </c>
    </row>
    <row r="1391" spans="1:15" x14ac:dyDescent="0.25">
      <c r="A1391" s="5" t="s">
        <v>217</v>
      </c>
      <c r="B1391" s="4" t="s">
        <v>244</v>
      </c>
      <c r="C1391" s="4" t="s">
        <v>440</v>
      </c>
      <c r="D1391" s="4" t="s">
        <v>51</v>
      </c>
      <c r="E1391" s="4" t="s">
        <v>371</v>
      </c>
      <c r="F1391" s="4" t="s">
        <v>331</v>
      </c>
      <c r="G1391" s="4" t="s">
        <v>357</v>
      </c>
      <c r="H1391" s="4"/>
      <c r="I1391" s="66">
        <v>0.95335217700000008</v>
      </c>
      <c r="J1391" s="53">
        <v>2.1692437229999997</v>
      </c>
      <c r="K1391" s="53">
        <v>0.20224595968999998</v>
      </c>
      <c r="L1391" s="53">
        <v>1.5871144319999999E-3</v>
      </c>
      <c r="M1391" s="53">
        <v>1.4601452774399999E-3</v>
      </c>
      <c r="N1391" s="53">
        <v>4.3346028110000003E-4</v>
      </c>
      <c r="O1391" s="54">
        <v>0.11056919301905001</v>
      </c>
    </row>
    <row r="1392" spans="1:15" x14ac:dyDescent="0.25">
      <c r="A1392" s="5" t="s">
        <v>217</v>
      </c>
      <c r="B1392" s="4" t="s">
        <v>244</v>
      </c>
      <c r="C1392" s="4" t="s">
        <v>440</v>
      </c>
      <c r="D1392" s="4" t="s">
        <v>52</v>
      </c>
      <c r="E1392" s="4" t="s">
        <v>372</v>
      </c>
      <c r="F1392" s="4" t="s">
        <v>338</v>
      </c>
      <c r="G1392" s="4" t="s">
        <v>357</v>
      </c>
      <c r="H1392" s="4"/>
      <c r="I1392" s="66">
        <v>32.566276019999997</v>
      </c>
      <c r="J1392" s="53">
        <v>35.752350230000005</v>
      </c>
      <c r="K1392" s="53">
        <v>2.1265489651</v>
      </c>
      <c r="L1392" s="53">
        <v>1.8080238040000002E-2</v>
      </c>
      <c r="M1392" s="53">
        <v>1.6633818996800002E-2</v>
      </c>
      <c r="N1392" s="53">
        <v>4.5555256609999999E-3</v>
      </c>
      <c r="O1392" s="54">
        <v>1.5386672883198005</v>
      </c>
    </row>
    <row r="1393" spans="1:15" x14ac:dyDescent="0.25">
      <c r="A1393" s="5" t="s">
        <v>217</v>
      </c>
      <c r="B1393" s="4" t="s">
        <v>244</v>
      </c>
      <c r="C1393" s="4" t="s">
        <v>440</v>
      </c>
      <c r="D1393" s="4" t="s">
        <v>53</v>
      </c>
      <c r="E1393" s="4" t="s">
        <v>373</v>
      </c>
      <c r="F1393" s="4" t="s">
        <v>338</v>
      </c>
      <c r="G1393" s="4" t="s">
        <v>357</v>
      </c>
      <c r="H1393" s="4"/>
      <c r="I1393" s="66">
        <v>18.282007643</v>
      </c>
      <c r="J1393" s="53">
        <v>52.22247351</v>
      </c>
      <c r="K1393" s="53">
        <v>4.64634693</v>
      </c>
      <c r="L1393" s="53">
        <v>5.6683055509999997E-2</v>
      </c>
      <c r="M1393" s="53">
        <v>5.2148411069199999E-2</v>
      </c>
      <c r="N1393" s="53">
        <v>1.4212555019000001E-2</v>
      </c>
      <c r="O1393" s="54">
        <v>2.3754142167604004</v>
      </c>
    </row>
    <row r="1394" spans="1:15" x14ac:dyDescent="0.25">
      <c r="A1394" s="5" t="s">
        <v>217</v>
      </c>
      <c r="B1394" s="4" t="s">
        <v>244</v>
      </c>
      <c r="C1394" s="4" t="s">
        <v>440</v>
      </c>
      <c r="D1394" s="4" t="s">
        <v>54</v>
      </c>
      <c r="E1394" s="4" t="s">
        <v>337</v>
      </c>
      <c r="F1394" s="4" t="s">
        <v>338</v>
      </c>
      <c r="G1394" s="4" t="s">
        <v>357</v>
      </c>
      <c r="H1394" s="4"/>
      <c r="I1394" s="66">
        <v>18.979770954199999</v>
      </c>
      <c r="J1394" s="53">
        <v>20.665615306999999</v>
      </c>
      <c r="K1394" s="53">
        <v>0.63691412780000001</v>
      </c>
      <c r="L1394" s="53">
        <v>1.8838387813000002E-2</v>
      </c>
      <c r="M1394" s="53">
        <v>1.7331316787960002E-2</v>
      </c>
      <c r="N1394" s="53">
        <v>3.5006619839999995E-3</v>
      </c>
      <c r="O1394" s="54">
        <v>0.78937509714253018</v>
      </c>
    </row>
    <row r="1395" spans="1:15" x14ac:dyDescent="0.25">
      <c r="A1395" s="5" t="s">
        <v>217</v>
      </c>
      <c r="B1395" s="4" t="s">
        <v>244</v>
      </c>
      <c r="C1395" s="4" t="s">
        <v>440</v>
      </c>
      <c r="D1395" s="4" t="s">
        <v>55</v>
      </c>
      <c r="E1395" s="4" t="s">
        <v>339</v>
      </c>
      <c r="F1395" s="4" t="s">
        <v>338</v>
      </c>
      <c r="G1395" s="4" t="s">
        <v>357</v>
      </c>
      <c r="H1395" s="4"/>
      <c r="I1395" s="66">
        <v>79.8646736285</v>
      </c>
      <c r="J1395" s="53">
        <v>58.182944494999994</v>
      </c>
      <c r="K1395" s="53">
        <v>1.0160549661</v>
      </c>
      <c r="L1395" s="53">
        <v>7.883052493300001E-2</v>
      </c>
      <c r="M1395" s="53">
        <v>7.2524082938359991E-2</v>
      </c>
      <c r="N1395" s="53">
        <v>6.3198815290000003E-3</v>
      </c>
      <c r="O1395" s="54">
        <v>3.618407720481899</v>
      </c>
    </row>
    <row r="1396" spans="1:15" x14ac:dyDescent="0.25">
      <c r="A1396" s="5" t="s">
        <v>217</v>
      </c>
      <c r="B1396" s="4" t="s">
        <v>244</v>
      </c>
      <c r="C1396" s="4" t="s">
        <v>440</v>
      </c>
      <c r="D1396" s="4" t="s">
        <v>56</v>
      </c>
      <c r="E1396" s="4" t="s">
        <v>374</v>
      </c>
      <c r="F1396" s="4" t="s">
        <v>338</v>
      </c>
      <c r="G1396" s="4" t="s">
        <v>357</v>
      </c>
      <c r="H1396" s="4"/>
      <c r="I1396" s="66">
        <v>1.8882662220000002</v>
      </c>
      <c r="J1396" s="53">
        <v>2.5845454733</v>
      </c>
      <c r="K1396" s="53">
        <v>0.13539905302899999</v>
      </c>
      <c r="L1396" s="53">
        <v>1.2998375296000002E-3</v>
      </c>
      <c r="M1396" s="53">
        <v>1.1958505272320001E-3</v>
      </c>
      <c r="N1396" s="53">
        <v>3.1902136349000004E-4</v>
      </c>
      <c r="O1396" s="54">
        <v>0.10477746559694001</v>
      </c>
    </row>
    <row r="1397" spans="1:15" x14ac:dyDescent="0.25">
      <c r="A1397" s="5" t="s">
        <v>217</v>
      </c>
      <c r="B1397" s="4" t="s">
        <v>244</v>
      </c>
      <c r="C1397" s="4" t="s">
        <v>440</v>
      </c>
      <c r="D1397" s="4" t="s">
        <v>57</v>
      </c>
      <c r="E1397" s="4" t="s">
        <v>375</v>
      </c>
      <c r="F1397" s="4" t="s">
        <v>338</v>
      </c>
      <c r="G1397" s="4" t="s">
        <v>357</v>
      </c>
      <c r="H1397" s="4"/>
      <c r="I1397" s="66">
        <v>1.3241884320000001</v>
      </c>
      <c r="J1397" s="53">
        <v>2.0301056629999996</v>
      </c>
      <c r="K1397" s="53">
        <v>2.858422687E-2</v>
      </c>
      <c r="L1397" s="53">
        <v>8.610359525E-4</v>
      </c>
      <c r="M1397" s="53">
        <v>7.9215307629999993E-4</v>
      </c>
      <c r="N1397" s="53">
        <v>1.796186745E-4</v>
      </c>
      <c r="O1397" s="54">
        <v>6.5302471717850002E-2</v>
      </c>
    </row>
    <row r="1398" spans="1:15" x14ac:dyDescent="0.25">
      <c r="A1398" s="5" t="s">
        <v>217</v>
      </c>
      <c r="B1398" s="4" t="s">
        <v>244</v>
      </c>
      <c r="C1398" s="4" t="s">
        <v>440</v>
      </c>
      <c r="D1398" s="4" t="s">
        <v>58</v>
      </c>
      <c r="E1398" s="4" t="s">
        <v>376</v>
      </c>
      <c r="F1398" s="4" t="s">
        <v>338</v>
      </c>
      <c r="G1398" s="4" t="s">
        <v>357</v>
      </c>
      <c r="H1398" s="4"/>
      <c r="I1398" s="66">
        <v>1.2192803489000001</v>
      </c>
      <c r="J1398" s="53">
        <v>1.6863338290000001</v>
      </c>
      <c r="K1398" s="53">
        <v>0.16046280869000001</v>
      </c>
      <c r="L1398" s="53">
        <v>5.8544603400000001E-3</v>
      </c>
      <c r="M1398" s="53">
        <v>5.3861035128000001E-3</v>
      </c>
      <c r="N1398" s="53">
        <v>1.3885696994E-3</v>
      </c>
      <c r="O1398" s="54">
        <v>7.6179166015396996E-2</v>
      </c>
    </row>
    <row r="1399" spans="1:15" x14ac:dyDescent="0.25">
      <c r="A1399" s="5" t="s">
        <v>217</v>
      </c>
      <c r="B1399" s="4" t="s">
        <v>244</v>
      </c>
      <c r="C1399" s="4" t="s">
        <v>440</v>
      </c>
      <c r="D1399" s="4" t="s">
        <v>59</v>
      </c>
      <c r="E1399" s="4" t="s">
        <v>377</v>
      </c>
      <c r="F1399" s="4" t="s">
        <v>341</v>
      </c>
      <c r="G1399" s="4" t="s">
        <v>357</v>
      </c>
      <c r="H1399" s="4"/>
      <c r="I1399" s="66">
        <v>81183.494431999992</v>
      </c>
      <c r="J1399" s="53">
        <v>1036.8021307500001</v>
      </c>
      <c r="K1399" s="53">
        <v>13.774859839499999</v>
      </c>
      <c r="L1399" s="53">
        <v>1.0996301748200001</v>
      </c>
      <c r="M1399" s="53">
        <v>1.0116597608344</v>
      </c>
      <c r="N1399" s="53">
        <v>8.5224584733000014E-2</v>
      </c>
      <c r="O1399" s="54">
        <v>118.99428043830203</v>
      </c>
    </row>
    <row r="1400" spans="1:15" x14ac:dyDescent="0.25">
      <c r="A1400" s="5" t="s">
        <v>217</v>
      </c>
      <c r="B1400" s="4" t="s">
        <v>244</v>
      </c>
      <c r="C1400" s="4" t="s">
        <v>440</v>
      </c>
      <c r="D1400" s="4" t="s">
        <v>60</v>
      </c>
      <c r="E1400" s="4" t="s">
        <v>377</v>
      </c>
      <c r="F1400" s="4" t="s">
        <v>342</v>
      </c>
      <c r="G1400" s="4" t="s">
        <v>357</v>
      </c>
      <c r="H1400" s="4"/>
      <c r="I1400" s="66">
        <v>2012.85054769</v>
      </c>
      <c r="J1400" s="53">
        <v>286.23836109999996</v>
      </c>
      <c r="K1400" s="53">
        <v>5.0125308107000004</v>
      </c>
      <c r="L1400" s="53">
        <v>0.55262470845199996</v>
      </c>
      <c r="M1400" s="53">
        <v>0.50841473177583996</v>
      </c>
      <c r="N1400" s="53">
        <v>3.4498996220000001E-2</v>
      </c>
      <c r="O1400" s="54">
        <v>30.769408298094302</v>
      </c>
    </row>
    <row r="1401" spans="1:15" x14ac:dyDescent="0.25">
      <c r="A1401" s="5" t="s">
        <v>217</v>
      </c>
      <c r="B1401" s="4" t="s">
        <v>244</v>
      </c>
      <c r="C1401" s="4" t="s">
        <v>440</v>
      </c>
      <c r="D1401" s="4" t="s">
        <v>61</v>
      </c>
      <c r="E1401" s="4" t="s">
        <v>340</v>
      </c>
      <c r="F1401" s="4" t="s">
        <v>341</v>
      </c>
      <c r="G1401" s="4" t="s">
        <v>357</v>
      </c>
      <c r="H1401" s="4"/>
      <c r="I1401" s="66">
        <v>7131.4111000000003</v>
      </c>
      <c r="J1401" s="53">
        <v>86.995445000000004</v>
      </c>
      <c r="K1401" s="53">
        <v>1.157969</v>
      </c>
      <c r="L1401" s="53">
        <v>9.3530841000000003E-2</v>
      </c>
      <c r="M1401" s="53">
        <v>8.6048373720000002E-2</v>
      </c>
      <c r="N1401" s="53">
        <v>7.1575060000000001E-3</v>
      </c>
      <c r="O1401" s="54">
        <v>10.101633594000001</v>
      </c>
    </row>
    <row r="1402" spans="1:15" x14ac:dyDescent="0.25">
      <c r="A1402" s="5" t="s">
        <v>217</v>
      </c>
      <c r="B1402" s="4" t="s">
        <v>244</v>
      </c>
      <c r="C1402" s="4" t="s">
        <v>440</v>
      </c>
      <c r="D1402" s="4" t="s">
        <v>62</v>
      </c>
      <c r="E1402" s="4" t="s">
        <v>340</v>
      </c>
      <c r="F1402" s="4" t="s">
        <v>342</v>
      </c>
      <c r="G1402" s="4" t="s">
        <v>357</v>
      </c>
      <c r="H1402" s="4"/>
      <c r="I1402" s="66">
        <v>635.30889999999999</v>
      </c>
      <c r="J1402" s="53">
        <v>187.62315000000001</v>
      </c>
      <c r="K1402" s="53">
        <v>2.7095227</v>
      </c>
      <c r="L1402" s="53">
        <v>0.24455024</v>
      </c>
      <c r="M1402" s="53">
        <v>0.22498622080000003</v>
      </c>
      <c r="N1402" s="53">
        <v>1.7700585000000001E-2</v>
      </c>
      <c r="O1402" s="54">
        <v>18.486631399000004</v>
      </c>
    </row>
    <row r="1403" spans="1:15" x14ac:dyDescent="0.25">
      <c r="A1403" s="5" t="s">
        <v>217</v>
      </c>
      <c r="B1403" s="4" t="s">
        <v>244</v>
      </c>
      <c r="C1403" s="4" t="s">
        <v>440</v>
      </c>
      <c r="D1403" s="4" t="s">
        <v>63</v>
      </c>
      <c r="E1403" s="4" t="s">
        <v>344</v>
      </c>
      <c r="F1403" s="4" t="s">
        <v>341</v>
      </c>
      <c r="G1403" s="4" t="s">
        <v>357</v>
      </c>
      <c r="H1403" s="4"/>
      <c r="I1403" s="66">
        <v>558.84484999999995</v>
      </c>
      <c r="J1403" s="53">
        <v>4.9793767999999998</v>
      </c>
      <c r="K1403" s="53">
        <v>7.2328142999999998E-2</v>
      </c>
      <c r="L1403" s="53">
        <v>6.6080773000000001E-3</v>
      </c>
      <c r="M1403" s="53">
        <v>6.0794311160000001E-3</v>
      </c>
      <c r="N1403" s="53">
        <v>4.7336405000000001E-4</v>
      </c>
      <c r="O1403" s="54">
        <v>0.63008759247000001</v>
      </c>
    </row>
    <row r="1404" spans="1:15" x14ac:dyDescent="0.25">
      <c r="A1404" s="5" t="s">
        <v>217</v>
      </c>
      <c r="B1404" s="4" t="s">
        <v>244</v>
      </c>
      <c r="C1404" s="4" t="s">
        <v>440</v>
      </c>
      <c r="D1404" s="4" t="s">
        <v>64</v>
      </c>
      <c r="E1404" s="4" t="s">
        <v>344</v>
      </c>
      <c r="F1404" s="4" t="s">
        <v>342</v>
      </c>
      <c r="G1404" s="4" t="s">
        <v>357</v>
      </c>
      <c r="H1404" s="4"/>
      <c r="I1404" s="66">
        <v>46.427144519999999</v>
      </c>
      <c r="J1404" s="53">
        <v>7.8092910600000005</v>
      </c>
      <c r="K1404" s="53">
        <v>0.12040264140000001</v>
      </c>
      <c r="L1404" s="53">
        <v>8.8749698999999981E-3</v>
      </c>
      <c r="M1404" s="53">
        <v>8.164972308E-3</v>
      </c>
      <c r="N1404" s="53">
        <v>8.0963310600000004E-4</v>
      </c>
      <c r="O1404" s="54">
        <v>0.62808510697039999</v>
      </c>
    </row>
    <row r="1405" spans="1:15" x14ac:dyDescent="0.25">
      <c r="A1405" s="5" t="s">
        <v>217</v>
      </c>
      <c r="B1405" s="4" t="s">
        <v>244</v>
      </c>
      <c r="C1405" s="4" t="s">
        <v>440</v>
      </c>
      <c r="D1405" s="4" t="s">
        <v>65</v>
      </c>
      <c r="E1405" s="4" t="s">
        <v>345</v>
      </c>
      <c r="F1405" s="4" t="s">
        <v>341</v>
      </c>
      <c r="G1405" s="4" t="s">
        <v>357</v>
      </c>
      <c r="H1405" s="4"/>
      <c r="I1405" s="66">
        <v>901.54218000000003</v>
      </c>
      <c r="J1405" s="53">
        <v>9.4942492999999999</v>
      </c>
      <c r="K1405" s="53">
        <v>0.13804257</v>
      </c>
      <c r="L1405" s="53">
        <v>1.2653241000000001E-2</v>
      </c>
      <c r="M1405" s="53">
        <v>1.164098172E-2</v>
      </c>
      <c r="N1405" s="53">
        <v>9.0334645999999997E-4</v>
      </c>
      <c r="O1405" s="54">
        <v>1.0964140928299999</v>
      </c>
    </row>
    <row r="1406" spans="1:15" x14ac:dyDescent="0.25">
      <c r="A1406" s="5" t="s">
        <v>217</v>
      </c>
      <c r="B1406" s="4" t="s">
        <v>244</v>
      </c>
      <c r="C1406" s="4" t="s">
        <v>440</v>
      </c>
      <c r="D1406" s="4" t="s">
        <v>66</v>
      </c>
      <c r="E1406" s="4" t="s">
        <v>345</v>
      </c>
      <c r="F1406" s="4" t="s">
        <v>342</v>
      </c>
      <c r="G1406" s="4" t="s">
        <v>357</v>
      </c>
      <c r="H1406" s="4"/>
      <c r="I1406" s="66">
        <v>460.32894547000001</v>
      </c>
      <c r="J1406" s="53">
        <v>331.39598660999997</v>
      </c>
      <c r="K1406" s="53">
        <v>6.4840135960000005</v>
      </c>
      <c r="L1406" s="53">
        <v>0.16982470048000001</v>
      </c>
      <c r="M1406" s="53">
        <v>0.1562387244416</v>
      </c>
      <c r="N1406" s="53">
        <v>3.4161741549999999E-2</v>
      </c>
      <c r="O1406" s="54">
        <v>13.395824721300912</v>
      </c>
    </row>
    <row r="1407" spans="1:15" x14ac:dyDescent="0.25">
      <c r="A1407" s="5" t="s">
        <v>217</v>
      </c>
      <c r="B1407" s="4" t="s">
        <v>244</v>
      </c>
      <c r="C1407" s="4" t="s">
        <v>440</v>
      </c>
      <c r="D1407" s="4" t="s">
        <v>67</v>
      </c>
      <c r="E1407" s="4" t="s">
        <v>346</v>
      </c>
      <c r="F1407" s="4" t="s">
        <v>341</v>
      </c>
      <c r="G1407" s="4" t="s">
        <v>357</v>
      </c>
      <c r="H1407" s="4"/>
      <c r="I1407" s="66">
        <v>15487.643170000001</v>
      </c>
      <c r="J1407" s="53">
        <v>239.64887100000001</v>
      </c>
      <c r="K1407" s="53">
        <v>1.6562122699999999</v>
      </c>
      <c r="L1407" s="53">
        <v>4.8350067699999999E-2</v>
      </c>
      <c r="M1407" s="53">
        <v>4.4482062284000007E-2</v>
      </c>
      <c r="N1407" s="53">
        <v>1.3283128810000001E-2</v>
      </c>
      <c r="O1407" s="54">
        <v>14.408522620432</v>
      </c>
    </row>
    <row r="1408" spans="1:15" x14ac:dyDescent="0.25">
      <c r="A1408" s="5" t="s">
        <v>217</v>
      </c>
      <c r="B1408" s="4" t="s">
        <v>244</v>
      </c>
      <c r="C1408" s="4" t="s">
        <v>440</v>
      </c>
      <c r="D1408" s="4" t="s">
        <v>68</v>
      </c>
      <c r="E1408" s="4" t="s">
        <v>346</v>
      </c>
      <c r="F1408" s="4" t="s">
        <v>342</v>
      </c>
      <c r="G1408" s="4" t="s">
        <v>357</v>
      </c>
      <c r="H1408" s="4"/>
      <c r="I1408" s="66">
        <v>796.77365899999995</v>
      </c>
      <c r="J1408" s="53">
        <v>209.58178000000001</v>
      </c>
      <c r="K1408" s="53">
        <v>1.448485075</v>
      </c>
      <c r="L1408" s="53">
        <v>4.2283693500000004E-2</v>
      </c>
      <c r="M1408" s="53">
        <v>3.8900998020000001E-2</v>
      </c>
      <c r="N1408" s="53">
        <v>1.1617143329999999E-2</v>
      </c>
      <c r="O1408" s="54">
        <v>7.5526294796700002</v>
      </c>
    </row>
    <row r="1409" spans="1:15" x14ac:dyDescent="0.25">
      <c r="A1409" s="5" t="s">
        <v>217</v>
      </c>
      <c r="B1409" s="4" t="s">
        <v>244</v>
      </c>
      <c r="C1409" s="4" t="s">
        <v>440</v>
      </c>
      <c r="D1409" s="4" t="s">
        <v>69</v>
      </c>
      <c r="E1409" s="4" t="s">
        <v>378</v>
      </c>
      <c r="F1409" s="4" t="s">
        <v>341</v>
      </c>
      <c r="G1409" s="4" t="s">
        <v>357</v>
      </c>
      <c r="H1409" s="4"/>
      <c r="I1409" s="66">
        <v>4322.3130447000003</v>
      </c>
      <c r="J1409" s="53">
        <v>201.60336016000002</v>
      </c>
      <c r="K1409" s="53">
        <v>2.9707779572000002</v>
      </c>
      <c r="L1409" s="53">
        <v>7.8531620979999994E-2</v>
      </c>
      <c r="M1409" s="53">
        <v>7.2249091301599996E-2</v>
      </c>
      <c r="N1409" s="53">
        <v>1.747256682E-2</v>
      </c>
      <c r="O1409" s="54">
        <v>10.90636097033992</v>
      </c>
    </row>
    <row r="1410" spans="1:15" x14ac:dyDescent="0.25">
      <c r="A1410" s="5" t="s">
        <v>217</v>
      </c>
      <c r="B1410" s="4" t="s">
        <v>244</v>
      </c>
      <c r="C1410" s="4" t="s">
        <v>440</v>
      </c>
      <c r="D1410" s="4" t="s">
        <v>70</v>
      </c>
      <c r="E1410" s="4" t="s">
        <v>378</v>
      </c>
      <c r="F1410" s="4" t="s">
        <v>342</v>
      </c>
      <c r="G1410" s="4" t="s">
        <v>357</v>
      </c>
      <c r="H1410" s="4"/>
      <c r="I1410" s="66">
        <v>61.600832010000005</v>
      </c>
      <c r="J1410" s="53">
        <v>44.020883850000004</v>
      </c>
      <c r="K1410" s="53">
        <v>0.61450367910000003</v>
      </c>
      <c r="L1410" s="53">
        <v>1.8392026145999999E-2</v>
      </c>
      <c r="M1410" s="53">
        <v>1.6920664054320002E-2</v>
      </c>
      <c r="N1410" s="53">
        <v>3.9205084906999994E-3</v>
      </c>
      <c r="O1410" s="54">
        <v>1.3339592455512999</v>
      </c>
    </row>
    <row r="1411" spans="1:15" x14ac:dyDescent="0.25">
      <c r="A1411" s="5" t="s">
        <v>217</v>
      </c>
      <c r="B1411" s="4" t="s">
        <v>244</v>
      </c>
      <c r="C1411" s="4" t="s">
        <v>440</v>
      </c>
      <c r="D1411" s="4" t="s">
        <v>71</v>
      </c>
      <c r="E1411" s="4" t="s">
        <v>379</v>
      </c>
      <c r="F1411" s="4" t="s">
        <v>342</v>
      </c>
      <c r="G1411" s="4" t="s">
        <v>357</v>
      </c>
      <c r="H1411" s="4"/>
      <c r="I1411" s="66">
        <v>212.31115746</v>
      </c>
      <c r="J1411" s="53">
        <v>56.956591920000001</v>
      </c>
      <c r="K1411" s="53">
        <v>0.82837182999999992</v>
      </c>
      <c r="L1411" s="53">
        <v>2.0581998430000002E-2</v>
      </c>
      <c r="M1411" s="53">
        <v>1.8935438555600002E-2</v>
      </c>
      <c r="N1411" s="53">
        <v>4.5265931779999999E-3</v>
      </c>
      <c r="O1411" s="54">
        <v>1.9440410176816001</v>
      </c>
    </row>
    <row r="1412" spans="1:15" x14ac:dyDescent="0.25">
      <c r="A1412" s="5" t="s">
        <v>217</v>
      </c>
      <c r="B1412" s="4" t="s">
        <v>244</v>
      </c>
      <c r="C1412" s="4" t="s">
        <v>440</v>
      </c>
      <c r="D1412" s="4" t="s">
        <v>72</v>
      </c>
      <c r="E1412" s="4" t="s">
        <v>380</v>
      </c>
      <c r="F1412" s="4" t="s">
        <v>342</v>
      </c>
      <c r="G1412" s="4" t="s">
        <v>357</v>
      </c>
      <c r="H1412" s="4"/>
      <c r="I1412" s="66">
        <v>386.72068000000002</v>
      </c>
      <c r="J1412" s="53">
        <v>23.171759699999999</v>
      </c>
      <c r="K1412" s="53">
        <v>0.31975750400000003</v>
      </c>
      <c r="L1412" s="53">
        <v>2.7163614699999998E-2</v>
      </c>
      <c r="M1412" s="53">
        <v>2.4990525524000003E-2</v>
      </c>
      <c r="N1412" s="53">
        <v>2.03593608E-3</v>
      </c>
      <c r="O1412" s="54">
        <v>2.2169242636800002</v>
      </c>
    </row>
    <row r="1413" spans="1:15" x14ac:dyDescent="0.25">
      <c r="A1413" s="5" t="s">
        <v>217</v>
      </c>
      <c r="B1413" s="4" t="s">
        <v>244</v>
      </c>
      <c r="C1413" s="4" t="s">
        <v>440</v>
      </c>
      <c r="D1413" s="4" t="s">
        <v>73</v>
      </c>
      <c r="E1413" s="4" t="s">
        <v>381</v>
      </c>
      <c r="F1413" s="4" t="s">
        <v>341</v>
      </c>
      <c r="G1413" s="4" t="s">
        <v>357</v>
      </c>
      <c r="H1413" s="4"/>
      <c r="I1413" s="66">
        <v>29537.299953000002</v>
      </c>
      <c r="J1413" s="53">
        <v>2696.9477956999999</v>
      </c>
      <c r="K1413" s="53">
        <v>39.871063073000002</v>
      </c>
      <c r="L1413" s="53">
        <v>1.0528807685000001</v>
      </c>
      <c r="M1413" s="53">
        <v>0.96865030701999999</v>
      </c>
      <c r="N1413" s="53">
        <v>0.23430319533999999</v>
      </c>
      <c r="O1413" s="54">
        <v>116.24300555564001</v>
      </c>
    </row>
    <row r="1414" spans="1:15" x14ac:dyDescent="0.25">
      <c r="A1414" s="5" t="s">
        <v>217</v>
      </c>
      <c r="B1414" s="4" t="s">
        <v>244</v>
      </c>
      <c r="C1414" s="4" t="s">
        <v>440</v>
      </c>
      <c r="D1414" s="4" t="s">
        <v>74</v>
      </c>
      <c r="E1414" s="4" t="s">
        <v>381</v>
      </c>
      <c r="F1414" s="4" t="s">
        <v>342</v>
      </c>
      <c r="G1414" s="4" t="s">
        <v>357</v>
      </c>
      <c r="H1414" s="4"/>
      <c r="I1414" s="66">
        <v>420.95604168</v>
      </c>
      <c r="J1414" s="53">
        <v>598.52341501000001</v>
      </c>
      <c r="K1414" s="53">
        <v>8.3521337618000011</v>
      </c>
      <c r="L1414" s="53">
        <v>0.24913633124000001</v>
      </c>
      <c r="M1414" s="53">
        <v>0.22920542474080002</v>
      </c>
      <c r="N1414" s="53">
        <v>5.3287346170999998E-2</v>
      </c>
      <c r="O1414" s="54">
        <v>17.081434948359099</v>
      </c>
    </row>
    <row r="1415" spans="1:15" x14ac:dyDescent="0.25">
      <c r="A1415" s="5" t="s">
        <v>217</v>
      </c>
      <c r="B1415" s="4" t="s">
        <v>244</v>
      </c>
      <c r="C1415" s="4" t="s">
        <v>440</v>
      </c>
      <c r="D1415" s="4" t="s">
        <v>75</v>
      </c>
      <c r="E1415" s="4" t="s">
        <v>382</v>
      </c>
      <c r="F1415" s="4" t="s">
        <v>342</v>
      </c>
      <c r="G1415" s="4" t="s">
        <v>357</v>
      </c>
      <c r="H1415" s="4"/>
      <c r="I1415" s="66">
        <v>35.810734431000007</v>
      </c>
      <c r="J1415" s="53">
        <v>66.578146476000001</v>
      </c>
      <c r="K1415" s="53">
        <v>1.5164407231400003</v>
      </c>
      <c r="L1415" s="53">
        <v>4.1417015186999993E-2</v>
      </c>
      <c r="M1415" s="53">
        <v>3.8103653972039998E-2</v>
      </c>
      <c r="N1415" s="53">
        <v>8.9896855673999992E-3</v>
      </c>
      <c r="O1415" s="54">
        <v>1.9448394820366239</v>
      </c>
    </row>
    <row r="1416" spans="1:15" x14ac:dyDescent="0.25">
      <c r="A1416" s="5" t="s">
        <v>217</v>
      </c>
      <c r="B1416" s="4" t="s">
        <v>244</v>
      </c>
      <c r="C1416" s="4" t="s">
        <v>440</v>
      </c>
      <c r="D1416" s="4" t="s">
        <v>76</v>
      </c>
      <c r="E1416" s="4" t="s">
        <v>347</v>
      </c>
      <c r="F1416" s="4" t="s">
        <v>342</v>
      </c>
      <c r="G1416" s="4" t="s">
        <v>357</v>
      </c>
      <c r="H1416" s="4"/>
      <c r="I1416" s="66">
        <v>1228.16652017</v>
      </c>
      <c r="J1416" s="53">
        <v>1693.7056859100001</v>
      </c>
      <c r="K1416" s="53">
        <v>25.124663348000002</v>
      </c>
      <c r="L1416" s="53">
        <v>1.1266322673</v>
      </c>
      <c r="M1416" s="53">
        <v>1.0365016859159999</v>
      </c>
      <c r="N1416" s="53">
        <v>0.17109188516000001</v>
      </c>
      <c r="O1416" s="54">
        <v>59.54223516196631</v>
      </c>
    </row>
    <row r="1417" spans="1:15" x14ac:dyDescent="0.25">
      <c r="A1417" s="5" t="s">
        <v>217</v>
      </c>
      <c r="B1417" s="4" t="s">
        <v>244</v>
      </c>
      <c r="C1417" s="4" t="s">
        <v>440</v>
      </c>
      <c r="D1417" s="4" t="s">
        <v>77</v>
      </c>
      <c r="E1417" s="4" t="s">
        <v>383</v>
      </c>
      <c r="F1417" s="4" t="s">
        <v>341</v>
      </c>
      <c r="G1417" s="4" t="s">
        <v>357</v>
      </c>
      <c r="H1417" s="4"/>
      <c r="I1417" s="66">
        <v>1454.8890286000001</v>
      </c>
      <c r="J1417" s="53">
        <v>105.28990198999999</v>
      </c>
      <c r="K1417" s="53">
        <v>1.4337035707000001</v>
      </c>
      <c r="L1417" s="53">
        <v>7.4287384420000005E-2</v>
      </c>
      <c r="M1417" s="53">
        <v>6.8344393666400008E-2</v>
      </c>
      <c r="N1417" s="53">
        <v>8.2693663120000007E-3</v>
      </c>
      <c r="O1417" s="54">
        <v>7.1278383963442806</v>
      </c>
    </row>
    <row r="1418" spans="1:15" x14ac:dyDescent="0.25">
      <c r="A1418" s="5" t="s">
        <v>217</v>
      </c>
      <c r="B1418" s="4" t="s">
        <v>244</v>
      </c>
      <c r="C1418" s="4" t="s">
        <v>440</v>
      </c>
      <c r="D1418" s="4" t="s">
        <v>78</v>
      </c>
      <c r="E1418" s="4" t="s">
        <v>383</v>
      </c>
      <c r="F1418" s="4" t="s">
        <v>342</v>
      </c>
      <c r="G1418" s="4" t="s">
        <v>357</v>
      </c>
      <c r="H1418" s="4"/>
      <c r="I1418" s="66">
        <v>923.43155668400027</v>
      </c>
      <c r="J1418" s="53">
        <v>66.914297417</v>
      </c>
      <c r="K1418" s="53">
        <v>0.92117543049999995</v>
      </c>
      <c r="L1418" s="53">
        <v>4.7206427489899998E-2</v>
      </c>
      <c r="M1418" s="53">
        <v>4.3429913290707993E-2</v>
      </c>
      <c r="N1418" s="53">
        <v>5.2686030402000006E-3</v>
      </c>
      <c r="O1418" s="54">
        <v>4.4748159400720793</v>
      </c>
    </row>
    <row r="1419" spans="1:15" x14ac:dyDescent="0.25">
      <c r="A1419" s="5" t="s">
        <v>217</v>
      </c>
      <c r="B1419" s="4" t="s">
        <v>244</v>
      </c>
      <c r="C1419" s="4" t="s">
        <v>440</v>
      </c>
      <c r="D1419" s="4" t="s">
        <v>79</v>
      </c>
      <c r="E1419" s="4" t="s">
        <v>384</v>
      </c>
      <c r="F1419" s="4" t="s">
        <v>349</v>
      </c>
      <c r="G1419" s="4" t="s">
        <v>357</v>
      </c>
      <c r="H1419" s="4"/>
      <c r="I1419" s="66">
        <v>3.2815344999999998E-3</v>
      </c>
      <c r="J1419" s="53">
        <v>1.9847759699999998E-3</v>
      </c>
      <c r="K1419" s="53">
        <v>2.7040847999999998E-5</v>
      </c>
      <c r="L1419" s="53">
        <v>8.5111986000000004E-7</v>
      </c>
      <c r="M1419" s="53">
        <v>7.8303027120000001E-7</v>
      </c>
      <c r="N1419" s="53">
        <v>1.7633128299999999E-7</v>
      </c>
      <c r="O1419" s="54">
        <v>5.5996206453000011E-5</v>
      </c>
    </row>
    <row r="1420" spans="1:15" x14ac:dyDescent="0.25">
      <c r="A1420" s="5" t="s">
        <v>217</v>
      </c>
      <c r="B1420" s="4" t="s">
        <v>244</v>
      </c>
      <c r="C1420" s="4" t="s">
        <v>440</v>
      </c>
      <c r="D1420" s="4" t="s">
        <v>80</v>
      </c>
      <c r="E1420" s="4" t="s">
        <v>385</v>
      </c>
      <c r="F1420" s="4" t="s">
        <v>349</v>
      </c>
      <c r="G1420" s="4" t="s">
        <v>357</v>
      </c>
      <c r="H1420" s="4"/>
      <c r="I1420" s="66">
        <v>1.8025326599999999E-3</v>
      </c>
      <c r="J1420" s="53">
        <v>3.1914641719999999E-3</v>
      </c>
      <c r="K1420" s="53">
        <v>1.6569437290000003E-4</v>
      </c>
      <c r="L1420" s="53">
        <v>2.9366252829999999E-6</v>
      </c>
      <c r="M1420" s="53">
        <v>2.7016952603600001E-6</v>
      </c>
      <c r="N1420" s="53">
        <v>7.0957784000000003E-7</v>
      </c>
      <c r="O1420" s="54">
        <v>1.1508947958847003E-4</v>
      </c>
    </row>
    <row r="1421" spans="1:15" x14ac:dyDescent="0.25">
      <c r="A1421" s="5" t="s">
        <v>217</v>
      </c>
      <c r="B1421" s="4" t="s">
        <v>244</v>
      </c>
      <c r="C1421" s="4" t="s">
        <v>440</v>
      </c>
      <c r="D1421" s="4" t="s">
        <v>81</v>
      </c>
      <c r="E1421" s="4" t="s">
        <v>386</v>
      </c>
      <c r="F1421" s="4" t="s">
        <v>349</v>
      </c>
      <c r="G1421" s="4" t="s">
        <v>357</v>
      </c>
      <c r="H1421" s="4"/>
      <c r="I1421" s="66">
        <v>0</v>
      </c>
      <c r="J1421" s="53">
        <v>0</v>
      </c>
      <c r="K1421" s="53">
        <v>0</v>
      </c>
      <c r="L1421" s="53">
        <v>0</v>
      </c>
      <c r="M1421" s="53">
        <v>0</v>
      </c>
      <c r="N1421" s="53">
        <v>0</v>
      </c>
      <c r="O1421" s="54">
        <v>0</v>
      </c>
    </row>
    <row r="1422" spans="1:15" x14ac:dyDescent="0.25">
      <c r="A1422" s="5" t="s">
        <v>217</v>
      </c>
      <c r="B1422" s="4" t="s">
        <v>244</v>
      </c>
      <c r="C1422" s="4" t="s">
        <v>440</v>
      </c>
      <c r="D1422" s="4" t="s">
        <v>82</v>
      </c>
      <c r="E1422" s="4" t="s">
        <v>387</v>
      </c>
      <c r="F1422" s="4" t="s">
        <v>349</v>
      </c>
      <c r="G1422" s="4" t="s">
        <v>357</v>
      </c>
      <c r="H1422" s="4"/>
      <c r="I1422" s="66">
        <v>1.2201760510000001E-2</v>
      </c>
      <c r="J1422" s="53">
        <v>2.5723468699999997E-3</v>
      </c>
      <c r="K1422" s="53">
        <v>2.4893603300000003E-4</v>
      </c>
      <c r="L1422" s="53">
        <v>1.69340695E-6</v>
      </c>
      <c r="M1422" s="53">
        <v>1.557934394E-6</v>
      </c>
      <c r="N1422" s="53">
        <v>4.7771346899999994E-7</v>
      </c>
      <c r="O1422" s="54">
        <v>1.8585669451380002E-4</v>
      </c>
    </row>
    <row r="1423" spans="1:15" x14ac:dyDescent="0.25">
      <c r="A1423" s="5" t="s">
        <v>217</v>
      </c>
      <c r="B1423" s="4" t="s">
        <v>244</v>
      </c>
      <c r="C1423" s="4" t="s">
        <v>440</v>
      </c>
      <c r="D1423" s="4" t="s">
        <v>83</v>
      </c>
      <c r="E1423" s="4" t="s">
        <v>388</v>
      </c>
      <c r="F1423" s="4" t="s">
        <v>349</v>
      </c>
      <c r="G1423" s="4" t="s">
        <v>357</v>
      </c>
      <c r="H1423" s="4"/>
      <c r="I1423" s="66">
        <v>5.5462565779999997E-3</v>
      </c>
      <c r="J1423" s="53">
        <v>1.726019353E-3</v>
      </c>
      <c r="K1423" s="53">
        <v>2.5241756090000001E-5</v>
      </c>
      <c r="L1423" s="53">
        <v>6.7182294009999993E-7</v>
      </c>
      <c r="M1423" s="53">
        <v>6.1807710489200004E-7</v>
      </c>
      <c r="N1423" s="53">
        <v>1.4653824506E-7</v>
      </c>
      <c r="O1423" s="54">
        <v>5.4076800540070007E-5</v>
      </c>
    </row>
    <row r="1424" spans="1:15" x14ac:dyDescent="0.25">
      <c r="A1424" s="5" t="s">
        <v>217</v>
      </c>
      <c r="B1424" s="4" t="s">
        <v>244</v>
      </c>
      <c r="C1424" s="4" t="s">
        <v>440</v>
      </c>
      <c r="D1424" s="4" t="s">
        <v>84</v>
      </c>
      <c r="E1424" s="4" t="s">
        <v>348</v>
      </c>
      <c r="F1424" s="4" t="s">
        <v>349</v>
      </c>
      <c r="G1424" s="4" t="s">
        <v>357</v>
      </c>
      <c r="H1424" s="4"/>
      <c r="I1424" s="66">
        <v>0.10061830839999999</v>
      </c>
      <c r="J1424" s="53">
        <v>1.6314182439999998E-2</v>
      </c>
      <c r="K1424" s="53">
        <v>4.3163854600000002E-4</v>
      </c>
      <c r="L1424" s="53">
        <v>1.0714650859999999E-5</v>
      </c>
      <c r="M1424" s="53">
        <v>9.8574787911999996E-6</v>
      </c>
      <c r="N1424" s="53">
        <v>1.602541215E-6</v>
      </c>
      <c r="O1424" s="54">
        <v>8.3915391750773887E-4</v>
      </c>
    </row>
    <row r="1425" spans="1:15" x14ac:dyDescent="0.25">
      <c r="A1425" s="5" t="s">
        <v>217</v>
      </c>
      <c r="B1425" s="4" t="s">
        <v>244</v>
      </c>
      <c r="C1425" s="4" t="s">
        <v>440</v>
      </c>
      <c r="D1425" s="4" t="s">
        <v>85</v>
      </c>
      <c r="E1425" s="4" t="s">
        <v>389</v>
      </c>
      <c r="F1425" s="4" t="s">
        <v>349</v>
      </c>
      <c r="G1425" s="4" t="s">
        <v>357</v>
      </c>
      <c r="H1425" s="4"/>
      <c r="I1425" s="66">
        <v>0.48941063829999998</v>
      </c>
      <c r="J1425" s="53">
        <v>5.430261829E-2</v>
      </c>
      <c r="K1425" s="53">
        <v>5.7673375669999992E-4</v>
      </c>
      <c r="L1425" s="53">
        <v>1.3730881029E-5</v>
      </c>
      <c r="M1425" s="53">
        <v>1.2632410546679999E-5</v>
      </c>
      <c r="N1425" s="53">
        <v>3.4886997380000003E-6</v>
      </c>
      <c r="O1425" s="54">
        <v>2.1083813196642004E-3</v>
      </c>
    </row>
    <row r="1426" spans="1:15" x14ac:dyDescent="0.25">
      <c r="A1426" s="5" t="s">
        <v>217</v>
      </c>
      <c r="B1426" s="4" t="s">
        <v>244</v>
      </c>
      <c r="C1426" s="4" t="s">
        <v>440</v>
      </c>
      <c r="D1426" s="4" t="s">
        <v>86</v>
      </c>
      <c r="E1426" s="4" t="s">
        <v>390</v>
      </c>
      <c r="F1426" s="4" t="s">
        <v>349</v>
      </c>
      <c r="G1426" s="4" t="s">
        <v>357</v>
      </c>
      <c r="H1426" s="4"/>
      <c r="I1426" s="66">
        <v>7.6260998000000002E-3</v>
      </c>
      <c r="J1426" s="53">
        <v>4.0902739999999996E-3</v>
      </c>
      <c r="K1426" s="53">
        <v>3.9583167E-4</v>
      </c>
      <c r="L1426" s="53">
        <v>2.6926765999999999E-6</v>
      </c>
      <c r="M1426" s="53">
        <v>2.4772624720000002E-6</v>
      </c>
      <c r="N1426" s="53">
        <v>7.5960944000000004E-7</v>
      </c>
      <c r="O1426" s="54">
        <v>2.6180914193200001E-4</v>
      </c>
    </row>
    <row r="1427" spans="1:15" x14ac:dyDescent="0.25">
      <c r="A1427" s="5" t="s">
        <v>217</v>
      </c>
      <c r="B1427" s="4" t="s">
        <v>244</v>
      </c>
      <c r="C1427" s="4" t="s">
        <v>440</v>
      </c>
      <c r="D1427" s="4" t="s">
        <v>87</v>
      </c>
      <c r="E1427" s="4" t="s">
        <v>391</v>
      </c>
      <c r="F1427" s="4" t="s">
        <v>349</v>
      </c>
      <c r="G1427" s="4" t="s">
        <v>357</v>
      </c>
      <c r="H1427" s="4"/>
      <c r="I1427" s="66">
        <v>1.5344642174999999E-2</v>
      </c>
      <c r="J1427" s="53">
        <v>7.7292123349999992E-3</v>
      </c>
      <c r="K1427" s="53">
        <v>4.7249626339999998E-4</v>
      </c>
      <c r="L1427" s="53">
        <v>4.2586162920000004E-6</v>
      </c>
      <c r="M1427" s="53">
        <v>3.9179269886400006E-6</v>
      </c>
      <c r="N1427" s="53">
        <v>1.0914667274999999E-6</v>
      </c>
      <c r="O1427" s="54">
        <v>3.5611625903634995E-4</v>
      </c>
    </row>
    <row r="1428" spans="1:15" x14ac:dyDescent="0.25">
      <c r="A1428" s="5" t="s">
        <v>217</v>
      </c>
      <c r="B1428" s="4" t="s">
        <v>244</v>
      </c>
      <c r="C1428" s="4" t="s">
        <v>440</v>
      </c>
      <c r="D1428" s="4" t="s">
        <v>88</v>
      </c>
      <c r="E1428" s="4" t="s">
        <v>392</v>
      </c>
      <c r="F1428" s="4" t="s">
        <v>349</v>
      </c>
      <c r="G1428" s="4" t="s">
        <v>357</v>
      </c>
      <c r="H1428" s="4"/>
      <c r="I1428" s="66">
        <v>2.1260647700000004E-3</v>
      </c>
      <c r="J1428" s="53">
        <v>2.7623755300000001E-3</v>
      </c>
      <c r="K1428" s="53">
        <v>2.1661791890000001E-4</v>
      </c>
      <c r="L1428" s="53">
        <v>5.459810721E-6</v>
      </c>
      <c r="M1428" s="53">
        <v>5.0230258633200009E-6</v>
      </c>
      <c r="N1428" s="53">
        <v>1.2029507490000001E-6</v>
      </c>
      <c r="O1428" s="54">
        <v>1.4022941068273E-4</v>
      </c>
    </row>
    <row r="1429" spans="1:15" x14ac:dyDescent="0.25">
      <c r="A1429" s="5" t="s">
        <v>217</v>
      </c>
      <c r="B1429" s="4" t="s">
        <v>244</v>
      </c>
      <c r="C1429" s="4" t="s">
        <v>440</v>
      </c>
      <c r="D1429" s="4" t="s">
        <v>89</v>
      </c>
      <c r="E1429" s="4" t="s">
        <v>350</v>
      </c>
      <c r="F1429" s="4" t="s">
        <v>351</v>
      </c>
      <c r="G1429" s="4" t="s">
        <v>357</v>
      </c>
      <c r="H1429" s="4"/>
      <c r="I1429" s="66">
        <v>14859.6114</v>
      </c>
      <c r="J1429" s="53">
        <v>3946.2647400000001</v>
      </c>
      <c r="K1429" s="53">
        <v>58.321791499999996</v>
      </c>
      <c r="L1429" s="53">
        <v>1.9283206399999999</v>
      </c>
      <c r="M1429" s="53">
        <v>1.7740549888000001</v>
      </c>
      <c r="N1429" s="53">
        <v>0.34288611099999999</v>
      </c>
      <c r="O1429" s="54">
        <v>167.89355176336997</v>
      </c>
    </row>
    <row r="1430" spans="1:15" x14ac:dyDescent="0.25">
      <c r="A1430" s="5" t="s">
        <v>217</v>
      </c>
      <c r="B1430" s="4" t="s">
        <v>244</v>
      </c>
      <c r="C1430" s="4" t="s">
        <v>440</v>
      </c>
      <c r="D1430" s="4" t="s">
        <v>90</v>
      </c>
      <c r="E1430" s="4" t="s">
        <v>352</v>
      </c>
      <c r="F1430" s="4" t="s">
        <v>351</v>
      </c>
      <c r="G1430" s="4" t="s">
        <v>357</v>
      </c>
      <c r="H1430" s="4"/>
      <c r="I1430" s="66">
        <v>2615.0469695500001</v>
      </c>
      <c r="J1430" s="53">
        <v>775.11922752999999</v>
      </c>
      <c r="K1430" s="53">
        <v>15.139684404000002</v>
      </c>
      <c r="L1430" s="53">
        <v>0.79688282230000007</v>
      </c>
      <c r="M1430" s="53">
        <v>0.73313219651599992</v>
      </c>
      <c r="N1430" s="53">
        <v>8.4754130443000009E-2</v>
      </c>
      <c r="O1430" s="54">
        <v>47.512124929235092</v>
      </c>
    </row>
    <row r="1431" spans="1:15" x14ac:dyDescent="0.25">
      <c r="A1431" s="5" t="s">
        <v>217</v>
      </c>
      <c r="B1431" s="4" t="s">
        <v>244</v>
      </c>
      <c r="C1431" s="4" t="s">
        <v>440</v>
      </c>
      <c r="D1431" s="4" t="s">
        <v>91</v>
      </c>
      <c r="E1431" s="4" t="s">
        <v>353</v>
      </c>
      <c r="F1431" s="4" t="s">
        <v>351</v>
      </c>
      <c r="G1431" s="4" t="s">
        <v>357</v>
      </c>
      <c r="H1431" s="4"/>
      <c r="I1431" s="66">
        <v>543.13239060000001</v>
      </c>
      <c r="J1431" s="53">
        <v>374.23705042000006</v>
      </c>
      <c r="K1431" s="53">
        <v>8.613862236000001</v>
      </c>
      <c r="L1431" s="53">
        <v>0.35447429069999997</v>
      </c>
      <c r="M1431" s="53">
        <v>0.32611634744399998</v>
      </c>
      <c r="N1431" s="53">
        <v>4.5428598059999992E-2</v>
      </c>
      <c r="O1431" s="54">
        <v>19.544336308212806</v>
      </c>
    </row>
    <row r="1432" spans="1:15" x14ac:dyDescent="0.25">
      <c r="A1432" s="5" t="s">
        <v>217</v>
      </c>
      <c r="B1432" s="4" t="s">
        <v>244</v>
      </c>
      <c r="C1432" s="4" t="s">
        <v>440</v>
      </c>
      <c r="D1432" s="4" t="s">
        <v>92</v>
      </c>
      <c r="E1432" s="4" t="s">
        <v>393</v>
      </c>
      <c r="F1432" s="4" t="s">
        <v>351</v>
      </c>
      <c r="G1432" s="4" t="s">
        <v>357</v>
      </c>
      <c r="H1432" s="4"/>
      <c r="I1432" s="66">
        <v>778.97222558999999</v>
      </c>
      <c r="J1432" s="53">
        <v>984.83227090000014</v>
      </c>
      <c r="K1432" s="53">
        <v>16.643409649999999</v>
      </c>
      <c r="L1432" s="53">
        <v>0.49318700430000001</v>
      </c>
      <c r="M1432" s="53">
        <v>0.45373204395599998</v>
      </c>
      <c r="N1432" s="53">
        <v>9.7781208650000007E-2</v>
      </c>
      <c r="O1432" s="54">
        <v>33.012334218332008</v>
      </c>
    </row>
    <row r="1433" spans="1:15" x14ac:dyDescent="0.25">
      <c r="A1433" s="5" t="s">
        <v>217</v>
      </c>
      <c r="B1433" s="4" t="s">
        <v>244</v>
      </c>
      <c r="C1433" s="4" t="s">
        <v>440</v>
      </c>
      <c r="D1433" s="4" t="s">
        <v>93</v>
      </c>
      <c r="E1433" s="4" t="s">
        <v>394</v>
      </c>
      <c r="F1433" s="4" t="s">
        <v>351</v>
      </c>
      <c r="G1433" s="4" t="s">
        <v>357</v>
      </c>
      <c r="H1433" s="4"/>
      <c r="I1433" s="66">
        <v>7174.3217890599999</v>
      </c>
      <c r="J1433" s="53">
        <v>1544.4968621120001</v>
      </c>
      <c r="K1433" s="53">
        <v>23.94433782678</v>
      </c>
      <c r="L1433" s="53">
        <v>1.3573381867550001</v>
      </c>
      <c r="M1433" s="53">
        <v>1.2487511318146001</v>
      </c>
      <c r="N1433" s="53">
        <v>0.1517438504169</v>
      </c>
      <c r="O1433" s="54">
        <v>85.569882475057454</v>
      </c>
    </row>
    <row r="1434" spans="1:15" x14ac:dyDescent="0.25">
      <c r="A1434" s="5" t="s">
        <v>217</v>
      </c>
      <c r="B1434" s="4" t="s">
        <v>244</v>
      </c>
      <c r="C1434" s="4" t="s">
        <v>440</v>
      </c>
      <c r="D1434" s="4" t="s">
        <v>94</v>
      </c>
      <c r="E1434" s="4" t="s">
        <v>354</v>
      </c>
      <c r="F1434" s="4" t="s">
        <v>351</v>
      </c>
      <c r="G1434" s="4" t="s">
        <v>357</v>
      </c>
      <c r="H1434" s="4"/>
      <c r="I1434" s="66">
        <v>91.528424109999989</v>
      </c>
      <c r="J1434" s="53">
        <v>76.019509030999998</v>
      </c>
      <c r="K1434" s="53">
        <v>1.0874309800000002</v>
      </c>
      <c r="L1434" s="53">
        <v>4.8678029170000005E-2</v>
      </c>
      <c r="M1434" s="53">
        <v>4.4783786836400004E-2</v>
      </c>
      <c r="N1434" s="53">
        <v>7.1761010699999996E-3</v>
      </c>
      <c r="O1434" s="54">
        <v>2.9850124432901404</v>
      </c>
    </row>
    <row r="1435" spans="1:15" x14ac:dyDescent="0.25">
      <c r="A1435" s="5" t="s">
        <v>217</v>
      </c>
      <c r="B1435" s="4" t="s">
        <v>244</v>
      </c>
      <c r="C1435" s="4" t="s">
        <v>440</v>
      </c>
      <c r="D1435" s="4" t="s">
        <v>95</v>
      </c>
      <c r="E1435" s="4" t="s">
        <v>395</v>
      </c>
      <c r="F1435" s="4" t="s">
        <v>356</v>
      </c>
      <c r="G1435" s="4" t="s">
        <v>357</v>
      </c>
      <c r="H1435" s="4"/>
      <c r="I1435" s="66">
        <v>0</v>
      </c>
      <c r="J1435" s="53">
        <v>0</v>
      </c>
      <c r="K1435" s="53">
        <v>0</v>
      </c>
      <c r="L1435" s="53">
        <v>0</v>
      </c>
      <c r="M1435" s="53">
        <v>0</v>
      </c>
      <c r="N1435" s="53">
        <v>0</v>
      </c>
      <c r="O1435" s="54">
        <v>0</v>
      </c>
    </row>
    <row r="1436" spans="1:15" x14ac:dyDescent="0.25">
      <c r="A1436" s="5" t="s">
        <v>217</v>
      </c>
      <c r="B1436" s="4" t="s">
        <v>244</v>
      </c>
      <c r="C1436" s="4" t="s">
        <v>440</v>
      </c>
      <c r="D1436" s="4" t="s">
        <v>96</v>
      </c>
      <c r="E1436" s="4" t="s">
        <v>396</v>
      </c>
      <c r="F1436" s="4" t="s">
        <v>356</v>
      </c>
      <c r="G1436" s="4" t="s">
        <v>357</v>
      </c>
      <c r="H1436" s="4"/>
      <c r="I1436" s="66">
        <v>0</v>
      </c>
      <c r="J1436" s="53">
        <v>0</v>
      </c>
      <c r="K1436" s="53">
        <v>0</v>
      </c>
      <c r="L1436" s="53">
        <v>0</v>
      </c>
      <c r="M1436" s="53">
        <v>0</v>
      </c>
      <c r="N1436" s="53">
        <v>0</v>
      </c>
      <c r="O1436" s="54">
        <v>0</v>
      </c>
    </row>
    <row r="1437" spans="1:15" x14ac:dyDescent="0.25">
      <c r="A1437" s="5" t="s">
        <v>217</v>
      </c>
      <c r="B1437" s="4" t="s">
        <v>244</v>
      </c>
      <c r="C1437" s="4" t="s">
        <v>440</v>
      </c>
      <c r="D1437" s="4" t="s">
        <v>97</v>
      </c>
      <c r="E1437" s="4" t="s">
        <v>397</v>
      </c>
      <c r="F1437" s="4" t="s">
        <v>338</v>
      </c>
      <c r="G1437" s="4" t="s">
        <v>357</v>
      </c>
      <c r="H1437" s="4"/>
      <c r="I1437" s="66">
        <v>0</v>
      </c>
      <c r="J1437" s="53">
        <v>0</v>
      </c>
      <c r="K1437" s="53">
        <v>0</v>
      </c>
      <c r="L1437" s="53">
        <v>0</v>
      </c>
      <c r="M1437" s="53">
        <v>0</v>
      </c>
      <c r="N1437" s="53">
        <v>0</v>
      </c>
      <c r="O1437" s="54">
        <v>0</v>
      </c>
    </row>
    <row r="1438" spans="1:15" x14ac:dyDescent="0.25">
      <c r="A1438" s="5" t="s">
        <v>217</v>
      </c>
      <c r="B1438" s="4" t="s">
        <v>244</v>
      </c>
      <c r="C1438" s="4" t="s">
        <v>440</v>
      </c>
      <c r="D1438" s="4" t="s">
        <v>98</v>
      </c>
      <c r="E1438" s="4" t="s">
        <v>398</v>
      </c>
      <c r="F1438" s="4" t="s">
        <v>325</v>
      </c>
      <c r="G1438" s="4" t="s">
        <v>399</v>
      </c>
      <c r="H1438" s="4"/>
      <c r="I1438" s="66">
        <v>2.2654097909999997</v>
      </c>
      <c r="J1438" s="53">
        <v>0.24708450470999999</v>
      </c>
      <c r="K1438" s="53">
        <v>5.429072636E-2</v>
      </c>
      <c r="L1438" s="53">
        <v>3.5541786629999996E-4</v>
      </c>
      <c r="M1438" s="53">
        <v>3.5541786629999996E-4</v>
      </c>
      <c r="N1438" s="53">
        <v>7.7219515029999992E-5</v>
      </c>
      <c r="O1438" s="54">
        <v>1.49435398132736E-2</v>
      </c>
    </row>
    <row r="1439" spans="1:15" x14ac:dyDescent="0.25">
      <c r="A1439" s="5" t="s">
        <v>217</v>
      </c>
      <c r="B1439" s="4" t="s">
        <v>244</v>
      </c>
      <c r="C1439" s="4" t="s">
        <v>440</v>
      </c>
      <c r="D1439" s="4" t="s">
        <v>99</v>
      </c>
      <c r="E1439" s="4" t="s">
        <v>359</v>
      </c>
      <c r="F1439" s="4" t="s">
        <v>331</v>
      </c>
      <c r="G1439" s="4" t="s">
        <v>399</v>
      </c>
      <c r="H1439" s="4"/>
      <c r="I1439" s="66">
        <v>1.24583102</v>
      </c>
      <c r="J1439" s="53">
        <v>0.43493363800000001</v>
      </c>
      <c r="K1439" s="53">
        <v>7.3464047000000005E-2</v>
      </c>
      <c r="L1439" s="53">
        <v>9.775920799999999E-4</v>
      </c>
      <c r="M1439" s="53">
        <v>9.775920799999999E-4</v>
      </c>
      <c r="N1439" s="53">
        <v>1.9245199900000002E-4</v>
      </c>
      <c r="O1439" s="54">
        <v>2.0242824101144998E-2</v>
      </c>
    </row>
    <row r="1440" spans="1:15" x14ac:dyDescent="0.25">
      <c r="A1440" s="5" t="s">
        <v>217</v>
      </c>
      <c r="B1440" s="4" t="s">
        <v>244</v>
      </c>
      <c r="C1440" s="4" t="s">
        <v>440</v>
      </c>
      <c r="D1440" s="4" t="s">
        <v>100</v>
      </c>
      <c r="E1440" s="4" t="s">
        <v>360</v>
      </c>
      <c r="F1440" s="4" t="s">
        <v>331</v>
      </c>
      <c r="G1440" s="4" t="s">
        <v>399</v>
      </c>
      <c r="H1440" s="4"/>
      <c r="I1440" s="66">
        <v>1.23735595</v>
      </c>
      <c r="J1440" s="53">
        <v>0.51109090300000004</v>
      </c>
      <c r="K1440" s="53">
        <v>6.9504678E-2</v>
      </c>
      <c r="L1440" s="53">
        <v>1.65956484E-3</v>
      </c>
      <c r="M1440" s="53">
        <v>1.65956484E-3</v>
      </c>
      <c r="N1440" s="53">
        <v>3.1202819299999999E-4</v>
      </c>
      <c r="O1440" s="54">
        <v>1.8192946372099998E-2</v>
      </c>
    </row>
    <row r="1441" spans="1:15" x14ac:dyDescent="0.25">
      <c r="A1441" s="5" t="s">
        <v>217</v>
      </c>
      <c r="B1441" s="4" t="s">
        <v>244</v>
      </c>
      <c r="C1441" s="4" t="s">
        <v>440</v>
      </c>
      <c r="D1441" s="4" t="s">
        <v>101</v>
      </c>
      <c r="E1441" s="4" t="s">
        <v>333</v>
      </c>
      <c r="F1441" s="4" t="s">
        <v>331</v>
      </c>
      <c r="G1441" s="4" t="s">
        <v>399</v>
      </c>
      <c r="H1441" s="4"/>
      <c r="I1441" s="66">
        <v>1.008529942</v>
      </c>
      <c r="J1441" s="53">
        <v>0.15301329</v>
      </c>
      <c r="K1441" s="53">
        <v>3.0414092599999998E-2</v>
      </c>
      <c r="L1441" s="53">
        <v>2.5580101100000001E-4</v>
      </c>
      <c r="M1441" s="53">
        <v>2.5580101100000001E-4</v>
      </c>
      <c r="N1441" s="53">
        <v>5.3388023099999999E-5</v>
      </c>
      <c r="O1441" s="54">
        <v>8.4361686523640005E-3</v>
      </c>
    </row>
    <row r="1442" spans="1:15" x14ac:dyDescent="0.25">
      <c r="A1442" s="5" t="s">
        <v>217</v>
      </c>
      <c r="B1442" s="4" t="s">
        <v>244</v>
      </c>
      <c r="C1442" s="4" t="s">
        <v>440</v>
      </c>
      <c r="D1442" s="4" t="s">
        <v>102</v>
      </c>
      <c r="E1442" s="4" t="s">
        <v>361</v>
      </c>
      <c r="F1442" s="4" t="s">
        <v>331</v>
      </c>
      <c r="G1442" s="4" t="s">
        <v>399</v>
      </c>
      <c r="H1442" s="4"/>
      <c r="I1442" s="66">
        <v>0.288151408</v>
      </c>
      <c r="J1442" s="53">
        <v>7.2239412000000003E-2</v>
      </c>
      <c r="K1442" s="53">
        <v>1.14987439E-2</v>
      </c>
      <c r="L1442" s="53">
        <v>1.7397239599999998E-4</v>
      </c>
      <c r="M1442" s="53">
        <v>1.7397239599999998E-4</v>
      </c>
      <c r="N1442" s="53">
        <v>3.3794059999999999E-5</v>
      </c>
      <c r="O1442" s="54">
        <v>3.1477946300983999E-3</v>
      </c>
    </row>
    <row r="1443" spans="1:15" x14ac:dyDescent="0.25">
      <c r="A1443" s="5" t="s">
        <v>217</v>
      </c>
      <c r="B1443" s="4" t="s">
        <v>244</v>
      </c>
      <c r="C1443" s="4" t="s">
        <v>440</v>
      </c>
      <c r="D1443" s="4" t="s">
        <v>103</v>
      </c>
      <c r="E1443" s="4" t="s">
        <v>362</v>
      </c>
      <c r="F1443" s="4" t="s">
        <v>331</v>
      </c>
      <c r="G1443" s="4" t="s">
        <v>399</v>
      </c>
      <c r="H1443" s="4"/>
      <c r="I1443" s="66">
        <v>3.2967908800000001</v>
      </c>
      <c r="J1443" s="53">
        <v>1.38735214</v>
      </c>
      <c r="K1443" s="53">
        <v>0.237253468</v>
      </c>
      <c r="L1443" s="53">
        <v>2.9908203600000002E-3</v>
      </c>
      <c r="M1443" s="53">
        <v>2.9908203600000002E-3</v>
      </c>
      <c r="N1443" s="53">
        <v>5.9159952999999999E-4</v>
      </c>
      <c r="O1443" s="54">
        <v>6.5696347690532994E-2</v>
      </c>
    </row>
    <row r="1444" spans="1:15" x14ac:dyDescent="0.25">
      <c r="A1444" s="5" t="s">
        <v>217</v>
      </c>
      <c r="B1444" s="4" t="s">
        <v>244</v>
      </c>
      <c r="C1444" s="4" t="s">
        <v>440</v>
      </c>
      <c r="D1444" s="4" t="s">
        <v>104</v>
      </c>
      <c r="E1444" s="4" t="s">
        <v>363</v>
      </c>
      <c r="F1444" s="4" t="s">
        <v>331</v>
      </c>
      <c r="G1444" s="4" t="s">
        <v>399</v>
      </c>
      <c r="H1444" s="4"/>
      <c r="I1444" s="66">
        <v>2.3645366599999997</v>
      </c>
      <c r="J1444" s="53">
        <v>0.65054937999999995</v>
      </c>
      <c r="K1444" s="53">
        <v>0.14154808800000002</v>
      </c>
      <c r="L1444" s="53">
        <v>9.6788564999999993E-4</v>
      </c>
      <c r="M1444" s="53">
        <v>9.6788564999999993E-4</v>
      </c>
      <c r="N1444" s="53">
        <v>2.09770521E-4</v>
      </c>
      <c r="O1444" s="54">
        <v>3.8798961444903995E-2</v>
      </c>
    </row>
    <row r="1445" spans="1:15" x14ac:dyDescent="0.25">
      <c r="A1445" s="5" t="s">
        <v>217</v>
      </c>
      <c r="B1445" s="4" t="s">
        <v>244</v>
      </c>
      <c r="C1445" s="4" t="s">
        <v>440</v>
      </c>
      <c r="D1445" s="4" t="s">
        <v>105</v>
      </c>
      <c r="E1445" s="4" t="s">
        <v>335</v>
      </c>
      <c r="F1445" s="4" t="s">
        <v>331</v>
      </c>
      <c r="G1445" s="4" t="s">
        <v>399</v>
      </c>
      <c r="H1445" s="4"/>
      <c r="I1445" s="66">
        <v>2.0594352599999999</v>
      </c>
      <c r="J1445" s="53">
        <v>0.60377839999999994</v>
      </c>
      <c r="K1445" s="53">
        <v>8.1161788999999998E-2</v>
      </c>
      <c r="L1445" s="53">
        <v>2.8973178999999998E-3</v>
      </c>
      <c r="M1445" s="53">
        <v>2.8973178999999998E-3</v>
      </c>
      <c r="N1445" s="53">
        <v>5.3269655000000001E-4</v>
      </c>
      <c r="O1445" s="54">
        <v>1.9080685694520001E-2</v>
      </c>
    </row>
    <row r="1446" spans="1:15" x14ac:dyDescent="0.25">
      <c r="A1446" s="5" t="s">
        <v>217</v>
      </c>
      <c r="B1446" s="4" t="s">
        <v>244</v>
      </c>
      <c r="C1446" s="4" t="s">
        <v>440</v>
      </c>
      <c r="D1446" s="4" t="s">
        <v>106</v>
      </c>
      <c r="E1446" s="4" t="s">
        <v>365</v>
      </c>
      <c r="F1446" s="4" t="s">
        <v>331</v>
      </c>
      <c r="G1446" s="4" t="s">
        <v>399</v>
      </c>
      <c r="H1446" s="4"/>
      <c r="I1446" s="66">
        <v>1.1271804218999999</v>
      </c>
      <c r="J1446" s="53">
        <v>0.61946265619999996</v>
      </c>
      <c r="K1446" s="53">
        <v>0.12271599113000001</v>
      </c>
      <c r="L1446" s="53">
        <v>1.0378996928E-3</v>
      </c>
      <c r="M1446" s="53">
        <v>1.0378996928E-3</v>
      </c>
      <c r="N1446" s="53">
        <v>2.1635431434E-4</v>
      </c>
      <c r="O1446" s="54">
        <v>3.4084698937806288E-2</v>
      </c>
    </row>
    <row r="1447" spans="1:15" x14ac:dyDescent="0.25">
      <c r="A1447" s="5" t="s">
        <v>217</v>
      </c>
      <c r="B1447" s="4" t="s">
        <v>244</v>
      </c>
      <c r="C1447" s="4" t="s">
        <v>440</v>
      </c>
      <c r="D1447" s="4" t="s">
        <v>107</v>
      </c>
      <c r="E1447" s="4" t="s">
        <v>336</v>
      </c>
      <c r="F1447" s="4" t="s">
        <v>331</v>
      </c>
      <c r="G1447" s="4" t="s">
        <v>399</v>
      </c>
      <c r="H1447" s="4"/>
      <c r="I1447" s="66">
        <v>0.21187597999999999</v>
      </c>
      <c r="J1447" s="53">
        <v>0.10016442</v>
      </c>
      <c r="K1447" s="53">
        <v>1.9566150000000001E-2</v>
      </c>
      <c r="L1447" s="53">
        <v>1.7081457000000001E-4</v>
      </c>
      <c r="M1447" s="53">
        <v>1.7081457000000001E-4</v>
      </c>
      <c r="N1447" s="53">
        <v>3.5435682000000001E-5</v>
      </c>
      <c r="O1447" s="54">
        <v>5.440400571359999E-3</v>
      </c>
    </row>
    <row r="1448" spans="1:15" x14ac:dyDescent="0.25">
      <c r="A1448" s="5" t="s">
        <v>217</v>
      </c>
      <c r="B1448" s="4" t="s">
        <v>244</v>
      </c>
      <c r="C1448" s="4" t="s">
        <v>440</v>
      </c>
      <c r="D1448" s="4" t="s">
        <v>108</v>
      </c>
      <c r="E1448" s="4" t="s">
        <v>366</v>
      </c>
      <c r="F1448" s="4" t="s">
        <v>331</v>
      </c>
      <c r="G1448" s="4" t="s">
        <v>399</v>
      </c>
      <c r="H1448" s="4"/>
      <c r="I1448" s="66">
        <v>1.7458589310000001</v>
      </c>
      <c r="J1448" s="53">
        <v>0.97426434539999995</v>
      </c>
      <c r="K1448" s="53">
        <v>0.17284900450000001</v>
      </c>
      <c r="L1448" s="53">
        <v>1.8972161079999997E-3</v>
      </c>
      <c r="M1448" s="53">
        <v>1.8972161079999997E-3</v>
      </c>
      <c r="N1448" s="53">
        <v>3.8120609410000007E-4</v>
      </c>
      <c r="O1448" s="54">
        <v>4.8202675079853395E-2</v>
      </c>
    </row>
    <row r="1449" spans="1:15" x14ac:dyDescent="0.25">
      <c r="A1449" s="5" t="s">
        <v>217</v>
      </c>
      <c r="B1449" s="4" t="s">
        <v>244</v>
      </c>
      <c r="C1449" s="4" t="s">
        <v>440</v>
      </c>
      <c r="D1449" s="4" t="s">
        <v>109</v>
      </c>
      <c r="E1449" s="4" t="s">
        <v>367</v>
      </c>
      <c r="F1449" s="4" t="s">
        <v>331</v>
      </c>
      <c r="G1449" s="4" t="s">
        <v>399</v>
      </c>
      <c r="H1449" s="4"/>
      <c r="I1449" s="66">
        <v>2.889989446</v>
      </c>
      <c r="J1449" s="53">
        <v>1.9772619388000001</v>
      </c>
      <c r="K1449" s="53">
        <v>0.28708794380000002</v>
      </c>
      <c r="L1449" s="53">
        <v>4.7516719749999999E-3</v>
      </c>
      <c r="M1449" s="53">
        <v>4.7516719749999999E-3</v>
      </c>
      <c r="N1449" s="53">
        <v>9.1431161650000004E-4</v>
      </c>
      <c r="O1449" s="54">
        <v>7.9388654956426427E-2</v>
      </c>
    </row>
    <row r="1450" spans="1:15" x14ac:dyDescent="0.25">
      <c r="A1450" s="5" t="s">
        <v>217</v>
      </c>
      <c r="B1450" s="4" t="s">
        <v>244</v>
      </c>
      <c r="C1450" s="4" t="s">
        <v>440</v>
      </c>
      <c r="D1450" s="4" t="s">
        <v>110</v>
      </c>
      <c r="E1450" s="4" t="s">
        <v>368</v>
      </c>
      <c r="F1450" s="4" t="s">
        <v>331</v>
      </c>
      <c r="G1450" s="4" t="s">
        <v>399</v>
      </c>
      <c r="H1450" s="4"/>
      <c r="I1450" s="66">
        <v>0.33052674199999998</v>
      </c>
      <c r="J1450" s="53">
        <v>0.1772325146</v>
      </c>
      <c r="K1450" s="53">
        <v>2.2754875889999998E-2</v>
      </c>
      <c r="L1450" s="53">
        <v>5.1296126199999997E-4</v>
      </c>
      <c r="M1450" s="53">
        <v>5.1296126199999997E-4</v>
      </c>
      <c r="N1450" s="53">
        <v>9.6534693999999999E-5</v>
      </c>
      <c r="O1450" s="54">
        <v>6.1112159706959998E-3</v>
      </c>
    </row>
    <row r="1451" spans="1:15" x14ac:dyDescent="0.25">
      <c r="A1451" s="5" t="s">
        <v>217</v>
      </c>
      <c r="B1451" s="4" t="s">
        <v>244</v>
      </c>
      <c r="C1451" s="4" t="s">
        <v>440</v>
      </c>
      <c r="D1451" s="4" t="s">
        <v>111</v>
      </c>
      <c r="E1451" s="4" t="s">
        <v>369</v>
      </c>
      <c r="F1451" s="4" t="s">
        <v>331</v>
      </c>
      <c r="G1451" s="4" t="s">
        <v>399</v>
      </c>
      <c r="H1451" s="4"/>
      <c r="I1451" s="66">
        <v>6.7630841999999998</v>
      </c>
      <c r="J1451" s="53">
        <v>2.1666685000000001</v>
      </c>
      <c r="K1451" s="53">
        <v>0.411293727</v>
      </c>
      <c r="L1451" s="53">
        <v>3.8901247000000003E-3</v>
      </c>
      <c r="M1451" s="53">
        <v>3.8901247000000003E-3</v>
      </c>
      <c r="N1451" s="53">
        <v>7.9773683999999996E-4</v>
      </c>
      <c r="O1451" s="54">
        <v>0.11394600571977</v>
      </c>
    </row>
    <row r="1452" spans="1:15" x14ac:dyDescent="0.25">
      <c r="A1452" s="5" t="s">
        <v>217</v>
      </c>
      <c r="B1452" s="4" t="s">
        <v>244</v>
      </c>
      <c r="C1452" s="4" t="s">
        <v>440</v>
      </c>
      <c r="D1452" s="4" t="s">
        <v>112</v>
      </c>
      <c r="E1452" s="4" t="s">
        <v>371</v>
      </c>
      <c r="F1452" s="4" t="s">
        <v>331</v>
      </c>
      <c r="G1452" s="4" t="s">
        <v>399</v>
      </c>
      <c r="H1452" s="4"/>
      <c r="I1452" s="66">
        <v>1.1102304000000001</v>
      </c>
      <c r="J1452" s="53">
        <v>0.96230358000000005</v>
      </c>
      <c r="K1452" s="53">
        <v>0.19527252</v>
      </c>
      <c r="L1452" s="53">
        <v>1.5641494000000001E-3</v>
      </c>
      <c r="M1452" s="53">
        <v>1.5641494000000001E-3</v>
      </c>
      <c r="N1452" s="53">
        <v>3.2912000000000002E-4</v>
      </c>
      <c r="O1452" s="54">
        <v>5.4083259340300005E-2</v>
      </c>
    </row>
    <row r="1453" spans="1:15" x14ac:dyDescent="0.25">
      <c r="A1453" s="5" t="s">
        <v>217</v>
      </c>
      <c r="B1453" s="4" t="s">
        <v>244</v>
      </c>
      <c r="C1453" s="4" t="s">
        <v>440</v>
      </c>
      <c r="D1453" s="4" t="s">
        <v>113</v>
      </c>
      <c r="E1453" s="4" t="s">
        <v>372</v>
      </c>
      <c r="F1453" s="4" t="s">
        <v>338</v>
      </c>
      <c r="G1453" s="4" t="s">
        <v>399</v>
      </c>
      <c r="H1453" s="4"/>
      <c r="I1453" s="66">
        <v>57.678719880000003</v>
      </c>
      <c r="J1453" s="53">
        <v>18.12981667</v>
      </c>
      <c r="K1453" s="53">
        <v>3.5965157899999998</v>
      </c>
      <c r="L1453" s="53">
        <v>3.0948795899999999E-2</v>
      </c>
      <c r="M1453" s="53">
        <v>3.0948795899999999E-2</v>
      </c>
      <c r="N1453" s="53">
        <v>6.4517874200000006E-3</v>
      </c>
      <c r="O1453" s="54">
        <v>0.99334903334364988</v>
      </c>
    </row>
    <row r="1454" spans="1:15" x14ac:dyDescent="0.25">
      <c r="A1454" s="5" t="s">
        <v>217</v>
      </c>
      <c r="B1454" s="4" t="s">
        <v>244</v>
      </c>
      <c r="C1454" s="4" t="s">
        <v>440</v>
      </c>
      <c r="D1454" s="4" t="s">
        <v>114</v>
      </c>
      <c r="E1454" s="4" t="s">
        <v>373</v>
      </c>
      <c r="F1454" s="4" t="s">
        <v>338</v>
      </c>
      <c r="G1454" s="4" t="s">
        <v>399</v>
      </c>
      <c r="H1454" s="4"/>
      <c r="I1454" s="66">
        <v>1209.8422484</v>
      </c>
      <c r="J1454" s="53">
        <v>1221.1910341999999</v>
      </c>
      <c r="K1454" s="53">
        <v>177.46609188000002</v>
      </c>
      <c r="L1454" s="53">
        <v>2.9459039416000001</v>
      </c>
      <c r="M1454" s="53">
        <v>2.9459039416000001</v>
      </c>
      <c r="N1454" s="53">
        <v>0.56784619380000001</v>
      </c>
      <c r="O1454" s="54">
        <v>48.992463302400196</v>
      </c>
    </row>
    <row r="1455" spans="1:15" x14ac:dyDescent="0.25">
      <c r="A1455" s="5" t="s">
        <v>217</v>
      </c>
      <c r="B1455" s="4" t="s">
        <v>244</v>
      </c>
      <c r="C1455" s="4" t="s">
        <v>440</v>
      </c>
      <c r="D1455" s="4" t="s">
        <v>115</v>
      </c>
      <c r="E1455" s="4" t="s">
        <v>337</v>
      </c>
      <c r="F1455" s="4" t="s">
        <v>338</v>
      </c>
      <c r="G1455" s="4" t="s">
        <v>399</v>
      </c>
      <c r="H1455" s="4"/>
      <c r="I1455" s="66">
        <v>19.796959537999999</v>
      </c>
      <c r="J1455" s="53">
        <v>6.083644391</v>
      </c>
      <c r="K1455" s="53">
        <v>0.87138806050000006</v>
      </c>
      <c r="L1455" s="53">
        <v>2.2772499600000003E-2</v>
      </c>
      <c r="M1455" s="53">
        <v>2.2772499600000003E-2</v>
      </c>
      <c r="N1455" s="53">
        <v>4.2616682369999992E-3</v>
      </c>
      <c r="O1455" s="54">
        <v>0.22121123640740498</v>
      </c>
    </row>
    <row r="1456" spans="1:15" x14ac:dyDescent="0.25">
      <c r="A1456" s="5" t="s">
        <v>217</v>
      </c>
      <c r="B1456" s="4" t="s">
        <v>244</v>
      </c>
      <c r="C1456" s="4" t="s">
        <v>440</v>
      </c>
      <c r="D1456" s="4" t="s">
        <v>116</v>
      </c>
      <c r="E1456" s="4" t="s">
        <v>400</v>
      </c>
      <c r="F1456" s="4" t="s">
        <v>338</v>
      </c>
      <c r="G1456" s="4" t="s">
        <v>399</v>
      </c>
      <c r="H1456" s="4"/>
      <c r="I1456" s="66">
        <v>4.280423442</v>
      </c>
      <c r="J1456" s="53">
        <v>2.3795346020000001</v>
      </c>
      <c r="K1456" s="53">
        <v>0.32078059880000004</v>
      </c>
      <c r="L1456" s="53">
        <v>6.8794835999999998E-3</v>
      </c>
      <c r="M1456" s="53">
        <v>6.8794835999999998E-3</v>
      </c>
      <c r="N1456" s="53">
        <v>1.303018429E-3</v>
      </c>
      <c r="O1456" s="54">
        <v>8.5932091127947988E-2</v>
      </c>
    </row>
    <row r="1457" spans="1:15" x14ac:dyDescent="0.25">
      <c r="A1457" s="5" t="s">
        <v>217</v>
      </c>
      <c r="B1457" s="4" t="s">
        <v>244</v>
      </c>
      <c r="C1457" s="4" t="s">
        <v>440</v>
      </c>
      <c r="D1457" s="4" t="s">
        <v>117</v>
      </c>
      <c r="E1457" s="4" t="s">
        <v>401</v>
      </c>
      <c r="F1457" s="4" t="s">
        <v>338</v>
      </c>
      <c r="G1457" s="4" t="s">
        <v>399</v>
      </c>
      <c r="H1457" s="4"/>
      <c r="I1457" s="66">
        <v>2.3780126580000003</v>
      </c>
      <c r="J1457" s="53">
        <v>0.96528003400000006</v>
      </c>
      <c r="K1457" s="53">
        <v>0.18788852</v>
      </c>
      <c r="L1457" s="53">
        <v>1.672317276E-3</v>
      </c>
      <c r="M1457" s="53">
        <v>1.672317276E-3</v>
      </c>
      <c r="N1457" s="53">
        <v>3.4676719600000003E-4</v>
      </c>
      <c r="O1457" s="54">
        <v>5.2138568299275004E-2</v>
      </c>
    </row>
    <row r="1458" spans="1:15" x14ac:dyDescent="0.25">
      <c r="A1458" s="5" t="s">
        <v>217</v>
      </c>
      <c r="B1458" s="4" t="s">
        <v>244</v>
      </c>
      <c r="C1458" s="4" t="s">
        <v>440</v>
      </c>
      <c r="D1458" s="4" t="s">
        <v>118</v>
      </c>
      <c r="E1458" s="4" t="s">
        <v>376</v>
      </c>
      <c r="F1458" s="4" t="s">
        <v>338</v>
      </c>
      <c r="G1458" s="4" t="s">
        <v>399</v>
      </c>
      <c r="H1458" s="4"/>
      <c r="I1458" s="66">
        <v>3.7929321009999999</v>
      </c>
      <c r="J1458" s="53">
        <v>2.3228214329000001</v>
      </c>
      <c r="K1458" s="53">
        <v>0.31718436655000004</v>
      </c>
      <c r="L1458" s="53">
        <v>1.3884378116000001E-2</v>
      </c>
      <c r="M1458" s="53">
        <v>1.3884378116000001E-2</v>
      </c>
      <c r="N1458" s="53">
        <v>2.5544636536000004E-3</v>
      </c>
      <c r="O1458" s="54">
        <v>6.7670844124700008E-2</v>
      </c>
    </row>
    <row r="1459" spans="1:15" x14ac:dyDescent="0.25">
      <c r="A1459" s="5" t="s">
        <v>217</v>
      </c>
      <c r="B1459" s="4" t="s">
        <v>244</v>
      </c>
      <c r="C1459" s="4" t="s">
        <v>440</v>
      </c>
      <c r="D1459" s="4" t="s">
        <v>119</v>
      </c>
      <c r="E1459" s="4" t="s">
        <v>382</v>
      </c>
      <c r="F1459" s="4" t="s">
        <v>342</v>
      </c>
      <c r="G1459" s="4" t="s">
        <v>399</v>
      </c>
      <c r="H1459" s="4"/>
      <c r="I1459" s="66">
        <v>8.011189121000001</v>
      </c>
      <c r="J1459" s="53">
        <v>4.7799698379999995</v>
      </c>
      <c r="K1459" s="53">
        <v>0.65115339100000003</v>
      </c>
      <c r="L1459" s="53">
        <v>1.2857254905999999E-2</v>
      </c>
      <c r="M1459" s="53">
        <v>1.2857254905999999E-2</v>
      </c>
      <c r="N1459" s="53">
        <v>2.4449372429999998E-3</v>
      </c>
      <c r="O1459" s="54">
        <v>0.17688608334240413</v>
      </c>
    </row>
    <row r="1460" spans="1:15" x14ac:dyDescent="0.25">
      <c r="A1460" s="5" t="s">
        <v>217</v>
      </c>
      <c r="B1460" s="4" t="s">
        <v>244</v>
      </c>
      <c r="C1460" s="4" t="s">
        <v>440</v>
      </c>
      <c r="D1460" s="4" t="s">
        <v>120</v>
      </c>
      <c r="E1460" s="4" t="s">
        <v>391</v>
      </c>
      <c r="F1460" s="4" t="s">
        <v>349</v>
      </c>
      <c r="G1460" s="4" t="s">
        <v>399</v>
      </c>
      <c r="H1460" s="4"/>
      <c r="I1460" s="66">
        <v>3.7555946999999999E-5</v>
      </c>
      <c r="J1460" s="53">
        <v>1.7770992000000001E-5</v>
      </c>
      <c r="K1460" s="53">
        <v>3.9348733000000004E-6</v>
      </c>
      <c r="L1460" s="53">
        <v>2.490914E-8</v>
      </c>
      <c r="M1460" s="53">
        <v>2.490914E-8</v>
      </c>
      <c r="N1460" s="53">
        <v>5.4158957000000002E-9</v>
      </c>
      <c r="O1460" s="54">
        <v>1.0876422021779999E-6</v>
      </c>
    </row>
    <row r="1461" spans="1:15" x14ac:dyDescent="0.25">
      <c r="A1461" s="5" t="s">
        <v>217</v>
      </c>
      <c r="B1461" s="4" t="s">
        <v>244</v>
      </c>
      <c r="C1461" s="4" t="s">
        <v>440</v>
      </c>
      <c r="D1461" s="4" t="s">
        <v>121</v>
      </c>
      <c r="E1461" s="4" t="s">
        <v>392</v>
      </c>
      <c r="F1461" s="4" t="s">
        <v>349</v>
      </c>
      <c r="G1461" s="4" t="s">
        <v>399</v>
      </c>
      <c r="H1461" s="4"/>
      <c r="I1461" s="66">
        <v>0</v>
      </c>
      <c r="J1461" s="53">
        <v>0</v>
      </c>
      <c r="K1461" s="53">
        <v>0</v>
      </c>
      <c r="L1461" s="53">
        <v>0</v>
      </c>
      <c r="M1461" s="53">
        <v>0</v>
      </c>
      <c r="N1461" s="53">
        <v>0</v>
      </c>
      <c r="O1461" s="54">
        <v>0</v>
      </c>
    </row>
    <row r="1462" spans="1:15" x14ac:dyDescent="0.25">
      <c r="A1462" s="5" t="s">
        <v>217</v>
      </c>
      <c r="B1462" s="4" t="s">
        <v>244</v>
      </c>
      <c r="C1462" s="4" t="s">
        <v>440</v>
      </c>
      <c r="D1462" s="4" t="s">
        <v>122</v>
      </c>
      <c r="E1462" s="4" t="s">
        <v>350</v>
      </c>
      <c r="F1462" s="4" t="s">
        <v>351</v>
      </c>
      <c r="G1462" s="4" t="s">
        <v>399</v>
      </c>
      <c r="H1462" s="4"/>
      <c r="I1462" s="66">
        <v>615.80660708000005</v>
      </c>
      <c r="J1462" s="53">
        <v>73.592826760000008</v>
      </c>
      <c r="K1462" s="53">
        <v>21.772478638000003</v>
      </c>
      <c r="L1462" s="53">
        <v>0.16849737474999998</v>
      </c>
      <c r="M1462" s="53">
        <v>0.16849737474999998</v>
      </c>
      <c r="N1462" s="53">
        <v>3.6466800723999999E-2</v>
      </c>
      <c r="O1462" s="54">
        <v>4.4995304351666592</v>
      </c>
    </row>
    <row r="1463" spans="1:15" x14ac:dyDescent="0.25">
      <c r="A1463" s="5" t="s">
        <v>217</v>
      </c>
      <c r="B1463" s="4" t="s">
        <v>244</v>
      </c>
      <c r="C1463" s="4" t="s">
        <v>440</v>
      </c>
      <c r="D1463" s="4" t="s">
        <v>123</v>
      </c>
      <c r="E1463" s="4" t="s">
        <v>352</v>
      </c>
      <c r="F1463" s="4" t="s">
        <v>351</v>
      </c>
      <c r="G1463" s="4" t="s">
        <v>399</v>
      </c>
      <c r="H1463" s="4"/>
      <c r="I1463" s="66">
        <v>94.310427509999997</v>
      </c>
      <c r="J1463" s="53">
        <v>14.941575769999998</v>
      </c>
      <c r="K1463" s="53">
        <v>3.8037751969999998</v>
      </c>
      <c r="L1463" s="53">
        <v>3.9684703660000001E-2</v>
      </c>
      <c r="M1463" s="53">
        <v>3.9684703660000001E-2</v>
      </c>
      <c r="N1463" s="53">
        <v>8.1761192749999993E-3</v>
      </c>
      <c r="O1463" s="54">
        <v>0.78548047048906999</v>
      </c>
    </row>
    <row r="1464" spans="1:15" x14ac:dyDescent="0.25">
      <c r="A1464" s="5" t="s">
        <v>217</v>
      </c>
      <c r="B1464" s="4" t="s">
        <v>244</v>
      </c>
      <c r="C1464" s="4" t="s">
        <v>440</v>
      </c>
      <c r="D1464" s="4" t="s">
        <v>124</v>
      </c>
      <c r="E1464" s="4" t="s">
        <v>353</v>
      </c>
      <c r="F1464" s="4" t="s">
        <v>351</v>
      </c>
      <c r="G1464" s="4" t="s">
        <v>399</v>
      </c>
      <c r="H1464" s="4"/>
      <c r="I1464" s="66">
        <v>44.971952299999998</v>
      </c>
      <c r="J1464" s="53">
        <v>16.313413709999999</v>
      </c>
      <c r="K1464" s="53">
        <v>3.6821917100000001</v>
      </c>
      <c r="L1464" s="53">
        <v>4.8234641100000003E-2</v>
      </c>
      <c r="M1464" s="53">
        <v>4.8234641100000003E-2</v>
      </c>
      <c r="N1464" s="53">
        <v>9.6349083999999995E-3</v>
      </c>
      <c r="O1464" s="54">
        <v>0.76044720811828004</v>
      </c>
    </row>
    <row r="1465" spans="1:15" x14ac:dyDescent="0.25">
      <c r="A1465" s="5" t="s">
        <v>217</v>
      </c>
      <c r="B1465" s="4" t="s">
        <v>244</v>
      </c>
      <c r="C1465" s="4" t="s">
        <v>440</v>
      </c>
      <c r="D1465" s="4" t="s">
        <v>125</v>
      </c>
      <c r="E1465" s="4" t="s">
        <v>393</v>
      </c>
      <c r="F1465" s="4" t="s">
        <v>351</v>
      </c>
      <c r="G1465" s="4" t="s">
        <v>399</v>
      </c>
      <c r="H1465" s="4"/>
      <c r="I1465" s="66">
        <v>52.063574459999991</v>
      </c>
      <c r="J1465" s="53">
        <v>28.7796454</v>
      </c>
      <c r="K1465" s="53">
        <v>4.8790005499999998</v>
      </c>
      <c r="L1465" s="53">
        <v>6.0067123E-2</v>
      </c>
      <c r="M1465" s="53">
        <v>6.0067123E-2</v>
      </c>
      <c r="N1465" s="53">
        <v>1.1993538690000001E-2</v>
      </c>
      <c r="O1465" s="54">
        <v>1.3518686967280202</v>
      </c>
    </row>
    <row r="1466" spans="1:15" x14ac:dyDescent="0.25">
      <c r="A1466" s="5" t="s">
        <v>217</v>
      </c>
      <c r="B1466" s="4" t="s">
        <v>244</v>
      </c>
      <c r="C1466" s="4" t="s">
        <v>440</v>
      </c>
      <c r="D1466" s="4" t="s">
        <v>126</v>
      </c>
      <c r="E1466" s="4" t="s">
        <v>394</v>
      </c>
      <c r="F1466" s="4" t="s">
        <v>351</v>
      </c>
      <c r="G1466" s="4" t="s">
        <v>399</v>
      </c>
      <c r="H1466" s="4"/>
      <c r="I1466" s="66">
        <v>3.31472897</v>
      </c>
      <c r="J1466" s="53">
        <v>0.44502922</v>
      </c>
      <c r="K1466" s="53">
        <v>8.7623063000000001E-2</v>
      </c>
      <c r="L1466" s="53">
        <v>7.7982334500000005E-4</v>
      </c>
      <c r="M1466" s="53">
        <v>7.7982334500000005E-4</v>
      </c>
      <c r="N1466" s="53">
        <v>1.6307539299999999E-4</v>
      </c>
      <c r="O1466" s="54">
        <v>2.4052238068172999E-2</v>
      </c>
    </row>
    <row r="1467" spans="1:15" x14ac:dyDescent="0.25">
      <c r="A1467" s="5" t="s">
        <v>217</v>
      </c>
      <c r="B1467" s="4" t="s">
        <v>244</v>
      </c>
      <c r="C1467" s="4" t="s">
        <v>440</v>
      </c>
      <c r="D1467" s="4" t="s">
        <v>127</v>
      </c>
      <c r="E1467" s="4" t="s">
        <v>354</v>
      </c>
      <c r="F1467" s="4" t="s">
        <v>351</v>
      </c>
      <c r="G1467" s="4" t="s">
        <v>399</v>
      </c>
      <c r="H1467" s="4"/>
      <c r="I1467" s="66">
        <v>0.97210818999999993</v>
      </c>
      <c r="J1467" s="53">
        <v>0.22032135999999999</v>
      </c>
      <c r="K1467" s="53">
        <v>4.5752779100000002E-2</v>
      </c>
      <c r="L1467" s="53">
        <v>7.6709267999999992E-4</v>
      </c>
      <c r="M1467" s="53">
        <v>7.6709267999999992E-4</v>
      </c>
      <c r="N1467" s="53">
        <v>1.4993523800000002E-4</v>
      </c>
      <c r="O1467" s="54">
        <v>9.1782076221605998E-3</v>
      </c>
    </row>
    <row r="1468" spans="1:15" x14ac:dyDescent="0.25">
      <c r="A1468" s="5" t="s">
        <v>217</v>
      </c>
      <c r="B1468" s="4" t="s">
        <v>244</v>
      </c>
      <c r="C1468" s="4" t="s">
        <v>440</v>
      </c>
      <c r="D1468" s="4" t="s">
        <v>128</v>
      </c>
      <c r="E1468" s="4" t="s">
        <v>371</v>
      </c>
      <c r="F1468" s="4" t="s">
        <v>331</v>
      </c>
      <c r="G1468" s="4" t="s">
        <v>402</v>
      </c>
      <c r="H1468" s="4"/>
      <c r="I1468" s="66">
        <v>5.0850253999999998E-2</v>
      </c>
      <c r="J1468" s="53">
        <v>3.6729145999999997E-2</v>
      </c>
      <c r="K1468" s="53">
        <v>7.4668657000000003E-3</v>
      </c>
      <c r="L1468" s="53">
        <v>5.9700359999999999E-5</v>
      </c>
      <c r="M1468" s="53">
        <v>5.9700359999999999E-5</v>
      </c>
      <c r="N1468" s="53">
        <v>1.1236626E-5</v>
      </c>
      <c r="O1468" s="54">
        <v>1.220831788E-4</v>
      </c>
    </row>
    <row r="1469" spans="1:15" x14ac:dyDescent="0.25">
      <c r="A1469" s="5" t="s">
        <v>217</v>
      </c>
      <c r="B1469" s="4" t="s">
        <v>244</v>
      </c>
      <c r="C1469" s="4" t="s">
        <v>440</v>
      </c>
      <c r="D1469" s="4" t="s">
        <v>129</v>
      </c>
      <c r="E1469" s="4" t="s">
        <v>373</v>
      </c>
      <c r="F1469" s="4" t="s">
        <v>338</v>
      </c>
      <c r="G1469" s="4" t="s">
        <v>402</v>
      </c>
      <c r="H1469" s="4"/>
      <c r="I1469" s="66">
        <v>125.15549</v>
      </c>
      <c r="J1469" s="53">
        <v>86.405540000000002</v>
      </c>
      <c r="K1469" s="53">
        <v>12.676575</v>
      </c>
      <c r="L1469" s="53">
        <v>0.20616032000000001</v>
      </c>
      <c r="M1469" s="53">
        <v>0.20616032000000001</v>
      </c>
      <c r="N1469" s="53">
        <v>3.7291769000000002E-2</v>
      </c>
      <c r="O1469" s="54">
        <v>0.20694657760000001</v>
      </c>
    </row>
    <row r="1470" spans="1:15" x14ac:dyDescent="0.25">
      <c r="A1470" s="5" t="s">
        <v>217</v>
      </c>
      <c r="B1470" s="4" t="s">
        <v>244</v>
      </c>
      <c r="C1470" s="4" t="s">
        <v>440</v>
      </c>
      <c r="D1470" s="4" t="s">
        <v>130</v>
      </c>
      <c r="E1470" s="4" t="s">
        <v>337</v>
      </c>
      <c r="F1470" s="4" t="s">
        <v>338</v>
      </c>
      <c r="G1470" s="4" t="s">
        <v>402</v>
      </c>
      <c r="H1470" s="4"/>
      <c r="I1470" s="66">
        <v>5.5006959000000001E-2</v>
      </c>
      <c r="J1470" s="53">
        <v>0.10082944000000001</v>
      </c>
      <c r="K1470" s="53">
        <v>1.4614734000000001E-2</v>
      </c>
      <c r="L1470" s="53">
        <v>2.4348838000000001E-4</v>
      </c>
      <c r="M1470" s="53">
        <v>2.4348838000000001E-4</v>
      </c>
      <c r="N1470" s="53">
        <v>4.3990338000000002E-5</v>
      </c>
      <c r="O1470" s="54">
        <v>2.3835937080000002E-4</v>
      </c>
    </row>
    <row r="1471" spans="1:15" x14ac:dyDescent="0.25">
      <c r="A1471" s="5" t="s">
        <v>217</v>
      </c>
      <c r="B1471" s="4" t="s">
        <v>244</v>
      </c>
      <c r="C1471" s="4" t="s">
        <v>440</v>
      </c>
      <c r="D1471" s="4" t="s">
        <v>131</v>
      </c>
      <c r="E1471" s="4" t="s">
        <v>403</v>
      </c>
      <c r="F1471" s="4" t="s">
        <v>338</v>
      </c>
      <c r="G1471" s="4" t="s">
        <v>402</v>
      </c>
      <c r="H1471" s="4"/>
      <c r="I1471" s="66">
        <v>6.6008343999999997E-2</v>
      </c>
      <c r="J1471" s="53">
        <v>6.1700746000000001E-2</v>
      </c>
      <c r="K1471" s="53">
        <v>8.3743697000000002E-3</v>
      </c>
      <c r="L1471" s="53">
        <v>1.5914564000000001E-4</v>
      </c>
      <c r="M1471" s="53">
        <v>1.5914564000000001E-4</v>
      </c>
      <c r="N1471" s="53">
        <v>2.8686931E-5</v>
      </c>
      <c r="O1471" s="54">
        <v>1.3522955240000001E-4</v>
      </c>
    </row>
    <row r="1472" spans="1:15" x14ac:dyDescent="0.25">
      <c r="A1472" s="5" t="s">
        <v>217</v>
      </c>
      <c r="B1472" s="4" t="s">
        <v>244</v>
      </c>
      <c r="C1472" s="4" t="s">
        <v>440</v>
      </c>
      <c r="D1472" s="4" t="s">
        <v>132</v>
      </c>
      <c r="E1472" s="4" t="s">
        <v>375</v>
      </c>
      <c r="F1472" s="4" t="s">
        <v>338</v>
      </c>
      <c r="G1472" s="4" t="s">
        <v>402</v>
      </c>
      <c r="H1472" s="4"/>
      <c r="I1472" s="66">
        <v>0.58035009000000004</v>
      </c>
      <c r="J1472" s="53">
        <v>0.185315699</v>
      </c>
      <c r="K1472" s="53">
        <v>2.7879617000000002E-2</v>
      </c>
      <c r="L1472" s="53">
        <v>5.6186921999999999E-4</v>
      </c>
      <c r="M1472" s="53">
        <v>5.6186921999999999E-4</v>
      </c>
      <c r="N1472" s="53">
        <v>1.01587393E-4</v>
      </c>
      <c r="O1472" s="54">
        <v>4.361929768E-4</v>
      </c>
    </row>
    <row r="1473" spans="1:15" x14ac:dyDescent="0.25">
      <c r="A1473" s="5" t="s">
        <v>217</v>
      </c>
      <c r="B1473" s="4" t="s">
        <v>244</v>
      </c>
      <c r="C1473" s="4" t="s">
        <v>440</v>
      </c>
      <c r="D1473" s="4" t="s">
        <v>133</v>
      </c>
      <c r="E1473" s="4" t="s">
        <v>376</v>
      </c>
      <c r="F1473" s="4" t="s">
        <v>338</v>
      </c>
      <c r="G1473" s="4" t="s">
        <v>402</v>
      </c>
      <c r="H1473" s="4"/>
      <c r="I1473" s="66">
        <v>0.22002783399999998</v>
      </c>
      <c r="J1473" s="53">
        <v>0.15886091799999996</v>
      </c>
      <c r="K1473" s="53">
        <v>2.2255657500000001E-2</v>
      </c>
      <c r="L1473" s="53">
        <v>9.4130012999999997E-4</v>
      </c>
      <c r="M1473" s="53">
        <v>9.4130012999999997E-4</v>
      </c>
      <c r="N1473" s="53">
        <v>1.6932948299999999E-4</v>
      </c>
      <c r="O1473" s="54">
        <v>2.8210926460000001E-4</v>
      </c>
    </row>
    <row r="1474" spans="1:15" x14ac:dyDescent="0.25">
      <c r="A1474" s="5" t="s">
        <v>217</v>
      </c>
      <c r="B1474" s="4" t="s">
        <v>244</v>
      </c>
      <c r="C1474" s="4" t="s">
        <v>440</v>
      </c>
      <c r="D1474" s="4" t="s">
        <v>134</v>
      </c>
      <c r="E1474" s="4" t="s">
        <v>391</v>
      </c>
      <c r="F1474" s="4" t="s">
        <v>349</v>
      </c>
      <c r="G1474" s="4" t="s">
        <v>402</v>
      </c>
      <c r="H1474" s="4"/>
      <c r="I1474" s="66">
        <v>1.9974022999999998E-5</v>
      </c>
      <c r="J1474" s="53">
        <v>1.2240701000000001E-5</v>
      </c>
      <c r="K1474" s="53">
        <v>2.7435741999999999E-6</v>
      </c>
      <c r="L1474" s="53">
        <v>1.3965433E-8</v>
      </c>
      <c r="M1474" s="53">
        <v>1.3965433E-8</v>
      </c>
      <c r="N1474" s="53">
        <v>2.4377643999999998E-9</v>
      </c>
      <c r="O1474" s="54">
        <v>4.7594078400000001E-8</v>
      </c>
    </row>
    <row r="1475" spans="1:15" x14ac:dyDescent="0.25">
      <c r="A1475" s="5" t="s">
        <v>217</v>
      </c>
      <c r="B1475" s="4" t="s">
        <v>244</v>
      </c>
      <c r="C1475" s="4" t="s">
        <v>440</v>
      </c>
      <c r="D1475" s="4" t="s">
        <v>135</v>
      </c>
      <c r="E1475" s="4" t="s">
        <v>392</v>
      </c>
      <c r="F1475" s="4" t="s">
        <v>349</v>
      </c>
      <c r="G1475" s="4" t="s">
        <v>402</v>
      </c>
      <c r="H1475" s="4"/>
      <c r="I1475" s="66">
        <v>2.2647397339999999E-5</v>
      </c>
      <c r="J1475" s="53">
        <v>5.859328131E-5</v>
      </c>
      <c r="K1475" s="53">
        <v>1.3054851823999999E-5</v>
      </c>
      <c r="L1475" s="53">
        <v>6.7500219499999991E-8</v>
      </c>
      <c r="M1475" s="53">
        <v>6.7500219499999991E-8</v>
      </c>
      <c r="N1475" s="53">
        <v>1.1734590340000002E-8</v>
      </c>
      <c r="O1475" s="54">
        <v>2.2691615324E-7</v>
      </c>
    </row>
    <row r="1476" spans="1:15" x14ac:dyDescent="0.25">
      <c r="A1476" s="5" t="s">
        <v>217</v>
      </c>
      <c r="B1476" s="4" t="s">
        <v>244</v>
      </c>
      <c r="C1476" s="4" t="s">
        <v>440</v>
      </c>
      <c r="D1476" s="4" t="s">
        <v>136</v>
      </c>
      <c r="E1476" s="4" t="s">
        <v>350</v>
      </c>
      <c r="F1476" s="4" t="s">
        <v>351</v>
      </c>
      <c r="G1476" s="4" t="s">
        <v>402</v>
      </c>
      <c r="H1476" s="4"/>
      <c r="I1476" s="66">
        <v>117.01155170000001</v>
      </c>
      <c r="J1476" s="53">
        <v>21.83672997</v>
      </c>
      <c r="K1476" s="53">
        <v>6.6820877899999989</v>
      </c>
      <c r="L1476" s="53">
        <v>4.7370823570000005E-2</v>
      </c>
      <c r="M1476" s="53">
        <v>4.7370823570000005E-2</v>
      </c>
      <c r="N1476" s="53">
        <v>9.4421991780000002E-3</v>
      </c>
      <c r="O1476" s="54">
        <v>8.2092792704000009E-2</v>
      </c>
    </row>
    <row r="1477" spans="1:15" x14ac:dyDescent="0.25">
      <c r="A1477" s="5" t="s">
        <v>217</v>
      </c>
      <c r="B1477" s="4" t="s">
        <v>244</v>
      </c>
      <c r="C1477" s="4" t="s">
        <v>440</v>
      </c>
      <c r="D1477" s="4" t="s">
        <v>137</v>
      </c>
      <c r="E1477" s="4" t="s">
        <v>352</v>
      </c>
      <c r="F1477" s="4" t="s">
        <v>351</v>
      </c>
      <c r="G1477" s="4" t="s">
        <v>402</v>
      </c>
      <c r="H1477" s="4"/>
      <c r="I1477" s="66">
        <v>2.2513865690000001</v>
      </c>
      <c r="J1477" s="53">
        <v>1.0101491962</v>
      </c>
      <c r="K1477" s="53">
        <v>0.28177402280000002</v>
      </c>
      <c r="L1477" s="53">
        <v>2.4134363390000001E-3</v>
      </c>
      <c r="M1477" s="53">
        <v>2.4134363390000001E-3</v>
      </c>
      <c r="N1477" s="53">
        <v>4.7083754789999999E-4</v>
      </c>
      <c r="O1477" s="54">
        <v>3.4714918007999998E-3</v>
      </c>
    </row>
    <row r="1478" spans="1:15" x14ac:dyDescent="0.25">
      <c r="A1478" s="5" t="s">
        <v>217</v>
      </c>
      <c r="B1478" s="4" t="s">
        <v>244</v>
      </c>
      <c r="C1478" s="4" t="s">
        <v>440</v>
      </c>
      <c r="D1478" s="4" t="s">
        <v>138</v>
      </c>
      <c r="E1478" s="4" t="s">
        <v>353</v>
      </c>
      <c r="F1478" s="4" t="s">
        <v>351</v>
      </c>
      <c r="G1478" s="4" t="s">
        <v>402</v>
      </c>
      <c r="H1478" s="4"/>
      <c r="I1478" s="66">
        <v>1.80353037</v>
      </c>
      <c r="J1478" s="53">
        <v>1.23526918</v>
      </c>
      <c r="K1478" s="53">
        <v>0.28868981199999999</v>
      </c>
      <c r="L1478" s="53">
        <v>3.4338299699999998E-3</v>
      </c>
      <c r="M1478" s="53">
        <v>3.4338299699999998E-3</v>
      </c>
      <c r="N1478" s="53">
        <v>6.5092399000000003E-4</v>
      </c>
      <c r="O1478" s="54">
        <v>3.5515504760000004E-3</v>
      </c>
    </row>
    <row r="1479" spans="1:15" x14ac:dyDescent="0.25">
      <c r="A1479" s="5" t="s">
        <v>217</v>
      </c>
      <c r="B1479" s="4" t="s">
        <v>244</v>
      </c>
      <c r="C1479" s="4" t="s">
        <v>440</v>
      </c>
      <c r="D1479" s="4" t="s">
        <v>139</v>
      </c>
      <c r="E1479" s="4" t="s">
        <v>404</v>
      </c>
      <c r="F1479" s="4" t="s">
        <v>351</v>
      </c>
      <c r="G1479" s="4" t="s">
        <v>402</v>
      </c>
      <c r="H1479" s="4"/>
      <c r="I1479" s="66">
        <v>3.4012882800000002</v>
      </c>
      <c r="J1479" s="53">
        <v>11.60144519</v>
      </c>
      <c r="K1479" s="53">
        <v>2.2272804000000002</v>
      </c>
      <c r="L1479" s="53">
        <v>0.13709690190000001</v>
      </c>
      <c r="M1479" s="53">
        <v>0.13709690190000001</v>
      </c>
      <c r="N1479" s="53">
        <v>2.298814091E-2</v>
      </c>
      <c r="O1479" s="54">
        <v>2.2412514719999999E-2</v>
      </c>
    </row>
    <row r="1480" spans="1:15" x14ac:dyDescent="0.25">
      <c r="A1480" s="5" t="s">
        <v>217</v>
      </c>
      <c r="B1480" s="4" t="s">
        <v>244</v>
      </c>
      <c r="C1480" s="4" t="s">
        <v>440</v>
      </c>
      <c r="D1480" s="4" t="s">
        <v>140</v>
      </c>
      <c r="E1480" s="4" t="s">
        <v>354</v>
      </c>
      <c r="F1480" s="4" t="s">
        <v>351</v>
      </c>
      <c r="G1480" s="4" t="s">
        <v>402</v>
      </c>
      <c r="H1480" s="4"/>
      <c r="I1480" s="66">
        <v>0</v>
      </c>
      <c r="J1480" s="53">
        <v>0</v>
      </c>
      <c r="K1480" s="53">
        <v>0</v>
      </c>
      <c r="L1480" s="53">
        <v>0</v>
      </c>
      <c r="M1480" s="53">
        <v>0</v>
      </c>
      <c r="N1480" s="53">
        <v>0</v>
      </c>
      <c r="O1480" s="54">
        <v>0</v>
      </c>
    </row>
    <row r="1481" spans="1:15" x14ac:dyDescent="0.25">
      <c r="A1481" s="5" t="s">
        <v>217</v>
      </c>
      <c r="B1481" s="4" t="s">
        <v>244</v>
      </c>
      <c r="C1481" s="4" t="s">
        <v>440</v>
      </c>
      <c r="D1481" s="4" t="s">
        <v>141</v>
      </c>
      <c r="E1481" s="4" t="s">
        <v>397</v>
      </c>
      <c r="F1481" s="4" t="s">
        <v>338</v>
      </c>
      <c r="G1481" s="4" t="s">
        <v>402</v>
      </c>
      <c r="H1481" s="4"/>
      <c r="I1481" s="66">
        <v>0</v>
      </c>
      <c r="J1481" s="53">
        <v>0</v>
      </c>
      <c r="K1481" s="53">
        <v>0</v>
      </c>
      <c r="L1481" s="53">
        <v>0</v>
      </c>
      <c r="M1481" s="53">
        <v>0</v>
      </c>
      <c r="N1481" s="53">
        <v>0</v>
      </c>
      <c r="O1481" s="54">
        <v>0</v>
      </c>
    </row>
    <row r="1482" spans="1:15" x14ac:dyDescent="0.25">
      <c r="A1482" s="5" t="s">
        <v>217</v>
      </c>
      <c r="B1482" s="4" t="s">
        <v>244</v>
      </c>
      <c r="C1482" s="4" t="s">
        <v>440</v>
      </c>
      <c r="D1482" s="4" t="s">
        <v>142</v>
      </c>
      <c r="E1482" s="4" t="s">
        <v>405</v>
      </c>
      <c r="F1482" s="4" t="s">
        <v>325</v>
      </c>
      <c r="G1482" s="4" t="s">
        <v>406</v>
      </c>
      <c r="H1482" s="4"/>
      <c r="I1482" s="66">
        <v>21.067745821000003</v>
      </c>
      <c r="J1482" s="53">
        <v>0.71219040001000011</v>
      </c>
      <c r="K1482" s="53">
        <v>0.72059364267000003</v>
      </c>
      <c r="L1482" s="53">
        <v>0.10298031290000001</v>
      </c>
      <c r="M1482" s="53">
        <v>9.9890903512999993E-2</v>
      </c>
      <c r="N1482" s="53">
        <v>1.4353774554999997E-3</v>
      </c>
      <c r="O1482" s="54">
        <v>0.1851649759851372</v>
      </c>
    </row>
    <row r="1483" spans="1:15" x14ac:dyDescent="0.25">
      <c r="A1483" s="5" t="s">
        <v>217</v>
      </c>
      <c r="B1483" s="4" t="s">
        <v>244</v>
      </c>
      <c r="C1483" s="4" t="s">
        <v>440</v>
      </c>
      <c r="D1483" s="4" t="s">
        <v>143</v>
      </c>
      <c r="E1483" s="4" t="s">
        <v>359</v>
      </c>
      <c r="F1483" s="4" t="s">
        <v>331</v>
      </c>
      <c r="G1483" s="4" t="s">
        <v>406</v>
      </c>
      <c r="H1483" s="4"/>
      <c r="I1483" s="66">
        <v>41.823909969999995</v>
      </c>
      <c r="J1483" s="53">
        <v>5.0731728984000002</v>
      </c>
      <c r="K1483" s="53">
        <v>10.454614055700002</v>
      </c>
      <c r="L1483" s="53">
        <v>0.87943683533999994</v>
      </c>
      <c r="M1483" s="53">
        <v>0.85305373027979992</v>
      </c>
      <c r="N1483" s="53">
        <v>2.9551526510000002E-2</v>
      </c>
      <c r="O1483" s="54">
        <v>0.84966755778052194</v>
      </c>
    </row>
    <row r="1484" spans="1:15" x14ac:dyDescent="0.25">
      <c r="A1484" s="5" t="s">
        <v>217</v>
      </c>
      <c r="B1484" s="4" t="s">
        <v>244</v>
      </c>
      <c r="C1484" s="4" t="s">
        <v>440</v>
      </c>
      <c r="D1484" s="4" t="s">
        <v>144</v>
      </c>
      <c r="E1484" s="4" t="s">
        <v>330</v>
      </c>
      <c r="F1484" s="4" t="s">
        <v>331</v>
      </c>
      <c r="G1484" s="4" t="s">
        <v>406</v>
      </c>
      <c r="H1484" s="4"/>
      <c r="I1484" s="66">
        <v>4.6240964</v>
      </c>
      <c r="J1484" s="53">
        <v>1.9555289E-2</v>
      </c>
      <c r="K1484" s="53">
        <v>2.4239688999999998E-2</v>
      </c>
      <c r="L1484" s="53">
        <v>2.6322369999999999E-3</v>
      </c>
      <c r="M1484" s="53">
        <v>2.5532698899999999E-3</v>
      </c>
      <c r="N1484" s="53">
        <v>4.8809018999999998E-5</v>
      </c>
      <c r="O1484" s="54">
        <v>3.6693420730199997E-3</v>
      </c>
    </row>
    <row r="1485" spans="1:15" x14ac:dyDescent="0.25">
      <c r="A1485" s="5" t="s">
        <v>217</v>
      </c>
      <c r="B1485" s="4" t="s">
        <v>244</v>
      </c>
      <c r="C1485" s="4" t="s">
        <v>440</v>
      </c>
      <c r="D1485" s="4" t="s">
        <v>145</v>
      </c>
      <c r="E1485" s="4" t="s">
        <v>332</v>
      </c>
      <c r="F1485" s="4" t="s">
        <v>331</v>
      </c>
      <c r="G1485" s="4" t="s">
        <v>406</v>
      </c>
      <c r="H1485" s="4"/>
      <c r="I1485" s="66">
        <v>40.357311929999995</v>
      </c>
      <c r="J1485" s="53">
        <v>0.28078397589999998</v>
      </c>
      <c r="K1485" s="53">
        <v>0.38123838500000001</v>
      </c>
      <c r="L1485" s="53">
        <v>3.86564899E-2</v>
      </c>
      <c r="M1485" s="53">
        <v>3.7496795202999998E-2</v>
      </c>
      <c r="N1485" s="53">
        <v>8.0399429899999993E-4</v>
      </c>
      <c r="O1485" s="54">
        <v>5.6032488009225008E-2</v>
      </c>
    </row>
    <row r="1486" spans="1:15" x14ac:dyDescent="0.25">
      <c r="A1486" s="5" t="s">
        <v>217</v>
      </c>
      <c r="B1486" s="4" t="s">
        <v>244</v>
      </c>
      <c r="C1486" s="4" t="s">
        <v>440</v>
      </c>
      <c r="D1486" s="4" t="s">
        <v>146</v>
      </c>
      <c r="E1486" s="4" t="s">
        <v>360</v>
      </c>
      <c r="F1486" s="4" t="s">
        <v>331</v>
      </c>
      <c r="G1486" s="4" t="s">
        <v>406</v>
      </c>
      <c r="H1486" s="4"/>
      <c r="I1486" s="66">
        <v>149.98978349999999</v>
      </c>
      <c r="J1486" s="53">
        <v>15.193109778000002</v>
      </c>
      <c r="K1486" s="53">
        <v>27.695448292999998</v>
      </c>
      <c r="L1486" s="53">
        <v>2.5112894059000004</v>
      </c>
      <c r="M1486" s="53">
        <v>2.4359507237230003</v>
      </c>
      <c r="N1486" s="53">
        <v>7.4414044866000006E-2</v>
      </c>
      <c r="O1486" s="54">
        <v>2.3072945655953703</v>
      </c>
    </row>
    <row r="1487" spans="1:15" x14ac:dyDescent="0.25">
      <c r="A1487" s="5" t="s">
        <v>217</v>
      </c>
      <c r="B1487" s="4" t="s">
        <v>244</v>
      </c>
      <c r="C1487" s="4" t="s">
        <v>440</v>
      </c>
      <c r="D1487" s="4" t="s">
        <v>147</v>
      </c>
      <c r="E1487" s="4" t="s">
        <v>407</v>
      </c>
      <c r="F1487" s="4" t="s">
        <v>331</v>
      </c>
      <c r="G1487" s="4" t="s">
        <v>406</v>
      </c>
      <c r="H1487" s="4"/>
      <c r="I1487" s="66">
        <v>31.876931276200001</v>
      </c>
      <c r="J1487" s="53">
        <v>13.062563359399999</v>
      </c>
      <c r="K1487" s="53">
        <v>29.105050113400001</v>
      </c>
      <c r="L1487" s="53">
        <v>1.7614625252399998</v>
      </c>
      <c r="M1487" s="53">
        <v>1.7086186494828</v>
      </c>
      <c r="N1487" s="53">
        <v>7.9443489229599998E-2</v>
      </c>
      <c r="O1487" s="54">
        <v>1.7453036079350468</v>
      </c>
    </row>
    <row r="1488" spans="1:15" x14ac:dyDescent="0.25">
      <c r="A1488" s="5" t="s">
        <v>217</v>
      </c>
      <c r="B1488" s="4" t="s">
        <v>244</v>
      </c>
      <c r="C1488" s="4" t="s">
        <v>440</v>
      </c>
      <c r="D1488" s="4" t="s">
        <v>148</v>
      </c>
      <c r="E1488" s="4" t="s">
        <v>333</v>
      </c>
      <c r="F1488" s="4" t="s">
        <v>331</v>
      </c>
      <c r="G1488" s="4" t="s">
        <v>406</v>
      </c>
      <c r="H1488" s="4"/>
      <c r="I1488" s="66">
        <v>14.674602371000001</v>
      </c>
      <c r="J1488" s="53">
        <v>0.92871045969999999</v>
      </c>
      <c r="K1488" s="53">
        <v>1.7512455739999999</v>
      </c>
      <c r="L1488" s="53">
        <v>0.1574019398</v>
      </c>
      <c r="M1488" s="53">
        <v>0.15267988160599999</v>
      </c>
      <c r="N1488" s="53">
        <v>4.4744521230000002E-3</v>
      </c>
      <c r="O1488" s="54">
        <v>0.15489098165186099</v>
      </c>
    </row>
    <row r="1489" spans="1:15" x14ac:dyDescent="0.25">
      <c r="A1489" s="5" t="s">
        <v>217</v>
      </c>
      <c r="B1489" s="4" t="s">
        <v>244</v>
      </c>
      <c r="C1489" s="4" t="s">
        <v>440</v>
      </c>
      <c r="D1489" s="4" t="s">
        <v>149</v>
      </c>
      <c r="E1489" s="4" t="s">
        <v>361</v>
      </c>
      <c r="F1489" s="4" t="s">
        <v>331</v>
      </c>
      <c r="G1489" s="4" t="s">
        <v>406</v>
      </c>
      <c r="H1489" s="4"/>
      <c r="I1489" s="66">
        <v>6.3236230899999999</v>
      </c>
      <c r="J1489" s="53">
        <v>0.70681327385999992</v>
      </c>
      <c r="K1489" s="53">
        <v>1.2552025571700001</v>
      </c>
      <c r="L1489" s="53">
        <v>0.10185943329800001</v>
      </c>
      <c r="M1489" s="53">
        <v>9.8803650299060006E-2</v>
      </c>
      <c r="N1489" s="53">
        <v>2.6954543279900001E-3</v>
      </c>
      <c r="O1489" s="54">
        <v>0.10277599453667557</v>
      </c>
    </row>
    <row r="1490" spans="1:15" x14ac:dyDescent="0.25">
      <c r="A1490" s="5" t="s">
        <v>217</v>
      </c>
      <c r="B1490" s="4" t="s">
        <v>244</v>
      </c>
      <c r="C1490" s="4" t="s">
        <v>440</v>
      </c>
      <c r="D1490" s="4" t="s">
        <v>150</v>
      </c>
      <c r="E1490" s="4" t="s">
        <v>334</v>
      </c>
      <c r="F1490" s="4" t="s">
        <v>331</v>
      </c>
      <c r="G1490" s="4" t="s">
        <v>406</v>
      </c>
      <c r="H1490" s="4"/>
      <c r="I1490" s="66">
        <v>118.33714852999999</v>
      </c>
      <c r="J1490" s="53">
        <v>1.8617569814499999</v>
      </c>
      <c r="K1490" s="53">
        <v>3.6493629767</v>
      </c>
      <c r="L1490" s="53">
        <v>0.30421279827999992</v>
      </c>
      <c r="M1490" s="53">
        <v>0.29508641433159999</v>
      </c>
      <c r="N1490" s="53">
        <v>8.2764716692000015E-3</v>
      </c>
      <c r="O1490" s="54">
        <v>0.43655477364426332</v>
      </c>
    </row>
    <row r="1491" spans="1:15" x14ac:dyDescent="0.25">
      <c r="A1491" s="5" t="s">
        <v>217</v>
      </c>
      <c r="B1491" s="4" t="s">
        <v>244</v>
      </c>
      <c r="C1491" s="4" t="s">
        <v>440</v>
      </c>
      <c r="D1491" s="4" t="s">
        <v>151</v>
      </c>
      <c r="E1491" s="4" t="s">
        <v>362</v>
      </c>
      <c r="F1491" s="4" t="s">
        <v>331</v>
      </c>
      <c r="G1491" s="4" t="s">
        <v>406</v>
      </c>
      <c r="H1491" s="4"/>
      <c r="I1491" s="66">
        <v>107.3894522411</v>
      </c>
      <c r="J1491" s="53">
        <v>9.0982714626199979</v>
      </c>
      <c r="K1491" s="53">
        <v>14.297643959729999</v>
      </c>
      <c r="L1491" s="53">
        <v>1.4016722584750003</v>
      </c>
      <c r="M1491" s="53">
        <v>1.3596220907207499</v>
      </c>
      <c r="N1491" s="53">
        <v>3.5359290325809999E-2</v>
      </c>
      <c r="O1491" s="54">
        <v>1.2993327551495819</v>
      </c>
    </row>
    <row r="1492" spans="1:15" x14ac:dyDescent="0.25">
      <c r="A1492" s="5" t="s">
        <v>217</v>
      </c>
      <c r="B1492" s="4" t="s">
        <v>244</v>
      </c>
      <c r="C1492" s="4" t="s">
        <v>440</v>
      </c>
      <c r="D1492" s="4" t="s">
        <v>152</v>
      </c>
      <c r="E1492" s="4" t="s">
        <v>363</v>
      </c>
      <c r="F1492" s="4" t="s">
        <v>331</v>
      </c>
      <c r="G1492" s="4" t="s">
        <v>406</v>
      </c>
      <c r="H1492" s="4"/>
      <c r="I1492" s="66">
        <v>74.606684042999987</v>
      </c>
      <c r="J1492" s="53">
        <v>5.7469660246499998</v>
      </c>
      <c r="K1492" s="53">
        <v>16.730770335900001</v>
      </c>
      <c r="L1492" s="53">
        <v>1.0191415639800001</v>
      </c>
      <c r="M1492" s="53">
        <v>0.98856731706060008</v>
      </c>
      <c r="N1492" s="53">
        <v>3.0262209178500005E-2</v>
      </c>
      <c r="O1492" s="54">
        <v>1.3717837757329989</v>
      </c>
    </row>
    <row r="1493" spans="1:15" x14ac:dyDescent="0.25">
      <c r="A1493" s="5" t="s">
        <v>217</v>
      </c>
      <c r="B1493" s="4" t="s">
        <v>244</v>
      </c>
      <c r="C1493" s="4" t="s">
        <v>440</v>
      </c>
      <c r="D1493" s="4" t="s">
        <v>153</v>
      </c>
      <c r="E1493" s="4" t="s">
        <v>408</v>
      </c>
      <c r="F1493" s="4" t="s">
        <v>331</v>
      </c>
      <c r="G1493" s="4" t="s">
        <v>406</v>
      </c>
      <c r="H1493" s="4"/>
      <c r="I1493" s="66">
        <v>235.44067176909999</v>
      </c>
      <c r="J1493" s="53">
        <v>42.055390135799996</v>
      </c>
      <c r="K1493" s="53">
        <v>96.147473679800001</v>
      </c>
      <c r="L1493" s="53">
        <v>7.6918098670399999</v>
      </c>
      <c r="M1493" s="53">
        <v>7.4610555710287993</v>
      </c>
      <c r="N1493" s="53">
        <v>0.29732987346460005</v>
      </c>
      <c r="O1493" s="54">
        <v>7.3247144646033959</v>
      </c>
    </row>
    <row r="1494" spans="1:15" x14ac:dyDescent="0.25">
      <c r="A1494" s="5" t="s">
        <v>217</v>
      </c>
      <c r="B1494" s="4" t="s">
        <v>244</v>
      </c>
      <c r="C1494" s="4" t="s">
        <v>440</v>
      </c>
      <c r="D1494" s="4" t="s">
        <v>154</v>
      </c>
      <c r="E1494" s="4" t="s">
        <v>335</v>
      </c>
      <c r="F1494" s="4" t="s">
        <v>331</v>
      </c>
      <c r="G1494" s="4" t="s">
        <v>406</v>
      </c>
      <c r="H1494" s="4"/>
      <c r="I1494" s="66">
        <v>12.112368183100001</v>
      </c>
      <c r="J1494" s="53">
        <v>0.69349579049999999</v>
      </c>
      <c r="K1494" s="53">
        <v>1.0050285831999999</v>
      </c>
      <c r="L1494" s="53">
        <v>0.10770788409000001</v>
      </c>
      <c r="M1494" s="53">
        <v>0.1044766475673</v>
      </c>
      <c r="N1494" s="53">
        <v>2.5163897577999998E-3</v>
      </c>
      <c r="O1494" s="54">
        <v>9.530658130932898E-2</v>
      </c>
    </row>
    <row r="1495" spans="1:15" x14ac:dyDescent="0.25">
      <c r="A1495" s="5" t="s">
        <v>217</v>
      </c>
      <c r="B1495" s="4" t="s">
        <v>244</v>
      </c>
      <c r="C1495" s="4" t="s">
        <v>440</v>
      </c>
      <c r="D1495" s="4" t="s">
        <v>155</v>
      </c>
      <c r="E1495" s="4" t="s">
        <v>364</v>
      </c>
      <c r="F1495" s="4" t="s">
        <v>331</v>
      </c>
      <c r="G1495" s="4" t="s">
        <v>406</v>
      </c>
      <c r="H1495" s="4"/>
      <c r="I1495" s="66">
        <v>26.795599977000002</v>
      </c>
      <c r="J1495" s="53">
        <v>0.30986847949999996</v>
      </c>
      <c r="K1495" s="53">
        <v>0.65576726499999993</v>
      </c>
      <c r="L1495" s="53">
        <v>5.2576035099999995E-2</v>
      </c>
      <c r="M1495" s="53">
        <v>5.0998754047000001E-2</v>
      </c>
      <c r="N1495" s="53">
        <v>1.1875383580000002E-3</v>
      </c>
      <c r="O1495" s="54">
        <v>7.2807313794578998E-2</v>
      </c>
    </row>
    <row r="1496" spans="1:15" x14ac:dyDescent="0.25">
      <c r="A1496" s="5" t="s">
        <v>217</v>
      </c>
      <c r="B1496" s="4" t="s">
        <v>244</v>
      </c>
      <c r="C1496" s="4" t="s">
        <v>440</v>
      </c>
      <c r="D1496" s="4" t="s">
        <v>156</v>
      </c>
      <c r="E1496" s="4" t="s">
        <v>365</v>
      </c>
      <c r="F1496" s="4" t="s">
        <v>331</v>
      </c>
      <c r="G1496" s="4" t="s">
        <v>406</v>
      </c>
      <c r="H1496" s="4"/>
      <c r="I1496" s="66">
        <v>61.312399270000007</v>
      </c>
      <c r="J1496" s="53">
        <v>7.2342379746900001</v>
      </c>
      <c r="K1496" s="53">
        <v>27.711622415499999</v>
      </c>
      <c r="L1496" s="53">
        <v>1.3807893522900001</v>
      </c>
      <c r="M1496" s="53">
        <v>1.3393656717212998</v>
      </c>
      <c r="N1496" s="53">
        <v>6.8155189666800009E-2</v>
      </c>
      <c r="O1496" s="54">
        <v>1.8843892236742552</v>
      </c>
    </row>
    <row r="1497" spans="1:15" x14ac:dyDescent="0.25">
      <c r="A1497" s="5" t="s">
        <v>217</v>
      </c>
      <c r="B1497" s="4" t="s">
        <v>244</v>
      </c>
      <c r="C1497" s="4" t="s">
        <v>440</v>
      </c>
      <c r="D1497" s="4" t="s">
        <v>157</v>
      </c>
      <c r="E1497" s="4" t="s">
        <v>409</v>
      </c>
      <c r="F1497" s="4" t="s">
        <v>331</v>
      </c>
      <c r="G1497" s="4" t="s">
        <v>406</v>
      </c>
      <c r="H1497" s="4"/>
      <c r="I1497" s="66">
        <v>56.136177068000002</v>
      </c>
      <c r="J1497" s="53">
        <v>9.1782046148000003</v>
      </c>
      <c r="K1497" s="53">
        <v>23.844788341899999</v>
      </c>
      <c r="L1497" s="53">
        <v>1.7692739829899999</v>
      </c>
      <c r="M1497" s="53">
        <v>1.7161957635003</v>
      </c>
      <c r="N1497" s="53">
        <v>7.367749802149999E-2</v>
      </c>
      <c r="O1497" s="54">
        <v>1.8522859422688922</v>
      </c>
    </row>
    <row r="1498" spans="1:15" x14ac:dyDescent="0.25">
      <c r="A1498" s="5" t="s">
        <v>217</v>
      </c>
      <c r="B1498" s="4" t="s">
        <v>244</v>
      </c>
      <c r="C1498" s="4" t="s">
        <v>440</v>
      </c>
      <c r="D1498" s="4" t="s">
        <v>158</v>
      </c>
      <c r="E1498" s="4" t="s">
        <v>410</v>
      </c>
      <c r="F1498" s="4" t="s">
        <v>331</v>
      </c>
      <c r="G1498" s="4" t="s">
        <v>406</v>
      </c>
      <c r="H1498" s="4"/>
      <c r="I1498" s="66">
        <v>29.556251926999998</v>
      </c>
      <c r="J1498" s="53">
        <v>34.061816123</v>
      </c>
      <c r="K1498" s="53">
        <v>94.716240639000006</v>
      </c>
      <c r="L1498" s="53">
        <v>4.9894199906000001</v>
      </c>
      <c r="M1498" s="53">
        <v>4.8397373908820001</v>
      </c>
      <c r="N1498" s="53">
        <v>0.24911922929800001</v>
      </c>
      <c r="O1498" s="54">
        <v>5.6480461526203642</v>
      </c>
    </row>
    <row r="1499" spans="1:15" x14ac:dyDescent="0.25">
      <c r="A1499" s="5" t="s">
        <v>217</v>
      </c>
      <c r="B1499" s="4" t="s">
        <v>244</v>
      </c>
      <c r="C1499" s="4" t="s">
        <v>440</v>
      </c>
      <c r="D1499" s="4" t="s">
        <v>159</v>
      </c>
      <c r="E1499" s="4" t="s">
        <v>336</v>
      </c>
      <c r="F1499" s="4" t="s">
        <v>331</v>
      </c>
      <c r="G1499" s="4" t="s">
        <v>406</v>
      </c>
      <c r="H1499" s="4"/>
      <c r="I1499" s="66">
        <v>16.607059004</v>
      </c>
      <c r="J1499" s="53">
        <v>1.7905728928</v>
      </c>
      <c r="K1499" s="53">
        <v>5.1790020364</v>
      </c>
      <c r="L1499" s="53">
        <v>0.29730622962999997</v>
      </c>
      <c r="M1499" s="53">
        <v>0.28838704274110005</v>
      </c>
      <c r="N1499" s="53">
        <v>1.2126116113000001E-2</v>
      </c>
      <c r="O1499" s="54">
        <v>0.36886092987432778</v>
      </c>
    </row>
    <row r="1500" spans="1:15" x14ac:dyDescent="0.25">
      <c r="A1500" s="5" t="s">
        <v>217</v>
      </c>
      <c r="B1500" s="4" t="s">
        <v>244</v>
      </c>
      <c r="C1500" s="4" t="s">
        <v>440</v>
      </c>
      <c r="D1500" s="4" t="s">
        <v>160</v>
      </c>
      <c r="E1500" s="4" t="s">
        <v>366</v>
      </c>
      <c r="F1500" s="4" t="s">
        <v>331</v>
      </c>
      <c r="G1500" s="4" t="s">
        <v>406</v>
      </c>
      <c r="H1500" s="4"/>
      <c r="I1500" s="66">
        <v>209.22309151799999</v>
      </c>
      <c r="J1500" s="53">
        <v>24.839229369719998</v>
      </c>
      <c r="K1500" s="53">
        <v>37.687864558400008</v>
      </c>
      <c r="L1500" s="53">
        <v>3.9325784275159998</v>
      </c>
      <c r="M1500" s="53">
        <v>3.8146010746905201</v>
      </c>
      <c r="N1500" s="53">
        <v>9.7032106894800005E-2</v>
      </c>
      <c r="O1500" s="54">
        <v>3.4328130394461915</v>
      </c>
    </row>
    <row r="1501" spans="1:15" x14ac:dyDescent="0.25">
      <c r="A1501" s="5" t="s">
        <v>217</v>
      </c>
      <c r="B1501" s="4" t="s">
        <v>244</v>
      </c>
      <c r="C1501" s="4" t="s">
        <v>440</v>
      </c>
      <c r="D1501" s="4" t="s">
        <v>161</v>
      </c>
      <c r="E1501" s="4" t="s">
        <v>367</v>
      </c>
      <c r="F1501" s="4" t="s">
        <v>331</v>
      </c>
      <c r="G1501" s="4" t="s">
        <v>406</v>
      </c>
      <c r="H1501" s="4"/>
      <c r="I1501" s="66">
        <v>260.52811349400002</v>
      </c>
      <c r="J1501" s="53">
        <v>54.480316675400005</v>
      </c>
      <c r="K1501" s="53">
        <v>130.10176092580002</v>
      </c>
      <c r="L1501" s="53">
        <v>8.8053270939700017</v>
      </c>
      <c r="M1501" s="53">
        <v>8.5411672811508996</v>
      </c>
      <c r="N1501" s="53">
        <v>0.32459712251399991</v>
      </c>
      <c r="O1501" s="54">
        <v>9.1505480427125843</v>
      </c>
    </row>
    <row r="1502" spans="1:15" x14ac:dyDescent="0.25">
      <c r="A1502" s="5" t="s">
        <v>217</v>
      </c>
      <c r="B1502" s="4" t="s">
        <v>244</v>
      </c>
      <c r="C1502" s="4" t="s">
        <v>440</v>
      </c>
      <c r="D1502" s="4" t="s">
        <v>162</v>
      </c>
      <c r="E1502" s="4" t="s">
        <v>368</v>
      </c>
      <c r="F1502" s="4" t="s">
        <v>331</v>
      </c>
      <c r="G1502" s="4" t="s">
        <v>406</v>
      </c>
      <c r="H1502" s="4"/>
      <c r="I1502" s="66">
        <v>628.12650534219995</v>
      </c>
      <c r="J1502" s="53">
        <v>89.581639044320013</v>
      </c>
      <c r="K1502" s="53">
        <v>92.457946851170007</v>
      </c>
      <c r="L1502" s="53">
        <v>14.198846540646</v>
      </c>
      <c r="M1502" s="53">
        <v>13.772881144426618</v>
      </c>
      <c r="N1502" s="53">
        <v>0.2003352584367</v>
      </c>
      <c r="O1502" s="54">
        <v>18.750838045844866</v>
      </c>
    </row>
    <row r="1503" spans="1:15" x14ac:dyDescent="0.25">
      <c r="A1503" s="5" t="s">
        <v>217</v>
      </c>
      <c r="B1503" s="4" t="s">
        <v>244</v>
      </c>
      <c r="C1503" s="4" t="s">
        <v>440</v>
      </c>
      <c r="D1503" s="4" t="s">
        <v>163</v>
      </c>
      <c r="E1503" s="4" t="s">
        <v>411</v>
      </c>
      <c r="F1503" s="4" t="s">
        <v>331</v>
      </c>
      <c r="G1503" s="4" t="s">
        <v>406</v>
      </c>
      <c r="H1503" s="4"/>
      <c r="I1503" s="66">
        <v>180.93499216600003</v>
      </c>
      <c r="J1503" s="53">
        <v>47.40290779</v>
      </c>
      <c r="K1503" s="53">
        <v>109.04324227100001</v>
      </c>
      <c r="L1503" s="53">
        <v>7.4312418346000007</v>
      </c>
      <c r="M1503" s="53">
        <v>7.2083045795619984</v>
      </c>
      <c r="N1503" s="53">
        <v>0.29598229049000002</v>
      </c>
      <c r="O1503" s="54">
        <v>7.5272254910951668</v>
      </c>
    </row>
    <row r="1504" spans="1:15" x14ac:dyDescent="0.25">
      <c r="A1504" s="5" t="s">
        <v>217</v>
      </c>
      <c r="B1504" s="4" t="s">
        <v>244</v>
      </c>
      <c r="C1504" s="4" t="s">
        <v>440</v>
      </c>
      <c r="D1504" s="4" t="s">
        <v>164</v>
      </c>
      <c r="E1504" s="4" t="s">
        <v>369</v>
      </c>
      <c r="F1504" s="4" t="s">
        <v>331</v>
      </c>
      <c r="G1504" s="4" t="s">
        <v>406</v>
      </c>
      <c r="H1504" s="4"/>
      <c r="I1504" s="66">
        <v>977.50447515999986</v>
      </c>
      <c r="J1504" s="53">
        <v>75.000351544300003</v>
      </c>
      <c r="K1504" s="53">
        <v>63.925254063600001</v>
      </c>
      <c r="L1504" s="53">
        <v>11.583077308589999</v>
      </c>
      <c r="M1504" s="53">
        <v>11.235584989332299</v>
      </c>
      <c r="N1504" s="53">
        <v>0.13732582868229998</v>
      </c>
      <c r="O1504" s="54">
        <v>16.629121004379037</v>
      </c>
    </row>
    <row r="1505" spans="1:15" x14ac:dyDescent="0.25">
      <c r="A1505" s="5" t="s">
        <v>217</v>
      </c>
      <c r="B1505" s="4" t="s">
        <v>244</v>
      </c>
      <c r="C1505" s="4" t="s">
        <v>440</v>
      </c>
      <c r="D1505" s="4" t="s">
        <v>165</v>
      </c>
      <c r="E1505" s="4" t="s">
        <v>412</v>
      </c>
      <c r="F1505" s="4" t="s">
        <v>331</v>
      </c>
      <c r="G1505" s="4" t="s">
        <v>406</v>
      </c>
      <c r="H1505" s="4"/>
      <c r="I1505" s="66">
        <v>7.6780686759999996</v>
      </c>
      <c r="J1505" s="53">
        <v>6.2417159419999999</v>
      </c>
      <c r="K1505" s="53">
        <v>14.346547750000001</v>
      </c>
      <c r="L1505" s="53">
        <v>0.80986027620000012</v>
      </c>
      <c r="M1505" s="53">
        <v>0.78556446791400003</v>
      </c>
      <c r="N1505" s="53">
        <v>3.1756132890000004E-2</v>
      </c>
      <c r="O1505" s="54">
        <v>0.9165784272605999</v>
      </c>
    </row>
    <row r="1506" spans="1:15" x14ac:dyDescent="0.25">
      <c r="A1506" s="5" t="s">
        <v>217</v>
      </c>
      <c r="B1506" s="4" t="s">
        <v>244</v>
      </c>
      <c r="C1506" s="4" t="s">
        <v>440</v>
      </c>
      <c r="D1506" s="4" t="s">
        <v>166</v>
      </c>
      <c r="E1506" s="4" t="s">
        <v>370</v>
      </c>
      <c r="F1506" s="4" t="s">
        <v>331</v>
      </c>
      <c r="G1506" s="4" t="s">
        <v>406</v>
      </c>
      <c r="H1506" s="4"/>
      <c r="I1506" s="66">
        <v>7.332986270000001</v>
      </c>
      <c r="J1506" s="53">
        <v>0.23368961959999998</v>
      </c>
      <c r="K1506" s="53">
        <v>0.2084688469</v>
      </c>
      <c r="L1506" s="53">
        <v>3.6604142200000002E-2</v>
      </c>
      <c r="M1506" s="53">
        <v>3.5506017933999996E-2</v>
      </c>
      <c r="N1506" s="53">
        <v>4.2412780900000002E-4</v>
      </c>
      <c r="O1506" s="54">
        <v>5.7220055721971995E-2</v>
      </c>
    </row>
    <row r="1507" spans="1:15" x14ac:dyDescent="0.25">
      <c r="A1507" s="5" t="s">
        <v>217</v>
      </c>
      <c r="B1507" s="4" t="s">
        <v>244</v>
      </c>
      <c r="C1507" s="4" t="s">
        <v>440</v>
      </c>
      <c r="D1507" s="4" t="s">
        <v>167</v>
      </c>
      <c r="E1507" s="4" t="s">
        <v>371</v>
      </c>
      <c r="F1507" s="4" t="s">
        <v>331</v>
      </c>
      <c r="G1507" s="4" t="s">
        <v>406</v>
      </c>
      <c r="H1507" s="4"/>
      <c r="I1507" s="66">
        <v>22.8875443612</v>
      </c>
      <c r="J1507" s="53">
        <v>6.6618469362899999</v>
      </c>
      <c r="K1507" s="53">
        <v>14.011802274850002</v>
      </c>
      <c r="L1507" s="53">
        <v>0.95150088784899989</v>
      </c>
      <c r="M1507" s="53">
        <v>0.92295586121353013</v>
      </c>
      <c r="N1507" s="53">
        <v>3.0684910656999999E-2</v>
      </c>
      <c r="O1507" s="54">
        <v>0.99718405156046552</v>
      </c>
    </row>
    <row r="1508" spans="1:15" x14ac:dyDescent="0.25">
      <c r="A1508" s="5" t="s">
        <v>217</v>
      </c>
      <c r="B1508" s="4" t="s">
        <v>244</v>
      </c>
      <c r="C1508" s="4" t="s">
        <v>440</v>
      </c>
      <c r="D1508" s="4" t="s">
        <v>168</v>
      </c>
      <c r="E1508" s="4" t="s">
        <v>372</v>
      </c>
      <c r="F1508" s="4" t="s">
        <v>338</v>
      </c>
      <c r="G1508" s="4" t="s">
        <v>406</v>
      </c>
      <c r="H1508" s="4"/>
      <c r="I1508" s="66">
        <v>174.07145237</v>
      </c>
      <c r="J1508" s="53">
        <v>5.5378567777000001</v>
      </c>
      <c r="K1508" s="53">
        <v>5.0791408703000007</v>
      </c>
      <c r="L1508" s="53">
        <v>0.82576942457000002</v>
      </c>
      <c r="M1508" s="53">
        <v>0.80099634183289992</v>
      </c>
      <c r="N1508" s="53">
        <v>1.02322175315E-2</v>
      </c>
      <c r="O1508" s="54">
        <v>1.344980026095147</v>
      </c>
    </row>
    <row r="1509" spans="1:15" x14ac:dyDescent="0.25">
      <c r="A1509" s="5" t="s">
        <v>217</v>
      </c>
      <c r="B1509" s="4" t="s">
        <v>244</v>
      </c>
      <c r="C1509" s="4" t="s">
        <v>440</v>
      </c>
      <c r="D1509" s="4" t="s">
        <v>169</v>
      </c>
      <c r="E1509" s="4" t="s">
        <v>373</v>
      </c>
      <c r="F1509" s="4" t="s">
        <v>338</v>
      </c>
      <c r="G1509" s="4" t="s">
        <v>406</v>
      </c>
      <c r="H1509" s="4"/>
      <c r="I1509" s="66">
        <v>127.38051892</v>
      </c>
      <c r="J1509" s="53">
        <v>35.614784705440002</v>
      </c>
      <c r="K1509" s="53">
        <v>43.637130892599998</v>
      </c>
      <c r="L1509" s="53">
        <v>5.0034644873599996</v>
      </c>
      <c r="M1509" s="53">
        <v>4.8533605527392005</v>
      </c>
      <c r="N1509" s="53">
        <v>0.147543356643</v>
      </c>
      <c r="O1509" s="54">
        <v>3.3630520845883707</v>
      </c>
    </row>
    <row r="1510" spans="1:15" x14ac:dyDescent="0.25">
      <c r="A1510" s="5" t="s">
        <v>217</v>
      </c>
      <c r="B1510" s="4" t="s">
        <v>244</v>
      </c>
      <c r="C1510" s="4" t="s">
        <v>440</v>
      </c>
      <c r="D1510" s="4" t="s">
        <v>170</v>
      </c>
      <c r="E1510" s="4" t="s">
        <v>337</v>
      </c>
      <c r="F1510" s="4" t="s">
        <v>338</v>
      </c>
      <c r="G1510" s="4" t="s">
        <v>406</v>
      </c>
      <c r="H1510" s="4"/>
      <c r="I1510" s="66">
        <v>107.49658902900001</v>
      </c>
      <c r="J1510" s="53">
        <v>8.5908939872500003</v>
      </c>
      <c r="K1510" s="53">
        <v>23.021317242019997</v>
      </c>
      <c r="L1510" s="53">
        <v>1.6119574937009997</v>
      </c>
      <c r="M1510" s="53">
        <v>1.5635987688899702</v>
      </c>
      <c r="N1510" s="53">
        <v>6.4500357606900011E-2</v>
      </c>
      <c r="O1510" s="54">
        <v>1.8311341636594596</v>
      </c>
    </row>
    <row r="1511" spans="1:15" x14ac:dyDescent="0.25">
      <c r="A1511" s="5" t="s">
        <v>217</v>
      </c>
      <c r="B1511" s="4" t="s">
        <v>244</v>
      </c>
      <c r="C1511" s="4" t="s">
        <v>440</v>
      </c>
      <c r="D1511" s="4" t="s">
        <v>171</v>
      </c>
      <c r="E1511" s="4" t="s">
        <v>339</v>
      </c>
      <c r="F1511" s="4" t="s">
        <v>338</v>
      </c>
      <c r="G1511" s="4" t="s">
        <v>406</v>
      </c>
      <c r="H1511" s="4"/>
      <c r="I1511" s="66">
        <v>126.94365952000001</v>
      </c>
      <c r="J1511" s="53">
        <v>8.7500937684000011</v>
      </c>
      <c r="K1511" s="53">
        <v>26.502491938000002</v>
      </c>
      <c r="L1511" s="53">
        <v>1.7229763585000002</v>
      </c>
      <c r="M1511" s="53">
        <v>1.6712870677450002</v>
      </c>
      <c r="N1511" s="53">
        <v>6.5379766717999999E-2</v>
      </c>
      <c r="O1511" s="54">
        <v>2.1196401438821306</v>
      </c>
    </row>
    <row r="1512" spans="1:15" x14ac:dyDescent="0.25">
      <c r="A1512" s="5" t="s">
        <v>217</v>
      </c>
      <c r="B1512" s="4" t="s">
        <v>244</v>
      </c>
      <c r="C1512" s="4" t="s">
        <v>440</v>
      </c>
      <c r="D1512" s="4" t="s">
        <v>172</v>
      </c>
      <c r="E1512" s="4" t="s">
        <v>374</v>
      </c>
      <c r="F1512" s="4" t="s">
        <v>338</v>
      </c>
      <c r="G1512" s="4" t="s">
        <v>406</v>
      </c>
      <c r="H1512" s="4"/>
      <c r="I1512" s="66">
        <v>16.500886470000001</v>
      </c>
      <c r="J1512" s="53">
        <v>0.93841418799999998</v>
      </c>
      <c r="K1512" s="53">
        <v>1.3675339529999999</v>
      </c>
      <c r="L1512" s="53">
        <v>0.15674090029999999</v>
      </c>
      <c r="M1512" s="53">
        <v>0.15203867329100001</v>
      </c>
      <c r="N1512" s="53">
        <v>2.5139805900000001E-3</v>
      </c>
      <c r="O1512" s="54">
        <v>0.24451688468258997</v>
      </c>
    </row>
    <row r="1513" spans="1:15" x14ac:dyDescent="0.25">
      <c r="A1513" s="5" t="s">
        <v>217</v>
      </c>
      <c r="B1513" s="4" t="s">
        <v>244</v>
      </c>
      <c r="C1513" s="4" t="s">
        <v>440</v>
      </c>
      <c r="D1513" s="4" t="s">
        <v>173</v>
      </c>
      <c r="E1513" s="4" t="s">
        <v>375</v>
      </c>
      <c r="F1513" s="4" t="s">
        <v>338</v>
      </c>
      <c r="G1513" s="4" t="s">
        <v>406</v>
      </c>
      <c r="H1513" s="4"/>
      <c r="I1513" s="66">
        <v>786.90424399999995</v>
      </c>
      <c r="J1513" s="53">
        <v>54.988738959999999</v>
      </c>
      <c r="K1513" s="53">
        <v>98.948369049999982</v>
      </c>
      <c r="L1513" s="53">
        <v>7.5784282259999998</v>
      </c>
      <c r="M1513" s="53">
        <v>7.3510753792200001</v>
      </c>
      <c r="N1513" s="53">
        <v>0.2657613251</v>
      </c>
      <c r="O1513" s="54">
        <v>8.1269863820472601</v>
      </c>
    </row>
    <row r="1514" spans="1:15" x14ac:dyDescent="0.25">
      <c r="A1514" s="5" t="s">
        <v>217</v>
      </c>
      <c r="B1514" s="4" t="s">
        <v>244</v>
      </c>
      <c r="C1514" s="4" t="s">
        <v>440</v>
      </c>
      <c r="D1514" s="4" t="s">
        <v>174</v>
      </c>
      <c r="E1514" s="4" t="s">
        <v>376</v>
      </c>
      <c r="F1514" s="4" t="s">
        <v>338</v>
      </c>
      <c r="G1514" s="4" t="s">
        <v>406</v>
      </c>
      <c r="H1514" s="4"/>
      <c r="I1514" s="66">
        <v>65.611446889000007</v>
      </c>
      <c r="J1514" s="53">
        <v>13.035136446399999</v>
      </c>
      <c r="K1514" s="53">
        <v>26.8704732082</v>
      </c>
      <c r="L1514" s="53">
        <v>2.3600050138870001</v>
      </c>
      <c r="M1514" s="53">
        <v>2.2892048634703901</v>
      </c>
      <c r="N1514" s="53">
        <v>9.1010920366400003E-2</v>
      </c>
      <c r="O1514" s="54">
        <v>2.1763981049232566</v>
      </c>
    </row>
    <row r="1515" spans="1:15" x14ac:dyDescent="0.25">
      <c r="A1515" s="5" t="s">
        <v>217</v>
      </c>
      <c r="B1515" s="4" t="s">
        <v>244</v>
      </c>
      <c r="C1515" s="4" t="s">
        <v>440</v>
      </c>
      <c r="D1515" s="4" t="s">
        <v>175</v>
      </c>
      <c r="E1515" s="4" t="s">
        <v>345</v>
      </c>
      <c r="F1515" s="4" t="s">
        <v>342</v>
      </c>
      <c r="G1515" s="4" t="s">
        <v>406</v>
      </c>
      <c r="H1515" s="4"/>
      <c r="I1515" s="66">
        <v>0.55006542999999997</v>
      </c>
      <c r="J1515" s="53">
        <v>1.2035912399999999E-3</v>
      </c>
      <c r="K1515" s="53">
        <v>1.9744757599999998E-3</v>
      </c>
      <c r="L1515" s="53">
        <v>1.8695878000000001E-4</v>
      </c>
      <c r="M1515" s="53">
        <v>1.8135001659999998E-4</v>
      </c>
      <c r="N1515" s="53">
        <v>3.6065435999999999E-6</v>
      </c>
      <c r="O1515" s="54">
        <v>3.2553822388230001E-4</v>
      </c>
    </row>
    <row r="1516" spans="1:15" x14ac:dyDescent="0.25">
      <c r="A1516" s="5" t="s">
        <v>217</v>
      </c>
      <c r="B1516" s="4" t="s">
        <v>244</v>
      </c>
      <c r="C1516" s="4" t="s">
        <v>440</v>
      </c>
      <c r="D1516" s="4" t="s">
        <v>176</v>
      </c>
      <c r="E1516" s="4" t="s">
        <v>346</v>
      </c>
      <c r="F1516" s="4" t="s">
        <v>342</v>
      </c>
      <c r="G1516" s="4" t="s">
        <v>406</v>
      </c>
      <c r="H1516" s="4"/>
      <c r="I1516" s="66">
        <v>1.520017505</v>
      </c>
      <c r="J1516" s="53">
        <v>0.15074382950000001</v>
      </c>
      <c r="K1516" s="53">
        <v>0.47435243900000001</v>
      </c>
      <c r="L1516" s="53">
        <v>2.5057245899999997E-2</v>
      </c>
      <c r="M1516" s="53">
        <v>2.4305528522999997E-2</v>
      </c>
      <c r="N1516" s="53">
        <v>9.3558601499999991E-4</v>
      </c>
      <c r="O1516" s="54">
        <v>3.7346619362363997E-2</v>
      </c>
    </row>
    <row r="1517" spans="1:15" x14ac:dyDescent="0.25">
      <c r="A1517" s="5" t="s">
        <v>217</v>
      </c>
      <c r="B1517" s="4" t="s">
        <v>244</v>
      </c>
      <c r="C1517" s="4" t="s">
        <v>440</v>
      </c>
      <c r="D1517" s="4" t="s">
        <v>177</v>
      </c>
      <c r="E1517" s="4" t="s">
        <v>379</v>
      </c>
      <c r="F1517" s="4" t="s">
        <v>342</v>
      </c>
      <c r="G1517" s="4" t="s">
        <v>406</v>
      </c>
      <c r="H1517" s="4"/>
      <c r="I1517" s="66">
        <v>328.77106059999994</v>
      </c>
      <c r="J1517" s="53">
        <v>5.6954274918000003</v>
      </c>
      <c r="K1517" s="53">
        <v>11.228172966400001</v>
      </c>
      <c r="L1517" s="53">
        <v>0.98162558763999996</v>
      </c>
      <c r="M1517" s="53">
        <v>0.95217682001080006</v>
      </c>
      <c r="N1517" s="53">
        <v>2.5134010096500001E-2</v>
      </c>
      <c r="O1517" s="54">
        <v>1.3338247994503845</v>
      </c>
    </row>
    <row r="1518" spans="1:15" x14ac:dyDescent="0.25">
      <c r="A1518" s="5" t="s">
        <v>217</v>
      </c>
      <c r="B1518" s="4" t="s">
        <v>244</v>
      </c>
      <c r="C1518" s="4" t="s">
        <v>440</v>
      </c>
      <c r="D1518" s="4" t="s">
        <v>178</v>
      </c>
      <c r="E1518" s="4" t="s">
        <v>381</v>
      </c>
      <c r="F1518" s="4" t="s">
        <v>342</v>
      </c>
      <c r="G1518" s="4" t="s">
        <v>406</v>
      </c>
      <c r="H1518" s="4"/>
      <c r="I1518" s="66">
        <v>83.029326332999986</v>
      </c>
      <c r="J1518" s="53">
        <v>1.1983160437</v>
      </c>
      <c r="K1518" s="53">
        <v>2.2299273881999997</v>
      </c>
      <c r="L1518" s="53">
        <v>0.18370669094599998</v>
      </c>
      <c r="M1518" s="53">
        <v>0.17819549021761996</v>
      </c>
      <c r="N1518" s="53">
        <v>5.1871888463000003E-3</v>
      </c>
      <c r="O1518" s="54">
        <v>0.28134452132276488</v>
      </c>
    </row>
    <row r="1519" spans="1:15" x14ac:dyDescent="0.25">
      <c r="A1519" s="5" t="s">
        <v>217</v>
      </c>
      <c r="B1519" s="4" t="s">
        <v>244</v>
      </c>
      <c r="C1519" s="4" t="s">
        <v>440</v>
      </c>
      <c r="D1519" s="4" t="s">
        <v>179</v>
      </c>
      <c r="E1519" s="4" t="s">
        <v>382</v>
      </c>
      <c r="F1519" s="4" t="s">
        <v>342</v>
      </c>
      <c r="G1519" s="4" t="s">
        <v>406</v>
      </c>
      <c r="H1519" s="4"/>
      <c r="I1519" s="66">
        <v>99.954037780999982</v>
      </c>
      <c r="J1519" s="53">
        <v>6.7935365388200006</v>
      </c>
      <c r="K1519" s="53">
        <v>16.754369335119996</v>
      </c>
      <c r="L1519" s="53">
        <v>1.2002907796489997</v>
      </c>
      <c r="M1519" s="53">
        <v>1.16428205625953</v>
      </c>
      <c r="N1519" s="53">
        <v>3.3934264260360003E-2</v>
      </c>
      <c r="O1519" s="54">
        <v>1.5554746573127343</v>
      </c>
    </row>
    <row r="1520" spans="1:15" x14ac:dyDescent="0.25">
      <c r="A1520" s="5" t="s">
        <v>217</v>
      </c>
      <c r="B1520" s="4" t="s">
        <v>244</v>
      </c>
      <c r="C1520" s="4" t="s">
        <v>440</v>
      </c>
      <c r="D1520" s="4" t="s">
        <v>180</v>
      </c>
      <c r="E1520" s="4" t="s">
        <v>347</v>
      </c>
      <c r="F1520" s="4" t="s">
        <v>342</v>
      </c>
      <c r="G1520" s="4" t="s">
        <v>406</v>
      </c>
      <c r="H1520" s="4"/>
      <c r="I1520" s="66">
        <v>14.576733092</v>
      </c>
      <c r="J1520" s="53">
        <v>0.63701446800000006</v>
      </c>
      <c r="K1520" s="53">
        <v>1.5727503252999999</v>
      </c>
      <c r="L1520" s="53">
        <v>0.11571557823</v>
      </c>
      <c r="M1520" s="53">
        <v>0.11224411088309999</v>
      </c>
      <c r="N1520" s="53">
        <v>4.0376578570000005E-3</v>
      </c>
      <c r="O1520" s="54">
        <v>0.12488147096979059</v>
      </c>
    </row>
    <row r="1521" spans="1:15" x14ac:dyDescent="0.25">
      <c r="A1521" s="5" t="s">
        <v>217</v>
      </c>
      <c r="B1521" s="4" t="s">
        <v>244</v>
      </c>
      <c r="C1521" s="4" t="s">
        <v>440</v>
      </c>
      <c r="D1521" s="4" t="s">
        <v>181</v>
      </c>
      <c r="E1521" s="4" t="s">
        <v>383</v>
      </c>
      <c r="F1521" s="4" t="s">
        <v>342</v>
      </c>
      <c r="G1521" s="4" t="s">
        <v>406</v>
      </c>
      <c r="H1521" s="4"/>
      <c r="I1521" s="66">
        <v>0.99317361999999998</v>
      </c>
      <c r="J1521" s="53">
        <v>2.4957763110000003E-2</v>
      </c>
      <c r="K1521" s="53">
        <v>4.5225339339999997E-2</v>
      </c>
      <c r="L1521" s="53">
        <v>4.3710056979999997E-3</v>
      </c>
      <c r="M1521" s="53">
        <v>4.2398755270600004E-3</v>
      </c>
      <c r="N1521" s="53">
        <v>9.5431534800000009E-5</v>
      </c>
      <c r="O1521" s="54">
        <v>5.6525828078151895E-3</v>
      </c>
    </row>
    <row r="1522" spans="1:15" x14ac:dyDescent="0.25">
      <c r="A1522" s="5" t="s">
        <v>217</v>
      </c>
      <c r="B1522" s="4" t="s">
        <v>244</v>
      </c>
      <c r="C1522" s="4" t="s">
        <v>440</v>
      </c>
      <c r="D1522" s="4" t="s">
        <v>182</v>
      </c>
      <c r="E1522" s="4" t="s">
        <v>384</v>
      </c>
      <c r="F1522" s="4" t="s">
        <v>349</v>
      </c>
      <c r="G1522" s="4" t="s">
        <v>406</v>
      </c>
      <c r="H1522" s="4"/>
      <c r="I1522" s="66">
        <v>2.8873394700000001E-4</v>
      </c>
      <c r="J1522" s="53">
        <v>4.6255855999999997E-6</v>
      </c>
      <c r="K1522" s="53">
        <v>3.7757664799999999E-6</v>
      </c>
      <c r="L1522" s="53">
        <v>4.8265387100000001E-7</v>
      </c>
      <c r="M1522" s="53">
        <v>4.6817425487E-7</v>
      </c>
      <c r="N1522" s="53">
        <v>9.4534914999999999E-9</v>
      </c>
      <c r="O1522" s="54">
        <v>5.7693396872357992E-7</v>
      </c>
    </row>
    <row r="1523" spans="1:15" x14ac:dyDescent="0.25">
      <c r="A1523" s="5" t="s">
        <v>217</v>
      </c>
      <c r="B1523" s="4" t="s">
        <v>244</v>
      </c>
      <c r="C1523" s="4" t="s">
        <v>440</v>
      </c>
      <c r="D1523" s="4" t="s">
        <v>183</v>
      </c>
      <c r="E1523" s="4" t="s">
        <v>385</v>
      </c>
      <c r="F1523" s="4" t="s">
        <v>349</v>
      </c>
      <c r="G1523" s="4" t="s">
        <v>406</v>
      </c>
      <c r="H1523" s="4"/>
      <c r="I1523" s="66">
        <v>1.0101831729999999</v>
      </c>
      <c r="J1523" s="53">
        <v>0.10396843</v>
      </c>
      <c r="K1523" s="53">
        <v>0.20349829380000001</v>
      </c>
      <c r="L1523" s="53">
        <v>1.8215392820000002E-2</v>
      </c>
      <c r="M1523" s="53">
        <v>1.7668931035400001E-2</v>
      </c>
      <c r="N1523" s="53">
        <v>4.3875444139999996E-4</v>
      </c>
      <c r="O1523" s="54">
        <v>1.87927790609403E-2</v>
      </c>
    </row>
    <row r="1524" spans="1:15" x14ac:dyDescent="0.25">
      <c r="A1524" s="5" t="s">
        <v>217</v>
      </c>
      <c r="B1524" s="4" t="s">
        <v>244</v>
      </c>
      <c r="C1524" s="4" t="s">
        <v>440</v>
      </c>
      <c r="D1524" s="4" t="s">
        <v>184</v>
      </c>
      <c r="E1524" s="4" t="s">
        <v>386</v>
      </c>
      <c r="F1524" s="4" t="s">
        <v>349</v>
      </c>
      <c r="G1524" s="4" t="s">
        <v>406</v>
      </c>
      <c r="H1524" s="4"/>
      <c r="I1524" s="66">
        <v>0.20374981910000001</v>
      </c>
      <c r="J1524" s="53">
        <v>8.4688318599999996E-3</v>
      </c>
      <c r="K1524" s="53">
        <v>2.1406777289999998E-2</v>
      </c>
      <c r="L1524" s="53">
        <v>1.9328024940000002E-3</v>
      </c>
      <c r="M1524" s="53">
        <v>1.8748184191800001E-3</v>
      </c>
      <c r="N1524" s="53">
        <v>3.93812086E-5</v>
      </c>
      <c r="O1524" s="54">
        <v>1.8480182055425998E-3</v>
      </c>
    </row>
    <row r="1525" spans="1:15" x14ac:dyDescent="0.25">
      <c r="A1525" s="5" t="s">
        <v>217</v>
      </c>
      <c r="B1525" s="4" t="s">
        <v>244</v>
      </c>
      <c r="C1525" s="4" t="s">
        <v>440</v>
      </c>
      <c r="D1525" s="4" t="s">
        <v>185</v>
      </c>
      <c r="E1525" s="4" t="s">
        <v>387</v>
      </c>
      <c r="F1525" s="4" t="s">
        <v>349</v>
      </c>
      <c r="G1525" s="4" t="s">
        <v>406</v>
      </c>
      <c r="H1525" s="4"/>
      <c r="I1525" s="66">
        <v>3.9460281189999998E-3</v>
      </c>
      <c r="J1525" s="53">
        <v>7.5329301900000005E-5</v>
      </c>
      <c r="K1525" s="53">
        <v>1.07839124E-4</v>
      </c>
      <c r="L1525" s="53">
        <v>1.293773234E-5</v>
      </c>
      <c r="M1525" s="53">
        <v>1.25496003698E-5</v>
      </c>
      <c r="N1525" s="53">
        <v>2.2541336769999998E-7</v>
      </c>
      <c r="O1525" s="54">
        <v>1.5979493267946001E-5</v>
      </c>
    </row>
    <row r="1526" spans="1:15" x14ac:dyDescent="0.25">
      <c r="A1526" s="5" t="s">
        <v>217</v>
      </c>
      <c r="B1526" s="4" t="s">
        <v>244</v>
      </c>
      <c r="C1526" s="4" t="s">
        <v>440</v>
      </c>
      <c r="D1526" s="4" t="s">
        <v>186</v>
      </c>
      <c r="E1526" s="4" t="s">
        <v>388</v>
      </c>
      <c r="F1526" s="4" t="s">
        <v>349</v>
      </c>
      <c r="G1526" s="4" t="s">
        <v>406</v>
      </c>
      <c r="H1526" s="4"/>
      <c r="I1526" s="66">
        <v>1.9248923000000001E-4</v>
      </c>
      <c r="J1526" s="53">
        <v>1.6218812000000001E-5</v>
      </c>
      <c r="K1526" s="53">
        <v>1.8902689000000001E-5</v>
      </c>
      <c r="L1526" s="53">
        <v>2.7133843999999999E-6</v>
      </c>
      <c r="M1526" s="53">
        <v>2.6319828679999996E-6</v>
      </c>
      <c r="N1526" s="53">
        <v>4.0231825E-8</v>
      </c>
      <c r="O1526" s="54">
        <v>2.4815029684769999E-6</v>
      </c>
    </row>
    <row r="1527" spans="1:15" x14ac:dyDescent="0.25">
      <c r="A1527" s="5" t="s">
        <v>217</v>
      </c>
      <c r="B1527" s="4" t="s">
        <v>244</v>
      </c>
      <c r="C1527" s="4" t="s">
        <v>440</v>
      </c>
      <c r="D1527" s="4" t="s">
        <v>187</v>
      </c>
      <c r="E1527" s="4" t="s">
        <v>348</v>
      </c>
      <c r="F1527" s="4" t="s">
        <v>349</v>
      </c>
      <c r="G1527" s="4" t="s">
        <v>406</v>
      </c>
      <c r="H1527" s="4"/>
      <c r="I1527" s="66">
        <v>3.224194339E-2</v>
      </c>
      <c r="J1527" s="53">
        <v>8.5418891510000009E-4</v>
      </c>
      <c r="K1527" s="53">
        <v>1.6759731042999999E-3</v>
      </c>
      <c r="L1527" s="53">
        <v>1.5549473621E-4</v>
      </c>
      <c r="M1527" s="53">
        <v>1.5082989412369999E-4</v>
      </c>
      <c r="N1527" s="53">
        <v>3.3448257869999998E-6</v>
      </c>
      <c r="O1527" s="54">
        <v>2.1022540073718299E-4</v>
      </c>
    </row>
    <row r="1528" spans="1:15" x14ac:dyDescent="0.25">
      <c r="A1528" s="5" t="s">
        <v>217</v>
      </c>
      <c r="B1528" s="4" t="s">
        <v>244</v>
      </c>
      <c r="C1528" s="4" t="s">
        <v>440</v>
      </c>
      <c r="D1528" s="4" t="s">
        <v>188</v>
      </c>
      <c r="E1528" s="4" t="s">
        <v>389</v>
      </c>
      <c r="F1528" s="4" t="s">
        <v>349</v>
      </c>
      <c r="G1528" s="4" t="s">
        <v>406</v>
      </c>
      <c r="H1528" s="4"/>
      <c r="I1528" s="66">
        <v>0</v>
      </c>
      <c r="J1528" s="53">
        <v>0</v>
      </c>
      <c r="K1528" s="53">
        <v>0</v>
      </c>
      <c r="L1528" s="53">
        <v>0</v>
      </c>
      <c r="M1528" s="53">
        <v>0</v>
      </c>
      <c r="N1528" s="53">
        <v>0</v>
      </c>
      <c r="O1528" s="54">
        <v>0</v>
      </c>
    </row>
    <row r="1529" spans="1:15" x14ac:dyDescent="0.25">
      <c r="A1529" s="5" t="s">
        <v>217</v>
      </c>
      <c r="B1529" s="4" t="s">
        <v>244</v>
      </c>
      <c r="C1529" s="4" t="s">
        <v>440</v>
      </c>
      <c r="D1529" s="4" t="s">
        <v>189</v>
      </c>
      <c r="E1529" s="4" t="s">
        <v>390</v>
      </c>
      <c r="F1529" s="4" t="s">
        <v>349</v>
      </c>
      <c r="G1529" s="4" t="s">
        <v>406</v>
      </c>
      <c r="H1529" s="4"/>
      <c r="I1529" s="66">
        <v>4.2540108109999995E-2</v>
      </c>
      <c r="J1529" s="53">
        <v>1.0313530258E-3</v>
      </c>
      <c r="K1529" s="53">
        <v>1.581870538E-3</v>
      </c>
      <c r="L1529" s="53">
        <v>1.9182562569999999E-4</v>
      </c>
      <c r="M1529" s="53">
        <v>1.8607085692899999E-4</v>
      </c>
      <c r="N1529" s="53">
        <v>3.121001055E-6</v>
      </c>
      <c r="O1529" s="54">
        <v>1.7852247269251197E-4</v>
      </c>
    </row>
    <row r="1530" spans="1:15" x14ac:dyDescent="0.25">
      <c r="A1530" s="5" t="s">
        <v>217</v>
      </c>
      <c r="B1530" s="4" t="s">
        <v>244</v>
      </c>
      <c r="C1530" s="4" t="s">
        <v>440</v>
      </c>
      <c r="D1530" s="4" t="s">
        <v>190</v>
      </c>
      <c r="E1530" s="4" t="s">
        <v>391</v>
      </c>
      <c r="F1530" s="4" t="s">
        <v>349</v>
      </c>
      <c r="G1530" s="4" t="s">
        <v>406</v>
      </c>
      <c r="H1530" s="4"/>
      <c r="I1530" s="66">
        <v>1.9152672909999998E-2</v>
      </c>
      <c r="J1530" s="53">
        <v>2.1773997414999999E-3</v>
      </c>
      <c r="K1530" s="53">
        <v>4.3065698117000003E-3</v>
      </c>
      <c r="L1530" s="53">
        <v>4.0964688436E-4</v>
      </c>
      <c r="M1530" s="53">
        <v>3.9735747782919991E-4</v>
      </c>
      <c r="N1530" s="53">
        <v>8.5495191313999995E-6</v>
      </c>
      <c r="O1530" s="54">
        <v>4.3094716082731164E-4</v>
      </c>
    </row>
    <row r="1531" spans="1:15" x14ac:dyDescent="0.25">
      <c r="A1531" s="5" t="s">
        <v>217</v>
      </c>
      <c r="B1531" s="4" t="s">
        <v>244</v>
      </c>
      <c r="C1531" s="4" t="s">
        <v>440</v>
      </c>
      <c r="D1531" s="4" t="s">
        <v>191</v>
      </c>
      <c r="E1531" s="4" t="s">
        <v>392</v>
      </c>
      <c r="F1531" s="4" t="s">
        <v>349</v>
      </c>
      <c r="G1531" s="4" t="s">
        <v>406</v>
      </c>
      <c r="H1531" s="4"/>
      <c r="I1531" s="66">
        <v>1.6120972173999999E-2</v>
      </c>
      <c r="J1531" s="53">
        <v>1.0809028228999998E-3</v>
      </c>
      <c r="K1531" s="53">
        <v>2.7144928870000001E-3</v>
      </c>
      <c r="L1531" s="53">
        <v>2.1066752299999999E-4</v>
      </c>
      <c r="M1531" s="53">
        <v>2.0434749731E-4</v>
      </c>
      <c r="N1531" s="53">
        <v>6.316440239000001E-6</v>
      </c>
      <c r="O1531" s="54">
        <v>2.4856175498345098E-4</v>
      </c>
    </row>
    <row r="1532" spans="1:15" x14ac:dyDescent="0.25">
      <c r="A1532" s="5" t="s">
        <v>217</v>
      </c>
      <c r="B1532" s="4" t="s">
        <v>244</v>
      </c>
      <c r="C1532" s="4" t="s">
        <v>440</v>
      </c>
      <c r="D1532" s="4" t="s">
        <v>192</v>
      </c>
      <c r="E1532" s="4" t="s">
        <v>350</v>
      </c>
      <c r="F1532" s="4" t="s">
        <v>351</v>
      </c>
      <c r="G1532" s="4" t="s">
        <v>406</v>
      </c>
      <c r="H1532" s="4"/>
      <c r="I1532" s="66">
        <v>2422.7296900000001</v>
      </c>
      <c r="J1532" s="53">
        <v>51.357074600000004</v>
      </c>
      <c r="K1532" s="53">
        <v>106.73198939999999</v>
      </c>
      <c r="L1532" s="53">
        <v>9.1581748000000012</v>
      </c>
      <c r="M1532" s="53">
        <v>8.8834295559999994</v>
      </c>
      <c r="N1532" s="53">
        <v>0.21333570020000003</v>
      </c>
      <c r="O1532" s="54">
        <v>12.6461373022881</v>
      </c>
    </row>
    <row r="1533" spans="1:15" x14ac:dyDescent="0.25">
      <c r="A1533" s="5" t="s">
        <v>217</v>
      </c>
      <c r="B1533" s="4" t="s">
        <v>244</v>
      </c>
      <c r="C1533" s="4" t="s">
        <v>440</v>
      </c>
      <c r="D1533" s="4" t="s">
        <v>193</v>
      </c>
      <c r="E1533" s="4" t="s">
        <v>352</v>
      </c>
      <c r="F1533" s="4" t="s">
        <v>351</v>
      </c>
      <c r="G1533" s="4" t="s">
        <v>406</v>
      </c>
      <c r="H1533" s="4"/>
      <c r="I1533" s="66">
        <v>450.83210865000001</v>
      </c>
      <c r="J1533" s="53">
        <v>12.278729902569999</v>
      </c>
      <c r="K1533" s="53">
        <v>25.184613866459998</v>
      </c>
      <c r="L1533" s="53">
        <v>2.229289466215</v>
      </c>
      <c r="M1533" s="53">
        <v>2.1624107822285499</v>
      </c>
      <c r="N1533" s="53">
        <v>5.0386511856730001E-2</v>
      </c>
      <c r="O1533" s="54">
        <v>2.8460095364933213</v>
      </c>
    </row>
    <row r="1534" spans="1:15" x14ac:dyDescent="0.25">
      <c r="A1534" s="5" t="s">
        <v>217</v>
      </c>
      <c r="B1534" s="4" t="s">
        <v>244</v>
      </c>
      <c r="C1534" s="4" t="s">
        <v>440</v>
      </c>
      <c r="D1534" s="4" t="s">
        <v>194</v>
      </c>
      <c r="E1534" s="4" t="s">
        <v>353</v>
      </c>
      <c r="F1534" s="4" t="s">
        <v>351</v>
      </c>
      <c r="G1534" s="4" t="s">
        <v>406</v>
      </c>
      <c r="H1534" s="4"/>
      <c r="I1534" s="66">
        <v>389.56849108</v>
      </c>
      <c r="J1534" s="53">
        <v>27.057792091100001</v>
      </c>
      <c r="K1534" s="53">
        <v>57.814858481000002</v>
      </c>
      <c r="L1534" s="53">
        <v>4.6518893215699997</v>
      </c>
      <c r="M1534" s="53">
        <v>4.5123326419229004</v>
      </c>
      <c r="N1534" s="53">
        <v>0.13957181398699997</v>
      </c>
      <c r="O1534" s="54">
        <v>5.1727666151130833</v>
      </c>
    </row>
    <row r="1535" spans="1:15" x14ac:dyDescent="0.25">
      <c r="A1535" s="5" t="s">
        <v>217</v>
      </c>
      <c r="B1535" s="4" t="s">
        <v>244</v>
      </c>
      <c r="C1535" s="4" t="s">
        <v>440</v>
      </c>
      <c r="D1535" s="4" t="s">
        <v>195</v>
      </c>
      <c r="E1535" s="4" t="s">
        <v>404</v>
      </c>
      <c r="F1535" s="4" t="s">
        <v>351</v>
      </c>
      <c r="G1535" s="4" t="s">
        <v>406</v>
      </c>
      <c r="H1535" s="4"/>
      <c r="I1535" s="66">
        <v>0</v>
      </c>
      <c r="J1535" s="53">
        <v>0</v>
      </c>
      <c r="K1535" s="53">
        <v>0</v>
      </c>
      <c r="L1535" s="53">
        <v>0</v>
      </c>
      <c r="M1535" s="53">
        <v>0</v>
      </c>
      <c r="N1535" s="53">
        <v>0</v>
      </c>
      <c r="O1535" s="54">
        <v>0</v>
      </c>
    </row>
    <row r="1536" spans="1:15" x14ac:dyDescent="0.25">
      <c r="A1536" s="5" t="s">
        <v>217</v>
      </c>
      <c r="B1536" s="4" t="s">
        <v>244</v>
      </c>
      <c r="C1536" s="4" t="s">
        <v>440</v>
      </c>
      <c r="D1536" s="4" t="s">
        <v>196</v>
      </c>
      <c r="E1536" s="4" t="s">
        <v>393</v>
      </c>
      <c r="F1536" s="4" t="s">
        <v>351</v>
      </c>
      <c r="G1536" s="4" t="s">
        <v>406</v>
      </c>
      <c r="H1536" s="4"/>
      <c r="I1536" s="66">
        <v>800.33523913900012</v>
      </c>
      <c r="J1536" s="53">
        <v>38.649241404000001</v>
      </c>
      <c r="K1536" s="53">
        <v>32.110278830999995</v>
      </c>
      <c r="L1536" s="53">
        <v>5.7578798824000001</v>
      </c>
      <c r="M1536" s="53">
        <v>5.5851434859280005</v>
      </c>
      <c r="N1536" s="53">
        <v>7.1061733995000015E-2</v>
      </c>
      <c r="O1536" s="54">
        <v>9.0468843603684377</v>
      </c>
    </row>
    <row r="1537" spans="1:15" x14ac:dyDescent="0.25">
      <c r="A1537" s="5" t="s">
        <v>217</v>
      </c>
      <c r="B1537" s="4" t="s">
        <v>244</v>
      </c>
      <c r="C1537" s="4" t="s">
        <v>440</v>
      </c>
      <c r="D1537" s="4" t="s">
        <v>197</v>
      </c>
      <c r="E1537" s="4" t="s">
        <v>394</v>
      </c>
      <c r="F1537" s="4" t="s">
        <v>351</v>
      </c>
      <c r="G1537" s="4" t="s">
        <v>406</v>
      </c>
      <c r="H1537" s="4"/>
      <c r="I1537" s="66">
        <v>174.24879152</v>
      </c>
      <c r="J1537" s="53">
        <v>1.5227595765999999</v>
      </c>
      <c r="K1537" s="53">
        <v>3.5450825262999999</v>
      </c>
      <c r="L1537" s="53">
        <v>0.25040225000999999</v>
      </c>
      <c r="M1537" s="53">
        <v>0.24289018250969999</v>
      </c>
      <c r="N1537" s="53">
        <v>6.8046788009999996E-3</v>
      </c>
      <c r="O1537" s="54">
        <v>0.421793735636871</v>
      </c>
    </row>
    <row r="1538" spans="1:15" x14ac:dyDescent="0.25">
      <c r="A1538" s="5" t="s">
        <v>217</v>
      </c>
      <c r="B1538" s="4" t="s">
        <v>244</v>
      </c>
      <c r="C1538" s="4" t="s">
        <v>440</v>
      </c>
      <c r="D1538" s="4" t="s">
        <v>198</v>
      </c>
      <c r="E1538" s="4" t="s">
        <v>354</v>
      </c>
      <c r="F1538" s="4" t="s">
        <v>351</v>
      </c>
      <c r="G1538" s="4" t="s">
        <v>406</v>
      </c>
      <c r="H1538" s="4"/>
      <c r="I1538" s="66">
        <v>23.209548292999997</v>
      </c>
      <c r="J1538" s="53">
        <v>1.1854341194000002</v>
      </c>
      <c r="K1538" s="53">
        <v>2.5221711168000001</v>
      </c>
      <c r="L1538" s="53">
        <v>0.20683191086</v>
      </c>
      <c r="M1538" s="53">
        <v>0.20062695353420001</v>
      </c>
      <c r="N1538" s="53">
        <v>6.0683174746999999E-3</v>
      </c>
      <c r="O1538" s="54">
        <v>0.23023997851405587</v>
      </c>
    </row>
    <row r="1539" spans="1:15" x14ac:dyDescent="0.25">
      <c r="A1539" s="5" t="s">
        <v>217</v>
      </c>
      <c r="B1539" s="4" t="s">
        <v>244</v>
      </c>
      <c r="C1539" s="4" t="s">
        <v>440</v>
      </c>
      <c r="D1539" s="4" t="s">
        <v>199</v>
      </c>
      <c r="E1539" s="4" t="s">
        <v>395</v>
      </c>
      <c r="F1539" s="4" t="s">
        <v>356</v>
      </c>
      <c r="G1539" s="4" t="s">
        <v>406</v>
      </c>
      <c r="H1539" s="4"/>
      <c r="I1539" s="66">
        <v>0</v>
      </c>
      <c r="J1539" s="53">
        <v>0</v>
      </c>
      <c r="K1539" s="53">
        <v>0</v>
      </c>
      <c r="L1539" s="53">
        <v>0</v>
      </c>
      <c r="M1539" s="53">
        <v>0</v>
      </c>
      <c r="N1539" s="53">
        <v>0</v>
      </c>
      <c r="O1539" s="54">
        <v>0</v>
      </c>
    </row>
    <row r="1540" spans="1:15" x14ac:dyDescent="0.25">
      <c r="A1540" s="5" t="s">
        <v>217</v>
      </c>
      <c r="B1540" s="4" t="s">
        <v>244</v>
      </c>
      <c r="C1540" s="4" t="s">
        <v>440</v>
      </c>
      <c r="D1540" s="4" t="s">
        <v>200</v>
      </c>
      <c r="E1540" s="4" t="s">
        <v>396</v>
      </c>
      <c r="F1540" s="4" t="s">
        <v>356</v>
      </c>
      <c r="G1540" s="4" t="s">
        <v>406</v>
      </c>
      <c r="H1540" s="4"/>
      <c r="I1540" s="66">
        <v>0</v>
      </c>
      <c r="J1540" s="53">
        <v>0</v>
      </c>
      <c r="K1540" s="53">
        <v>0</v>
      </c>
      <c r="L1540" s="53">
        <v>0</v>
      </c>
      <c r="M1540" s="53">
        <v>0</v>
      </c>
      <c r="N1540" s="53">
        <v>0</v>
      </c>
      <c r="O1540" s="54">
        <v>0</v>
      </c>
    </row>
    <row r="1541" spans="1:15" x14ac:dyDescent="0.25">
      <c r="A1541" s="5" t="s">
        <v>217</v>
      </c>
      <c r="B1541" s="4" t="s">
        <v>244</v>
      </c>
      <c r="C1541" s="4" t="s">
        <v>440</v>
      </c>
      <c r="D1541" s="4" t="s">
        <v>201</v>
      </c>
      <c r="E1541" s="4" t="s">
        <v>413</v>
      </c>
      <c r="F1541" s="4" t="s">
        <v>331</v>
      </c>
      <c r="G1541" s="4" t="s">
        <v>406</v>
      </c>
      <c r="H1541" s="4"/>
      <c r="I1541" s="66">
        <v>0</v>
      </c>
      <c r="J1541" s="53">
        <v>0</v>
      </c>
      <c r="K1541" s="53">
        <v>0</v>
      </c>
      <c r="L1541" s="53">
        <v>0</v>
      </c>
      <c r="M1541" s="53">
        <v>0</v>
      </c>
      <c r="N1541" s="53">
        <v>0</v>
      </c>
      <c r="O1541" s="54">
        <v>0</v>
      </c>
    </row>
    <row r="1542" spans="1:15" x14ac:dyDescent="0.25">
      <c r="A1542" s="5" t="s">
        <v>217</v>
      </c>
      <c r="B1542" s="4" t="s">
        <v>244</v>
      </c>
      <c r="C1542" s="4" t="s">
        <v>440</v>
      </c>
      <c r="D1542" s="4" t="s">
        <v>202</v>
      </c>
      <c r="E1542" s="4" t="s">
        <v>397</v>
      </c>
      <c r="F1542" s="4" t="s">
        <v>338</v>
      </c>
      <c r="G1542" s="4" t="s">
        <v>406</v>
      </c>
      <c r="H1542" s="4"/>
      <c r="I1542" s="66">
        <v>0</v>
      </c>
      <c r="J1542" s="53">
        <v>0</v>
      </c>
      <c r="K1542" s="53">
        <v>0</v>
      </c>
      <c r="L1542" s="53">
        <v>0</v>
      </c>
      <c r="M1542" s="53">
        <v>0</v>
      </c>
      <c r="N1542" s="53">
        <v>0</v>
      </c>
      <c r="O1542" s="54">
        <v>0</v>
      </c>
    </row>
    <row r="1543" spans="1:15" x14ac:dyDescent="0.25">
      <c r="A1543" s="5" t="s">
        <v>217</v>
      </c>
      <c r="B1543" s="4" t="s">
        <v>244</v>
      </c>
      <c r="C1543" s="4" t="s">
        <v>440</v>
      </c>
      <c r="D1543" s="4" t="s">
        <v>203</v>
      </c>
      <c r="E1543" s="4" t="s">
        <v>414</v>
      </c>
      <c r="F1543" s="4" t="s">
        <v>415</v>
      </c>
      <c r="G1543" s="4" t="s">
        <v>326</v>
      </c>
      <c r="H1543" s="4"/>
      <c r="I1543" s="66">
        <v>904.60392699999989</v>
      </c>
      <c r="J1543" s="53">
        <v>77.422971359999991</v>
      </c>
      <c r="K1543" s="53">
        <v>3.1786654439999995</v>
      </c>
      <c r="L1543" s="53">
        <v>0.64045451766999995</v>
      </c>
      <c r="M1543" s="53">
        <v>0.58921815625640006</v>
      </c>
      <c r="N1543" s="53">
        <v>1.4196858846000001E-2</v>
      </c>
      <c r="O1543" s="54">
        <v>39.890865876581998</v>
      </c>
    </row>
    <row r="1544" spans="1:15" x14ac:dyDescent="0.25">
      <c r="A1544" s="5" t="s">
        <v>217</v>
      </c>
      <c r="B1544" s="4" t="s">
        <v>244</v>
      </c>
      <c r="C1544" s="4" t="s">
        <v>440</v>
      </c>
      <c r="D1544" s="4" t="s">
        <v>204</v>
      </c>
      <c r="E1544" s="4" t="s">
        <v>416</v>
      </c>
      <c r="F1544" s="4" t="s">
        <v>415</v>
      </c>
      <c r="G1544" s="4" t="s">
        <v>326</v>
      </c>
      <c r="H1544" s="4"/>
      <c r="I1544" s="66">
        <v>269.95119942000002</v>
      </c>
      <c r="J1544" s="53">
        <v>75.899209883500006</v>
      </c>
      <c r="K1544" s="53">
        <v>2.8232897785080002</v>
      </c>
      <c r="L1544" s="53">
        <v>0.41457469055730001</v>
      </c>
      <c r="M1544" s="53">
        <v>0.38140871531271603</v>
      </c>
      <c r="N1544" s="53">
        <v>1.3344959637880001E-2</v>
      </c>
      <c r="O1544" s="54">
        <v>23.180872877441999</v>
      </c>
    </row>
    <row r="1545" spans="1:15" x14ac:dyDescent="0.25">
      <c r="A1545" s="5" t="s">
        <v>217</v>
      </c>
      <c r="B1545" s="4" t="s">
        <v>244</v>
      </c>
      <c r="C1545" s="4" t="s">
        <v>440</v>
      </c>
      <c r="D1545" s="4" t="s">
        <v>205</v>
      </c>
      <c r="E1545" s="4" t="s">
        <v>417</v>
      </c>
      <c r="F1545" s="4" t="s">
        <v>415</v>
      </c>
      <c r="G1545" s="4" t="s">
        <v>357</v>
      </c>
      <c r="H1545" s="4"/>
      <c r="I1545" s="66">
        <v>92.486819377000003</v>
      </c>
      <c r="J1545" s="53">
        <v>18.778959420470002</v>
      </c>
      <c r="K1545" s="53">
        <v>1.5734912435980002</v>
      </c>
      <c r="L1545" s="53">
        <v>1.1115738707200002E-2</v>
      </c>
      <c r="M1545" s="53">
        <v>1.0226479610623999E-2</v>
      </c>
      <c r="N1545" s="53">
        <v>3.4766714906599998E-3</v>
      </c>
      <c r="O1545" s="54">
        <v>1.4715887667619232</v>
      </c>
    </row>
    <row r="1546" spans="1:15" x14ac:dyDescent="0.25">
      <c r="A1546" s="5" t="s">
        <v>217</v>
      </c>
      <c r="B1546" s="4" t="s">
        <v>244</v>
      </c>
      <c r="C1546" s="4" t="s">
        <v>440</v>
      </c>
      <c r="D1546" s="4" t="s">
        <v>206</v>
      </c>
      <c r="E1546" s="4" t="s">
        <v>417</v>
      </c>
      <c r="F1546" s="4" t="s">
        <v>415</v>
      </c>
      <c r="G1546" s="4" t="s">
        <v>406</v>
      </c>
      <c r="H1546" s="4"/>
      <c r="I1546" s="66">
        <v>173.14770960399997</v>
      </c>
      <c r="J1546" s="53">
        <v>1.4464397037000003</v>
      </c>
      <c r="K1546" s="53">
        <v>8.1418641359000006</v>
      </c>
      <c r="L1546" s="53">
        <v>0.17641893984999996</v>
      </c>
      <c r="M1546" s="53">
        <v>0.17112637165449998</v>
      </c>
      <c r="N1546" s="53">
        <v>0.11455226469299999</v>
      </c>
      <c r="O1546" s="54">
        <v>0.33557325025087886</v>
      </c>
    </row>
    <row r="1547" spans="1:15" x14ac:dyDescent="0.25">
      <c r="A1547" s="5" t="s">
        <v>217</v>
      </c>
      <c r="B1547" s="4" t="s">
        <v>244</v>
      </c>
      <c r="C1547" s="4" t="s">
        <v>440</v>
      </c>
      <c r="D1547" s="4" t="s">
        <v>207</v>
      </c>
      <c r="E1547" s="4" t="s">
        <v>418</v>
      </c>
      <c r="F1547" s="4" t="s">
        <v>415</v>
      </c>
      <c r="G1547" s="4" t="s">
        <v>406</v>
      </c>
      <c r="H1547" s="4"/>
      <c r="I1547" s="66">
        <v>1.0522151</v>
      </c>
      <c r="J1547" s="53">
        <v>6.1550611000000003E-3</v>
      </c>
      <c r="K1547" s="53">
        <v>1.013058E-2</v>
      </c>
      <c r="L1547" s="53">
        <v>1.0755995E-3</v>
      </c>
      <c r="M1547" s="53">
        <v>1.0433315149999999E-3</v>
      </c>
      <c r="N1547" s="53">
        <v>1.6679784999999999E-4</v>
      </c>
      <c r="O1547" s="54">
        <v>2.0234355009569999E-3</v>
      </c>
    </row>
    <row r="1548" spans="1:15" x14ac:dyDescent="0.25">
      <c r="A1548" s="5" t="s">
        <v>217</v>
      </c>
      <c r="B1548" s="4" t="s">
        <v>244</v>
      </c>
      <c r="C1548" s="4" t="s">
        <v>440</v>
      </c>
      <c r="D1548" s="4" t="s">
        <v>208</v>
      </c>
      <c r="E1548" s="4" t="s">
        <v>419</v>
      </c>
      <c r="F1548" s="4" t="s">
        <v>420</v>
      </c>
      <c r="G1548" s="4" t="s">
        <v>406</v>
      </c>
      <c r="H1548" s="4"/>
      <c r="I1548" s="66">
        <v>1.4595110031999998</v>
      </c>
      <c r="J1548" s="53">
        <v>0.20258322334000003</v>
      </c>
      <c r="K1548" s="53">
        <v>0.27098572286599998</v>
      </c>
      <c r="L1548" s="53">
        <v>3.3570109416999998E-2</v>
      </c>
      <c r="M1548" s="53">
        <v>3.2563006134490001E-2</v>
      </c>
      <c r="N1548" s="53">
        <v>5.3971156111999998E-4</v>
      </c>
      <c r="O1548" s="54">
        <v>4.6983753413240667E-2</v>
      </c>
    </row>
    <row r="1549" spans="1:15" x14ac:dyDescent="0.25">
      <c r="A1549" s="5" t="s">
        <v>217</v>
      </c>
      <c r="B1549" s="4" t="s">
        <v>244</v>
      </c>
      <c r="C1549" s="4" t="s">
        <v>440</v>
      </c>
      <c r="D1549" s="4" t="s">
        <v>209</v>
      </c>
      <c r="E1549" s="4" t="s">
        <v>419</v>
      </c>
      <c r="F1549" s="4" t="s">
        <v>420</v>
      </c>
      <c r="G1549" s="4" t="s">
        <v>357</v>
      </c>
      <c r="H1549" s="4"/>
      <c r="I1549" s="66">
        <v>1.4535600574999998</v>
      </c>
      <c r="J1549" s="53">
        <v>0.33242118267999998</v>
      </c>
      <c r="K1549" s="53">
        <v>5.2438312550000003E-3</v>
      </c>
      <c r="L1549" s="53">
        <v>1.8139408099999998E-4</v>
      </c>
      <c r="M1549" s="53">
        <v>1.6688255451999999E-4</v>
      </c>
      <c r="N1549" s="53">
        <v>3.0975446212000001E-5</v>
      </c>
      <c r="O1549" s="54">
        <v>1.2349286175464E-2</v>
      </c>
    </row>
    <row r="1550" spans="1:15" x14ac:dyDescent="0.25">
      <c r="A1550" s="5" t="s">
        <v>217</v>
      </c>
      <c r="B1550" s="4" t="s">
        <v>244</v>
      </c>
      <c r="C1550" s="4" t="s">
        <v>440</v>
      </c>
      <c r="D1550" s="4" t="s">
        <v>210</v>
      </c>
      <c r="E1550" s="4" t="s">
        <v>419</v>
      </c>
      <c r="F1550" s="4" t="s">
        <v>420</v>
      </c>
      <c r="G1550" s="4" t="s">
        <v>399</v>
      </c>
      <c r="H1550" s="4"/>
      <c r="I1550" s="66">
        <v>1.6204914000000001E-2</v>
      </c>
      <c r="J1550" s="53">
        <v>2.1736447E-3</v>
      </c>
      <c r="K1550" s="53">
        <v>4.1086634000000002E-4</v>
      </c>
      <c r="L1550" s="53">
        <v>3.8662760999999999E-6</v>
      </c>
      <c r="M1550" s="53">
        <v>3.8662760999999999E-6</v>
      </c>
      <c r="N1550" s="53">
        <v>7.9260916999999996E-7</v>
      </c>
      <c r="O1550" s="54">
        <v>1.1462176475429998E-4</v>
      </c>
    </row>
    <row r="1551" spans="1:15" x14ac:dyDescent="0.25">
      <c r="A1551" s="5" t="s">
        <v>217</v>
      </c>
      <c r="B1551" s="4" t="s">
        <v>282</v>
      </c>
      <c r="C1551" s="4" t="s">
        <v>440</v>
      </c>
      <c r="D1551" s="4" t="s">
        <v>259</v>
      </c>
      <c r="E1551" s="4" t="s">
        <v>422</v>
      </c>
      <c r="F1551" s="4" t="s">
        <v>423</v>
      </c>
      <c r="G1551" s="4"/>
      <c r="H1551" s="4"/>
      <c r="I1551" s="66"/>
      <c r="J1551" s="53">
        <v>262.94659477548925</v>
      </c>
      <c r="K1551" s="53">
        <v>28.127953683688794</v>
      </c>
      <c r="L1551" s="53">
        <v>0.92238188633791585</v>
      </c>
      <c r="M1551" s="53">
        <v>0.88286322358073166</v>
      </c>
      <c r="N1551" s="53">
        <v>0.58265857482485606</v>
      </c>
      <c r="O1551" s="54">
        <v>8.953335749794201</v>
      </c>
    </row>
    <row r="1552" spans="1:15" x14ac:dyDescent="0.25">
      <c r="A1552" s="5" t="s">
        <v>217</v>
      </c>
      <c r="B1552" s="4" t="s">
        <v>282</v>
      </c>
      <c r="C1552" s="4" t="s">
        <v>440</v>
      </c>
      <c r="D1552" s="4" t="s">
        <v>260</v>
      </c>
      <c r="E1552" s="4" t="s">
        <v>399</v>
      </c>
      <c r="F1552" s="4" t="s">
        <v>423</v>
      </c>
      <c r="G1552" s="4"/>
      <c r="H1552" s="4"/>
      <c r="I1552" s="66"/>
      <c r="J1552" s="53">
        <v>25.829936064669972</v>
      </c>
      <c r="K1552" s="53">
        <v>2.7630829214579546</v>
      </c>
      <c r="L1552" s="53">
        <v>9.0608000349502629E-2</v>
      </c>
      <c r="M1552" s="53">
        <v>8.6725978096083151E-2</v>
      </c>
      <c r="N1552" s="53">
        <v>5.7236085327927046E-2</v>
      </c>
      <c r="O1552" s="54">
        <v>0.87950973535203103</v>
      </c>
    </row>
    <row r="1553" spans="1:16" x14ac:dyDescent="0.25">
      <c r="A1553" s="5" t="s">
        <v>217</v>
      </c>
      <c r="B1553" s="4" t="s">
        <v>282</v>
      </c>
      <c r="C1553" s="4" t="s">
        <v>440</v>
      </c>
      <c r="D1553" s="4" t="s">
        <v>261</v>
      </c>
      <c r="E1553" s="4" t="s">
        <v>402</v>
      </c>
      <c r="F1553" s="4" t="s">
        <v>423</v>
      </c>
      <c r="G1553" s="4"/>
      <c r="H1553" s="4"/>
      <c r="I1553" s="66"/>
      <c r="J1553" s="53">
        <v>20.426184552429518</v>
      </c>
      <c r="K1553" s="53">
        <v>2.1850321869190981</v>
      </c>
      <c r="L1553" s="53">
        <v>7.1652354556038508E-2</v>
      </c>
      <c r="M1553" s="53">
        <v>6.8582470728743891E-2</v>
      </c>
      <c r="N1553" s="53">
        <v>4.5262010677833205E-2</v>
      </c>
      <c r="O1553" s="54">
        <v>0.69551191009456204</v>
      </c>
    </row>
    <row r="1554" spans="1:16" x14ac:dyDescent="0.25">
      <c r="A1554" s="5" t="s">
        <v>217</v>
      </c>
      <c r="B1554" s="4" t="s">
        <v>282</v>
      </c>
      <c r="C1554" s="4" t="s">
        <v>440</v>
      </c>
      <c r="D1554" s="4" t="s">
        <v>262</v>
      </c>
      <c r="E1554" s="4" t="s">
        <v>424</v>
      </c>
      <c r="F1554" s="4" t="s">
        <v>423</v>
      </c>
      <c r="G1554" s="4"/>
      <c r="H1554" s="4"/>
      <c r="I1554" s="66"/>
      <c r="J1554" s="53">
        <v>1250.2121690009303</v>
      </c>
      <c r="K1554" s="53">
        <v>133.73784138360057</v>
      </c>
      <c r="L1554" s="53">
        <v>4.3855789794513402</v>
      </c>
      <c r="M1554" s="53">
        <v>4.197682600249852</v>
      </c>
      <c r="N1554" s="53">
        <v>2.7703223966096284</v>
      </c>
      <c r="O1554" s="54">
        <v>42.569744312913215</v>
      </c>
    </row>
    <row r="1555" spans="1:16" x14ac:dyDescent="0.25">
      <c r="A1555" s="5" t="s">
        <v>217</v>
      </c>
      <c r="B1555" s="4" t="s">
        <v>282</v>
      </c>
      <c r="C1555" s="4" t="s">
        <v>440</v>
      </c>
      <c r="D1555" s="4" t="s">
        <v>263</v>
      </c>
      <c r="E1555" s="4" t="s">
        <v>425</v>
      </c>
      <c r="F1555" s="4"/>
      <c r="G1555" s="4"/>
      <c r="H1555" s="4"/>
      <c r="I1555" s="66"/>
      <c r="J1555" s="53">
        <v>3.4377269203015102</v>
      </c>
      <c r="K1555" s="53">
        <v>0.76795688099402093</v>
      </c>
      <c r="L1555" s="53">
        <v>2.977432025294979E-2</v>
      </c>
      <c r="M1555" s="53">
        <v>2.977432025294979E-2</v>
      </c>
      <c r="N1555" s="53">
        <v>0.12091131835839293</v>
      </c>
      <c r="O1555" s="54">
        <v>0.94294184256522073</v>
      </c>
    </row>
    <row r="1556" spans="1:16" x14ac:dyDescent="0.25">
      <c r="A1556" s="5" t="s">
        <v>217</v>
      </c>
      <c r="B1556" s="4" t="s">
        <v>282</v>
      </c>
      <c r="C1556" s="4" t="s">
        <v>440</v>
      </c>
      <c r="D1556" s="4" t="s">
        <v>264</v>
      </c>
      <c r="E1556" s="4" t="s">
        <v>426</v>
      </c>
      <c r="F1556" s="4" t="s">
        <v>427</v>
      </c>
      <c r="G1556" s="4"/>
      <c r="H1556" s="4"/>
      <c r="I1556" s="66"/>
      <c r="J1556" s="53">
        <v>1910.2065667030495</v>
      </c>
      <c r="K1556" s="53">
        <v>2289.246944084884</v>
      </c>
      <c r="L1556" s="53">
        <v>27.840181032829541</v>
      </c>
      <c r="M1556" s="53">
        <v>27.840181032829541</v>
      </c>
      <c r="N1556" s="53">
        <v>216.87204435340612</v>
      </c>
      <c r="O1556" s="54">
        <v>275.26528678777163</v>
      </c>
    </row>
    <row r="1557" spans="1:16" x14ac:dyDescent="0.25">
      <c r="A1557" s="5" t="s">
        <v>217</v>
      </c>
      <c r="B1557" s="4" t="s">
        <v>282</v>
      </c>
      <c r="C1557" s="4" t="s">
        <v>440</v>
      </c>
      <c r="D1557" s="4">
        <v>2275050011</v>
      </c>
      <c r="E1557" s="4" t="s">
        <v>428</v>
      </c>
      <c r="F1557" s="4" t="s">
        <v>429</v>
      </c>
      <c r="G1557" s="4"/>
      <c r="H1557" s="4"/>
      <c r="I1557" s="66"/>
      <c r="J1557" s="53">
        <v>700.85456772434259</v>
      </c>
      <c r="K1557" s="53">
        <v>0.83318020910068713</v>
      </c>
      <c r="L1557" s="53">
        <v>1.9211664908940815</v>
      </c>
      <c r="M1557" s="53">
        <v>1.9211664908940815</v>
      </c>
      <c r="N1557" s="53">
        <v>0.8251683558656947</v>
      </c>
      <c r="O1557" s="54">
        <v>12.895668518618967</v>
      </c>
    </row>
    <row r="1558" spans="1:16" x14ac:dyDescent="0.25">
      <c r="A1558" s="5" t="s">
        <v>217</v>
      </c>
      <c r="B1558" s="4" t="s">
        <v>282</v>
      </c>
      <c r="C1558" s="4" t="s">
        <v>440</v>
      </c>
      <c r="D1558" s="4" t="s">
        <v>265</v>
      </c>
      <c r="E1558" s="4" t="s">
        <v>428</v>
      </c>
      <c r="F1558" s="4" t="s">
        <v>430</v>
      </c>
      <c r="G1558" s="4"/>
      <c r="H1558" s="4"/>
      <c r="I1558" s="66"/>
      <c r="J1558" s="53">
        <v>93.900548291084036</v>
      </c>
      <c r="K1558" s="53">
        <v>6.9520929550260639</v>
      </c>
      <c r="L1558" s="53">
        <v>1.145003749874508</v>
      </c>
      <c r="M1558" s="53">
        <v>1.145003749874508</v>
      </c>
      <c r="N1558" s="53">
        <v>1.9671636634269956</v>
      </c>
      <c r="O1558" s="54">
        <v>48.323084446424787</v>
      </c>
    </row>
    <row r="1559" spans="1:16" x14ac:dyDescent="0.25">
      <c r="A1559" s="5" t="s">
        <v>217</v>
      </c>
      <c r="B1559" s="4" t="s">
        <v>282</v>
      </c>
      <c r="C1559" s="4" t="s">
        <v>440</v>
      </c>
      <c r="D1559" s="4" t="s">
        <v>266</v>
      </c>
      <c r="E1559" s="4" t="s">
        <v>431</v>
      </c>
      <c r="F1559" s="4" t="s">
        <v>430</v>
      </c>
      <c r="G1559" s="4"/>
      <c r="H1559" s="4"/>
      <c r="I1559" s="66"/>
      <c r="J1559" s="53">
        <v>345.60585687990954</v>
      </c>
      <c r="K1559" s="53">
        <v>103.37742947082084</v>
      </c>
      <c r="L1559" s="53">
        <v>2.9998538122652305</v>
      </c>
      <c r="M1559" s="53">
        <v>2.9998538122652305</v>
      </c>
      <c r="N1559" s="53">
        <v>20.409576682774976</v>
      </c>
      <c r="O1559" s="54">
        <v>70.172939199369097</v>
      </c>
    </row>
    <row r="1560" spans="1:16" x14ac:dyDescent="0.25">
      <c r="A1560" s="5" t="s">
        <v>217</v>
      </c>
      <c r="B1560" s="4" t="s">
        <v>282</v>
      </c>
      <c r="C1560" s="4" t="s">
        <v>440</v>
      </c>
      <c r="D1560" s="4" t="s">
        <v>267</v>
      </c>
      <c r="E1560" s="4"/>
      <c r="F1560" s="4" t="s">
        <v>432</v>
      </c>
      <c r="G1560" s="4"/>
      <c r="H1560" s="4"/>
      <c r="I1560" s="66"/>
      <c r="J1560" s="53">
        <v>56.737471556054388</v>
      </c>
      <c r="K1560" s="53">
        <v>64.375650110721409</v>
      </c>
      <c r="L1560" s="53">
        <v>7.9513307024443263</v>
      </c>
      <c r="M1560" s="53">
        <v>7.9513307024443263</v>
      </c>
      <c r="N1560" s="53">
        <v>8.8855258668044534</v>
      </c>
      <c r="O1560" s="54">
        <v>5.0460930131619648</v>
      </c>
    </row>
    <row r="1561" spans="1:16" x14ac:dyDescent="0.25">
      <c r="A1561" s="5" t="s">
        <v>217</v>
      </c>
      <c r="B1561" s="4" t="s">
        <v>282</v>
      </c>
      <c r="C1561" s="4" t="s">
        <v>440</v>
      </c>
      <c r="D1561" s="4" t="s">
        <v>274</v>
      </c>
      <c r="E1561" s="4" t="s">
        <v>433</v>
      </c>
      <c r="F1561" s="4" t="s">
        <v>406</v>
      </c>
      <c r="G1561" s="4" t="s">
        <v>434</v>
      </c>
      <c r="H1561" s="4"/>
      <c r="I1561" s="66"/>
      <c r="J1561" s="53">
        <v>7.4124765717572902</v>
      </c>
      <c r="K1561" s="53">
        <v>34.781197471874925</v>
      </c>
      <c r="L1561" s="53">
        <v>1.3240094866476655</v>
      </c>
      <c r="M1561" s="53">
        <v>1.2842892020482353</v>
      </c>
      <c r="N1561" s="53">
        <v>2.1010846609147915</v>
      </c>
      <c r="O1561" s="54">
        <v>1.3198076891201351</v>
      </c>
    </row>
    <row r="1562" spans="1:16" x14ac:dyDescent="0.25">
      <c r="A1562" s="5" t="s">
        <v>217</v>
      </c>
      <c r="B1562" s="4" t="s">
        <v>282</v>
      </c>
      <c r="C1562" s="4" t="s">
        <v>440</v>
      </c>
      <c r="D1562" s="4" t="s">
        <v>271</v>
      </c>
      <c r="E1562" s="4" t="s">
        <v>433</v>
      </c>
      <c r="F1562" s="4" t="s">
        <v>406</v>
      </c>
      <c r="G1562" s="4" t="s">
        <v>436</v>
      </c>
      <c r="H1562" s="4"/>
      <c r="I1562" s="66"/>
      <c r="J1562" s="53">
        <v>4.9325254304442456</v>
      </c>
      <c r="K1562" s="53">
        <v>32.333364072959753</v>
      </c>
      <c r="L1562" s="53">
        <v>1.563631988696184</v>
      </c>
      <c r="M1562" s="53">
        <v>1.5167230290352982</v>
      </c>
      <c r="N1562" s="53">
        <v>1.4074456766190488</v>
      </c>
      <c r="O1562" s="54">
        <v>1.8090312335973369</v>
      </c>
    </row>
    <row r="1563" spans="1:16" x14ac:dyDescent="0.25">
      <c r="A1563" s="5" t="s">
        <v>217</v>
      </c>
      <c r="B1563" s="4" t="s">
        <v>282</v>
      </c>
      <c r="C1563" s="4" t="s">
        <v>440</v>
      </c>
      <c r="D1563" s="4" t="s">
        <v>275</v>
      </c>
      <c r="E1563" s="4" t="s">
        <v>433</v>
      </c>
      <c r="F1563" s="4" t="s">
        <v>435</v>
      </c>
      <c r="G1563" s="4" t="s">
        <v>434</v>
      </c>
      <c r="H1563" s="4"/>
      <c r="I1563" s="66"/>
      <c r="J1563" s="53">
        <v>36.577526642881594</v>
      </c>
      <c r="K1563" s="53">
        <v>188.24469662887549</v>
      </c>
      <c r="L1563" s="53">
        <v>7.7677956138315016</v>
      </c>
      <c r="M1563" s="53">
        <v>7.1463719647249819</v>
      </c>
      <c r="N1563" s="53">
        <v>120.37505339742323</v>
      </c>
      <c r="O1563" s="54">
        <v>6.6414625085371455</v>
      </c>
    </row>
    <row r="1564" spans="1:16" x14ac:dyDescent="0.25">
      <c r="A1564" s="5" t="s">
        <v>217</v>
      </c>
      <c r="B1564" s="4" t="s">
        <v>282</v>
      </c>
      <c r="C1564" s="4" t="s">
        <v>440</v>
      </c>
      <c r="D1564" s="4" t="s">
        <v>270</v>
      </c>
      <c r="E1564" s="4" t="s">
        <v>433</v>
      </c>
      <c r="F1564" s="4" t="s">
        <v>435</v>
      </c>
      <c r="G1564" s="4" t="s">
        <v>436</v>
      </c>
      <c r="H1564" s="4"/>
      <c r="I1564" s="66"/>
      <c r="J1564" s="53">
        <v>0.76786289867102919</v>
      </c>
      <c r="K1564" s="53">
        <v>9.2575074660893044</v>
      </c>
      <c r="L1564" s="53">
        <v>0.28545799673363664</v>
      </c>
      <c r="M1564" s="53">
        <v>0.26262135699494571</v>
      </c>
      <c r="N1564" s="53">
        <v>2.8747197441542669</v>
      </c>
      <c r="O1564" s="54">
        <v>0.25436066026367371</v>
      </c>
    </row>
    <row r="1565" spans="1:16" x14ac:dyDescent="0.25">
      <c r="A1565" s="5" t="s">
        <v>217</v>
      </c>
      <c r="B1565" s="4" t="s">
        <v>244</v>
      </c>
      <c r="C1565" s="4" t="s">
        <v>440</v>
      </c>
      <c r="D1565" s="4" t="s">
        <v>272</v>
      </c>
      <c r="E1565" s="4" t="s">
        <v>420</v>
      </c>
      <c r="F1565" s="4" t="s">
        <v>406</v>
      </c>
      <c r="G1565" s="4" t="s">
        <v>437</v>
      </c>
      <c r="H1565" s="4" t="s">
        <v>441</v>
      </c>
      <c r="I1565" s="66"/>
      <c r="J1565" s="53">
        <v>10.585827217</v>
      </c>
      <c r="K1565" s="53">
        <v>70.38319396</v>
      </c>
      <c r="L1565" s="53">
        <v>2.4475203148000002</v>
      </c>
      <c r="M1565" s="53">
        <v>2.2517180934000001</v>
      </c>
      <c r="N1565" s="53">
        <v>0.74749701319999995</v>
      </c>
      <c r="O1565" s="54">
        <v>3.6500399495</v>
      </c>
    </row>
    <row r="1566" spans="1:16" x14ac:dyDescent="0.25">
      <c r="A1566" s="5" t="s">
        <v>217</v>
      </c>
      <c r="B1566" s="4" t="s">
        <v>244</v>
      </c>
      <c r="C1566" s="4" t="s">
        <v>440</v>
      </c>
      <c r="D1566" s="4" t="s">
        <v>268</v>
      </c>
      <c r="E1566" s="4" t="s">
        <v>420</v>
      </c>
      <c r="F1566" s="4" t="s">
        <v>406</v>
      </c>
      <c r="G1566" s="4" t="s">
        <v>437</v>
      </c>
      <c r="H1566" s="4" t="s">
        <v>438</v>
      </c>
      <c r="I1566" s="66"/>
      <c r="J1566" s="53">
        <v>14.381284174248746</v>
      </c>
      <c r="K1566" s="53">
        <v>146.05991739471384</v>
      </c>
      <c r="L1566" s="53">
        <v>3.0518747981909771</v>
      </c>
      <c r="M1566" s="53">
        <v>2.8077248143356992</v>
      </c>
      <c r="N1566" s="53">
        <v>0.11847564462767753</v>
      </c>
      <c r="O1566" s="54">
        <v>5.6788095883064731</v>
      </c>
    </row>
    <row r="1567" spans="1:16" x14ac:dyDescent="0.25">
      <c r="A1567" s="5" t="s">
        <v>217</v>
      </c>
      <c r="B1567" s="4" t="s">
        <v>244</v>
      </c>
      <c r="C1567" s="4" t="s">
        <v>440</v>
      </c>
      <c r="D1567" s="4" t="s">
        <v>269</v>
      </c>
      <c r="E1567" s="4" t="s">
        <v>420</v>
      </c>
      <c r="F1567" s="4" t="s">
        <v>406</v>
      </c>
      <c r="G1567" s="4" t="s">
        <v>437</v>
      </c>
      <c r="H1567" s="4" t="s">
        <v>439</v>
      </c>
      <c r="I1567" s="66"/>
      <c r="J1567" s="53">
        <v>16.092743447407486</v>
      </c>
      <c r="K1567" s="53">
        <v>111.90818839123597</v>
      </c>
      <c r="L1567" s="53">
        <v>2.7998437473700402</v>
      </c>
      <c r="M1567" s="53">
        <v>2.5758562475804374</v>
      </c>
      <c r="N1567" s="53">
        <v>0.13265941622408489</v>
      </c>
      <c r="O1567" s="54">
        <v>5.2945127581297333</v>
      </c>
    </row>
    <row r="1568" spans="1:16" x14ac:dyDescent="0.25">
      <c r="A1568" s="65">
        <v>34013</v>
      </c>
      <c r="B1568" s="4" t="s">
        <v>244</v>
      </c>
      <c r="C1568" s="4" t="s">
        <v>440</v>
      </c>
      <c r="D1568" s="4" t="s">
        <v>273</v>
      </c>
      <c r="E1568" s="4" t="s">
        <v>420</v>
      </c>
      <c r="F1568" s="4" t="s">
        <v>406</v>
      </c>
      <c r="G1568" s="4" t="s">
        <v>442</v>
      </c>
      <c r="H1568" s="4"/>
      <c r="I1568" s="66"/>
      <c r="J1568" s="53">
        <v>13.533441077208833</v>
      </c>
      <c r="K1568" s="53">
        <v>83.751988329706066</v>
      </c>
      <c r="L1568" s="53">
        <v>1.9046242137765035</v>
      </c>
      <c r="M1568" s="53">
        <v>1.8474854873632085</v>
      </c>
      <c r="N1568" s="53">
        <v>0.26143768969583203</v>
      </c>
      <c r="O1568" s="54">
        <v>5.261223253556488</v>
      </c>
      <c r="P1568" s="3">
        <f>SUM(J1551:J1568)</f>
        <v>4774.44130992788</v>
      </c>
    </row>
    <row r="1569" spans="1:15" x14ac:dyDescent="0.25">
      <c r="A1569" s="5" t="s">
        <v>218</v>
      </c>
      <c r="B1569" s="4" t="s">
        <v>245</v>
      </c>
      <c r="C1569" s="4" t="s">
        <v>421</v>
      </c>
      <c r="D1569" s="4" t="s">
        <v>0</v>
      </c>
      <c r="E1569" s="4" t="s">
        <v>324</v>
      </c>
      <c r="F1569" s="4" t="s">
        <v>325</v>
      </c>
      <c r="G1569" s="4" t="s">
        <v>326</v>
      </c>
      <c r="H1569" s="4"/>
      <c r="I1569" s="66">
        <v>840.06341999999995</v>
      </c>
      <c r="J1569" s="53">
        <v>62.116318</v>
      </c>
      <c r="K1569" s="53">
        <v>0.47891483000000001</v>
      </c>
      <c r="L1569" s="53">
        <v>2.6543180999999998</v>
      </c>
      <c r="M1569" s="53">
        <v>2.441972652</v>
      </c>
      <c r="N1569" s="53">
        <v>7.3979566999999996E-3</v>
      </c>
      <c r="O1569" s="54">
        <v>71.999429288000002</v>
      </c>
    </row>
    <row r="1570" spans="1:15" x14ac:dyDescent="0.25">
      <c r="A1570" s="5" t="s">
        <v>218</v>
      </c>
      <c r="B1570" s="4" t="s">
        <v>245</v>
      </c>
      <c r="C1570" s="4" t="s">
        <v>421</v>
      </c>
      <c r="D1570" s="4" t="s">
        <v>1</v>
      </c>
      <c r="E1570" s="4" t="s">
        <v>327</v>
      </c>
      <c r="F1570" s="4" t="s">
        <v>325</v>
      </c>
      <c r="G1570" s="4" t="s">
        <v>326</v>
      </c>
      <c r="H1570" s="4"/>
      <c r="I1570" s="66">
        <v>0</v>
      </c>
      <c r="J1570" s="53">
        <v>0</v>
      </c>
      <c r="K1570" s="53">
        <v>0</v>
      </c>
      <c r="L1570" s="53">
        <v>0</v>
      </c>
      <c r="M1570" s="53">
        <v>0</v>
      </c>
      <c r="N1570" s="53">
        <v>0</v>
      </c>
      <c r="O1570" s="54">
        <v>0</v>
      </c>
    </row>
    <row r="1571" spans="1:15" x14ac:dyDescent="0.25">
      <c r="A1571" s="5" t="s">
        <v>218</v>
      </c>
      <c r="B1571" s="4" t="s">
        <v>245</v>
      </c>
      <c r="C1571" s="4" t="s">
        <v>421</v>
      </c>
      <c r="D1571" s="4" t="s">
        <v>2</v>
      </c>
      <c r="E1571" s="4" t="s">
        <v>328</v>
      </c>
      <c r="F1571" s="4" t="s">
        <v>325</v>
      </c>
      <c r="G1571" s="4" t="s">
        <v>326</v>
      </c>
      <c r="H1571" s="4"/>
      <c r="I1571" s="66">
        <v>1193.0842</v>
      </c>
      <c r="J1571" s="53">
        <v>90.821799999999996</v>
      </c>
      <c r="K1571" s="53">
        <v>0.67897934000000004</v>
      </c>
      <c r="L1571" s="53">
        <v>3.0055022</v>
      </c>
      <c r="M1571" s="53">
        <v>2.7650620240000001</v>
      </c>
      <c r="N1571" s="53">
        <v>7.7766585000000003E-3</v>
      </c>
      <c r="O1571" s="54">
        <v>83.576415365999992</v>
      </c>
    </row>
    <row r="1572" spans="1:15" x14ac:dyDescent="0.25">
      <c r="A1572" s="5" t="s">
        <v>218</v>
      </c>
      <c r="B1572" s="4" t="s">
        <v>245</v>
      </c>
      <c r="C1572" s="4" t="s">
        <v>421</v>
      </c>
      <c r="D1572" s="4" t="s">
        <v>3</v>
      </c>
      <c r="E1572" s="4" t="s">
        <v>329</v>
      </c>
      <c r="F1572" s="4" t="s">
        <v>325</v>
      </c>
      <c r="G1572" s="4" t="s">
        <v>326</v>
      </c>
      <c r="H1572" s="4"/>
      <c r="I1572" s="66">
        <v>329.40541823000001</v>
      </c>
      <c r="J1572" s="53">
        <v>32.328031927000005</v>
      </c>
      <c r="K1572" s="53">
        <v>0.46102555731</v>
      </c>
      <c r="L1572" s="53">
        <v>1.48652599E-2</v>
      </c>
      <c r="M1572" s="53">
        <v>1.3676039108000001E-2</v>
      </c>
      <c r="N1572" s="53">
        <v>2.7206092008999999E-3</v>
      </c>
      <c r="O1572" s="54">
        <v>1.7522605728862</v>
      </c>
    </row>
    <row r="1573" spans="1:15" x14ac:dyDescent="0.25">
      <c r="A1573" s="5" t="s">
        <v>218</v>
      </c>
      <c r="B1573" s="4" t="s">
        <v>245</v>
      </c>
      <c r="C1573" s="4" t="s">
        <v>421</v>
      </c>
      <c r="D1573" s="4" t="s">
        <v>4</v>
      </c>
      <c r="E1573" s="4" t="s">
        <v>330</v>
      </c>
      <c r="F1573" s="4" t="s">
        <v>331</v>
      </c>
      <c r="G1573" s="4" t="s">
        <v>326</v>
      </c>
      <c r="H1573" s="4"/>
      <c r="I1573" s="66">
        <v>100.40882999999999</v>
      </c>
      <c r="J1573" s="53">
        <v>9.4666986000000009</v>
      </c>
      <c r="K1573" s="53">
        <v>5.4442747999999999E-2</v>
      </c>
      <c r="L1573" s="53">
        <v>0.33855000000000002</v>
      </c>
      <c r="M1573" s="53">
        <v>0.31146600000000002</v>
      </c>
      <c r="N1573" s="53">
        <v>5.9363776000000005E-4</v>
      </c>
      <c r="O1573" s="54">
        <v>2.2489988734999997</v>
      </c>
    </row>
    <row r="1574" spans="1:15" x14ac:dyDescent="0.25">
      <c r="A1574" s="5" t="s">
        <v>218</v>
      </c>
      <c r="B1574" s="4" t="s">
        <v>245</v>
      </c>
      <c r="C1574" s="4" t="s">
        <v>421</v>
      </c>
      <c r="D1574" s="4" t="s">
        <v>5</v>
      </c>
      <c r="E1574" s="4" t="s">
        <v>332</v>
      </c>
      <c r="F1574" s="4" t="s">
        <v>331</v>
      </c>
      <c r="G1574" s="4" t="s">
        <v>326</v>
      </c>
      <c r="H1574" s="4"/>
      <c r="I1574" s="66">
        <v>9.4342299000000001</v>
      </c>
      <c r="J1574" s="53">
        <v>0.35489084999999998</v>
      </c>
      <c r="K1574" s="53">
        <v>3.636528E-3</v>
      </c>
      <c r="L1574" s="53">
        <v>1.1957888E-2</v>
      </c>
      <c r="M1574" s="53">
        <v>1.1001256960000001E-2</v>
      </c>
      <c r="N1574" s="53">
        <v>3.8657471999999997E-5</v>
      </c>
      <c r="O1574" s="54">
        <v>8.1152952890000005E-2</v>
      </c>
    </row>
    <row r="1575" spans="1:15" x14ac:dyDescent="0.25">
      <c r="A1575" s="5" t="s">
        <v>218</v>
      </c>
      <c r="B1575" s="4" t="s">
        <v>245</v>
      </c>
      <c r="C1575" s="4" t="s">
        <v>421</v>
      </c>
      <c r="D1575" s="4" t="s">
        <v>6</v>
      </c>
      <c r="E1575" s="4" t="s">
        <v>333</v>
      </c>
      <c r="F1575" s="4" t="s">
        <v>331</v>
      </c>
      <c r="G1575" s="4" t="s">
        <v>326</v>
      </c>
      <c r="H1575" s="4"/>
      <c r="I1575" s="66">
        <v>9.0364733000000008</v>
      </c>
      <c r="J1575" s="53">
        <v>0.42821026000000001</v>
      </c>
      <c r="K1575" s="53">
        <v>4.3547647000000004E-3</v>
      </c>
      <c r="L1575" s="53">
        <v>1.4415854000000001E-2</v>
      </c>
      <c r="M1575" s="53">
        <v>1.3262585680000001E-2</v>
      </c>
      <c r="N1575" s="53">
        <v>4.6208595000000003E-5</v>
      </c>
      <c r="O1575" s="54">
        <v>9.6694660942000021E-2</v>
      </c>
    </row>
    <row r="1576" spans="1:15" x14ac:dyDescent="0.25">
      <c r="A1576" s="5" t="s">
        <v>218</v>
      </c>
      <c r="B1576" s="4" t="s">
        <v>245</v>
      </c>
      <c r="C1576" s="4" t="s">
        <v>421</v>
      </c>
      <c r="D1576" s="4" t="s">
        <v>7</v>
      </c>
      <c r="E1576" s="4" t="s">
        <v>334</v>
      </c>
      <c r="F1576" s="4" t="s">
        <v>331</v>
      </c>
      <c r="G1576" s="4" t="s">
        <v>326</v>
      </c>
      <c r="H1576" s="4"/>
      <c r="I1576" s="66">
        <v>2.3570845E-2</v>
      </c>
      <c r="J1576" s="53">
        <v>3.1009263E-3</v>
      </c>
      <c r="K1576" s="53">
        <v>3.0398105E-5</v>
      </c>
      <c r="L1576" s="53">
        <v>1.0432951000000001E-4</v>
      </c>
      <c r="M1576" s="53">
        <v>9.5983149200000003E-5</v>
      </c>
      <c r="N1576" s="53">
        <v>3.1941283000000002E-7</v>
      </c>
      <c r="O1576" s="54">
        <v>7.9060964206000006E-4</v>
      </c>
    </row>
    <row r="1577" spans="1:15" x14ac:dyDescent="0.25">
      <c r="A1577" s="5" t="s">
        <v>218</v>
      </c>
      <c r="B1577" s="4" t="s">
        <v>245</v>
      </c>
      <c r="C1577" s="4" t="s">
        <v>421</v>
      </c>
      <c r="D1577" s="4" t="s">
        <v>8</v>
      </c>
      <c r="E1577" s="4" t="s">
        <v>335</v>
      </c>
      <c r="F1577" s="4" t="s">
        <v>331</v>
      </c>
      <c r="G1577" s="4" t="s">
        <v>326</v>
      </c>
      <c r="H1577" s="4"/>
      <c r="I1577" s="66">
        <v>42.972595400000003</v>
      </c>
      <c r="J1577" s="53">
        <v>24.658103300000001</v>
      </c>
      <c r="K1577" s="53">
        <v>0.14311026299999999</v>
      </c>
      <c r="L1577" s="53">
        <v>0.88265193900000005</v>
      </c>
      <c r="M1577" s="53">
        <v>0.81203978388000009</v>
      </c>
      <c r="N1577" s="53">
        <v>1.5341127799999999E-3</v>
      </c>
      <c r="O1577" s="54">
        <v>5.7255184866100004</v>
      </c>
    </row>
    <row r="1578" spans="1:15" x14ac:dyDescent="0.25">
      <c r="A1578" s="5" t="s">
        <v>218</v>
      </c>
      <c r="B1578" s="4" t="s">
        <v>245</v>
      </c>
      <c r="C1578" s="4" t="s">
        <v>421</v>
      </c>
      <c r="D1578" s="4" t="s">
        <v>9</v>
      </c>
      <c r="E1578" s="4" t="s">
        <v>336</v>
      </c>
      <c r="F1578" s="4" t="s">
        <v>331</v>
      </c>
      <c r="G1578" s="4" t="s">
        <v>326</v>
      </c>
      <c r="H1578" s="4"/>
      <c r="I1578" s="66">
        <v>0.90747732000000003</v>
      </c>
      <c r="J1578" s="53">
        <v>8.7393306000000004E-2</v>
      </c>
      <c r="K1578" s="53">
        <v>8.5670891000000002E-4</v>
      </c>
      <c r="L1578" s="53">
        <v>2.9403152999999999E-3</v>
      </c>
      <c r="M1578" s="53">
        <v>2.705090076E-3</v>
      </c>
      <c r="N1578" s="53">
        <v>9.0020029999999994E-6</v>
      </c>
      <c r="O1578" s="54">
        <v>1.9665703485000002E-2</v>
      </c>
    </row>
    <row r="1579" spans="1:15" x14ac:dyDescent="0.25">
      <c r="A1579" s="5" t="s">
        <v>218</v>
      </c>
      <c r="B1579" s="4" t="s">
        <v>245</v>
      </c>
      <c r="C1579" s="4" t="s">
        <v>421</v>
      </c>
      <c r="D1579" s="4" t="s">
        <v>10</v>
      </c>
      <c r="E1579" s="4" t="s">
        <v>337</v>
      </c>
      <c r="F1579" s="4" t="s">
        <v>338</v>
      </c>
      <c r="G1579" s="4" t="s">
        <v>326</v>
      </c>
      <c r="H1579" s="4"/>
      <c r="I1579" s="66">
        <v>1.0208682</v>
      </c>
      <c r="J1579" s="53">
        <v>0.12464137</v>
      </c>
      <c r="K1579" s="53">
        <v>1.2218483999999999E-3</v>
      </c>
      <c r="L1579" s="53">
        <v>4.1935122999999996E-3</v>
      </c>
      <c r="M1579" s="53">
        <v>3.8580313159999997E-3</v>
      </c>
      <c r="N1579" s="53">
        <v>1.2838761E-5</v>
      </c>
      <c r="O1579" s="54">
        <v>3.0175991842999999E-2</v>
      </c>
    </row>
    <row r="1580" spans="1:15" x14ac:dyDescent="0.25">
      <c r="A1580" s="5" t="s">
        <v>218</v>
      </c>
      <c r="B1580" s="4" t="s">
        <v>245</v>
      </c>
      <c r="C1580" s="4" t="s">
        <v>421</v>
      </c>
      <c r="D1580" s="4" t="s">
        <v>11</v>
      </c>
      <c r="E1580" s="4" t="s">
        <v>339</v>
      </c>
      <c r="F1580" s="4" t="s">
        <v>338</v>
      </c>
      <c r="G1580" s="4" t="s">
        <v>326</v>
      </c>
      <c r="H1580" s="4"/>
      <c r="I1580" s="66">
        <v>4.8317804999999998E-2</v>
      </c>
      <c r="J1580" s="53">
        <v>9.9312802999999995E-3</v>
      </c>
      <c r="K1580" s="53">
        <v>9.7355449E-5</v>
      </c>
      <c r="L1580" s="53">
        <v>3.3413418000000002E-4</v>
      </c>
      <c r="M1580" s="53">
        <v>3.0740344560000002E-4</v>
      </c>
      <c r="N1580" s="53">
        <v>1.0229776E-6</v>
      </c>
      <c r="O1580" s="54">
        <v>2.3199800540000004E-3</v>
      </c>
    </row>
    <row r="1581" spans="1:15" x14ac:dyDescent="0.25">
      <c r="A1581" s="5" t="s">
        <v>218</v>
      </c>
      <c r="B1581" s="4" t="s">
        <v>245</v>
      </c>
      <c r="C1581" s="4" t="s">
        <v>421</v>
      </c>
      <c r="D1581" s="4" t="s">
        <v>12</v>
      </c>
      <c r="E1581" s="4" t="s">
        <v>340</v>
      </c>
      <c r="F1581" s="4" t="s">
        <v>341</v>
      </c>
      <c r="G1581" s="4" t="s">
        <v>326</v>
      </c>
      <c r="H1581" s="4"/>
      <c r="I1581" s="66">
        <v>600.03394700000001</v>
      </c>
      <c r="J1581" s="53">
        <v>2.2555015439999999</v>
      </c>
      <c r="K1581" s="53">
        <v>2.37292011E-2</v>
      </c>
      <c r="L1581" s="53">
        <v>7.7655112400000004E-2</v>
      </c>
      <c r="M1581" s="53">
        <v>7.1442703408000005E-2</v>
      </c>
      <c r="N1581" s="53">
        <v>2.6013115999999999E-4</v>
      </c>
      <c r="O1581" s="54">
        <v>0.730745980352</v>
      </c>
    </row>
    <row r="1582" spans="1:15" x14ac:dyDescent="0.25">
      <c r="A1582" s="5" t="s">
        <v>218</v>
      </c>
      <c r="B1582" s="4" t="s">
        <v>245</v>
      </c>
      <c r="C1582" s="4" t="s">
        <v>421</v>
      </c>
      <c r="D1582" s="4" t="s">
        <v>13</v>
      </c>
      <c r="E1582" s="4" t="s">
        <v>340</v>
      </c>
      <c r="F1582" s="4" t="s">
        <v>342</v>
      </c>
      <c r="G1582" s="4" t="s">
        <v>326</v>
      </c>
      <c r="H1582" s="4"/>
      <c r="I1582" s="66">
        <v>143.450109</v>
      </c>
      <c r="J1582" s="53">
        <v>14.778751510000001</v>
      </c>
      <c r="K1582" s="53">
        <v>0.1606446436</v>
      </c>
      <c r="L1582" s="53">
        <v>0.51596031600000003</v>
      </c>
      <c r="M1582" s="53">
        <v>0.47468349072000005</v>
      </c>
      <c r="N1582" s="53">
        <v>1.7273006790000001E-3</v>
      </c>
      <c r="O1582" s="54">
        <v>3.6766419516799997</v>
      </c>
    </row>
    <row r="1583" spans="1:15" x14ac:dyDescent="0.25">
      <c r="A1583" s="5" t="s">
        <v>218</v>
      </c>
      <c r="B1583" s="4" t="s">
        <v>245</v>
      </c>
      <c r="C1583" s="4" t="s">
        <v>421</v>
      </c>
      <c r="D1583" s="4" t="s">
        <v>14</v>
      </c>
      <c r="E1583" s="4" t="s">
        <v>343</v>
      </c>
      <c r="F1583" s="4" t="s">
        <v>341</v>
      </c>
      <c r="G1583" s="4" t="s">
        <v>326</v>
      </c>
      <c r="H1583" s="4"/>
      <c r="I1583" s="66">
        <v>6776.7725</v>
      </c>
      <c r="J1583" s="53">
        <v>31.263045999999999</v>
      </c>
      <c r="K1583" s="53">
        <v>0.33181450000000001</v>
      </c>
      <c r="L1583" s="53">
        <v>1.057776</v>
      </c>
      <c r="M1583" s="53">
        <v>0.97315392000000012</v>
      </c>
      <c r="N1583" s="53">
        <v>3.5745716000000001E-3</v>
      </c>
      <c r="O1583" s="54">
        <v>11.006200087600002</v>
      </c>
    </row>
    <row r="1584" spans="1:15" x14ac:dyDescent="0.25">
      <c r="A1584" s="5" t="s">
        <v>218</v>
      </c>
      <c r="B1584" s="4" t="s">
        <v>245</v>
      </c>
      <c r="C1584" s="4" t="s">
        <v>421</v>
      </c>
      <c r="D1584" s="4" t="s">
        <v>15</v>
      </c>
      <c r="E1584" s="4" t="s">
        <v>343</v>
      </c>
      <c r="F1584" s="4" t="s">
        <v>342</v>
      </c>
      <c r="G1584" s="4" t="s">
        <v>326</v>
      </c>
      <c r="H1584" s="4"/>
      <c r="I1584" s="66">
        <v>1356.8608400000001</v>
      </c>
      <c r="J1584" s="53">
        <v>297.33542999999997</v>
      </c>
      <c r="K1584" s="53">
        <v>1.7859774000000002</v>
      </c>
      <c r="L1584" s="53">
        <v>10.6108686</v>
      </c>
      <c r="M1584" s="53">
        <v>9.7619991120000016</v>
      </c>
      <c r="N1584" s="53">
        <v>1.9113953600000001E-2</v>
      </c>
      <c r="O1584" s="54">
        <v>82.013454202299997</v>
      </c>
    </row>
    <row r="1585" spans="1:15" x14ac:dyDescent="0.25">
      <c r="A1585" s="5" t="s">
        <v>218</v>
      </c>
      <c r="B1585" s="4" t="s">
        <v>245</v>
      </c>
      <c r="C1585" s="4" t="s">
        <v>421</v>
      </c>
      <c r="D1585" s="4" t="s">
        <v>16</v>
      </c>
      <c r="E1585" s="4" t="s">
        <v>344</v>
      </c>
      <c r="F1585" s="4" t="s">
        <v>341</v>
      </c>
      <c r="G1585" s="4" t="s">
        <v>326</v>
      </c>
      <c r="H1585" s="4"/>
      <c r="I1585" s="66">
        <v>17893.5144</v>
      </c>
      <c r="J1585" s="53">
        <v>40.1375569</v>
      </c>
      <c r="K1585" s="53">
        <v>0.46527349299999998</v>
      </c>
      <c r="L1585" s="53">
        <v>1.52604352</v>
      </c>
      <c r="M1585" s="53">
        <v>1.4039600384000002</v>
      </c>
      <c r="N1585" s="53">
        <v>4.9637642799999996E-3</v>
      </c>
      <c r="O1585" s="54">
        <v>13.653234744999999</v>
      </c>
    </row>
    <row r="1586" spans="1:15" x14ac:dyDescent="0.25">
      <c r="A1586" s="5" t="s">
        <v>218</v>
      </c>
      <c r="B1586" s="4" t="s">
        <v>245</v>
      </c>
      <c r="C1586" s="4" t="s">
        <v>421</v>
      </c>
      <c r="D1586" s="4" t="s">
        <v>17</v>
      </c>
      <c r="E1586" s="4" t="s">
        <v>344</v>
      </c>
      <c r="F1586" s="4" t="s">
        <v>342</v>
      </c>
      <c r="G1586" s="4" t="s">
        <v>326</v>
      </c>
      <c r="H1586" s="4"/>
      <c r="I1586" s="66">
        <v>3393.0923600000001</v>
      </c>
      <c r="J1586" s="53">
        <v>162.487664</v>
      </c>
      <c r="K1586" s="53">
        <v>1.5678079900000002</v>
      </c>
      <c r="L1586" s="53">
        <v>5.5393295199999999</v>
      </c>
      <c r="M1586" s="53">
        <v>5.0961831583999997</v>
      </c>
      <c r="N1586" s="53">
        <v>1.6761608600000002E-2</v>
      </c>
      <c r="O1586" s="54">
        <v>42.029599333299998</v>
      </c>
    </row>
    <row r="1587" spans="1:15" x14ac:dyDescent="0.25">
      <c r="A1587" s="5" t="s">
        <v>218</v>
      </c>
      <c r="B1587" s="4" t="s">
        <v>245</v>
      </c>
      <c r="C1587" s="4" t="s">
        <v>421</v>
      </c>
      <c r="D1587" s="4" t="s">
        <v>18</v>
      </c>
      <c r="E1587" s="4" t="s">
        <v>345</v>
      </c>
      <c r="F1587" s="4" t="s">
        <v>341</v>
      </c>
      <c r="G1587" s="4" t="s">
        <v>326</v>
      </c>
      <c r="H1587" s="4"/>
      <c r="I1587" s="66">
        <v>9078.3257400000002</v>
      </c>
      <c r="J1587" s="53">
        <v>27.362676130000001</v>
      </c>
      <c r="K1587" s="53">
        <v>0.29746494199999995</v>
      </c>
      <c r="L1587" s="53">
        <v>0.95560973199999999</v>
      </c>
      <c r="M1587" s="53">
        <v>0.87916095344000011</v>
      </c>
      <c r="N1587" s="53">
        <v>3.19503644E-3</v>
      </c>
      <c r="O1587" s="54">
        <v>8.8513009284600006</v>
      </c>
    </row>
    <row r="1588" spans="1:15" x14ac:dyDescent="0.25">
      <c r="A1588" s="5" t="s">
        <v>218</v>
      </c>
      <c r="B1588" s="4" t="s">
        <v>245</v>
      </c>
      <c r="C1588" s="4" t="s">
        <v>421</v>
      </c>
      <c r="D1588" s="4" t="s">
        <v>19</v>
      </c>
      <c r="E1588" s="4" t="s">
        <v>345</v>
      </c>
      <c r="F1588" s="4" t="s">
        <v>342</v>
      </c>
      <c r="G1588" s="4" t="s">
        <v>326</v>
      </c>
      <c r="H1588" s="4"/>
      <c r="I1588" s="66">
        <v>1319.5362299999999</v>
      </c>
      <c r="J1588" s="53">
        <v>181.067001</v>
      </c>
      <c r="K1588" s="53">
        <v>1.45347911</v>
      </c>
      <c r="L1588" s="53">
        <v>6.2983817999999996</v>
      </c>
      <c r="M1588" s="53">
        <v>5.7945112559999998</v>
      </c>
      <c r="N1588" s="53">
        <v>1.5633811300000001E-2</v>
      </c>
      <c r="O1588" s="54">
        <v>41.60633321129999</v>
      </c>
    </row>
    <row r="1589" spans="1:15" x14ac:dyDescent="0.25">
      <c r="A1589" s="5" t="s">
        <v>218</v>
      </c>
      <c r="B1589" s="4" t="s">
        <v>245</v>
      </c>
      <c r="C1589" s="4" t="s">
        <v>421</v>
      </c>
      <c r="D1589" s="4" t="s">
        <v>20</v>
      </c>
      <c r="E1589" s="4" t="s">
        <v>346</v>
      </c>
      <c r="F1589" s="4" t="s">
        <v>341</v>
      </c>
      <c r="G1589" s="4" t="s">
        <v>326</v>
      </c>
      <c r="H1589" s="4"/>
      <c r="I1589" s="66">
        <v>4696.6625999999997</v>
      </c>
      <c r="J1589" s="53">
        <v>28.297825199999998</v>
      </c>
      <c r="K1589" s="53">
        <v>9.0732012000000001E-2</v>
      </c>
      <c r="L1589" s="53">
        <v>0.308829821</v>
      </c>
      <c r="M1589" s="53">
        <v>0.28412343532000001</v>
      </c>
      <c r="N1589" s="53">
        <v>1.28704953E-3</v>
      </c>
      <c r="O1589" s="54">
        <v>11.5965631281</v>
      </c>
    </row>
    <row r="1590" spans="1:15" x14ac:dyDescent="0.25">
      <c r="A1590" s="5" t="s">
        <v>218</v>
      </c>
      <c r="B1590" s="4" t="s">
        <v>245</v>
      </c>
      <c r="C1590" s="4" t="s">
        <v>421</v>
      </c>
      <c r="D1590" s="4" t="s">
        <v>21</v>
      </c>
      <c r="E1590" s="4" t="s">
        <v>346</v>
      </c>
      <c r="F1590" s="4" t="s">
        <v>342</v>
      </c>
      <c r="G1590" s="4" t="s">
        <v>326</v>
      </c>
      <c r="H1590" s="4"/>
      <c r="I1590" s="66">
        <v>1047.74009</v>
      </c>
      <c r="J1590" s="53">
        <v>107.31407400000001</v>
      </c>
      <c r="K1590" s="53">
        <v>0.34409151700000001</v>
      </c>
      <c r="L1590" s="53">
        <v>1.1712012299999999</v>
      </c>
      <c r="M1590" s="53">
        <v>1.0775051316000002</v>
      </c>
      <c r="N1590" s="53">
        <v>4.8810272000000005E-3</v>
      </c>
      <c r="O1590" s="54">
        <v>40.038377378999996</v>
      </c>
    </row>
    <row r="1591" spans="1:15" x14ac:dyDescent="0.25">
      <c r="A1591" s="5" t="s">
        <v>218</v>
      </c>
      <c r="B1591" s="4" t="s">
        <v>245</v>
      </c>
      <c r="C1591" s="4" t="s">
        <v>421</v>
      </c>
      <c r="D1591" s="4" t="s">
        <v>22</v>
      </c>
      <c r="E1591" s="4" t="s">
        <v>347</v>
      </c>
      <c r="F1591" s="4" t="s">
        <v>342</v>
      </c>
      <c r="G1591" s="4" t="s">
        <v>326</v>
      </c>
      <c r="H1591" s="4"/>
      <c r="I1591" s="66">
        <v>0.212672</v>
      </c>
      <c r="J1591" s="53">
        <v>6.4001246999999997E-2</v>
      </c>
      <c r="K1591" s="53">
        <v>6.6843028999999995E-4</v>
      </c>
      <c r="L1591" s="53">
        <v>2.1620810000000002E-3</v>
      </c>
      <c r="M1591" s="53">
        <v>1.9891145200000003E-3</v>
      </c>
      <c r="N1591" s="53">
        <v>7.1371624E-6</v>
      </c>
      <c r="O1591" s="54">
        <v>1.3471987428000001E-2</v>
      </c>
    </row>
    <row r="1592" spans="1:15" x14ac:dyDescent="0.25">
      <c r="A1592" s="5" t="s">
        <v>218</v>
      </c>
      <c r="B1592" s="4" t="s">
        <v>245</v>
      </c>
      <c r="C1592" s="4" t="s">
        <v>421</v>
      </c>
      <c r="D1592" s="4" t="s">
        <v>23</v>
      </c>
      <c r="E1592" s="4" t="s">
        <v>348</v>
      </c>
      <c r="F1592" s="4" t="s">
        <v>349</v>
      </c>
      <c r="G1592" s="4" t="s">
        <v>326</v>
      </c>
      <c r="H1592" s="4"/>
      <c r="I1592" s="66">
        <v>5.8169231000000003</v>
      </c>
      <c r="J1592" s="53">
        <v>0.11044694099999999</v>
      </c>
      <c r="K1592" s="53">
        <v>1.3294018899999999E-3</v>
      </c>
      <c r="L1592" s="53">
        <v>4.4442478000000004E-3</v>
      </c>
      <c r="M1592" s="53">
        <v>4.088707976E-3</v>
      </c>
      <c r="N1592" s="53">
        <v>1.4034491299999999E-5</v>
      </c>
      <c r="O1592" s="54">
        <v>2.7843306457200002E-2</v>
      </c>
    </row>
    <row r="1593" spans="1:15" x14ac:dyDescent="0.25">
      <c r="A1593" s="5" t="s">
        <v>218</v>
      </c>
      <c r="B1593" s="4" t="s">
        <v>245</v>
      </c>
      <c r="C1593" s="4" t="s">
        <v>421</v>
      </c>
      <c r="D1593" s="4" t="s">
        <v>24</v>
      </c>
      <c r="E1593" s="4" t="s">
        <v>350</v>
      </c>
      <c r="F1593" s="4" t="s">
        <v>351</v>
      </c>
      <c r="G1593" s="4" t="s">
        <v>326</v>
      </c>
      <c r="H1593" s="4"/>
      <c r="I1593" s="66">
        <v>126.42445790000001</v>
      </c>
      <c r="J1593" s="53">
        <v>3.9652011530000002</v>
      </c>
      <c r="K1593" s="53">
        <v>4.1288136170000003E-2</v>
      </c>
      <c r="L1593" s="53">
        <v>0.1353766123</v>
      </c>
      <c r="M1593" s="53">
        <v>0.12454648331599999</v>
      </c>
      <c r="N1593" s="53">
        <v>4.3918745209999997E-4</v>
      </c>
      <c r="O1593" s="54">
        <v>1.13282972855</v>
      </c>
    </row>
    <row r="1594" spans="1:15" x14ac:dyDescent="0.25">
      <c r="A1594" s="5" t="s">
        <v>218</v>
      </c>
      <c r="B1594" s="4" t="s">
        <v>245</v>
      </c>
      <c r="C1594" s="4" t="s">
        <v>421</v>
      </c>
      <c r="D1594" s="4" t="s">
        <v>25</v>
      </c>
      <c r="E1594" s="4" t="s">
        <v>352</v>
      </c>
      <c r="F1594" s="4" t="s">
        <v>351</v>
      </c>
      <c r="G1594" s="4" t="s">
        <v>326</v>
      </c>
      <c r="H1594" s="4"/>
      <c r="I1594" s="66">
        <v>432.12219281400007</v>
      </c>
      <c r="J1594" s="53">
        <v>25.928063059999999</v>
      </c>
      <c r="K1594" s="53">
        <v>0.28166869213000001</v>
      </c>
      <c r="L1594" s="53">
        <v>1.0012992934999998</v>
      </c>
      <c r="M1594" s="53">
        <v>0.92119535001999997</v>
      </c>
      <c r="N1594" s="53">
        <v>2.9299704974999996E-3</v>
      </c>
      <c r="O1594" s="54">
        <v>8.0339954987978999</v>
      </c>
    </row>
    <row r="1595" spans="1:15" x14ac:dyDescent="0.25">
      <c r="A1595" s="5" t="s">
        <v>218</v>
      </c>
      <c r="B1595" s="4" t="s">
        <v>245</v>
      </c>
      <c r="C1595" s="4" t="s">
        <v>421</v>
      </c>
      <c r="D1595" s="4" t="s">
        <v>26</v>
      </c>
      <c r="E1595" s="4" t="s">
        <v>353</v>
      </c>
      <c r="F1595" s="4" t="s">
        <v>351</v>
      </c>
      <c r="G1595" s="4" t="s">
        <v>326</v>
      </c>
      <c r="H1595" s="4"/>
      <c r="I1595" s="66">
        <v>7.0184380000000005E-2</v>
      </c>
      <c r="J1595" s="53">
        <v>1.0974973000000001E-2</v>
      </c>
      <c r="K1595" s="53">
        <v>1.0758667E-4</v>
      </c>
      <c r="L1595" s="53">
        <v>3.6924884999999999E-4</v>
      </c>
      <c r="M1595" s="53">
        <v>3.3970894200000001E-4</v>
      </c>
      <c r="N1595" s="53">
        <v>1.1304837999999999E-6</v>
      </c>
      <c r="O1595" s="54">
        <v>2.9924159858000002E-3</v>
      </c>
    </row>
    <row r="1596" spans="1:15" x14ac:dyDescent="0.25">
      <c r="A1596" s="5" t="s">
        <v>218</v>
      </c>
      <c r="B1596" s="4" t="s">
        <v>245</v>
      </c>
      <c r="C1596" s="4" t="s">
        <v>421</v>
      </c>
      <c r="D1596" s="4" t="s">
        <v>27</v>
      </c>
      <c r="E1596" s="4" t="s">
        <v>354</v>
      </c>
      <c r="F1596" s="4" t="s">
        <v>351</v>
      </c>
      <c r="G1596" s="4" t="s">
        <v>326</v>
      </c>
      <c r="H1596" s="4"/>
      <c r="I1596" s="66">
        <v>1.5376765999999999</v>
      </c>
      <c r="J1596" s="53">
        <v>0.17295830000000001</v>
      </c>
      <c r="K1596" s="53">
        <v>1.695495E-3</v>
      </c>
      <c r="L1596" s="53">
        <v>5.8191177000000002E-3</v>
      </c>
      <c r="M1596" s="53">
        <v>5.353588284E-3</v>
      </c>
      <c r="N1596" s="53">
        <v>1.7815677E-5</v>
      </c>
      <c r="O1596" s="54">
        <v>4.9643119771999991E-2</v>
      </c>
    </row>
    <row r="1597" spans="1:15" x14ac:dyDescent="0.25">
      <c r="A1597" s="5" t="s">
        <v>218</v>
      </c>
      <c r="B1597" s="4" t="s">
        <v>245</v>
      </c>
      <c r="C1597" s="4" t="s">
        <v>421</v>
      </c>
      <c r="D1597" s="4" t="s">
        <v>28</v>
      </c>
      <c r="E1597" s="4" t="s">
        <v>355</v>
      </c>
      <c r="F1597" s="4" t="s">
        <v>356</v>
      </c>
      <c r="G1597" s="4" t="s">
        <v>326</v>
      </c>
      <c r="H1597" s="4"/>
      <c r="I1597" s="66">
        <v>14.181839999999999</v>
      </c>
      <c r="J1597" s="53">
        <v>6.1211247000000002</v>
      </c>
      <c r="K1597" s="53">
        <v>3.3656924999999997E-2</v>
      </c>
      <c r="L1597" s="53">
        <v>0.22011459</v>
      </c>
      <c r="M1597" s="53">
        <v>0.2025054228</v>
      </c>
      <c r="N1597" s="53">
        <v>3.6176710000000001E-4</v>
      </c>
      <c r="O1597" s="54">
        <v>1.5401396299399999</v>
      </c>
    </row>
    <row r="1598" spans="1:15" x14ac:dyDescent="0.25">
      <c r="A1598" s="5" t="s">
        <v>218</v>
      </c>
      <c r="B1598" s="4" t="s">
        <v>245</v>
      </c>
      <c r="C1598" s="4" t="s">
        <v>421</v>
      </c>
      <c r="D1598" s="4" t="s">
        <v>29</v>
      </c>
      <c r="E1598" s="4" t="s">
        <v>324</v>
      </c>
      <c r="F1598" s="4" t="s">
        <v>325</v>
      </c>
      <c r="G1598" s="4" t="s">
        <v>357</v>
      </c>
      <c r="H1598" s="4"/>
      <c r="I1598" s="66">
        <v>413.76040999999998</v>
      </c>
      <c r="J1598" s="53">
        <v>25.298003999999999</v>
      </c>
      <c r="K1598" s="53">
        <v>0.45115023999999998</v>
      </c>
      <c r="L1598" s="53">
        <v>4.8366989999999999E-2</v>
      </c>
      <c r="M1598" s="53">
        <v>4.44976308E-2</v>
      </c>
      <c r="N1598" s="53">
        <v>3.7893563999999999E-3</v>
      </c>
      <c r="O1598" s="54">
        <v>2.8645607848430004</v>
      </c>
    </row>
    <row r="1599" spans="1:15" x14ac:dyDescent="0.25">
      <c r="A1599" s="5" t="s">
        <v>218</v>
      </c>
      <c r="B1599" s="4" t="s">
        <v>245</v>
      </c>
      <c r="C1599" s="4" t="s">
        <v>421</v>
      </c>
      <c r="D1599" s="4" t="s">
        <v>30</v>
      </c>
      <c r="E1599" s="4" t="s">
        <v>328</v>
      </c>
      <c r="F1599" s="4" t="s">
        <v>325</v>
      </c>
      <c r="G1599" s="4" t="s">
        <v>357</v>
      </c>
      <c r="H1599" s="4"/>
      <c r="I1599" s="66">
        <v>4075.3552</v>
      </c>
      <c r="J1599" s="53">
        <v>283.35968000000003</v>
      </c>
      <c r="K1599" s="53">
        <v>4.0062965999999998</v>
      </c>
      <c r="L1599" s="53">
        <v>0.47783284999999998</v>
      </c>
      <c r="M1599" s="53">
        <v>0.43960622199999999</v>
      </c>
      <c r="N1599" s="53">
        <v>3.9874225999999999E-2</v>
      </c>
      <c r="O1599" s="54">
        <v>32.396658413830004</v>
      </c>
    </row>
    <row r="1600" spans="1:15" x14ac:dyDescent="0.25">
      <c r="A1600" s="5" t="s">
        <v>218</v>
      </c>
      <c r="B1600" s="4" t="s">
        <v>245</v>
      </c>
      <c r="C1600" s="4" t="s">
        <v>421</v>
      </c>
      <c r="D1600" s="4" t="s">
        <v>31</v>
      </c>
      <c r="E1600" s="4" t="s">
        <v>358</v>
      </c>
      <c r="F1600" s="4" t="s">
        <v>325</v>
      </c>
      <c r="G1600" s="4" t="s">
        <v>357</v>
      </c>
      <c r="H1600" s="4"/>
      <c r="I1600" s="66">
        <v>145.62334999999999</v>
      </c>
      <c r="J1600" s="53">
        <v>202.17514</v>
      </c>
      <c r="K1600" s="53">
        <v>2.1196248999999998</v>
      </c>
      <c r="L1600" s="53">
        <v>9.9489099999999997E-2</v>
      </c>
      <c r="M1600" s="53">
        <v>9.1529972000000001E-2</v>
      </c>
      <c r="N1600" s="53">
        <v>1.7915851E-2</v>
      </c>
      <c r="O1600" s="54">
        <v>5.6128662486000005</v>
      </c>
    </row>
    <row r="1601" spans="1:15" x14ac:dyDescent="0.25">
      <c r="A1601" s="5" t="s">
        <v>218</v>
      </c>
      <c r="B1601" s="4" t="s">
        <v>245</v>
      </c>
      <c r="C1601" s="4" t="s">
        <v>421</v>
      </c>
      <c r="D1601" s="4" t="s">
        <v>32</v>
      </c>
      <c r="E1601" s="4" t="s">
        <v>329</v>
      </c>
      <c r="F1601" s="4" t="s">
        <v>325</v>
      </c>
      <c r="G1601" s="4" t="s">
        <v>357</v>
      </c>
      <c r="H1601" s="4"/>
      <c r="I1601" s="66">
        <v>125.10939662000001</v>
      </c>
      <c r="J1601" s="53">
        <v>40.112807589599996</v>
      </c>
      <c r="K1601" s="53">
        <v>0.56214428256299998</v>
      </c>
      <c r="L1601" s="53">
        <v>1.29864180539E-2</v>
      </c>
      <c r="M1601" s="53">
        <v>1.1947504609588001E-2</v>
      </c>
      <c r="N1601" s="53">
        <v>2.7173279174699996E-3</v>
      </c>
      <c r="O1601" s="54">
        <v>1.7268413534500389</v>
      </c>
    </row>
    <row r="1602" spans="1:15" x14ac:dyDescent="0.25">
      <c r="A1602" s="5" t="s">
        <v>218</v>
      </c>
      <c r="B1602" s="4" t="s">
        <v>245</v>
      </c>
      <c r="C1602" s="4" t="s">
        <v>421</v>
      </c>
      <c r="D1602" s="4" t="s">
        <v>33</v>
      </c>
      <c r="E1602" s="4" t="s">
        <v>359</v>
      </c>
      <c r="F1602" s="4" t="s">
        <v>331</v>
      </c>
      <c r="G1602" s="4" t="s">
        <v>357</v>
      </c>
      <c r="H1602" s="4"/>
      <c r="I1602" s="66">
        <v>5.6422702399999993</v>
      </c>
      <c r="J1602" s="53">
        <v>5.2339101980000002</v>
      </c>
      <c r="K1602" s="53">
        <v>9.5764524299999987E-2</v>
      </c>
      <c r="L1602" s="53">
        <v>2.8335697220000003E-3</v>
      </c>
      <c r="M1602" s="53">
        <v>2.60688414424E-3</v>
      </c>
      <c r="N1602" s="53">
        <v>5.3446516700000001E-4</v>
      </c>
      <c r="O1602" s="54">
        <v>0.16564179663254</v>
      </c>
    </row>
    <row r="1603" spans="1:15" x14ac:dyDescent="0.25">
      <c r="A1603" s="5" t="s">
        <v>218</v>
      </c>
      <c r="B1603" s="4" t="s">
        <v>245</v>
      </c>
      <c r="C1603" s="4" t="s">
        <v>421</v>
      </c>
      <c r="D1603" s="4" t="s">
        <v>34</v>
      </c>
      <c r="E1603" s="4" t="s">
        <v>330</v>
      </c>
      <c r="F1603" s="4" t="s">
        <v>331</v>
      </c>
      <c r="G1603" s="4" t="s">
        <v>357</v>
      </c>
      <c r="H1603" s="4"/>
      <c r="I1603" s="66">
        <v>0.22097666999999999</v>
      </c>
      <c r="J1603" s="53">
        <v>4.5965403000000002E-2</v>
      </c>
      <c r="K1603" s="53">
        <v>6.6154229000000002E-4</v>
      </c>
      <c r="L1603" s="53">
        <v>1.8384418999999998E-5</v>
      </c>
      <c r="M1603" s="53">
        <v>1.691366548E-5</v>
      </c>
      <c r="N1603" s="53">
        <v>3.9693731999999998E-6</v>
      </c>
      <c r="O1603" s="54">
        <v>1.5181069227000001E-3</v>
      </c>
    </row>
    <row r="1604" spans="1:15" x14ac:dyDescent="0.25">
      <c r="A1604" s="5" t="s">
        <v>218</v>
      </c>
      <c r="B1604" s="4" t="s">
        <v>245</v>
      </c>
      <c r="C1604" s="4" t="s">
        <v>421</v>
      </c>
      <c r="D1604" s="4" t="s">
        <v>35</v>
      </c>
      <c r="E1604" s="4" t="s">
        <v>332</v>
      </c>
      <c r="F1604" s="4" t="s">
        <v>331</v>
      </c>
      <c r="G1604" s="4" t="s">
        <v>357</v>
      </c>
      <c r="H1604" s="4"/>
      <c r="I1604" s="66">
        <v>65.226409899999993</v>
      </c>
      <c r="J1604" s="53">
        <v>9.5193846200000003</v>
      </c>
      <c r="K1604" s="53">
        <v>0.15025582799999998</v>
      </c>
      <c r="L1604" s="53">
        <v>1.140972732E-2</v>
      </c>
      <c r="M1604" s="53">
        <v>1.0496949134400002E-2</v>
      </c>
      <c r="N1604" s="53">
        <v>9.7729816500000013E-4</v>
      </c>
      <c r="O1604" s="54">
        <v>0.57388832640500009</v>
      </c>
    </row>
    <row r="1605" spans="1:15" x14ac:dyDescent="0.25">
      <c r="A1605" s="5" t="s">
        <v>218</v>
      </c>
      <c r="B1605" s="4" t="s">
        <v>245</v>
      </c>
      <c r="C1605" s="4" t="s">
        <v>421</v>
      </c>
      <c r="D1605" s="4" t="s">
        <v>36</v>
      </c>
      <c r="E1605" s="4" t="s">
        <v>360</v>
      </c>
      <c r="F1605" s="4" t="s">
        <v>331</v>
      </c>
      <c r="G1605" s="4" t="s">
        <v>357</v>
      </c>
      <c r="H1605" s="4"/>
      <c r="I1605" s="66">
        <v>6.3965368149999993</v>
      </c>
      <c r="J1605" s="53">
        <v>9.1950607180000006</v>
      </c>
      <c r="K1605" s="53">
        <v>0.13899533720000001</v>
      </c>
      <c r="L1605" s="53">
        <v>4.7630055800000001E-3</v>
      </c>
      <c r="M1605" s="53">
        <v>4.3819651335999998E-3</v>
      </c>
      <c r="N1605" s="53">
        <v>9.3942454999999998E-4</v>
      </c>
      <c r="O1605" s="54">
        <v>0.26393024120160002</v>
      </c>
    </row>
    <row r="1606" spans="1:15" x14ac:dyDescent="0.25">
      <c r="A1606" s="5" t="s">
        <v>218</v>
      </c>
      <c r="B1606" s="4" t="s">
        <v>245</v>
      </c>
      <c r="C1606" s="4" t="s">
        <v>421</v>
      </c>
      <c r="D1606" s="4" t="s">
        <v>37</v>
      </c>
      <c r="E1606" s="4" t="s">
        <v>333</v>
      </c>
      <c r="F1606" s="4" t="s">
        <v>331</v>
      </c>
      <c r="G1606" s="4" t="s">
        <v>357</v>
      </c>
      <c r="H1606" s="4"/>
      <c r="I1606" s="66">
        <v>68.334821226999992</v>
      </c>
      <c r="J1606" s="53">
        <v>20.260587133999998</v>
      </c>
      <c r="K1606" s="53">
        <v>0.31115138019999999</v>
      </c>
      <c r="L1606" s="53">
        <v>1.3649944092E-2</v>
      </c>
      <c r="M1606" s="53">
        <v>1.2557948564639999E-2</v>
      </c>
      <c r="N1606" s="53">
        <v>1.8620383993000001E-3</v>
      </c>
      <c r="O1606" s="54">
        <v>0.85252741831480994</v>
      </c>
    </row>
    <row r="1607" spans="1:15" x14ac:dyDescent="0.25">
      <c r="A1607" s="5" t="s">
        <v>218</v>
      </c>
      <c r="B1607" s="4" t="s">
        <v>245</v>
      </c>
      <c r="C1607" s="4" t="s">
        <v>421</v>
      </c>
      <c r="D1607" s="4" t="s">
        <v>38</v>
      </c>
      <c r="E1607" s="4" t="s">
        <v>361</v>
      </c>
      <c r="F1607" s="4" t="s">
        <v>331</v>
      </c>
      <c r="G1607" s="4" t="s">
        <v>357</v>
      </c>
      <c r="H1607" s="4"/>
      <c r="I1607" s="66">
        <v>12.551474942</v>
      </c>
      <c r="J1607" s="53">
        <v>8.3953267199999999</v>
      </c>
      <c r="K1607" s="53">
        <v>0.1178874832</v>
      </c>
      <c r="L1607" s="53">
        <v>5.9245423820000007E-3</v>
      </c>
      <c r="M1607" s="53">
        <v>5.4505789914400015E-3</v>
      </c>
      <c r="N1607" s="53">
        <v>7.8320957040000001E-4</v>
      </c>
      <c r="O1607" s="54">
        <v>0.32775067651712797</v>
      </c>
    </row>
    <row r="1608" spans="1:15" x14ac:dyDescent="0.25">
      <c r="A1608" s="5" t="s">
        <v>218</v>
      </c>
      <c r="B1608" s="4" t="s">
        <v>245</v>
      </c>
      <c r="C1608" s="4" t="s">
        <v>421</v>
      </c>
      <c r="D1608" s="4" t="s">
        <v>39</v>
      </c>
      <c r="E1608" s="4" t="s">
        <v>334</v>
      </c>
      <c r="F1608" s="4" t="s">
        <v>331</v>
      </c>
      <c r="G1608" s="4" t="s">
        <v>357</v>
      </c>
      <c r="H1608" s="4"/>
      <c r="I1608" s="66">
        <v>0.90453133000000008</v>
      </c>
      <c r="J1608" s="53">
        <v>0.41682597899999996</v>
      </c>
      <c r="K1608" s="53">
        <v>5.9759910600000006E-3</v>
      </c>
      <c r="L1608" s="53">
        <v>4.134664496E-4</v>
      </c>
      <c r="M1608" s="53">
        <v>3.8038913363200002E-4</v>
      </c>
      <c r="N1608" s="53">
        <v>4.0309274999999995E-5</v>
      </c>
      <c r="O1608" s="54">
        <v>1.9437508452440001E-2</v>
      </c>
    </row>
    <row r="1609" spans="1:15" x14ac:dyDescent="0.25">
      <c r="A1609" s="5" t="s">
        <v>218</v>
      </c>
      <c r="B1609" s="4" t="s">
        <v>245</v>
      </c>
      <c r="C1609" s="4" t="s">
        <v>421</v>
      </c>
      <c r="D1609" s="4" t="s">
        <v>40</v>
      </c>
      <c r="E1609" s="4" t="s">
        <v>362</v>
      </c>
      <c r="F1609" s="4" t="s">
        <v>331</v>
      </c>
      <c r="G1609" s="4" t="s">
        <v>357</v>
      </c>
      <c r="H1609" s="4"/>
      <c r="I1609" s="66">
        <v>19.905576719999999</v>
      </c>
      <c r="J1609" s="53">
        <v>15.583495495900001</v>
      </c>
      <c r="K1609" s="53">
        <v>0.29944269116400002</v>
      </c>
      <c r="L1609" s="53">
        <v>1.2021856123699999E-2</v>
      </c>
      <c r="M1609" s="53">
        <v>1.1060107633804E-2</v>
      </c>
      <c r="N1609" s="53">
        <v>1.6499092803199998E-3</v>
      </c>
      <c r="O1609" s="54">
        <v>0.61755625276586013</v>
      </c>
    </row>
    <row r="1610" spans="1:15" x14ac:dyDescent="0.25">
      <c r="A1610" s="5" t="s">
        <v>218</v>
      </c>
      <c r="B1610" s="4" t="s">
        <v>245</v>
      </c>
      <c r="C1610" s="4" t="s">
        <v>421</v>
      </c>
      <c r="D1610" s="4" t="s">
        <v>41</v>
      </c>
      <c r="E1610" s="4" t="s">
        <v>363</v>
      </c>
      <c r="F1610" s="4" t="s">
        <v>331</v>
      </c>
      <c r="G1610" s="4" t="s">
        <v>357</v>
      </c>
      <c r="H1610" s="4"/>
      <c r="I1610" s="66">
        <v>66.239971650000001</v>
      </c>
      <c r="J1610" s="53">
        <v>4.770475308</v>
      </c>
      <c r="K1610" s="53">
        <v>0.12732606231000002</v>
      </c>
      <c r="L1610" s="53">
        <v>6.6679574139999987E-3</v>
      </c>
      <c r="M1610" s="53">
        <v>6.1345208208800003E-3</v>
      </c>
      <c r="N1610" s="53">
        <v>5.6072862150000004E-4</v>
      </c>
      <c r="O1610" s="54">
        <v>0.35185646849195001</v>
      </c>
    </row>
    <row r="1611" spans="1:15" x14ac:dyDescent="0.25">
      <c r="A1611" s="5" t="s">
        <v>218</v>
      </c>
      <c r="B1611" s="4" t="s">
        <v>245</v>
      </c>
      <c r="C1611" s="4" t="s">
        <v>421</v>
      </c>
      <c r="D1611" s="4" t="s">
        <v>42</v>
      </c>
      <c r="E1611" s="4" t="s">
        <v>335</v>
      </c>
      <c r="F1611" s="4" t="s">
        <v>331</v>
      </c>
      <c r="G1611" s="4" t="s">
        <v>357</v>
      </c>
      <c r="H1611" s="4"/>
      <c r="I1611" s="66">
        <v>24.513675670000001</v>
      </c>
      <c r="J1611" s="53">
        <v>36.061896730000001</v>
      </c>
      <c r="K1611" s="53">
        <v>0.42216060099999997</v>
      </c>
      <c r="L1611" s="53">
        <v>1.8433268269999997E-2</v>
      </c>
      <c r="M1611" s="53">
        <v>1.6958606808400001E-2</v>
      </c>
      <c r="N1611" s="53">
        <v>3.4402311299999997E-3</v>
      </c>
      <c r="O1611" s="54">
        <v>0.94911023755489998</v>
      </c>
    </row>
    <row r="1612" spans="1:15" x14ac:dyDescent="0.25">
      <c r="A1612" s="5" t="s">
        <v>218</v>
      </c>
      <c r="B1612" s="4" t="s">
        <v>245</v>
      </c>
      <c r="C1612" s="4" t="s">
        <v>421</v>
      </c>
      <c r="D1612" s="4" t="s">
        <v>43</v>
      </c>
      <c r="E1612" s="4" t="s">
        <v>364</v>
      </c>
      <c r="F1612" s="4" t="s">
        <v>331</v>
      </c>
      <c r="G1612" s="4" t="s">
        <v>357</v>
      </c>
      <c r="H1612" s="4"/>
      <c r="I1612" s="66">
        <v>157.2263811</v>
      </c>
      <c r="J1612" s="53">
        <v>20.016240294000003</v>
      </c>
      <c r="K1612" s="53">
        <v>0.28680112548000003</v>
      </c>
      <c r="L1612" s="53">
        <v>1.2131787573000001E-2</v>
      </c>
      <c r="M1612" s="53">
        <v>1.1161244567160002E-2</v>
      </c>
      <c r="N1612" s="53">
        <v>1.6517777436999999E-3</v>
      </c>
      <c r="O1612" s="54">
        <v>1.0238219394355641</v>
      </c>
    </row>
    <row r="1613" spans="1:15" x14ac:dyDescent="0.25">
      <c r="A1613" s="5" t="s">
        <v>218</v>
      </c>
      <c r="B1613" s="4" t="s">
        <v>245</v>
      </c>
      <c r="C1613" s="4" t="s">
        <v>421</v>
      </c>
      <c r="D1613" s="4" t="s">
        <v>44</v>
      </c>
      <c r="E1613" s="4" t="s">
        <v>365</v>
      </c>
      <c r="F1613" s="4" t="s">
        <v>331</v>
      </c>
      <c r="G1613" s="4" t="s">
        <v>357</v>
      </c>
      <c r="H1613" s="4"/>
      <c r="I1613" s="66">
        <v>0.66882264180000006</v>
      </c>
      <c r="J1613" s="53">
        <v>0.77965280445999996</v>
      </c>
      <c r="K1613" s="53">
        <v>5.4904684722999995E-2</v>
      </c>
      <c r="L1613" s="53">
        <v>5.2661795710000001E-4</v>
      </c>
      <c r="M1613" s="53">
        <v>4.8448852053200003E-4</v>
      </c>
      <c r="N1613" s="53">
        <v>1.3449868985E-4</v>
      </c>
      <c r="O1613" s="54">
        <v>3.54383797903172E-2</v>
      </c>
    </row>
    <row r="1614" spans="1:15" x14ac:dyDescent="0.25">
      <c r="A1614" s="5" t="s">
        <v>218</v>
      </c>
      <c r="B1614" s="4" t="s">
        <v>245</v>
      </c>
      <c r="C1614" s="4" t="s">
        <v>421</v>
      </c>
      <c r="D1614" s="4" t="s">
        <v>45</v>
      </c>
      <c r="E1614" s="4" t="s">
        <v>336</v>
      </c>
      <c r="F1614" s="4" t="s">
        <v>331</v>
      </c>
      <c r="G1614" s="4" t="s">
        <v>357</v>
      </c>
      <c r="H1614" s="4"/>
      <c r="I1614" s="66">
        <v>4.2722155909999993</v>
      </c>
      <c r="J1614" s="53">
        <v>2.313641107</v>
      </c>
      <c r="K1614" s="53">
        <v>3.8387524499999999E-2</v>
      </c>
      <c r="L1614" s="53">
        <v>1.537226658E-3</v>
      </c>
      <c r="M1614" s="53">
        <v>1.4142485253600002E-3</v>
      </c>
      <c r="N1614" s="53">
        <v>2.2187528299999999E-4</v>
      </c>
      <c r="O1614" s="54">
        <v>8.5727953416600014E-2</v>
      </c>
    </row>
    <row r="1615" spans="1:15" x14ac:dyDescent="0.25">
      <c r="A1615" s="5" t="s">
        <v>218</v>
      </c>
      <c r="B1615" s="4" t="s">
        <v>245</v>
      </c>
      <c r="C1615" s="4" t="s">
        <v>421</v>
      </c>
      <c r="D1615" s="4" t="s">
        <v>46</v>
      </c>
      <c r="E1615" s="4" t="s">
        <v>366</v>
      </c>
      <c r="F1615" s="4" t="s">
        <v>331</v>
      </c>
      <c r="G1615" s="4" t="s">
        <v>357</v>
      </c>
      <c r="H1615" s="4"/>
      <c r="I1615" s="66">
        <v>0.62757378460000002</v>
      </c>
      <c r="J1615" s="53">
        <v>0.85379030759999985</v>
      </c>
      <c r="K1615" s="53">
        <v>7.3931945540000002E-2</v>
      </c>
      <c r="L1615" s="53">
        <v>8.1096488979999991E-4</v>
      </c>
      <c r="M1615" s="53">
        <v>7.4608769861599989E-4</v>
      </c>
      <c r="N1615" s="53">
        <v>2.0755670540000001E-4</v>
      </c>
      <c r="O1615" s="54">
        <v>4.1055665693808994E-2</v>
      </c>
    </row>
    <row r="1616" spans="1:15" x14ac:dyDescent="0.25">
      <c r="A1616" s="5" t="s">
        <v>218</v>
      </c>
      <c r="B1616" s="4" t="s">
        <v>245</v>
      </c>
      <c r="C1616" s="4" t="s">
        <v>421</v>
      </c>
      <c r="D1616" s="4" t="s">
        <v>47</v>
      </c>
      <c r="E1616" s="4" t="s">
        <v>367</v>
      </c>
      <c r="F1616" s="4" t="s">
        <v>331</v>
      </c>
      <c r="G1616" s="4" t="s">
        <v>357</v>
      </c>
      <c r="H1616" s="4"/>
      <c r="I1616" s="66">
        <v>1.004707067</v>
      </c>
      <c r="J1616" s="53">
        <v>1.3798707675999999</v>
      </c>
      <c r="K1616" s="53">
        <v>0.12181521829</v>
      </c>
      <c r="L1616" s="53">
        <v>1.9886978369999999E-3</v>
      </c>
      <c r="M1616" s="53">
        <v>1.8296020100400001E-3</v>
      </c>
      <c r="N1616" s="53">
        <v>4.8945061950000002E-4</v>
      </c>
      <c r="O1616" s="54">
        <v>6.4087962685975997E-2</v>
      </c>
    </row>
    <row r="1617" spans="1:15" x14ac:dyDescent="0.25">
      <c r="A1617" s="5" t="s">
        <v>218</v>
      </c>
      <c r="B1617" s="4" t="s">
        <v>245</v>
      </c>
      <c r="C1617" s="4" t="s">
        <v>421</v>
      </c>
      <c r="D1617" s="4" t="s">
        <v>48</v>
      </c>
      <c r="E1617" s="4" t="s">
        <v>368</v>
      </c>
      <c r="F1617" s="4" t="s">
        <v>331</v>
      </c>
      <c r="G1617" s="4" t="s">
        <v>357</v>
      </c>
      <c r="H1617" s="4"/>
      <c r="I1617" s="66">
        <v>5.2121041449999996</v>
      </c>
      <c r="J1617" s="53">
        <v>12.439598219899999</v>
      </c>
      <c r="K1617" s="53">
        <v>0.16634734546999999</v>
      </c>
      <c r="L1617" s="53">
        <v>5.6087222599999998E-3</v>
      </c>
      <c r="M1617" s="53">
        <v>5.1600244792E-3</v>
      </c>
      <c r="N1617" s="53">
        <v>1.1301600621000001E-3</v>
      </c>
      <c r="O1617" s="54">
        <v>0.339460497662048</v>
      </c>
    </row>
    <row r="1618" spans="1:15" x14ac:dyDescent="0.25">
      <c r="A1618" s="5" t="s">
        <v>218</v>
      </c>
      <c r="B1618" s="4" t="s">
        <v>245</v>
      </c>
      <c r="C1618" s="4" t="s">
        <v>421</v>
      </c>
      <c r="D1618" s="4" t="s">
        <v>49</v>
      </c>
      <c r="E1618" s="4" t="s">
        <v>369</v>
      </c>
      <c r="F1618" s="4" t="s">
        <v>331</v>
      </c>
      <c r="G1618" s="4" t="s">
        <v>357</v>
      </c>
      <c r="H1618" s="4"/>
      <c r="I1618" s="66">
        <v>6.4083235800000002</v>
      </c>
      <c r="J1618" s="53">
        <v>6.0843395000000005</v>
      </c>
      <c r="K1618" s="53">
        <v>0.23400752230000002</v>
      </c>
      <c r="L1618" s="53">
        <v>3.3259400010000003E-3</v>
      </c>
      <c r="M1618" s="53">
        <v>3.0598648009200003E-3</v>
      </c>
      <c r="N1618" s="53">
        <v>7.8918219099999992E-4</v>
      </c>
      <c r="O1618" s="54">
        <v>0.22132537841310002</v>
      </c>
    </row>
    <row r="1619" spans="1:15" x14ac:dyDescent="0.25">
      <c r="A1619" s="5" t="s">
        <v>218</v>
      </c>
      <c r="B1619" s="4" t="s">
        <v>245</v>
      </c>
      <c r="C1619" s="4" t="s">
        <v>421</v>
      </c>
      <c r="D1619" s="4" t="s">
        <v>50</v>
      </c>
      <c r="E1619" s="4" t="s">
        <v>370</v>
      </c>
      <c r="F1619" s="4" t="s">
        <v>331</v>
      </c>
      <c r="G1619" s="4" t="s">
        <v>357</v>
      </c>
      <c r="H1619" s="4"/>
      <c r="I1619" s="66">
        <v>18.497218085000004</v>
      </c>
      <c r="J1619" s="53">
        <v>3.2501991119999998</v>
      </c>
      <c r="K1619" s="53">
        <v>4.8262649699999993E-2</v>
      </c>
      <c r="L1619" s="53">
        <v>1.4700104699999997E-3</v>
      </c>
      <c r="M1619" s="53">
        <v>1.3524096324000002E-3</v>
      </c>
      <c r="N1619" s="53">
        <v>2.5808478010000001E-4</v>
      </c>
      <c r="O1619" s="54">
        <v>0.1468957618920354</v>
      </c>
    </row>
    <row r="1620" spans="1:15" x14ac:dyDescent="0.25">
      <c r="A1620" s="5" t="s">
        <v>218</v>
      </c>
      <c r="B1620" s="4" t="s">
        <v>245</v>
      </c>
      <c r="C1620" s="4" t="s">
        <v>421</v>
      </c>
      <c r="D1620" s="4" t="s">
        <v>51</v>
      </c>
      <c r="E1620" s="4" t="s">
        <v>371</v>
      </c>
      <c r="F1620" s="4" t="s">
        <v>331</v>
      </c>
      <c r="G1620" s="4" t="s">
        <v>357</v>
      </c>
      <c r="H1620" s="4"/>
      <c r="I1620" s="66">
        <v>0.41543612399999996</v>
      </c>
      <c r="J1620" s="53">
        <v>0.94794185600000003</v>
      </c>
      <c r="K1620" s="53">
        <v>8.6740596699999992E-2</v>
      </c>
      <c r="L1620" s="53">
        <v>6.9160657899999995E-4</v>
      </c>
      <c r="M1620" s="53">
        <v>6.3627805268000001E-4</v>
      </c>
      <c r="N1620" s="53">
        <v>1.854962991E-4</v>
      </c>
      <c r="O1620" s="54">
        <v>4.843610582407E-2</v>
      </c>
    </row>
    <row r="1621" spans="1:15" x14ac:dyDescent="0.25">
      <c r="A1621" s="5" t="s">
        <v>218</v>
      </c>
      <c r="B1621" s="4" t="s">
        <v>245</v>
      </c>
      <c r="C1621" s="4" t="s">
        <v>421</v>
      </c>
      <c r="D1621" s="4" t="s">
        <v>52</v>
      </c>
      <c r="E1621" s="4" t="s">
        <v>372</v>
      </c>
      <c r="F1621" s="4" t="s">
        <v>338</v>
      </c>
      <c r="G1621" s="4" t="s">
        <v>357</v>
      </c>
      <c r="H1621" s="4"/>
      <c r="I1621" s="66">
        <v>11.217776436999999</v>
      </c>
      <c r="J1621" s="53">
        <v>12.349964639999998</v>
      </c>
      <c r="K1621" s="53">
        <v>0.72095103109999992</v>
      </c>
      <c r="L1621" s="53">
        <v>6.2279171340000007E-3</v>
      </c>
      <c r="M1621" s="53">
        <v>5.7296837632800001E-3</v>
      </c>
      <c r="N1621" s="53">
        <v>1.54103393E-3</v>
      </c>
      <c r="O1621" s="54">
        <v>0.53282861227020006</v>
      </c>
    </row>
    <row r="1622" spans="1:15" x14ac:dyDescent="0.25">
      <c r="A1622" s="5" t="s">
        <v>218</v>
      </c>
      <c r="B1622" s="4" t="s">
        <v>245</v>
      </c>
      <c r="C1622" s="4" t="s">
        <v>421</v>
      </c>
      <c r="D1622" s="4" t="s">
        <v>53</v>
      </c>
      <c r="E1622" s="4" t="s">
        <v>373</v>
      </c>
      <c r="F1622" s="4" t="s">
        <v>338</v>
      </c>
      <c r="G1622" s="4" t="s">
        <v>357</v>
      </c>
      <c r="H1622" s="4"/>
      <c r="I1622" s="66">
        <v>6.2974189487999999</v>
      </c>
      <c r="J1622" s="53">
        <v>18.039254492000001</v>
      </c>
      <c r="K1622" s="53">
        <v>1.5752227415</v>
      </c>
      <c r="L1622" s="53">
        <v>1.9525041172000001E-2</v>
      </c>
      <c r="M1622" s="53">
        <v>1.7963037878240003E-2</v>
      </c>
      <c r="N1622" s="53">
        <v>4.8077941799999999E-3</v>
      </c>
      <c r="O1622" s="54">
        <v>0.81893698719293007</v>
      </c>
    </row>
    <row r="1623" spans="1:15" x14ac:dyDescent="0.25">
      <c r="A1623" s="5" t="s">
        <v>218</v>
      </c>
      <c r="B1623" s="4" t="s">
        <v>245</v>
      </c>
      <c r="C1623" s="4" t="s">
        <v>421</v>
      </c>
      <c r="D1623" s="4" t="s">
        <v>54</v>
      </c>
      <c r="E1623" s="4" t="s">
        <v>337</v>
      </c>
      <c r="F1623" s="4" t="s">
        <v>338</v>
      </c>
      <c r="G1623" s="4" t="s">
        <v>357</v>
      </c>
      <c r="H1623" s="4"/>
      <c r="I1623" s="66">
        <v>6.5377702865000016</v>
      </c>
      <c r="J1623" s="53">
        <v>7.1385411020000005</v>
      </c>
      <c r="K1623" s="53">
        <v>0.21592912779999998</v>
      </c>
      <c r="L1623" s="53">
        <v>6.4890695300000006E-3</v>
      </c>
      <c r="M1623" s="53">
        <v>5.9699439676000002E-3</v>
      </c>
      <c r="N1623" s="53">
        <v>1.1841967500999999E-3</v>
      </c>
      <c r="O1623" s="54">
        <v>0.27235732340284396</v>
      </c>
    </row>
    <row r="1624" spans="1:15" x14ac:dyDescent="0.25">
      <c r="A1624" s="5" t="s">
        <v>218</v>
      </c>
      <c r="B1624" s="4" t="s">
        <v>245</v>
      </c>
      <c r="C1624" s="4" t="s">
        <v>421</v>
      </c>
      <c r="D1624" s="4" t="s">
        <v>55</v>
      </c>
      <c r="E1624" s="4" t="s">
        <v>339</v>
      </c>
      <c r="F1624" s="4" t="s">
        <v>338</v>
      </c>
      <c r="G1624" s="4" t="s">
        <v>357</v>
      </c>
      <c r="H1624" s="4"/>
      <c r="I1624" s="66">
        <v>27.510177283100003</v>
      </c>
      <c r="J1624" s="53">
        <v>20.098182980999997</v>
      </c>
      <c r="K1624" s="53">
        <v>0.34446692569000004</v>
      </c>
      <c r="L1624" s="53">
        <v>2.7153954064000001E-2</v>
      </c>
      <c r="M1624" s="53">
        <v>2.4981637738880003E-2</v>
      </c>
      <c r="N1624" s="53">
        <v>2.1378765121999998E-3</v>
      </c>
      <c r="O1624" s="54">
        <v>1.2453574087072004</v>
      </c>
    </row>
    <row r="1625" spans="1:15" x14ac:dyDescent="0.25">
      <c r="A1625" s="5" t="s">
        <v>218</v>
      </c>
      <c r="B1625" s="4" t="s">
        <v>245</v>
      </c>
      <c r="C1625" s="4" t="s">
        <v>421</v>
      </c>
      <c r="D1625" s="4" t="s">
        <v>56</v>
      </c>
      <c r="E1625" s="4" t="s">
        <v>374</v>
      </c>
      <c r="F1625" s="4" t="s">
        <v>338</v>
      </c>
      <c r="G1625" s="4" t="s">
        <v>357</v>
      </c>
      <c r="H1625" s="4"/>
      <c r="I1625" s="66">
        <v>0.65043195809999999</v>
      </c>
      <c r="J1625" s="53">
        <v>0.89278170219999997</v>
      </c>
      <c r="K1625" s="53">
        <v>4.5903511781999994E-2</v>
      </c>
      <c r="L1625" s="53">
        <v>4.4774190640000001E-4</v>
      </c>
      <c r="M1625" s="53">
        <v>4.1192255388799998E-4</v>
      </c>
      <c r="N1625" s="53">
        <v>1.0791789404000001E-4</v>
      </c>
      <c r="O1625" s="54">
        <v>3.6271082565476009E-2</v>
      </c>
    </row>
    <row r="1626" spans="1:15" x14ac:dyDescent="0.25">
      <c r="A1626" s="5" t="s">
        <v>218</v>
      </c>
      <c r="B1626" s="4" t="s">
        <v>245</v>
      </c>
      <c r="C1626" s="4" t="s">
        <v>421</v>
      </c>
      <c r="D1626" s="4" t="s">
        <v>57</v>
      </c>
      <c r="E1626" s="4" t="s">
        <v>375</v>
      </c>
      <c r="F1626" s="4" t="s">
        <v>338</v>
      </c>
      <c r="G1626" s="4" t="s">
        <v>357</v>
      </c>
      <c r="H1626" s="4"/>
      <c r="I1626" s="66">
        <v>0.47786128989999999</v>
      </c>
      <c r="J1626" s="53">
        <v>0.73467143580000005</v>
      </c>
      <c r="K1626" s="53">
        <v>1.015243444E-2</v>
      </c>
      <c r="L1626" s="53">
        <v>3.1072296599999997E-4</v>
      </c>
      <c r="M1626" s="53">
        <v>2.8586512872000005E-4</v>
      </c>
      <c r="N1626" s="53">
        <v>6.3655880429999996E-5</v>
      </c>
      <c r="O1626" s="54">
        <v>2.3618763219850004E-2</v>
      </c>
    </row>
    <row r="1627" spans="1:15" x14ac:dyDescent="0.25">
      <c r="A1627" s="5" t="s">
        <v>218</v>
      </c>
      <c r="B1627" s="4" t="s">
        <v>245</v>
      </c>
      <c r="C1627" s="4" t="s">
        <v>421</v>
      </c>
      <c r="D1627" s="4" t="s">
        <v>58</v>
      </c>
      <c r="E1627" s="4" t="s">
        <v>376</v>
      </c>
      <c r="F1627" s="4" t="s">
        <v>338</v>
      </c>
      <c r="G1627" s="4" t="s">
        <v>357</v>
      </c>
      <c r="H1627" s="4"/>
      <c r="I1627" s="66">
        <v>0.41999319749999997</v>
      </c>
      <c r="J1627" s="53">
        <v>0.5825117514</v>
      </c>
      <c r="K1627" s="53">
        <v>5.4400726089999997E-2</v>
      </c>
      <c r="L1627" s="53">
        <v>2.0166268679000002E-3</v>
      </c>
      <c r="M1627" s="53">
        <v>1.8552967184680001E-3</v>
      </c>
      <c r="N1627" s="53">
        <v>4.697225452E-4</v>
      </c>
      <c r="O1627" s="54">
        <v>2.6414490287739002E-2</v>
      </c>
    </row>
    <row r="1628" spans="1:15" x14ac:dyDescent="0.25">
      <c r="A1628" s="5" t="s">
        <v>218</v>
      </c>
      <c r="B1628" s="4" t="s">
        <v>245</v>
      </c>
      <c r="C1628" s="4" t="s">
        <v>421</v>
      </c>
      <c r="D1628" s="4" t="s">
        <v>59</v>
      </c>
      <c r="E1628" s="4" t="s">
        <v>377</v>
      </c>
      <c r="F1628" s="4" t="s">
        <v>341</v>
      </c>
      <c r="G1628" s="4" t="s">
        <v>357</v>
      </c>
      <c r="H1628" s="4"/>
      <c r="I1628" s="66">
        <v>42497.096590000001</v>
      </c>
      <c r="J1628" s="53">
        <v>544.26429058999997</v>
      </c>
      <c r="K1628" s="53">
        <v>7.0969276028000001</v>
      </c>
      <c r="L1628" s="53">
        <v>0.57562303430899997</v>
      </c>
      <c r="M1628" s="53">
        <v>0.52957319156427995</v>
      </c>
      <c r="N1628" s="53">
        <v>4.3811833623999999E-2</v>
      </c>
      <c r="O1628" s="54">
        <v>62.978368115613463</v>
      </c>
    </row>
    <row r="1629" spans="1:15" x14ac:dyDescent="0.25">
      <c r="A1629" s="5" t="s">
        <v>218</v>
      </c>
      <c r="B1629" s="4" t="s">
        <v>245</v>
      </c>
      <c r="C1629" s="4" t="s">
        <v>421</v>
      </c>
      <c r="D1629" s="4" t="s">
        <v>60</v>
      </c>
      <c r="E1629" s="4" t="s">
        <v>377</v>
      </c>
      <c r="F1629" s="4" t="s">
        <v>342</v>
      </c>
      <c r="G1629" s="4" t="s">
        <v>357</v>
      </c>
      <c r="H1629" s="4"/>
      <c r="I1629" s="66">
        <v>2827.5754679800002</v>
      </c>
      <c r="J1629" s="53">
        <v>403.23015105999997</v>
      </c>
      <c r="K1629" s="53">
        <v>6.9302900359999997</v>
      </c>
      <c r="L1629" s="53">
        <v>0.77630609666200001</v>
      </c>
      <c r="M1629" s="53">
        <v>0.71420160892904005</v>
      </c>
      <c r="N1629" s="53">
        <v>4.7593116817999999E-2</v>
      </c>
      <c r="O1629" s="54">
        <v>43.175918166579301</v>
      </c>
    </row>
    <row r="1630" spans="1:15" x14ac:dyDescent="0.25">
      <c r="A1630" s="5" t="s">
        <v>218</v>
      </c>
      <c r="B1630" s="4" t="s">
        <v>245</v>
      </c>
      <c r="C1630" s="4" t="s">
        <v>421</v>
      </c>
      <c r="D1630" s="4" t="s">
        <v>61</v>
      </c>
      <c r="E1630" s="4" t="s">
        <v>340</v>
      </c>
      <c r="F1630" s="4" t="s">
        <v>341</v>
      </c>
      <c r="G1630" s="4" t="s">
        <v>357</v>
      </c>
      <c r="H1630" s="4"/>
      <c r="I1630" s="66">
        <v>3733.0774000000001</v>
      </c>
      <c r="J1630" s="53">
        <v>45.667839000000001</v>
      </c>
      <c r="K1630" s="53">
        <v>0.59659558999999995</v>
      </c>
      <c r="L1630" s="53">
        <v>4.8960555000000003E-2</v>
      </c>
      <c r="M1630" s="53">
        <v>4.5043710600000002E-2</v>
      </c>
      <c r="N1630" s="53">
        <v>3.6794951000000001E-3</v>
      </c>
      <c r="O1630" s="54">
        <v>5.3382295927000003</v>
      </c>
    </row>
    <row r="1631" spans="1:15" x14ac:dyDescent="0.25">
      <c r="A1631" s="5" t="s">
        <v>218</v>
      </c>
      <c r="B1631" s="4" t="s">
        <v>245</v>
      </c>
      <c r="C1631" s="4" t="s">
        <v>421</v>
      </c>
      <c r="D1631" s="4" t="s">
        <v>62</v>
      </c>
      <c r="E1631" s="4" t="s">
        <v>340</v>
      </c>
      <c r="F1631" s="4" t="s">
        <v>342</v>
      </c>
      <c r="G1631" s="4" t="s">
        <v>357</v>
      </c>
      <c r="H1631" s="4"/>
      <c r="I1631" s="66">
        <v>892.45770000000005</v>
      </c>
      <c r="J1631" s="53">
        <v>264.30871999999999</v>
      </c>
      <c r="K1631" s="53">
        <v>3.7461674</v>
      </c>
      <c r="L1631" s="53">
        <v>0.34353483000000001</v>
      </c>
      <c r="M1631" s="53">
        <v>0.3160520436</v>
      </c>
      <c r="N1631" s="53">
        <v>2.4418855E-2</v>
      </c>
      <c r="O1631" s="54">
        <v>25.924920216000004</v>
      </c>
    </row>
    <row r="1632" spans="1:15" x14ac:dyDescent="0.25">
      <c r="A1632" s="5" t="s">
        <v>218</v>
      </c>
      <c r="B1632" s="4" t="s">
        <v>245</v>
      </c>
      <c r="C1632" s="4" t="s">
        <v>421</v>
      </c>
      <c r="D1632" s="4" t="s">
        <v>63</v>
      </c>
      <c r="E1632" s="4" t="s">
        <v>344</v>
      </c>
      <c r="F1632" s="4" t="s">
        <v>341</v>
      </c>
      <c r="G1632" s="4" t="s">
        <v>357</v>
      </c>
      <c r="H1632" s="4"/>
      <c r="I1632" s="66">
        <v>292.53832999999997</v>
      </c>
      <c r="J1632" s="53">
        <v>2.6138995</v>
      </c>
      <c r="K1632" s="53">
        <v>3.726409E-2</v>
      </c>
      <c r="L1632" s="53">
        <v>3.4591281000000001E-3</v>
      </c>
      <c r="M1632" s="53">
        <v>3.1823978520000001E-3</v>
      </c>
      <c r="N1632" s="53">
        <v>2.4334462000000001E-4</v>
      </c>
      <c r="O1632" s="54">
        <v>0.33219130011000003</v>
      </c>
    </row>
    <row r="1633" spans="1:15" x14ac:dyDescent="0.25">
      <c r="A1633" s="5" t="s">
        <v>218</v>
      </c>
      <c r="B1633" s="4" t="s">
        <v>245</v>
      </c>
      <c r="C1633" s="4" t="s">
        <v>421</v>
      </c>
      <c r="D1633" s="4" t="s">
        <v>64</v>
      </c>
      <c r="E1633" s="4" t="s">
        <v>344</v>
      </c>
      <c r="F1633" s="4" t="s">
        <v>342</v>
      </c>
      <c r="G1633" s="4" t="s">
        <v>357</v>
      </c>
      <c r="H1633" s="4"/>
      <c r="I1633" s="66">
        <v>65.219084879999997</v>
      </c>
      <c r="J1633" s="53">
        <v>11.001116630000002</v>
      </c>
      <c r="K1633" s="53">
        <v>0.16646784940000003</v>
      </c>
      <c r="L1633" s="53">
        <v>1.2467219789999999E-2</v>
      </c>
      <c r="M1633" s="53">
        <v>1.1469842206800002E-2</v>
      </c>
      <c r="N1633" s="53">
        <v>1.1169300559999999E-3</v>
      </c>
      <c r="O1633" s="54">
        <v>0.88151786684099998</v>
      </c>
    </row>
    <row r="1634" spans="1:15" x14ac:dyDescent="0.25">
      <c r="A1634" s="5" t="s">
        <v>218</v>
      </c>
      <c r="B1634" s="4" t="s">
        <v>245</v>
      </c>
      <c r="C1634" s="4" t="s">
        <v>421</v>
      </c>
      <c r="D1634" s="4" t="s">
        <v>65</v>
      </c>
      <c r="E1634" s="4" t="s">
        <v>345</v>
      </c>
      <c r="F1634" s="4" t="s">
        <v>341</v>
      </c>
      <c r="G1634" s="4" t="s">
        <v>357</v>
      </c>
      <c r="H1634" s="4"/>
      <c r="I1634" s="66">
        <v>471.92995999999999</v>
      </c>
      <c r="J1634" s="53">
        <v>4.9839602000000003</v>
      </c>
      <c r="K1634" s="53">
        <v>7.1120739000000002E-2</v>
      </c>
      <c r="L1634" s="53">
        <v>6.6235876000000004E-3</v>
      </c>
      <c r="M1634" s="53">
        <v>6.0937005920000007E-3</v>
      </c>
      <c r="N1634" s="53">
        <v>4.6438787999999998E-4</v>
      </c>
      <c r="O1634" s="54">
        <v>0.58472256252999999</v>
      </c>
    </row>
    <row r="1635" spans="1:15" x14ac:dyDescent="0.25">
      <c r="A1635" s="5" t="s">
        <v>218</v>
      </c>
      <c r="B1635" s="4" t="s">
        <v>245</v>
      </c>
      <c r="C1635" s="4" t="s">
        <v>421</v>
      </c>
      <c r="D1635" s="4" t="s">
        <v>66</v>
      </c>
      <c r="E1635" s="4" t="s">
        <v>345</v>
      </c>
      <c r="F1635" s="4" t="s">
        <v>342</v>
      </c>
      <c r="G1635" s="4" t="s">
        <v>357</v>
      </c>
      <c r="H1635" s="4"/>
      <c r="I1635" s="66">
        <v>646.65250509999998</v>
      </c>
      <c r="J1635" s="53">
        <v>466.84461177999998</v>
      </c>
      <c r="K1635" s="53">
        <v>8.9647509710000008</v>
      </c>
      <c r="L1635" s="53">
        <v>0.23856326408</v>
      </c>
      <c r="M1635" s="53">
        <v>0.21947820295360004</v>
      </c>
      <c r="N1635" s="53">
        <v>4.7127855160000003E-2</v>
      </c>
      <c r="O1635" s="54">
        <v>18.807802495829598</v>
      </c>
    </row>
    <row r="1636" spans="1:15" x14ac:dyDescent="0.25">
      <c r="A1636" s="5" t="s">
        <v>218</v>
      </c>
      <c r="B1636" s="4" t="s">
        <v>245</v>
      </c>
      <c r="C1636" s="4" t="s">
        <v>421</v>
      </c>
      <c r="D1636" s="4" t="s">
        <v>67</v>
      </c>
      <c r="E1636" s="4" t="s">
        <v>346</v>
      </c>
      <c r="F1636" s="4" t="s">
        <v>341</v>
      </c>
      <c r="G1636" s="4" t="s">
        <v>357</v>
      </c>
      <c r="H1636" s="4"/>
      <c r="I1636" s="66">
        <v>5017.3549199999998</v>
      </c>
      <c r="J1636" s="53">
        <v>77.85513379999999</v>
      </c>
      <c r="K1636" s="53">
        <v>0.52807688600000002</v>
      </c>
      <c r="L1636" s="53">
        <v>1.5663418960000002E-2</v>
      </c>
      <c r="M1636" s="53">
        <v>1.4410345443200001E-2</v>
      </c>
      <c r="N1636" s="53">
        <v>4.2259548499999997E-3</v>
      </c>
      <c r="O1636" s="54">
        <v>4.798994154371</v>
      </c>
    </row>
    <row r="1637" spans="1:15" x14ac:dyDescent="0.25">
      <c r="A1637" s="5" t="s">
        <v>218</v>
      </c>
      <c r="B1637" s="4" t="s">
        <v>245</v>
      </c>
      <c r="C1637" s="4" t="s">
        <v>421</v>
      </c>
      <c r="D1637" s="4" t="s">
        <v>68</v>
      </c>
      <c r="E1637" s="4" t="s">
        <v>346</v>
      </c>
      <c r="F1637" s="4" t="s">
        <v>342</v>
      </c>
      <c r="G1637" s="4" t="s">
        <v>357</v>
      </c>
      <c r="H1637" s="4"/>
      <c r="I1637" s="66">
        <v>1119.2772439999999</v>
      </c>
      <c r="J1637" s="53">
        <v>295.24238100000002</v>
      </c>
      <c r="K1637" s="53">
        <v>2.0026655500000001</v>
      </c>
      <c r="L1637" s="53">
        <v>5.9398518299999994E-2</v>
      </c>
      <c r="M1637" s="53">
        <v>5.4646636836000004E-2</v>
      </c>
      <c r="N1637" s="53">
        <v>1.6026440100000001E-2</v>
      </c>
      <c r="O1637" s="54">
        <v>10.620472890887003</v>
      </c>
    </row>
    <row r="1638" spans="1:15" x14ac:dyDescent="0.25">
      <c r="A1638" s="5" t="s">
        <v>218</v>
      </c>
      <c r="B1638" s="4" t="s">
        <v>245</v>
      </c>
      <c r="C1638" s="4" t="s">
        <v>421</v>
      </c>
      <c r="D1638" s="4" t="s">
        <v>69</v>
      </c>
      <c r="E1638" s="4" t="s">
        <v>378</v>
      </c>
      <c r="F1638" s="4" t="s">
        <v>341</v>
      </c>
      <c r="G1638" s="4" t="s">
        <v>357</v>
      </c>
      <c r="H1638" s="4"/>
      <c r="I1638" s="66">
        <v>2262.5996581999998</v>
      </c>
      <c r="J1638" s="53">
        <v>105.83071312999999</v>
      </c>
      <c r="K1638" s="53">
        <v>1.5305705513999999</v>
      </c>
      <c r="L1638" s="53">
        <v>4.1108921819999998E-2</v>
      </c>
      <c r="M1638" s="53">
        <v>3.7820208074400001E-2</v>
      </c>
      <c r="N1638" s="53">
        <v>8.9822098060000008E-3</v>
      </c>
      <c r="O1638" s="54">
        <v>5.87810130457828</v>
      </c>
    </row>
    <row r="1639" spans="1:15" x14ac:dyDescent="0.25">
      <c r="A1639" s="5" t="s">
        <v>218</v>
      </c>
      <c r="B1639" s="4" t="s">
        <v>245</v>
      </c>
      <c r="C1639" s="4" t="s">
        <v>421</v>
      </c>
      <c r="D1639" s="4" t="s">
        <v>70</v>
      </c>
      <c r="E1639" s="4" t="s">
        <v>378</v>
      </c>
      <c r="F1639" s="4" t="s">
        <v>342</v>
      </c>
      <c r="G1639" s="4" t="s">
        <v>357</v>
      </c>
      <c r="H1639" s="4"/>
      <c r="I1639" s="66">
        <v>86.534493319999996</v>
      </c>
      <c r="J1639" s="53">
        <v>62.013163659</v>
      </c>
      <c r="K1639" s="53">
        <v>0.84960846800000001</v>
      </c>
      <c r="L1639" s="53">
        <v>2.5836414742000002E-2</v>
      </c>
      <c r="M1639" s="53">
        <v>2.3769501562640002E-2</v>
      </c>
      <c r="N1639" s="53">
        <v>5.4085408580000008E-3</v>
      </c>
      <c r="O1639" s="54">
        <v>1.8763960595442</v>
      </c>
    </row>
    <row r="1640" spans="1:15" x14ac:dyDescent="0.25">
      <c r="A1640" s="5" t="s">
        <v>218</v>
      </c>
      <c r="B1640" s="4" t="s">
        <v>245</v>
      </c>
      <c r="C1640" s="4" t="s">
        <v>421</v>
      </c>
      <c r="D1640" s="4" t="s">
        <v>71</v>
      </c>
      <c r="E1640" s="4" t="s">
        <v>379</v>
      </c>
      <c r="F1640" s="4" t="s">
        <v>342</v>
      </c>
      <c r="G1640" s="4" t="s">
        <v>357</v>
      </c>
      <c r="H1640" s="4"/>
      <c r="I1640" s="66">
        <v>298.24661149999997</v>
      </c>
      <c r="J1640" s="53">
        <v>80.235971930000005</v>
      </c>
      <c r="K1640" s="53">
        <v>1.1453010210000001</v>
      </c>
      <c r="L1640" s="53">
        <v>2.8912805199999999E-2</v>
      </c>
      <c r="M1640" s="53">
        <v>2.6599780784E-2</v>
      </c>
      <c r="N1640" s="53">
        <v>6.2446651500000002E-3</v>
      </c>
      <c r="O1640" s="54">
        <v>2.7657407283447002</v>
      </c>
    </row>
    <row r="1641" spans="1:15" x14ac:dyDescent="0.25">
      <c r="A1641" s="5" t="s">
        <v>218</v>
      </c>
      <c r="B1641" s="4" t="s">
        <v>245</v>
      </c>
      <c r="C1641" s="4" t="s">
        <v>421</v>
      </c>
      <c r="D1641" s="4" t="s">
        <v>72</v>
      </c>
      <c r="E1641" s="4" t="s">
        <v>380</v>
      </c>
      <c r="F1641" s="4" t="s">
        <v>342</v>
      </c>
      <c r="G1641" s="4" t="s">
        <v>357</v>
      </c>
      <c r="H1641" s="4"/>
      <c r="I1641" s="66">
        <v>543.25039000000004</v>
      </c>
      <c r="J1641" s="53">
        <v>32.642549299999999</v>
      </c>
      <c r="K1641" s="53">
        <v>0.44209445000000003</v>
      </c>
      <c r="L1641" s="53">
        <v>3.8158405200000002E-2</v>
      </c>
      <c r="M1641" s="53">
        <v>3.5105732784000004E-2</v>
      </c>
      <c r="N1641" s="53">
        <v>2.8086769300000002E-3</v>
      </c>
      <c r="O1641" s="54">
        <v>3.1159581593900008</v>
      </c>
    </row>
    <row r="1642" spans="1:15" x14ac:dyDescent="0.25">
      <c r="A1642" s="5" t="s">
        <v>218</v>
      </c>
      <c r="B1642" s="4" t="s">
        <v>245</v>
      </c>
      <c r="C1642" s="4" t="s">
        <v>421</v>
      </c>
      <c r="D1642" s="4" t="s">
        <v>73</v>
      </c>
      <c r="E1642" s="4" t="s">
        <v>381</v>
      </c>
      <c r="F1642" s="4" t="s">
        <v>341</v>
      </c>
      <c r="G1642" s="4" t="s">
        <v>357</v>
      </c>
      <c r="H1642" s="4"/>
      <c r="I1642" s="66">
        <v>15461.880817000001</v>
      </c>
      <c r="J1642" s="53">
        <v>1415.7497868999999</v>
      </c>
      <c r="K1642" s="53">
        <v>20.541917077000001</v>
      </c>
      <c r="L1642" s="53">
        <v>0.55115114269999999</v>
      </c>
      <c r="M1642" s="53">
        <v>0.50705905128400008</v>
      </c>
      <c r="N1642" s="53">
        <v>0.120449422396</v>
      </c>
      <c r="O1642" s="54">
        <v>62.195077941469009</v>
      </c>
    </row>
    <row r="1643" spans="1:15" x14ac:dyDescent="0.25">
      <c r="A1643" s="5" t="s">
        <v>218</v>
      </c>
      <c r="B1643" s="4" t="s">
        <v>245</v>
      </c>
      <c r="C1643" s="4" t="s">
        <v>421</v>
      </c>
      <c r="D1643" s="4" t="s">
        <v>74</v>
      </c>
      <c r="E1643" s="4" t="s">
        <v>381</v>
      </c>
      <c r="F1643" s="4" t="s">
        <v>342</v>
      </c>
      <c r="G1643" s="4" t="s">
        <v>357</v>
      </c>
      <c r="H1643" s="4"/>
      <c r="I1643" s="66">
        <v>591.34298639999997</v>
      </c>
      <c r="J1643" s="53">
        <v>843.15272010000001</v>
      </c>
      <c r="K1643" s="53">
        <v>11.547601889200001</v>
      </c>
      <c r="L1643" s="53">
        <v>0.34997720720000003</v>
      </c>
      <c r="M1643" s="53">
        <v>0.32197903062400002</v>
      </c>
      <c r="N1643" s="53">
        <v>7.3512606577999989E-2</v>
      </c>
      <c r="O1643" s="54">
        <v>23.997267435555099</v>
      </c>
    </row>
    <row r="1644" spans="1:15" x14ac:dyDescent="0.25">
      <c r="A1644" s="5" t="s">
        <v>218</v>
      </c>
      <c r="B1644" s="4" t="s">
        <v>245</v>
      </c>
      <c r="C1644" s="4" t="s">
        <v>421</v>
      </c>
      <c r="D1644" s="4" t="s">
        <v>75</v>
      </c>
      <c r="E1644" s="4" t="s">
        <v>382</v>
      </c>
      <c r="F1644" s="4" t="s">
        <v>342</v>
      </c>
      <c r="G1644" s="4" t="s">
        <v>357</v>
      </c>
      <c r="H1644" s="4"/>
      <c r="I1644" s="66">
        <v>50.305552077999998</v>
      </c>
      <c r="J1644" s="53">
        <v>93.790066059000011</v>
      </c>
      <c r="K1644" s="53">
        <v>2.09662037371</v>
      </c>
      <c r="L1644" s="53">
        <v>5.8181040972999996E-2</v>
      </c>
      <c r="M1644" s="53">
        <v>5.3526557695160001E-2</v>
      </c>
      <c r="N1644" s="53">
        <v>1.2401727658499999E-2</v>
      </c>
      <c r="O1644" s="54">
        <v>2.738351424731964</v>
      </c>
    </row>
    <row r="1645" spans="1:15" x14ac:dyDescent="0.25">
      <c r="A1645" s="5" t="s">
        <v>218</v>
      </c>
      <c r="B1645" s="4" t="s">
        <v>245</v>
      </c>
      <c r="C1645" s="4" t="s">
        <v>421</v>
      </c>
      <c r="D1645" s="4" t="s">
        <v>76</v>
      </c>
      <c r="E1645" s="4" t="s">
        <v>347</v>
      </c>
      <c r="F1645" s="4" t="s">
        <v>342</v>
      </c>
      <c r="G1645" s="4" t="s">
        <v>357</v>
      </c>
      <c r="H1645" s="4"/>
      <c r="I1645" s="66">
        <v>1725.2813104899999</v>
      </c>
      <c r="J1645" s="53">
        <v>2385.9596082500002</v>
      </c>
      <c r="K1645" s="53">
        <v>34.737180154999997</v>
      </c>
      <c r="L1645" s="53">
        <v>1.5826499866000001</v>
      </c>
      <c r="M1645" s="53">
        <v>1.456037987672</v>
      </c>
      <c r="N1645" s="53">
        <v>0.23602994179999998</v>
      </c>
      <c r="O1645" s="54">
        <v>83.668656680386931</v>
      </c>
    </row>
    <row r="1646" spans="1:15" x14ac:dyDescent="0.25">
      <c r="A1646" s="5" t="s">
        <v>218</v>
      </c>
      <c r="B1646" s="4" t="s">
        <v>245</v>
      </c>
      <c r="C1646" s="4" t="s">
        <v>421</v>
      </c>
      <c r="D1646" s="4" t="s">
        <v>77</v>
      </c>
      <c r="E1646" s="4" t="s">
        <v>383</v>
      </c>
      <c r="F1646" s="4" t="s">
        <v>341</v>
      </c>
      <c r="G1646" s="4" t="s">
        <v>357</v>
      </c>
      <c r="H1646" s="4"/>
      <c r="I1646" s="66">
        <v>761.59023080000009</v>
      </c>
      <c r="J1646" s="53">
        <v>55.271425070000006</v>
      </c>
      <c r="K1646" s="53">
        <v>0.73865655880000003</v>
      </c>
      <c r="L1646" s="53">
        <v>3.8887191079999994E-2</v>
      </c>
      <c r="M1646" s="53">
        <v>3.5776215793599998E-2</v>
      </c>
      <c r="N1646" s="53">
        <v>4.2510743729999995E-3</v>
      </c>
      <c r="O1646" s="54">
        <v>3.7923746972756094</v>
      </c>
    </row>
    <row r="1647" spans="1:15" x14ac:dyDescent="0.25">
      <c r="A1647" s="5" t="s">
        <v>218</v>
      </c>
      <c r="B1647" s="4" t="s">
        <v>245</v>
      </c>
      <c r="C1647" s="4" t="s">
        <v>421</v>
      </c>
      <c r="D1647" s="4" t="s">
        <v>78</v>
      </c>
      <c r="E1647" s="4" t="s">
        <v>383</v>
      </c>
      <c r="F1647" s="4" t="s">
        <v>342</v>
      </c>
      <c r="G1647" s="4" t="s">
        <v>357</v>
      </c>
      <c r="H1647" s="4"/>
      <c r="I1647" s="66">
        <v>1297.201382986</v>
      </c>
      <c r="J1647" s="53">
        <v>94.263602140999993</v>
      </c>
      <c r="K1647" s="53">
        <v>1.2736106121999999</v>
      </c>
      <c r="L1647" s="53">
        <v>6.6313786473000014E-2</v>
      </c>
      <c r="M1647" s="53">
        <v>6.1008683555160002E-2</v>
      </c>
      <c r="N1647" s="53">
        <v>7.2683059396999984E-3</v>
      </c>
      <c r="O1647" s="54">
        <v>6.3927862713972017</v>
      </c>
    </row>
    <row r="1648" spans="1:15" x14ac:dyDescent="0.25">
      <c r="A1648" s="5" t="s">
        <v>218</v>
      </c>
      <c r="B1648" s="4" t="s">
        <v>245</v>
      </c>
      <c r="C1648" s="4" t="s">
        <v>421</v>
      </c>
      <c r="D1648" s="4" t="s">
        <v>79</v>
      </c>
      <c r="E1648" s="4" t="s">
        <v>384</v>
      </c>
      <c r="F1648" s="4" t="s">
        <v>349</v>
      </c>
      <c r="G1648" s="4" t="s">
        <v>357</v>
      </c>
      <c r="H1648" s="4"/>
      <c r="I1648" s="66">
        <v>0.64632470000000009</v>
      </c>
      <c r="J1648" s="53">
        <v>0.39201952000000001</v>
      </c>
      <c r="K1648" s="53">
        <v>5.2418637000000001E-3</v>
      </c>
      <c r="L1648" s="53">
        <v>1.67634936E-4</v>
      </c>
      <c r="M1648" s="53">
        <v>1.5422414112E-4</v>
      </c>
      <c r="N1648" s="53">
        <v>3.4106580999999998E-5</v>
      </c>
      <c r="O1648" s="54">
        <v>1.1048523831400002E-2</v>
      </c>
    </row>
    <row r="1649" spans="1:15" x14ac:dyDescent="0.25">
      <c r="A1649" s="5" t="s">
        <v>218</v>
      </c>
      <c r="B1649" s="4" t="s">
        <v>245</v>
      </c>
      <c r="C1649" s="4" t="s">
        <v>421</v>
      </c>
      <c r="D1649" s="4" t="s">
        <v>80</v>
      </c>
      <c r="E1649" s="4" t="s">
        <v>385</v>
      </c>
      <c r="F1649" s="4" t="s">
        <v>349</v>
      </c>
      <c r="G1649" s="4" t="s">
        <v>357</v>
      </c>
      <c r="H1649" s="4"/>
      <c r="I1649" s="66">
        <v>0.35502335600000001</v>
      </c>
      <c r="J1649" s="53">
        <v>0.63035644150000003</v>
      </c>
      <c r="K1649" s="53">
        <v>3.2119827560000001E-2</v>
      </c>
      <c r="L1649" s="53">
        <v>5.7839208399999994E-4</v>
      </c>
      <c r="M1649" s="53">
        <v>5.3212071728000001E-4</v>
      </c>
      <c r="N1649" s="53">
        <v>1.372488756E-4</v>
      </c>
      <c r="O1649" s="54">
        <v>2.2716163082424405E-2</v>
      </c>
    </row>
    <row r="1650" spans="1:15" x14ac:dyDescent="0.25">
      <c r="A1650" s="5" t="s">
        <v>218</v>
      </c>
      <c r="B1650" s="4" t="s">
        <v>245</v>
      </c>
      <c r="C1650" s="4" t="s">
        <v>421</v>
      </c>
      <c r="D1650" s="4" t="s">
        <v>81</v>
      </c>
      <c r="E1650" s="4" t="s">
        <v>386</v>
      </c>
      <c r="F1650" s="4" t="s">
        <v>349</v>
      </c>
      <c r="G1650" s="4" t="s">
        <v>357</v>
      </c>
      <c r="H1650" s="4"/>
      <c r="I1650" s="66">
        <v>0</v>
      </c>
      <c r="J1650" s="53">
        <v>0</v>
      </c>
      <c r="K1650" s="53">
        <v>0</v>
      </c>
      <c r="L1650" s="53">
        <v>0</v>
      </c>
      <c r="M1650" s="53">
        <v>0</v>
      </c>
      <c r="N1650" s="53">
        <v>0</v>
      </c>
      <c r="O1650" s="54">
        <v>0</v>
      </c>
    </row>
    <row r="1651" spans="1:15" x14ac:dyDescent="0.25">
      <c r="A1651" s="5" t="s">
        <v>218</v>
      </c>
      <c r="B1651" s="4" t="s">
        <v>245</v>
      </c>
      <c r="C1651" s="4" t="s">
        <v>421</v>
      </c>
      <c r="D1651" s="4" t="s">
        <v>82</v>
      </c>
      <c r="E1651" s="4" t="s">
        <v>387</v>
      </c>
      <c r="F1651" s="4" t="s">
        <v>349</v>
      </c>
      <c r="G1651" s="4" t="s">
        <v>357</v>
      </c>
      <c r="H1651" s="4"/>
      <c r="I1651" s="66">
        <v>2.4032355289999998</v>
      </c>
      <c r="J1651" s="53">
        <v>0.50807267999999994</v>
      </c>
      <c r="K1651" s="53">
        <v>4.8256209899999999E-2</v>
      </c>
      <c r="L1651" s="53">
        <v>3.3353019200000001E-4</v>
      </c>
      <c r="M1651" s="53">
        <v>3.0684777663999999E-4</v>
      </c>
      <c r="N1651" s="53">
        <v>9.2400918400000007E-5</v>
      </c>
      <c r="O1651" s="54">
        <v>3.7443726830510005E-2</v>
      </c>
    </row>
    <row r="1652" spans="1:15" x14ac:dyDescent="0.25">
      <c r="A1652" s="5" t="s">
        <v>218</v>
      </c>
      <c r="B1652" s="4" t="s">
        <v>245</v>
      </c>
      <c r="C1652" s="4" t="s">
        <v>421</v>
      </c>
      <c r="D1652" s="4" t="s">
        <v>83</v>
      </c>
      <c r="E1652" s="4" t="s">
        <v>388</v>
      </c>
      <c r="F1652" s="4" t="s">
        <v>349</v>
      </c>
      <c r="G1652" s="4" t="s">
        <v>357</v>
      </c>
      <c r="H1652" s="4"/>
      <c r="I1652" s="66">
        <v>1.0923800961999999</v>
      </c>
      <c r="J1652" s="53">
        <v>0.34091167150000001</v>
      </c>
      <c r="K1652" s="53">
        <v>4.8931100720000006E-3</v>
      </c>
      <c r="L1652" s="53">
        <v>1.3232095290000002E-4</v>
      </c>
      <c r="M1652" s="53">
        <v>1.2173527666800002E-4</v>
      </c>
      <c r="N1652" s="53">
        <v>2.8343910359999999E-5</v>
      </c>
      <c r="O1652" s="54">
        <v>1.0733790634892998E-2</v>
      </c>
    </row>
    <row r="1653" spans="1:15" x14ac:dyDescent="0.25">
      <c r="A1653" s="5" t="s">
        <v>218</v>
      </c>
      <c r="B1653" s="4" t="s">
        <v>245</v>
      </c>
      <c r="C1653" s="4" t="s">
        <v>421</v>
      </c>
      <c r="D1653" s="4" t="s">
        <v>84</v>
      </c>
      <c r="E1653" s="4" t="s">
        <v>348</v>
      </c>
      <c r="F1653" s="4" t="s">
        <v>349</v>
      </c>
      <c r="G1653" s="4" t="s">
        <v>357</v>
      </c>
      <c r="H1653" s="4"/>
      <c r="I1653" s="66">
        <v>19.81758829</v>
      </c>
      <c r="J1653" s="53">
        <v>3.2222674680000001</v>
      </c>
      <c r="K1653" s="53">
        <v>8.367307269999999E-2</v>
      </c>
      <c r="L1653" s="53">
        <v>2.1103369820000004E-3</v>
      </c>
      <c r="M1653" s="53">
        <v>1.9415100234400002E-3</v>
      </c>
      <c r="N1653" s="53">
        <v>3.0996880699999996E-4</v>
      </c>
      <c r="O1653" s="54">
        <v>0.16753849067169502</v>
      </c>
    </row>
    <row r="1654" spans="1:15" x14ac:dyDescent="0.25">
      <c r="A1654" s="5" t="s">
        <v>218</v>
      </c>
      <c r="B1654" s="4" t="s">
        <v>245</v>
      </c>
      <c r="C1654" s="4" t="s">
        <v>421</v>
      </c>
      <c r="D1654" s="4" t="s">
        <v>85</v>
      </c>
      <c r="E1654" s="4" t="s">
        <v>389</v>
      </c>
      <c r="F1654" s="4" t="s">
        <v>349</v>
      </c>
      <c r="G1654" s="4" t="s">
        <v>357</v>
      </c>
      <c r="H1654" s="4"/>
      <c r="I1654" s="66">
        <v>96.393382220000007</v>
      </c>
      <c r="J1654" s="53">
        <v>10.725486772</v>
      </c>
      <c r="K1654" s="53">
        <v>0.11179976443</v>
      </c>
      <c r="L1654" s="53">
        <v>2.7044079790000002E-3</v>
      </c>
      <c r="M1654" s="53">
        <v>2.4880553406800006E-3</v>
      </c>
      <c r="N1654" s="53">
        <v>6.7479587469999999E-4</v>
      </c>
      <c r="O1654" s="54">
        <v>0.41836879141292005</v>
      </c>
    </row>
    <row r="1655" spans="1:15" x14ac:dyDescent="0.25">
      <c r="A1655" s="5" t="s">
        <v>218</v>
      </c>
      <c r="B1655" s="4" t="s">
        <v>245</v>
      </c>
      <c r="C1655" s="4" t="s">
        <v>421</v>
      </c>
      <c r="D1655" s="4" t="s">
        <v>86</v>
      </c>
      <c r="E1655" s="4" t="s">
        <v>390</v>
      </c>
      <c r="F1655" s="4" t="s">
        <v>349</v>
      </c>
      <c r="G1655" s="4" t="s">
        <v>357</v>
      </c>
      <c r="H1655" s="4"/>
      <c r="I1655" s="66">
        <v>1.5020220200000001</v>
      </c>
      <c r="J1655" s="53">
        <v>0.80788335</v>
      </c>
      <c r="K1655" s="53">
        <v>7.6731921000000008E-2</v>
      </c>
      <c r="L1655" s="53">
        <v>5.3034440999999996E-4</v>
      </c>
      <c r="M1655" s="53">
        <v>4.8791685719999997E-4</v>
      </c>
      <c r="N1655" s="53">
        <v>1.4692617700000002E-4</v>
      </c>
      <c r="O1655" s="54">
        <v>5.2455169769900001E-2</v>
      </c>
    </row>
    <row r="1656" spans="1:15" x14ac:dyDescent="0.25">
      <c r="A1656" s="5" t="s">
        <v>218</v>
      </c>
      <c r="B1656" s="4" t="s">
        <v>245</v>
      </c>
      <c r="C1656" s="4" t="s">
        <v>421</v>
      </c>
      <c r="D1656" s="4" t="s">
        <v>87</v>
      </c>
      <c r="E1656" s="4" t="s">
        <v>391</v>
      </c>
      <c r="F1656" s="4" t="s">
        <v>349</v>
      </c>
      <c r="G1656" s="4" t="s">
        <v>357</v>
      </c>
      <c r="H1656" s="4"/>
      <c r="I1656" s="66">
        <v>3.0222512832000001</v>
      </c>
      <c r="J1656" s="53">
        <v>1.5266218542000001</v>
      </c>
      <c r="K1656" s="53">
        <v>9.1593318859999995E-2</v>
      </c>
      <c r="L1656" s="53">
        <v>8.3876888299999999E-4</v>
      </c>
      <c r="M1656" s="53">
        <v>7.7166737236000012E-4</v>
      </c>
      <c r="N1656" s="53">
        <v>2.111151139E-4</v>
      </c>
      <c r="O1656" s="54">
        <v>7.0833898945684981E-2</v>
      </c>
    </row>
    <row r="1657" spans="1:15" x14ac:dyDescent="0.25">
      <c r="A1657" s="5" t="s">
        <v>218</v>
      </c>
      <c r="B1657" s="4" t="s">
        <v>245</v>
      </c>
      <c r="C1657" s="4" t="s">
        <v>421</v>
      </c>
      <c r="D1657" s="4" t="s">
        <v>88</v>
      </c>
      <c r="E1657" s="4" t="s">
        <v>392</v>
      </c>
      <c r="F1657" s="4" t="s">
        <v>349</v>
      </c>
      <c r="G1657" s="4" t="s">
        <v>357</v>
      </c>
      <c r="H1657" s="4"/>
      <c r="I1657" s="66">
        <v>0.41874562799999993</v>
      </c>
      <c r="J1657" s="53">
        <v>0.54560576100000002</v>
      </c>
      <c r="K1657" s="53">
        <v>4.1991351009999997E-2</v>
      </c>
      <c r="L1657" s="53">
        <v>1.075353882E-3</v>
      </c>
      <c r="M1657" s="53">
        <v>9.8932557144000002E-4</v>
      </c>
      <c r="N1657" s="53">
        <v>2.3267871239999999E-4</v>
      </c>
      <c r="O1657" s="54">
        <v>2.7720129383241001E-2</v>
      </c>
    </row>
    <row r="1658" spans="1:15" x14ac:dyDescent="0.25">
      <c r="A1658" s="5" t="s">
        <v>218</v>
      </c>
      <c r="B1658" s="4" t="s">
        <v>245</v>
      </c>
      <c r="C1658" s="4" t="s">
        <v>421</v>
      </c>
      <c r="D1658" s="4" t="s">
        <v>89</v>
      </c>
      <c r="E1658" s="4" t="s">
        <v>350</v>
      </c>
      <c r="F1658" s="4" t="s">
        <v>351</v>
      </c>
      <c r="G1658" s="4" t="s">
        <v>357</v>
      </c>
      <c r="H1658" s="4"/>
      <c r="I1658" s="66">
        <v>4011.8708799999999</v>
      </c>
      <c r="J1658" s="53">
        <v>1068.4350239999999</v>
      </c>
      <c r="K1658" s="53">
        <v>15.497512199999999</v>
      </c>
      <c r="L1658" s="53">
        <v>0.52061748699999999</v>
      </c>
      <c r="M1658" s="53">
        <v>0.47896808804000002</v>
      </c>
      <c r="N1658" s="53">
        <v>9.0912667599999997E-2</v>
      </c>
      <c r="O1658" s="54">
        <v>45.838825020220007</v>
      </c>
    </row>
    <row r="1659" spans="1:15" x14ac:dyDescent="0.25">
      <c r="A1659" s="5" t="s">
        <v>218</v>
      </c>
      <c r="B1659" s="4" t="s">
        <v>245</v>
      </c>
      <c r="C1659" s="4" t="s">
        <v>421</v>
      </c>
      <c r="D1659" s="4" t="s">
        <v>90</v>
      </c>
      <c r="E1659" s="4" t="s">
        <v>352</v>
      </c>
      <c r="F1659" s="4" t="s">
        <v>351</v>
      </c>
      <c r="G1659" s="4" t="s">
        <v>357</v>
      </c>
      <c r="H1659" s="4"/>
      <c r="I1659" s="66">
        <v>706.02322860999993</v>
      </c>
      <c r="J1659" s="53">
        <v>209.86037899900001</v>
      </c>
      <c r="K1659" s="53">
        <v>4.022981026100001</v>
      </c>
      <c r="L1659" s="53">
        <v>0.21514632457499999</v>
      </c>
      <c r="M1659" s="53">
        <v>0.197934618609</v>
      </c>
      <c r="N1659" s="53">
        <v>2.2471671207000003E-2</v>
      </c>
      <c r="O1659" s="54">
        <v>12.848922100279317</v>
      </c>
    </row>
    <row r="1660" spans="1:15" x14ac:dyDescent="0.25">
      <c r="A1660" s="5" t="s">
        <v>218</v>
      </c>
      <c r="B1660" s="4" t="s">
        <v>245</v>
      </c>
      <c r="C1660" s="4" t="s">
        <v>421</v>
      </c>
      <c r="D1660" s="4" t="s">
        <v>91</v>
      </c>
      <c r="E1660" s="4" t="s">
        <v>353</v>
      </c>
      <c r="F1660" s="4" t="s">
        <v>351</v>
      </c>
      <c r="G1660" s="4" t="s">
        <v>357</v>
      </c>
      <c r="H1660" s="4"/>
      <c r="I1660" s="66">
        <v>146.63755030999999</v>
      </c>
      <c r="J1660" s="53">
        <v>101.32315824000001</v>
      </c>
      <c r="K1660" s="53">
        <v>2.2889120790000002</v>
      </c>
      <c r="L1660" s="53">
        <v>9.570271008999999E-2</v>
      </c>
      <c r="M1660" s="53">
        <v>8.8046493282800009E-2</v>
      </c>
      <c r="N1660" s="53">
        <v>1.2044917640000001E-2</v>
      </c>
      <c r="O1660" s="54">
        <v>5.2788907509286798</v>
      </c>
    </row>
    <row r="1661" spans="1:15" x14ac:dyDescent="0.25">
      <c r="A1661" s="5" t="s">
        <v>218</v>
      </c>
      <c r="B1661" s="4" t="s">
        <v>245</v>
      </c>
      <c r="C1661" s="4" t="s">
        <v>421</v>
      </c>
      <c r="D1661" s="4" t="s">
        <v>92</v>
      </c>
      <c r="E1661" s="4" t="s">
        <v>393</v>
      </c>
      <c r="F1661" s="4" t="s">
        <v>351</v>
      </c>
      <c r="G1661" s="4" t="s">
        <v>357</v>
      </c>
      <c r="H1661" s="4"/>
      <c r="I1661" s="66">
        <v>210.31074197000004</v>
      </c>
      <c r="J1661" s="53">
        <v>266.63936287999996</v>
      </c>
      <c r="K1661" s="53">
        <v>4.4225573169999999</v>
      </c>
      <c r="L1661" s="53">
        <v>0.13315305920000001</v>
      </c>
      <c r="M1661" s="53">
        <v>0.12250081446399999</v>
      </c>
      <c r="N1661" s="53">
        <v>2.5925664029999997E-2</v>
      </c>
      <c r="O1661" s="54">
        <v>8.917149533639801</v>
      </c>
    </row>
    <row r="1662" spans="1:15" x14ac:dyDescent="0.25">
      <c r="A1662" s="5" t="s">
        <v>218</v>
      </c>
      <c r="B1662" s="4" t="s">
        <v>245</v>
      </c>
      <c r="C1662" s="4" t="s">
        <v>421</v>
      </c>
      <c r="D1662" s="4" t="s">
        <v>93</v>
      </c>
      <c r="E1662" s="4" t="s">
        <v>394</v>
      </c>
      <c r="F1662" s="4" t="s">
        <v>351</v>
      </c>
      <c r="G1662" s="4" t="s">
        <v>357</v>
      </c>
      <c r="H1662" s="4"/>
      <c r="I1662" s="66">
        <v>1936.9587232450003</v>
      </c>
      <c r="J1662" s="53">
        <v>418.16624090299996</v>
      </c>
      <c r="K1662" s="53">
        <v>6.3625911037300007</v>
      </c>
      <c r="L1662" s="53">
        <v>0.36646082909299998</v>
      </c>
      <c r="M1662" s="53">
        <v>0.33714396276556008</v>
      </c>
      <c r="N1662" s="53">
        <v>4.02332941354E-2</v>
      </c>
      <c r="O1662" s="54">
        <v>23.194545587083617</v>
      </c>
    </row>
    <row r="1663" spans="1:15" x14ac:dyDescent="0.25">
      <c r="A1663" s="5" t="s">
        <v>218</v>
      </c>
      <c r="B1663" s="4" t="s">
        <v>245</v>
      </c>
      <c r="C1663" s="4" t="s">
        <v>421</v>
      </c>
      <c r="D1663" s="4" t="s">
        <v>94</v>
      </c>
      <c r="E1663" s="4" t="s">
        <v>354</v>
      </c>
      <c r="F1663" s="4" t="s">
        <v>351</v>
      </c>
      <c r="G1663" s="4" t="s">
        <v>357</v>
      </c>
      <c r="H1663" s="4"/>
      <c r="I1663" s="66">
        <v>24.711293391000002</v>
      </c>
      <c r="J1663" s="53">
        <v>20.581973354399995</v>
      </c>
      <c r="K1663" s="53">
        <v>0.28895676600000003</v>
      </c>
      <c r="L1663" s="53">
        <v>1.3142334180999998E-2</v>
      </c>
      <c r="M1663" s="53">
        <v>1.2090947446519998E-2</v>
      </c>
      <c r="N1663" s="53">
        <v>1.9026680176999998E-3</v>
      </c>
      <c r="O1663" s="54">
        <v>0.80655449630086407</v>
      </c>
    </row>
    <row r="1664" spans="1:15" x14ac:dyDescent="0.25">
      <c r="A1664" s="5" t="s">
        <v>218</v>
      </c>
      <c r="B1664" s="4" t="s">
        <v>245</v>
      </c>
      <c r="C1664" s="4" t="s">
        <v>421</v>
      </c>
      <c r="D1664" s="4" t="s">
        <v>95</v>
      </c>
      <c r="E1664" s="4" t="s">
        <v>395</v>
      </c>
      <c r="F1664" s="4" t="s">
        <v>356</v>
      </c>
      <c r="G1664" s="4" t="s">
        <v>357</v>
      </c>
      <c r="H1664" s="4"/>
      <c r="I1664" s="66">
        <v>87.433981799999998</v>
      </c>
      <c r="J1664" s="53">
        <v>10.95047821</v>
      </c>
      <c r="K1664" s="53">
        <v>0.15343573490000001</v>
      </c>
      <c r="L1664" s="53">
        <v>3.8419978300000004E-3</v>
      </c>
      <c r="M1664" s="53">
        <v>3.5346380036000002E-3</v>
      </c>
      <c r="N1664" s="53">
        <v>8.3434914000000005E-4</v>
      </c>
      <c r="O1664" s="54">
        <v>0.40558453277015993</v>
      </c>
    </row>
    <row r="1665" spans="1:15" x14ac:dyDescent="0.25">
      <c r="A1665" s="5" t="s">
        <v>218</v>
      </c>
      <c r="B1665" s="4" t="s">
        <v>245</v>
      </c>
      <c r="C1665" s="4" t="s">
        <v>421</v>
      </c>
      <c r="D1665" s="4" t="s">
        <v>96</v>
      </c>
      <c r="E1665" s="4" t="s">
        <v>396</v>
      </c>
      <c r="F1665" s="4" t="s">
        <v>356</v>
      </c>
      <c r="G1665" s="4" t="s">
        <v>357</v>
      </c>
      <c r="H1665" s="4"/>
      <c r="I1665" s="66">
        <v>0.20388003799999999</v>
      </c>
      <c r="J1665" s="53">
        <v>9.2633962E-2</v>
      </c>
      <c r="K1665" s="53">
        <v>1.4160855300000001E-3</v>
      </c>
      <c r="L1665" s="53">
        <v>1.2885826199999999E-4</v>
      </c>
      <c r="M1665" s="53">
        <v>1.1854960104E-4</v>
      </c>
      <c r="N1665" s="53">
        <v>9.5459051999999998E-6</v>
      </c>
      <c r="O1665" s="54">
        <v>5.6941573892400005E-3</v>
      </c>
    </row>
    <row r="1666" spans="1:15" x14ac:dyDescent="0.25">
      <c r="A1666" s="5" t="s">
        <v>218</v>
      </c>
      <c r="B1666" s="4" t="s">
        <v>245</v>
      </c>
      <c r="C1666" s="4" t="s">
        <v>421</v>
      </c>
      <c r="D1666" s="4" t="s">
        <v>97</v>
      </c>
      <c r="E1666" s="4" t="s">
        <v>397</v>
      </c>
      <c r="F1666" s="4" t="s">
        <v>338</v>
      </c>
      <c r="G1666" s="4" t="s">
        <v>357</v>
      </c>
      <c r="H1666" s="4"/>
      <c r="I1666" s="66">
        <v>0</v>
      </c>
      <c r="J1666" s="53">
        <v>0</v>
      </c>
      <c r="K1666" s="53">
        <v>0</v>
      </c>
      <c r="L1666" s="53">
        <v>0</v>
      </c>
      <c r="M1666" s="53">
        <v>0</v>
      </c>
      <c r="N1666" s="53">
        <v>0</v>
      </c>
      <c r="O1666" s="54">
        <v>0</v>
      </c>
    </row>
    <row r="1667" spans="1:15" x14ac:dyDescent="0.25">
      <c r="A1667" s="5" t="s">
        <v>218</v>
      </c>
      <c r="B1667" s="4" t="s">
        <v>245</v>
      </c>
      <c r="C1667" s="4" t="s">
        <v>421</v>
      </c>
      <c r="D1667" s="4" t="s">
        <v>98</v>
      </c>
      <c r="E1667" s="4" t="s">
        <v>398</v>
      </c>
      <c r="F1667" s="4" t="s">
        <v>325</v>
      </c>
      <c r="G1667" s="4" t="s">
        <v>399</v>
      </c>
      <c r="H1667" s="4"/>
      <c r="I1667" s="66">
        <v>4.5308195809999994</v>
      </c>
      <c r="J1667" s="53">
        <v>0.4941690225</v>
      </c>
      <c r="K1667" s="53">
        <v>0.10858145393</v>
      </c>
      <c r="L1667" s="53">
        <v>7.1083571339999993E-4</v>
      </c>
      <c r="M1667" s="53">
        <v>7.1083571339999993E-4</v>
      </c>
      <c r="N1667" s="53">
        <v>1.5443902946000001E-4</v>
      </c>
      <c r="O1667" s="54">
        <v>2.9887079440426099E-2</v>
      </c>
    </row>
    <row r="1668" spans="1:15" x14ac:dyDescent="0.25">
      <c r="A1668" s="5" t="s">
        <v>218</v>
      </c>
      <c r="B1668" s="4" t="s">
        <v>245</v>
      </c>
      <c r="C1668" s="4" t="s">
        <v>421</v>
      </c>
      <c r="D1668" s="4" t="s">
        <v>99</v>
      </c>
      <c r="E1668" s="4" t="s">
        <v>359</v>
      </c>
      <c r="F1668" s="4" t="s">
        <v>331</v>
      </c>
      <c r="G1668" s="4" t="s">
        <v>399</v>
      </c>
      <c r="H1668" s="4"/>
      <c r="I1668" s="66">
        <v>0.54288775</v>
      </c>
      <c r="J1668" s="53">
        <v>0.189528219</v>
      </c>
      <c r="K1668" s="53">
        <v>3.2012953400000002E-2</v>
      </c>
      <c r="L1668" s="53">
        <v>4.2599896000000004E-4</v>
      </c>
      <c r="M1668" s="53">
        <v>4.2599896000000004E-4</v>
      </c>
      <c r="N1668" s="53">
        <v>8.3863564000000003E-5</v>
      </c>
      <c r="O1668" s="54">
        <v>8.8210843735343995E-3</v>
      </c>
    </row>
    <row r="1669" spans="1:15" x14ac:dyDescent="0.25">
      <c r="A1669" s="5" t="s">
        <v>218</v>
      </c>
      <c r="B1669" s="4" t="s">
        <v>245</v>
      </c>
      <c r="C1669" s="4" t="s">
        <v>421</v>
      </c>
      <c r="D1669" s="4" t="s">
        <v>100</v>
      </c>
      <c r="E1669" s="4" t="s">
        <v>360</v>
      </c>
      <c r="F1669" s="4" t="s">
        <v>331</v>
      </c>
      <c r="G1669" s="4" t="s">
        <v>399</v>
      </c>
      <c r="H1669" s="4"/>
      <c r="I1669" s="66">
        <v>0.53919459000000003</v>
      </c>
      <c r="J1669" s="53">
        <v>0.222714782</v>
      </c>
      <c r="K1669" s="53">
        <v>3.0287604200000002E-2</v>
      </c>
      <c r="L1669" s="53">
        <v>7.2317785000000005E-4</v>
      </c>
      <c r="M1669" s="53">
        <v>7.2317785000000005E-4</v>
      </c>
      <c r="N1669" s="53">
        <v>1.35970505E-4</v>
      </c>
      <c r="O1669" s="54">
        <v>7.9278226410079995E-3</v>
      </c>
    </row>
    <row r="1670" spans="1:15" x14ac:dyDescent="0.25">
      <c r="A1670" s="5" t="s">
        <v>218</v>
      </c>
      <c r="B1670" s="4" t="s">
        <v>245</v>
      </c>
      <c r="C1670" s="4" t="s">
        <v>421</v>
      </c>
      <c r="D1670" s="4" t="s">
        <v>101</v>
      </c>
      <c r="E1670" s="4" t="s">
        <v>333</v>
      </c>
      <c r="F1670" s="4" t="s">
        <v>331</v>
      </c>
      <c r="G1670" s="4" t="s">
        <v>399</v>
      </c>
      <c r="H1670" s="4"/>
      <c r="I1670" s="66">
        <v>0.43948061100000002</v>
      </c>
      <c r="J1670" s="53">
        <v>6.6677615999999995E-2</v>
      </c>
      <c r="K1670" s="53">
        <v>1.32533536E-2</v>
      </c>
      <c r="L1670" s="53">
        <v>1.11468759E-4</v>
      </c>
      <c r="M1670" s="53">
        <v>1.11468759E-4</v>
      </c>
      <c r="N1670" s="53">
        <v>2.3264555299999999E-5</v>
      </c>
      <c r="O1670" s="54">
        <v>3.676174848038E-3</v>
      </c>
    </row>
    <row r="1671" spans="1:15" x14ac:dyDescent="0.25">
      <c r="A1671" s="5" t="s">
        <v>218</v>
      </c>
      <c r="B1671" s="4" t="s">
        <v>245</v>
      </c>
      <c r="C1671" s="4" t="s">
        <v>421</v>
      </c>
      <c r="D1671" s="4" t="s">
        <v>102</v>
      </c>
      <c r="E1671" s="4" t="s">
        <v>361</v>
      </c>
      <c r="F1671" s="4" t="s">
        <v>331</v>
      </c>
      <c r="G1671" s="4" t="s">
        <v>399</v>
      </c>
      <c r="H1671" s="4"/>
      <c r="I1671" s="66">
        <v>0.12556588299999999</v>
      </c>
      <c r="J1671" s="53">
        <v>3.1479303E-2</v>
      </c>
      <c r="K1671" s="53">
        <v>5.0107334E-3</v>
      </c>
      <c r="L1671" s="53">
        <v>7.5810829000000002E-5</v>
      </c>
      <c r="M1671" s="53">
        <v>7.5810829000000002E-5</v>
      </c>
      <c r="N1671" s="53">
        <v>1.4726218899999998E-5</v>
      </c>
      <c r="O1671" s="54">
        <v>1.3716941009170999E-3</v>
      </c>
    </row>
    <row r="1672" spans="1:15" x14ac:dyDescent="0.25">
      <c r="A1672" s="5" t="s">
        <v>218</v>
      </c>
      <c r="B1672" s="4" t="s">
        <v>245</v>
      </c>
      <c r="C1672" s="4" t="s">
        <v>421</v>
      </c>
      <c r="D1672" s="4" t="s">
        <v>103</v>
      </c>
      <c r="E1672" s="4" t="s">
        <v>362</v>
      </c>
      <c r="F1672" s="4" t="s">
        <v>331</v>
      </c>
      <c r="G1672" s="4" t="s">
        <v>399</v>
      </c>
      <c r="H1672" s="4"/>
      <c r="I1672" s="66">
        <v>1.43662125</v>
      </c>
      <c r="J1672" s="53">
        <v>0.60455751300000005</v>
      </c>
      <c r="K1672" s="53">
        <v>0.10338641700000001</v>
      </c>
      <c r="L1672" s="53">
        <v>1.3032904900000001E-3</v>
      </c>
      <c r="M1672" s="53">
        <v>1.3032904900000001E-3</v>
      </c>
      <c r="N1672" s="53">
        <v>2.5779752300000001E-4</v>
      </c>
      <c r="O1672" s="54">
        <v>2.8628074210762001E-2</v>
      </c>
    </row>
    <row r="1673" spans="1:15" x14ac:dyDescent="0.25">
      <c r="A1673" s="5" t="s">
        <v>218</v>
      </c>
      <c r="B1673" s="4" t="s">
        <v>245</v>
      </c>
      <c r="C1673" s="4" t="s">
        <v>421</v>
      </c>
      <c r="D1673" s="4" t="s">
        <v>104</v>
      </c>
      <c r="E1673" s="4" t="s">
        <v>363</v>
      </c>
      <c r="F1673" s="4" t="s">
        <v>331</v>
      </c>
      <c r="G1673" s="4" t="s">
        <v>399</v>
      </c>
      <c r="H1673" s="4"/>
      <c r="I1673" s="66">
        <v>1.0303788900000002</v>
      </c>
      <c r="J1673" s="53">
        <v>0.28348571099999997</v>
      </c>
      <c r="K1673" s="53">
        <v>6.1681494900000002E-2</v>
      </c>
      <c r="L1673" s="53">
        <v>4.2176927900000003E-4</v>
      </c>
      <c r="M1673" s="53">
        <v>4.2176927900000003E-4</v>
      </c>
      <c r="N1673" s="53">
        <v>9.1410343999999988E-5</v>
      </c>
      <c r="O1673" s="54">
        <v>1.6907173252612998E-2</v>
      </c>
    </row>
    <row r="1674" spans="1:15" x14ac:dyDescent="0.25">
      <c r="A1674" s="5" t="s">
        <v>218</v>
      </c>
      <c r="B1674" s="4" t="s">
        <v>245</v>
      </c>
      <c r="C1674" s="4" t="s">
        <v>421</v>
      </c>
      <c r="D1674" s="4" t="s">
        <v>105</v>
      </c>
      <c r="E1674" s="4" t="s">
        <v>335</v>
      </c>
      <c r="F1674" s="4" t="s">
        <v>331</v>
      </c>
      <c r="G1674" s="4" t="s">
        <v>399</v>
      </c>
      <c r="H1674" s="4"/>
      <c r="I1674" s="66">
        <v>0.89742677999999998</v>
      </c>
      <c r="J1674" s="53">
        <v>0.26310461299999999</v>
      </c>
      <c r="K1674" s="53">
        <v>3.5367348E-2</v>
      </c>
      <c r="L1674" s="53">
        <v>1.2625454700000002E-3</v>
      </c>
      <c r="M1674" s="53">
        <v>1.2625454700000002E-3</v>
      </c>
      <c r="N1674" s="53">
        <v>2.3212973000000001E-4</v>
      </c>
      <c r="O1674" s="54">
        <v>8.31466712618E-3</v>
      </c>
    </row>
    <row r="1675" spans="1:15" x14ac:dyDescent="0.25">
      <c r="A1675" s="5" t="s">
        <v>218</v>
      </c>
      <c r="B1675" s="4" t="s">
        <v>245</v>
      </c>
      <c r="C1675" s="4" t="s">
        <v>421</v>
      </c>
      <c r="D1675" s="4" t="s">
        <v>106</v>
      </c>
      <c r="E1675" s="4" t="s">
        <v>365</v>
      </c>
      <c r="F1675" s="4" t="s">
        <v>331</v>
      </c>
      <c r="G1675" s="4" t="s">
        <v>399</v>
      </c>
      <c r="H1675" s="4"/>
      <c r="I1675" s="66">
        <v>0.4911841213</v>
      </c>
      <c r="J1675" s="53">
        <v>0.26993923610000004</v>
      </c>
      <c r="K1675" s="53">
        <v>5.3475155073999997E-2</v>
      </c>
      <c r="L1675" s="53">
        <v>4.5227886120000001E-4</v>
      </c>
      <c r="M1675" s="53">
        <v>4.5227886120000001E-4</v>
      </c>
      <c r="N1675" s="53">
        <v>9.4279318850000002E-5</v>
      </c>
      <c r="O1675" s="54">
        <v>1.4852869448653789E-2</v>
      </c>
    </row>
    <row r="1676" spans="1:15" x14ac:dyDescent="0.25">
      <c r="A1676" s="5" t="s">
        <v>218</v>
      </c>
      <c r="B1676" s="4" t="s">
        <v>245</v>
      </c>
      <c r="C1676" s="4" t="s">
        <v>421</v>
      </c>
      <c r="D1676" s="4" t="s">
        <v>107</v>
      </c>
      <c r="E1676" s="4" t="s">
        <v>336</v>
      </c>
      <c r="F1676" s="4" t="s">
        <v>331</v>
      </c>
      <c r="G1676" s="4" t="s">
        <v>399</v>
      </c>
      <c r="H1676" s="4"/>
      <c r="I1676" s="66">
        <v>9.2327826000000002E-2</v>
      </c>
      <c r="J1676" s="53">
        <v>4.3648000999999999E-2</v>
      </c>
      <c r="K1676" s="53">
        <v>8.5262144000000008E-3</v>
      </c>
      <c r="L1676" s="53">
        <v>7.4434763999999996E-5</v>
      </c>
      <c r="M1676" s="53">
        <v>7.4434763999999996E-5</v>
      </c>
      <c r="N1676" s="53">
        <v>1.5441576999999998E-5</v>
      </c>
      <c r="O1676" s="54">
        <v>2.370728350067E-3</v>
      </c>
    </row>
    <row r="1677" spans="1:15" x14ac:dyDescent="0.25">
      <c r="A1677" s="5" t="s">
        <v>218</v>
      </c>
      <c r="B1677" s="4" t="s">
        <v>245</v>
      </c>
      <c r="C1677" s="4" t="s">
        <v>421</v>
      </c>
      <c r="D1677" s="4" t="s">
        <v>108</v>
      </c>
      <c r="E1677" s="4" t="s">
        <v>366</v>
      </c>
      <c r="F1677" s="4" t="s">
        <v>331</v>
      </c>
      <c r="G1677" s="4" t="s">
        <v>399</v>
      </c>
      <c r="H1677" s="4"/>
      <c r="I1677" s="66">
        <v>0.76078169200000012</v>
      </c>
      <c r="J1677" s="53">
        <v>0.42454886999999997</v>
      </c>
      <c r="K1677" s="53">
        <v>7.5321292740000004E-2</v>
      </c>
      <c r="L1677" s="53">
        <v>8.2673760309999998E-4</v>
      </c>
      <c r="M1677" s="53">
        <v>8.2673760309999998E-4</v>
      </c>
      <c r="N1677" s="53">
        <v>1.6611572138E-4</v>
      </c>
      <c r="O1677" s="54">
        <v>2.1004968809736201E-2</v>
      </c>
    </row>
    <row r="1678" spans="1:15" x14ac:dyDescent="0.25">
      <c r="A1678" s="5" t="s">
        <v>218</v>
      </c>
      <c r="B1678" s="4" t="s">
        <v>245</v>
      </c>
      <c r="C1678" s="4" t="s">
        <v>421</v>
      </c>
      <c r="D1678" s="4" t="s">
        <v>109</v>
      </c>
      <c r="E1678" s="4" t="s">
        <v>367</v>
      </c>
      <c r="F1678" s="4" t="s">
        <v>331</v>
      </c>
      <c r="G1678" s="4" t="s">
        <v>399</v>
      </c>
      <c r="H1678" s="4"/>
      <c r="I1678" s="66">
        <v>1.259352048</v>
      </c>
      <c r="J1678" s="53">
        <v>0.86161866180000002</v>
      </c>
      <c r="K1678" s="53">
        <v>0.12510246524999999</v>
      </c>
      <c r="L1678" s="53">
        <v>2.070605571E-3</v>
      </c>
      <c r="M1678" s="53">
        <v>2.070605571E-3</v>
      </c>
      <c r="N1678" s="53">
        <v>3.9842365730000004E-4</v>
      </c>
      <c r="O1678" s="54">
        <v>3.459467966574295E-2</v>
      </c>
    </row>
    <row r="1679" spans="1:15" x14ac:dyDescent="0.25">
      <c r="A1679" s="5" t="s">
        <v>218</v>
      </c>
      <c r="B1679" s="4" t="s">
        <v>245</v>
      </c>
      <c r="C1679" s="4" t="s">
        <v>421</v>
      </c>
      <c r="D1679" s="4" t="s">
        <v>110</v>
      </c>
      <c r="E1679" s="4" t="s">
        <v>368</v>
      </c>
      <c r="F1679" s="4" t="s">
        <v>331</v>
      </c>
      <c r="G1679" s="4" t="s">
        <v>399</v>
      </c>
      <c r="H1679" s="4"/>
      <c r="I1679" s="66">
        <v>0.144031509</v>
      </c>
      <c r="J1679" s="53">
        <v>7.7231476699999996E-2</v>
      </c>
      <c r="K1679" s="53">
        <v>9.9157457299999998E-3</v>
      </c>
      <c r="L1679" s="53">
        <v>2.2352982100000001E-4</v>
      </c>
      <c r="M1679" s="53">
        <v>2.2352982100000001E-4</v>
      </c>
      <c r="N1679" s="53">
        <v>4.2066301300000005E-5</v>
      </c>
      <c r="O1679" s="54">
        <v>2.6630450109930998E-3</v>
      </c>
    </row>
    <row r="1680" spans="1:15" x14ac:dyDescent="0.25">
      <c r="A1680" s="5" t="s">
        <v>218</v>
      </c>
      <c r="B1680" s="4" t="s">
        <v>245</v>
      </c>
      <c r="C1680" s="4" t="s">
        <v>421</v>
      </c>
      <c r="D1680" s="4" t="s">
        <v>111</v>
      </c>
      <c r="E1680" s="4" t="s">
        <v>369</v>
      </c>
      <c r="F1680" s="4" t="s">
        <v>331</v>
      </c>
      <c r="G1680" s="4" t="s">
        <v>399</v>
      </c>
      <c r="H1680" s="4"/>
      <c r="I1680" s="66">
        <v>2.9471055100000001</v>
      </c>
      <c r="J1680" s="53">
        <v>0.94415512000000001</v>
      </c>
      <c r="K1680" s="53">
        <v>0.17922680999999999</v>
      </c>
      <c r="L1680" s="53">
        <v>1.69517449E-3</v>
      </c>
      <c r="M1680" s="53">
        <v>1.69517449E-3</v>
      </c>
      <c r="N1680" s="53">
        <v>3.4762462300000005E-4</v>
      </c>
      <c r="O1680" s="54">
        <v>4.9653514257339999E-2</v>
      </c>
    </row>
    <row r="1681" spans="1:15" x14ac:dyDescent="0.25">
      <c r="A1681" s="5" t="s">
        <v>218</v>
      </c>
      <c r="B1681" s="4" t="s">
        <v>245</v>
      </c>
      <c r="C1681" s="4" t="s">
        <v>421</v>
      </c>
      <c r="D1681" s="4" t="s">
        <v>112</v>
      </c>
      <c r="E1681" s="4" t="s">
        <v>371</v>
      </c>
      <c r="F1681" s="4" t="s">
        <v>331</v>
      </c>
      <c r="G1681" s="4" t="s">
        <v>399</v>
      </c>
      <c r="H1681" s="4"/>
      <c r="I1681" s="66">
        <v>0.48379793999999998</v>
      </c>
      <c r="J1681" s="53">
        <v>0.41933682999999999</v>
      </c>
      <c r="K1681" s="53">
        <v>8.5092640999999997E-2</v>
      </c>
      <c r="L1681" s="53">
        <v>6.8159925000000005E-4</v>
      </c>
      <c r="M1681" s="53">
        <v>6.8159925000000005E-4</v>
      </c>
      <c r="N1681" s="53">
        <v>1.4341850000000001E-4</v>
      </c>
      <c r="O1681" s="54">
        <v>2.3567511929190002E-2</v>
      </c>
    </row>
    <row r="1682" spans="1:15" x14ac:dyDescent="0.25">
      <c r="A1682" s="5" t="s">
        <v>218</v>
      </c>
      <c r="B1682" s="4" t="s">
        <v>245</v>
      </c>
      <c r="C1682" s="4" t="s">
        <v>421</v>
      </c>
      <c r="D1682" s="4" t="s">
        <v>113</v>
      </c>
      <c r="E1682" s="4" t="s">
        <v>372</v>
      </c>
      <c r="F1682" s="4" t="s">
        <v>338</v>
      </c>
      <c r="G1682" s="4" t="s">
        <v>399</v>
      </c>
      <c r="H1682" s="4"/>
      <c r="I1682" s="66">
        <v>19.868007819999999</v>
      </c>
      <c r="J1682" s="53">
        <v>6.2449947800000007</v>
      </c>
      <c r="K1682" s="53">
        <v>1.2388555920000002</v>
      </c>
      <c r="L1682" s="53">
        <v>1.066061997E-2</v>
      </c>
      <c r="M1682" s="53">
        <v>1.066061997E-2</v>
      </c>
      <c r="N1682" s="53">
        <v>2.2223820699999999E-3</v>
      </c>
      <c r="O1682" s="54">
        <v>0.34216892076816996</v>
      </c>
    </row>
    <row r="1683" spans="1:15" x14ac:dyDescent="0.25">
      <c r="A1683" s="5" t="s">
        <v>218</v>
      </c>
      <c r="B1683" s="4" t="s">
        <v>245</v>
      </c>
      <c r="C1683" s="4" t="s">
        <v>421</v>
      </c>
      <c r="D1683" s="4" t="s">
        <v>114</v>
      </c>
      <c r="E1683" s="4" t="s">
        <v>373</v>
      </c>
      <c r="F1683" s="4" t="s">
        <v>338</v>
      </c>
      <c r="G1683" s="4" t="s">
        <v>399</v>
      </c>
      <c r="H1683" s="4"/>
      <c r="I1683" s="66">
        <v>416.74214845</v>
      </c>
      <c r="J1683" s="53">
        <v>420.65135679999997</v>
      </c>
      <c r="K1683" s="53">
        <v>61.129955189999997</v>
      </c>
      <c r="L1683" s="53">
        <v>1.0147458547999999</v>
      </c>
      <c r="M1683" s="53">
        <v>1.0147458547999999</v>
      </c>
      <c r="N1683" s="53">
        <v>0.19560024788000002</v>
      </c>
      <c r="O1683" s="54">
        <v>16.875938813901858</v>
      </c>
    </row>
    <row r="1684" spans="1:15" x14ac:dyDescent="0.25">
      <c r="A1684" s="5" t="s">
        <v>218</v>
      </c>
      <c r="B1684" s="4" t="s">
        <v>245</v>
      </c>
      <c r="C1684" s="4" t="s">
        <v>421</v>
      </c>
      <c r="D1684" s="4" t="s">
        <v>115</v>
      </c>
      <c r="E1684" s="4" t="s">
        <v>337</v>
      </c>
      <c r="F1684" s="4" t="s">
        <v>338</v>
      </c>
      <c r="G1684" s="4" t="s">
        <v>399</v>
      </c>
      <c r="H1684" s="4"/>
      <c r="I1684" s="66">
        <v>6.8192590736999996</v>
      </c>
      <c r="J1684" s="53">
        <v>2.0955715540000002</v>
      </c>
      <c r="K1684" s="53">
        <v>0.30015824220000004</v>
      </c>
      <c r="L1684" s="53">
        <v>7.8442129670000006E-3</v>
      </c>
      <c r="M1684" s="53">
        <v>7.8442129670000006E-3</v>
      </c>
      <c r="N1684" s="53">
        <v>1.4679738118000001E-3</v>
      </c>
      <c r="O1684" s="54">
        <v>7.6198403231579392E-2</v>
      </c>
    </row>
    <row r="1685" spans="1:15" x14ac:dyDescent="0.25">
      <c r="A1685" s="5" t="s">
        <v>218</v>
      </c>
      <c r="B1685" s="4" t="s">
        <v>245</v>
      </c>
      <c r="C1685" s="4" t="s">
        <v>421</v>
      </c>
      <c r="D1685" s="4" t="s">
        <v>116</v>
      </c>
      <c r="E1685" s="4" t="s">
        <v>400</v>
      </c>
      <c r="F1685" s="4" t="s">
        <v>338</v>
      </c>
      <c r="G1685" s="4" t="s">
        <v>399</v>
      </c>
      <c r="H1685" s="4"/>
      <c r="I1685" s="66">
        <v>1.4744342913999997</v>
      </c>
      <c r="J1685" s="53">
        <v>0.81965425400000014</v>
      </c>
      <c r="K1685" s="53">
        <v>0.11049605850000001</v>
      </c>
      <c r="L1685" s="53">
        <v>2.3697063560000004E-3</v>
      </c>
      <c r="M1685" s="53">
        <v>2.3697063560000004E-3</v>
      </c>
      <c r="N1685" s="53">
        <v>4.4883762059999999E-4</v>
      </c>
      <c r="O1685" s="54">
        <v>2.9600160848768001E-2</v>
      </c>
    </row>
    <row r="1686" spans="1:15" x14ac:dyDescent="0.25">
      <c r="A1686" s="5" t="s">
        <v>218</v>
      </c>
      <c r="B1686" s="4" t="s">
        <v>245</v>
      </c>
      <c r="C1686" s="4" t="s">
        <v>421</v>
      </c>
      <c r="D1686" s="4" t="s">
        <v>117</v>
      </c>
      <c r="E1686" s="4" t="s">
        <v>401</v>
      </c>
      <c r="F1686" s="4" t="s">
        <v>338</v>
      </c>
      <c r="G1686" s="4" t="s">
        <v>399</v>
      </c>
      <c r="H1686" s="4"/>
      <c r="I1686" s="66">
        <v>0.81913002699999993</v>
      </c>
      <c r="J1686" s="53">
        <v>0.33250023699999998</v>
      </c>
      <c r="K1686" s="53">
        <v>6.4720058600000005E-2</v>
      </c>
      <c r="L1686" s="53">
        <v>5.7604625099999995E-4</v>
      </c>
      <c r="M1686" s="53">
        <v>5.7604625099999995E-4</v>
      </c>
      <c r="N1686" s="53">
        <v>1.194474009E-4</v>
      </c>
      <c r="O1686" s="54">
        <v>1.7959645514085E-2</v>
      </c>
    </row>
    <row r="1687" spans="1:15" x14ac:dyDescent="0.25">
      <c r="A1687" s="5" t="s">
        <v>218</v>
      </c>
      <c r="B1687" s="4" t="s">
        <v>245</v>
      </c>
      <c r="C1687" s="4" t="s">
        <v>421</v>
      </c>
      <c r="D1687" s="4" t="s">
        <v>118</v>
      </c>
      <c r="E1687" s="4" t="s">
        <v>376</v>
      </c>
      <c r="F1687" s="4" t="s">
        <v>338</v>
      </c>
      <c r="G1687" s="4" t="s">
        <v>399</v>
      </c>
      <c r="H1687" s="4"/>
      <c r="I1687" s="66">
        <v>1.3065130620000001</v>
      </c>
      <c r="J1687" s="53">
        <v>0.80011889979999995</v>
      </c>
      <c r="K1687" s="53">
        <v>0.10925730043000001</v>
      </c>
      <c r="L1687" s="53">
        <v>4.7826117689999999E-3</v>
      </c>
      <c r="M1687" s="53">
        <v>4.7826117689999999E-3</v>
      </c>
      <c r="N1687" s="53">
        <v>8.7991032729999995E-4</v>
      </c>
      <c r="O1687" s="54">
        <v>2.3309893596017896E-2</v>
      </c>
    </row>
    <row r="1688" spans="1:15" x14ac:dyDescent="0.25">
      <c r="A1688" s="5" t="s">
        <v>218</v>
      </c>
      <c r="B1688" s="4" t="s">
        <v>245</v>
      </c>
      <c r="C1688" s="4" t="s">
        <v>421</v>
      </c>
      <c r="D1688" s="4" t="s">
        <v>119</v>
      </c>
      <c r="E1688" s="4" t="s">
        <v>382</v>
      </c>
      <c r="F1688" s="4" t="s">
        <v>342</v>
      </c>
      <c r="G1688" s="4" t="s">
        <v>399</v>
      </c>
      <c r="H1688" s="4"/>
      <c r="I1688" s="66">
        <v>11.25381288</v>
      </c>
      <c r="J1688" s="53">
        <v>6.714718886</v>
      </c>
      <c r="K1688" s="53">
        <v>0.91471542930000005</v>
      </c>
      <c r="L1688" s="53">
        <v>1.8061379620000002E-2</v>
      </c>
      <c r="M1688" s="53">
        <v>1.8061379620000002E-2</v>
      </c>
      <c r="N1688" s="53">
        <v>3.434554498E-3</v>
      </c>
      <c r="O1688" s="54">
        <v>0.24848282512923786</v>
      </c>
    </row>
    <row r="1689" spans="1:15" x14ac:dyDescent="0.25">
      <c r="A1689" s="5" t="s">
        <v>218</v>
      </c>
      <c r="B1689" s="4" t="s">
        <v>245</v>
      </c>
      <c r="C1689" s="4" t="s">
        <v>421</v>
      </c>
      <c r="D1689" s="4" t="s">
        <v>120</v>
      </c>
      <c r="E1689" s="4" t="s">
        <v>391</v>
      </c>
      <c r="F1689" s="4" t="s">
        <v>349</v>
      </c>
      <c r="G1689" s="4" t="s">
        <v>399</v>
      </c>
      <c r="H1689" s="4"/>
      <c r="I1689" s="66">
        <v>7.3969467000000004E-3</v>
      </c>
      <c r="J1689" s="53">
        <v>3.5001403000000002E-3</v>
      </c>
      <c r="K1689" s="53">
        <v>7.7500503000000004E-4</v>
      </c>
      <c r="L1689" s="53">
        <v>4.9060559E-6</v>
      </c>
      <c r="M1689" s="53">
        <v>4.9060559E-6</v>
      </c>
      <c r="N1689" s="53">
        <v>1.0667044E-6</v>
      </c>
      <c r="O1689" s="54">
        <v>2.1421989204399998E-4</v>
      </c>
    </row>
    <row r="1690" spans="1:15" x14ac:dyDescent="0.25">
      <c r="A1690" s="5" t="s">
        <v>218</v>
      </c>
      <c r="B1690" s="4" t="s">
        <v>245</v>
      </c>
      <c r="C1690" s="4" t="s">
        <v>421</v>
      </c>
      <c r="D1690" s="4" t="s">
        <v>121</v>
      </c>
      <c r="E1690" s="4" t="s">
        <v>392</v>
      </c>
      <c r="F1690" s="4" t="s">
        <v>349</v>
      </c>
      <c r="G1690" s="4" t="s">
        <v>399</v>
      </c>
      <c r="H1690" s="4"/>
      <c r="I1690" s="66">
        <v>0</v>
      </c>
      <c r="J1690" s="53">
        <v>0</v>
      </c>
      <c r="K1690" s="53">
        <v>0</v>
      </c>
      <c r="L1690" s="53">
        <v>0</v>
      </c>
      <c r="M1690" s="53">
        <v>0</v>
      </c>
      <c r="N1690" s="53">
        <v>0</v>
      </c>
      <c r="O1690" s="54">
        <v>0</v>
      </c>
    </row>
    <row r="1691" spans="1:15" x14ac:dyDescent="0.25">
      <c r="A1691" s="5" t="s">
        <v>218</v>
      </c>
      <c r="B1691" s="4" t="s">
        <v>245</v>
      </c>
      <c r="C1691" s="4" t="s">
        <v>421</v>
      </c>
      <c r="D1691" s="4" t="s">
        <v>122</v>
      </c>
      <c r="E1691" s="4" t="s">
        <v>350</v>
      </c>
      <c r="F1691" s="4" t="s">
        <v>351</v>
      </c>
      <c r="G1691" s="4" t="s">
        <v>399</v>
      </c>
      <c r="H1691" s="4"/>
      <c r="I1691" s="66">
        <v>166.25848986500003</v>
      </c>
      <c r="J1691" s="53">
        <v>19.868952547000003</v>
      </c>
      <c r="K1691" s="53">
        <v>5.8782407780000003</v>
      </c>
      <c r="L1691" s="53">
        <v>4.5491748891999993E-2</v>
      </c>
      <c r="M1691" s="53">
        <v>4.5491748891999993E-2</v>
      </c>
      <c r="N1691" s="53">
        <v>9.8454859859999997E-3</v>
      </c>
      <c r="O1691" s="54">
        <v>1.2148053281775471</v>
      </c>
    </row>
    <row r="1692" spans="1:15" x14ac:dyDescent="0.25">
      <c r="A1692" s="5" t="s">
        <v>218</v>
      </c>
      <c r="B1692" s="4" t="s">
        <v>245</v>
      </c>
      <c r="C1692" s="4" t="s">
        <v>421</v>
      </c>
      <c r="D1692" s="4" t="s">
        <v>123</v>
      </c>
      <c r="E1692" s="4" t="s">
        <v>352</v>
      </c>
      <c r="F1692" s="4" t="s">
        <v>351</v>
      </c>
      <c r="G1692" s="4" t="s">
        <v>399</v>
      </c>
      <c r="H1692" s="4"/>
      <c r="I1692" s="66">
        <v>25.462393459999998</v>
      </c>
      <c r="J1692" s="53">
        <v>4.0339999980000005</v>
      </c>
      <c r="K1692" s="53">
        <v>1.0269619295000001</v>
      </c>
      <c r="L1692" s="53">
        <v>1.0714270705999999E-2</v>
      </c>
      <c r="M1692" s="53">
        <v>1.0714270705999999E-2</v>
      </c>
      <c r="N1692" s="53">
        <v>2.2074288330000001E-3</v>
      </c>
      <c r="O1692" s="54">
        <v>0.21206786747219497</v>
      </c>
    </row>
    <row r="1693" spans="1:15" x14ac:dyDescent="0.25">
      <c r="A1693" s="5" t="s">
        <v>218</v>
      </c>
      <c r="B1693" s="4" t="s">
        <v>245</v>
      </c>
      <c r="C1693" s="4" t="s">
        <v>421</v>
      </c>
      <c r="D1693" s="4" t="s">
        <v>124</v>
      </c>
      <c r="E1693" s="4" t="s">
        <v>353</v>
      </c>
      <c r="F1693" s="4" t="s">
        <v>351</v>
      </c>
      <c r="G1693" s="4" t="s">
        <v>399</v>
      </c>
      <c r="H1693" s="4"/>
      <c r="I1693" s="66">
        <v>12.141747689999999</v>
      </c>
      <c r="J1693" s="53">
        <v>4.4043754000000002</v>
      </c>
      <c r="K1693" s="53">
        <v>0.99413617799999998</v>
      </c>
      <c r="L1693" s="53">
        <v>1.3022624180000001E-2</v>
      </c>
      <c r="M1693" s="53">
        <v>1.3022624180000001E-2</v>
      </c>
      <c r="N1693" s="53">
        <v>2.6012798700000002E-3</v>
      </c>
      <c r="O1693" s="54">
        <v>0.20530926689739498</v>
      </c>
    </row>
    <row r="1694" spans="1:15" x14ac:dyDescent="0.25">
      <c r="A1694" s="5" t="s">
        <v>218</v>
      </c>
      <c r="B1694" s="4" t="s">
        <v>245</v>
      </c>
      <c r="C1694" s="4" t="s">
        <v>421</v>
      </c>
      <c r="D1694" s="4" t="s">
        <v>125</v>
      </c>
      <c r="E1694" s="4" t="s">
        <v>393</v>
      </c>
      <c r="F1694" s="4" t="s">
        <v>351</v>
      </c>
      <c r="G1694" s="4" t="s">
        <v>399</v>
      </c>
      <c r="H1694" s="4"/>
      <c r="I1694" s="66">
        <v>14.056380219999999</v>
      </c>
      <c r="J1694" s="53">
        <v>7.7700697600000002</v>
      </c>
      <c r="K1694" s="53">
        <v>1.31725647</v>
      </c>
      <c r="L1694" s="53">
        <v>1.6217217129999999E-2</v>
      </c>
      <c r="M1694" s="53">
        <v>1.6217217129999999E-2</v>
      </c>
      <c r="N1694" s="53">
        <v>3.2380746700000004E-3</v>
      </c>
      <c r="O1694" s="54">
        <v>0.36498417450671</v>
      </c>
    </row>
    <row r="1695" spans="1:15" x14ac:dyDescent="0.25">
      <c r="A1695" s="5" t="s">
        <v>218</v>
      </c>
      <c r="B1695" s="4" t="s">
        <v>245</v>
      </c>
      <c r="C1695" s="4" t="s">
        <v>421</v>
      </c>
      <c r="D1695" s="4" t="s">
        <v>126</v>
      </c>
      <c r="E1695" s="4" t="s">
        <v>394</v>
      </c>
      <c r="F1695" s="4" t="s">
        <v>351</v>
      </c>
      <c r="G1695" s="4" t="s">
        <v>399</v>
      </c>
      <c r="H1695" s="4"/>
      <c r="I1695" s="66">
        <v>0.89492678200000009</v>
      </c>
      <c r="J1695" s="53">
        <v>0.120151177</v>
      </c>
      <c r="K1695" s="53">
        <v>2.3656904400000001E-2</v>
      </c>
      <c r="L1695" s="53">
        <v>2.1054053299999998E-4</v>
      </c>
      <c r="M1695" s="53">
        <v>2.1054053299999998E-4</v>
      </c>
      <c r="N1695" s="53">
        <v>4.4027897300000006E-5</v>
      </c>
      <c r="O1695" s="54">
        <v>6.493741520719E-3</v>
      </c>
    </row>
    <row r="1696" spans="1:15" x14ac:dyDescent="0.25">
      <c r="A1696" s="5" t="s">
        <v>218</v>
      </c>
      <c r="B1696" s="4" t="s">
        <v>245</v>
      </c>
      <c r="C1696" s="4" t="s">
        <v>421</v>
      </c>
      <c r="D1696" s="4" t="s">
        <v>127</v>
      </c>
      <c r="E1696" s="4" t="s">
        <v>354</v>
      </c>
      <c r="F1696" s="4" t="s">
        <v>351</v>
      </c>
      <c r="G1696" s="4" t="s">
        <v>399</v>
      </c>
      <c r="H1696" s="4"/>
      <c r="I1696" s="66">
        <v>0.26245453499999999</v>
      </c>
      <c r="J1696" s="53">
        <v>5.9483444400000002E-2</v>
      </c>
      <c r="K1696" s="53">
        <v>1.23525601E-2</v>
      </c>
      <c r="L1696" s="53">
        <v>2.07103451E-4</v>
      </c>
      <c r="M1696" s="53">
        <v>2.07103451E-4</v>
      </c>
      <c r="N1696" s="53">
        <v>4.0480254499999998E-5</v>
      </c>
      <c r="O1696" s="54">
        <v>2.4779774629162003E-3</v>
      </c>
    </row>
    <row r="1697" spans="1:15" x14ac:dyDescent="0.25">
      <c r="A1697" s="5" t="s">
        <v>218</v>
      </c>
      <c r="B1697" s="4" t="s">
        <v>245</v>
      </c>
      <c r="C1697" s="4" t="s">
        <v>421</v>
      </c>
      <c r="D1697" s="4" t="s">
        <v>128</v>
      </c>
      <c r="E1697" s="4" t="s">
        <v>371</v>
      </c>
      <c r="F1697" s="4" t="s">
        <v>331</v>
      </c>
      <c r="G1697" s="4" t="s">
        <v>402</v>
      </c>
      <c r="H1697" s="4"/>
      <c r="I1697" s="66">
        <v>2.2158687999999999E-2</v>
      </c>
      <c r="J1697" s="53">
        <v>1.6005223999999998E-2</v>
      </c>
      <c r="K1697" s="53">
        <v>3.2537878E-3</v>
      </c>
      <c r="L1697" s="53">
        <v>2.6015241E-5</v>
      </c>
      <c r="M1697" s="53">
        <v>2.6015241E-5</v>
      </c>
      <c r="N1697" s="53">
        <v>4.8965120999999999E-6</v>
      </c>
      <c r="O1697" s="54">
        <v>5.3199402000000003E-5</v>
      </c>
    </row>
    <row r="1698" spans="1:15" x14ac:dyDescent="0.25">
      <c r="A1698" s="5" t="s">
        <v>218</v>
      </c>
      <c r="B1698" s="4" t="s">
        <v>245</v>
      </c>
      <c r="C1698" s="4" t="s">
        <v>421</v>
      </c>
      <c r="D1698" s="4" t="s">
        <v>129</v>
      </c>
      <c r="E1698" s="4" t="s">
        <v>373</v>
      </c>
      <c r="F1698" s="4" t="s">
        <v>338</v>
      </c>
      <c r="G1698" s="4" t="s">
        <v>402</v>
      </c>
      <c r="H1698" s="4"/>
      <c r="I1698" s="66">
        <v>43.111046000000002</v>
      </c>
      <c r="J1698" s="53">
        <v>29.763245000000001</v>
      </c>
      <c r="K1698" s="53">
        <v>4.3665719000000003</v>
      </c>
      <c r="L1698" s="53">
        <v>7.1013964999999998E-2</v>
      </c>
      <c r="M1698" s="53">
        <v>7.1013964999999998E-2</v>
      </c>
      <c r="N1698" s="53">
        <v>1.2845519999999999E-2</v>
      </c>
      <c r="O1698" s="54">
        <v>7.1284800000000009E-2</v>
      </c>
    </row>
    <row r="1699" spans="1:15" x14ac:dyDescent="0.25">
      <c r="A1699" s="5" t="s">
        <v>218</v>
      </c>
      <c r="B1699" s="4" t="s">
        <v>245</v>
      </c>
      <c r="C1699" s="4" t="s">
        <v>421</v>
      </c>
      <c r="D1699" s="4" t="s">
        <v>130</v>
      </c>
      <c r="E1699" s="4" t="s">
        <v>337</v>
      </c>
      <c r="F1699" s="4" t="s">
        <v>338</v>
      </c>
      <c r="G1699" s="4" t="s">
        <v>402</v>
      </c>
      <c r="H1699" s="4"/>
      <c r="I1699" s="66">
        <v>1.8947693000000002E-2</v>
      </c>
      <c r="J1699" s="53">
        <v>3.4731700999999997E-2</v>
      </c>
      <c r="K1699" s="53">
        <v>5.0341897000000004E-3</v>
      </c>
      <c r="L1699" s="53">
        <v>8.3871986000000001E-5</v>
      </c>
      <c r="M1699" s="53">
        <v>8.3871986000000001E-5</v>
      </c>
      <c r="N1699" s="53">
        <v>1.5152908E-5</v>
      </c>
      <c r="O1699" s="54">
        <v>8.2105247600000006E-5</v>
      </c>
    </row>
    <row r="1700" spans="1:15" x14ac:dyDescent="0.25">
      <c r="A1700" s="5" t="s">
        <v>218</v>
      </c>
      <c r="B1700" s="4" t="s">
        <v>245</v>
      </c>
      <c r="C1700" s="4" t="s">
        <v>421</v>
      </c>
      <c r="D1700" s="4" t="s">
        <v>131</v>
      </c>
      <c r="E1700" s="4" t="s">
        <v>403</v>
      </c>
      <c r="F1700" s="4" t="s">
        <v>338</v>
      </c>
      <c r="G1700" s="4" t="s">
        <v>402</v>
      </c>
      <c r="H1700" s="4"/>
      <c r="I1700" s="66">
        <v>2.2737231E-2</v>
      </c>
      <c r="J1700" s="53">
        <v>2.1253435000000001E-2</v>
      </c>
      <c r="K1700" s="53">
        <v>2.8846347999999999E-3</v>
      </c>
      <c r="L1700" s="53">
        <v>5.4819298E-5</v>
      </c>
      <c r="M1700" s="53">
        <v>5.4819298E-5</v>
      </c>
      <c r="N1700" s="53">
        <v>9.8814990000000008E-6</v>
      </c>
      <c r="O1700" s="54">
        <v>4.6581164000000002E-5</v>
      </c>
    </row>
    <row r="1701" spans="1:15" x14ac:dyDescent="0.25">
      <c r="A1701" s="5" t="s">
        <v>218</v>
      </c>
      <c r="B1701" s="4" t="s">
        <v>245</v>
      </c>
      <c r="C1701" s="4" t="s">
        <v>421</v>
      </c>
      <c r="D1701" s="4" t="s">
        <v>132</v>
      </c>
      <c r="E1701" s="4" t="s">
        <v>375</v>
      </c>
      <c r="F1701" s="4" t="s">
        <v>338</v>
      </c>
      <c r="G1701" s="4" t="s">
        <v>402</v>
      </c>
      <c r="H1701" s="4"/>
      <c r="I1701" s="66">
        <v>0.20943154999999999</v>
      </c>
      <c r="J1701" s="53">
        <v>6.6875074000000007E-2</v>
      </c>
      <c r="K1701" s="53">
        <v>1.0060946899999999E-2</v>
      </c>
      <c r="L1701" s="53">
        <v>2.0276234900000001E-4</v>
      </c>
      <c r="M1701" s="53">
        <v>2.0276234900000001E-4</v>
      </c>
      <c r="N1701" s="53">
        <v>3.6659950999999997E-5</v>
      </c>
      <c r="O1701" s="54">
        <v>1.574094236E-4</v>
      </c>
    </row>
    <row r="1702" spans="1:15" x14ac:dyDescent="0.25">
      <c r="A1702" s="5" t="s">
        <v>218</v>
      </c>
      <c r="B1702" s="4" t="s">
        <v>245</v>
      </c>
      <c r="C1702" s="4" t="s">
        <v>421</v>
      </c>
      <c r="D1702" s="4" t="s">
        <v>133</v>
      </c>
      <c r="E1702" s="4" t="s">
        <v>376</v>
      </c>
      <c r="F1702" s="4" t="s">
        <v>338</v>
      </c>
      <c r="G1702" s="4" t="s">
        <v>402</v>
      </c>
      <c r="H1702" s="4"/>
      <c r="I1702" s="66">
        <v>7.579077079999999E-2</v>
      </c>
      <c r="J1702" s="53">
        <v>5.4721219600000003E-2</v>
      </c>
      <c r="K1702" s="53">
        <v>7.6661820500000004E-3</v>
      </c>
      <c r="L1702" s="53">
        <v>3.2424018099999998E-4</v>
      </c>
      <c r="M1702" s="53">
        <v>3.2424018099999998E-4</v>
      </c>
      <c r="N1702" s="53">
        <v>5.8327221500000008E-5</v>
      </c>
      <c r="O1702" s="54">
        <v>9.7175337919999996E-5</v>
      </c>
    </row>
    <row r="1703" spans="1:15" x14ac:dyDescent="0.25">
      <c r="A1703" s="5" t="s">
        <v>218</v>
      </c>
      <c r="B1703" s="4" t="s">
        <v>245</v>
      </c>
      <c r="C1703" s="4" t="s">
        <v>421</v>
      </c>
      <c r="D1703" s="4" t="s">
        <v>134</v>
      </c>
      <c r="E1703" s="4" t="s">
        <v>391</v>
      </c>
      <c r="F1703" s="4" t="s">
        <v>349</v>
      </c>
      <c r="G1703" s="4" t="s">
        <v>402</v>
      </c>
      <c r="H1703" s="4"/>
      <c r="I1703" s="66">
        <v>3.9340449000000001E-3</v>
      </c>
      <c r="J1703" s="53">
        <v>2.4109050000000001E-3</v>
      </c>
      <c r="K1703" s="53">
        <v>5.4036907000000001E-4</v>
      </c>
      <c r="L1703" s="53">
        <v>2.7506048E-6</v>
      </c>
      <c r="M1703" s="53">
        <v>2.7506048E-6</v>
      </c>
      <c r="N1703" s="53">
        <v>4.8013737E-7</v>
      </c>
      <c r="O1703" s="54">
        <v>9.3740377600000001E-6</v>
      </c>
    </row>
    <row r="1704" spans="1:15" x14ac:dyDescent="0.25">
      <c r="A1704" s="5" t="s">
        <v>218</v>
      </c>
      <c r="B1704" s="4" t="s">
        <v>245</v>
      </c>
      <c r="C1704" s="4" t="s">
        <v>421</v>
      </c>
      <c r="D1704" s="4" t="s">
        <v>135</v>
      </c>
      <c r="E1704" s="4" t="s">
        <v>392</v>
      </c>
      <c r="F1704" s="4" t="s">
        <v>349</v>
      </c>
      <c r="G1704" s="4" t="s">
        <v>402</v>
      </c>
      <c r="H1704" s="4"/>
      <c r="I1704" s="66">
        <v>4.4605881659999999E-3</v>
      </c>
      <c r="J1704" s="53">
        <v>1.1540420333999999E-2</v>
      </c>
      <c r="K1704" s="53">
        <v>2.5712585365000001E-3</v>
      </c>
      <c r="L1704" s="53">
        <v>1.3294713630000001E-5</v>
      </c>
      <c r="M1704" s="53">
        <v>1.3294713630000001E-5</v>
      </c>
      <c r="N1704" s="53">
        <v>2.3112224440000001E-6</v>
      </c>
      <c r="O1704" s="54">
        <v>4.4692969260000005E-5</v>
      </c>
    </row>
    <row r="1705" spans="1:15" x14ac:dyDescent="0.25">
      <c r="A1705" s="5" t="s">
        <v>218</v>
      </c>
      <c r="B1705" s="4" t="s">
        <v>245</v>
      </c>
      <c r="C1705" s="4" t="s">
        <v>421</v>
      </c>
      <c r="D1705" s="4" t="s">
        <v>136</v>
      </c>
      <c r="E1705" s="4" t="s">
        <v>350</v>
      </c>
      <c r="F1705" s="4" t="s">
        <v>351</v>
      </c>
      <c r="G1705" s="4" t="s">
        <v>402</v>
      </c>
      <c r="H1705" s="4"/>
      <c r="I1705" s="66">
        <v>31.59135466</v>
      </c>
      <c r="J1705" s="53">
        <v>5.8955880030000003</v>
      </c>
      <c r="K1705" s="53">
        <v>1.804062906</v>
      </c>
      <c r="L1705" s="53">
        <v>1.2789408263999999E-2</v>
      </c>
      <c r="M1705" s="53">
        <v>1.2789408263999999E-2</v>
      </c>
      <c r="N1705" s="53">
        <v>2.5492515780000001E-3</v>
      </c>
      <c r="O1705" s="54">
        <v>2.2163815446000001E-2</v>
      </c>
    </row>
    <row r="1706" spans="1:15" x14ac:dyDescent="0.25">
      <c r="A1706" s="5" t="s">
        <v>218</v>
      </c>
      <c r="B1706" s="4" t="s">
        <v>245</v>
      </c>
      <c r="C1706" s="4" t="s">
        <v>421</v>
      </c>
      <c r="D1706" s="4" t="s">
        <v>137</v>
      </c>
      <c r="E1706" s="4" t="s">
        <v>352</v>
      </c>
      <c r="F1706" s="4" t="s">
        <v>351</v>
      </c>
      <c r="G1706" s="4" t="s">
        <v>402</v>
      </c>
      <c r="H1706" s="4"/>
      <c r="I1706" s="66">
        <v>0.60784042679999994</v>
      </c>
      <c r="J1706" s="53">
        <v>0.27272503680000004</v>
      </c>
      <c r="K1706" s="53">
        <v>7.6074733670000005E-2</v>
      </c>
      <c r="L1706" s="53">
        <v>6.5159140620000004E-4</v>
      </c>
      <c r="M1706" s="53">
        <v>6.5159140620000004E-4</v>
      </c>
      <c r="N1706" s="53">
        <v>1.2711903563000001E-4</v>
      </c>
      <c r="O1706" s="54">
        <v>9.3725041004000004E-4</v>
      </c>
    </row>
    <row r="1707" spans="1:15" x14ac:dyDescent="0.25">
      <c r="A1707" s="5" t="s">
        <v>218</v>
      </c>
      <c r="B1707" s="4" t="s">
        <v>245</v>
      </c>
      <c r="C1707" s="4" t="s">
        <v>421</v>
      </c>
      <c r="D1707" s="4" t="s">
        <v>138</v>
      </c>
      <c r="E1707" s="4" t="s">
        <v>353</v>
      </c>
      <c r="F1707" s="4" t="s">
        <v>351</v>
      </c>
      <c r="G1707" s="4" t="s">
        <v>402</v>
      </c>
      <c r="H1707" s="4"/>
      <c r="I1707" s="66">
        <v>0.48692601000000002</v>
      </c>
      <c r="J1707" s="53">
        <v>0.33350405399999999</v>
      </c>
      <c r="K1707" s="53">
        <v>7.7941894999999997E-2</v>
      </c>
      <c r="L1707" s="53">
        <v>9.2708226999999998E-4</v>
      </c>
      <c r="M1707" s="53">
        <v>9.2708226999999998E-4</v>
      </c>
      <c r="N1707" s="53">
        <v>1.7573966199999999E-4</v>
      </c>
      <c r="O1707" s="54">
        <v>9.588650400000001E-4</v>
      </c>
    </row>
    <row r="1708" spans="1:15" x14ac:dyDescent="0.25">
      <c r="A1708" s="5" t="s">
        <v>218</v>
      </c>
      <c r="B1708" s="4" t="s">
        <v>245</v>
      </c>
      <c r="C1708" s="4" t="s">
        <v>421</v>
      </c>
      <c r="D1708" s="4" t="s">
        <v>139</v>
      </c>
      <c r="E1708" s="4" t="s">
        <v>404</v>
      </c>
      <c r="F1708" s="4" t="s">
        <v>351</v>
      </c>
      <c r="G1708" s="4" t="s">
        <v>402</v>
      </c>
      <c r="H1708" s="4"/>
      <c r="I1708" s="66">
        <v>0.91829652800000006</v>
      </c>
      <c r="J1708" s="53">
        <v>3.1322150759999996</v>
      </c>
      <c r="K1708" s="53">
        <v>0.60133209700000001</v>
      </c>
      <c r="L1708" s="53">
        <v>3.7014094130000001E-2</v>
      </c>
      <c r="M1708" s="53">
        <v>3.7014094130000001E-2</v>
      </c>
      <c r="N1708" s="53">
        <v>6.2064511099999995E-3</v>
      </c>
      <c r="O1708" s="54">
        <v>6.051040788E-3</v>
      </c>
    </row>
    <row r="1709" spans="1:15" x14ac:dyDescent="0.25">
      <c r="A1709" s="5" t="s">
        <v>218</v>
      </c>
      <c r="B1709" s="4" t="s">
        <v>245</v>
      </c>
      <c r="C1709" s="4" t="s">
        <v>421</v>
      </c>
      <c r="D1709" s="4" t="s">
        <v>140</v>
      </c>
      <c r="E1709" s="4" t="s">
        <v>354</v>
      </c>
      <c r="F1709" s="4" t="s">
        <v>351</v>
      </c>
      <c r="G1709" s="4" t="s">
        <v>402</v>
      </c>
      <c r="H1709" s="4"/>
      <c r="I1709" s="66">
        <v>0</v>
      </c>
      <c r="J1709" s="53">
        <v>0</v>
      </c>
      <c r="K1709" s="53">
        <v>0</v>
      </c>
      <c r="L1709" s="53">
        <v>0</v>
      </c>
      <c r="M1709" s="53">
        <v>0</v>
      </c>
      <c r="N1709" s="53">
        <v>0</v>
      </c>
      <c r="O1709" s="54">
        <v>0</v>
      </c>
    </row>
    <row r="1710" spans="1:15" x14ac:dyDescent="0.25">
      <c r="A1710" s="5" t="s">
        <v>218</v>
      </c>
      <c r="B1710" s="4" t="s">
        <v>245</v>
      </c>
      <c r="C1710" s="4" t="s">
        <v>421</v>
      </c>
      <c r="D1710" s="4" t="s">
        <v>141</v>
      </c>
      <c r="E1710" s="4" t="s">
        <v>397</v>
      </c>
      <c r="F1710" s="4" t="s">
        <v>338</v>
      </c>
      <c r="G1710" s="4" t="s">
        <v>402</v>
      </c>
      <c r="H1710" s="4"/>
      <c r="I1710" s="66">
        <v>0</v>
      </c>
      <c r="J1710" s="53">
        <v>0</v>
      </c>
      <c r="K1710" s="53">
        <v>0</v>
      </c>
      <c r="L1710" s="53">
        <v>0</v>
      </c>
      <c r="M1710" s="53">
        <v>0</v>
      </c>
      <c r="N1710" s="53">
        <v>0</v>
      </c>
      <c r="O1710" s="54">
        <v>0</v>
      </c>
    </row>
    <row r="1711" spans="1:15" x14ac:dyDescent="0.25">
      <c r="A1711" s="5" t="s">
        <v>218</v>
      </c>
      <c r="B1711" s="4" t="s">
        <v>245</v>
      </c>
      <c r="C1711" s="4" t="s">
        <v>421</v>
      </c>
      <c r="D1711" s="4" t="s">
        <v>142</v>
      </c>
      <c r="E1711" s="4" t="s">
        <v>405</v>
      </c>
      <c r="F1711" s="4" t="s">
        <v>325</v>
      </c>
      <c r="G1711" s="4" t="s">
        <v>406</v>
      </c>
      <c r="H1711" s="4"/>
      <c r="I1711" s="66">
        <v>42.135492432999996</v>
      </c>
      <c r="J1711" s="53">
        <v>1.4243807785</v>
      </c>
      <c r="K1711" s="53">
        <v>1.4411872855999999</v>
      </c>
      <c r="L1711" s="53">
        <v>0.20596063001999998</v>
      </c>
      <c r="M1711" s="53">
        <v>0.19978181111939997</v>
      </c>
      <c r="N1711" s="53">
        <v>2.8707549108000002E-3</v>
      </c>
      <c r="O1711" s="54">
        <v>0.37032994990871099</v>
      </c>
    </row>
    <row r="1712" spans="1:15" x14ac:dyDescent="0.25">
      <c r="A1712" s="5" t="s">
        <v>218</v>
      </c>
      <c r="B1712" s="4" t="s">
        <v>245</v>
      </c>
      <c r="C1712" s="4" t="s">
        <v>421</v>
      </c>
      <c r="D1712" s="4" t="s">
        <v>143</v>
      </c>
      <c r="E1712" s="4" t="s">
        <v>359</v>
      </c>
      <c r="F1712" s="4" t="s">
        <v>331</v>
      </c>
      <c r="G1712" s="4" t="s">
        <v>406</v>
      </c>
      <c r="H1712" s="4"/>
      <c r="I1712" s="66">
        <v>18.225335188999999</v>
      </c>
      <c r="J1712" s="53">
        <v>2.2107038704000002</v>
      </c>
      <c r="K1712" s="53">
        <v>4.5557397325000002</v>
      </c>
      <c r="L1712" s="53">
        <v>0.38322652216000003</v>
      </c>
      <c r="M1712" s="53">
        <v>0.37172972649519997</v>
      </c>
      <c r="N1712" s="53">
        <v>1.2877478009E-2</v>
      </c>
      <c r="O1712" s="54">
        <v>0.37025413311295885</v>
      </c>
    </row>
    <row r="1713" spans="1:15" x14ac:dyDescent="0.25">
      <c r="A1713" s="5" t="s">
        <v>218</v>
      </c>
      <c r="B1713" s="4" t="s">
        <v>245</v>
      </c>
      <c r="C1713" s="4" t="s">
        <v>421</v>
      </c>
      <c r="D1713" s="4" t="s">
        <v>144</v>
      </c>
      <c r="E1713" s="4" t="s">
        <v>330</v>
      </c>
      <c r="F1713" s="4" t="s">
        <v>331</v>
      </c>
      <c r="G1713" s="4" t="s">
        <v>406</v>
      </c>
      <c r="H1713" s="4"/>
      <c r="I1713" s="66">
        <v>2.0150125000000001</v>
      </c>
      <c r="J1713" s="53">
        <v>8.5214822999999992E-3</v>
      </c>
      <c r="K1713" s="53">
        <v>1.0562772999999999E-2</v>
      </c>
      <c r="L1713" s="53">
        <v>1.1470329E-3</v>
      </c>
      <c r="M1713" s="53">
        <v>1.1126219129999999E-3</v>
      </c>
      <c r="N1713" s="53">
        <v>2.1269192000000001E-5</v>
      </c>
      <c r="O1713" s="54">
        <v>1.5989654715839999E-3</v>
      </c>
    </row>
    <row r="1714" spans="1:15" x14ac:dyDescent="0.25">
      <c r="A1714" s="5" t="s">
        <v>218</v>
      </c>
      <c r="B1714" s="4" t="s">
        <v>245</v>
      </c>
      <c r="C1714" s="4" t="s">
        <v>421</v>
      </c>
      <c r="D1714" s="4" t="s">
        <v>145</v>
      </c>
      <c r="E1714" s="4" t="s">
        <v>332</v>
      </c>
      <c r="F1714" s="4" t="s">
        <v>331</v>
      </c>
      <c r="G1714" s="4" t="s">
        <v>406</v>
      </c>
      <c r="H1714" s="4"/>
      <c r="I1714" s="66">
        <v>17.5862455</v>
      </c>
      <c r="J1714" s="53">
        <v>0.12235541630000001</v>
      </c>
      <c r="K1714" s="53">
        <v>0.16612978650000002</v>
      </c>
      <c r="L1714" s="53">
        <v>1.6845089800000001E-2</v>
      </c>
      <c r="M1714" s="53">
        <v>1.6339737106E-2</v>
      </c>
      <c r="N1714" s="53">
        <v>3.5035139799999998E-4</v>
      </c>
      <c r="O1714" s="54">
        <v>2.4416915099732997E-2</v>
      </c>
    </row>
    <row r="1715" spans="1:15" x14ac:dyDescent="0.25">
      <c r="A1715" s="5" t="s">
        <v>218</v>
      </c>
      <c r="B1715" s="4" t="s">
        <v>245</v>
      </c>
      <c r="C1715" s="4" t="s">
        <v>421</v>
      </c>
      <c r="D1715" s="4" t="s">
        <v>146</v>
      </c>
      <c r="E1715" s="4" t="s">
        <v>360</v>
      </c>
      <c r="F1715" s="4" t="s">
        <v>331</v>
      </c>
      <c r="G1715" s="4" t="s">
        <v>406</v>
      </c>
      <c r="H1715" s="4"/>
      <c r="I1715" s="66">
        <v>65.360079900000002</v>
      </c>
      <c r="J1715" s="53">
        <v>6.6206032859999997</v>
      </c>
      <c r="K1715" s="53">
        <v>12.068666442000001</v>
      </c>
      <c r="L1715" s="53">
        <v>1.0943283576</v>
      </c>
      <c r="M1715" s="53">
        <v>1.061498506872</v>
      </c>
      <c r="N1715" s="53">
        <v>3.2426927124999998E-2</v>
      </c>
      <c r="O1715" s="54">
        <v>1.005434859241215</v>
      </c>
    </row>
    <row r="1716" spans="1:15" x14ac:dyDescent="0.25">
      <c r="A1716" s="5" t="s">
        <v>218</v>
      </c>
      <c r="B1716" s="4" t="s">
        <v>245</v>
      </c>
      <c r="C1716" s="4" t="s">
        <v>421</v>
      </c>
      <c r="D1716" s="4" t="s">
        <v>147</v>
      </c>
      <c r="E1716" s="4" t="s">
        <v>407</v>
      </c>
      <c r="F1716" s="4" t="s">
        <v>331</v>
      </c>
      <c r="G1716" s="4" t="s">
        <v>406</v>
      </c>
      <c r="H1716" s="4"/>
      <c r="I1716" s="66">
        <v>13.890805041699998</v>
      </c>
      <c r="J1716" s="53">
        <v>5.6921889239999999</v>
      </c>
      <c r="K1716" s="53">
        <v>12.682920121910001</v>
      </c>
      <c r="L1716" s="53">
        <v>0.76758117038200002</v>
      </c>
      <c r="M1716" s="53">
        <v>0.74455373527053992</v>
      </c>
      <c r="N1716" s="53">
        <v>3.4618575808399998E-2</v>
      </c>
      <c r="O1716" s="54">
        <v>0.76053969652999565</v>
      </c>
    </row>
    <row r="1717" spans="1:15" x14ac:dyDescent="0.25">
      <c r="A1717" s="5" t="s">
        <v>218</v>
      </c>
      <c r="B1717" s="4" t="s">
        <v>245</v>
      </c>
      <c r="C1717" s="4" t="s">
        <v>421</v>
      </c>
      <c r="D1717" s="4" t="s">
        <v>148</v>
      </c>
      <c r="E1717" s="4" t="s">
        <v>333</v>
      </c>
      <c r="F1717" s="4" t="s">
        <v>331</v>
      </c>
      <c r="G1717" s="4" t="s">
        <v>406</v>
      </c>
      <c r="H1717" s="4"/>
      <c r="I1717" s="66">
        <v>6.3946564840000004</v>
      </c>
      <c r="J1717" s="53">
        <v>0.40469814679999994</v>
      </c>
      <c r="K1717" s="53">
        <v>0.76312895699999994</v>
      </c>
      <c r="L1717" s="53">
        <v>6.8590025250000006E-2</v>
      </c>
      <c r="M1717" s="53">
        <v>6.6532324492500003E-2</v>
      </c>
      <c r="N1717" s="53">
        <v>1.9498030363000001E-3</v>
      </c>
      <c r="O1717" s="54">
        <v>6.7495843068146988E-2</v>
      </c>
    </row>
    <row r="1718" spans="1:15" x14ac:dyDescent="0.25">
      <c r="A1718" s="5" t="s">
        <v>218</v>
      </c>
      <c r="B1718" s="4" t="s">
        <v>245</v>
      </c>
      <c r="C1718" s="4" t="s">
        <v>421</v>
      </c>
      <c r="D1718" s="4" t="s">
        <v>149</v>
      </c>
      <c r="E1718" s="4" t="s">
        <v>361</v>
      </c>
      <c r="F1718" s="4" t="s">
        <v>331</v>
      </c>
      <c r="G1718" s="4" t="s">
        <v>406</v>
      </c>
      <c r="H1718" s="4"/>
      <c r="I1718" s="66">
        <v>2.7556045177999997</v>
      </c>
      <c r="J1718" s="53">
        <v>0.30800346040000004</v>
      </c>
      <c r="K1718" s="53">
        <v>0.54697154016999994</v>
      </c>
      <c r="L1718" s="53">
        <v>4.4386626869000002E-2</v>
      </c>
      <c r="M1718" s="53">
        <v>4.3055028062929997E-2</v>
      </c>
      <c r="N1718" s="53">
        <v>1.1745807578299999E-3</v>
      </c>
      <c r="O1718" s="54">
        <v>4.4786033521362893E-2</v>
      </c>
    </row>
    <row r="1719" spans="1:15" x14ac:dyDescent="0.25">
      <c r="A1719" s="5" t="s">
        <v>218</v>
      </c>
      <c r="B1719" s="4" t="s">
        <v>245</v>
      </c>
      <c r="C1719" s="4" t="s">
        <v>421</v>
      </c>
      <c r="D1719" s="4" t="s">
        <v>150</v>
      </c>
      <c r="E1719" s="4" t="s">
        <v>334</v>
      </c>
      <c r="F1719" s="4" t="s">
        <v>331</v>
      </c>
      <c r="G1719" s="4" t="s">
        <v>406</v>
      </c>
      <c r="H1719" s="4"/>
      <c r="I1719" s="66">
        <v>51.567017579999998</v>
      </c>
      <c r="J1719" s="53">
        <v>0.81128581056000004</v>
      </c>
      <c r="K1719" s="53">
        <v>1.5902593687</v>
      </c>
      <c r="L1719" s="53">
        <v>0.13256484564500001</v>
      </c>
      <c r="M1719" s="53">
        <v>0.12858790027564998</v>
      </c>
      <c r="N1719" s="53">
        <v>3.6065846086000002E-3</v>
      </c>
      <c r="O1719" s="54">
        <v>0.19023465186729901</v>
      </c>
    </row>
    <row r="1720" spans="1:15" x14ac:dyDescent="0.25">
      <c r="A1720" s="5" t="s">
        <v>218</v>
      </c>
      <c r="B1720" s="4" t="s">
        <v>245</v>
      </c>
      <c r="C1720" s="4" t="s">
        <v>421</v>
      </c>
      <c r="D1720" s="4" t="s">
        <v>151</v>
      </c>
      <c r="E1720" s="4" t="s">
        <v>362</v>
      </c>
      <c r="F1720" s="4" t="s">
        <v>331</v>
      </c>
      <c r="G1720" s="4" t="s">
        <v>406</v>
      </c>
      <c r="H1720" s="4"/>
      <c r="I1720" s="66">
        <v>46.7964079996</v>
      </c>
      <c r="J1720" s="53">
        <v>3.9646951215649997</v>
      </c>
      <c r="K1720" s="53">
        <v>6.2303921272860006</v>
      </c>
      <c r="L1720" s="53">
        <v>0.61079767474050006</v>
      </c>
      <c r="M1720" s="53">
        <v>0.59247374449828494</v>
      </c>
      <c r="N1720" s="53">
        <v>1.5408289911710001E-2</v>
      </c>
      <c r="O1720" s="54">
        <v>0.56620184498949711</v>
      </c>
    </row>
    <row r="1721" spans="1:15" x14ac:dyDescent="0.25">
      <c r="A1721" s="5" t="s">
        <v>218</v>
      </c>
      <c r="B1721" s="4" t="s">
        <v>245</v>
      </c>
      <c r="C1721" s="4" t="s">
        <v>421</v>
      </c>
      <c r="D1721" s="4" t="s">
        <v>152</v>
      </c>
      <c r="E1721" s="4" t="s">
        <v>363</v>
      </c>
      <c r="F1721" s="4" t="s">
        <v>331</v>
      </c>
      <c r="G1721" s="4" t="s">
        <v>406</v>
      </c>
      <c r="H1721" s="4"/>
      <c r="I1721" s="66">
        <v>32.510873403799998</v>
      </c>
      <c r="J1721" s="53">
        <v>2.5043182726000004</v>
      </c>
      <c r="K1721" s="53">
        <v>7.290659838129999</v>
      </c>
      <c r="L1721" s="53">
        <v>0.44410473180100007</v>
      </c>
      <c r="M1721" s="53">
        <v>0.43078158984697007</v>
      </c>
      <c r="N1721" s="53">
        <v>1.3187167527149999E-2</v>
      </c>
      <c r="O1721" s="54">
        <v>0.59777334411806926</v>
      </c>
    </row>
    <row r="1722" spans="1:15" x14ac:dyDescent="0.25">
      <c r="A1722" s="5" t="s">
        <v>218</v>
      </c>
      <c r="B1722" s="4" t="s">
        <v>245</v>
      </c>
      <c r="C1722" s="4" t="s">
        <v>421</v>
      </c>
      <c r="D1722" s="4" t="s">
        <v>153</v>
      </c>
      <c r="E1722" s="4" t="s">
        <v>408</v>
      </c>
      <c r="F1722" s="4" t="s">
        <v>331</v>
      </c>
      <c r="G1722" s="4" t="s">
        <v>406</v>
      </c>
      <c r="H1722" s="4"/>
      <c r="I1722" s="66">
        <v>102.59646115359999</v>
      </c>
      <c r="J1722" s="53">
        <v>18.326205824600002</v>
      </c>
      <c r="K1722" s="53">
        <v>41.897565300600007</v>
      </c>
      <c r="L1722" s="53">
        <v>3.35181019868</v>
      </c>
      <c r="M1722" s="53">
        <v>3.2512558927196005</v>
      </c>
      <c r="N1722" s="53">
        <v>0.12956551900389998</v>
      </c>
      <c r="O1722" s="54">
        <v>3.1918434997029022</v>
      </c>
    </row>
    <row r="1723" spans="1:15" x14ac:dyDescent="0.25">
      <c r="A1723" s="5" t="s">
        <v>218</v>
      </c>
      <c r="B1723" s="4" t="s">
        <v>245</v>
      </c>
      <c r="C1723" s="4" t="s">
        <v>421</v>
      </c>
      <c r="D1723" s="4" t="s">
        <v>154</v>
      </c>
      <c r="E1723" s="4" t="s">
        <v>335</v>
      </c>
      <c r="F1723" s="4" t="s">
        <v>331</v>
      </c>
      <c r="G1723" s="4" t="s">
        <v>406</v>
      </c>
      <c r="H1723" s="4"/>
      <c r="I1723" s="66">
        <v>5.2781283489000002</v>
      </c>
      <c r="J1723" s="53">
        <v>0.30220017870000004</v>
      </c>
      <c r="K1723" s="53">
        <v>0.43795482660000007</v>
      </c>
      <c r="L1723" s="53">
        <v>4.6935168540999994E-2</v>
      </c>
      <c r="M1723" s="53">
        <v>4.5527113484769996E-2</v>
      </c>
      <c r="N1723" s="53">
        <v>1.0965509239999999E-3</v>
      </c>
      <c r="O1723" s="54">
        <v>4.1531131883428191E-2</v>
      </c>
    </row>
    <row r="1724" spans="1:15" x14ac:dyDescent="0.25">
      <c r="A1724" s="5" t="s">
        <v>218</v>
      </c>
      <c r="B1724" s="4" t="s">
        <v>245</v>
      </c>
      <c r="C1724" s="4" t="s">
        <v>421</v>
      </c>
      <c r="D1724" s="4" t="s">
        <v>155</v>
      </c>
      <c r="E1724" s="4" t="s">
        <v>364</v>
      </c>
      <c r="F1724" s="4" t="s">
        <v>331</v>
      </c>
      <c r="G1724" s="4" t="s">
        <v>406</v>
      </c>
      <c r="H1724" s="4"/>
      <c r="I1724" s="66">
        <v>11.676545583000001</v>
      </c>
      <c r="J1724" s="53">
        <v>0.1350293857</v>
      </c>
      <c r="K1724" s="53">
        <v>0.28575946360000004</v>
      </c>
      <c r="L1724" s="53">
        <v>2.2910719269999998E-2</v>
      </c>
      <c r="M1724" s="53">
        <v>2.2223397691899998E-2</v>
      </c>
      <c r="N1724" s="53">
        <v>5.1748591599999995E-4</v>
      </c>
      <c r="O1724" s="54">
        <v>3.1726773316017004E-2</v>
      </c>
    </row>
    <row r="1725" spans="1:15" x14ac:dyDescent="0.25">
      <c r="A1725" s="5" t="s">
        <v>218</v>
      </c>
      <c r="B1725" s="4" t="s">
        <v>245</v>
      </c>
      <c r="C1725" s="4" t="s">
        <v>421</v>
      </c>
      <c r="D1725" s="4" t="s">
        <v>156</v>
      </c>
      <c r="E1725" s="4" t="s">
        <v>365</v>
      </c>
      <c r="F1725" s="4" t="s">
        <v>331</v>
      </c>
      <c r="G1725" s="4" t="s">
        <v>406</v>
      </c>
      <c r="H1725" s="4"/>
      <c r="I1725" s="66">
        <v>26.717707413999999</v>
      </c>
      <c r="J1725" s="53">
        <v>3.1524172246499997</v>
      </c>
      <c r="K1725" s="53">
        <v>12.075714428789999</v>
      </c>
      <c r="L1725" s="53">
        <v>0.60169764463200004</v>
      </c>
      <c r="M1725" s="53">
        <v>0.58364671529304002</v>
      </c>
      <c r="N1725" s="53">
        <v>2.96995465424E-2</v>
      </c>
      <c r="O1725" s="54">
        <v>0.82114810198929011</v>
      </c>
    </row>
    <row r="1726" spans="1:15" x14ac:dyDescent="0.25">
      <c r="A1726" s="5" t="s">
        <v>218</v>
      </c>
      <c r="B1726" s="4" t="s">
        <v>245</v>
      </c>
      <c r="C1726" s="4" t="s">
        <v>421</v>
      </c>
      <c r="D1726" s="4" t="s">
        <v>157</v>
      </c>
      <c r="E1726" s="4" t="s">
        <v>409</v>
      </c>
      <c r="F1726" s="4" t="s">
        <v>331</v>
      </c>
      <c r="G1726" s="4" t="s">
        <v>406</v>
      </c>
      <c r="H1726" s="4"/>
      <c r="I1726" s="66">
        <v>24.462098683999997</v>
      </c>
      <c r="J1726" s="53">
        <v>3.9995266209199993</v>
      </c>
      <c r="K1726" s="53">
        <v>10.390689328299999</v>
      </c>
      <c r="L1726" s="53">
        <v>0.77098510488000005</v>
      </c>
      <c r="M1726" s="53">
        <v>0.74785555173360008</v>
      </c>
      <c r="N1726" s="53">
        <v>3.2105967014700004E-2</v>
      </c>
      <c r="O1726" s="54">
        <v>0.80715869004688756</v>
      </c>
    </row>
    <row r="1727" spans="1:15" x14ac:dyDescent="0.25">
      <c r="A1727" s="5" t="s">
        <v>218</v>
      </c>
      <c r="B1727" s="4" t="s">
        <v>245</v>
      </c>
      <c r="C1727" s="4" t="s">
        <v>421</v>
      </c>
      <c r="D1727" s="4" t="s">
        <v>158</v>
      </c>
      <c r="E1727" s="4" t="s">
        <v>410</v>
      </c>
      <c r="F1727" s="4" t="s">
        <v>331</v>
      </c>
      <c r="G1727" s="4" t="s">
        <v>406</v>
      </c>
      <c r="H1727" s="4"/>
      <c r="I1727" s="66">
        <v>12.879537144</v>
      </c>
      <c r="J1727" s="53">
        <v>14.842897941599999</v>
      </c>
      <c r="K1727" s="53">
        <v>41.273883581999996</v>
      </c>
      <c r="L1727" s="53">
        <v>2.1742073046000003</v>
      </c>
      <c r="M1727" s="53">
        <v>2.1089810854620001</v>
      </c>
      <c r="N1727" s="53">
        <v>0.108557078249</v>
      </c>
      <c r="O1727" s="54">
        <v>2.4612126289460186</v>
      </c>
    </row>
    <row r="1728" spans="1:15" x14ac:dyDescent="0.25">
      <c r="A1728" s="5" t="s">
        <v>218</v>
      </c>
      <c r="B1728" s="4" t="s">
        <v>245</v>
      </c>
      <c r="C1728" s="4" t="s">
        <v>421</v>
      </c>
      <c r="D1728" s="4" t="s">
        <v>159</v>
      </c>
      <c r="E1728" s="4" t="s">
        <v>336</v>
      </c>
      <c r="F1728" s="4" t="s">
        <v>331</v>
      </c>
      <c r="G1728" s="4" t="s">
        <v>406</v>
      </c>
      <c r="H1728" s="4"/>
      <c r="I1728" s="66">
        <v>7.2367510518000007</v>
      </c>
      <c r="J1728" s="53">
        <v>0.78026640939999992</v>
      </c>
      <c r="K1728" s="53">
        <v>2.2568202630999998</v>
      </c>
      <c r="L1728" s="53">
        <v>0.12955521432</v>
      </c>
      <c r="M1728" s="53">
        <v>0.12566855789039999</v>
      </c>
      <c r="N1728" s="53">
        <v>5.2841193932999997E-3</v>
      </c>
      <c r="O1728" s="54">
        <v>0.16073614785245938</v>
      </c>
    </row>
    <row r="1729" spans="1:15" x14ac:dyDescent="0.25">
      <c r="A1729" s="5" t="s">
        <v>218</v>
      </c>
      <c r="B1729" s="4" t="s">
        <v>245</v>
      </c>
      <c r="C1729" s="4" t="s">
        <v>421</v>
      </c>
      <c r="D1729" s="4" t="s">
        <v>160</v>
      </c>
      <c r="E1729" s="4" t="s">
        <v>366</v>
      </c>
      <c r="F1729" s="4" t="s">
        <v>331</v>
      </c>
      <c r="G1729" s="4" t="s">
        <v>406</v>
      </c>
      <c r="H1729" s="4"/>
      <c r="I1729" s="66">
        <v>91.171793452000003</v>
      </c>
      <c r="J1729" s="53">
        <v>10.824030422809999</v>
      </c>
      <c r="K1729" s="53">
        <v>16.422997264369997</v>
      </c>
      <c r="L1729" s="53">
        <v>1.7136742986639999</v>
      </c>
      <c r="M1729" s="53">
        <v>1.66226406970408</v>
      </c>
      <c r="N1729" s="53">
        <v>4.2283053462319996E-2</v>
      </c>
      <c r="O1729" s="54">
        <v>1.4958947185494293</v>
      </c>
    </row>
    <row r="1730" spans="1:15" x14ac:dyDescent="0.25">
      <c r="A1730" s="5" t="s">
        <v>218</v>
      </c>
      <c r="B1730" s="4" t="s">
        <v>245</v>
      </c>
      <c r="C1730" s="4" t="s">
        <v>421</v>
      </c>
      <c r="D1730" s="4" t="s">
        <v>161</v>
      </c>
      <c r="E1730" s="4" t="s">
        <v>367</v>
      </c>
      <c r="F1730" s="4" t="s">
        <v>331</v>
      </c>
      <c r="G1730" s="4" t="s">
        <v>406</v>
      </c>
      <c r="H1730" s="4"/>
      <c r="I1730" s="66">
        <v>113.52864914600001</v>
      </c>
      <c r="J1730" s="53">
        <v>23.740535805899999</v>
      </c>
      <c r="K1730" s="53">
        <v>56.693604628899998</v>
      </c>
      <c r="L1730" s="53">
        <v>3.8370405335499997</v>
      </c>
      <c r="M1730" s="53">
        <v>3.7219293175435002</v>
      </c>
      <c r="N1730" s="53">
        <v>0.14144759297699999</v>
      </c>
      <c r="O1730" s="54">
        <v>3.9874751049567791</v>
      </c>
    </row>
    <row r="1731" spans="1:15" x14ac:dyDescent="0.25">
      <c r="A1731" s="5" t="s">
        <v>218</v>
      </c>
      <c r="B1731" s="4" t="s">
        <v>245</v>
      </c>
      <c r="C1731" s="4" t="s">
        <v>421</v>
      </c>
      <c r="D1731" s="4" t="s">
        <v>162</v>
      </c>
      <c r="E1731" s="4" t="s">
        <v>368</v>
      </c>
      <c r="F1731" s="4" t="s">
        <v>331</v>
      </c>
      <c r="G1731" s="4" t="s">
        <v>406</v>
      </c>
      <c r="H1731" s="4"/>
      <c r="I1731" s="66">
        <v>273.71463131040002</v>
      </c>
      <c r="J1731" s="53">
        <v>39.036414111081996</v>
      </c>
      <c r="K1731" s="53">
        <v>40.289802098844</v>
      </c>
      <c r="L1731" s="53">
        <v>6.1873392518670007</v>
      </c>
      <c r="M1731" s="53">
        <v>6.0017190743109898</v>
      </c>
      <c r="N1731" s="53">
        <v>8.7298804185979989E-2</v>
      </c>
      <c r="O1731" s="54">
        <v>8.1709320496702453</v>
      </c>
    </row>
    <row r="1732" spans="1:15" x14ac:dyDescent="0.25">
      <c r="A1732" s="5" t="s">
        <v>218</v>
      </c>
      <c r="B1732" s="4" t="s">
        <v>245</v>
      </c>
      <c r="C1732" s="4" t="s">
        <v>421</v>
      </c>
      <c r="D1732" s="4" t="s">
        <v>163</v>
      </c>
      <c r="E1732" s="4" t="s">
        <v>411</v>
      </c>
      <c r="F1732" s="4" t="s">
        <v>331</v>
      </c>
      <c r="G1732" s="4" t="s">
        <v>406</v>
      </c>
      <c r="H1732" s="4"/>
      <c r="I1732" s="66">
        <v>78.844872231699981</v>
      </c>
      <c r="J1732" s="53">
        <v>20.656459068</v>
      </c>
      <c r="K1732" s="53">
        <v>47.517068601999995</v>
      </c>
      <c r="L1732" s="53">
        <v>3.2382641073</v>
      </c>
      <c r="M1732" s="53">
        <v>3.141116184081</v>
      </c>
      <c r="N1732" s="53">
        <v>0.128978290331</v>
      </c>
      <c r="O1732" s="54">
        <v>3.2800904071930796</v>
      </c>
    </row>
    <row r="1733" spans="1:15" x14ac:dyDescent="0.25">
      <c r="A1733" s="5" t="s">
        <v>218</v>
      </c>
      <c r="B1733" s="4" t="s">
        <v>245</v>
      </c>
      <c r="C1733" s="4" t="s">
        <v>421</v>
      </c>
      <c r="D1733" s="4" t="s">
        <v>164</v>
      </c>
      <c r="E1733" s="4" t="s">
        <v>369</v>
      </c>
      <c r="F1733" s="4" t="s">
        <v>331</v>
      </c>
      <c r="G1733" s="4" t="s">
        <v>406</v>
      </c>
      <c r="H1733" s="4"/>
      <c r="I1733" s="66">
        <v>425.96082231999998</v>
      </c>
      <c r="J1733" s="53">
        <v>32.682417872100004</v>
      </c>
      <c r="K1733" s="53">
        <v>27.856294337900003</v>
      </c>
      <c r="L1733" s="53">
        <v>5.0474825877799994</v>
      </c>
      <c r="M1733" s="53">
        <v>4.8960581101466012</v>
      </c>
      <c r="N1733" s="53">
        <v>5.9841588047200002E-2</v>
      </c>
      <c r="O1733" s="54">
        <v>7.2463644425340323</v>
      </c>
    </row>
    <row r="1734" spans="1:15" x14ac:dyDescent="0.25">
      <c r="A1734" s="5" t="s">
        <v>218</v>
      </c>
      <c r="B1734" s="4" t="s">
        <v>245</v>
      </c>
      <c r="C1734" s="4" t="s">
        <v>421</v>
      </c>
      <c r="D1734" s="4" t="s">
        <v>165</v>
      </c>
      <c r="E1734" s="4" t="s">
        <v>412</v>
      </c>
      <c r="F1734" s="4" t="s">
        <v>331</v>
      </c>
      <c r="G1734" s="4" t="s">
        <v>406</v>
      </c>
      <c r="H1734" s="4"/>
      <c r="I1734" s="66">
        <v>3.3458223896999999</v>
      </c>
      <c r="J1734" s="53">
        <v>2.7199121599999998</v>
      </c>
      <c r="K1734" s="53">
        <v>6.2517026090000005</v>
      </c>
      <c r="L1734" s="53">
        <v>0.35290757169999998</v>
      </c>
      <c r="M1734" s="53">
        <v>0.34232034454900001</v>
      </c>
      <c r="N1734" s="53">
        <v>1.3838165037000002E-2</v>
      </c>
      <c r="O1734" s="54">
        <v>0.39941146190930404</v>
      </c>
    </row>
    <row r="1735" spans="1:15" x14ac:dyDescent="0.25">
      <c r="A1735" s="5" t="s">
        <v>218</v>
      </c>
      <c r="B1735" s="4" t="s">
        <v>245</v>
      </c>
      <c r="C1735" s="4" t="s">
        <v>421</v>
      </c>
      <c r="D1735" s="4" t="s">
        <v>166</v>
      </c>
      <c r="E1735" s="4" t="s">
        <v>370</v>
      </c>
      <c r="F1735" s="4" t="s">
        <v>331</v>
      </c>
      <c r="G1735" s="4" t="s">
        <v>406</v>
      </c>
      <c r="H1735" s="4"/>
      <c r="I1735" s="66">
        <v>3.195448136</v>
      </c>
      <c r="J1735" s="53">
        <v>0.10183341970000001</v>
      </c>
      <c r="K1735" s="53">
        <v>9.0843126999999996E-2</v>
      </c>
      <c r="L1735" s="53">
        <v>1.5950751820000001E-2</v>
      </c>
      <c r="M1735" s="53">
        <v>1.5472229265399999E-2</v>
      </c>
      <c r="N1735" s="53">
        <v>1.8481944730000001E-4</v>
      </c>
      <c r="O1735" s="54">
        <v>2.4934414298975999E-2</v>
      </c>
    </row>
    <row r="1736" spans="1:15" x14ac:dyDescent="0.25">
      <c r="A1736" s="5" t="s">
        <v>218</v>
      </c>
      <c r="B1736" s="4" t="s">
        <v>245</v>
      </c>
      <c r="C1736" s="4" t="s">
        <v>421</v>
      </c>
      <c r="D1736" s="4" t="s">
        <v>167</v>
      </c>
      <c r="E1736" s="4" t="s">
        <v>371</v>
      </c>
      <c r="F1736" s="4" t="s">
        <v>331</v>
      </c>
      <c r="G1736" s="4" t="s">
        <v>406</v>
      </c>
      <c r="H1736" s="4"/>
      <c r="I1736" s="66">
        <v>9.9735569043999988</v>
      </c>
      <c r="J1736" s="53">
        <v>2.9029900784500002</v>
      </c>
      <c r="K1736" s="53">
        <v>6.1058326165599999</v>
      </c>
      <c r="L1736" s="53">
        <v>0.41462940324899999</v>
      </c>
      <c r="M1736" s="53">
        <v>0.40219052115153003</v>
      </c>
      <c r="N1736" s="53">
        <v>1.33713648523E-2</v>
      </c>
      <c r="O1736" s="54">
        <v>0.43453644549680182</v>
      </c>
    </row>
    <row r="1737" spans="1:15" x14ac:dyDescent="0.25">
      <c r="A1737" s="5" t="s">
        <v>218</v>
      </c>
      <c r="B1737" s="4" t="s">
        <v>245</v>
      </c>
      <c r="C1737" s="4" t="s">
        <v>421</v>
      </c>
      <c r="D1737" s="4" t="s">
        <v>168</v>
      </c>
      <c r="E1737" s="4" t="s">
        <v>372</v>
      </c>
      <c r="F1737" s="4" t="s">
        <v>338</v>
      </c>
      <c r="G1737" s="4" t="s">
        <v>406</v>
      </c>
      <c r="H1737" s="4"/>
      <c r="I1737" s="66">
        <v>59.960637719999994</v>
      </c>
      <c r="J1737" s="53">
        <v>1.9075697208799998</v>
      </c>
      <c r="K1737" s="53">
        <v>1.7495604925400001</v>
      </c>
      <c r="L1737" s="53">
        <v>0.28444447953999996</v>
      </c>
      <c r="M1737" s="53">
        <v>0.2759111451538</v>
      </c>
      <c r="N1737" s="53">
        <v>3.5245888999999998E-3</v>
      </c>
      <c r="O1737" s="54">
        <v>0.46329169402995574</v>
      </c>
    </row>
    <row r="1738" spans="1:15" x14ac:dyDescent="0.25">
      <c r="A1738" s="5" t="s">
        <v>218</v>
      </c>
      <c r="B1738" s="4" t="s">
        <v>245</v>
      </c>
      <c r="C1738" s="4" t="s">
        <v>421</v>
      </c>
      <c r="D1738" s="4" t="s">
        <v>169</v>
      </c>
      <c r="E1738" s="4" t="s">
        <v>373</v>
      </c>
      <c r="F1738" s="4" t="s">
        <v>338</v>
      </c>
      <c r="G1738" s="4" t="s">
        <v>406</v>
      </c>
      <c r="H1738" s="4"/>
      <c r="I1738" s="66">
        <v>43.877480775299993</v>
      </c>
      <c r="J1738" s="53">
        <v>12.267865793570001</v>
      </c>
      <c r="K1738" s="53">
        <v>15.031241845289998</v>
      </c>
      <c r="L1738" s="53">
        <v>1.7234929005889998</v>
      </c>
      <c r="M1738" s="53">
        <v>1.6717881135713297</v>
      </c>
      <c r="N1738" s="53">
        <v>5.0822772474200001E-2</v>
      </c>
      <c r="O1738" s="54">
        <v>1.1584366003800011</v>
      </c>
    </row>
    <row r="1739" spans="1:15" x14ac:dyDescent="0.25">
      <c r="A1739" s="5" t="s">
        <v>218</v>
      </c>
      <c r="B1739" s="4" t="s">
        <v>245</v>
      </c>
      <c r="C1739" s="4" t="s">
        <v>421</v>
      </c>
      <c r="D1739" s="4" t="s">
        <v>170</v>
      </c>
      <c r="E1739" s="4" t="s">
        <v>337</v>
      </c>
      <c r="F1739" s="4" t="s">
        <v>338</v>
      </c>
      <c r="G1739" s="4" t="s">
        <v>406</v>
      </c>
      <c r="H1739" s="4"/>
      <c r="I1739" s="66">
        <v>37.028264681000003</v>
      </c>
      <c r="J1739" s="53">
        <v>2.9592186593899998</v>
      </c>
      <c r="K1739" s="53">
        <v>7.9299210057099998</v>
      </c>
      <c r="L1739" s="53">
        <v>0.55525474603700009</v>
      </c>
      <c r="M1739" s="53">
        <v>0.53859710365588997</v>
      </c>
      <c r="N1739" s="53">
        <v>2.2217786601320001E-2</v>
      </c>
      <c r="O1739" s="54">
        <v>0.630752300799578</v>
      </c>
    </row>
    <row r="1740" spans="1:15" x14ac:dyDescent="0.25">
      <c r="A1740" s="5" t="s">
        <v>218</v>
      </c>
      <c r="B1740" s="4" t="s">
        <v>245</v>
      </c>
      <c r="C1740" s="4" t="s">
        <v>421</v>
      </c>
      <c r="D1740" s="4" t="s">
        <v>171</v>
      </c>
      <c r="E1740" s="4" t="s">
        <v>339</v>
      </c>
      <c r="F1740" s="4" t="s">
        <v>338</v>
      </c>
      <c r="G1740" s="4" t="s">
        <v>406</v>
      </c>
      <c r="H1740" s="4"/>
      <c r="I1740" s="66">
        <v>43.727002007999999</v>
      </c>
      <c r="J1740" s="53">
        <v>3.0140564728000001</v>
      </c>
      <c r="K1740" s="53">
        <v>9.129045786699999</v>
      </c>
      <c r="L1740" s="53">
        <v>0.59349628105000007</v>
      </c>
      <c r="M1740" s="53">
        <v>0.5756913926185</v>
      </c>
      <c r="N1740" s="53">
        <v>2.2520709206000002E-2</v>
      </c>
      <c r="O1740" s="54">
        <v>0.73013104143979746</v>
      </c>
    </row>
    <row r="1741" spans="1:15" x14ac:dyDescent="0.25">
      <c r="A1741" s="5" t="s">
        <v>218</v>
      </c>
      <c r="B1741" s="4" t="s">
        <v>245</v>
      </c>
      <c r="C1741" s="4" t="s">
        <v>421</v>
      </c>
      <c r="D1741" s="4" t="s">
        <v>172</v>
      </c>
      <c r="E1741" s="4" t="s">
        <v>374</v>
      </c>
      <c r="F1741" s="4" t="s">
        <v>338</v>
      </c>
      <c r="G1741" s="4" t="s">
        <v>406</v>
      </c>
      <c r="H1741" s="4"/>
      <c r="I1741" s="66">
        <v>5.6838940900000008</v>
      </c>
      <c r="J1741" s="53">
        <v>0.32324607439999997</v>
      </c>
      <c r="K1741" s="53">
        <v>0.47106063500000006</v>
      </c>
      <c r="L1741" s="53">
        <v>5.3990957300000003E-2</v>
      </c>
      <c r="M1741" s="53">
        <v>5.2371228581000004E-2</v>
      </c>
      <c r="N1741" s="53">
        <v>8.6596556699999991E-4</v>
      </c>
      <c r="O1741" s="54">
        <v>8.4226268687301001E-2</v>
      </c>
    </row>
    <row r="1742" spans="1:15" x14ac:dyDescent="0.25">
      <c r="A1742" s="5" t="s">
        <v>218</v>
      </c>
      <c r="B1742" s="4" t="s">
        <v>245</v>
      </c>
      <c r="C1742" s="4" t="s">
        <v>421</v>
      </c>
      <c r="D1742" s="4" t="s">
        <v>173</v>
      </c>
      <c r="E1742" s="4" t="s">
        <v>375</v>
      </c>
      <c r="F1742" s="4" t="s">
        <v>338</v>
      </c>
      <c r="G1742" s="4" t="s">
        <v>406</v>
      </c>
      <c r="H1742" s="4"/>
      <c r="I1742" s="66">
        <v>283.97097600000001</v>
      </c>
      <c r="J1742" s="53">
        <v>19.843845340000001</v>
      </c>
      <c r="K1742" s="53">
        <v>35.707604779999997</v>
      </c>
      <c r="L1742" s="53">
        <v>2.7348353899999998</v>
      </c>
      <c r="M1742" s="53">
        <v>2.6527903282999996</v>
      </c>
      <c r="N1742" s="53">
        <v>9.5905570740000001E-2</v>
      </c>
      <c r="O1742" s="54">
        <v>2.9327943748685397</v>
      </c>
    </row>
    <row r="1743" spans="1:15" x14ac:dyDescent="0.25">
      <c r="A1743" s="5" t="s">
        <v>218</v>
      </c>
      <c r="B1743" s="4" t="s">
        <v>245</v>
      </c>
      <c r="C1743" s="4" t="s">
        <v>421</v>
      </c>
      <c r="D1743" s="4" t="s">
        <v>174</v>
      </c>
      <c r="E1743" s="4" t="s">
        <v>376</v>
      </c>
      <c r="F1743" s="4" t="s">
        <v>338</v>
      </c>
      <c r="G1743" s="4" t="s">
        <v>406</v>
      </c>
      <c r="H1743" s="4"/>
      <c r="I1743" s="66">
        <v>22.600512877299998</v>
      </c>
      <c r="J1743" s="53">
        <v>4.4900818835900003</v>
      </c>
      <c r="K1743" s="53">
        <v>9.2558007754099982</v>
      </c>
      <c r="L1743" s="53">
        <v>0.81292711724199995</v>
      </c>
      <c r="M1743" s="53">
        <v>0.78853930372474001</v>
      </c>
      <c r="N1743" s="53">
        <v>3.1349612532900001E-2</v>
      </c>
      <c r="O1743" s="54">
        <v>0.74968188147250037</v>
      </c>
    </row>
    <row r="1744" spans="1:15" x14ac:dyDescent="0.25">
      <c r="A1744" s="5" t="s">
        <v>218</v>
      </c>
      <c r="B1744" s="4" t="s">
        <v>245</v>
      </c>
      <c r="C1744" s="4" t="s">
        <v>421</v>
      </c>
      <c r="D1744" s="4" t="s">
        <v>175</v>
      </c>
      <c r="E1744" s="4" t="s">
        <v>345</v>
      </c>
      <c r="F1744" s="4" t="s">
        <v>342</v>
      </c>
      <c r="G1744" s="4" t="s">
        <v>406</v>
      </c>
      <c r="H1744" s="4"/>
      <c r="I1744" s="66">
        <v>0.77271089000000004</v>
      </c>
      <c r="J1744" s="53">
        <v>1.6907590299999999E-3</v>
      </c>
      <c r="K1744" s="53">
        <v>2.7736682E-3</v>
      </c>
      <c r="L1744" s="53">
        <v>2.6263255999999999E-4</v>
      </c>
      <c r="M1744" s="53">
        <v>2.5475358319999999E-4</v>
      </c>
      <c r="N1744" s="53">
        <v>5.0663346000000002E-6</v>
      </c>
      <c r="O1744" s="54">
        <v>4.5730366954739994E-4</v>
      </c>
    </row>
    <row r="1745" spans="1:15" x14ac:dyDescent="0.25">
      <c r="A1745" s="5" t="s">
        <v>218</v>
      </c>
      <c r="B1745" s="4" t="s">
        <v>245</v>
      </c>
      <c r="C1745" s="4" t="s">
        <v>421</v>
      </c>
      <c r="D1745" s="4" t="s">
        <v>176</v>
      </c>
      <c r="E1745" s="4" t="s">
        <v>346</v>
      </c>
      <c r="F1745" s="4" t="s">
        <v>342</v>
      </c>
      <c r="G1745" s="4" t="s">
        <v>406</v>
      </c>
      <c r="H1745" s="4"/>
      <c r="I1745" s="66">
        <v>2.13526287</v>
      </c>
      <c r="J1745" s="53">
        <v>0.21175921580000001</v>
      </c>
      <c r="K1745" s="53">
        <v>0.66635228199999996</v>
      </c>
      <c r="L1745" s="53">
        <v>3.5199467599999999E-2</v>
      </c>
      <c r="M1745" s="53">
        <v>3.4143483572000005E-2</v>
      </c>
      <c r="N1745" s="53">
        <v>1.3142756720000001E-3</v>
      </c>
      <c r="O1745" s="54">
        <v>5.2463111237081993E-2</v>
      </c>
    </row>
    <row r="1746" spans="1:15" x14ac:dyDescent="0.25">
      <c r="A1746" s="5" t="s">
        <v>218</v>
      </c>
      <c r="B1746" s="4" t="s">
        <v>245</v>
      </c>
      <c r="C1746" s="4" t="s">
        <v>421</v>
      </c>
      <c r="D1746" s="4" t="s">
        <v>177</v>
      </c>
      <c r="E1746" s="4" t="s">
        <v>379</v>
      </c>
      <c r="F1746" s="4" t="s">
        <v>342</v>
      </c>
      <c r="G1746" s="4" t="s">
        <v>406</v>
      </c>
      <c r="H1746" s="4"/>
      <c r="I1746" s="66">
        <v>461.84504568</v>
      </c>
      <c r="J1746" s="53">
        <v>8.0007188235999998</v>
      </c>
      <c r="K1746" s="53">
        <v>15.7729084389</v>
      </c>
      <c r="L1746" s="53">
        <v>1.3789501451400001</v>
      </c>
      <c r="M1746" s="53">
        <v>1.3375816407858001</v>
      </c>
      <c r="N1746" s="53">
        <v>3.5307297725099995E-2</v>
      </c>
      <c r="O1746" s="54">
        <v>1.873706093701264</v>
      </c>
    </row>
    <row r="1747" spans="1:15" x14ac:dyDescent="0.25">
      <c r="A1747" s="5" t="s">
        <v>218</v>
      </c>
      <c r="B1747" s="4" t="s">
        <v>245</v>
      </c>
      <c r="C1747" s="4" t="s">
        <v>421</v>
      </c>
      <c r="D1747" s="4" t="s">
        <v>178</v>
      </c>
      <c r="E1747" s="4" t="s">
        <v>381</v>
      </c>
      <c r="F1747" s="4" t="s">
        <v>342</v>
      </c>
      <c r="G1747" s="4" t="s">
        <v>406</v>
      </c>
      <c r="H1747" s="4"/>
      <c r="I1747" s="66">
        <v>116.636441107</v>
      </c>
      <c r="J1747" s="53">
        <v>1.68334875569</v>
      </c>
      <c r="K1747" s="53">
        <v>3.1325170356000003</v>
      </c>
      <c r="L1747" s="53">
        <v>0.25806416336999999</v>
      </c>
      <c r="M1747" s="53">
        <v>0.2503222384689</v>
      </c>
      <c r="N1747" s="53">
        <v>7.2867649572000001E-3</v>
      </c>
      <c r="O1747" s="54">
        <v>0.39522207542021098</v>
      </c>
    </row>
    <row r="1748" spans="1:15" x14ac:dyDescent="0.25">
      <c r="A1748" s="5" t="s">
        <v>218</v>
      </c>
      <c r="B1748" s="4" t="s">
        <v>245</v>
      </c>
      <c r="C1748" s="4" t="s">
        <v>421</v>
      </c>
      <c r="D1748" s="4" t="s">
        <v>179</v>
      </c>
      <c r="E1748" s="4" t="s">
        <v>382</v>
      </c>
      <c r="F1748" s="4" t="s">
        <v>342</v>
      </c>
      <c r="G1748" s="4" t="s">
        <v>406</v>
      </c>
      <c r="H1748" s="4"/>
      <c r="I1748" s="66">
        <v>140.41161167499999</v>
      </c>
      <c r="J1748" s="53">
        <v>9.5433007011500006</v>
      </c>
      <c r="K1748" s="53">
        <v>23.535898173219998</v>
      </c>
      <c r="L1748" s="53">
        <v>1.6861226608369999</v>
      </c>
      <c r="M1748" s="53">
        <v>1.6355389810118901</v>
      </c>
      <c r="N1748" s="53">
        <v>4.7669557632799994E-2</v>
      </c>
      <c r="O1748" s="54">
        <v>2.1850714409221972</v>
      </c>
    </row>
    <row r="1749" spans="1:15" x14ac:dyDescent="0.25">
      <c r="A1749" s="5" t="s">
        <v>218</v>
      </c>
      <c r="B1749" s="4" t="s">
        <v>245</v>
      </c>
      <c r="C1749" s="4" t="s">
        <v>421</v>
      </c>
      <c r="D1749" s="4" t="s">
        <v>180</v>
      </c>
      <c r="E1749" s="4" t="s">
        <v>347</v>
      </c>
      <c r="F1749" s="4" t="s">
        <v>342</v>
      </c>
      <c r="G1749" s="4" t="s">
        <v>406</v>
      </c>
      <c r="H1749" s="4"/>
      <c r="I1749" s="66">
        <v>20.476838315999998</v>
      </c>
      <c r="J1749" s="53">
        <v>0.89485357989999992</v>
      </c>
      <c r="K1749" s="53">
        <v>2.2093396017</v>
      </c>
      <c r="L1749" s="53">
        <v>0.16255282527999998</v>
      </c>
      <c r="M1749" s="53">
        <v>0.15767624052160001</v>
      </c>
      <c r="N1749" s="53">
        <v>5.6719476959999999E-3</v>
      </c>
      <c r="O1749" s="54">
        <v>0.17542872124983266</v>
      </c>
    </row>
    <row r="1750" spans="1:15" x14ac:dyDescent="0.25">
      <c r="A1750" s="5" t="s">
        <v>218</v>
      </c>
      <c r="B1750" s="4" t="s">
        <v>245</v>
      </c>
      <c r="C1750" s="4" t="s">
        <v>421</v>
      </c>
      <c r="D1750" s="4" t="s">
        <v>181</v>
      </c>
      <c r="E1750" s="4" t="s">
        <v>383</v>
      </c>
      <c r="F1750" s="4" t="s">
        <v>342</v>
      </c>
      <c r="G1750" s="4" t="s">
        <v>406</v>
      </c>
      <c r="H1750" s="4"/>
      <c r="I1750" s="66">
        <v>1.3951724000000003</v>
      </c>
      <c r="J1750" s="53">
        <v>3.5059713679999993E-2</v>
      </c>
      <c r="K1750" s="53">
        <v>6.3530828770000006E-2</v>
      </c>
      <c r="L1750" s="53">
        <v>6.1402217349999988E-3</v>
      </c>
      <c r="M1750" s="53">
        <v>5.9560150829500004E-3</v>
      </c>
      <c r="N1750" s="53">
        <v>1.3405857890000001E-4</v>
      </c>
      <c r="O1750" s="54">
        <v>7.9405324083891005E-3</v>
      </c>
    </row>
    <row r="1751" spans="1:15" x14ac:dyDescent="0.25">
      <c r="A1751" s="5" t="s">
        <v>218</v>
      </c>
      <c r="B1751" s="4" t="s">
        <v>245</v>
      </c>
      <c r="C1751" s="4" t="s">
        <v>421</v>
      </c>
      <c r="D1751" s="4" t="s">
        <v>182</v>
      </c>
      <c r="E1751" s="4" t="s">
        <v>384</v>
      </c>
      <c r="F1751" s="4" t="s">
        <v>349</v>
      </c>
      <c r="G1751" s="4" t="s">
        <v>406</v>
      </c>
      <c r="H1751" s="4"/>
      <c r="I1751" s="66">
        <v>5.6868485400000002E-2</v>
      </c>
      <c r="J1751" s="53">
        <v>9.1104648000000002E-4</v>
      </c>
      <c r="K1751" s="53">
        <v>7.4366769799999997E-4</v>
      </c>
      <c r="L1751" s="53">
        <v>9.5062577000000004E-5</v>
      </c>
      <c r="M1751" s="53">
        <v>9.2210699690000003E-5</v>
      </c>
      <c r="N1751" s="53">
        <v>1.8619416E-6</v>
      </c>
      <c r="O1751" s="54">
        <v>1.1363180232104999E-4</v>
      </c>
    </row>
    <row r="1752" spans="1:15" x14ac:dyDescent="0.25">
      <c r="A1752" s="5" t="s">
        <v>218</v>
      </c>
      <c r="B1752" s="4" t="s">
        <v>245</v>
      </c>
      <c r="C1752" s="4" t="s">
        <v>421</v>
      </c>
      <c r="D1752" s="4" t="s">
        <v>183</v>
      </c>
      <c r="E1752" s="4" t="s">
        <v>385</v>
      </c>
      <c r="F1752" s="4" t="s">
        <v>349</v>
      </c>
      <c r="G1752" s="4" t="s">
        <v>406</v>
      </c>
      <c r="H1752" s="4"/>
      <c r="I1752" s="66">
        <v>198.96373700000001</v>
      </c>
      <c r="J1752" s="53">
        <v>20.477422109999999</v>
      </c>
      <c r="K1752" s="53">
        <v>40.080632529999995</v>
      </c>
      <c r="L1752" s="53">
        <v>3.5876686859999998</v>
      </c>
      <c r="M1752" s="53">
        <v>3.4800386254200002</v>
      </c>
      <c r="N1752" s="53">
        <v>8.6416232499999995E-2</v>
      </c>
      <c r="O1752" s="54">
        <v>3.7013896156933797</v>
      </c>
    </row>
    <row r="1753" spans="1:15" x14ac:dyDescent="0.25">
      <c r="A1753" s="5" t="s">
        <v>218</v>
      </c>
      <c r="B1753" s="4" t="s">
        <v>245</v>
      </c>
      <c r="C1753" s="4" t="s">
        <v>421</v>
      </c>
      <c r="D1753" s="4" t="s">
        <v>184</v>
      </c>
      <c r="E1753" s="4" t="s">
        <v>386</v>
      </c>
      <c r="F1753" s="4" t="s">
        <v>349</v>
      </c>
      <c r="G1753" s="4" t="s">
        <v>406</v>
      </c>
      <c r="H1753" s="4"/>
      <c r="I1753" s="66">
        <v>40.130170900000003</v>
      </c>
      <c r="J1753" s="53">
        <v>1.6680048879999998</v>
      </c>
      <c r="K1753" s="53">
        <v>4.2162377519999996</v>
      </c>
      <c r="L1753" s="53">
        <v>0.38068107100000004</v>
      </c>
      <c r="M1753" s="53">
        <v>0.36926063886999994</v>
      </c>
      <c r="N1753" s="53">
        <v>7.756447379999999E-3</v>
      </c>
      <c r="O1753" s="54">
        <v>0.36398212939412999</v>
      </c>
    </row>
    <row r="1754" spans="1:15" x14ac:dyDescent="0.25">
      <c r="A1754" s="5" t="s">
        <v>218</v>
      </c>
      <c r="B1754" s="4" t="s">
        <v>245</v>
      </c>
      <c r="C1754" s="4" t="s">
        <v>421</v>
      </c>
      <c r="D1754" s="4" t="s">
        <v>185</v>
      </c>
      <c r="E1754" s="4" t="s">
        <v>387</v>
      </c>
      <c r="F1754" s="4" t="s">
        <v>349</v>
      </c>
      <c r="G1754" s="4" t="s">
        <v>406</v>
      </c>
      <c r="H1754" s="4"/>
      <c r="I1754" s="66">
        <v>0.77720211640000003</v>
      </c>
      <c r="J1754" s="53">
        <v>1.483671506E-2</v>
      </c>
      <c r="K1754" s="53">
        <v>2.1239786890000001E-2</v>
      </c>
      <c r="L1754" s="53">
        <v>2.5481909259999999E-3</v>
      </c>
      <c r="M1754" s="53">
        <v>2.4717451982199999E-3</v>
      </c>
      <c r="N1754" s="53">
        <v>4.439698487E-5</v>
      </c>
      <c r="O1754" s="54">
        <v>3.1472903914920003E-3</v>
      </c>
    </row>
    <row r="1755" spans="1:15" x14ac:dyDescent="0.25">
      <c r="A1755" s="5" t="s">
        <v>218</v>
      </c>
      <c r="B1755" s="4" t="s">
        <v>245</v>
      </c>
      <c r="C1755" s="4" t="s">
        <v>421</v>
      </c>
      <c r="D1755" s="4" t="s">
        <v>186</v>
      </c>
      <c r="E1755" s="4" t="s">
        <v>388</v>
      </c>
      <c r="F1755" s="4" t="s">
        <v>349</v>
      </c>
      <c r="G1755" s="4" t="s">
        <v>406</v>
      </c>
      <c r="H1755" s="4"/>
      <c r="I1755" s="66">
        <v>3.7912305E-2</v>
      </c>
      <c r="J1755" s="53">
        <v>3.1944260000000002E-3</v>
      </c>
      <c r="K1755" s="53">
        <v>3.7230371999999999E-3</v>
      </c>
      <c r="L1755" s="53">
        <v>5.3442292999999997E-4</v>
      </c>
      <c r="M1755" s="53">
        <v>5.1839024209999996E-4</v>
      </c>
      <c r="N1755" s="53">
        <v>7.9239825999999994E-6</v>
      </c>
      <c r="O1755" s="54">
        <v>4.8875203462409999E-4</v>
      </c>
    </row>
    <row r="1756" spans="1:15" x14ac:dyDescent="0.25">
      <c r="A1756" s="5" t="s">
        <v>218</v>
      </c>
      <c r="B1756" s="4" t="s">
        <v>245</v>
      </c>
      <c r="C1756" s="4" t="s">
        <v>421</v>
      </c>
      <c r="D1756" s="4" t="s">
        <v>187</v>
      </c>
      <c r="E1756" s="4" t="s">
        <v>348</v>
      </c>
      <c r="F1756" s="4" t="s">
        <v>349</v>
      </c>
      <c r="G1756" s="4" t="s">
        <v>406</v>
      </c>
      <c r="H1756" s="4"/>
      <c r="I1756" s="66">
        <v>6.3503112179999999</v>
      </c>
      <c r="J1756" s="53">
        <v>0.16823941036000001</v>
      </c>
      <c r="K1756" s="53">
        <v>0.33009644770000002</v>
      </c>
      <c r="L1756" s="53">
        <v>3.0625945719999999E-2</v>
      </c>
      <c r="M1756" s="53">
        <v>2.9707167348399999E-2</v>
      </c>
      <c r="N1756" s="53">
        <v>6.5879048510000002E-4</v>
      </c>
      <c r="O1756" s="54">
        <v>4.1405592597735602E-2</v>
      </c>
    </row>
    <row r="1757" spans="1:15" x14ac:dyDescent="0.25">
      <c r="A1757" s="5" t="s">
        <v>218</v>
      </c>
      <c r="B1757" s="4" t="s">
        <v>245</v>
      </c>
      <c r="C1757" s="4" t="s">
        <v>421</v>
      </c>
      <c r="D1757" s="4" t="s">
        <v>188</v>
      </c>
      <c r="E1757" s="4" t="s">
        <v>389</v>
      </c>
      <c r="F1757" s="4" t="s">
        <v>349</v>
      </c>
      <c r="G1757" s="4" t="s">
        <v>406</v>
      </c>
      <c r="H1757" s="4"/>
      <c r="I1757" s="66">
        <v>0</v>
      </c>
      <c r="J1757" s="53">
        <v>0</v>
      </c>
      <c r="K1757" s="53">
        <v>0</v>
      </c>
      <c r="L1757" s="53">
        <v>0</v>
      </c>
      <c r="M1757" s="53">
        <v>0</v>
      </c>
      <c r="N1757" s="53">
        <v>0</v>
      </c>
      <c r="O1757" s="54">
        <v>0</v>
      </c>
    </row>
    <row r="1758" spans="1:15" x14ac:dyDescent="0.25">
      <c r="A1758" s="5" t="s">
        <v>218</v>
      </c>
      <c r="B1758" s="4" t="s">
        <v>245</v>
      </c>
      <c r="C1758" s="4" t="s">
        <v>421</v>
      </c>
      <c r="D1758" s="4" t="s">
        <v>189</v>
      </c>
      <c r="E1758" s="4" t="s">
        <v>390</v>
      </c>
      <c r="F1758" s="4" t="s">
        <v>349</v>
      </c>
      <c r="G1758" s="4" t="s">
        <v>406</v>
      </c>
      <c r="H1758" s="4"/>
      <c r="I1758" s="66">
        <v>8.3786182559999993</v>
      </c>
      <c r="J1758" s="53">
        <v>0.20313331169999999</v>
      </c>
      <c r="K1758" s="53">
        <v>0.31156218450000001</v>
      </c>
      <c r="L1758" s="53">
        <v>3.7781606579999995E-2</v>
      </c>
      <c r="M1758" s="53">
        <v>3.66481583826E-2</v>
      </c>
      <c r="N1758" s="53">
        <v>6.14706386E-4</v>
      </c>
      <c r="O1758" s="54">
        <v>3.5161443417426295E-2</v>
      </c>
    </row>
    <row r="1759" spans="1:15" x14ac:dyDescent="0.25">
      <c r="A1759" s="5" t="s">
        <v>218</v>
      </c>
      <c r="B1759" s="4" t="s">
        <v>245</v>
      </c>
      <c r="C1759" s="4" t="s">
        <v>421</v>
      </c>
      <c r="D1759" s="4" t="s">
        <v>190</v>
      </c>
      <c r="E1759" s="4" t="s">
        <v>391</v>
      </c>
      <c r="F1759" s="4" t="s">
        <v>349</v>
      </c>
      <c r="G1759" s="4" t="s">
        <v>406</v>
      </c>
      <c r="H1759" s="4"/>
      <c r="I1759" s="66">
        <v>3.7722738359999997</v>
      </c>
      <c r="J1759" s="53">
        <v>0.42885649405000004</v>
      </c>
      <c r="K1759" s="53">
        <v>0.84821376640000001</v>
      </c>
      <c r="L1759" s="53">
        <v>8.0683267594999997E-2</v>
      </c>
      <c r="M1759" s="53">
        <v>7.8262769567150003E-2</v>
      </c>
      <c r="N1759" s="53">
        <v>1.6838968831000001E-3</v>
      </c>
      <c r="O1759" s="54">
        <v>8.4878524723777202E-2</v>
      </c>
    </row>
    <row r="1760" spans="1:15" x14ac:dyDescent="0.25">
      <c r="A1760" s="5" t="s">
        <v>218</v>
      </c>
      <c r="B1760" s="4" t="s">
        <v>245</v>
      </c>
      <c r="C1760" s="4" t="s">
        <v>421</v>
      </c>
      <c r="D1760" s="4" t="s">
        <v>191</v>
      </c>
      <c r="E1760" s="4" t="s">
        <v>392</v>
      </c>
      <c r="F1760" s="4" t="s">
        <v>349</v>
      </c>
      <c r="G1760" s="4" t="s">
        <v>406</v>
      </c>
      <c r="H1760" s="4"/>
      <c r="I1760" s="66">
        <v>3.1751558640000002</v>
      </c>
      <c r="J1760" s="53">
        <v>0.21289254960000001</v>
      </c>
      <c r="K1760" s="53">
        <v>0.53464134350000003</v>
      </c>
      <c r="L1760" s="53">
        <v>4.1492670330000002E-2</v>
      </c>
      <c r="M1760" s="53">
        <v>4.0247890220100002E-2</v>
      </c>
      <c r="N1760" s="53">
        <v>1.2440739393999999E-3</v>
      </c>
      <c r="O1760" s="54">
        <v>4.8956245639668904E-2</v>
      </c>
    </row>
    <row r="1761" spans="1:15" x14ac:dyDescent="0.25">
      <c r="A1761" s="5" t="s">
        <v>218</v>
      </c>
      <c r="B1761" s="4" t="s">
        <v>245</v>
      </c>
      <c r="C1761" s="4" t="s">
        <v>421</v>
      </c>
      <c r="D1761" s="4" t="s">
        <v>192</v>
      </c>
      <c r="E1761" s="4" t="s">
        <v>350</v>
      </c>
      <c r="F1761" s="4" t="s">
        <v>351</v>
      </c>
      <c r="G1761" s="4" t="s">
        <v>406</v>
      </c>
      <c r="H1761" s="4"/>
      <c r="I1761" s="66">
        <v>654.10047379999992</v>
      </c>
      <c r="J1761" s="53">
        <v>13.865635269999999</v>
      </c>
      <c r="K1761" s="53">
        <v>28.816027030000001</v>
      </c>
      <c r="L1761" s="53">
        <v>2.4725690710000001</v>
      </c>
      <c r="M1761" s="53">
        <v>2.3983919988699998</v>
      </c>
      <c r="N1761" s="53">
        <v>5.7597421070000009E-2</v>
      </c>
      <c r="O1761" s="54">
        <v>3.4142663172149996</v>
      </c>
    </row>
    <row r="1762" spans="1:15" x14ac:dyDescent="0.25">
      <c r="A1762" s="5" t="s">
        <v>218</v>
      </c>
      <c r="B1762" s="4" t="s">
        <v>245</v>
      </c>
      <c r="C1762" s="4" t="s">
        <v>421</v>
      </c>
      <c r="D1762" s="4" t="s">
        <v>193</v>
      </c>
      <c r="E1762" s="4" t="s">
        <v>352</v>
      </c>
      <c r="F1762" s="4" t="s">
        <v>351</v>
      </c>
      <c r="G1762" s="4" t="s">
        <v>406</v>
      </c>
      <c r="H1762" s="4"/>
      <c r="I1762" s="66">
        <v>121.717866319</v>
      </c>
      <c r="J1762" s="53">
        <v>3.3150719690650008</v>
      </c>
      <c r="K1762" s="53">
        <v>6.7994658788600004</v>
      </c>
      <c r="L1762" s="53">
        <v>0.60187452144099995</v>
      </c>
      <c r="M1762" s="53">
        <v>0.58381828579776995</v>
      </c>
      <c r="N1762" s="53">
        <v>1.360359809973E-2</v>
      </c>
      <c r="O1762" s="54">
        <v>0.76837963174778168</v>
      </c>
    </row>
    <row r="1763" spans="1:15" x14ac:dyDescent="0.25">
      <c r="A1763" s="5" t="s">
        <v>218</v>
      </c>
      <c r="B1763" s="4" t="s">
        <v>245</v>
      </c>
      <c r="C1763" s="4" t="s">
        <v>421</v>
      </c>
      <c r="D1763" s="4" t="s">
        <v>194</v>
      </c>
      <c r="E1763" s="4" t="s">
        <v>353</v>
      </c>
      <c r="F1763" s="4" t="s">
        <v>351</v>
      </c>
      <c r="G1763" s="4" t="s">
        <v>406</v>
      </c>
      <c r="H1763" s="4"/>
      <c r="I1763" s="66">
        <v>105.17761111999999</v>
      </c>
      <c r="J1763" s="53">
        <v>7.3051958983999992</v>
      </c>
      <c r="K1763" s="53">
        <v>15.609139673900001</v>
      </c>
      <c r="L1763" s="53">
        <v>1.2559399092500001</v>
      </c>
      <c r="M1763" s="53">
        <v>1.2182617119724997</v>
      </c>
      <c r="N1763" s="53">
        <v>3.7682283624899997E-2</v>
      </c>
      <c r="O1763" s="54">
        <v>1.3965689275474364</v>
      </c>
    </row>
    <row r="1764" spans="1:15" x14ac:dyDescent="0.25">
      <c r="A1764" s="5" t="s">
        <v>218</v>
      </c>
      <c r="B1764" s="4" t="s">
        <v>245</v>
      </c>
      <c r="C1764" s="4" t="s">
        <v>421</v>
      </c>
      <c r="D1764" s="4" t="s">
        <v>195</v>
      </c>
      <c r="E1764" s="4" t="s">
        <v>404</v>
      </c>
      <c r="F1764" s="4" t="s">
        <v>351</v>
      </c>
      <c r="G1764" s="4" t="s">
        <v>406</v>
      </c>
      <c r="H1764" s="4"/>
      <c r="I1764" s="66">
        <v>0</v>
      </c>
      <c r="J1764" s="53">
        <v>0</v>
      </c>
      <c r="K1764" s="53">
        <v>0</v>
      </c>
      <c r="L1764" s="53">
        <v>0</v>
      </c>
      <c r="M1764" s="53">
        <v>0</v>
      </c>
      <c r="N1764" s="53">
        <v>0</v>
      </c>
      <c r="O1764" s="54">
        <v>0</v>
      </c>
    </row>
    <row r="1765" spans="1:15" x14ac:dyDescent="0.25">
      <c r="A1765" s="5" t="s">
        <v>218</v>
      </c>
      <c r="B1765" s="4" t="s">
        <v>245</v>
      </c>
      <c r="C1765" s="4" t="s">
        <v>421</v>
      </c>
      <c r="D1765" s="4" t="s">
        <v>196</v>
      </c>
      <c r="E1765" s="4" t="s">
        <v>393</v>
      </c>
      <c r="F1765" s="4" t="s">
        <v>351</v>
      </c>
      <c r="G1765" s="4" t="s">
        <v>406</v>
      </c>
      <c r="H1765" s="4"/>
      <c r="I1765" s="66">
        <v>216.07844214799997</v>
      </c>
      <c r="J1765" s="53">
        <v>10.434711762999997</v>
      </c>
      <c r="K1765" s="53">
        <v>8.6692907211000012</v>
      </c>
      <c r="L1765" s="53">
        <v>1.55454071646</v>
      </c>
      <c r="M1765" s="53">
        <v>1.5079044949661999</v>
      </c>
      <c r="N1765" s="53">
        <v>1.918559635E-2</v>
      </c>
      <c r="O1765" s="54">
        <v>2.4425223558760436</v>
      </c>
    </row>
    <row r="1766" spans="1:15" x14ac:dyDescent="0.25">
      <c r="A1766" s="5" t="s">
        <v>218</v>
      </c>
      <c r="B1766" s="4" t="s">
        <v>245</v>
      </c>
      <c r="C1766" s="4" t="s">
        <v>421</v>
      </c>
      <c r="D1766" s="4" t="s">
        <v>197</v>
      </c>
      <c r="E1766" s="4" t="s">
        <v>394</v>
      </c>
      <c r="F1766" s="4" t="s">
        <v>351</v>
      </c>
      <c r="G1766" s="4" t="s">
        <v>406</v>
      </c>
      <c r="H1766" s="4"/>
      <c r="I1766" s="66">
        <v>47.044544209999998</v>
      </c>
      <c r="J1766" s="53">
        <v>0.41112211530000004</v>
      </c>
      <c r="K1766" s="53">
        <v>0.95711878659999994</v>
      </c>
      <c r="L1766" s="53">
        <v>6.760482844E-2</v>
      </c>
      <c r="M1766" s="53">
        <v>6.5576683586800008E-2</v>
      </c>
      <c r="N1766" s="53">
        <v>1.8371605895999999E-3</v>
      </c>
      <c r="O1766" s="54">
        <v>0.11387794461039358</v>
      </c>
    </row>
    <row r="1767" spans="1:15" x14ac:dyDescent="0.25">
      <c r="A1767" s="5" t="s">
        <v>218</v>
      </c>
      <c r="B1767" s="4" t="s">
        <v>245</v>
      </c>
      <c r="C1767" s="4" t="s">
        <v>421</v>
      </c>
      <c r="D1767" s="4" t="s">
        <v>198</v>
      </c>
      <c r="E1767" s="4" t="s">
        <v>354</v>
      </c>
      <c r="F1767" s="4" t="s">
        <v>351</v>
      </c>
      <c r="G1767" s="4" t="s">
        <v>406</v>
      </c>
      <c r="H1767" s="4"/>
      <c r="I1767" s="66">
        <v>6.2662279040000008</v>
      </c>
      <c r="J1767" s="53">
        <v>0.32004933218999998</v>
      </c>
      <c r="K1767" s="53">
        <v>0.68094815514999996</v>
      </c>
      <c r="L1767" s="53">
        <v>5.5841494640999995E-2</v>
      </c>
      <c r="M1767" s="53">
        <v>5.4166249801769997E-2</v>
      </c>
      <c r="N1767" s="53">
        <v>1.6383541672999999E-3</v>
      </c>
      <c r="O1767" s="54">
        <v>6.2161319751815693E-2</v>
      </c>
    </row>
    <row r="1768" spans="1:15" x14ac:dyDescent="0.25">
      <c r="A1768" s="5" t="s">
        <v>218</v>
      </c>
      <c r="B1768" s="4" t="s">
        <v>245</v>
      </c>
      <c r="C1768" s="4" t="s">
        <v>421</v>
      </c>
      <c r="D1768" s="4" t="s">
        <v>199</v>
      </c>
      <c r="E1768" s="4" t="s">
        <v>395</v>
      </c>
      <c r="F1768" s="4" t="s">
        <v>356</v>
      </c>
      <c r="G1768" s="4" t="s">
        <v>406</v>
      </c>
      <c r="H1768" s="4"/>
      <c r="I1768" s="66">
        <v>0</v>
      </c>
      <c r="J1768" s="53">
        <v>0</v>
      </c>
      <c r="K1768" s="53">
        <v>0</v>
      </c>
      <c r="L1768" s="53">
        <v>0</v>
      </c>
      <c r="M1768" s="53">
        <v>0</v>
      </c>
      <c r="N1768" s="53">
        <v>0</v>
      </c>
      <c r="O1768" s="54">
        <v>0</v>
      </c>
    </row>
    <row r="1769" spans="1:15" x14ac:dyDescent="0.25">
      <c r="A1769" s="5" t="s">
        <v>218</v>
      </c>
      <c r="B1769" s="4" t="s">
        <v>245</v>
      </c>
      <c r="C1769" s="4" t="s">
        <v>421</v>
      </c>
      <c r="D1769" s="4" t="s">
        <v>200</v>
      </c>
      <c r="E1769" s="4" t="s">
        <v>396</v>
      </c>
      <c r="F1769" s="4" t="s">
        <v>356</v>
      </c>
      <c r="G1769" s="4" t="s">
        <v>406</v>
      </c>
      <c r="H1769" s="4"/>
      <c r="I1769" s="66">
        <v>5.7024276782000003</v>
      </c>
      <c r="J1769" s="53">
        <v>1.2745041578</v>
      </c>
      <c r="K1769" s="53">
        <v>2.9662702882899996</v>
      </c>
      <c r="L1769" s="53">
        <v>0.24087666648799999</v>
      </c>
      <c r="M1769" s="53">
        <v>0.23365036649336002</v>
      </c>
      <c r="N1769" s="53">
        <v>9.848735729799999E-3</v>
      </c>
      <c r="O1769" s="54">
        <v>0.22857901141075435</v>
      </c>
    </row>
    <row r="1770" spans="1:15" x14ac:dyDescent="0.25">
      <c r="A1770" s="5" t="s">
        <v>218</v>
      </c>
      <c r="B1770" s="4" t="s">
        <v>245</v>
      </c>
      <c r="C1770" s="4" t="s">
        <v>421</v>
      </c>
      <c r="D1770" s="4" t="s">
        <v>201</v>
      </c>
      <c r="E1770" s="4" t="s">
        <v>413</v>
      </c>
      <c r="F1770" s="4" t="s">
        <v>331</v>
      </c>
      <c r="G1770" s="4" t="s">
        <v>406</v>
      </c>
      <c r="H1770" s="4"/>
      <c r="I1770" s="66">
        <v>0</v>
      </c>
      <c r="J1770" s="53">
        <v>0</v>
      </c>
      <c r="K1770" s="53">
        <v>0</v>
      </c>
      <c r="L1770" s="53">
        <v>0</v>
      </c>
      <c r="M1770" s="53">
        <v>0</v>
      </c>
      <c r="N1770" s="53">
        <v>0</v>
      </c>
      <c r="O1770" s="54">
        <v>0</v>
      </c>
    </row>
    <row r="1771" spans="1:15" x14ac:dyDescent="0.25">
      <c r="A1771" s="5" t="s">
        <v>218</v>
      </c>
      <c r="B1771" s="4" t="s">
        <v>245</v>
      </c>
      <c r="C1771" s="4" t="s">
        <v>421</v>
      </c>
      <c r="D1771" s="4" t="s">
        <v>202</v>
      </c>
      <c r="E1771" s="4" t="s">
        <v>397</v>
      </c>
      <c r="F1771" s="4" t="s">
        <v>338</v>
      </c>
      <c r="G1771" s="4" t="s">
        <v>406</v>
      </c>
      <c r="H1771" s="4"/>
      <c r="I1771" s="66">
        <v>0</v>
      </c>
      <c r="J1771" s="53">
        <v>0</v>
      </c>
      <c r="K1771" s="53">
        <v>0</v>
      </c>
      <c r="L1771" s="53">
        <v>0</v>
      </c>
      <c r="M1771" s="53">
        <v>0</v>
      </c>
      <c r="N1771" s="53">
        <v>0</v>
      </c>
      <c r="O1771" s="54">
        <v>0</v>
      </c>
    </row>
    <row r="1772" spans="1:15" x14ac:dyDescent="0.25">
      <c r="A1772" s="5" t="s">
        <v>218</v>
      </c>
      <c r="B1772" s="4" t="s">
        <v>245</v>
      </c>
      <c r="C1772" s="4" t="s">
        <v>421</v>
      </c>
      <c r="D1772" s="4" t="s">
        <v>203</v>
      </c>
      <c r="E1772" s="4" t="s">
        <v>414</v>
      </c>
      <c r="F1772" s="4" t="s">
        <v>415</v>
      </c>
      <c r="G1772" s="4" t="s">
        <v>326</v>
      </c>
      <c r="H1772" s="4"/>
      <c r="I1772" s="66">
        <v>3115.8579740000005</v>
      </c>
      <c r="J1772" s="53">
        <v>266.67913031000001</v>
      </c>
      <c r="K1772" s="53">
        <v>10.94873632</v>
      </c>
      <c r="L1772" s="53">
        <v>2.2060099686000001</v>
      </c>
      <c r="M1772" s="53">
        <v>2.0295291711120003</v>
      </c>
      <c r="N1772" s="53">
        <v>4.802268329E-2</v>
      </c>
      <c r="O1772" s="54">
        <v>138.93120844625</v>
      </c>
    </row>
    <row r="1773" spans="1:15" x14ac:dyDescent="0.25">
      <c r="A1773" s="5" t="s">
        <v>218</v>
      </c>
      <c r="B1773" s="4" t="s">
        <v>245</v>
      </c>
      <c r="C1773" s="4" t="s">
        <v>421</v>
      </c>
      <c r="D1773" s="4" t="s">
        <v>204</v>
      </c>
      <c r="E1773" s="4" t="s">
        <v>416</v>
      </c>
      <c r="F1773" s="4" t="s">
        <v>415</v>
      </c>
      <c r="G1773" s="4" t="s">
        <v>326</v>
      </c>
      <c r="H1773" s="4"/>
      <c r="I1773" s="66">
        <v>929.8319085899999</v>
      </c>
      <c r="J1773" s="53">
        <v>261.43062650160005</v>
      </c>
      <c r="K1773" s="53">
        <v>9.7246653019339995</v>
      </c>
      <c r="L1773" s="53">
        <v>1.4279794788110003</v>
      </c>
      <c r="M1773" s="53">
        <v>1.31374112050612</v>
      </c>
      <c r="N1773" s="53">
        <v>4.5141030692189991E-2</v>
      </c>
      <c r="O1773" s="54">
        <v>80.055271412262272</v>
      </c>
    </row>
    <row r="1774" spans="1:15" x14ac:dyDescent="0.25">
      <c r="A1774" s="5" t="s">
        <v>218</v>
      </c>
      <c r="B1774" s="4" t="s">
        <v>245</v>
      </c>
      <c r="C1774" s="4" t="s">
        <v>421</v>
      </c>
      <c r="D1774" s="4" t="s">
        <v>205</v>
      </c>
      <c r="E1774" s="4" t="s">
        <v>417</v>
      </c>
      <c r="F1774" s="4" t="s">
        <v>415</v>
      </c>
      <c r="G1774" s="4" t="s">
        <v>357</v>
      </c>
      <c r="H1774" s="4"/>
      <c r="I1774" s="66">
        <v>286.70913638999997</v>
      </c>
      <c r="J1774" s="53">
        <v>58.378861086200004</v>
      </c>
      <c r="K1774" s="53">
        <v>4.8008444337299991</v>
      </c>
      <c r="L1774" s="53">
        <v>3.4458790619699996E-2</v>
      </c>
      <c r="M1774" s="53">
        <v>3.1702087370124005E-2</v>
      </c>
      <c r="N1774" s="53">
        <v>1.0584255970939999E-2</v>
      </c>
      <c r="O1774" s="54">
        <v>4.6962872254643413</v>
      </c>
    </row>
    <row r="1775" spans="1:15" x14ac:dyDescent="0.25">
      <c r="A1775" s="5" t="s">
        <v>218</v>
      </c>
      <c r="B1775" s="4" t="s">
        <v>245</v>
      </c>
      <c r="C1775" s="4" t="s">
        <v>421</v>
      </c>
      <c r="D1775" s="4" t="s">
        <v>206</v>
      </c>
      <c r="E1775" s="4" t="s">
        <v>417</v>
      </c>
      <c r="F1775" s="4" t="s">
        <v>415</v>
      </c>
      <c r="G1775" s="4" t="s">
        <v>406</v>
      </c>
      <c r="H1775" s="4"/>
      <c r="I1775" s="66">
        <v>536.75790051000001</v>
      </c>
      <c r="J1775" s="53">
        <v>4.4839630762000002</v>
      </c>
      <c r="K1775" s="53">
        <v>25.239779049200003</v>
      </c>
      <c r="L1775" s="53">
        <v>0.54689872997</v>
      </c>
      <c r="M1775" s="53">
        <v>0.53049176807089993</v>
      </c>
      <c r="N1775" s="53">
        <v>0.35511203546000003</v>
      </c>
      <c r="O1775" s="54">
        <v>1.040277069670293</v>
      </c>
    </row>
    <row r="1776" spans="1:15" x14ac:dyDescent="0.25">
      <c r="A1776" s="5" t="s">
        <v>218</v>
      </c>
      <c r="B1776" s="4" t="s">
        <v>245</v>
      </c>
      <c r="C1776" s="4" t="s">
        <v>421</v>
      </c>
      <c r="D1776" s="4" t="s">
        <v>207</v>
      </c>
      <c r="E1776" s="4" t="s">
        <v>418</v>
      </c>
      <c r="F1776" s="4" t="s">
        <v>415</v>
      </c>
      <c r="G1776" s="4" t="s">
        <v>406</v>
      </c>
      <c r="H1776" s="4"/>
      <c r="I1776" s="66">
        <v>3.6242964</v>
      </c>
      <c r="J1776" s="53">
        <v>2.1200766999999999E-2</v>
      </c>
      <c r="K1776" s="53">
        <v>3.4894221000000003E-2</v>
      </c>
      <c r="L1776" s="53">
        <v>3.7048429000000002E-3</v>
      </c>
      <c r="M1776" s="53">
        <v>3.593697613E-3</v>
      </c>
      <c r="N1776" s="53">
        <v>5.7452597000000002E-4</v>
      </c>
      <c r="O1776" s="54">
        <v>6.9696111104099994E-3</v>
      </c>
    </row>
    <row r="1777" spans="1:16" x14ac:dyDescent="0.25">
      <c r="A1777" s="5" t="s">
        <v>218</v>
      </c>
      <c r="B1777" s="4" t="s">
        <v>245</v>
      </c>
      <c r="C1777" s="4" t="s">
        <v>421</v>
      </c>
      <c r="D1777" s="4" t="s">
        <v>208</v>
      </c>
      <c r="E1777" s="4" t="s">
        <v>419</v>
      </c>
      <c r="F1777" s="4" t="s">
        <v>420</v>
      </c>
      <c r="G1777" s="4" t="s">
        <v>406</v>
      </c>
      <c r="H1777" s="4"/>
      <c r="I1777" s="66">
        <v>0</v>
      </c>
      <c r="J1777" s="53">
        <v>0</v>
      </c>
      <c r="K1777" s="53">
        <v>0</v>
      </c>
      <c r="L1777" s="53">
        <v>0</v>
      </c>
      <c r="M1777" s="53">
        <v>0</v>
      </c>
      <c r="N1777" s="53">
        <v>0</v>
      </c>
      <c r="O1777" s="54">
        <v>0</v>
      </c>
    </row>
    <row r="1778" spans="1:16" x14ac:dyDescent="0.25">
      <c r="A1778" s="5" t="s">
        <v>218</v>
      </c>
      <c r="B1778" s="4" t="s">
        <v>245</v>
      </c>
      <c r="C1778" s="4" t="s">
        <v>421</v>
      </c>
      <c r="D1778" s="4" t="s">
        <v>209</v>
      </c>
      <c r="E1778" s="4" t="s">
        <v>419</v>
      </c>
      <c r="F1778" s="4" t="s">
        <v>420</v>
      </c>
      <c r="G1778" s="4" t="s">
        <v>357</v>
      </c>
      <c r="H1778" s="4"/>
      <c r="I1778" s="66">
        <v>0</v>
      </c>
      <c r="J1778" s="53">
        <v>0</v>
      </c>
      <c r="K1778" s="53">
        <v>0</v>
      </c>
      <c r="L1778" s="53">
        <v>0</v>
      </c>
      <c r="M1778" s="53">
        <v>0</v>
      </c>
      <c r="N1778" s="53">
        <v>0</v>
      </c>
      <c r="O1778" s="54">
        <v>0</v>
      </c>
    </row>
    <row r="1779" spans="1:16" x14ac:dyDescent="0.25">
      <c r="A1779" s="5" t="s">
        <v>218</v>
      </c>
      <c r="B1779" s="4" t="s">
        <v>245</v>
      </c>
      <c r="C1779" s="4" t="s">
        <v>421</v>
      </c>
      <c r="D1779" s="4" t="s">
        <v>210</v>
      </c>
      <c r="E1779" s="4" t="s">
        <v>419</v>
      </c>
      <c r="F1779" s="4" t="s">
        <v>420</v>
      </c>
      <c r="G1779" s="4" t="s">
        <v>399</v>
      </c>
      <c r="H1779" s="4"/>
      <c r="I1779" s="66">
        <v>0</v>
      </c>
      <c r="J1779" s="53">
        <v>0</v>
      </c>
      <c r="K1779" s="53">
        <v>0</v>
      </c>
      <c r="L1779" s="53">
        <v>0</v>
      </c>
      <c r="M1779" s="53">
        <v>0</v>
      </c>
      <c r="N1779" s="53">
        <v>0</v>
      </c>
      <c r="O1779" s="54">
        <v>0</v>
      </c>
    </row>
    <row r="1780" spans="1:16" x14ac:dyDescent="0.25">
      <c r="A1780" s="5" t="s">
        <v>218</v>
      </c>
      <c r="B1780" s="4" t="s">
        <v>245</v>
      </c>
      <c r="C1780" s="4" t="s">
        <v>421</v>
      </c>
      <c r="D1780" s="4">
        <v>2275050011</v>
      </c>
      <c r="E1780" s="4" t="s">
        <v>428</v>
      </c>
      <c r="F1780" s="4" t="s">
        <v>429</v>
      </c>
      <c r="G1780" s="4"/>
      <c r="H1780" s="4"/>
      <c r="I1780" s="66"/>
      <c r="J1780" s="53">
        <v>381.02468493270032</v>
      </c>
      <c r="K1780" s="53">
        <v>3.237748438967091</v>
      </c>
      <c r="L1780" s="53">
        <v>9.7458695164049383E-2</v>
      </c>
      <c r="M1780" s="53">
        <v>9.4056751300358468E-2</v>
      </c>
      <c r="N1780" s="53">
        <v>0.59497184221222987</v>
      </c>
      <c r="O1780" s="54">
        <v>5.9329628701380681</v>
      </c>
    </row>
    <row r="1781" spans="1:16" x14ac:dyDescent="0.25">
      <c r="A1781" s="5" t="s">
        <v>218</v>
      </c>
      <c r="B1781" s="4" t="s">
        <v>245</v>
      </c>
      <c r="C1781" s="4" t="s">
        <v>421</v>
      </c>
      <c r="D1781" s="4" t="s">
        <v>265</v>
      </c>
      <c r="E1781" s="4" t="s">
        <v>428</v>
      </c>
      <c r="F1781" s="4" t="s">
        <v>430</v>
      </c>
      <c r="G1781" s="4"/>
      <c r="H1781" s="4"/>
      <c r="I1781" s="66"/>
      <c r="J1781" s="53">
        <v>3.0923791464790522</v>
      </c>
      <c r="K1781" s="53">
        <v>0.39466745506560919</v>
      </c>
      <c r="L1781" s="53">
        <v>0</v>
      </c>
      <c r="M1781" s="53">
        <v>0</v>
      </c>
      <c r="N1781" s="53">
        <v>0.12615704377108264</v>
      </c>
      <c r="O1781" s="54">
        <v>2.9488430236362779</v>
      </c>
    </row>
    <row r="1782" spans="1:16" x14ac:dyDescent="0.25">
      <c r="A1782" s="64">
        <v>34015</v>
      </c>
      <c r="B1782" s="4" t="s">
        <v>283</v>
      </c>
      <c r="C1782" s="4" t="s">
        <v>421</v>
      </c>
      <c r="D1782" s="4" t="s">
        <v>274</v>
      </c>
      <c r="E1782" s="4" t="s">
        <v>433</v>
      </c>
      <c r="F1782" s="4" t="s">
        <v>406</v>
      </c>
      <c r="G1782" s="4" t="s">
        <v>434</v>
      </c>
      <c r="H1782" s="4"/>
      <c r="I1782" s="66"/>
      <c r="J1782" s="53">
        <v>75.361400000000003</v>
      </c>
      <c r="K1782" s="53">
        <v>370.74400000000003</v>
      </c>
      <c r="L1782" s="53">
        <v>12.2532</v>
      </c>
      <c r="M1782" s="53">
        <v>11.8856</v>
      </c>
      <c r="N1782" s="53">
        <v>4.5558800000000002</v>
      </c>
      <c r="O1782" s="54">
        <v>8.4813200000000002</v>
      </c>
    </row>
    <row r="1783" spans="1:16" x14ac:dyDescent="0.25">
      <c r="A1783" s="64">
        <v>34015</v>
      </c>
      <c r="B1783" s="4" t="s">
        <v>283</v>
      </c>
      <c r="C1783" s="4" t="s">
        <v>421</v>
      </c>
      <c r="D1783" s="4" t="s">
        <v>271</v>
      </c>
      <c r="E1783" s="4" t="s">
        <v>433</v>
      </c>
      <c r="F1783" s="4" t="s">
        <v>406</v>
      </c>
      <c r="G1783" s="4" t="s">
        <v>436</v>
      </c>
      <c r="H1783" s="4"/>
      <c r="I1783" s="66"/>
      <c r="J1783" s="53">
        <v>114.86057390000001</v>
      </c>
      <c r="K1783" s="53">
        <v>565.06253500000003</v>
      </c>
      <c r="L1783" s="53">
        <v>18.675426869999999</v>
      </c>
      <c r="M1783" s="53">
        <v>18.115159269999999</v>
      </c>
      <c r="N1783" s="53">
        <v>6.9437610899999997</v>
      </c>
      <c r="O1783" s="54">
        <v>12.926659190000001</v>
      </c>
    </row>
    <row r="1784" spans="1:16" x14ac:dyDescent="0.25">
      <c r="A1784" s="64">
        <v>34015</v>
      </c>
      <c r="B1784" s="4" t="s">
        <v>283</v>
      </c>
      <c r="C1784" s="4" t="s">
        <v>421</v>
      </c>
      <c r="D1784" s="4" t="s">
        <v>275</v>
      </c>
      <c r="E1784" s="4" t="s">
        <v>433</v>
      </c>
      <c r="F1784" s="4" t="s">
        <v>406</v>
      </c>
      <c r="G1784" s="4" t="s">
        <v>434</v>
      </c>
      <c r="H1784" s="4"/>
      <c r="I1784" s="66"/>
      <c r="J1784" s="53">
        <v>36.341200000000001</v>
      </c>
      <c r="K1784" s="53">
        <v>377.4948</v>
      </c>
      <c r="L1784" s="53">
        <v>12.25963</v>
      </c>
      <c r="M1784" s="53">
        <v>11.20251</v>
      </c>
      <c r="N1784" s="53">
        <v>291.3075</v>
      </c>
      <c r="O1784" s="54">
        <v>14.522549999999999</v>
      </c>
    </row>
    <row r="1785" spans="1:16" x14ac:dyDescent="0.25">
      <c r="A1785" s="64">
        <v>34015</v>
      </c>
      <c r="B1785" s="4" t="s">
        <v>283</v>
      </c>
      <c r="C1785" s="4" t="s">
        <v>421</v>
      </c>
      <c r="D1785" s="4" t="s">
        <v>270</v>
      </c>
      <c r="E1785" s="4" t="s">
        <v>433</v>
      </c>
      <c r="F1785" s="4" t="s">
        <v>435</v>
      </c>
      <c r="G1785" s="4" t="s">
        <v>436</v>
      </c>
      <c r="H1785" s="4"/>
      <c r="I1785" s="66"/>
      <c r="J1785" s="53">
        <v>10.530616999999999</v>
      </c>
      <c r="K1785" s="53">
        <v>109.38705</v>
      </c>
      <c r="L1785" s="53">
        <v>3.5524781000000001</v>
      </c>
      <c r="M1785" s="53">
        <v>3.2461703000000002</v>
      </c>
      <c r="N1785" s="53">
        <v>84.412639999999996</v>
      </c>
      <c r="O1785" s="54">
        <v>4.2082211000000003</v>
      </c>
    </row>
    <row r="1786" spans="1:16" x14ac:dyDescent="0.25">
      <c r="A1786" s="64" t="s">
        <v>218</v>
      </c>
      <c r="B1786" s="4" t="s">
        <v>245</v>
      </c>
      <c r="C1786" s="4" t="s">
        <v>421</v>
      </c>
      <c r="D1786" s="4" t="s">
        <v>268</v>
      </c>
      <c r="E1786" s="4" t="s">
        <v>420</v>
      </c>
      <c r="F1786" s="4" t="s">
        <v>406</v>
      </c>
      <c r="G1786" s="4" t="s">
        <v>437</v>
      </c>
      <c r="H1786" s="4" t="s">
        <v>438</v>
      </c>
      <c r="I1786" s="66"/>
      <c r="J1786" s="53">
        <v>4.2538050395225824</v>
      </c>
      <c r="K1786" s="53">
        <v>43.202707432651231</v>
      </c>
      <c r="L1786" s="53">
        <v>0.90270661779860861</v>
      </c>
      <c r="M1786" s="53">
        <v>0.83049008837471983</v>
      </c>
      <c r="N1786" s="53">
        <v>3.5043622535483897E-2</v>
      </c>
      <c r="O1786" s="54">
        <v>1.6797212649814792</v>
      </c>
    </row>
    <row r="1787" spans="1:16" x14ac:dyDescent="0.25">
      <c r="A1787" s="64">
        <v>34015</v>
      </c>
      <c r="B1787" s="4" t="s">
        <v>245</v>
      </c>
      <c r="C1787" s="4" t="s">
        <v>421</v>
      </c>
      <c r="D1787" s="4" t="s">
        <v>273</v>
      </c>
      <c r="E1787" s="4" t="s">
        <v>420</v>
      </c>
      <c r="F1787" s="4" t="s">
        <v>406</v>
      </c>
      <c r="G1787" s="4" t="s">
        <v>442</v>
      </c>
      <c r="H1787" s="4"/>
      <c r="I1787" s="66"/>
      <c r="J1787" s="53">
        <v>1.6598608445824374</v>
      </c>
      <c r="K1787" s="53">
        <v>10.272084186963887</v>
      </c>
      <c r="L1787" s="53">
        <v>0.2335999497877331</v>
      </c>
      <c r="M1787" s="53">
        <v>0.22659195129410106</v>
      </c>
      <c r="N1787" s="53">
        <v>3.2065029281799162E-2</v>
      </c>
      <c r="O1787" s="54">
        <v>0.64528292718485192</v>
      </c>
      <c r="P1787" s="3">
        <f>SUM(J1780:J1787)</f>
        <v>627.12452086328437</v>
      </c>
    </row>
    <row r="1788" spans="1:16" x14ac:dyDescent="0.25">
      <c r="A1788" s="5" t="s">
        <v>219</v>
      </c>
      <c r="B1788" s="4" t="s">
        <v>246</v>
      </c>
      <c r="C1788" s="4" t="s">
        <v>440</v>
      </c>
      <c r="D1788" s="4" t="s">
        <v>0</v>
      </c>
      <c r="E1788" s="4" t="s">
        <v>324</v>
      </c>
      <c r="F1788" s="4" t="s">
        <v>325</v>
      </c>
      <c r="G1788" s="4" t="s">
        <v>326</v>
      </c>
      <c r="H1788" s="4"/>
      <c r="I1788" s="66">
        <v>210.01585</v>
      </c>
      <c r="J1788" s="53">
        <v>15.529078999999999</v>
      </c>
      <c r="K1788" s="53">
        <v>0.11972871</v>
      </c>
      <c r="L1788" s="53">
        <v>0.66357951999999998</v>
      </c>
      <c r="M1788" s="53">
        <v>0.61049315839999996</v>
      </c>
      <c r="N1788" s="53">
        <v>1.8832883E-3</v>
      </c>
      <c r="O1788" s="54">
        <v>17.978748245999999</v>
      </c>
    </row>
    <row r="1789" spans="1:16" x14ac:dyDescent="0.25">
      <c r="A1789" s="5" t="s">
        <v>219</v>
      </c>
      <c r="B1789" s="4" t="s">
        <v>246</v>
      </c>
      <c r="C1789" s="4" t="s">
        <v>440</v>
      </c>
      <c r="D1789" s="4" t="s">
        <v>1</v>
      </c>
      <c r="E1789" s="4" t="s">
        <v>327</v>
      </c>
      <c r="F1789" s="4" t="s">
        <v>325</v>
      </c>
      <c r="G1789" s="4" t="s">
        <v>326</v>
      </c>
      <c r="H1789" s="4"/>
      <c r="I1789" s="66">
        <v>0</v>
      </c>
      <c r="J1789" s="53">
        <v>0</v>
      </c>
      <c r="K1789" s="53">
        <v>0</v>
      </c>
      <c r="L1789" s="53">
        <v>0</v>
      </c>
      <c r="M1789" s="53">
        <v>0</v>
      </c>
      <c r="N1789" s="53">
        <v>0</v>
      </c>
      <c r="O1789" s="54">
        <v>0</v>
      </c>
    </row>
    <row r="1790" spans="1:16" x14ac:dyDescent="0.25">
      <c r="A1790" s="5" t="s">
        <v>219</v>
      </c>
      <c r="B1790" s="4" t="s">
        <v>246</v>
      </c>
      <c r="C1790" s="4" t="s">
        <v>440</v>
      </c>
      <c r="D1790" s="4" t="s">
        <v>2</v>
      </c>
      <c r="E1790" s="4" t="s">
        <v>328</v>
      </c>
      <c r="F1790" s="4" t="s">
        <v>325</v>
      </c>
      <c r="G1790" s="4" t="s">
        <v>326</v>
      </c>
      <c r="H1790" s="4"/>
      <c r="I1790" s="66">
        <v>298.27105999999998</v>
      </c>
      <c r="J1790" s="53">
        <v>22.705449999999999</v>
      </c>
      <c r="K1790" s="53">
        <v>0.16974483000000001</v>
      </c>
      <c r="L1790" s="53">
        <v>0.75137556000000005</v>
      </c>
      <c r="M1790" s="53">
        <v>0.69126551520000012</v>
      </c>
      <c r="N1790" s="53">
        <v>1.9796938000000001E-3</v>
      </c>
      <c r="O1790" s="54">
        <v>20.863368621999999</v>
      </c>
    </row>
    <row r="1791" spans="1:16" x14ac:dyDescent="0.25">
      <c r="A1791" s="5" t="s">
        <v>219</v>
      </c>
      <c r="B1791" s="4" t="s">
        <v>246</v>
      </c>
      <c r="C1791" s="4" t="s">
        <v>440</v>
      </c>
      <c r="D1791" s="4" t="s">
        <v>3</v>
      </c>
      <c r="E1791" s="4" t="s">
        <v>329</v>
      </c>
      <c r="F1791" s="4" t="s">
        <v>325</v>
      </c>
      <c r="G1791" s="4" t="s">
        <v>326</v>
      </c>
      <c r="H1791" s="4"/>
      <c r="I1791" s="66">
        <v>82.351355057999996</v>
      </c>
      <c r="J1791" s="53">
        <v>8.0820079319999998</v>
      </c>
      <c r="K1791" s="53">
        <v>0.115256389328</v>
      </c>
      <c r="L1791" s="53">
        <v>3.7163150300000003E-3</v>
      </c>
      <c r="M1791" s="53">
        <v>3.4190098276000004E-3</v>
      </c>
      <c r="N1791" s="53">
        <v>6.9258192090000008E-4</v>
      </c>
      <c r="O1791" s="54">
        <v>0.42985826333869998</v>
      </c>
    </row>
    <row r="1792" spans="1:16" x14ac:dyDescent="0.25">
      <c r="A1792" s="5" t="s">
        <v>219</v>
      </c>
      <c r="B1792" s="4" t="s">
        <v>246</v>
      </c>
      <c r="C1792" s="4" t="s">
        <v>440</v>
      </c>
      <c r="D1792" s="4" t="s">
        <v>4</v>
      </c>
      <c r="E1792" s="4" t="s">
        <v>330</v>
      </c>
      <c r="F1792" s="4" t="s">
        <v>331</v>
      </c>
      <c r="G1792" s="4" t="s">
        <v>326</v>
      </c>
      <c r="H1792" s="4"/>
      <c r="I1792" s="66">
        <v>275.22381999999999</v>
      </c>
      <c r="J1792" s="53">
        <v>25.948523999999999</v>
      </c>
      <c r="K1792" s="53">
        <v>0.14922932</v>
      </c>
      <c r="L1792" s="53">
        <v>0.92797636999999999</v>
      </c>
      <c r="M1792" s="53">
        <v>0.8537382604</v>
      </c>
      <c r="N1792" s="53">
        <v>1.6569166E-3</v>
      </c>
      <c r="O1792" s="54">
        <v>6.1584987476000004</v>
      </c>
    </row>
    <row r="1793" spans="1:15" x14ac:dyDescent="0.25">
      <c r="A1793" s="5" t="s">
        <v>219</v>
      </c>
      <c r="B1793" s="4" t="s">
        <v>246</v>
      </c>
      <c r="C1793" s="4" t="s">
        <v>440</v>
      </c>
      <c r="D1793" s="4" t="s">
        <v>5</v>
      </c>
      <c r="E1793" s="4" t="s">
        <v>332</v>
      </c>
      <c r="F1793" s="4" t="s">
        <v>331</v>
      </c>
      <c r="G1793" s="4" t="s">
        <v>326</v>
      </c>
      <c r="H1793" s="4"/>
      <c r="I1793" s="66">
        <v>25.859524</v>
      </c>
      <c r="J1793" s="53">
        <v>0.97276711000000005</v>
      </c>
      <c r="K1793" s="53">
        <v>9.9678392999999997E-3</v>
      </c>
      <c r="L1793" s="53">
        <v>3.2776951999999998E-2</v>
      </c>
      <c r="M1793" s="53">
        <v>3.0154795839999998E-2</v>
      </c>
      <c r="N1793" s="53">
        <v>1.0789779E-4</v>
      </c>
      <c r="O1793" s="54">
        <v>0.22196834153999997</v>
      </c>
    </row>
    <row r="1794" spans="1:15" x14ac:dyDescent="0.25">
      <c r="A1794" s="5" t="s">
        <v>219</v>
      </c>
      <c r="B1794" s="4" t="s">
        <v>246</v>
      </c>
      <c r="C1794" s="4" t="s">
        <v>440</v>
      </c>
      <c r="D1794" s="4" t="s">
        <v>6</v>
      </c>
      <c r="E1794" s="4" t="s">
        <v>333</v>
      </c>
      <c r="F1794" s="4" t="s">
        <v>331</v>
      </c>
      <c r="G1794" s="4" t="s">
        <v>326</v>
      </c>
      <c r="H1794" s="4"/>
      <c r="I1794" s="66">
        <v>24.769259999999999</v>
      </c>
      <c r="J1794" s="53">
        <v>1.1737378999999999</v>
      </c>
      <c r="K1794" s="53">
        <v>1.1936548E-2</v>
      </c>
      <c r="L1794" s="53">
        <v>3.9514311000000003E-2</v>
      </c>
      <c r="M1794" s="53">
        <v>3.6353166120000002E-2</v>
      </c>
      <c r="N1794" s="53">
        <v>1.2897388999999999E-4</v>
      </c>
      <c r="O1794" s="54">
        <v>0.26455550509999992</v>
      </c>
    </row>
    <row r="1795" spans="1:15" x14ac:dyDescent="0.25">
      <c r="A1795" s="5" t="s">
        <v>219</v>
      </c>
      <c r="B1795" s="4" t="s">
        <v>246</v>
      </c>
      <c r="C1795" s="4" t="s">
        <v>440</v>
      </c>
      <c r="D1795" s="4" t="s">
        <v>7</v>
      </c>
      <c r="E1795" s="4" t="s">
        <v>334</v>
      </c>
      <c r="F1795" s="4" t="s">
        <v>331</v>
      </c>
      <c r="G1795" s="4" t="s">
        <v>326</v>
      </c>
      <c r="H1795" s="4"/>
      <c r="I1795" s="66">
        <v>6.4608440000000003E-2</v>
      </c>
      <c r="J1795" s="53">
        <v>8.4997378000000005E-3</v>
      </c>
      <c r="K1795" s="53">
        <v>8.3322178000000007E-5</v>
      </c>
      <c r="L1795" s="53">
        <v>2.8597051E-4</v>
      </c>
      <c r="M1795" s="53">
        <v>2.6309286919999999E-4</v>
      </c>
      <c r="N1795" s="53">
        <v>8.9152080999999995E-7</v>
      </c>
      <c r="O1795" s="54">
        <v>2.1656192723999998E-3</v>
      </c>
    </row>
    <row r="1796" spans="1:15" x14ac:dyDescent="0.25">
      <c r="A1796" s="5" t="s">
        <v>219</v>
      </c>
      <c r="B1796" s="4" t="s">
        <v>246</v>
      </c>
      <c r="C1796" s="4" t="s">
        <v>440</v>
      </c>
      <c r="D1796" s="4" t="s">
        <v>8</v>
      </c>
      <c r="E1796" s="4" t="s">
        <v>335</v>
      </c>
      <c r="F1796" s="4" t="s">
        <v>331</v>
      </c>
      <c r="G1796" s="4" t="s">
        <v>326</v>
      </c>
      <c r="H1796" s="4"/>
      <c r="I1796" s="66">
        <v>117.789254</v>
      </c>
      <c r="J1796" s="53">
        <v>67.588649500000002</v>
      </c>
      <c r="K1796" s="53">
        <v>0.392269804</v>
      </c>
      <c r="L1796" s="53">
        <v>2.4193770799999998</v>
      </c>
      <c r="M1796" s="53">
        <v>2.2258269135999997</v>
      </c>
      <c r="N1796" s="53">
        <v>4.28189868E-3</v>
      </c>
      <c r="O1796" s="54">
        <v>15.688081780760001</v>
      </c>
    </row>
    <row r="1797" spans="1:15" x14ac:dyDescent="0.25">
      <c r="A1797" s="5" t="s">
        <v>219</v>
      </c>
      <c r="B1797" s="4" t="s">
        <v>246</v>
      </c>
      <c r="C1797" s="4" t="s">
        <v>440</v>
      </c>
      <c r="D1797" s="4" t="s">
        <v>9</v>
      </c>
      <c r="E1797" s="4" t="s">
        <v>336</v>
      </c>
      <c r="F1797" s="4" t="s">
        <v>331</v>
      </c>
      <c r="G1797" s="4" t="s">
        <v>326</v>
      </c>
      <c r="H1797" s="4"/>
      <c r="I1797" s="66">
        <v>2.4874244000000001</v>
      </c>
      <c r="J1797" s="53">
        <v>0.23954782999999999</v>
      </c>
      <c r="K1797" s="53">
        <v>2.3482663E-3</v>
      </c>
      <c r="L1797" s="53">
        <v>8.0594979000000004E-3</v>
      </c>
      <c r="M1797" s="53">
        <v>7.4147380680000003E-3</v>
      </c>
      <c r="N1797" s="53">
        <v>2.5125702000000001E-5</v>
      </c>
      <c r="O1797" s="54">
        <v>5.3845314258000002E-2</v>
      </c>
    </row>
    <row r="1798" spans="1:15" x14ac:dyDescent="0.25">
      <c r="A1798" s="5" t="s">
        <v>219</v>
      </c>
      <c r="B1798" s="4" t="s">
        <v>246</v>
      </c>
      <c r="C1798" s="4" t="s">
        <v>440</v>
      </c>
      <c r="D1798" s="4" t="s">
        <v>10</v>
      </c>
      <c r="E1798" s="4" t="s">
        <v>337</v>
      </c>
      <c r="F1798" s="4" t="s">
        <v>338</v>
      </c>
      <c r="G1798" s="4" t="s">
        <v>326</v>
      </c>
      <c r="H1798" s="4"/>
      <c r="I1798" s="66">
        <v>1.3865812</v>
      </c>
      <c r="J1798" s="53">
        <v>0.16929253999999999</v>
      </c>
      <c r="K1798" s="53">
        <v>1.6595599E-3</v>
      </c>
      <c r="L1798" s="53">
        <v>5.6957839999999997E-3</v>
      </c>
      <c r="M1798" s="53">
        <v>5.2401212800000001E-3</v>
      </c>
      <c r="N1798" s="53">
        <v>1.7756761999999998E-5</v>
      </c>
      <c r="O1798" s="54">
        <v>4.0958301371000004E-2</v>
      </c>
    </row>
    <row r="1799" spans="1:15" x14ac:dyDescent="0.25">
      <c r="A1799" s="5" t="s">
        <v>219</v>
      </c>
      <c r="B1799" s="4" t="s">
        <v>246</v>
      </c>
      <c r="C1799" s="4" t="s">
        <v>440</v>
      </c>
      <c r="D1799" s="4" t="s">
        <v>11</v>
      </c>
      <c r="E1799" s="4" t="s">
        <v>339</v>
      </c>
      <c r="F1799" s="4" t="s">
        <v>338</v>
      </c>
      <c r="G1799" s="4" t="s">
        <v>326</v>
      </c>
      <c r="H1799" s="4"/>
      <c r="I1799" s="66">
        <v>6.5627037999999999E-2</v>
      </c>
      <c r="J1799" s="53">
        <v>1.3489032999999999E-2</v>
      </c>
      <c r="K1799" s="53">
        <v>1.3223177999999999E-4</v>
      </c>
      <c r="L1799" s="53">
        <v>4.5383343000000002E-4</v>
      </c>
      <c r="M1799" s="53">
        <v>4.1752675560000004E-4</v>
      </c>
      <c r="N1799" s="53">
        <v>1.414838E-6</v>
      </c>
      <c r="O1799" s="54">
        <v>3.1491049823000002E-3</v>
      </c>
    </row>
    <row r="1800" spans="1:15" x14ac:dyDescent="0.25">
      <c r="A1800" s="5" t="s">
        <v>219</v>
      </c>
      <c r="B1800" s="4" t="s">
        <v>246</v>
      </c>
      <c r="C1800" s="4" t="s">
        <v>440</v>
      </c>
      <c r="D1800" s="4" t="s">
        <v>12</v>
      </c>
      <c r="E1800" s="4" t="s">
        <v>340</v>
      </c>
      <c r="F1800" s="4" t="s">
        <v>341</v>
      </c>
      <c r="G1800" s="4" t="s">
        <v>326</v>
      </c>
      <c r="H1800" s="4"/>
      <c r="I1800" s="66">
        <v>672.90713200000005</v>
      </c>
      <c r="J1800" s="53">
        <v>2.5294286329999998</v>
      </c>
      <c r="K1800" s="53">
        <v>2.6611073400000001E-2</v>
      </c>
      <c r="L1800" s="53">
        <v>8.7086197099999998E-2</v>
      </c>
      <c r="M1800" s="53">
        <v>8.0119301332000001E-2</v>
      </c>
      <c r="N1800" s="53">
        <v>2.9705491900000001E-4</v>
      </c>
      <c r="O1800" s="54">
        <v>0.81062667555000001</v>
      </c>
    </row>
    <row r="1801" spans="1:15" x14ac:dyDescent="0.25">
      <c r="A1801" s="5" t="s">
        <v>219</v>
      </c>
      <c r="B1801" s="4" t="s">
        <v>246</v>
      </c>
      <c r="C1801" s="4" t="s">
        <v>440</v>
      </c>
      <c r="D1801" s="4" t="s">
        <v>13</v>
      </c>
      <c r="E1801" s="4" t="s">
        <v>340</v>
      </c>
      <c r="F1801" s="4" t="s">
        <v>342</v>
      </c>
      <c r="G1801" s="4" t="s">
        <v>326</v>
      </c>
      <c r="H1801" s="4"/>
      <c r="I1801" s="66">
        <v>16.0469601</v>
      </c>
      <c r="J1801" s="53">
        <v>1.6532162779999999</v>
      </c>
      <c r="K1801" s="53">
        <v>1.7970417919999999E-2</v>
      </c>
      <c r="L1801" s="53">
        <v>5.7717593099999999E-2</v>
      </c>
      <c r="M1801" s="53">
        <v>5.3100185652000004E-2</v>
      </c>
      <c r="N1801" s="53">
        <v>1.96754596E-4</v>
      </c>
      <c r="O1801" s="54">
        <v>0.41098814666600009</v>
      </c>
    </row>
    <row r="1802" spans="1:15" x14ac:dyDescent="0.25">
      <c r="A1802" s="5" t="s">
        <v>219</v>
      </c>
      <c r="B1802" s="4" t="s">
        <v>246</v>
      </c>
      <c r="C1802" s="4" t="s">
        <v>440</v>
      </c>
      <c r="D1802" s="4" t="s">
        <v>14</v>
      </c>
      <c r="E1802" s="4" t="s">
        <v>343</v>
      </c>
      <c r="F1802" s="4" t="s">
        <v>341</v>
      </c>
      <c r="G1802" s="4" t="s">
        <v>326</v>
      </c>
      <c r="H1802" s="4"/>
      <c r="I1802" s="66">
        <v>7599.8008</v>
      </c>
      <c r="J1802" s="53">
        <v>35.059894999999997</v>
      </c>
      <c r="K1802" s="53">
        <v>0.37211284</v>
      </c>
      <c r="L1802" s="53">
        <v>1.1862410999999999</v>
      </c>
      <c r="M1802" s="53">
        <v>1.091341812</v>
      </c>
      <c r="N1802" s="53">
        <v>4.0819552E-3</v>
      </c>
      <c r="O1802" s="54">
        <v>12.2926369</v>
      </c>
    </row>
    <row r="1803" spans="1:15" x14ac:dyDescent="0.25">
      <c r="A1803" s="5" t="s">
        <v>219</v>
      </c>
      <c r="B1803" s="4" t="s">
        <v>246</v>
      </c>
      <c r="C1803" s="4" t="s">
        <v>440</v>
      </c>
      <c r="D1803" s="4" t="s">
        <v>15</v>
      </c>
      <c r="E1803" s="4" t="s">
        <v>343</v>
      </c>
      <c r="F1803" s="4" t="s">
        <v>342</v>
      </c>
      <c r="G1803" s="4" t="s">
        <v>326</v>
      </c>
      <c r="H1803" s="4"/>
      <c r="I1803" s="66">
        <v>151.78442799999999</v>
      </c>
      <c r="J1803" s="53">
        <v>33.261252300000002</v>
      </c>
      <c r="K1803" s="53">
        <v>0.19978730699999997</v>
      </c>
      <c r="L1803" s="53">
        <v>1.1869784800000001</v>
      </c>
      <c r="M1803" s="53">
        <v>1.0920202016</v>
      </c>
      <c r="N1803" s="53">
        <v>2.1772458000000002E-3</v>
      </c>
      <c r="O1803" s="54">
        <v>9.1720416784700003</v>
      </c>
    </row>
    <row r="1804" spans="1:15" x14ac:dyDescent="0.25">
      <c r="A1804" s="5" t="s">
        <v>219</v>
      </c>
      <c r="B1804" s="4" t="s">
        <v>246</v>
      </c>
      <c r="C1804" s="4" t="s">
        <v>440</v>
      </c>
      <c r="D1804" s="4" t="s">
        <v>16</v>
      </c>
      <c r="E1804" s="4" t="s">
        <v>344</v>
      </c>
      <c r="F1804" s="4" t="s">
        <v>341</v>
      </c>
      <c r="G1804" s="4" t="s">
        <v>326</v>
      </c>
      <c r="H1804" s="4"/>
      <c r="I1804" s="66">
        <v>20066.653300000002</v>
      </c>
      <c r="J1804" s="53">
        <v>45.012200099999994</v>
      </c>
      <c r="K1804" s="53">
        <v>0.52178020999999997</v>
      </c>
      <c r="L1804" s="53">
        <v>1.71137914</v>
      </c>
      <c r="M1804" s="53">
        <v>1.5744688088000001</v>
      </c>
      <c r="N1804" s="53">
        <v>5.6683341000000002E-3</v>
      </c>
      <c r="O1804" s="54">
        <v>15.130348603400002</v>
      </c>
    </row>
    <row r="1805" spans="1:15" x14ac:dyDescent="0.25">
      <c r="A1805" s="5" t="s">
        <v>219</v>
      </c>
      <c r="B1805" s="4" t="s">
        <v>246</v>
      </c>
      <c r="C1805" s="4" t="s">
        <v>440</v>
      </c>
      <c r="D1805" s="4" t="s">
        <v>17</v>
      </c>
      <c r="E1805" s="4" t="s">
        <v>344</v>
      </c>
      <c r="F1805" s="4" t="s">
        <v>342</v>
      </c>
      <c r="G1805" s="4" t="s">
        <v>326</v>
      </c>
      <c r="H1805" s="4"/>
      <c r="I1805" s="66">
        <v>379.56622499999997</v>
      </c>
      <c r="J1805" s="53">
        <v>18.176583700000002</v>
      </c>
      <c r="K1805" s="53">
        <v>0.17538189700000001</v>
      </c>
      <c r="L1805" s="53">
        <v>0.61965376000000005</v>
      </c>
      <c r="M1805" s="53">
        <v>0.57008145920000008</v>
      </c>
      <c r="N1805" s="53">
        <v>1.9092931600000001E-3</v>
      </c>
      <c r="O1805" s="54">
        <v>4.6976779018000006</v>
      </c>
    </row>
    <row r="1806" spans="1:15" x14ac:dyDescent="0.25">
      <c r="A1806" s="5" t="s">
        <v>219</v>
      </c>
      <c r="B1806" s="4" t="s">
        <v>246</v>
      </c>
      <c r="C1806" s="4" t="s">
        <v>440</v>
      </c>
      <c r="D1806" s="4" t="s">
        <v>18</v>
      </c>
      <c r="E1806" s="4" t="s">
        <v>345</v>
      </c>
      <c r="F1806" s="4" t="s">
        <v>341</v>
      </c>
      <c r="G1806" s="4" t="s">
        <v>326</v>
      </c>
      <c r="H1806" s="4"/>
      <c r="I1806" s="66">
        <v>10180.87343</v>
      </c>
      <c r="J1806" s="53">
        <v>30.685828359999999</v>
      </c>
      <c r="K1806" s="53">
        <v>0.33359156299999998</v>
      </c>
      <c r="L1806" s="53">
        <v>1.0716670080000001</v>
      </c>
      <c r="M1806" s="53">
        <v>0.98593364736000011</v>
      </c>
      <c r="N1806" s="53">
        <v>3.6485481300000001E-3</v>
      </c>
      <c r="O1806" s="54">
        <v>9.7251097853400008</v>
      </c>
    </row>
    <row r="1807" spans="1:15" x14ac:dyDescent="0.25">
      <c r="A1807" s="5" t="s">
        <v>219</v>
      </c>
      <c r="B1807" s="4" t="s">
        <v>246</v>
      </c>
      <c r="C1807" s="4" t="s">
        <v>440</v>
      </c>
      <c r="D1807" s="4" t="s">
        <v>19</v>
      </c>
      <c r="E1807" s="4" t="s">
        <v>345</v>
      </c>
      <c r="F1807" s="4" t="s">
        <v>342</v>
      </c>
      <c r="G1807" s="4" t="s">
        <v>326</v>
      </c>
      <c r="H1807" s="4"/>
      <c r="I1807" s="66">
        <v>147.609138</v>
      </c>
      <c r="J1807" s="53">
        <v>20.254952500000002</v>
      </c>
      <c r="K1807" s="53">
        <v>0.16259256999999999</v>
      </c>
      <c r="L1807" s="53">
        <v>0.70456472000000003</v>
      </c>
      <c r="M1807" s="53">
        <v>0.6481995424</v>
      </c>
      <c r="N1807" s="53">
        <v>1.7808271299999999E-3</v>
      </c>
      <c r="O1807" s="54">
        <v>4.6508769903700014</v>
      </c>
    </row>
    <row r="1808" spans="1:15" x14ac:dyDescent="0.25">
      <c r="A1808" s="5" t="s">
        <v>219</v>
      </c>
      <c r="B1808" s="4" t="s">
        <v>246</v>
      </c>
      <c r="C1808" s="4" t="s">
        <v>440</v>
      </c>
      <c r="D1808" s="4" t="s">
        <v>20</v>
      </c>
      <c r="E1808" s="4" t="s">
        <v>346</v>
      </c>
      <c r="F1808" s="4" t="s">
        <v>341</v>
      </c>
      <c r="G1808" s="4" t="s">
        <v>326</v>
      </c>
      <c r="H1808" s="4"/>
      <c r="I1808" s="66">
        <v>11577.2695</v>
      </c>
      <c r="J1808" s="53">
        <v>69.754115999999996</v>
      </c>
      <c r="K1808" s="53">
        <v>0.22365434100000001</v>
      </c>
      <c r="L1808" s="53">
        <v>0.76126528999999998</v>
      </c>
      <c r="M1808" s="53">
        <v>0.70036406679999996</v>
      </c>
      <c r="N1808" s="53">
        <v>3.2305544000000002E-3</v>
      </c>
      <c r="O1808" s="54">
        <v>28.411749270800005</v>
      </c>
    </row>
    <row r="1809" spans="1:15" x14ac:dyDescent="0.25">
      <c r="A1809" s="5" t="s">
        <v>219</v>
      </c>
      <c r="B1809" s="4" t="s">
        <v>246</v>
      </c>
      <c r="C1809" s="4" t="s">
        <v>440</v>
      </c>
      <c r="D1809" s="4" t="s">
        <v>21</v>
      </c>
      <c r="E1809" s="4" t="s">
        <v>346</v>
      </c>
      <c r="F1809" s="4" t="s">
        <v>342</v>
      </c>
      <c r="G1809" s="4" t="s">
        <v>326</v>
      </c>
      <c r="H1809" s="4"/>
      <c r="I1809" s="66">
        <v>117.20482699999999</v>
      </c>
      <c r="J1809" s="53">
        <v>12.004625300000001</v>
      </c>
      <c r="K1809" s="53">
        <v>3.8491593999999997E-2</v>
      </c>
      <c r="L1809" s="53">
        <v>0.131015729</v>
      </c>
      <c r="M1809" s="53">
        <v>0.12053447068000001</v>
      </c>
      <c r="N1809" s="53">
        <v>5.5599143000000005E-4</v>
      </c>
      <c r="O1809" s="54">
        <v>4.4766305094000005</v>
      </c>
    </row>
    <row r="1810" spans="1:15" x14ac:dyDescent="0.25">
      <c r="A1810" s="5" t="s">
        <v>219</v>
      </c>
      <c r="B1810" s="4" t="s">
        <v>246</v>
      </c>
      <c r="C1810" s="4" t="s">
        <v>440</v>
      </c>
      <c r="D1810" s="4" t="s">
        <v>22</v>
      </c>
      <c r="E1810" s="4" t="s">
        <v>347</v>
      </c>
      <c r="F1810" s="4" t="s">
        <v>342</v>
      </c>
      <c r="G1810" s="4" t="s">
        <v>326</v>
      </c>
      <c r="H1810" s="4"/>
      <c r="I1810" s="66">
        <v>2.3790426999999999E-2</v>
      </c>
      <c r="J1810" s="53">
        <v>7.1594613000000003E-3</v>
      </c>
      <c r="K1810" s="53">
        <v>7.4773554000000006E-5</v>
      </c>
      <c r="L1810" s="53">
        <v>2.4185989E-4</v>
      </c>
      <c r="M1810" s="53">
        <v>2.225110988E-4</v>
      </c>
      <c r="N1810" s="53">
        <v>8.1298509000000001E-7</v>
      </c>
      <c r="O1810" s="54">
        <v>1.5055908346000002E-3</v>
      </c>
    </row>
    <row r="1811" spans="1:15" x14ac:dyDescent="0.25">
      <c r="A1811" s="5" t="s">
        <v>219</v>
      </c>
      <c r="B1811" s="4" t="s">
        <v>246</v>
      </c>
      <c r="C1811" s="4" t="s">
        <v>440</v>
      </c>
      <c r="D1811" s="4" t="s">
        <v>23</v>
      </c>
      <c r="E1811" s="4" t="s">
        <v>348</v>
      </c>
      <c r="F1811" s="4" t="s">
        <v>349</v>
      </c>
      <c r="G1811" s="4" t="s">
        <v>326</v>
      </c>
      <c r="H1811" s="4"/>
      <c r="I1811" s="66">
        <v>0</v>
      </c>
      <c r="J1811" s="53">
        <v>0</v>
      </c>
      <c r="K1811" s="53">
        <v>0</v>
      </c>
      <c r="L1811" s="53">
        <v>0</v>
      </c>
      <c r="M1811" s="53">
        <v>0</v>
      </c>
      <c r="N1811" s="53">
        <v>0</v>
      </c>
      <c r="O1811" s="54">
        <v>0</v>
      </c>
    </row>
    <row r="1812" spans="1:15" x14ac:dyDescent="0.25">
      <c r="A1812" s="5" t="s">
        <v>219</v>
      </c>
      <c r="B1812" s="4" t="s">
        <v>246</v>
      </c>
      <c r="C1812" s="4" t="s">
        <v>440</v>
      </c>
      <c r="D1812" s="4" t="s">
        <v>24</v>
      </c>
      <c r="E1812" s="4" t="s">
        <v>350</v>
      </c>
      <c r="F1812" s="4" t="s">
        <v>351</v>
      </c>
      <c r="G1812" s="4" t="s">
        <v>326</v>
      </c>
      <c r="H1812" s="4"/>
      <c r="I1812" s="66">
        <v>325.94906700000001</v>
      </c>
      <c r="J1812" s="53">
        <v>10.223130090000002</v>
      </c>
      <c r="K1812" s="53">
        <v>0.106449577</v>
      </c>
      <c r="L1812" s="53">
        <v>0.34902962030000001</v>
      </c>
      <c r="M1812" s="53">
        <v>0.32110725067600004</v>
      </c>
      <c r="N1812" s="53">
        <v>1.1530112580000001E-3</v>
      </c>
      <c r="O1812" s="54">
        <v>2.9148557806759996</v>
      </c>
    </row>
    <row r="1813" spans="1:15" x14ac:dyDescent="0.25">
      <c r="A1813" s="5" t="s">
        <v>219</v>
      </c>
      <c r="B1813" s="4" t="s">
        <v>246</v>
      </c>
      <c r="C1813" s="4" t="s">
        <v>440</v>
      </c>
      <c r="D1813" s="4" t="s">
        <v>25</v>
      </c>
      <c r="E1813" s="4" t="s">
        <v>352</v>
      </c>
      <c r="F1813" s="4" t="s">
        <v>351</v>
      </c>
      <c r="G1813" s="4" t="s">
        <v>326</v>
      </c>
      <c r="H1813" s="4"/>
      <c r="I1813" s="66">
        <v>1114.1026908169999</v>
      </c>
      <c r="J1813" s="53">
        <v>66.848047500000007</v>
      </c>
      <c r="K1813" s="53">
        <v>0.72620168431999987</v>
      </c>
      <c r="L1813" s="53">
        <v>2.5815620728999997</v>
      </c>
      <c r="M1813" s="53">
        <v>2.3750371070680001</v>
      </c>
      <c r="N1813" s="53">
        <v>7.6921350270000004E-3</v>
      </c>
      <c r="O1813" s="54">
        <v>20.692882046506995</v>
      </c>
    </row>
    <row r="1814" spans="1:15" x14ac:dyDescent="0.25">
      <c r="A1814" s="5" t="s">
        <v>219</v>
      </c>
      <c r="B1814" s="4" t="s">
        <v>246</v>
      </c>
      <c r="C1814" s="4" t="s">
        <v>440</v>
      </c>
      <c r="D1814" s="4" t="s">
        <v>26</v>
      </c>
      <c r="E1814" s="4" t="s">
        <v>353</v>
      </c>
      <c r="F1814" s="4" t="s">
        <v>351</v>
      </c>
      <c r="G1814" s="4" t="s">
        <v>326</v>
      </c>
      <c r="H1814" s="4"/>
      <c r="I1814" s="66">
        <v>0.18095021999999999</v>
      </c>
      <c r="J1814" s="53">
        <v>2.8295807999999999E-2</v>
      </c>
      <c r="K1814" s="53">
        <v>2.7738127E-4</v>
      </c>
      <c r="L1814" s="53">
        <v>9.5200194999999995E-4</v>
      </c>
      <c r="M1814" s="53">
        <v>8.75841794E-4</v>
      </c>
      <c r="N1814" s="53">
        <v>2.9678913000000002E-6</v>
      </c>
      <c r="O1814" s="54">
        <v>7.7100394799000009E-3</v>
      </c>
    </row>
    <row r="1815" spans="1:15" x14ac:dyDescent="0.25">
      <c r="A1815" s="5" t="s">
        <v>219</v>
      </c>
      <c r="B1815" s="4" t="s">
        <v>246</v>
      </c>
      <c r="C1815" s="4" t="s">
        <v>440</v>
      </c>
      <c r="D1815" s="4" t="s">
        <v>27</v>
      </c>
      <c r="E1815" s="4" t="s">
        <v>354</v>
      </c>
      <c r="F1815" s="4" t="s">
        <v>351</v>
      </c>
      <c r="G1815" s="4" t="s">
        <v>326</v>
      </c>
      <c r="H1815" s="4"/>
      <c r="I1815" s="66">
        <v>3.9644566000000001</v>
      </c>
      <c r="J1815" s="53">
        <v>0.44592321000000001</v>
      </c>
      <c r="K1815" s="53">
        <v>4.3713459999999999E-3</v>
      </c>
      <c r="L1815" s="53">
        <v>1.5002919999999999E-2</v>
      </c>
      <c r="M1815" s="53">
        <v>1.38026864E-2</v>
      </c>
      <c r="N1815" s="53">
        <v>4.6772001999999998E-5</v>
      </c>
      <c r="O1815" s="54">
        <v>0.12794314874700002</v>
      </c>
    </row>
    <row r="1816" spans="1:15" x14ac:dyDescent="0.25">
      <c r="A1816" s="5" t="s">
        <v>219</v>
      </c>
      <c r="B1816" s="4" t="s">
        <v>246</v>
      </c>
      <c r="C1816" s="4" t="s">
        <v>440</v>
      </c>
      <c r="D1816" s="4" t="s">
        <v>28</v>
      </c>
      <c r="E1816" s="4" t="s">
        <v>355</v>
      </c>
      <c r="F1816" s="4" t="s">
        <v>356</v>
      </c>
      <c r="G1816" s="4" t="s">
        <v>326</v>
      </c>
      <c r="H1816" s="4"/>
      <c r="I1816" s="66">
        <v>0</v>
      </c>
      <c r="J1816" s="53">
        <v>0</v>
      </c>
      <c r="K1816" s="53">
        <v>0</v>
      </c>
      <c r="L1816" s="53">
        <v>0</v>
      </c>
      <c r="M1816" s="53">
        <v>0</v>
      </c>
      <c r="N1816" s="53">
        <v>0</v>
      </c>
      <c r="O1816" s="54">
        <v>0</v>
      </c>
    </row>
    <row r="1817" spans="1:15" x14ac:dyDescent="0.25">
      <c r="A1817" s="5" t="s">
        <v>219</v>
      </c>
      <c r="B1817" s="4" t="s">
        <v>246</v>
      </c>
      <c r="C1817" s="4" t="s">
        <v>440</v>
      </c>
      <c r="D1817" s="4" t="s">
        <v>29</v>
      </c>
      <c r="E1817" s="4" t="s">
        <v>324</v>
      </c>
      <c r="F1817" s="4" t="s">
        <v>325</v>
      </c>
      <c r="G1817" s="4" t="s">
        <v>357</v>
      </c>
      <c r="H1817" s="4"/>
      <c r="I1817" s="66">
        <v>103.4401</v>
      </c>
      <c r="J1817" s="53">
        <v>6.3067244999999996</v>
      </c>
      <c r="K1817" s="53">
        <v>0.11459602000000001</v>
      </c>
      <c r="L1817" s="53">
        <v>1.2091747E-2</v>
      </c>
      <c r="M1817" s="53">
        <v>1.112440724E-2</v>
      </c>
      <c r="N1817" s="53">
        <v>9.6465158000000003E-4</v>
      </c>
      <c r="O1817" s="54">
        <v>0.70765287697900014</v>
      </c>
    </row>
    <row r="1818" spans="1:15" x14ac:dyDescent="0.25">
      <c r="A1818" s="5" t="s">
        <v>219</v>
      </c>
      <c r="B1818" s="4" t="s">
        <v>246</v>
      </c>
      <c r="C1818" s="4" t="s">
        <v>440</v>
      </c>
      <c r="D1818" s="4" t="s">
        <v>30</v>
      </c>
      <c r="E1818" s="4" t="s">
        <v>328</v>
      </c>
      <c r="F1818" s="4" t="s">
        <v>325</v>
      </c>
      <c r="G1818" s="4" t="s">
        <v>357</v>
      </c>
      <c r="H1818" s="4"/>
      <c r="I1818" s="66">
        <v>1018.8388</v>
      </c>
      <c r="J1818" s="53">
        <v>70.640799999999999</v>
      </c>
      <c r="K1818" s="53">
        <v>1.0176335999999999</v>
      </c>
      <c r="L1818" s="53">
        <v>0.11945821</v>
      </c>
      <c r="M1818" s="53">
        <v>0.1099015532</v>
      </c>
      <c r="N1818" s="53">
        <v>1.0150729000000001E-2</v>
      </c>
      <c r="O1818" s="54">
        <v>8.0098299078900013</v>
      </c>
    </row>
    <row r="1819" spans="1:15" x14ac:dyDescent="0.25">
      <c r="A1819" s="5" t="s">
        <v>219</v>
      </c>
      <c r="B1819" s="4" t="s">
        <v>246</v>
      </c>
      <c r="C1819" s="4" t="s">
        <v>440</v>
      </c>
      <c r="D1819" s="4" t="s">
        <v>31</v>
      </c>
      <c r="E1819" s="4" t="s">
        <v>358</v>
      </c>
      <c r="F1819" s="4" t="s">
        <v>325</v>
      </c>
      <c r="G1819" s="4" t="s">
        <v>357</v>
      </c>
      <c r="H1819" s="4"/>
      <c r="I1819" s="66">
        <v>0</v>
      </c>
      <c r="J1819" s="53">
        <v>0</v>
      </c>
      <c r="K1819" s="53">
        <v>0</v>
      </c>
      <c r="L1819" s="53">
        <v>0</v>
      </c>
      <c r="M1819" s="53">
        <v>0</v>
      </c>
      <c r="N1819" s="53">
        <v>0</v>
      </c>
      <c r="O1819" s="54">
        <v>0</v>
      </c>
    </row>
    <row r="1820" spans="1:15" x14ac:dyDescent="0.25">
      <c r="A1820" s="5" t="s">
        <v>219</v>
      </c>
      <c r="B1820" s="4" t="s">
        <v>246</v>
      </c>
      <c r="C1820" s="4" t="s">
        <v>440</v>
      </c>
      <c r="D1820" s="4" t="s">
        <v>32</v>
      </c>
      <c r="E1820" s="4" t="s">
        <v>329</v>
      </c>
      <c r="F1820" s="4" t="s">
        <v>325</v>
      </c>
      <c r="G1820" s="4" t="s">
        <v>357</v>
      </c>
      <c r="H1820" s="4"/>
      <c r="I1820" s="66">
        <v>31.277348117699997</v>
      </c>
      <c r="J1820" s="53">
        <v>10.000015072</v>
      </c>
      <c r="K1820" s="53">
        <v>0.142789458526</v>
      </c>
      <c r="L1820" s="53">
        <v>3.2466045707099998E-3</v>
      </c>
      <c r="M1820" s="53">
        <v>2.9868762050532004E-3</v>
      </c>
      <c r="N1820" s="53">
        <v>6.917467196800003E-4</v>
      </c>
      <c r="O1820" s="54">
        <v>0.425614513489253</v>
      </c>
    </row>
    <row r="1821" spans="1:15" x14ac:dyDescent="0.25">
      <c r="A1821" s="5" t="s">
        <v>219</v>
      </c>
      <c r="B1821" s="4" t="s">
        <v>246</v>
      </c>
      <c r="C1821" s="4" t="s">
        <v>440</v>
      </c>
      <c r="D1821" s="4" t="s">
        <v>33</v>
      </c>
      <c r="E1821" s="4" t="s">
        <v>359</v>
      </c>
      <c r="F1821" s="4" t="s">
        <v>331</v>
      </c>
      <c r="G1821" s="4" t="s">
        <v>357</v>
      </c>
      <c r="H1821" s="4"/>
      <c r="I1821" s="66">
        <v>15.465641789999999</v>
      </c>
      <c r="J1821" s="53">
        <v>14.305989500000001</v>
      </c>
      <c r="K1821" s="53">
        <v>0.26670250939999995</v>
      </c>
      <c r="L1821" s="53">
        <v>7.7669050099999993E-3</v>
      </c>
      <c r="M1821" s="53">
        <v>7.1455526091999998E-3</v>
      </c>
      <c r="N1821" s="53">
        <v>1.4917583460000001E-3</v>
      </c>
      <c r="O1821" s="54">
        <v>0.45365960380925002</v>
      </c>
    </row>
    <row r="1822" spans="1:15" x14ac:dyDescent="0.25">
      <c r="A1822" s="5" t="s">
        <v>219</v>
      </c>
      <c r="B1822" s="4" t="s">
        <v>246</v>
      </c>
      <c r="C1822" s="4" t="s">
        <v>440</v>
      </c>
      <c r="D1822" s="4" t="s">
        <v>34</v>
      </c>
      <c r="E1822" s="4" t="s">
        <v>330</v>
      </c>
      <c r="F1822" s="4" t="s">
        <v>331</v>
      </c>
      <c r="G1822" s="4" t="s">
        <v>357</v>
      </c>
      <c r="H1822" s="4"/>
      <c r="I1822" s="66">
        <v>0.60570407000000004</v>
      </c>
      <c r="J1822" s="53">
        <v>0.12563849999999999</v>
      </c>
      <c r="K1822" s="53">
        <v>1.8423834000000001E-3</v>
      </c>
      <c r="L1822" s="53">
        <v>5.0392275E-5</v>
      </c>
      <c r="M1822" s="53">
        <v>4.6360892999999999E-5</v>
      </c>
      <c r="N1822" s="53">
        <v>1.1079012E-5</v>
      </c>
      <c r="O1822" s="54">
        <v>4.1486665347999999E-3</v>
      </c>
    </row>
    <row r="1823" spans="1:15" x14ac:dyDescent="0.25">
      <c r="A1823" s="5" t="s">
        <v>219</v>
      </c>
      <c r="B1823" s="4" t="s">
        <v>246</v>
      </c>
      <c r="C1823" s="4" t="s">
        <v>440</v>
      </c>
      <c r="D1823" s="4" t="s">
        <v>35</v>
      </c>
      <c r="E1823" s="4" t="s">
        <v>332</v>
      </c>
      <c r="F1823" s="4" t="s">
        <v>331</v>
      </c>
      <c r="G1823" s="4" t="s">
        <v>357</v>
      </c>
      <c r="H1823" s="4"/>
      <c r="I1823" s="66">
        <v>178.78768170000001</v>
      </c>
      <c r="J1823" s="53">
        <v>26.0195966</v>
      </c>
      <c r="K1823" s="53">
        <v>0.41845981999999998</v>
      </c>
      <c r="L1823" s="53">
        <v>3.1274427299999998E-2</v>
      </c>
      <c r="M1823" s="53">
        <v>2.8772473116000001E-2</v>
      </c>
      <c r="N1823" s="53">
        <v>2.7277602700000003E-3</v>
      </c>
      <c r="O1823" s="54">
        <v>1.5717617785769997</v>
      </c>
    </row>
    <row r="1824" spans="1:15" x14ac:dyDescent="0.25">
      <c r="A1824" s="5" t="s">
        <v>219</v>
      </c>
      <c r="B1824" s="4" t="s">
        <v>246</v>
      </c>
      <c r="C1824" s="4" t="s">
        <v>440</v>
      </c>
      <c r="D1824" s="4" t="s">
        <v>36</v>
      </c>
      <c r="E1824" s="4" t="s">
        <v>360</v>
      </c>
      <c r="F1824" s="4" t="s">
        <v>331</v>
      </c>
      <c r="G1824" s="4" t="s">
        <v>357</v>
      </c>
      <c r="H1824" s="4"/>
      <c r="I1824" s="66">
        <v>17.533111580000003</v>
      </c>
      <c r="J1824" s="53">
        <v>25.133110890000001</v>
      </c>
      <c r="K1824" s="53">
        <v>0.38709956299999992</v>
      </c>
      <c r="L1824" s="53">
        <v>1.305555033E-2</v>
      </c>
      <c r="M1824" s="53">
        <v>1.20111063036E-2</v>
      </c>
      <c r="N1824" s="53">
        <v>2.6220502599999997E-3</v>
      </c>
      <c r="O1824" s="54">
        <v>0.72270910907520003</v>
      </c>
    </row>
    <row r="1825" spans="1:15" x14ac:dyDescent="0.25">
      <c r="A1825" s="5" t="s">
        <v>219</v>
      </c>
      <c r="B1825" s="4" t="s">
        <v>246</v>
      </c>
      <c r="C1825" s="4" t="s">
        <v>440</v>
      </c>
      <c r="D1825" s="4" t="s">
        <v>37</v>
      </c>
      <c r="E1825" s="4" t="s">
        <v>333</v>
      </c>
      <c r="F1825" s="4" t="s">
        <v>331</v>
      </c>
      <c r="G1825" s="4" t="s">
        <v>357</v>
      </c>
      <c r="H1825" s="4"/>
      <c r="I1825" s="66">
        <v>187.30791818599999</v>
      </c>
      <c r="J1825" s="53">
        <v>55.378818611</v>
      </c>
      <c r="K1825" s="53">
        <v>0.86655105639999996</v>
      </c>
      <c r="L1825" s="53">
        <v>3.7414932385000002E-2</v>
      </c>
      <c r="M1825" s="53">
        <v>3.4421737794200005E-2</v>
      </c>
      <c r="N1825" s="53">
        <v>5.1971793060000011E-3</v>
      </c>
      <c r="O1825" s="54">
        <v>2.3206755405599502</v>
      </c>
    </row>
    <row r="1826" spans="1:15" x14ac:dyDescent="0.25">
      <c r="A1826" s="5" t="s">
        <v>219</v>
      </c>
      <c r="B1826" s="4" t="s">
        <v>246</v>
      </c>
      <c r="C1826" s="4" t="s">
        <v>440</v>
      </c>
      <c r="D1826" s="4" t="s">
        <v>38</v>
      </c>
      <c r="E1826" s="4" t="s">
        <v>361</v>
      </c>
      <c r="F1826" s="4" t="s">
        <v>331</v>
      </c>
      <c r="G1826" s="4" t="s">
        <v>357</v>
      </c>
      <c r="H1826" s="4"/>
      <c r="I1826" s="66">
        <v>34.403992164000002</v>
      </c>
      <c r="J1826" s="53">
        <v>22.947175456</v>
      </c>
      <c r="K1826" s="53">
        <v>0.32831456640000001</v>
      </c>
      <c r="L1826" s="53">
        <v>1.6239359786E-2</v>
      </c>
      <c r="M1826" s="53">
        <v>1.4940211003120001E-2</v>
      </c>
      <c r="N1826" s="53">
        <v>2.1860347609999999E-3</v>
      </c>
      <c r="O1826" s="54">
        <v>0.89739857404854007</v>
      </c>
    </row>
    <row r="1827" spans="1:15" x14ac:dyDescent="0.25">
      <c r="A1827" s="5" t="s">
        <v>219</v>
      </c>
      <c r="B1827" s="4" t="s">
        <v>246</v>
      </c>
      <c r="C1827" s="4" t="s">
        <v>440</v>
      </c>
      <c r="D1827" s="4" t="s">
        <v>39</v>
      </c>
      <c r="E1827" s="4" t="s">
        <v>334</v>
      </c>
      <c r="F1827" s="4" t="s">
        <v>331</v>
      </c>
      <c r="G1827" s="4" t="s">
        <v>357</v>
      </c>
      <c r="H1827" s="4"/>
      <c r="I1827" s="66">
        <v>2.4793490450000002</v>
      </c>
      <c r="J1827" s="53">
        <v>1.13932178</v>
      </c>
      <c r="K1827" s="53">
        <v>1.6643027580000001E-2</v>
      </c>
      <c r="L1827" s="53">
        <v>1.1333246349999999E-3</v>
      </c>
      <c r="M1827" s="53">
        <v>1.0426586642E-3</v>
      </c>
      <c r="N1827" s="53">
        <v>1.125081701E-4</v>
      </c>
      <c r="O1827" s="54">
        <v>5.3274872764199996E-2</v>
      </c>
    </row>
    <row r="1828" spans="1:15" x14ac:dyDescent="0.25">
      <c r="A1828" s="5" t="s">
        <v>219</v>
      </c>
      <c r="B1828" s="4" t="s">
        <v>246</v>
      </c>
      <c r="C1828" s="4" t="s">
        <v>440</v>
      </c>
      <c r="D1828" s="4" t="s">
        <v>40</v>
      </c>
      <c r="E1828" s="4" t="s">
        <v>362</v>
      </c>
      <c r="F1828" s="4" t="s">
        <v>331</v>
      </c>
      <c r="G1828" s="4" t="s">
        <v>357</v>
      </c>
      <c r="H1828" s="4"/>
      <c r="I1828" s="66">
        <v>54.561823744999998</v>
      </c>
      <c r="J1828" s="53">
        <v>42.594795304000002</v>
      </c>
      <c r="K1828" s="53">
        <v>0.8339425694</v>
      </c>
      <c r="L1828" s="53">
        <v>3.2952291618000007E-2</v>
      </c>
      <c r="M1828" s="53">
        <v>3.0316108288560004E-2</v>
      </c>
      <c r="N1828" s="53">
        <v>4.6051009354999995E-3</v>
      </c>
      <c r="O1828" s="54">
        <v>1.6911982754507</v>
      </c>
    </row>
    <row r="1829" spans="1:15" x14ac:dyDescent="0.25">
      <c r="A1829" s="5" t="s">
        <v>219</v>
      </c>
      <c r="B1829" s="4" t="s">
        <v>246</v>
      </c>
      <c r="C1829" s="4" t="s">
        <v>440</v>
      </c>
      <c r="D1829" s="4" t="s">
        <v>41</v>
      </c>
      <c r="E1829" s="4" t="s">
        <v>363</v>
      </c>
      <c r="F1829" s="4" t="s">
        <v>331</v>
      </c>
      <c r="G1829" s="4" t="s">
        <v>357</v>
      </c>
      <c r="H1829" s="4"/>
      <c r="I1829" s="66">
        <v>181.56587105</v>
      </c>
      <c r="J1829" s="53">
        <v>13.039269600000001</v>
      </c>
      <c r="K1829" s="53">
        <v>0.3546008122</v>
      </c>
      <c r="L1829" s="53">
        <v>1.8277084080000002E-2</v>
      </c>
      <c r="M1829" s="53">
        <v>1.6814917353600006E-2</v>
      </c>
      <c r="N1829" s="53">
        <v>1.5650629359999998E-3</v>
      </c>
      <c r="O1829" s="54">
        <v>0.9584406484374699</v>
      </c>
    </row>
    <row r="1830" spans="1:15" x14ac:dyDescent="0.25">
      <c r="A1830" s="5" t="s">
        <v>219</v>
      </c>
      <c r="B1830" s="4" t="s">
        <v>246</v>
      </c>
      <c r="C1830" s="4" t="s">
        <v>440</v>
      </c>
      <c r="D1830" s="4" t="s">
        <v>42</v>
      </c>
      <c r="E1830" s="4" t="s">
        <v>335</v>
      </c>
      <c r="F1830" s="4" t="s">
        <v>331</v>
      </c>
      <c r="G1830" s="4" t="s">
        <v>357</v>
      </c>
      <c r="H1830" s="4"/>
      <c r="I1830" s="66">
        <v>67.192765859999994</v>
      </c>
      <c r="J1830" s="53">
        <v>98.56897343</v>
      </c>
      <c r="K1830" s="53">
        <v>1.175709737</v>
      </c>
      <c r="L1830" s="53">
        <v>5.0526178399999996E-2</v>
      </c>
      <c r="M1830" s="53">
        <v>4.6484084127999994E-2</v>
      </c>
      <c r="N1830" s="53">
        <v>9.6021107500000001E-3</v>
      </c>
      <c r="O1830" s="54">
        <v>2.6010770901276001</v>
      </c>
    </row>
    <row r="1831" spans="1:15" x14ac:dyDescent="0.25">
      <c r="A1831" s="5" t="s">
        <v>219</v>
      </c>
      <c r="B1831" s="4" t="s">
        <v>246</v>
      </c>
      <c r="C1831" s="4" t="s">
        <v>440</v>
      </c>
      <c r="D1831" s="4" t="s">
        <v>43</v>
      </c>
      <c r="E1831" s="4" t="s">
        <v>364</v>
      </c>
      <c r="F1831" s="4" t="s">
        <v>331</v>
      </c>
      <c r="G1831" s="4" t="s">
        <v>357</v>
      </c>
      <c r="H1831" s="4"/>
      <c r="I1831" s="66">
        <v>430.96252230000005</v>
      </c>
      <c r="J1831" s="53">
        <v>54.71093647</v>
      </c>
      <c r="K1831" s="53">
        <v>0.79873607220000009</v>
      </c>
      <c r="L1831" s="53">
        <v>3.3253615259999994E-2</v>
      </c>
      <c r="M1831" s="53">
        <v>3.0593326039200001E-2</v>
      </c>
      <c r="N1831" s="53">
        <v>4.6103160599999995E-3</v>
      </c>
      <c r="O1831" s="54">
        <v>2.7659437246210699</v>
      </c>
    </row>
    <row r="1832" spans="1:15" x14ac:dyDescent="0.25">
      <c r="A1832" s="5" t="s">
        <v>219</v>
      </c>
      <c r="B1832" s="4" t="s">
        <v>246</v>
      </c>
      <c r="C1832" s="4" t="s">
        <v>440</v>
      </c>
      <c r="D1832" s="4" t="s">
        <v>44</v>
      </c>
      <c r="E1832" s="4" t="s">
        <v>365</v>
      </c>
      <c r="F1832" s="4" t="s">
        <v>331</v>
      </c>
      <c r="G1832" s="4" t="s">
        <v>357</v>
      </c>
      <c r="H1832" s="4"/>
      <c r="I1832" s="66">
        <v>1.833264185</v>
      </c>
      <c r="J1832" s="53">
        <v>2.1310462547999998</v>
      </c>
      <c r="K1832" s="53">
        <v>0.15290857753000001</v>
      </c>
      <c r="L1832" s="53">
        <v>1.4434765979000001E-3</v>
      </c>
      <c r="M1832" s="53">
        <v>1.3279984700680001E-3</v>
      </c>
      <c r="N1832" s="53">
        <v>3.754024509E-4</v>
      </c>
      <c r="O1832" s="54">
        <v>9.6679568652634995E-2</v>
      </c>
    </row>
    <row r="1833" spans="1:15" x14ac:dyDescent="0.25">
      <c r="A1833" s="5" t="s">
        <v>219</v>
      </c>
      <c r="B1833" s="4" t="s">
        <v>246</v>
      </c>
      <c r="C1833" s="4" t="s">
        <v>440</v>
      </c>
      <c r="D1833" s="4" t="s">
        <v>45</v>
      </c>
      <c r="E1833" s="4" t="s">
        <v>336</v>
      </c>
      <c r="F1833" s="4" t="s">
        <v>331</v>
      </c>
      <c r="G1833" s="4" t="s">
        <v>357</v>
      </c>
      <c r="H1833" s="4"/>
      <c r="I1833" s="66">
        <v>11.71027986</v>
      </c>
      <c r="J1833" s="53">
        <v>6.3239387199999992</v>
      </c>
      <c r="K1833" s="53">
        <v>0.10690857600000001</v>
      </c>
      <c r="L1833" s="53">
        <v>4.2135872400000003E-3</v>
      </c>
      <c r="M1833" s="53">
        <v>3.8765002607999998E-3</v>
      </c>
      <c r="N1833" s="53">
        <v>6.1928132499999996E-4</v>
      </c>
      <c r="O1833" s="54">
        <v>0.23438024389430001</v>
      </c>
    </row>
    <row r="1834" spans="1:15" x14ac:dyDescent="0.25">
      <c r="A1834" s="5" t="s">
        <v>219</v>
      </c>
      <c r="B1834" s="4" t="s">
        <v>246</v>
      </c>
      <c r="C1834" s="4" t="s">
        <v>440</v>
      </c>
      <c r="D1834" s="4" t="s">
        <v>46</v>
      </c>
      <c r="E1834" s="4" t="s">
        <v>366</v>
      </c>
      <c r="F1834" s="4" t="s">
        <v>331</v>
      </c>
      <c r="G1834" s="4" t="s">
        <v>357</v>
      </c>
      <c r="H1834" s="4"/>
      <c r="I1834" s="66">
        <v>1.7201998040000002</v>
      </c>
      <c r="J1834" s="53">
        <v>2.333688612</v>
      </c>
      <c r="K1834" s="53">
        <v>0.20589915140000001</v>
      </c>
      <c r="L1834" s="53">
        <v>2.2228806310000001E-3</v>
      </c>
      <c r="M1834" s="53">
        <v>2.0450501805200001E-3</v>
      </c>
      <c r="N1834" s="53">
        <v>5.7931644360000002E-4</v>
      </c>
      <c r="O1834" s="54">
        <v>0.11206001309022</v>
      </c>
    </row>
    <row r="1835" spans="1:15" x14ac:dyDescent="0.25">
      <c r="A1835" s="5" t="s">
        <v>219</v>
      </c>
      <c r="B1835" s="4" t="s">
        <v>246</v>
      </c>
      <c r="C1835" s="4" t="s">
        <v>440</v>
      </c>
      <c r="D1835" s="4" t="s">
        <v>47</v>
      </c>
      <c r="E1835" s="4" t="s">
        <v>367</v>
      </c>
      <c r="F1835" s="4" t="s">
        <v>331</v>
      </c>
      <c r="G1835" s="4" t="s">
        <v>357</v>
      </c>
      <c r="H1835" s="4"/>
      <c r="I1835" s="66">
        <v>2.753934079</v>
      </c>
      <c r="J1835" s="53">
        <v>3.77163863</v>
      </c>
      <c r="K1835" s="53">
        <v>0.33925322359999999</v>
      </c>
      <c r="L1835" s="53">
        <v>5.4510843270000001E-3</v>
      </c>
      <c r="M1835" s="53">
        <v>5.0149975808400004E-3</v>
      </c>
      <c r="N1835" s="53">
        <v>1.3661171929999999E-3</v>
      </c>
      <c r="O1835" s="54">
        <v>0.1748560994973779</v>
      </c>
    </row>
    <row r="1836" spans="1:15" x14ac:dyDescent="0.25">
      <c r="A1836" s="5" t="s">
        <v>219</v>
      </c>
      <c r="B1836" s="4" t="s">
        <v>246</v>
      </c>
      <c r="C1836" s="4" t="s">
        <v>440</v>
      </c>
      <c r="D1836" s="4" t="s">
        <v>48</v>
      </c>
      <c r="E1836" s="4" t="s">
        <v>368</v>
      </c>
      <c r="F1836" s="4" t="s">
        <v>331</v>
      </c>
      <c r="G1836" s="4" t="s">
        <v>357</v>
      </c>
      <c r="H1836" s="4"/>
      <c r="I1836" s="66">
        <v>14.286544399</v>
      </c>
      <c r="J1836" s="53">
        <v>34.001490810699998</v>
      </c>
      <c r="K1836" s="53">
        <v>0.46327438154999995</v>
      </c>
      <c r="L1836" s="53">
        <v>1.5373686419999999E-2</v>
      </c>
      <c r="M1836" s="53">
        <v>1.4143791506399999E-2</v>
      </c>
      <c r="N1836" s="53">
        <v>3.1544166369999998E-3</v>
      </c>
      <c r="O1836" s="54">
        <v>0.92981446426984993</v>
      </c>
    </row>
    <row r="1837" spans="1:15" x14ac:dyDescent="0.25">
      <c r="A1837" s="5" t="s">
        <v>219</v>
      </c>
      <c r="B1837" s="4" t="s">
        <v>246</v>
      </c>
      <c r="C1837" s="4" t="s">
        <v>440</v>
      </c>
      <c r="D1837" s="4" t="s">
        <v>49</v>
      </c>
      <c r="E1837" s="4" t="s">
        <v>369</v>
      </c>
      <c r="F1837" s="4" t="s">
        <v>331</v>
      </c>
      <c r="G1837" s="4" t="s">
        <v>357</v>
      </c>
      <c r="H1837" s="4"/>
      <c r="I1837" s="66">
        <v>17.565419330000001</v>
      </c>
      <c r="J1837" s="53">
        <v>16.630491030000002</v>
      </c>
      <c r="K1837" s="53">
        <v>0.6517068236000001</v>
      </c>
      <c r="L1837" s="53">
        <v>9.1165074700000001E-3</v>
      </c>
      <c r="M1837" s="53">
        <v>8.3871868724000008E-3</v>
      </c>
      <c r="N1837" s="53">
        <v>2.2027050819999998E-3</v>
      </c>
      <c r="O1837" s="54">
        <v>0.60305954424290009</v>
      </c>
    </row>
    <row r="1838" spans="1:15" x14ac:dyDescent="0.25">
      <c r="A1838" s="5" t="s">
        <v>219</v>
      </c>
      <c r="B1838" s="4" t="s">
        <v>246</v>
      </c>
      <c r="C1838" s="4" t="s">
        <v>440</v>
      </c>
      <c r="D1838" s="4" t="s">
        <v>50</v>
      </c>
      <c r="E1838" s="4" t="s">
        <v>370</v>
      </c>
      <c r="F1838" s="4" t="s">
        <v>331</v>
      </c>
      <c r="G1838" s="4" t="s">
        <v>357</v>
      </c>
      <c r="H1838" s="4"/>
      <c r="I1838" s="66">
        <v>50.701463950000004</v>
      </c>
      <c r="J1838" s="53">
        <v>8.8838590830000008</v>
      </c>
      <c r="K1838" s="53">
        <v>0.13441062470000001</v>
      </c>
      <c r="L1838" s="53">
        <v>4.0293455449999993E-3</v>
      </c>
      <c r="M1838" s="53">
        <v>3.7069979014000003E-3</v>
      </c>
      <c r="N1838" s="53">
        <v>7.2034657000000007E-4</v>
      </c>
      <c r="O1838" s="54">
        <v>0.39625739459748105</v>
      </c>
    </row>
    <row r="1839" spans="1:15" x14ac:dyDescent="0.25">
      <c r="A1839" s="5" t="s">
        <v>219</v>
      </c>
      <c r="B1839" s="4" t="s">
        <v>246</v>
      </c>
      <c r="C1839" s="4" t="s">
        <v>440</v>
      </c>
      <c r="D1839" s="4" t="s">
        <v>51</v>
      </c>
      <c r="E1839" s="4" t="s">
        <v>371</v>
      </c>
      <c r="F1839" s="4" t="s">
        <v>331</v>
      </c>
      <c r="G1839" s="4" t="s">
        <v>357</v>
      </c>
      <c r="H1839" s="4"/>
      <c r="I1839" s="66">
        <v>1.138723624</v>
      </c>
      <c r="J1839" s="53">
        <v>2.5910353890000004</v>
      </c>
      <c r="K1839" s="53">
        <v>0.24157101663</v>
      </c>
      <c r="L1839" s="53">
        <v>1.8957157100000001E-3</v>
      </c>
      <c r="M1839" s="53">
        <v>1.7440584532000003E-3</v>
      </c>
      <c r="N1839" s="53">
        <v>5.1774305989999998E-4</v>
      </c>
      <c r="O1839" s="54">
        <v>0.13206846813643</v>
      </c>
    </row>
    <row r="1840" spans="1:15" x14ac:dyDescent="0.25">
      <c r="A1840" s="5" t="s">
        <v>219</v>
      </c>
      <c r="B1840" s="4" t="s">
        <v>246</v>
      </c>
      <c r="C1840" s="4" t="s">
        <v>440</v>
      </c>
      <c r="D1840" s="4" t="s">
        <v>52</v>
      </c>
      <c r="E1840" s="4" t="s">
        <v>372</v>
      </c>
      <c r="F1840" s="4" t="s">
        <v>338</v>
      </c>
      <c r="G1840" s="4" t="s">
        <v>357</v>
      </c>
      <c r="H1840" s="4"/>
      <c r="I1840" s="66">
        <v>15.236400890000002</v>
      </c>
      <c r="J1840" s="53">
        <v>16.72703203</v>
      </c>
      <c r="K1840" s="53">
        <v>0.99492352799999995</v>
      </c>
      <c r="L1840" s="53">
        <v>8.4589888590000002E-3</v>
      </c>
      <c r="M1840" s="53">
        <v>7.7822697502800001E-3</v>
      </c>
      <c r="N1840" s="53">
        <v>2.1313402439999997E-3</v>
      </c>
      <c r="O1840" s="54">
        <v>0.71987819024989996</v>
      </c>
    </row>
    <row r="1841" spans="1:15" x14ac:dyDescent="0.25">
      <c r="A1841" s="5" t="s">
        <v>219</v>
      </c>
      <c r="B1841" s="4" t="s">
        <v>246</v>
      </c>
      <c r="C1841" s="4" t="s">
        <v>440</v>
      </c>
      <c r="D1841" s="4" t="s">
        <v>53</v>
      </c>
      <c r="E1841" s="4" t="s">
        <v>373</v>
      </c>
      <c r="F1841" s="4" t="s">
        <v>338</v>
      </c>
      <c r="G1841" s="4" t="s">
        <v>357</v>
      </c>
      <c r="H1841" s="4"/>
      <c r="I1841" s="66">
        <v>8.5533883200999998</v>
      </c>
      <c r="J1841" s="53">
        <v>24.432716970999998</v>
      </c>
      <c r="K1841" s="53">
        <v>2.1738318851000002</v>
      </c>
      <c r="L1841" s="53">
        <v>2.6519637057000001E-2</v>
      </c>
      <c r="M1841" s="53">
        <v>2.4398066092440003E-2</v>
      </c>
      <c r="N1841" s="53">
        <v>6.6494613589999996E-3</v>
      </c>
      <c r="O1841" s="54">
        <v>1.1113571778304898</v>
      </c>
    </row>
    <row r="1842" spans="1:15" x14ac:dyDescent="0.25">
      <c r="A1842" s="5" t="s">
        <v>219</v>
      </c>
      <c r="B1842" s="4" t="s">
        <v>246</v>
      </c>
      <c r="C1842" s="4" t="s">
        <v>440</v>
      </c>
      <c r="D1842" s="4" t="s">
        <v>54</v>
      </c>
      <c r="E1842" s="4" t="s">
        <v>337</v>
      </c>
      <c r="F1842" s="4" t="s">
        <v>338</v>
      </c>
      <c r="G1842" s="4" t="s">
        <v>357</v>
      </c>
      <c r="H1842" s="4"/>
      <c r="I1842" s="66">
        <v>8.879842248500001</v>
      </c>
      <c r="J1842" s="53">
        <v>9.6685788319999997</v>
      </c>
      <c r="K1842" s="53">
        <v>0.29798552259999994</v>
      </c>
      <c r="L1842" s="53">
        <v>8.8136954789999992E-3</v>
      </c>
      <c r="M1842" s="53">
        <v>8.1085998406800006E-3</v>
      </c>
      <c r="N1842" s="53">
        <v>1.6378136039E-3</v>
      </c>
      <c r="O1842" s="54">
        <v>0.36931565846043396</v>
      </c>
    </row>
    <row r="1843" spans="1:15" x14ac:dyDescent="0.25">
      <c r="A1843" s="5" t="s">
        <v>219</v>
      </c>
      <c r="B1843" s="4" t="s">
        <v>246</v>
      </c>
      <c r="C1843" s="4" t="s">
        <v>440</v>
      </c>
      <c r="D1843" s="4" t="s">
        <v>55</v>
      </c>
      <c r="E1843" s="4" t="s">
        <v>339</v>
      </c>
      <c r="F1843" s="4" t="s">
        <v>338</v>
      </c>
      <c r="G1843" s="4" t="s">
        <v>357</v>
      </c>
      <c r="H1843" s="4"/>
      <c r="I1843" s="66">
        <v>37.365344164999989</v>
      </c>
      <c r="J1843" s="53">
        <v>27.221369817999999</v>
      </c>
      <c r="K1843" s="53">
        <v>0.47536967000000002</v>
      </c>
      <c r="L1843" s="53">
        <v>3.6881508100000002E-2</v>
      </c>
      <c r="M1843" s="53">
        <v>3.3930987451999996E-2</v>
      </c>
      <c r="N1843" s="53">
        <v>2.9568085376999995E-3</v>
      </c>
      <c r="O1843" s="54">
        <v>1.6929018384178205</v>
      </c>
    </row>
    <row r="1844" spans="1:15" x14ac:dyDescent="0.25">
      <c r="A1844" s="5" t="s">
        <v>219</v>
      </c>
      <c r="B1844" s="4" t="s">
        <v>246</v>
      </c>
      <c r="C1844" s="4" t="s">
        <v>440</v>
      </c>
      <c r="D1844" s="4" t="s">
        <v>56</v>
      </c>
      <c r="E1844" s="4" t="s">
        <v>374</v>
      </c>
      <c r="F1844" s="4" t="s">
        <v>338</v>
      </c>
      <c r="G1844" s="4" t="s">
        <v>357</v>
      </c>
      <c r="H1844" s="4"/>
      <c r="I1844" s="66">
        <v>0.88344088300000001</v>
      </c>
      <c r="J1844" s="53">
        <v>1.2092009636000001</v>
      </c>
      <c r="K1844" s="53">
        <v>6.334756417899999E-2</v>
      </c>
      <c r="L1844" s="53">
        <v>6.0813969349999999E-4</v>
      </c>
      <c r="M1844" s="53">
        <v>5.5948851801999996E-4</v>
      </c>
      <c r="N1844" s="53">
        <v>1.4925678159999998E-4</v>
      </c>
      <c r="O1844" s="54">
        <v>4.9021001544911007E-2</v>
      </c>
    </row>
    <row r="1845" spans="1:15" x14ac:dyDescent="0.25">
      <c r="A1845" s="5" t="s">
        <v>219</v>
      </c>
      <c r="B1845" s="4" t="s">
        <v>246</v>
      </c>
      <c r="C1845" s="4" t="s">
        <v>440</v>
      </c>
      <c r="D1845" s="4" t="s">
        <v>57</v>
      </c>
      <c r="E1845" s="4" t="s">
        <v>375</v>
      </c>
      <c r="F1845" s="4" t="s">
        <v>338</v>
      </c>
      <c r="G1845" s="4" t="s">
        <v>357</v>
      </c>
      <c r="H1845" s="4"/>
      <c r="I1845" s="66">
        <v>1.089739308</v>
      </c>
      <c r="J1845" s="53">
        <v>1.6706729949999999</v>
      </c>
      <c r="K1845" s="53">
        <v>2.3523355690000001E-2</v>
      </c>
      <c r="L1845" s="53">
        <v>7.0858850360000004E-4</v>
      </c>
      <c r="M1845" s="53">
        <v>6.5190142331200001E-4</v>
      </c>
      <c r="N1845" s="53">
        <v>1.4781696109999998E-4</v>
      </c>
      <c r="O1845" s="54">
        <v>5.3740591580570006E-2</v>
      </c>
    </row>
    <row r="1846" spans="1:15" x14ac:dyDescent="0.25">
      <c r="A1846" s="5" t="s">
        <v>219</v>
      </c>
      <c r="B1846" s="4" t="s">
        <v>246</v>
      </c>
      <c r="C1846" s="4" t="s">
        <v>440</v>
      </c>
      <c r="D1846" s="4" t="s">
        <v>58</v>
      </c>
      <c r="E1846" s="4" t="s">
        <v>376</v>
      </c>
      <c r="F1846" s="4" t="s">
        <v>338</v>
      </c>
      <c r="G1846" s="4" t="s">
        <v>357</v>
      </c>
      <c r="H1846" s="4"/>
      <c r="I1846" s="66">
        <v>0.57045037469999993</v>
      </c>
      <c r="J1846" s="53">
        <v>0.7889651714999999</v>
      </c>
      <c r="K1846" s="53">
        <v>7.5073848079999991E-2</v>
      </c>
      <c r="L1846" s="53">
        <v>2.7390575402000002E-3</v>
      </c>
      <c r="M1846" s="53">
        <v>2.5199329369840003E-3</v>
      </c>
      <c r="N1846" s="53">
        <v>6.4965381389999995E-4</v>
      </c>
      <c r="O1846" s="54">
        <v>3.5641052262820008E-2</v>
      </c>
    </row>
    <row r="1847" spans="1:15" x14ac:dyDescent="0.25">
      <c r="A1847" s="5" t="s">
        <v>219</v>
      </c>
      <c r="B1847" s="4" t="s">
        <v>246</v>
      </c>
      <c r="C1847" s="4" t="s">
        <v>440</v>
      </c>
      <c r="D1847" s="4" t="s">
        <v>59</v>
      </c>
      <c r="E1847" s="4" t="s">
        <v>377</v>
      </c>
      <c r="F1847" s="4" t="s">
        <v>341</v>
      </c>
      <c r="G1847" s="4" t="s">
        <v>357</v>
      </c>
      <c r="H1847" s="4"/>
      <c r="I1847" s="66">
        <v>47658.299088</v>
      </c>
      <c r="J1847" s="53">
        <v>608.64868535000005</v>
      </c>
      <c r="K1847" s="53">
        <v>8.0864517534000004</v>
      </c>
      <c r="L1847" s="53">
        <v>0.645531535012</v>
      </c>
      <c r="M1847" s="53">
        <v>0.59388901221103985</v>
      </c>
      <c r="N1847" s="53">
        <v>5.0030600405E-2</v>
      </c>
      <c r="O1847" s="54">
        <v>69.854901287461445</v>
      </c>
    </row>
    <row r="1848" spans="1:15" x14ac:dyDescent="0.25">
      <c r="A1848" s="5" t="s">
        <v>219</v>
      </c>
      <c r="B1848" s="4" t="s">
        <v>246</v>
      </c>
      <c r="C1848" s="4" t="s">
        <v>440</v>
      </c>
      <c r="D1848" s="4" t="s">
        <v>60</v>
      </c>
      <c r="E1848" s="4" t="s">
        <v>377</v>
      </c>
      <c r="F1848" s="4" t="s">
        <v>342</v>
      </c>
      <c r="G1848" s="4" t="s">
        <v>357</v>
      </c>
      <c r="H1848" s="4"/>
      <c r="I1848" s="66">
        <v>316.30507223999996</v>
      </c>
      <c r="J1848" s="53">
        <v>44.980310113000002</v>
      </c>
      <c r="K1848" s="53">
        <v>0.78768333368999999</v>
      </c>
      <c r="L1848" s="53">
        <v>8.6841019132E-2</v>
      </c>
      <c r="M1848" s="53">
        <v>7.9893737601440015E-2</v>
      </c>
      <c r="N1848" s="53">
        <v>5.4212703557999994E-3</v>
      </c>
      <c r="O1848" s="54">
        <v>4.8351923269331296</v>
      </c>
    </row>
    <row r="1849" spans="1:15" x14ac:dyDescent="0.25">
      <c r="A1849" s="5" t="s">
        <v>219</v>
      </c>
      <c r="B1849" s="4" t="s">
        <v>246</v>
      </c>
      <c r="C1849" s="4" t="s">
        <v>440</v>
      </c>
      <c r="D1849" s="4" t="s">
        <v>61</v>
      </c>
      <c r="E1849" s="4" t="s">
        <v>340</v>
      </c>
      <c r="F1849" s="4" t="s">
        <v>341</v>
      </c>
      <c r="G1849" s="4" t="s">
        <v>357</v>
      </c>
      <c r="H1849" s="4"/>
      <c r="I1849" s="66">
        <v>4186.4535999999998</v>
      </c>
      <c r="J1849" s="53">
        <v>51.070171000000002</v>
      </c>
      <c r="K1849" s="53">
        <v>0.67977898999999997</v>
      </c>
      <c r="L1849" s="53">
        <v>5.4906741000000002E-2</v>
      </c>
      <c r="M1849" s="53">
        <v>5.0514201720000006E-2</v>
      </c>
      <c r="N1849" s="53">
        <v>4.2017725999999997E-3</v>
      </c>
      <c r="O1849" s="54">
        <v>5.9301053089</v>
      </c>
    </row>
    <row r="1850" spans="1:15" x14ac:dyDescent="0.25">
      <c r="A1850" s="5" t="s">
        <v>219</v>
      </c>
      <c r="B1850" s="4" t="s">
        <v>246</v>
      </c>
      <c r="C1850" s="4" t="s">
        <v>440</v>
      </c>
      <c r="D1850" s="4" t="s">
        <v>62</v>
      </c>
      <c r="E1850" s="4" t="s">
        <v>340</v>
      </c>
      <c r="F1850" s="4" t="s">
        <v>342</v>
      </c>
      <c r="G1850" s="4" t="s">
        <v>357</v>
      </c>
      <c r="H1850" s="4"/>
      <c r="I1850" s="66">
        <v>99.834250999999995</v>
      </c>
      <c r="J1850" s="53">
        <v>29.483635</v>
      </c>
      <c r="K1850" s="53">
        <v>0.42578210999999999</v>
      </c>
      <c r="L1850" s="53">
        <v>3.8429320000000003E-2</v>
      </c>
      <c r="M1850" s="53">
        <v>3.5354974400000003E-2</v>
      </c>
      <c r="N1850" s="53">
        <v>2.7815201E-3</v>
      </c>
      <c r="O1850" s="54">
        <v>2.9050419232999998</v>
      </c>
    </row>
    <row r="1851" spans="1:15" x14ac:dyDescent="0.25">
      <c r="A1851" s="5" t="s">
        <v>219</v>
      </c>
      <c r="B1851" s="4" t="s">
        <v>246</v>
      </c>
      <c r="C1851" s="4" t="s">
        <v>440</v>
      </c>
      <c r="D1851" s="4" t="s">
        <v>63</v>
      </c>
      <c r="E1851" s="4" t="s">
        <v>344</v>
      </c>
      <c r="F1851" s="4" t="s">
        <v>341</v>
      </c>
      <c r="G1851" s="4" t="s">
        <v>357</v>
      </c>
      <c r="H1851" s="4"/>
      <c r="I1851" s="66">
        <v>328.06664999999998</v>
      </c>
      <c r="J1851" s="53">
        <v>2.9231142999999999</v>
      </c>
      <c r="K1851" s="53">
        <v>4.2459819000000003E-2</v>
      </c>
      <c r="L1851" s="53">
        <v>3.8792334999999999E-3</v>
      </c>
      <c r="M1851" s="53">
        <v>3.5688948200000002E-3</v>
      </c>
      <c r="N1851" s="53">
        <v>2.7788564E-4</v>
      </c>
      <c r="O1851" s="54">
        <v>0.36988929132000004</v>
      </c>
    </row>
    <row r="1852" spans="1:15" x14ac:dyDescent="0.25">
      <c r="A1852" s="5" t="s">
        <v>219</v>
      </c>
      <c r="B1852" s="4" t="s">
        <v>246</v>
      </c>
      <c r="C1852" s="4" t="s">
        <v>440</v>
      </c>
      <c r="D1852" s="4" t="s">
        <v>64</v>
      </c>
      <c r="E1852" s="4" t="s">
        <v>344</v>
      </c>
      <c r="F1852" s="4" t="s">
        <v>342</v>
      </c>
      <c r="G1852" s="4" t="s">
        <v>357</v>
      </c>
      <c r="H1852" s="4"/>
      <c r="I1852" s="66">
        <v>7.2956932860000006</v>
      </c>
      <c r="J1852" s="53">
        <v>1.2271741059999999</v>
      </c>
      <c r="K1852" s="53">
        <v>1.8920412049999998E-2</v>
      </c>
      <c r="L1852" s="53">
        <v>1.3946378420000001E-3</v>
      </c>
      <c r="M1852" s="53">
        <v>1.2830668146400002E-3</v>
      </c>
      <c r="N1852" s="53">
        <v>1.2722804050000001E-4</v>
      </c>
      <c r="O1852" s="54">
        <v>9.8699077562400012E-2</v>
      </c>
    </row>
    <row r="1853" spans="1:15" x14ac:dyDescent="0.25">
      <c r="A1853" s="5" t="s">
        <v>219</v>
      </c>
      <c r="B1853" s="4" t="s">
        <v>246</v>
      </c>
      <c r="C1853" s="4" t="s">
        <v>440</v>
      </c>
      <c r="D1853" s="4" t="s">
        <v>65</v>
      </c>
      <c r="E1853" s="4" t="s">
        <v>345</v>
      </c>
      <c r="F1853" s="4" t="s">
        <v>341</v>
      </c>
      <c r="G1853" s="4" t="s">
        <v>357</v>
      </c>
      <c r="H1853" s="4"/>
      <c r="I1853" s="66">
        <v>529.24512000000004</v>
      </c>
      <c r="J1853" s="53">
        <v>5.5735444999999997</v>
      </c>
      <c r="K1853" s="53">
        <v>8.1037097000000002E-2</v>
      </c>
      <c r="L1853" s="53">
        <v>7.4280118999999999E-3</v>
      </c>
      <c r="M1853" s="53">
        <v>6.833770948E-3</v>
      </c>
      <c r="N1853" s="53">
        <v>5.3030432999999998E-4</v>
      </c>
      <c r="O1853" s="54">
        <v>0.64364353905999994</v>
      </c>
    </row>
    <row r="1854" spans="1:15" x14ac:dyDescent="0.25">
      <c r="A1854" s="5" t="s">
        <v>219</v>
      </c>
      <c r="B1854" s="4" t="s">
        <v>246</v>
      </c>
      <c r="C1854" s="4" t="s">
        <v>440</v>
      </c>
      <c r="D1854" s="4" t="s">
        <v>66</v>
      </c>
      <c r="E1854" s="4" t="s">
        <v>345</v>
      </c>
      <c r="F1854" s="4" t="s">
        <v>342</v>
      </c>
      <c r="G1854" s="4" t="s">
        <v>357</v>
      </c>
      <c r="H1854" s="4"/>
      <c r="I1854" s="66">
        <v>72.337399650000009</v>
      </c>
      <c r="J1854" s="53">
        <v>52.076507649</v>
      </c>
      <c r="K1854" s="53">
        <v>1.0189162983</v>
      </c>
      <c r="L1854" s="53">
        <v>2.6686736249000004E-2</v>
      </c>
      <c r="M1854" s="53">
        <v>2.4551797349079998E-2</v>
      </c>
      <c r="N1854" s="53">
        <v>5.3682733720000009E-3</v>
      </c>
      <c r="O1854" s="54">
        <v>2.1050579910650504</v>
      </c>
    </row>
    <row r="1855" spans="1:15" x14ac:dyDescent="0.25">
      <c r="A1855" s="5" t="s">
        <v>219</v>
      </c>
      <c r="B1855" s="4" t="s">
        <v>246</v>
      </c>
      <c r="C1855" s="4" t="s">
        <v>440</v>
      </c>
      <c r="D1855" s="4" t="s">
        <v>67</v>
      </c>
      <c r="E1855" s="4" t="s">
        <v>346</v>
      </c>
      <c r="F1855" s="4" t="s">
        <v>341</v>
      </c>
      <c r="G1855" s="4" t="s">
        <v>357</v>
      </c>
      <c r="H1855" s="4"/>
      <c r="I1855" s="66">
        <v>12367.776739999999</v>
      </c>
      <c r="J1855" s="53">
        <v>191.37343299999998</v>
      </c>
      <c r="K1855" s="53">
        <v>1.322581123</v>
      </c>
      <c r="L1855" s="53">
        <v>3.8610315899999997E-2</v>
      </c>
      <c r="M1855" s="53">
        <v>3.5521490628000002E-2</v>
      </c>
      <c r="N1855" s="53">
        <v>1.0607345070000001E-2</v>
      </c>
      <c r="O1855" s="54">
        <v>11.506036355683998</v>
      </c>
    </row>
    <row r="1856" spans="1:15" x14ac:dyDescent="0.25">
      <c r="A1856" s="5" t="s">
        <v>219</v>
      </c>
      <c r="B1856" s="4" t="s">
        <v>246</v>
      </c>
      <c r="C1856" s="4" t="s">
        <v>440</v>
      </c>
      <c r="D1856" s="4" t="s">
        <v>68</v>
      </c>
      <c r="E1856" s="4" t="s">
        <v>346</v>
      </c>
      <c r="F1856" s="4" t="s">
        <v>342</v>
      </c>
      <c r="G1856" s="4" t="s">
        <v>357</v>
      </c>
      <c r="H1856" s="4"/>
      <c r="I1856" s="66">
        <v>125.207294</v>
      </c>
      <c r="J1856" s="53">
        <v>32.9342823</v>
      </c>
      <c r="K1856" s="53">
        <v>0.227619082</v>
      </c>
      <c r="L1856" s="53">
        <v>6.6445803400000001E-3</v>
      </c>
      <c r="M1856" s="53">
        <v>6.1130139128000001E-3</v>
      </c>
      <c r="N1856" s="53">
        <v>1.8255511700000001E-3</v>
      </c>
      <c r="O1856" s="54">
        <v>1.1868418152353</v>
      </c>
    </row>
    <row r="1857" spans="1:15" x14ac:dyDescent="0.25">
      <c r="A1857" s="5" t="s">
        <v>219</v>
      </c>
      <c r="B1857" s="4" t="s">
        <v>246</v>
      </c>
      <c r="C1857" s="4" t="s">
        <v>440</v>
      </c>
      <c r="D1857" s="4" t="s">
        <v>69</v>
      </c>
      <c r="E1857" s="4" t="s">
        <v>378</v>
      </c>
      <c r="F1857" s="4" t="s">
        <v>341</v>
      </c>
      <c r="G1857" s="4" t="s">
        <v>357</v>
      </c>
      <c r="H1857" s="4"/>
      <c r="I1857" s="66">
        <v>2537.3888151000001</v>
      </c>
      <c r="J1857" s="53">
        <v>118.35008248</v>
      </c>
      <c r="K1857" s="53">
        <v>1.7439779363000001</v>
      </c>
      <c r="L1857" s="53">
        <v>4.6101534409999999E-2</v>
      </c>
      <c r="M1857" s="53">
        <v>4.2413411657200008E-2</v>
      </c>
      <c r="N1857" s="53">
        <v>1.0257169148999998E-2</v>
      </c>
      <c r="O1857" s="54">
        <v>6.4025160167857704</v>
      </c>
    </row>
    <row r="1858" spans="1:15" x14ac:dyDescent="0.25">
      <c r="A1858" s="5" t="s">
        <v>219</v>
      </c>
      <c r="B1858" s="4" t="s">
        <v>246</v>
      </c>
      <c r="C1858" s="4" t="s">
        <v>440</v>
      </c>
      <c r="D1858" s="4" t="s">
        <v>70</v>
      </c>
      <c r="E1858" s="4" t="s">
        <v>378</v>
      </c>
      <c r="F1858" s="4" t="s">
        <v>342</v>
      </c>
      <c r="G1858" s="4" t="s">
        <v>357</v>
      </c>
      <c r="H1858" s="4"/>
      <c r="I1858" s="66">
        <v>9.6801299089999997</v>
      </c>
      <c r="J1858" s="53">
        <v>6.9175669150000001</v>
      </c>
      <c r="K1858" s="53">
        <v>9.6564852529999995E-2</v>
      </c>
      <c r="L1858" s="53">
        <v>2.8901752970000001E-3</v>
      </c>
      <c r="M1858" s="53">
        <v>2.6589612732400001E-3</v>
      </c>
      <c r="N1858" s="53">
        <v>6.1607986250000009E-4</v>
      </c>
      <c r="O1858" s="54">
        <v>0.20962214334883006</v>
      </c>
    </row>
    <row r="1859" spans="1:15" x14ac:dyDescent="0.25">
      <c r="A1859" s="5" t="s">
        <v>219</v>
      </c>
      <c r="B1859" s="4" t="s">
        <v>246</v>
      </c>
      <c r="C1859" s="4" t="s">
        <v>440</v>
      </c>
      <c r="D1859" s="4" t="s">
        <v>71</v>
      </c>
      <c r="E1859" s="4" t="s">
        <v>379</v>
      </c>
      <c r="F1859" s="4" t="s">
        <v>342</v>
      </c>
      <c r="G1859" s="4" t="s">
        <v>357</v>
      </c>
      <c r="H1859" s="4"/>
      <c r="I1859" s="66">
        <v>33.363180220000004</v>
      </c>
      <c r="J1859" s="53">
        <v>8.9503208319999992</v>
      </c>
      <c r="K1859" s="53">
        <v>0.130172707</v>
      </c>
      <c r="L1859" s="53">
        <v>3.234313634E-3</v>
      </c>
      <c r="M1859" s="53">
        <v>2.97556854328E-3</v>
      </c>
      <c r="N1859" s="53">
        <v>7.113217353999999E-4</v>
      </c>
      <c r="O1859" s="54">
        <v>0.30549214280087</v>
      </c>
    </row>
    <row r="1860" spans="1:15" x14ac:dyDescent="0.25">
      <c r="A1860" s="5" t="s">
        <v>219</v>
      </c>
      <c r="B1860" s="4" t="s">
        <v>246</v>
      </c>
      <c r="C1860" s="4" t="s">
        <v>440</v>
      </c>
      <c r="D1860" s="4" t="s">
        <v>72</v>
      </c>
      <c r="E1860" s="4" t="s">
        <v>380</v>
      </c>
      <c r="F1860" s="4" t="s">
        <v>342</v>
      </c>
      <c r="G1860" s="4" t="s">
        <v>357</v>
      </c>
      <c r="H1860" s="4"/>
      <c r="I1860" s="66">
        <v>60.770384000000007</v>
      </c>
      <c r="J1860" s="53">
        <v>3.6412762500000002</v>
      </c>
      <c r="K1860" s="53">
        <v>5.0247602000000002E-2</v>
      </c>
      <c r="L1860" s="53">
        <v>4.2685676999999998E-3</v>
      </c>
      <c r="M1860" s="53">
        <v>3.9270822839999999E-3</v>
      </c>
      <c r="N1860" s="53">
        <v>3.1993278699999998E-4</v>
      </c>
      <c r="O1860" s="54">
        <v>0.34837378686600007</v>
      </c>
    </row>
    <row r="1861" spans="1:15" x14ac:dyDescent="0.25">
      <c r="A1861" s="5" t="s">
        <v>219</v>
      </c>
      <c r="B1861" s="4" t="s">
        <v>246</v>
      </c>
      <c r="C1861" s="4" t="s">
        <v>440</v>
      </c>
      <c r="D1861" s="4" t="s">
        <v>73</v>
      </c>
      <c r="E1861" s="4" t="s">
        <v>381</v>
      </c>
      <c r="F1861" s="4" t="s">
        <v>341</v>
      </c>
      <c r="G1861" s="4" t="s">
        <v>357</v>
      </c>
      <c r="H1861" s="4"/>
      <c r="I1861" s="66">
        <v>17339.700411000002</v>
      </c>
      <c r="J1861" s="53">
        <v>1583.2275959999997</v>
      </c>
      <c r="K1861" s="53">
        <v>23.406076259999999</v>
      </c>
      <c r="L1861" s="53">
        <v>0.61808755559999995</v>
      </c>
      <c r="M1861" s="53">
        <v>0.56864055115200007</v>
      </c>
      <c r="N1861" s="53">
        <v>0.13754633757000001</v>
      </c>
      <c r="O1861" s="54">
        <v>68.239783237021001</v>
      </c>
    </row>
    <row r="1862" spans="1:15" x14ac:dyDescent="0.25">
      <c r="A1862" s="5" t="s">
        <v>219</v>
      </c>
      <c r="B1862" s="4" t="s">
        <v>246</v>
      </c>
      <c r="C1862" s="4" t="s">
        <v>440</v>
      </c>
      <c r="D1862" s="4" t="s">
        <v>74</v>
      </c>
      <c r="E1862" s="4" t="s">
        <v>381</v>
      </c>
      <c r="F1862" s="4" t="s">
        <v>342</v>
      </c>
      <c r="G1862" s="4" t="s">
        <v>357</v>
      </c>
      <c r="H1862" s="4"/>
      <c r="I1862" s="66">
        <v>66.150231770000005</v>
      </c>
      <c r="J1862" s="53">
        <v>94.053670566999998</v>
      </c>
      <c r="K1862" s="53">
        <v>1.3124780410999999</v>
      </c>
      <c r="L1862" s="53">
        <v>3.9149993140000006E-2</v>
      </c>
      <c r="M1862" s="53">
        <v>3.6017993688800001E-2</v>
      </c>
      <c r="N1862" s="53">
        <v>8.3737249407999995E-3</v>
      </c>
      <c r="O1862" s="54">
        <v>2.6842253012456698</v>
      </c>
    </row>
    <row r="1863" spans="1:15" x14ac:dyDescent="0.25">
      <c r="A1863" s="5" t="s">
        <v>219</v>
      </c>
      <c r="B1863" s="4" t="s">
        <v>246</v>
      </c>
      <c r="C1863" s="4" t="s">
        <v>440</v>
      </c>
      <c r="D1863" s="4" t="s">
        <v>75</v>
      </c>
      <c r="E1863" s="4" t="s">
        <v>382</v>
      </c>
      <c r="F1863" s="4" t="s">
        <v>342</v>
      </c>
      <c r="G1863" s="4" t="s">
        <v>357</v>
      </c>
      <c r="H1863" s="4"/>
      <c r="I1863" s="66">
        <v>5.6274007092999989</v>
      </c>
      <c r="J1863" s="53">
        <v>10.462279329299999</v>
      </c>
      <c r="K1863" s="53">
        <v>0.23829781142299999</v>
      </c>
      <c r="L1863" s="53">
        <v>6.5083875744999997E-3</v>
      </c>
      <c r="M1863" s="53">
        <v>5.9877165685400004E-3</v>
      </c>
      <c r="N1863" s="53">
        <v>1.41266476055E-3</v>
      </c>
      <c r="O1863" s="54">
        <v>0.3056176239746583</v>
      </c>
    </row>
    <row r="1864" spans="1:15" x14ac:dyDescent="0.25">
      <c r="A1864" s="5" t="s">
        <v>219</v>
      </c>
      <c r="B1864" s="4" t="s">
        <v>246</v>
      </c>
      <c r="C1864" s="4" t="s">
        <v>440</v>
      </c>
      <c r="D1864" s="4" t="s">
        <v>76</v>
      </c>
      <c r="E1864" s="4" t="s">
        <v>347</v>
      </c>
      <c r="F1864" s="4" t="s">
        <v>342</v>
      </c>
      <c r="G1864" s="4" t="s">
        <v>357</v>
      </c>
      <c r="H1864" s="4"/>
      <c r="I1864" s="66">
        <v>192.99757578800001</v>
      </c>
      <c r="J1864" s="53">
        <v>266.15372143399998</v>
      </c>
      <c r="K1864" s="53">
        <v>3.9481610153000002</v>
      </c>
      <c r="L1864" s="53">
        <v>0.17704220240000001</v>
      </c>
      <c r="M1864" s="53">
        <v>0.16287882620799998</v>
      </c>
      <c r="N1864" s="53">
        <v>2.6885863851000003E-2</v>
      </c>
      <c r="O1864" s="54">
        <v>9.3566360185883113</v>
      </c>
    </row>
    <row r="1865" spans="1:15" x14ac:dyDescent="0.25">
      <c r="A1865" s="5" t="s">
        <v>219</v>
      </c>
      <c r="B1865" s="4" t="s">
        <v>246</v>
      </c>
      <c r="C1865" s="4" t="s">
        <v>440</v>
      </c>
      <c r="D1865" s="4" t="s">
        <v>77</v>
      </c>
      <c r="E1865" s="4" t="s">
        <v>383</v>
      </c>
      <c r="F1865" s="4" t="s">
        <v>341</v>
      </c>
      <c r="G1865" s="4" t="s">
        <v>357</v>
      </c>
      <c r="H1865" s="4"/>
      <c r="I1865" s="66">
        <v>854.0841623</v>
      </c>
      <c r="J1865" s="53">
        <v>61.809828960000004</v>
      </c>
      <c r="K1865" s="53">
        <v>0.84164736080000013</v>
      </c>
      <c r="L1865" s="53">
        <v>4.3609976490000001E-2</v>
      </c>
      <c r="M1865" s="53">
        <v>4.0121178370800002E-2</v>
      </c>
      <c r="N1865" s="53">
        <v>4.8544837100000003E-3</v>
      </c>
      <c r="O1865" s="54">
        <v>4.1843560847379102</v>
      </c>
    </row>
    <row r="1866" spans="1:15" x14ac:dyDescent="0.25">
      <c r="A1866" s="5" t="s">
        <v>219</v>
      </c>
      <c r="B1866" s="4" t="s">
        <v>246</v>
      </c>
      <c r="C1866" s="4" t="s">
        <v>440</v>
      </c>
      <c r="D1866" s="4" t="s">
        <v>78</v>
      </c>
      <c r="E1866" s="4" t="s">
        <v>383</v>
      </c>
      <c r="F1866" s="4" t="s">
        <v>342</v>
      </c>
      <c r="G1866" s="4" t="s">
        <v>357</v>
      </c>
      <c r="H1866" s="4"/>
      <c r="I1866" s="66">
        <v>145.11065913919998</v>
      </c>
      <c r="J1866" s="53">
        <v>10.515102952599999</v>
      </c>
      <c r="K1866" s="53">
        <v>0.14475612213999997</v>
      </c>
      <c r="L1866" s="53">
        <v>7.4181525168000011E-3</v>
      </c>
      <c r="M1866" s="53">
        <v>6.8247003154560002E-3</v>
      </c>
      <c r="N1866" s="53">
        <v>8.2792326097999992E-4</v>
      </c>
      <c r="O1866" s="54">
        <v>0.70318531035566101</v>
      </c>
    </row>
    <row r="1867" spans="1:15" x14ac:dyDescent="0.25">
      <c r="A1867" s="5" t="s">
        <v>219</v>
      </c>
      <c r="B1867" s="4" t="s">
        <v>246</v>
      </c>
      <c r="C1867" s="4" t="s">
        <v>440</v>
      </c>
      <c r="D1867" s="4" t="s">
        <v>79</v>
      </c>
      <c r="E1867" s="4" t="s">
        <v>384</v>
      </c>
      <c r="F1867" s="4" t="s">
        <v>349</v>
      </c>
      <c r="G1867" s="4" t="s">
        <v>357</v>
      </c>
      <c r="H1867" s="4"/>
      <c r="I1867" s="66">
        <v>0</v>
      </c>
      <c r="J1867" s="53">
        <v>0</v>
      </c>
      <c r="K1867" s="53">
        <v>0</v>
      </c>
      <c r="L1867" s="53">
        <v>0</v>
      </c>
      <c r="M1867" s="53">
        <v>0</v>
      </c>
      <c r="N1867" s="53">
        <v>0</v>
      </c>
      <c r="O1867" s="54">
        <v>0</v>
      </c>
    </row>
    <row r="1868" spans="1:15" x14ac:dyDescent="0.25">
      <c r="A1868" s="5" t="s">
        <v>219</v>
      </c>
      <c r="B1868" s="4" t="s">
        <v>246</v>
      </c>
      <c r="C1868" s="4" t="s">
        <v>440</v>
      </c>
      <c r="D1868" s="4" t="s">
        <v>80</v>
      </c>
      <c r="E1868" s="4" t="s">
        <v>385</v>
      </c>
      <c r="F1868" s="4" t="s">
        <v>349</v>
      </c>
      <c r="G1868" s="4" t="s">
        <v>357</v>
      </c>
      <c r="H1868" s="4"/>
      <c r="I1868" s="66">
        <v>0</v>
      </c>
      <c r="J1868" s="53">
        <v>0</v>
      </c>
      <c r="K1868" s="53">
        <v>0</v>
      </c>
      <c r="L1868" s="53">
        <v>0</v>
      </c>
      <c r="M1868" s="53">
        <v>0</v>
      </c>
      <c r="N1868" s="53">
        <v>0</v>
      </c>
      <c r="O1868" s="54">
        <v>0</v>
      </c>
    </row>
    <row r="1869" spans="1:15" x14ac:dyDescent="0.25">
      <c r="A1869" s="5" t="s">
        <v>219</v>
      </c>
      <c r="B1869" s="4" t="s">
        <v>246</v>
      </c>
      <c r="C1869" s="4" t="s">
        <v>440</v>
      </c>
      <c r="D1869" s="4" t="s">
        <v>81</v>
      </c>
      <c r="E1869" s="4" t="s">
        <v>386</v>
      </c>
      <c r="F1869" s="4" t="s">
        <v>349</v>
      </c>
      <c r="G1869" s="4" t="s">
        <v>357</v>
      </c>
      <c r="H1869" s="4"/>
      <c r="I1869" s="66">
        <v>0</v>
      </c>
      <c r="J1869" s="53">
        <v>0</v>
      </c>
      <c r="K1869" s="53">
        <v>0</v>
      </c>
      <c r="L1869" s="53">
        <v>0</v>
      </c>
      <c r="M1869" s="53">
        <v>0</v>
      </c>
      <c r="N1869" s="53">
        <v>0</v>
      </c>
      <c r="O1869" s="54">
        <v>0</v>
      </c>
    </row>
    <row r="1870" spans="1:15" x14ac:dyDescent="0.25">
      <c r="A1870" s="5" t="s">
        <v>219</v>
      </c>
      <c r="B1870" s="4" t="s">
        <v>246</v>
      </c>
      <c r="C1870" s="4" t="s">
        <v>440</v>
      </c>
      <c r="D1870" s="4" t="s">
        <v>82</v>
      </c>
      <c r="E1870" s="4" t="s">
        <v>387</v>
      </c>
      <c r="F1870" s="4" t="s">
        <v>349</v>
      </c>
      <c r="G1870" s="4" t="s">
        <v>357</v>
      </c>
      <c r="H1870" s="4"/>
      <c r="I1870" s="66">
        <v>0</v>
      </c>
      <c r="J1870" s="53">
        <v>0</v>
      </c>
      <c r="K1870" s="53">
        <v>0</v>
      </c>
      <c r="L1870" s="53">
        <v>0</v>
      </c>
      <c r="M1870" s="53">
        <v>0</v>
      </c>
      <c r="N1870" s="53">
        <v>0</v>
      </c>
      <c r="O1870" s="54">
        <v>0</v>
      </c>
    </row>
    <row r="1871" spans="1:15" x14ac:dyDescent="0.25">
      <c r="A1871" s="5" t="s">
        <v>219</v>
      </c>
      <c r="B1871" s="4" t="s">
        <v>246</v>
      </c>
      <c r="C1871" s="4" t="s">
        <v>440</v>
      </c>
      <c r="D1871" s="4" t="s">
        <v>83</v>
      </c>
      <c r="E1871" s="4" t="s">
        <v>388</v>
      </c>
      <c r="F1871" s="4" t="s">
        <v>349</v>
      </c>
      <c r="G1871" s="4" t="s">
        <v>357</v>
      </c>
      <c r="H1871" s="4"/>
      <c r="I1871" s="66">
        <v>0</v>
      </c>
      <c r="J1871" s="53">
        <v>0</v>
      </c>
      <c r="K1871" s="53">
        <v>0</v>
      </c>
      <c r="L1871" s="53">
        <v>0</v>
      </c>
      <c r="M1871" s="53">
        <v>0</v>
      </c>
      <c r="N1871" s="53">
        <v>0</v>
      </c>
      <c r="O1871" s="54">
        <v>0</v>
      </c>
    </row>
    <row r="1872" spans="1:15" x14ac:dyDescent="0.25">
      <c r="A1872" s="5" t="s">
        <v>219</v>
      </c>
      <c r="B1872" s="4" t="s">
        <v>246</v>
      </c>
      <c r="C1872" s="4" t="s">
        <v>440</v>
      </c>
      <c r="D1872" s="4" t="s">
        <v>84</v>
      </c>
      <c r="E1872" s="4" t="s">
        <v>348</v>
      </c>
      <c r="F1872" s="4" t="s">
        <v>349</v>
      </c>
      <c r="G1872" s="4" t="s">
        <v>357</v>
      </c>
      <c r="H1872" s="4"/>
      <c r="I1872" s="66">
        <v>0</v>
      </c>
      <c r="J1872" s="53">
        <v>0</v>
      </c>
      <c r="K1872" s="53">
        <v>0</v>
      </c>
      <c r="L1872" s="53">
        <v>0</v>
      </c>
      <c r="M1872" s="53">
        <v>0</v>
      </c>
      <c r="N1872" s="53">
        <v>0</v>
      </c>
      <c r="O1872" s="54">
        <v>0</v>
      </c>
    </row>
    <row r="1873" spans="1:15" x14ac:dyDescent="0.25">
      <c r="A1873" s="5" t="s">
        <v>219</v>
      </c>
      <c r="B1873" s="4" t="s">
        <v>246</v>
      </c>
      <c r="C1873" s="4" t="s">
        <v>440</v>
      </c>
      <c r="D1873" s="4" t="s">
        <v>85</v>
      </c>
      <c r="E1873" s="4" t="s">
        <v>389</v>
      </c>
      <c r="F1873" s="4" t="s">
        <v>349</v>
      </c>
      <c r="G1873" s="4" t="s">
        <v>357</v>
      </c>
      <c r="H1873" s="4"/>
      <c r="I1873" s="66">
        <v>0</v>
      </c>
      <c r="J1873" s="53">
        <v>0</v>
      </c>
      <c r="K1873" s="53">
        <v>0</v>
      </c>
      <c r="L1873" s="53">
        <v>0</v>
      </c>
      <c r="M1873" s="53">
        <v>0</v>
      </c>
      <c r="N1873" s="53">
        <v>0</v>
      </c>
      <c r="O1873" s="54">
        <v>0</v>
      </c>
    </row>
    <row r="1874" spans="1:15" x14ac:dyDescent="0.25">
      <c r="A1874" s="5" t="s">
        <v>219</v>
      </c>
      <c r="B1874" s="4" t="s">
        <v>246</v>
      </c>
      <c r="C1874" s="4" t="s">
        <v>440</v>
      </c>
      <c r="D1874" s="4" t="s">
        <v>86</v>
      </c>
      <c r="E1874" s="4" t="s">
        <v>390</v>
      </c>
      <c r="F1874" s="4" t="s">
        <v>349</v>
      </c>
      <c r="G1874" s="4" t="s">
        <v>357</v>
      </c>
      <c r="H1874" s="4"/>
      <c r="I1874" s="66">
        <v>0</v>
      </c>
      <c r="J1874" s="53">
        <v>0</v>
      </c>
      <c r="K1874" s="53">
        <v>0</v>
      </c>
      <c r="L1874" s="53">
        <v>0</v>
      </c>
      <c r="M1874" s="53">
        <v>0</v>
      </c>
      <c r="N1874" s="53">
        <v>0</v>
      </c>
      <c r="O1874" s="54">
        <v>0</v>
      </c>
    </row>
    <row r="1875" spans="1:15" x14ac:dyDescent="0.25">
      <c r="A1875" s="5" t="s">
        <v>219</v>
      </c>
      <c r="B1875" s="4" t="s">
        <v>246</v>
      </c>
      <c r="C1875" s="4" t="s">
        <v>440</v>
      </c>
      <c r="D1875" s="4" t="s">
        <v>87</v>
      </c>
      <c r="E1875" s="4" t="s">
        <v>391</v>
      </c>
      <c r="F1875" s="4" t="s">
        <v>349</v>
      </c>
      <c r="G1875" s="4" t="s">
        <v>357</v>
      </c>
      <c r="H1875" s="4"/>
      <c r="I1875" s="66">
        <v>0</v>
      </c>
      <c r="J1875" s="53">
        <v>0</v>
      </c>
      <c r="K1875" s="53">
        <v>0</v>
      </c>
      <c r="L1875" s="53">
        <v>0</v>
      </c>
      <c r="M1875" s="53">
        <v>0</v>
      </c>
      <c r="N1875" s="53">
        <v>0</v>
      </c>
      <c r="O1875" s="54">
        <v>0</v>
      </c>
    </row>
    <row r="1876" spans="1:15" x14ac:dyDescent="0.25">
      <c r="A1876" s="5" t="s">
        <v>219</v>
      </c>
      <c r="B1876" s="4" t="s">
        <v>246</v>
      </c>
      <c r="C1876" s="4" t="s">
        <v>440</v>
      </c>
      <c r="D1876" s="4" t="s">
        <v>88</v>
      </c>
      <c r="E1876" s="4" t="s">
        <v>392</v>
      </c>
      <c r="F1876" s="4" t="s">
        <v>349</v>
      </c>
      <c r="G1876" s="4" t="s">
        <v>357</v>
      </c>
      <c r="H1876" s="4"/>
      <c r="I1876" s="66">
        <v>0</v>
      </c>
      <c r="J1876" s="53">
        <v>0</v>
      </c>
      <c r="K1876" s="53">
        <v>0</v>
      </c>
      <c r="L1876" s="53">
        <v>0</v>
      </c>
      <c r="M1876" s="53">
        <v>0</v>
      </c>
      <c r="N1876" s="53">
        <v>0</v>
      </c>
      <c r="O1876" s="54">
        <v>0</v>
      </c>
    </row>
    <row r="1877" spans="1:15" x14ac:dyDescent="0.25">
      <c r="A1877" s="5" t="s">
        <v>219</v>
      </c>
      <c r="B1877" s="4" t="s">
        <v>246</v>
      </c>
      <c r="C1877" s="4" t="s">
        <v>440</v>
      </c>
      <c r="D1877" s="4" t="s">
        <v>89</v>
      </c>
      <c r="E1877" s="4" t="s">
        <v>350</v>
      </c>
      <c r="F1877" s="4" t="s">
        <v>351</v>
      </c>
      <c r="G1877" s="4" t="s">
        <v>357</v>
      </c>
      <c r="H1877" s="4"/>
      <c r="I1877" s="66">
        <v>10343.454400000001</v>
      </c>
      <c r="J1877" s="53">
        <v>2746.9096</v>
      </c>
      <c r="K1877" s="53">
        <v>40.596538699999996</v>
      </c>
      <c r="L1877" s="53">
        <v>1.3422623300000001</v>
      </c>
      <c r="M1877" s="53">
        <v>1.2348813435999999</v>
      </c>
      <c r="N1877" s="53">
        <v>0.23867561800000001</v>
      </c>
      <c r="O1877" s="54">
        <v>116.86707342174998</v>
      </c>
    </row>
    <row r="1878" spans="1:15" x14ac:dyDescent="0.25">
      <c r="A1878" s="5" t="s">
        <v>219</v>
      </c>
      <c r="B1878" s="4" t="s">
        <v>246</v>
      </c>
      <c r="C1878" s="4" t="s">
        <v>440</v>
      </c>
      <c r="D1878" s="4" t="s">
        <v>90</v>
      </c>
      <c r="E1878" s="4" t="s">
        <v>352</v>
      </c>
      <c r="F1878" s="4" t="s">
        <v>351</v>
      </c>
      <c r="G1878" s="4" t="s">
        <v>357</v>
      </c>
      <c r="H1878" s="4"/>
      <c r="I1878" s="66">
        <v>1820.2776667700002</v>
      </c>
      <c r="J1878" s="53">
        <v>539.54374956300001</v>
      </c>
      <c r="K1878" s="53">
        <v>10.538406971000001</v>
      </c>
      <c r="L1878" s="53">
        <v>0.55469291230000006</v>
      </c>
      <c r="M1878" s="53">
        <v>0.51031747931600002</v>
      </c>
      <c r="N1878" s="53">
        <v>5.8995519515999996E-2</v>
      </c>
      <c r="O1878" s="54">
        <v>33.072163625491534</v>
      </c>
    </row>
    <row r="1879" spans="1:15" x14ac:dyDescent="0.25">
      <c r="A1879" s="5" t="s">
        <v>219</v>
      </c>
      <c r="B1879" s="4" t="s">
        <v>246</v>
      </c>
      <c r="C1879" s="4" t="s">
        <v>440</v>
      </c>
      <c r="D1879" s="4" t="s">
        <v>91</v>
      </c>
      <c r="E1879" s="4" t="s">
        <v>353</v>
      </c>
      <c r="F1879" s="4" t="s">
        <v>351</v>
      </c>
      <c r="G1879" s="4" t="s">
        <v>357</v>
      </c>
      <c r="H1879" s="4"/>
      <c r="I1879" s="66">
        <v>378.06271500000003</v>
      </c>
      <c r="J1879" s="53">
        <v>260.49832378000002</v>
      </c>
      <c r="K1879" s="53">
        <v>5.9959234929999994</v>
      </c>
      <c r="L1879" s="53">
        <v>0.24674189010000003</v>
      </c>
      <c r="M1879" s="53">
        <v>0.22700253889200003</v>
      </c>
      <c r="N1879" s="53">
        <v>3.1621867369999994E-2</v>
      </c>
      <c r="O1879" s="54">
        <v>13.604390644816702</v>
      </c>
    </row>
    <row r="1880" spans="1:15" x14ac:dyDescent="0.25">
      <c r="A1880" s="5" t="s">
        <v>219</v>
      </c>
      <c r="B1880" s="4" t="s">
        <v>246</v>
      </c>
      <c r="C1880" s="4" t="s">
        <v>440</v>
      </c>
      <c r="D1880" s="4" t="s">
        <v>92</v>
      </c>
      <c r="E1880" s="4" t="s">
        <v>393</v>
      </c>
      <c r="F1880" s="4" t="s">
        <v>351</v>
      </c>
      <c r="G1880" s="4" t="s">
        <v>357</v>
      </c>
      <c r="H1880" s="4"/>
      <c r="I1880" s="66">
        <v>542.22574033000012</v>
      </c>
      <c r="J1880" s="53">
        <v>685.52049509999995</v>
      </c>
      <c r="K1880" s="53">
        <v>11.58511848</v>
      </c>
      <c r="L1880" s="53">
        <v>0.34329683389999999</v>
      </c>
      <c r="M1880" s="53">
        <v>0.31583308718800007</v>
      </c>
      <c r="N1880" s="53">
        <v>6.8063385650000002E-2</v>
      </c>
      <c r="O1880" s="54">
        <v>22.979172535939</v>
      </c>
    </row>
    <row r="1881" spans="1:15" x14ac:dyDescent="0.25">
      <c r="A1881" s="5" t="s">
        <v>219</v>
      </c>
      <c r="B1881" s="4" t="s">
        <v>246</v>
      </c>
      <c r="C1881" s="4" t="s">
        <v>440</v>
      </c>
      <c r="D1881" s="4" t="s">
        <v>93</v>
      </c>
      <c r="E1881" s="4" t="s">
        <v>394</v>
      </c>
      <c r="F1881" s="4" t="s">
        <v>351</v>
      </c>
      <c r="G1881" s="4" t="s">
        <v>357</v>
      </c>
      <c r="H1881" s="4"/>
      <c r="I1881" s="66">
        <v>4993.8905570499992</v>
      </c>
      <c r="J1881" s="53">
        <v>1075.0909474079999</v>
      </c>
      <c r="K1881" s="53">
        <v>16.66713719641</v>
      </c>
      <c r="L1881" s="53">
        <v>0.94481382436399997</v>
      </c>
      <c r="M1881" s="53">
        <v>0.86922871841488003</v>
      </c>
      <c r="N1881" s="53">
        <v>0.1056256198273</v>
      </c>
      <c r="O1881" s="54">
        <v>59.563347655742305</v>
      </c>
    </row>
    <row r="1882" spans="1:15" x14ac:dyDescent="0.25">
      <c r="A1882" s="5" t="s">
        <v>219</v>
      </c>
      <c r="B1882" s="4" t="s">
        <v>246</v>
      </c>
      <c r="C1882" s="4" t="s">
        <v>440</v>
      </c>
      <c r="D1882" s="4" t="s">
        <v>94</v>
      </c>
      <c r="E1882" s="4" t="s">
        <v>354</v>
      </c>
      <c r="F1882" s="4" t="s">
        <v>351</v>
      </c>
      <c r="G1882" s="4" t="s">
        <v>357</v>
      </c>
      <c r="H1882" s="4"/>
      <c r="I1882" s="66">
        <v>63.710955782000006</v>
      </c>
      <c r="J1882" s="53">
        <v>52.915536977999999</v>
      </c>
      <c r="K1882" s="53">
        <v>0.75693720259999997</v>
      </c>
      <c r="L1882" s="53">
        <v>3.3883723930000005E-2</v>
      </c>
      <c r="M1882" s="53">
        <v>3.11730260156E-2</v>
      </c>
      <c r="N1882" s="53">
        <v>4.9951288449999994E-3</v>
      </c>
      <c r="O1882" s="54">
        <v>2.0778026499866531</v>
      </c>
    </row>
    <row r="1883" spans="1:15" x14ac:dyDescent="0.25">
      <c r="A1883" s="5" t="s">
        <v>219</v>
      </c>
      <c r="B1883" s="4" t="s">
        <v>246</v>
      </c>
      <c r="C1883" s="4" t="s">
        <v>440</v>
      </c>
      <c r="D1883" s="4" t="s">
        <v>95</v>
      </c>
      <c r="E1883" s="4" t="s">
        <v>395</v>
      </c>
      <c r="F1883" s="4" t="s">
        <v>356</v>
      </c>
      <c r="G1883" s="4" t="s">
        <v>357</v>
      </c>
      <c r="H1883" s="4"/>
      <c r="I1883" s="66">
        <v>0</v>
      </c>
      <c r="J1883" s="53">
        <v>0</v>
      </c>
      <c r="K1883" s="53">
        <v>0</v>
      </c>
      <c r="L1883" s="53">
        <v>0</v>
      </c>
      <c r="M1883" s="53">
        <v>0</v>
      </c>
      <c r="N1883" s="53">
        <v>0</v>
      </c>
      <c r="O1883" s="54">
        <v>0</v>
      </c>
    </row>
    <row r="1884" spans="1:15" x14ac:dyDescent="0.25">
      <c r="A1884" s="5" t="s">
        <v>219</v>
      </c>
      <c r="B1884" s="4" t="s">
        <v>246</v>
      </c>
      <c r="C1884" s="4" t="s">
        <v>440</v>
      </c>
      <c r="D1884" s="4" t="s">
        <v>96</v>
      </c>
      <c r="E1884" s="4" t="s">
        <v>396</v>
      </c>
      <c r="F1884" s="4" t="s">
        <v>356</v>
      </c>
      <c r="G1884" s="4" t="s">
        <v>357</v>
      </c>
      <c r="H1884" s="4"/>
      <c r="I1884" s="66">
        <v>0</v>
      </c>
      <c r="J1884" s="53">
        <v>0</v>
      </c>
      <c r="K1884" s="53">
        <v>0</v>
      </c>
      <c r="L1884" s="53">
        <v>0</v>
      </c>
      <c r="M1884" s="53">
        <v>0</v>
      </c>
      <c r="N1884" s="53">
        <v>0</v>
      </c>
      <c r="O1884" s="54">
        <v>0</v>
      </c>
    </row>
    <row r="1885" spans="1:15" x14ac:dyDescent="0.25">
      <c r="A1885" s="5" t="s">
        <v>219</v>
      </c>
      <c r="B1885" s="4" t="s">
        <v>246</v>
      </c>
      <c r="C1885" s="4" t="s">
        <v>440</v>
      </c>
      <c r="D1885" s="4" t="s">
        <v>97</v>
      </c>
      <c r="E1885" s="4" t="s">
        <v>397</v>
      </c>
      <c r="F1885" s="4" t="s">
        <v>338</v>
      </c>
      <c r="G1885" s="4" t="s">
        <v>357</v>
      </c>
      <c r="H1885" s="4"/>
      <c r="I1885" s="66">
        <v>0</v>
      </c>
      <c r="J1885" s="53">
        <v>0</v>
      </c>
      <c r="K1885" s="53">
        <v>0</v>
      </c>
      <c r="L1885" s="53">
        <v>0</v>
      </c>
      <c r="M1885" s="53">
        <v>0</v>
      </c>
      <c r="N1885" s="53">
        <v>0</v>
      </c>
      <c r="O1885" s="54">
        <v>0</v>
      </c>
    </row>
    <row r="1886" spans="1:15" x14ac:dyDescent="0.25">
      <c r="A1886" s="5" t="s">
        <v>219</v>
      </c>
      <c r="B1886" s="4" t="s">
        <v>246</v>
      </c>
      <c r="C1886" s="4" t="s">
        <v>440</v>
      </c>
      <c r="D1886" s="4" t="s">
        <v>98</v>
      </c>
      <c r="E1886" s="4" t="s">
        <v>398</v>
      </c>
      <c r="F1886" s="4" t="s">
        <v>325</v>
      </c>
      <c r="G1886" s="4" t="s">
        <v>399</v>
      </c>
      <c r="H1886" s="4"/>
      <c r="I1886" s="66">
        <v>1.1327049054</v>
      </c>
      <c r="J1886" s="53">
        <v>0.12354225337000001</v>
      </c>
      <c r="K1886" s="53">
        <v>2.7145363180999998E-2</v>
      </c>
      <c r="L1886" s="53">
        <v>1.7770892914000002E-4</v>
      </c>
      <c r="M1886" s="53">
        <v>1.7770892914000002E-4</v>
      </c>
      <c r="N1886" s="53">
        <v>3.8609757519999998E-5</v>
      </c>
      <c r="O1886" s="54">
        <v>7.4717699169879193E-3</v>
      </c>
    </row>
    <row r="1887" spans="1:15" x14ac:dyDescent="0.25">
      <c r="A1887" s="5" t="s">
        <v>219</v>
      </c>
      <c r="B1887" s="4" t="s">
        <v>246</v>
      </c>
      <c r="C1887" s="4" t="s">
        <v>440</v>
      </c>
      <c r="D1887" s="4" t="s">
        <v>99</v>
      </c>
      <c r="E1887" s="4" t="s">
        <v>359</v>
      </c>
      <c r="F1887" s="4" t="s">
        <v>331</v>
      </c>
      <c r="G1887" s="4" t="s">
        <v>399</v>
      </c>
      <c r="H1887" s="4"/>
      <c r="I1887" s="66">
        <v>1.48807263</v>
      </c>
      <c r="J1887" s="53">
        <v>0.519502888</v>
      </c>
      <c r="K1887" s="53">
        <v>8.7748528000000006E-2</v>
      </c>
      <c r="L1887" s="53">
        <v>1.16767679E-3</v>
      </c>
      <c r="M1887" s="53">
        <v>1.16767679E-3</v>
      </c>
      <c r="N1887" s="53">
        <v>2.2987270899999998E-4</v>
      </c>
      <c r="O1887" s="54">
        <v>2.4178873600582001E-2</v>
      </c>
    </row>
    <row r="1888" spans="1:15" x14ac:dyDescent="0.25">
      <c r="A1888" s="5" t="s">
        <v>219</v>
      </c>
      <c r="B1888" s="4" t="s">
        <v>246</v>
      </c>
      <c r="C1888" s="4" t="s">
        <v>440</v>
      </c>
      <c r="D1888" s="4" t="s">
        <v>100</v>
      </c>
      <c r="E1888" s="4" t="s">
        <v>360</v>
      </c>
      <c r="F1888" s="4" t="s">
        <v>331</v>
      </c>
      <c r="G1888" s="4" t="s">
        <v>399</v>
      </c>
      <c r="H1888" s="4"/>
      <c r="I1888" s="66">
        <v>1.4779496600000002</v>
      </c>
      <c r="J1888" s="53">
        <v>0.61046831999999995</v>
      </c>
      <c r="K1888" s="53">
        <v>8.3019288000000011E-2</v>
      </c>
      <c r="L1888" s="53">
        <v>1.9822536299999999E-3</v>
      </c>
      <c r="M1888" s="53">
        <v>1.9822536299999999E-3</v>
      </c>
      <c r="N1888" s="53">
        <v>3.7269951000000001E-4</v>
      </c>
      <c r="O1888" s="54">
        <v>2.1730414858530001E-2</v>
      </c>
    </row>
    <row r="1889" spans="1:15" x14ac:dyDescent="0.25">
      <c r="A1889" s="5" t="s">
        <v>219</v>
      </c>
      <c r="B1889" s="4" t="s">
        <v>246</v>
      </c>
      <c r="C1889" s="4" t="s">
        <v>440</v>
      </c>
      <c r="D1889" s="4" t="s">
        <v>101</v>
      </c>
      <c r="E1889" s="4" t="s">
        <v>333</v>
      </c>
      <c r="F1889" s="4" t="s">
        <v>331</v>
      </c>
      <c r="G1889" s="4" t="s">
        <v>399</v>
      </c>
      <c r="H1889" s="4"/>
      <c r="I1889" s="66">
        <v>1.20463031</v>
      </c>
      <c r="J1889" s="53">
        <v>0.18276546399999999</v>
      </c>
      <c r="K1889" s="53">
        <v>3.6327862299999999E-2</v>
      </c>
      <c r="L1889" s="53">
        <v>3.0553940500000002E-4</v>
      </c>
      <c r="M1889" s="53">
        <v>3.0553940500000002E-4</v>
      </c>
      <c r="N1889" s="53">
        <v>6.3768886700000008E-5</v>
      </c>
      <c r="O1889" s="54">
        <v>1.0076512081948999E-2</v>
      </c>
    </row>
    <row r="1890" spans="1:15" x14ac:dyDescent="0.25">
      <c r="A1890" s="5" t="s">
        <v>219</v>
      </c>
      <c r="B1890" s="4" t="s">
        <v>246</v>
      </c>
      <c r="C1890" s="4" t="s">
        <v>440</v>
      </c>
      <c r="D1890" s="4" t="s">
        <v>102</v>
      </c>
      <c r="E1890" s="4" t="s">
        <v>361</v>
      </c>
      <c r="F1890" s="4" t="s">
        <v>331</v>
      </c>
      <c r="G1890" s="4" t="s">
        <v>399</v>
      </c>
      <c r="H1890" s="4"/>
      <c r="I1890" s="66">
        <v>0.344180074</v>
      </c>
      <c r="J1890" s="53">
        <v>8.628577400000001E-2</v>
      </c>
      <c r="K1890" s="53">
        <v>1.373458E-2</v>
      </c>
      <c r="L1890" s="53">
        <v>2.07799895E-4</v>
      </c>
      <c r="M1890" s="53">
        <v>2.07799895E-4</v>
      </c>
      <c r="N1890" s="53">
        <v>4.0365036000000002E-5</v>
      </c>
      <c r="O1890" s="54">
        <v>3.7598574127069998E-3</v>
      </c>
    </row>
    <row r="1891" spans="1:15" x14ac:dyDescent="0.25">
      <c r="A1891" s="5" t="s">
        <v>219</v>
      </c>
      <c r="B1891" s="4" t="s">
        <v>246</v>
      </c>
      <c r="C1891" s="4" t="s">
        <v>440</v>
      </c>
      <c r="D1891" s="4" t="s">
        <v>103</v>
      </c>
      <c r="E1891" s="4" t="s">
        <v>362</v>
      </c>
      <c r="F1891" s="4" t="s">
        <v>331</v>
      </c>
      <c r="G1891" s="4" t="s">
        <v>399</v>
      </c>
      <c r="H1891" s="4"/>
      <c r="I1891" s="66">
        <v>3.9378245999999999</v>
      </c>
      <c r="J1891" s="53">
        <v>1.65711137</v>
      </c>
      <c r="K1891" s="53">
        <v>0.28338545100000001</v>
      </c>
      <c r="L1891" s="53">
        <v>3.57236067E-3</v>
      </c>
      <c r="M1891" s="53">
        <v>3.57236067E-3</v>
      </c>
      <c r="N1891" s="53">
        <v>7.0663117000000007E-4</v>
      </c>
      <c r="O1891" s="54">
        <v>7.8470462697290994E-2</v>
      </c>
    </row>
    <row r="1892" spans="1:15" x14ac:dyDescent="0.25">
      <c r="A1892" s="5" t="s">
        <v>219</v>
      </c>
      <c r="B1892" s="4" t="s">
        <v>246</v>
      </c>
      <c r="C1892" s="4" t="s">
        <v>440</v>
      </c>
      <c r="D1892" s="4" t="s">
        <v>104</v>
      </c>
      <c r="E1892" s="4" t="s">
        <v>363</v>
      </c>
      <c r="F1892" s="4" t="s">
        <v>331</v>
      </c>
      <c r="G1892" s="4" t="s">
        <v>399</v>
      </c>
      <c r="H1892" s="4"/>
      <c r="I1892" s="66">
        <v>2.8243013000000001</v>
      </c>
      <c r="J1892" s="53">
        <v>0.77704338399999995</v>
      </c>
      <c r="K1892" s="53">
        <v>0.169070946</v>
      </c>
      <c r="L1892" s="53">
        <v>1.1560830299999999E-3</v>
      </c>
      <c r="M1892" s="53">
        <v>1.1560830299999999E-3</v>
      </c>
      <c r="N1892" s="53">
        <v>2.5055867399999997E-4</v>
      </c>
      <c r="O1892" s="54">
        <v>4.6343101469780004E-2</v>
      </c>
    </row>
    <row r="1893" spans="1:15" x14ac:dyDescent="0.25">
      <c r="A1893" s="5" t="s">
        <v>219</v>
      </c>
      <c r="B1893" s="4" t="s">
        <v>246</v>
      </c>
      <c r="C1893" s="4" t="s">
        <v>440</v>
      </c>
      <c r="D1893" s="4" t="s">
        <v>105</v>
      </c>
      <c r="E1893" s="4" t="s">
        <v>335</v>
      </c>
      <c r="F1893" s="4" t="s">
        <v>331</v>
      </c>
      <c r="G1893" s="4" t="s">
        <v>399</v>
      </c>
      <c r="H1893" s="4"/>
      <c r="I1893" s="66">
        <v>2.4598753800000002</v>
      </c>
      <c r="J1893" s="53">
        <v>0.72117812999999997</v>
      </c>
      <c r="K1893" s="53">
        <v>9.6943034000000011E-2</v>
      </c>
      <c r="L1893" s="53">
        <v>3.4606775000000003E-3</v>
      </c>
      <c r="M1893" s="53">
        <v>3.4606775000000003E-3</v>
      </c>
      <c r="N1893" s="53">
        <v>6.3627501000000002E-4</v>
      </c>
      <c r="O1893" s="54">
        <v>2.2790767367939998E-2</v>
      </c>
    </row>
    <row r="1894" spans="1:15" x14ac:dyDescent="0.25">
      <c r="A1894" s="5" t="s">
        <v>219</v>
      </c>
      <c r="B1894" s="4" t="s">
        <v>246</v>
      </c>
      <c r="C1894" s="4" t="s">
        <v>440</v>
      </c>
      <c r="D1894" s="4" t="s">
        <v>106</v>
      </c>
      <c r="E1894" s="4" t="s">
        <v>365</v>
      </c>
      <c r="F1894" s="4" t="s">
        <v>331</v>
      </c>
      <c r="G1894" s="4" t="s">
        <v>399</v>
      </c>
      <c r="H1894" s="4"/>
      <c r="I1894" s="66">
        <v>1.3463513950000001</v>
      </c>
      <c r="J1894" s="53">
        <v>0.73991205910000002</v>
      </c>
      <c r="K1894" s="53">
        <v>0.14657710289999998</v>
      </c>
      <c r="L1894" s="53">
        <v>1.2397106965E-3</v>
      </c>
      <c r="M1894" s="53">
        <v>1.2397106965E-3</v>
      </c>
      <c r="N1894" s="53">
        <v>2.5842262446999998E-4</v>
      </c>
      <c r="O1894" s="54">
        <v>4.0712188175715758E-2</v>
      </c>
    </row>
    <row r="1895" spans="1:15" x14ac:dyDescent="0.25">
      <c r="A1895" s="5" t="s">
        <v>219</v>
      </c>
      <c r="B1895" s="4" t="s">
        <v>246</v>
      </c>
      <c r="C1895" s="4" t="s">
        <v>440</v>
      </c>
      <c r="D1895" s="4" t="s">
        <v>107</v>
      </c>
      <c r="E1895" s="4" t="s">
        <v>336</v>
      </c>
      <c r="F1895" s="4" t="s">
        <v>331</v>
      </c>
      <c r="G1895" s="4" t="s">
        <v>399</v>
      </c>
      <c r="H1895" s="4"/>
      <c r="I1895" s="66">
        <v>0.25307351</v>
      </c>
      <c r="J1895" s="53">
        <v>0.11964057</v>
      </c>
      <c r="K1895" s="53">
        <v>2.3370624999999999E-2</v>
      </c>
      <c r="L1895" s="53">
        <v>2.0402807E-4</v>
      </c>
      <c r="M1895" s="53">
        <v>2.0402807E-4</v>
      </c>
      <c r="N1895" s="53">
        <v>4.2325857000000003E-5</v>
      </c>
      <c r="O1895" s="54">
        <v>6.4982418393399995E-3</v>
      </c>
    </row>
    <row r="1896" spans="1:15" x14ac:dyDescent="0.25">
      <c r="A1896" s="5" t="s">
        <v>219</v>
      </c>
      <c r="B1896" s="4" t="s">
        <v>246</v>
      </c>
      <c r="C1896" s="4" t="s">
        <v>440</v>
      </c>
      <c r="D1896" s="4" t="s">
        <v>108</v>
      </c>
      <c r="E1896" s="4" t="s">
        <v>366</v>
      </c>
      <c r="F1896" s="4" t="s">
        <v>331</v>
      </c>
      <c r="G1896" s="4" t="s">
        <v>399</v>
      </c>
      <c r="H1896" s="4"/>
      <c r="I1896" s="66">
        <v>2.085326953</v>
      </c>
      <c r="J1896" s="53">
        <v>1.1637020077</v>
      </c>
      <c r="K1896" s="53">
        <v>0.20645806300000002</v>
      </c>
      <c r="L1896" s="53">
        <v>2.266114235E-3</v>
      </c>
      <c r="M1896" s="53">
        <v>2.266114235E-3</v>
      </c>
      <c r="N1896" s="53">
        <v>4.5532846619999995E-4</v>
      </c>
      <c r="O1896" s="54">
        <v>5.7575290201027703E-2</v>
      </c>
    </row>
    <row r="1897" spans="1:15" x14ac:dyDescent="0.25">
      <c r="A1897" s="5" t="s">
        <v>219</v>
      </c>
      <c r="B1897" s="4" t="s">
        <v>246</v>
      </c>
      <c r="C1897" s="4" t="s">
        <v>440</v>
      </c>
      <c r="D1897" s="4" t="s">
        <v>109</v>
      </c>
      <c r="E1897" s="4" t="s">
        <v>367</v>
      </c>
      <c r="F1897" s="4" t="s">
        <v>331</v>
      </c>
      <c r="G1897" s="4" t="s">
        <v>399</v>
      </c>
      <c r="H1897" s="4"/>
      <c r="I1897" s="66">
        <v>3.4519239750000001</v>
      </c>
      <c r="J1897" s="53">
        <v>2.3617240796000001</v>
      </c>
      <c r="K1897" s="53">
        <v>0.34290986920000005</v>
      </c>
      <c r="L1897" s="53">
        <v>5.6755956880000001E-3</v>
      </c>
      <c r="M1897" s="53">
        <v>5.6755956880000001E-3</v>
      </c>
      <c r="N1897" s="53">
        <v>1.0920919739999999E-3</v>
      </c>
      <c r="O1897" s="54">
        <v>9.4825124718100826E-2</v>
      </c>
    </row>
    <row r="1898" spans="1:15" x14ac:dyDescent="0.25">
      <c r="A1898" s="5" t="s">
        <v>219</v>
      </c>
      <c r="B1898" s="4" t="s">
        <v>246</v>
      </c>
      <c r="C1898" s="4" t="s">
        <v>440</v>
      </c>
      <c r="D1898" s="4" t="s">
        <v>110</v>
      </c>
      <c r="E1898" s="4" t="s">
        <v>368</v>
      </c>
      <c r="F1898" s="4" t="s">
        <v>331</v>
      </c>
      <c r="G1898" s="4" t="s">
        <v>399</v>
      </c>
      <c r="H1898" s="4"/>
      <c r="I1898" s="66">
        <v>0.394794969</v>
      </c>
      <c r="J1898" s="53">
        <v>0.2116939327</v>
      </c>
      <c r="K1898" s="53">
        <v>2.7179376029999997E-2</v>
      </c>
      <c r="L1898" s="53">
        <v>6.12702385E-4</v>
      </c>
      <c r="M1898" s="53">
        <v>6.12702385E-4</v>
      </c>
      <c r="N1898" s="53">
        <v>1.153050716E-4</v>
      </c>
      <c r="O1898" s="54">
        <v>7.2994914032059998E-3</v>
      </c>
    </row>
    <row r="1899" spans="1:15" x14ac:dyDescent="0.25">
      <c r="A1899" s="5" t="s">
        <v>219</v>
      </c>
      <c r="B1899" s="4" t="s">
        <v>246</v>
      </c>
      <c r="C1899" s="4" t="s">
        <v>440</v>
      </c>
      <c r="D1899" s="4" t="s">
        <v>111</v>
      </c>
      <c r="E1899" s="4" t="s">
        <v>369</v>
      </c>
      <c r="F1899" s="4" t="s">
        <v>331</v>
      </c>
      <c r="G1899" s="4" t="s">
        <v>399</v>
      </c>
      <c r="H1899" s="4"/>
      <c r="I1899" s="66">
        <v>8.0781101999999994</v>
      </c>
      <c r="J1899" s="53">
        <v>2.58795932</v>
      </c>
      <c r="K1899" s="53">
        <v>0.49126641199999999</v>
      </c>
      <c r="L1899" s="53">
        <v>4.6465274999999999E-3</v>
      </c>
      <c r="M1899" s="53">
        <v>4.6465274999999999E-3</v>
      </c>
      <c r="N1899" s="53">
        <v>9.5285018999999999E-4</v>
      </c>
      <c r="O1899" s="54">
        <v>0.13610187211348002</v>
      </c>
    </row>
    <row r="1900" spans="1:15" x14ac:dyDescent="0.25">
      <c r="A1900" s="5" t="s">
        <v>219</v>
      </c>
      <c r="B1900" s="4" t="s">
        <v>246</v>
      </c>
      <c r="C1900" s="4" t="s">
        <v>440</v>
      </c>
      <c r="D1900" s="4" t="s">
        <v>112</v>
      </c>
      <c r="E1900" s="4" t="s">
        <v>371</v>
      </c>
      <c r="F1900" s="4" t="s">
        <v>331</v>
      </c>
      <c r="G1900" s="4" t="s">
        <v>399</v>
      </c>
      <c r="H1900" s="4"/>
      <c r="I1900" s="66">
        <v>1.3261056</v>
      </c>
      <c r="J1900" s="53">
        <v>1.1494156</v>
      </c>
      <c r="K1900" s="53">
        <v>0.23324164999999999</v>
      </c>
      <c r="L1900" s="53">
        <v>1.8682854E-3</v>
      </c>
      <c r="M1900" s="53">
        <v>1.8682854E-3</v>
      </c>
      <c r="N1900" s="53">
        <v>3.9311465999999998E-4</v>
      </c>
      <c r="O1900" s="54">
        <v>6.4599303536199998E-2</v>
      </c>
    </row>
    <row r="1901" spans="1:15" x14ac:dyDescent="0.25">
      <c r="A1901" s="5" t="s">
        <v>219</v>
      </c>
      <c r="B1901" s="4" t="s">
        <v>246</v>
      </c>
      <c r="C1901" s="4" t="s">
        <v>440</v>
      </c>
      <c r="D1901" s="4" t="s">
        <v>113</v>
      </c>
      <c r="E1901" s="4" t="s">
        <v>372</v>
      </c>
      <c r="F1901" s="4" t="s">
        <v>338</v>
      </c>
      <c r="G1901" s="4" t="s">
        <v>399</v>
      </c>
      <c r="H1901" s="4"/>
      <c r="I1901" s="66">
        <v>26.98546657</v>
      </c>
      <c r="J1901" s="53">
        <v>8.4821840000000002</v>
      </c>
      <c r="K1901" s="53">
        <v>1.6826595529999999</v>
      </c>
      <c r="L1901" s="53">
        <v>1.4479650359999999E-2</v>
      </c>
      <c r="M1901" s="53">
        <v>1.4479650359999999E-2</v>
      </c>
      <c r="N1901" s="53">
        <v>3.0185218129999999E-3</v>
      </c>
      <c r="O1901" s="54">
        <v>0.46474653913578001</v>
      </c>
    </row>
    <row r="1902" spans="1:15" x14ac:dyDescent="0.25">
      <c r="A1902" s="5" t="s">
        <v>219</v>
      </c>
      <c r="B1902" s="4" t="s">
        <v>246</v>
      </c>
      <c r="C1902" s="4" t="s">
        <v>440</v>
      </c>
      <c r="D1902" s="4" t="s">
        <v>114</v>
      </c>
      <c r="E1902" s="4" t="s">
        <v>373</v>
      </c>
      <c r="F1902" s="4" t="s">
        <v>338</v>
      </c>
      <c r="G1902" s="4" t="s">
        <v>399</v>
      </c>
      <c r="H1902" s="4"/>
      <c r="I1902" s="66">
        <v>566.03468411999995</v>
      </c>
      <c r="J1902" s="53">
        <v>571.34432220000008</v>
      </c>
      <c r="K1902" s="53">
        <v>83.028976150000005</v>
      </c>
      <c r="L1902" s="53">
        <v>1.3782655501000001</v>
      </c>
      <c r="M1902" s="53">
        <v>1.3782655501000001</v>
      </c>
      <c r="N1902" s="53">
        <v>0.26567152664999999</v>
      </c>
      <c r="O1902" s="54">
        <v>22.921527130930798</v>
      </c>
    </row>
    <row r="1903" spans="1:15" x14ac:dyDescent="0.25">
      <c r="A1903" s="5" t="s">
        <v>219</v>
      </c>
      <c r="B1903" s="4" t="s">
        <v>246</v>
      </c>
      <c r="C1903" s="4" t="s">
        <v>440</v>
      </c>
      <c r="D1903" s="4" t="s">
        <v>115</v>
      </c>
      <c r="E1903" s="4" t="s">
        <v>337</v>
      </c>
      <c r="F1903" s="4" t="s">
        <v>338</v>
      </c>
      <c r="G1903" s="4" t="s">
        <v>399</v>
      </c>
      <c r="H1903" s="4"/>
      <c r="I1903" s="66">
        <v>9.2621709455999994</v>
      </c>
      <c r="J1903" s="53">
        <v>2.846283122</v>
      </c>
      <c r="K1903" s="53">
        <v>0.40768608049999999</v>
      </c>
      <c r="L1903" s="53">
        <v>1.0654301859000001E-2</v>
      </c>
      <c r="M1903" s="53">
        <v>1.0654301859000001E-2</v>
      </c>
      <c r="N1903" s="53">
        <v>1.9938566030000002E-3</v>
      </c>
      <c r="O1903" s="54">
        <v>0.10349549980536979</v>
      </c>
    </row>
    <row r="1904" spans="1:15" x14ac:dyDescent="0.25">
      <c r="A1904" s="5" t="s">
        <v>219</v>
      </c>
      <c r="B1904" s="4" t="s">
        <v>246</v>
      </c>
      <c r="C1904" s="4" t="s">
        <v>440</v>
      </c>
      <c r="D1904" s="4" t="s">
        <v>116</v>
      </c>
      <c r="E1904" s="4" t="s">
        <v>400</v>
      </c>
      <c r="F1904" s="4" t="s">
        <v>338</v>
      </c>
      <c r="G1904" s="4" t="s">
        <v>399</v>
      </c>
      <c r="H1904" s="4"/>
      <c r="I1904" s="66">
        <v>2.0026314200000002</v>
      </c>
      <c r="J1904" s="53">
        <v>1.113284881</v>
      </c>
      <c r="K1904" s="53">
        <v>0.1500798455</v>
      </c>
      <c r="L1904" s="53">
        <v>3.2186232720000001E-3</v>
      </c>
      <c r="M1904" s="53">
        <v>3.2186232720000001E-3</v>
      </c>
      <c r="N1904" s="53">
        <v>6.0962792899999993E-4</v>
      </c>
      <c r="O1904" s="54">
        <v>4.0204037784403901E-2</v>
      </c>
    </row>
    <row r="1905" spans="1:15" x14ac:dyDescent="0.25">
      <c r="A1905" s="5" t="s">
        <v>219</v>
      </c>
      <c r="B1905" s="4" t="s">
        <v>246</v>
      </c>
      <c r="C1905" s="4" t="s">
        <v>440</v>
      </c>
      <c r="D1905" s="4" t="s">
        <v>117</v>
      </c>
      <c r="E1905" s="4" t="s">
        <v>401</v>
      </c>
      <c r="F1905" s="4" t="s">
        <v>338</v>
      </c>
      <c r="G1905" s="4" t="s">
        <v>399</v>
      </c>
      <c r="H1905" s="4"/>
      <c r="I1905" s="66">
        <v>1.112572857</v>
      </c>
      <c r="J1905" s="53">
        <v>0.45161422800000001</v>
      </c>
      <c r="K1905" s="53">
        <v>8.7905193300000004E-2</v>
      </c>
      <c r="L1905" s="53">
        <v>7.8240750199999999E-4</v>
      </c>
      <c r="M1905" s="53">
        <v>7.8240750199999999E-4</v>
      </c>
      <c r="N1905" s="53">
        <v>1.622378993E-4</v>
      </c>
      <c r="O1905" s="54">
        <v>2.4393460638889999E-2</v>
      </c>
    </row>
    <row r="1906" spans="1:15" x14ac:dyDescent="0.25">
      <c r="A1906" s="5" t="s">
        <v>219</v>
      </c>
      <c r="B1906" s="4" t="s">
        <v>246</v>
      </c>
      <c r="C1906" s="4" t="s">
        <v>440</v>
      </c>
      <c r="D1906" s="4" t="s">
        <v>118</v>
      </c>
      <c r="E1906" s="4" t="s">
        <v>376</v>
      </c>
      <c r="F1906" s="4" t="s">
        <v>338</v>
      </c>
      <c r="G1906" s="4" t="s">
        <v>399</v>
      </c>
      <c r="H1906" s="4"/>
      <c r="I1906" s="66">
        <v>1.7745546130000001</v>
      </c>
      <c r="J1906" s="53">
        <v>1.0867511931</v>
      </c>
      <c r="K1906" s="53">
        <v>0.14839732645000001</v>
      </c>
      <c r="L1906" s="53">
        <v>6.4959206300000006E-3</v>
      </c>
      <c r="M1906" s="53">
        <v>6.4959206300000006E-3</v>
      </c>
      <c r="N1906" s="53">
        <v>1.1951269329E-3</v>
      </c>
      <c r="O1906" s="54">
        <v>3.1660362290236894E-2</v>
      </c>
    </row>
    <row r="1907" spans="1:15" x14ac:dyDescent="0.25">
      <c r="A1907" s="5" t="s">
        <v>219</v>
      </c>
      <c r="B1907" s="4" t="s">
        <v>246</v>
      </c>
      <c r="C1907" s="4" t="s">
        <v>440</v>
      </c>
      <c r="D1907" s="4" t="s">
        <v>119</v>
      </c>
      <c r="E1907" s="4" t="s">
        <v>382</v>
      </c>
      <c r="F1907" s="4" t="s">
        <v>342</v>
      </c>
      <c r="G1907" s="4" t="s">
        <v>399</v>
      </c>
      <c r="H1907" s="4"/>
      <c r="I1907" s="66">
        <v>1.2589011067</v>
      </c>
      <c r="J1907" s="53">
        <v>0.75113804350000002</v>
      </c>
      <c r="K1907" s="53">
        <v>0.10232410046000001</v>
      </c>
      <c r="L1907" s="53">
        <v>2.0204255599999997E-3</v>
      </c>
      <c r="M1907" s="53">
        <v>2.0204255599999997E-3</v>
      </c>
      <c r="N1907" s="53">
        <v>3.8420439840000003E-4</v>
      </c>
      <c r="O1907" s="54">
        <v>2.7796383188831406E-2</v>
      </c>
    </row>
    <row r="1908" spans="1:15" x14ac:dyDescent="0.25">
      <c r="A1908" s="5" t="s">
        <v>219</v>
      </c>
      <c r="B1908" s="4" t="s">
        <v>246</v>
      </c>
      <c r="C1908" s="4" t="s">
        <v>440</v>
      </c>
      <c r="D1908" s="4" t="s">
        <v>120</v>
      </c>
      <c r="E1908" s="4" t="s">
        <v>391</v>
      </c>
      <c r="F1908" s="4" t="s">
        <v>349</v>
      </c>
      <c r="G1908" s="4" t="s">
        <v>399</v>
      </c>
      <c r="H1908" s="4"/>
      <c r="I1908" s="66">
        <v>0</v>
      </c>
      <c r="J1908" s="53">
        <v>0</v>
      </c>
      <c r="K1908" s="53">
        <v>0</v>
      </c>
      <c r="L1908" s="53">
        <v>0</v>
      </c>
      <c r="M1908" s="53">
        <v>0</v>
      </c>
      <c r="N1908" s="53">
        <v>0</v>
      </c>
      <c r="O1908" s="54">
        <v>0</v>
      </c>
    </row>
    <row r="1909" spans="1:15" x14ac:dyDescent="0.25">
      <c r="A1909" s="5" t="s">
        <v>219</v>
      </c>
      <c r="B1909" s="4" t="s">
        <v>246</v>
      </c>
      <c r="C1909" s="4" t="s">
        <v>440</v>
      </c>
      <c r="D1909" s="4" t="s">
        <v>121</v>
      </c>
      <c r="E1909" s="4" t="s">
        <v>392</v>
      </c>
      <c r="F1909" s="4" t="s">
        <v>349</v>
      </c>
      <c r="G1909" s="4" t="s">
        <v>399</v>
      </c>
      <c r="H1909" s="4"/>
      <c r="I1909" s="66">
        <v>0</v>
      </c>
      <c r="J1909" s="53">
        <v>0</v>
      </c>
      <c r="K1909" s="53">
        <v>0</v>
      </c>
      <c r="L1909" s="53">
        <v>0</v>
      </c>
      <c r="M1909" s="53">
        <v>0</v>
      </c>
      <c r="N1909" s="53">
        <v>0</v>
      </c>
      <c r="O1909" s="54">
        <v>0</v>
      </c>
    </row>
    <row r="1910" spans="1:15" x14ac:dyDescent="0.25">
      <c r="A1910" s="5" t="s">
        <v>219</v>
      </c>
      <c r="B1910" s="4" t="s">
        <v>246</v>
      </c>
      <c r="C1910" s="4" t="s">
        <v>440</v>
      </c>
      <c r="D1910" s="4" t="s">
        <v>122</v>
      </c>
      <c r="E1910" s="4" t="s">
        <v>350</v>
      </c>
      <c r="F1910" s="4" t="s">
        <v>351</v>
      </c>
      <c r="G1910" s="4" t="s">
        <v>399</v>
      </c>
      <c r="H1910" s="4"/>
      <c r="I1910" s="66">
        <v>428.64967444000007</v>
      </c>
      <c r="J1910" s="53">
        <v>51.226375914000002</v>
      </c>
      <c r="K1910" s="53">
        <v>15.155352246</v>
      </c>
      <c r="L1910" s="53">
        <v>0.11728737960000001</v>
      </c>
      <c r="M1910" s="53">
        <v>0.11728737960000001</v>
      </c>
      <c r="N1910" s="53">
        <v>2.5383752100999999E-2</v>
      </c>
      <c r="O1910" s="54">
        <v>3.1320259009017404</v>
      </c>
    </row>
    <row r="1911" spans="1:15" x14ac:dyDescent="0.25">
      <c r="A1911" s="5" t="s">
        <v>219</v>
      </c>
      <c r="B1911" s="4" t="s">
        <v>246</v>
      </c>
      <c r="C1911" s="4" t="s">
        <v>440</v>
      </c>
      <c r="D1911" s="4" t="s">
        <v>123</v>
      </c>
      <c r="E1911" s="4" t="s">
        <v>352</v>
      </c>
      <c r="F1911" s="4" t="s">
        <v>351</v>
      </c>
      <c r="G1911" s="4" t="s">
        <v>399</v>
      </c>
      <c r="H1911" s="4"/>
      <c r="I1911" s="66">
        <v>65.647453560000002</v>
      </c>
      <c r="J1911" s="53">
        <v>10.400508439999999</v>
      </c>
      <c r="K1911" s="53">
        <v>2.647725769</v>
      </c>
      <c r="L1911" s="53">
        <v>2.7623664190000001E-2</v>
      </c>
      <c r="M1911" s="53">
        <v>2.7623664190000001E-2</v>
      </c>
      <c r="N1911" s="53">
        <v>5.6912202100000003E-3</v>
      </c>
      <c r="O1911" s="54">
        <v>0.54675597556145594</v>
      </c>
    </row>
    <row r="1912" spans="1:15" x14ac:dyDescent="0.25">
      <c r="A1912" s="5" t="s">
        <v>219</v>
      </c>
      <c r="B1912" s="4" t="s">
        <v>246</v>
      </c>
      <c r="C1912" s="4" t="s">
        <v>440</v>
      </c>
      <c r="D1912" s="4" t="s">
        <v>124</v>
      </c>
      <c r="E1912" s="4" t="s">
        <v>353</v>
      </c>
      <c r="F1912" s="4" t="s">
        <v>351</v>
      </c>
      <c r="G1912" s="4" t="s">
        <v>399</v>
      </c>
      <c r="H1912" s="4"/>
      <c r="I1912" s="66">
        <v>31.304004500000005</v>
      </c>
      <c r="J1912" s="53">
        <v>11.355415409999999</v>
      </c>
      <c r="K1912" s="53">
        <v>2.5630940600000001</v>
      </c>
      <c r="L1912" s="53">
        <v>3.3575091000000001E-2</v>
      </c>
      <c r="M1912" s="53">
        <v>3.3575091000000001E-2</v>
      </c>
      <c r="N1912" s="53">
        <v>6.7066519999999996E-3</v>
      </c>
      <c r="O1912" s="54">
        <v>0.52933087512166099</v>
      </c>
    </row>
    <row r="1913" spans="1:15" x14ac:dyDescent="0.25">
      <c r="A1913" s="5" t="s">
        <v>219</v>
      </c>
      <c r="B1913" s="4" t="s">
        <v>246</v>
      </c>
      <c r="C1913" s="4" t="s">
        <v>440</v>
      </c>
      <c r="D1913" s="4" t="s">
        <v>125</v>
      </c>
      <c r="E1913" s="4" t="s">
        <v>393</v>
      </c>
      <c r="F1913" s="4" t="s">
        <v>351</v>
      </c>
      <c r="G1913" s="4" t="s">
        <v>399</v>
      </c>
      <c r="H1913" s="4"/>
      <c r="I1913" s="66">
        <v>36.240333759999999</v>
      </c>
      <c r="J1913" s="53">
        <v>20.032889520000001</v>
      </c>
      <c r="K1913" s="53">
        <v>3.3961669200000002</v>
      </c>
      <c r="L1913" s="53">
        <v>4.18114297E-2</v>
      </c>
      <c r="M1913" s="53">
        <v>4.18114297E-2</v>
      </c>
      <c r="N1913" s="53">
        <v>8.3484440399999998E-3</v>
      </c>
      <c r="O1913" s="54">
        <v>0.94100666527647991</v>
      </c>
    </row>
    <row r="1914" spans="1:15" x14ac:dyDescent="0.25">
      <c r="A1914" s="5" t="s">
        <v>219</v>
      </c>
      <c r="B1914" s="4" t="s">
        <v>246</v>
      </c>
      <c r="C1914" s="4" t="s">
        <v>440</v>
      </c>
      <c r="D1914" s="4" t="s">
        <v>126</v>
      </c>
      <c r="E1914" s="4" t="s">
        <v>394</v>
      </c>
      <c r="F1914" s="4" t="s">
        <v>351</v>
      </c>
      <c r="G1914" s="4" t="s">
        <v>399</v>
      </c>
      <c r="H1914" s="4"/>
      <c r="I1914" s="66">
        <v>2.3073111500000003</v>
      </c>
      <c r="J1914" s="53">
        <v>0.30977523299999998</v>
      </c>
      <c r="K1914" s="53">
        <v>6.0992519799999999E-2</v>
      </c>
      <c r="L1914" s="53">
        <v>5.4281817999999996E-4</v>
      </c>
      <c r="M1914" s="53">
        <v>5.4281817999999996E-4</v>
      </c>
      <c r="N1914" s="53">
        <v>1.1351326200000001E-4</v>
      </c>
      <c r="O1914" s="54">
        <v>1.6742242975430002E-2</v>
      </c>
    </row>
    <row r="1915" spans="1:15" x14ac:dyDescent="0.25">
      <c r="A1915" s="5" t="s">
        <v>219</v>
      </c>
      <c r="B1915" s="4" t="s">
        <v>246</v>
      </c>
      <c r="C1915" s="4" t="s">
        <v>440</v>
      </c>
      <c r="D1915" s="4" t="s">
        <v>127</v>
      </c>
      <c r="E1915" s="4" t="s">
        <v>354</v>
      </c>
      <c r="F1915" s="4" t="s">
        <v>351</v>
      </c>
      <c r="G1915" s="4" t="s">
        <v>399</v>
      </c>
      <c r="H1915" s="4"/>
      <c r="I1915" s="66">
        <v>0.67666350000000008</v>
      </c>
      <c r="J1915" s="53">
        <v>0.153360949</v>
      </c>
      <c r="K1915" s="53">
        <v>3.1847521699999999E-2</v>
      </c>
      <c r="L1915" s="53">
        <v>5.3395669099999999E-4</v>
      </c>
      <c r="M1915" s="53">
        <v>5.3395669099999999E-4</v>
      </c>
      <c r="N1915" s="53">
        <v>1.0436668900000001E-4</v>
      </c>
      <c r="O1915" s="54">
        <v>6.3887524574763998E-3</v>
      </c>
    </row>
    <row r="1916" spans="1:15" x14ac:dyDescent="0.25">
      <c r="A1916" s="5" t="s">
        <v>219</v>
      </c>
      <c r="B1916" s="4" t="s">
        <v>246</v>
      </c>
      <c r="C1916" s="4" t="s">
        <v>440</v>
      </c>
      <c r="D1916" s="4" t="s">
        <v>128</v>
      </c>
      <c r="E1916" s="4" t="s">
        <v>371</v>
      </c>
      <c r="F1916" s="4" t="s">
        <v>331</v>
      </c>
      <c r="G1916" s="4" t="s">
        <v>402</v>
      </c>
      <c r="H1916" s="4"/>
      <c r="I1916" s="66">
        <v>6.0737669000000001E-2</v>
      </c>
      <c r="J1916" s="53">
        <v>4.3870825000000002E-2</v>
      </c>
      <c r="K1916" s="53">
        <v>8.9187360999999996E-3</v>
      </c>
      <c r="L1916" s="53">
        <v>7.1308604999999997E-5</v>
      </c>
      <c r="M1916" s="53">
        <v>7.1308604999999997E-5</v>
      </c>
      <c r="N1916" s="53">
        <v>1.3421495999999999E-5</v>
      </c>
      <c r="O1916" s="54">
        <v>1.4582125600000001E-4</v>
      </c>
    </row>
    <row r="1917" spans="1:15" x14ac:dyDescent="0.25">
      <c r="A1917" s="5" t="s">
        <v>219</v>
      </c>
      <c r="B1917" s="4" t="s">
        <v>246</v>
      </c>
      <c r="C1917" s="4" t="s">
        <v>440</v>
      </c>
      <c r="D1917" s="4" t="s">
        <v>129</v>
      </c>
      <c r="E1917" s="4" t="s">
        <v>373</v>
      </c>
      <c r="F1917" s="4" t="s">
        <v>338</v>
      </c>
      <c r="G1917" s="4" t="s">
        <v>402</v>
      </c>
      <c r="H1917" s="4"/>
      <c r="I1917" s="66">
        <v>58.555027000000003</v>
      </c>
      <c r="J1917" s="53">
        <v>40.425545</v>
      </c>
      <c r="K1917" s="53">
        <v>5.9308399999999999</v>
      </c>
      <c r="L1917" s="53">
        <v>9.6453808000000002E-2</v>
      </c>
      <c r="M1917" s="53">
        <v>9.6453808000000002E-2</v>
      </c>
      <c r="N1917" s="53">
        <v>1.7447263000000001E-2</v>
      </c>
      <c r="O1917" s="54">
        <v>9.6821662800000013E-2</v>
      </c>
    </row>
    <row r="1918" spans="1:15" x14ac:dyDescent="0.25">
      <c r="A1918" s="5" t="s">
        <v>219</v>
      </c>
      <c r="B1918" s="4" t="s">
        <v>246</v>
      </c>
      <c r="C1918" s="4" t="s">
        <v>440</v>
      </c>
      <c r="D1918" s="4" t="s">
        <v>130</v>
      </c>
      <c r="E1918" s="4" t="s">
        <v>337</v>
      </c>
      <c r="F1918" s="4" t="s">
        <v>338</v>
      </c>
      <c r="G1918" s="4" t="s">
        <v>402</v>
      </c>
      <c r="H1918" s="4"/>
      <c r="I1918" s="66">
        <v>2.5735460000000002E-2</v>
      </c>
      <c r="J1918" s="53">
        <v>4.7173883999999999E-2</v>
      </c>
      <c r="K1918" s="53">
        <v>6.8376236999999999E-3</v>
      </c>
      <c r="L1918" s="53">
        <v>1.1391805000000001E-4</v>
      </c>
      <c r="M1918" s="53">
        <v>1.1391805000000001E-4</v>
      </c>
      <c r="N1918" s="53">
        <v>2.0581243E-5</v>
      </c>
      <c r="O1918" s="54">
        <v>1.1151839599999999E-4</v>
      </c>
    </row>
    <row r="1919" spans="1:15" x14ac:dyDescent="0.25">
      <c r="A1919" s="5" t="s">
        <v>219</v>
      </c>
      <c r="B1919" s="4" t="s">
        <v>246</v>
      </c>
      <c r="C1919" s="4" t="s">
        <v>440</v>
      </c>
      <c r="D1919" s="4" t="s">
        <v>131</v>
      </c>
      <c r="E1919" s="4" t="s">
        <v>403</v>
      </c>
      <c r="F1919" s="4" t="s">
        <v>338</v>
      </c>
      <c r="G1919" s="4" t="s">
        <v>402</v>
      </c>
      <c r="H1919" s="4"/>
      <c r="I1919" s="66">
        <v>3.0882550000000002E-2</v>
      </c>
      <c r="J1919" s="53">
        <v>2.8867204E-2</v>
      </c>
      <c r="K1919" s="53">
        <v>3.9180177E-3</v>
      </c>
      <c r="L1919" s="53">
        <v>7.4457602999999998E-5</v>
      </c>
      <c r="M1919" s="53">
        <v>7.4457602999999998E-5</v>
      </c>
      <c r="N1919" s="53">
        <v>1.3421417999999999E-5</v>
      </c>
      <c r="O1919" s="54">
        <v>6.3268265600000006E-5</v>
      </c>
    </row>
    <row r="1920" spans="1:15" x14ac:dyDescent="0.25">
      <c r="A1920" s="5" t="s">
        <v>219</v>
      </c>
      <c r="B1920" s="4" t="s">
        <v>246</v>
      </c>
      <c r="C1920" s="4" t="s">
        <v>440</v>
      </c>
      <c r="D1920" s="4" t="s">
        <v>132</v>
      </c>
      <c r="E1920" s="4" t="s">
        <v>375</v>
      </c>
      <c r="F1920" s="4" t="s">
        <v>338</v>
      </c>
      <c r="G1920" s="4" t="s">
        <v>402</v>
      </c>
      <c r="H1920" s="4"/>
      <c r="I1920" s="66">
        <v>0.47759838999999998</v>
      </c>
      <c r="J1920" s="53">
        <v>0.15250533099999999</v>
      </c>
      <c r="K1920" s="53">
        <v>2.2943496600000002E-2</v>
      </c>
      <c r="L1920" s="53">
        <v>4.6238960999999996E-4</v>
      </c>
      <c r="M1920" s="53">
        <v>4.6238960999999996E-4</v>
      </c>
      <c r="N1920" s="53">
        <v>8.3601222999999991E-5</v>
      </c>
      <c r="O1920" s="54">
        <v>3.5896448639999995E-4</v>
      </c>
    </row>
    <row r="1921" spans="1:15" x14ac:dyDescent="0.25">
      <c r="A1921" s="5" t="s">
        <v>219</v>
      </c>
      <c r="B1921" s="4" t="s">
        <v>246</v>
      </c>
      <c r="C1921" s="4" t="s">
        <v>440</v>
      </c>
      <c r="D1921" s="4" t="s">
        <v>133</v>
      </c>
      <c r="E1921" s="4" t="s">
        <v>376</v>
      </c>
      <c r="F1921" s="4" t="s">
        <v>338</v>
      </c>
      <c r="G1921" s="4" t="s">
        <v>402</v>
      </c>
      <c r="H1921" s="4"/>
      <c r="I1921" s="66">
        <v>0.10294184099999999</v>
      </c>
      <c r="J1921" s="53">
        <v>7.4324390399999996E-2</v>
      </c>
      <c r="K1921" s="53">
        <v>1.04124934E-2</v>
      </c>
      <c r="L1921" s="53">
        <v>4.4039504100000005E-4</v>
      </c>
      <c r="M1921" s="53">
        <v>4.4039504100000005E-4</v>
      </c>
      <c r="N1921" s="53">
        <v>7.9222196799999997E-5</v>
      </c>
      <c r="O1921" s="54">
        <v>1.3198714648E-4</v>
      </c>
    </row>
    <row r="1922" spans="1:15" x14ac:dyDescent="0.25">
      <c r="A1922" s="5" t="s">
        <v>219</v>
      </c>
      <c r="B1922" s="4" t="s">
        <v>246</v>
      </c>
      <c r="C1922" s="4" t="s">
        <v>440</v>
      </c>
      <c r="D1922" s="4" t="s">
        <v>134</v>
      </c>
      <c r="E1922" s="4" t="s">
        <v>391</v>
      </c>
      <c r="F1922" s="4" t="s">
        <v>349</v>
      </c>
      <c r="G1922" s="4" t="s">
        <v>402</v>
      </c>
      <c r="H1922" s="4"/>
      <c r="I1922" s="66">
        <v>0</v>
      </c>
      <c r="J1922" s="53">
        <v>0</v>
      </c>
      <c r="K1922" s="53">
        <v>0</v>
      </c>
      <c r="L1922" s="53">
        <v>0</v>
      </c>
      <c r="M1922" s="53">
        <v>0</v>
      </c>
      <c r="N1922" s="53">
        <v>0</v>
      </c>
      <c r="O1922" s="54">
        <v>0</v>
      </c>
    </row>
    <row r="1923" spans="1:15" x14ac:dyDescent="0.25">
      <c r="A1923" s="5" t="s">
        <v>219</v>
      </c>
      <c r="B1923" s="4" t="s">
        <v>246</v>
      </c>
      <c r="C1923" s="4" t="s">
        <v>440</v>
      </c>
      <c r="D1923" s="4" t="s">
        <v>135</v>
      </c>
      <c r="E1923" s="4" t="s">
        <v>392</v>
      </c>
      <c r="F1923" s="4" t="s">
        <v>349</v>
      </c>
      <c r="G1923" s="4" t="s">
        <v>402</v>
      </c>
      <c r="H1923" s="4"/>
      <c r="I1923" s="66">
        <v>0</v>
      </c>
      <c r="J1923" s="53">
        <v>0</v>
      </c>
      <c r="K1923" s="53">
        <v>0</v>
      </c>
      <c r="L1923" s="53">
        <v>0</v>
      </c>
      <c r="M1923" s="53">
        <v>0</v>
      </c>
      <c r="N1923" s="53">
        <v>0</v>
      </c>
      <c r="O1923" s="54">
        <v>0</v>
      </c>
    </row>
    <row r="1924" spans="1:15" x14ac:dyDescent="0.25">
      <c r="A1924" s="5" t="s">
        <v>219</v>
      </c>
      <c r="B1924" s="4" t="s">
        <v>246</v>
      </c>
      <c r="C1924" s="4" t="s">
        <v>440</v>
      </c>
      <c r="D1924" s="4" t="s">
        <v>136</v>
      </c>
      <c r="E1924" s="4" t="s">
        <v>350</v>
      </c>
      <c r="F1924" s="4" t="s">
        <v>351</v>
      </c>
      <c r="G1924" s="4" t="s">
        <v>402</v>
      </c>
      <c r="H1924" s="4"/>
      <c r="I1924" s="66">
        <v>81.449219600000006</v>
      </c>
      <c r="J1924" s="53">
        <v>15.20007747</v>
      </c>
      <c r="K1924" s="53">
        <v>4.6512571419999995</v>
      </c>
      <c r="L1924" s="53">
        <v>3.297381077E-2</v>
      </c>
      <c r="M1924" s="53">
        <v>3.297381077E-2</v>
      </c>
      <c r="N1924" s="53">
        <v>6.5725116280000006E-3</v>
      </c>
      <c r="O1924" s="54">
        <v>5.7143022224000001E-2</v>
      </c>
    </row>
    <row r="1925" spans="1:15" x14ac:dyDescent="0.25">
      <c r="A1925" s="5" t="s">
        <v>219</v>
      </c>
      <c r="B1925" s="4" t="s">
        <v>246</v>
      </c>
      <c r="C1925" s="4" t="s">
        <v>440</v>
      </c>
      <c r="D1925" s="4" t="s">
        <v>137</v>
      </c>
      <c r="E1925" s="4" t="s">
        <v>352</v>
      </c>
      <c r="F1925" s="4" t="s">
        <v>351</v>
      </c>
      <c r="G1925" s="4" t="s">
        <v>402</v>
      </c>
      <c r="H1925" s="4"/>
      <c r="I1925" s="66">
        <v>1.5671416010000001</v>
      </c>
      <c r="J1925" s="53">
        <v>0.70314303730000005</v>
      </c>
      <c r="K1925" s="53">
        <v>0.19613680419999999</v>
      </c>
      <c r="L1925" s="53">
        <v>1.6799409070000001E-3</v>
      </c>
      <c r="M1925" s="53">
        <v>1.6799409070000001E-3</v>
      </c>
      <c r="N1925" s="53">
        <v>3.2773985130000002E-4</v>
      </c>
      <c r="O1925" s="54">
        <v>2.4164303736799999E-3</v>
      </c>
    </row>
    <row r="1926" spans="1:15" x14ac:dyDescent="0.25">
      <c r="A1926" s="5" t="s">
        <v>219</v>
      </c>
      <c r="B1926" s="4" t="s">
        <v>246</v>
      </c>
      <c r="C1926" s="4" t="s">
        <v>440</v>
      </c>
      <c r="D1926" s="4" t="s">
        <v>138</v>
      </c>
      <c r="E1926" s="4" t="s">
        <v>353</v>
      </c>
      <c r="F1926" s="4" t="s">
        <v>351</v>
      </c>
      <c r="G1926" s="4" t="s">
        <v>402</v>
      </c>
      <c r="H1926" s="4"/>
      <c r="I1926" s="66">
        <v>1.2553985400000001</v>
      </c>
      <c r="J1926" s="53">
        <v>0.85984421</v>
      </c>
      <c r="K1926" s="53">
        <v>0.20095074699999999</v>
      </c>
      <c r="L1926" s="53">
        <v>2.3902147400000004E-3</v>
      </c>
      <c r="M1926" s="53">
        <v>2.3902147400000004E-3</v>
      </c>
      <c r="N1926" s="53">
        <v>4.5309412000000003E-4</v>
      </c>
      <c r="O1926" s="54">
        <v>2.4721574000000001E-3</v>
      </c>
    </row>
    <row r="1927" spans="1:15" x14ac:dyDescent="0.25">
      <c r="A1927" s="5" t="s">
        <v>219</v>
      </c>
      <c r="B1927" s="4" t="s">
        <v>246</v>
      </c>
      <c r="C1927" s="4" t="s">
        <v>440</v>
      </c>
      <c r="D1927" s="4" t="s">
        <v>139</v>
      </c>
      <c r="E1927" s="4" t="s">
        <v>404</v>
      </c>
      <c r="F1927" s="4" t="s">
        <v>351</v>
      </c>
      <c r="G1927" s="4" t="s">
        <v>402</v>
      </c>
      <c r="H1927" s="4"/>
      <c r="I1927" s="66">
        <v>2.367563369</v>
      </c>
      <c r="J1927" s="53">
        <v>8.0755151099999996</v>
      </c>
      <c r="K1927" s="53">
        <v>1.5503617270000001</v>
      </c>
      <c r="L1927" s="53">
        <v>9.5430192600000005E-2</v>
      </c>
      <c r="M1927" s="53">
        <v>9.5430192600000005E-2</v>
      </c>
      <c r="N1927" s="53">
        <v>1.6001548040000001E-2</v>
      </c>
      <c r="O1927" s="54">
        <v>1.5600867416000001E-2</v>
      </c>
    </row>
    <row r="1928" spans="1:15" x14ac:dyDescent="0.25">
      <c r="A1928" s="5" t="s">
        <v>219</v>
      </c>
      <c r="B1928" s="4" t="s">
        <v>246</v>
      </c>
      <c r="C1928" s="4" t="s">
        <v>440</v>
      </c>
      <c r="D1928" s="4" t="s">
        <v>140</v>
      </c>
      <c r="E1928" s="4" t="s">
        <v>354</v>
      </c>
      <c r="F1928" s="4" t="s">
        <v>351</v>
      </c>
      <c r="G1928" s="4" t="s">
        <v>402</v>
      </c>
      <c r="H1928" s="4"/>
      <c r="I1928" s="66">
        <v>0</v>
      </c>
      <c r="J1928" s="53">
        <v>0</v>
      </c>
      <c r="K1928" s="53">
        <v>0</v>
      </c>
      <c r="L1928" s="53">
        <v>0</v>
      </c>
      <c r="M1928" s="53">
        <v>0</v>
      </c>
      <c r="N1928" s="53">
        <v>0</v>
      </c>
      <c r="O1928" s="54">
        <v>0</v>
      </c>
    </row>
    <row r="1929" spans="1:15" x14ac:dyDescent="0.25">
      <c r="A1929" s="5" t="s">
        <v>219</v>
      </c>
      <c r="B1929" s="4" t="s">
        <v>246</v>
      </c>
      <c r="C1929" s="4" t="s">
        <v>440</v>
      </c>
      <c r="D1929" s="4" t="s">
        <v>141</v>
      </c>
      <c r="E1929" s="4" t="s">
        <v>397</v>
      </c>
      <c r="F1929" s="4" t="s">
        <v>338</v>
      </c>
      <c r="G1929" s="4" t="s">
        <v>402</v>
      </c>
      <c r="H1929" s="4"/>
      <c r="I1929" s="66">
        <v>0</v>
      </c>
      <c r="J1929" s="53">
        <v>0</v>
      </c>
      <c r="K1929" s="53">
        <v>0</v>
      </c>
      <c r="L1929" s="53">
        <v>0</v>
      </c>
      <c r="M1929" s="53">
        <v>0</v>
      </c>
      <c r="N1929" s="53">
        <v>0</v>
      </c>
      <c r="O1929" s="54">
        <v>0</v>
      </c>
    </row>
    <row r="1930" spans="1:15" x14ac:dyDescent="0.25">
      <c r="A1930" s="5" t="s">
        <v>219</v>
      </c>
      <c r="B1930" s="4" t="s">
        <v>246</v>
      </c>
      <c r="C1930" s="4" t="s">
        <v>440</v>
      </c>
      <c r="D1930" s="4" t="s">
        <v>142</v>
      </c>
      <c r="E1930" s="4" t="s">
        <v>405</v>
      </c>
      <c r="F1930" s="4" t="s">
        <v>325</v>
      </c>
      <c r="G1930" s="4" t="s">
        <v>406</v>
      </c>
      <c r="H1930" s="4"/>
      <c r="I1930" s="66">
        <v>10.533873114199999</v>
      </c>
      <c r="J1930" s="53">
        <v>0.35609520110999998</v>
      </c>
      <c r="K1930" s="53">
        <v>0.36029682223999998</v>
      </c>
      <c r="L1930" s="53">
        <v>5.1490157493999988E-2</v>
      </c>
      <c r="M1930" s="53">
        <v>4.9945452769180006E-2</v>
      </c>
      <c r="N1930" s="53">
        <v>7.1768872755999984E-4</v>
      </c>
      <c r="O1930" s="54">
        <v>9.2582488348798508E-2</v>
      </c>
    </row>
    <row r="1931" spans="1:15" x14ac:dyDescent="0.25">
      <c r="A1931" s="5" t="s">
        <v>219</v>
      </c>
      <c r="B1931" s="4" t="s">
        <v>246</v>
      </c>
      <c r="C1931" s="4" t="s">
        <v>440</v>
      </c>
      <c r="D1931" s="4" t="s">
        <v>143</v>
      </c>
      <c r="E1931" s="4" t="s">
        <v>359</v>
      </c>
      <c r="F1931" s="4" t="s">
        <v>331</v>
      </c>
      <c r="G1931" s="4" t="s">
        <v>406</v>
      </c>
      <c r="H1931" s="4"/>
      <c r="I1931" s="66">
        <v>49.956223400000006</v>
      </c>
      <c r="J1931" s="53">
        <v>6.0596094303000001</v>
      </c>
      <c r="K1931" s="53">
        <v>12.487427788000002</v>
      </c>
      <c r="L1931" s="53">
        <v>1.0504361086</v>
      </c>
      <c r="M1931" s="53">
        <v>1.0189230253420001</v>
      </c>
      <c r="N1931" s="53">
        <v>3.5297576536000005E-2</v>
      </c>
      <c r="O1931" s="54">
        <v>1.0148784266666449</v>
      </c>
    </row>
    <row r="1932" spans="1:15" x14ac:dyDescent="0.25">
      <c r="A1932" s="5" t="s">
        <v>219</v>
      </c>
      <c r="B1932" s="4" t="s">
        <v>246</v>
      </c>
      <c r="C1932" s="4" t="s">
        <v>440</v>
      </c>
      <c r="D1932" s="4" t="s">
        <v>144</v>
      </c>
      <c r="E1932" s="4" t="s">
        <v>330</v>
      </c>
      <c r="F1932" s="4" t="s">
        <v>331</v>
      </c>
      <c r="G1932" s="4" t="s">
        <v>406</v>
      </c>
      <c r="H1932" s="4"/>
      <c r="I1932" s="66">
        <v>5.5232139</v>
      </c>
      <c r="J1932" s="53">
        <v>2.3357653999999999E-2</v>
      </c>
      <c r="K1932" s="53">
        <v>2.8952898000000001E-2</v>
      </c>
      <c r="L1932" s="53">
        <v>3.1440537000000002E-3</v>
      </c>
      <c r="M1932" s="53">
        <v>3.049732089E-3</v>
      </c>
      <c r="N1932" s="53">
        <v>5.8299530999999998E-5</v>
      </c>
      <c r="O1932" s="54">
        <v>4.3828153360289997E-3</v>
      </c>
    </row>
    <row r="1933" spans="1:15" x14ac:dyDescent="0.25">
      <c r="A1933" s="5" t="s">
        <v>219</v>
      </c>
      <c r="B1933" s="4" t="s">
        <v>246</v>
      </c>
      <c r="C1933" s="4" t="s">
        <v>440</v>
      </c>
      <c r="D1933" s="4" t="s">
        <v>145</v>
      </c>
      <c r="E1933" s="4" t="s">
        <v>332</v>
      </c>
      <c r="F1933" s="4" t="s">
        <v>331</v>
      </c>
      <c r="G1933" s="4" t="s">
        <v>406</v>
      </c>
      <c r="H1933" s="4"/>
      <c r="I1933" s="66">
        <v>48.204459049999997</v>
      </c>
      <c r="J1933" s="53">
        <v>0.33538010490000003</v>
      </c>
      <c r="K1933" s="53">
        <v>0.45536704700000002</v>
      </c>
      <c r="L1933" s="53">
        <v>4.6172927199999991E-2</v>
      </c>
      <c r="M1933" s="53">
        <v>4.4787739383999998E-2</v>
      </c>
      <c r="N1933" s="53">
        <v>9.6032439400000008E-4</v>
      </c>
      <c r="O1933" s="54">
        <v>6.6927544016228996E-2</v>
      </c>
    </row>
    <row r="1934" spans="1:15" x14ac:dyDescent="0.25">
      <c r="A1934" s="5" t="s">
        <v>219</v>
      </c>
      <c r="B1934" s="4" t="s">
        <v>246</v>
      </c>
      <c r="C1934" s="4" t="s">
        <v>440</v>
      </c>
      <c r="D1934" s="4" t="s">
        <v>146</v>
      </c>
      <c r="E1934" s="4" t="s">
        <v>360</v>
      </c>
      <c r="F1934" s="4" t="s">
        <v>331</v>
      </c>
      <c r="G1934" s="4" t="s">
        <v>406</v>
      </c>
      <c r="H1934" s="4"/>
      <c r="I1934" s="66">
        <v>179.1540626</v>
      </c>
      <c r="J1934" s="53">
        <v>18.147285586000002</v>
      </c>
      <c r="K1934" s="53">
        <v>33.080601079999994</v>
      </c>
      <c r="L1934" s="53">
        <v>2.9995889468000003</v>
      </c>
      <c r="M1934" s="53">
        <v>2.9096012783959999</v>
      </c>
      <c r="N1934" s="53">
        <v>8.8883243326000005E-2</v>
      </c>
      <c r="O1934" s="54">
        <v>2.755929029247576</v>
      </c>
    </row>
    <row r="1935" spans="1:15" x14ac:dyDescent="0.25">
      <c r="A1935" s="5" t="s">
        <v>219</v>
      </c>
      <c r="B1935" s="4" t="s">
        <v>246</v>
      </c>
      <c r="C1935" s="4" t="s">
        <v>440</v>
      </c>
      <c r="D1935" s="4" t="s">
        <v>147</v>
      </c>
      <c r="E1935" s="4" t="s">
        <v>407</v>
      </c>
      <c r="F1935" s="4" t="s">
        <v>331</v>
      </c>
      <c r="G1935" s="4" t="s">
        <v>406</v>
      </c>
      <c r="H1935" s="4"/>
      <c r="I1935" s="66">
        <v>38.075138401000004</v>
      </c>
      <c r="J1935" s="53">
        <v>15.6024715008</v>
      </c>
      <c r="K1935" s="53">
        <v>34.764286972999997</v>
      </c>
      <c r="L1935" s="53">
        <v>2.1039644329000002</v>
      </c>
      <c r="M1935" s="53">
        <v>2.0408454999129999</v>
      </c>
      <c r="N1935" s="53">
        <v>9.4890620021099992E-2</v>
      </c>
      <c r="O1935" s="54">
        <v>2.084663538301839</v>
      </c>
    </row>
    <row r="1936" spans="1:15" x14ac:dyDescent="0.25">
      <c r="A1936" s="5" t="s">
        <v>219</v>
      </c>
      <c r="B1936" s="4" t="s">
        <v>246</v>
      </c>
      <c r="C1936" s="4" t="s">
        <v>440</v>
      </c>
      <c r="D1936" s="4" t="s">
        <v>148</v>
      </c>
      <c r="E1936" s="4" t="s">
        <v>333</v>
      </c>
      <c r="F1936" s="4" t="s">
        <v>331</v>
      </c>
      <c r="G1936" s="4" t="s">
        <v>406</v>
      </c>
      <c r="H1936" s="4"/>
      <c r="I1936" s="66">
        <v>17.527957997000001</v>
      </c>
      <c r="J1936" s="53">
        <v>1.1092905562000002</v>
      </c>
      <c r="K1936" s="53">
        <v>2.0917608454999996</v>
      </c>
      <c r="L1936" s="53">
        <v>0.18800745854000001</v>
      </c>
      <c r="M1936" s="53">
        <v>0.18236723478379999</v>
      </c>
      <c r="N1936" s="53">
        <v>5.3444724219999995E-3</v>
      </c>
      <c r="O1936" s="54">
        <v>0.18500825846445929</v>
      </c>
    </row>
    <row r="1937" spans="1:15" x14ac:dyDescent="0.25">
      <c r="A1937" s="5" t="s">
        <v>219</v>
      </c>
      <c r="B1937" s="4" t="s">
        <v>246</v>
      </c>
      <c r="C1937" s="4" t="s">
        <v>440</v>
      </c>
      <c r="D1937" s="4" t="s">
        <v>149</v>
      </c>
      <c r="E1937" s="4" t="s">
        <v>361</v>
      </c>
      <c r="F1937" s="4" t="s">
        <v>331</v>
      </c>
      <c r="G1937" s="4" t="s">
        <v>406</v>
      </c>
      <c r="H1937" s="4"/>
      <c r="I1937" s="66">
        <v>7.5531996729999991</v>
      </c>
      <c r="J1937" s="53">
        <v>0.84424731940999997</v>
      </c>
      <c r="K1937" s="53">
        <v>1.4992663549799998</v>
      </c>
      <c r="L1937" s="53">
        <v>0.12166516344599998</v>
      </c>
      <c r="M1937" s="53">
        <v>0.11801520854261999</v>
      </c>
      <c r="N1937" s="53">
        <v>3.2195632415999995E-3</v>
      </c>
      <c r="O1937" s="54">
        <v>0.12275994245661782</v>
      </c>
    </row>
    <row r="1938" spans="1:15" x14ac:dyDescent="0.25">
      <c r="A1938" s="5" t="s">
        <v>219</v>
      </c>
      <c r="B1938" s="4" t="s">
        <v>246</v>
      </c>
      <c r="C1938" s="4" t="s">
        <v>440</v>
      </c>
      <c r="D1938" s="4" t="s">
        <v>150</v>
      </c>
      <c r="E1938" s="4" t="s">
        <v>334</v>
      </c>
      <c r="F1938" s="4" t="s">
        <v>331</v>
      </c>
      <c r="G1938" s="4" t="s">
        <v>406</v>
      </c>
      <c r="H1938" s="4"/>
      <c r="I1938" s="66">
        <v>141.34683640200001</v>
      </c>
      <c r="J1938" s="53">
        <v>2.2237603674999993</v>
      </c>
      <c r="K1938" s="53">
        <v>4.3589516913000006</v>
      </c>
      <c r="L1938" s="53">
        <v>0.36336447924000004</v>
      </c>
      <c r="M1938" s="53">
        <v>0.35246354486280002</v>
      </c>
      <c r="N1938" s="53">
        <v>9.885763590799998E-3</v>
      </c>
      <c r="O1938" s="54">
        <v>0.52143926715301581</v>
      </c>
    </row>
    <row r="1939" spans="1:15" x14ac:dyDescent="0.25">
      <c r="A1939" s="5" t="s">
        <v>219</v>
      </c>
      <c r="B1939" s="4" t="s">
        <v>246</v>
      </c>
      <c r="C1939" s="4" t="s">
        <v>440</v>
      </c>
      <c r="D1939" s="4" t="s">
        <v>151</v>
      </c>
      <c r="E1939" s="4" t="s">
        <v>362</v>
      </c>
      <c r="F1939" s="4" t="s">
        <v>331</v>
      </c>
      <c r="G1939" s="4" t="s">
        <v>406</v>
      </c>
      <c r="H1939" s="4"/>
      <c r="I1939" s="66">
        <v>128.27044684399999</v>
      </c>
      <c r="J1939" s="53">
        <v>10.867355409010001</v>
      </c>
      <c r="K1939" s="53">
        <v>17.077703129470002</v>
      </c>
      <c r="L1939" s="53">
        <v>1.6742158771069999</v>
      </c>
      <c r="M1939" s="53">
        <v>1.6239894007937901</v>
      </c>
      <c r="N1939" s="53">
        <v>4.2234612361169994E-2</v>
      </c>
      <c r="O1939" s="54">
        <v>1.551977297170045</v>
      </c>
    </row>
    <row r="1940" spans="1:15" x14ac:dyDescent="0.25">
      <c r="A1940" s="5" t="s">
        <v>219</v>
      </c>
      <c r="B1940" s="4" t="s">
        <v>246</v>
      </c>
      <c r="C1940" s="4" t="s">
        <v>440</v>
      </c>
      <c r="D1940" s="4" t="s">
        <v>152</v>
      </c>
      <c r="E1940" s="4" t="s">
        <v>363</v>
      </c>
      <c r="F1940" s="4" t="s">
        <v>331</v>
      </c>
      <c r="G1940" s="4" t="s">
        <v>406</v>
      </c>
      <c r="H1940" s="4"/>
      <c r="I1940" s="66">
        <v>89.113339296999982</v>
      </c>
      <c r="J1940" s="53">
        <v>6.8644164028999999</v>
      </c>
      <c r="K1940" s="53">
        <v>19.983931077400001</v>
      </c>
      <c r="L1940" s="53">
        <v>1.2173052117300001</v>
      </c>
      <c r="M1940" s="53">
        <v>1.1807860553781002</v>
      </c>
      <c r="N1940" s="53">
        <v>3.6146447515399999E-2</v>
      </c>
      <c r="O1940" s="54">
        <v>1.6385158453707571</v>
      </c>
    </row>
    <row r="1941" spans="1:15" x14ac:dyDescent="0.25">
      <c r="A1941" s="5" t="s">
        <v>219</v>
      </c>
      <c r="B1941" s="4" t="s">
        <v>246</v>
      </c>
      <c r="C1941" s="4" t="s">
        <v>440</v>
      </c>
      <c r="D1941" s="4" t="s">
        <v>153</v>
      </c>
      <c r="E1941" s="4" t="s">
        <v>408</v>
      </c>
      <c r="F1941" s="4" t="s">
        <v>331</v>
      </c>
      <c r="G1941" s="4" t="s">
        <v>406</v>
      </c>
      <c r="H1941" s="4"/>
      <c r="I1941" s="66">
        <v>281.22018024100004</v>
      </c>
      <c r="J1941" s="53">
        <v>50.232714231200006</v>
      </c>
      <c r="K1941" s="53">
        <v>114.84256214299999</v>
      </c>
      <c r="L1941" s="53">
        <v>9.1874189996600002</v>
      </c>
      <c r="M1941" s="53">
        <v>8.9117964296702006</v>
      </c>
      <c r="N1941" s="53">
        <v>0.35514321783229996</v>
      </c>
      <c r="O1941" s="54">
        <v>8.7489448338659326</v>
      </c>
    </row>
    <row r="1942" spans="1:15" x14ac:dyDescent="0.25">
      <c r="A1942" s="5" t="s">
        <v>219</v>
      </c>
      <c r="B1942" s="4" t="s">
        <v>246</v>
      </c>
      <c r="C1942" s="4" t="s">
        <v>440</v>
      </c>
      <c r="D1942" s="4" t="s">
        <v>154</v>
      </c>
      <c r="E1942" s="4" t="s">
        <v>335</v>
      </c>
      <c r="F1942" s="4" t="s">
        <v>331</v>
      </c>
      <c r="G1942" s="4" t="s">
        <v>406</v>
      </c>
      <c r="H1942" s="4"/>
      <c r="I1942" s="66">
        <v>14.46751869</v>
      </c>
      <c r="J1942" s="53">
        <v>0.82834032820000003</v>
      </c>
      <c r="K1942" s="53">
        <v>1.2004481419000002</v>
      </c>
      <c r="L1942" s="53">
        <v>0.12865079258000001</v>
      </c>
      <c r="M1942" s="53">
        <v>0.1247912688026</v>
      </c>
      <c r="N1942" s="53">
        <v>3.0056810594000002E-3</v>
      </c>
      <c r="O1942" s="54">
        <v>0.11383816192321951</v>
      </c>
    </row>
    <row r="1943" spans="1:15" x14ac:dyDescent="0.25">
      <c r="A1943" s="5" t="s">
        <v>219</v>
      </c>
      <c r="B1943" s="4" t="s">
        <v>246</v>
      </c>
      <c r="C1943" s="4" t="s">
        <v>440</v>
      </c>
      <c r="D1943" s="4" t="s">
        <v>155</v>
      </c>
      <c r="E1943" s="4" t="s">
        <v>364</v>
      </c>
      <c r="F1943" s="4" t="s">
        <v>331</v>
      </c>
      <c r="G1943" s="4" t="s">
        <v>406</v>
      </c>
      <c r="H1943" s="4"/>
      <c r="I1943" s="66">
        <v>32.005783255000004</v>
      </c>
      <c r="J1943" s="53">
        <v>0.37011984989999996</v>
      </c>
      <c r="K1943" s="53">
        <v>0.78327582100000004</v>
      </c>
      <c r="L1943" s="53">
        <v>6.2799012500000001E-2</v>
      </c>
      <c r="M1943" s="53">
        <v>6.0915042124999999E-2</v>
      </c>
      <c r="N1943" s="53">
        <v>1.418445409E-3</v>
      </c>
      <c r="O1943" s="54">
        <v>8.6964097552136993E-2</v>
      </c>
    </row>
    <row r="1944" spans="1:15" x14ac:dyDescent="0.25">
      <c r="A1944" s="5" t="s">
        <v>219</v>
      </c>
      <c r="B1944" s="4" t="s">
        <v>246</v>
      </c>
      <c r="C1944" s="4" t="s">
        <v>440</v>
      </c>
      <c r="D1944" s="4" t="s">
        <v>156</v>
      </c>
      <c r="E1944" s="4" t="s">
        <v>365</v>
      </c>
      <c r="F1944" s="4" t="s">
        <v>331</v>
      </c>
      <c r="G1944" s="4" t="s">
        <v>406</v>
      </c>
      <c r="H1944" s="4"/>
      <c r="I1944" s="66">
        <v>73.234090262999985</v>
      </c>
      <c r="J1944" s="53">
        <v>8.6408760158900009</v>
      </c>
      <c r="K1944" s="53">
        <v>33.099918819300001</v>
      </c>
      <c r="L1944" s="53">
        <v>1.64927246599</v>
      </c>
      <c r="M1944" s="53">
        <v>1.5997942920103001</v>
      </c>
      <c r="N1944" s="53">
        <v>8.1407406135000013E-2</v>
      </c>
      <c r="O1944" s="54">
        <v>2.2507932013946212</v>
      </c>
    </row>
    <row r="1945" spans="1:15" x14ac:dyDescent="0.25">
      <c r="A1945" s="5" t="s">
        <v>219</v>
      </c>
      <c r="B1945" s="4" t="s">
        <v>246</v>
      </c>
      <c r="C1945" s="4" t="s">
        <v>440</v>
      </c>
      <c r="D1945" s="4" t="s">
        <v>157</v>
      </c>
      <c r="E1945" s="4" t="s">
        <v>409</v>
      </c>
      <c r="F1945" s="4" t="s">
        <v>331</v>
      </c>
      <c r="G1945" s="4" t="s">
        <v>406</v>
      </c>
      <c r="H1945" s="4"/>
      <c r="I1945" s="66">
        <v>67.05139509</v>
      </c>
      <c r="J1945" s="53">
        <v>10.962830423700002</v>
      </c>
      <c r="K1945" s="53">
        <v>28.481210390600001</v>
      </c>
      <c r="L1945" s="53">
        <v>2.1132947348300002</v>
      </c>
      <c r="M1945" s="53">
        <v>2.0498958927850999</v>
      </c>
      <c r="N1945" s="53">
        <v>8.8003479362999987E-2</v>
      </c>
      <c r="O1945" s="54">
        <v>2.2124477507169376</v>
      </c>
    </row>
    <row r="1946" spans="1:15" x14ac:dyDescent="0.25">
      <c r="A1946" s="5" t="s">
        <v>219</v>
      </c>
      <c r="B1946" s="4" t="s">
        <v>246</v>
      </c>
      <c r="C1946" s="4" t="s">
        <v>440</v>
      </c>
      <c r="D1946" s="4" t="s">
        <v>158</v>
      </c>
      <c r="E1946" s="4" t="s">
        <v>410</v>
      </c>
      <c r="F1946" s="4" t="s">
        <v>331</v>
      </c>
      <c r="G1946" s="4" t="s">
        <v>406</v>
      </c>
      <c r="H1946" s="4"/>
      <c r="I1946" s="66">
        <v>35.303222500000004</v>
      </c>
      <c r="J1946" s="53">
        <v>40.684856895999999</v>
      </c>
      <c r="K1946" s="53">
        <v>113.13303385400002</v>
      </c>
      <c r="L1946" s="53">
        <v>5.9595716568999997</v>
      </c>
      <c r="M1946" s="53">
        <v>5.7807845071930002</v>
      </c>
      <c r="N1946" s="53">
        <v>0.29755841499000002</v>
      </c>
      <c r="O1946" s="54">
        <v>6.7462622542831223</v>
      </c>
    </row>
    <row r="1947" spans="1:15" x14ac:dyDescent="0.25">
      <c r="A1947" s="5" t="s">
        <v>219</v>
      </c>
      <c r="B1947" s="4" t="s">
        <v>246</v>
      </c>
      <c r="C1947" s="4" t="s">
        <v>440</v>
      </c>
      <c r="D1947" s="4" t="s">
        <v>159</v>
      </c>
      <c r="E1947" s="4" t="s">
        <v>336</v>
      </c>
      <c r="F1947" s="4" t="s">
        <v>331</v>
      </c>
      <c r="G1947" s="4" t="s">
        <v>406</v>
      </c>
      <c r="H1947" s="4"/>
      <c r="I1947" s="66">
        <v>19.836164718999999</v>
      </c>
      <c r="J1947" s="53">
        <v>2.1387351513000001</v>
      </c>
      <c r="K1947" s="53">
        <v>6.1860162209</v>
      </c>
      <c r="L1947" s="53">
        <v>0.35511497303</v>
      </c>
      <c r="M1947" s="53">
        <v>0.3444615238391</v>
      </c>
      <c r="N1947" s="53">
        <v>1.4483939414999999E-2</v>
      </c>
      <c r="O1947" s="54">
        <v>0.44058289706703085</v>
      </c>
    </row>
    <row r="1948" spans="1:15" x14ac:dyDescent="0.25">
      <c r="A1948" s="5" t="s">
        <v>219</v>
      </c>
      <c r="B1948" s="4" t="s">
        <v>246</v>
      </c>
      <c r="C1948" s="4" t="s">
        <v>440</v>
      </c>
      <c r="D1948" s="4" t="s">
        <v>160</v>
      </c>
      <c r="E1948" s="4" t="s">
        <v>366</v>
      </c>
      <c r="F1948" s="4" t="s">
        <v>331</v>
      </c>
      <c r="G1948" s="4" t="s">
        <v>406</v>
      </c>
      <c r="H1948" s="4"/>
      <c r="I1948" s="66">
        <v>249.90480997</v>
      </c>
      <c r="J1948" s="53">
        <v>29.669013583510001</v>
      </c>
      <c r="K1948" s="53">
        <v>45.015960547130007</v>
      </c>
      <c r="L1948" s="53">
        <v>4.6972358465120001</v>
      </c>
      <c r="M1948" s="53">
        <v>4.55631877111664</v>
      </c>
      <c r="N1948" s="53">
        <v>0.11589920255720002</v>
      </c>
      <c r="O1948" s="54">
        <v>4.1002951608748655</v>
      </c>
    </row>
    <row r="1949" spans="1:15" x14ac:dyDescent="0.25">
      <c r="A1949" s="5" t="s">
        <v>219</v>
      </c>
      <c r="B1949" s="4" t="s">
        <v>246</v>
      </c>
      <c r="C1949" s="4" t="s">
        <v>440</v>
      </c>
      <c r="D1949" s="4" t="s">
        <v>161</v>
      </c>
      <c r="E1949" s="4" t="s">
        <v>367</v>
      </c>
      <c r="F1949" s="4" t="s">
        <v>331</v>
      </c>
      <c r="G1949" s="4" t="s">
        <v>406</v>
      </c>
      <c r="H1949" s="4"/>
      <c r="I1949" s="66">
        <v>311.18566548000001</v>
      </c>
      <c r="J1949" s="53">
        <v>65.073566828799997</v>
      </c>
      <c r="K1949" s="53">
        <v>155.39898157850001</v>
      </c>
      <c r="L1949" s="53">
        <v>10.51745065978</v>
      </c>
      <c r="M1949" s="53">
        <v>10.201927139986601</v>
      </c>
      <c r="N1949" s="53">
        <v>0.38771236175799995</v>
      </c>
      <c r="O1949" s="54">
        <v>10.929796576232469</v>
      </c>
    </row>
    <row r="1950" spans="1:15" x14ac:dyDescent="0.25">
      <c r="A1950" s="5" t="s">
        <v>219</v>
      </c>
      <c r="B1950" s="4" t="s">
        <v>246</v>
      </c>
      <c r="C1950" s="4" t="s">
        <v>440</v>
      </c>
      <c r="D1950" s="4" t="s">
        <v>162</v>
      </c>
      <c r="E1950" s="4" t="s">
        <v>368</v>
      </c>
      <c r="F1950" s="4" t="s">
        <v>331</v>
      </c>
      <c r="G1950" s="4" t="s">
        <v>406</v>
      </c>
      <c r="H1950" s="4"/>
      <c r="I1950" s="66">
        <v>750.26053029900004</v>
      </c>
      <c r="J1950" s="53">
        <v>107.00005446268</v>
      </c>
      <c r="K1950" s="53">
        <v>110.43563288978</v>
      </c>
      <c r="L1950" s="53">
        <v>16.959694924647003</v>
      </c>
      <c r="M1950" s="53">
        <v>16.450904076907587</v>
      </c>
      <c r="N1950" s="53">
        <v>0.23928879894503</v>
      </c>
      <c r="O1950" s="54">
        <v>22.396783942854881</v>
      </c>
    </row>
    <row r="1951" spans="1:15" x14ac:dyDescent="0.25">
      <c r="A1951" s="5" t="s">
        <v>219</v>
      </c>
      <c r="B1951" s="4" t="s">
        <v>246</v>
      </c>
      <c r="C1951" s="4" t="s">
        <v>440</v>
      </c>
      <c r="D1951" s="4" t="s">
        <v>163</v>
      </c>
      <c r="E1951" s="4" t="s">
        <v>411</v>
      </c>
      <c r="F1951" s="4" t="s">
        <v>331</v>
      </c>
      <c r="G1951" s="4" t="s">
        <v>406</v>
      </c>
      <c r="H1951" s="4"/>
      <c r="I1951" s="66">
        <v>216.116309801</v>
      </c>
      <c r="J1951" s="53">
        <v>56.620011514999995</v>
      </c>
      <c r="K1951" s="53">
        <v>130.245801626</v>
      </c>
      <c r="L1951" s="53">
        <v>8.8761854927999995</v>
      </c>
      <c r="M1951" s="53">
        <v>8.6098999280159987</v>
      </c>
      <c r="N1951" s="53">
        <v>0.35353360736</v>
      </c>
      <c r="O1951" s="54">
        <v>8.9908325200324803</v>
      </c>
    </row>
    <row r="1952" spans="1:15" x14ac:dyDescent="0.25">
      <c r="A1952" s="5" t="s">
        <v>219</v>
      </c>
      <c r="B1952" s="4" t="s">
        <v>246</v>
      </c>
      <c r="C1952" s="4" t="s">
        <v>440</v>
      </c>
      <c r="D1952" s="4" t="s">
        <v>164</v>
      </c>
      <c r="E1952" s="4" t="s">
        <v>369</v>
      </c>
      <c r="F1952" s="4" t="s">
        <v>331</v>
      </c>
      <c r="G1952" s="4" t="s">
        <v>406</v>
      </c>
      <c r="H1952" s="4"/>
      <c r="I1952" s="66">
        <v>1167.57218074</v>
      </c>
      <c r="J1952" s="53">
        <v>89.583551559</v>
      </c>
      <c r="K1952" s="53">
        <v>76.354993786500003</v>
      </c>
      <c r="L1952" s="53">
        <v>13.83531163913</v>
      </c>
      <c r="M1952" s="53">
        <v>13.4202522899561</v>
      </c>
      <c r="N1952" s="53">
        <v>0.16402770635780001</v>
      </c>
      <c r="O1952" s="54">
        <v>19.862516576795954</v>
      </c>
    </row>
    <row r="1953" spans="1:15" x14ac:dyDescent="0.25">
      <c r="A1953" s="5" t="s">
        <v>219</v>
      </c>
      <c r="B1953" s="4" t="s">
        <v>246</v>
      </c>
      <c r="C1953" s="4" t="s">
        <v>440</v>
      </c>
      <c r="D1953" s="4" t="s">
        <v>165</v>
      </c>
      <c r="E1953" s="4" t="s">
        <v>412</v>
      </c>
      <c r="F1953" s="4" t="s">
        <v>331</v>
      </c>
      <c r="G1953" s="4" t="s">
        <v>406</v>
      </c>
      <c r="H1953" s="4"/>
      <c r="I1953" s="66">
        <v>9.1710058510000003</v>
      </c>
      <c r="J1953" s="53">
        <v>7.4553659970000004</v>
      </c>
      <c r="K1953" s="53">
        <v>17.136116569999999</v>
      </c>
      <c r="L1953" s="53">
        <v>0.96733092239999985</v>
      </c>
      <c r="M1953" s="53">
        <v>0.93831099472799984</v>
      </c>
      <c r="N1953" s="53">
        <v>3.7930851440000003E-2</v>
      </c>
      <c r="O1953" s="54">
        <v>1.0947995476072199</v>
      </c>
    </row>
    <row r="1954" spans="1:15" x14ac:dyDescent="0.25">
      <c r="A1954" s="5" t="s">
        <v>219</v>
      </c>
      <c r="B1954" s="4" t="s">
        <v>246</v>
      </c>
      <c r="C1954" s="4" t="s">
        <v>440</v>
      </c>
      <c r="D1954" s="4" t="s">
        <v>166</v>
      </c>
      <c r="E1954" s="4" t="s">
        <v>370</v>
      </c>
      <c r="F1954" s="4" t="s">
        <v>331</v>
      </c>
      <c r="G1954" s="4" t="s">
        <v>406</v>
      </c>
      <c r="H1954" s="4"/>
      <c r="I1954" s="66">
        <v>8.7588251499999998</v>
      </c>
      <c r="J1954" s="53">
        <v>0.27912866279999998</v>
      </c>
      <c r="K1954" s="53">
        <v>0.24900390109999998</v>
      </c>
      <c r="L1954" s="53">
        <v>4.3721517899999993E-2</v>
      </c>
      <c r="M1954" s="53">
        <v>4.2409872363000006E-2</v>
      </c>
      <c r="N1954" s="53">
        <v>5.0659599800000001E-4</v>
      </c>
      <c r="O1954" s="54">
        <v>6.8346025193042989E-2</v>
      </c>
    </row>
    <row r="1955" spans="1:15" x14ac:dyDescent="0.25">
      <c r="A1955" s="5" t="s">
        <v>219</v>
      </c>
      <c r="B1955" s="4" t="s">
        <v>246</v>
      </c>
      <c r="C1955" s="4" t="s">
        <v>440</v>
      </c>
      <c r="D1955" s="4" t="s">
        <v>167</v>
      </c>
      <c r="E1955" s="4" t="s">
        <v>371</v>
      </c>
      <c r="F1955" s="4" t="s">
        <v>331</v>
      </c>
      <c r="G1955" s="4" t="s">
        <v>406</v>
      </c>
      <c r="H1955" s="4"/>
      <c r="I1955" s="66">
        <v>27.337838400999999</v>
      </c>
      <c r="J1955" s="53">
        <v>7.9571881529800015</v>
      </c>
      <c r="K1955" s="53">
        <v>16.73628240279</v>
      </c>
      <c r="L1955" s="53">
        <v>1.1365124239610001</v>
      </c>
      <c r="M1955" s="53">
        <v>1.10241705124217</v>
      </c>
      <c r="N1955" s="53">
        <v>3.6651339000500001E-2</v>
      </c>
      <c r="O1955" s="54">
        <v>1.1910782480048923</v>
      </c>
    </row>
    <row r="1956" spans="1:15" x14ac:dyDescent="0.25">
      <c r="A1956" s="5" t="s">
        <v>219</v>
      </c>
      <c r="B1956" s="4" t="s">
        <v>246</v>
      </c>
      <c r="C1956" s="4" t="s">
        <v>440</v>
      </c>
      <c r="D1956" s="4" t="s">
        <v>168</v>
      </c>
      <c r="E1956" s="4" t="s">
        <v>372</v>
      </c>
      <c r="F1956" s="4" t="s">
        <v>338</v>
      </c>
      <c r="G1956" s="4" t="s">
        <v>406</v>
      </c>
      <c r="H1956" s="4"/>
      <c r="I1956" s="66">
        <v>81.440764550000026</v>
      </c>
      <c r="J1956" s="53">
        <v>2.5909319926999999</v>
      </c>
      <c r="K1956" s="53">
        <v>2.37631791468</v>
      </c>
      <c r="L1956" s="53">
        <v>0.38634303431000006</v>
      </c>
      <c r="M1956" s="53">
        <v>0.37475274328070007</v>
      </c>
      <c r="N1956" s="53">
        <v>4.7872275221999992E-3</v>
      </c>
      <c r="O1956" s="54">
        <v>0.62925999737064731</v>
      </c>
    </row>
    <row r="1957" spans="1:15" x14ac:dyDescent="0.25">
      <c r="A1957" s="5" t="s">
        <v>219</v>
      </c>
      <c r="B1957" s="4" t="s">
        <v>246</v>
      </c>
      <c r="C1957" s="4" t="s">
        <v>440</v>
      </c>
      <c r="D1957" s="4" t="s">
        <v>169</v>
      </c>
      <c r="E1957" s="4" t="s">
        <v>373</v>
      </c>
      <c r="F1957" s="4" t="s">
        <v>338</v>
      </c>
      <c r="G1957" s="4" t="s">
        <v>406</v>
      </c>
      <c r="H1957" s="4"/>
      <c r="I1957" s="66">
        <v>59.596027112999991</v>
      </c>
      <c r="J1957" s="53">
        <v>16.662671096580002</v>
      </c>
      <c r="K1957" s="53">
        <v>20.415991600489999</v>
      </c>
      <c r="L1957" s="53">
        <v>2.340912121568</v>
      </c>
      <c r="M1957" s="53">
        <v>2.2706847579209599</v>
      </c>
      <c r="N1957" s="53">
        <v>6.9029375861300007E-2</v>
      </c>
      <c r="O1957" s="54">
        <v>1.5734316637845966</v>
      </c>
    </row>
    <row r="1958" spans="1:15" x14ac:dyDescent="0.25">
      <c r="A1958" s="5" t="s">
        <v>219</v>
      </c>
      <c r="B1958" s="4" t="s">
        <v>246</v>
      </c>
      <c r="C1958" s="4" t="s">
        <v>440</v>
      </c>
      <c r="D1958" s="4" t="s">
        <v>170</v>
      </c>
      <c r="E1958" s="4" t="s">
        <v>337</v>
      </c>
      <c r="F1958" s="4" t="s">
        <v>338</v>
      </c>
      <c r="G1958" s="4" t="s">
        <v>406</v>
      </c>
      <c r="H1958" s="4"/>
      <c r="I1958" s="66">
        <v>50.293166174999996</v>
      </c>
      <c r="J1958" s="53">
        <v>4.0193206739000003</v>
      </c>
      <c r="K1958" s="53">
        <v>10.77071344775</v>
      </c>
      <c r="L1958" s="53">
        <v>0.75416762963600004</v>
      </c>
      <c r="M1958" s="53">
        <v>0.73154260074692001</v>
      </c>
      <c r="N1958" s="53">
        <v>3.0177023795199997E-2</v>
      </c>
      <c r="O1958" s="54">
        <v>0.85671123091796142</v>
      </c>
    </row>
    <row r="1959" spans="1:15" x14ac:dyDescent="0.25">
      <c r="A1959" s="5" t="s">
        <v>219</v>
      </c>
      <c r="B1959" s="4" t="s">
        <v>246</v>
      </c>
      <c r="C1959" s="4" t="s">
        <v>440</v>
      </c>
      <c r="D1959" s="4" t="s">
        <v>171</v>
      </c>
      <c r="E1959" s="4" t="s">
        <v>339</v>
      </c>
      <c r="F1959" s="4" t="s">
        <v>338</v>
      </c>
      <c r="G1959" s="4" t="s">
        <v>406</v>
      </c>
      <c r="H1959" s="4"/>
      <c r="I1959" s="66">
        <v>59.391637839999994</v>
      </c>
      <c r="J1959" s="53">
        <v>4.0938035781000002</v>
      </c>
      <c r="K1959" s="53">
        <v>12.3994090843</v>
      </c>
      <c r="L1959" s="53">
        <v>0.80610870394000012</v>
      </c>
      <c r="M1959" s="53">
        <v>0.78192544282179999</v>
      </c>
      <c r="N1959" s="53">
        <v>3.0588462404999999E-2</v>
      </c>
      <c r="O1959" s="54">
        <v>0.99169112599412301</v>
      </c>
    </row>
    <row r="1960" spans="1:15" x14ac:dyDescent="0.25">
      <c r="A1960" s="5" t="s">
        <v>219</v>
      </c>
      <c r="B1960" s="4" t="s">
        <v>246</v>
      </c>
      <c r="C1960" s="4" t="s">
        <v>440</v>
      </c>
      <c r="D1960" s="4" t="s">
        <v>172</v>
      </c>
      <c r="E1960" s="4" t="s">
        <v>374</v>
      </c>
      <c r="F1960" s="4" t="s">
        <v>338</v>
      </c>
      <c r="G1960" s="4" t="s">
        <v>406</v>
      </c>
      <c r="H1960" s="4"/>
      <c r="I1960" s="66">
        <v>7.7200759000000012</v>
      </c>
      <c r="J1960" s="53">
        <v>0.43904482900000003</v>
      </c>
      <c r="K1960" s="53">
        <v>0.63981202109999991</v>
      </c>
      <c r="L1960" s="53">
        <v>7.3332522600000005E-2</v>
      </c>
      <c r="M1960" s="53">
        <v>7.1132546921999995E-2</v>
      </c>
      <c r="N1960" s="53">
        <v>1.176186568E-3</v>
      </c>
      <c r="O1960" s="54">
        <v>0.11439924697901699</v>
      </c>
    </row>
    <row r="1961" spans="1:15" x14ac:dyDescent="0.25">
      <c r="A1961" s="5" t="s">
        <v>219</v>
      </c>
      <c r="B1961" s="4" t="s">
        <v>246</v>
      </c>
      <c r="C1961" s="4" t="s">
        <v>440</v>
      </c>
      <c r="D1961" s="4" t="s">
        <v>173</v>
      </c>
      <c r="E1961" s="4" t="s">
        <v>375</v>
      </c>
      <c r="F1961" s="4" t="s">
        <v>338</v>
      </c>
      <c r="G1961" s="4" t="s">
        <v>406</v>
      </c>
      <c r="H1961" s="4"/>
      <c r="I1961" s="66">
        <v>647.58188899999993</v>
      </c>
      <c r="J1961" s="53">
        <v>45.252916170000006</v>
      </c>
      <c r="K1961" s="53">
        <v>81.42944584</v>
      </c>
      <c r="L1961" s="53">
        <v>6.2366583150000006</v>
      </c>
      <c r="M1961" s="53">
        <v>6.0495585655499999</v>
      </c>
      <c r="N1961" s="53">
        <v>0.21870794789999995</v>
      </c>
      <c r="O1961" s="54">
        <v>6.6880940099301895</v>
      </c>
    </row>
    <row r="1962" spans="1:15" x14ac:dyDescent="0.25">
      <c r="A1962" s="5" t="s">
        <v>219</v>
      </c>
      <c r="B1962" s="4" t="s">
        <v>246</v>
      </c>
      <c r="C1962" s="4" t="s">
        <v>440</v>
      </c>
      <c r="D1962" s="4" t="s">
        <v>174</v>
      </c>
      <c r="E1962" s="4" t="s">
        <v>376</v>
      </c>
      <c r="F1962" s="4" t="s">
        <v>338</v>
      </c>
      <c r="G1962" s="4" t="s">
        <v>406</v>
      </c>
      <c r="H1962" s="4"/>
      <c r="I1962" s="66">
        <v>30.696857132999998</v>
      </c>
      <c r="J1962" s="53">
        <v>6.0985961925899996</v>
      </c>
      <c r="K1962" s="53">
        <v>12.57157277021</v>
      </c>
      <c r="L1962" s="53">
        <v>1.1041478344839999</v>
      </c>
      <c r="M1962" s="53">
        <v>1.07102339944948</v>
      </c>
      <c r="N1962" s="53">
        <v>4.2580209056399997E-2</v>
      </c>
      <c r="O1962" s="54">
        <v>1.0182458136316084</v>
      </c>
    </row>
    <row r="1963" spans="1:15" x14ac:dyDescent="0.25">
      <c r="A1963" s="5" t="s">
        <v>219</v>
      </c>
      <c r="B1963" s="4" t="s">
        <v>246</v>
      </c>
      <c r="C1963" s="4" t="s">
        <v>440</v>
      </c>
      <c r="D1963" s="4" t="s">
        <v>175</v>
      </c>
      <c r="E1963" s="4" t="s">
        <v>345</v>
      </c>
      <c r="F1963" s="4" t="s">
        <v>342</v>
      </c>
      <c r="G1963" s="4" t="s">
        <v>406</v>
      </c>
      <c r="H1963" s="4"/>
      <c r="I1963" s="66">
        <v>8.6438844000000001E-2</v>
      </c>
      <c r="J1963" s="53">
        <v>1.89135752E-4</v>
      </c>
      <c r="K1963" s="53">
        <v>3.1027474999999996E-4</v>
      </c>
      <c r="L1963" s="53">
        <v>2.9379235000000001E-5</v>
      </c>
      <c r="M1963" s="53">
        <v>2.8497857950000003E-5</v>
      </c>
      <c r="N1963" s="53">
        <v>5.6674250000000002E-7</v>
      </c>
      <c r="O1963" s="54">
        <v>5.1156001736189991E-5</v>
      </c>
    </row>
    <row r="1964" spans="1:15" x14ac:dyDescent="0.25">
      <c r="A1964" s="5" t="s">
        <v>219</v>
      </c>
      <c r="B1964" s="4" t="s">
        <v>246</v>
      </c>
      <c r="C1964" s="4" t="s">
        <v>440</v>
      </c>
      <c r="D1964" s="4" t="s">
        <v>176</v>
      </c>
      <c r="E1964" s="4" t="s">
        <v>346</v>
      </c>
      <c r="F1964" s="4" t="s">
        <v>342</v>
      </c>
      <c r="G1964" s="4" t="s">
        <v>406</v>
      </c>
      <c r="H1964" s="4"/>
      <c r="I1964" s="66">
        <v>0.23885991200000001</v>
      </c>
      <c r="J1964" s="53">
        <v>2.3688318469999997E-2</v>
      </c>
      <c r="K1964" s="53">
        <v>7.4541101499999998E-2</v>
      </c>
      <c r="L1964" s="53">
        <v>3.93756752E-3</v>
      </c>
      <c r="M1964" s="53">
        <v>3.8194404944E-3</v>
      </c>
      <c r="N1964" s="53">
        <v>1.470206708E-4</v>
      </c>
      <c r="O1964" s="54">
        <v>5.8687545267819006E-3</v>
      </c>
    </row>
    <row r="1965" spans="1:15" x14ac:dyDescent="0.25">
      <c r="A1965" s="5" t="s">
        <v>219</v>
      </c>
      <c r="B1965" s="4" t="s">
        <v>246</v>
      </c>
      <c r="C1965" s="4" t="s">
        <v>440</v>
      </c>
      <c r="D1965" s="4" t="s">
        <v>177</v>
      </c>
      <c r="E1965" s="4" t="s">
        <v>379</v>
      </c>
      <c r="F1965" s="4" t="s">
        <v>342</v>
      </c>
      <c r="G1965" s="4" t="s">
        <v>406</v>
      </c>
      <c r="H1965" s="4"/>
      <c r="I1965" s="66">
        <v>51.664021627000004</v>
      </c>
      <c r="J1965" s="53">
        <v>0.8949956655300001</v>
      </c>
      <c r="K1965" s="53">
        <v>1.76442701098</v>
      </c>
      <c r="L1965" s="53">
        <v>0.154255433443</v>
      </c>
      <c r="M1965" s="53">
        <v>0.14962777043970998</v>
      </c>
      <c r="N1965" s="53">
        <v>3.94962982878E-3</v>
      </c>
      <c r="O1965" s="54">
        <v>0.20960101625098895</v>
      </c>
    </row>
    <row r="1966" spans="1:15" x14ac:dyDescent="0.25">
      <c r="A1966" s="5" t="s">
        <v>219</v>
      </c>
      <c r="B1966" s="4" t="s">
        <v>246</v>
      </c>
      <c r="C1966" s="4" t="s">
        <v>440</v>
      </c>
      <c r="D1966" s="4" t="s">
        <v>178</v>
      </c>
      <c r="E1966" s="4" t="s">
        <v>381</v>
      </c>
      <c r="F1966" s="4" t="s">
        <v>342</v>
      </c>
      <c r="G1966" s="4" t="s">
        <v>406</v>
      </c>
      <c r="H1966" s="4"/>
      <c r="I1966" s="66">
        <v>13.047464977100001</v>
      </c>
      <c r="J1966" s="53">
        <v>0.18830680102599998</v>
      </c>
      <c r="K1966" s="53">
        <v>0.35041713820999998</v>
      </c>
      <c r="L1966" s="53">
        <v>2.8868191628000001E-2</v>
      </c>
      <c r="M1966" s="53">
        <v>2.8002145879159997E-2</v>
      </c>
      <c r="N1966" s="53">
        <v>8.1512959599000002E-4</v>
      </c>
      <c r="O1966" s="54">
        <v>4.4211279049806956E-2</v>
      </c>
    </row>
    <row r="1967" spans="1:15" x14ac:dyDescent="0.25">
      <c r="A1967" s="5" t="s">
        <v>219</v>
      </c>
      <c r="B1967" s="4" t="s">
        <v>246</v>
      </c>
      <c r="C1967" s="4" t="s">
        <v>440</v>
      </c>
      <c r="D1967" s="4" t="s">
        <v>179</v>
      </c>
      <c r="E1967" s="4" t="s">
        <v>382</v>
      </c>
      <c r="F1967" s="4" t="s">
        <v>342</v>
      </c>
      <c r="G1967" s="4" t="s">
        <v>406</v>
      </c>
      <c r="H1967" s="4"/>
      <c r="I1967" s="66">
        <v>15.707061322799998</v>
      </c>
      <c r="J1967" s="53">
        <v>1.0675556454749999</v>
      </c>
      <c r="K1967" s="53">
        <v>2.6328292116529997</v>
      </c>
      <c r="L1967" s="53">
        <v>0.18861710612479998</v>
      </c>
      <c r="M1967" s="53">
        <v>0.18295859294105601</v>
      </c>
      <c r="N1967" s="53">
        <v>5.3325265938700007E-3</v>
      </c>
      <c r="O1967" s="54">
        <v>0.24443171017130969</v>
      </c>
    </row>
    <row r="1968" spans="1:15" x14ac:dyDescent="0.25">
      <c r="A1968" s="5" t="s">
        <v>219</v>
      </c>
      <c r="B1968" s="4" t="s">
        <v>246</v>
      </c>
      <c r="C1968" s="4" t="s">
        <v>440</v>
      </c>
      <c r="D1968" s="4" t="s">
        <v>180</v>
      </c>
      <c r="E1968" s="4" t="s">
        <v>347</v>
      </c>
      <c r="F1968" s="4" t="s">
        <v>342</v>
      </c>
      <c r="G1968" s="4" t="s">
        <v>406</v>
      </c>
      <c r="H1968" s="4"/>
      <c r="I1968" s="66">
        <v>2.2906293381</v>
      </c>
      <c r="J1968" s="53">
        <v>0.10010226291</v>
      </c>
      <c r="K1968" s="53">
        <v>0.24714645932000001</v>
      </c>
      <c r="L1968" s="53">
        <v>1.8183874523999999E-2</v>
      </c>
      <c r="M1968" s="53">
        <v>1.763835828828E-2</v>
      </c>
      <c r="N1968" s="53">
        <v>6.3448904839999995E-4</v>
      </c>
      <c r="O1968" s="54">
        <v>1.9624229432226897E-2</v>
      </c>
    </row>
    <row r="1969" spans="1:15" x14ac:dyDescent="0.25">
      <c r="A1969" s="5" t="s">
        <v>219</v>
      </c>
      <c r="B1969" s="4" t="s">
        <v>246</v>
      </c>
      <c r="C1969" s="4" t="s">
        <v>440</v>
      </c>
      <c r="D1969" s="4" t="s">
        <v>181</v>
      </c>
      <c r="E1969" s="4" t="s">
        <v>383</v>
      </c>
      <c r="F1969" s="4" t="s">
        <v>342</v>
      </c>
      <c r="G1969" s="4" t="s">
        <v>406</v>
      </c>
      <c r="H1969" s="4"/>
      <c r="I1969" s="66">
        <v>0.1560701307</v>
      </c>
      <c r="J1969" s="53">
        <v>3.9219339239999996E-3</v>
      </c>
      <c r="K1969" s="53">
        <v>7.1068381129999999E-3</v>
      </c>
      <c r="L1969" s="53">
        <v>6.8687223039999991E-4</v>
      </c>
      <c r="M1969" s="53">
        <v>6.6626606348800001E-4</v>
      </c>
      <c r="N1969" s="53">
        <v>1.499638307E-5</v>
      </c>
      <c r="O1969" s="54">
        <v>8.8826293027250986E-4</v>
      </c>
    </row>
    <row r="1970" spans="1:15" x14ac:dyDescent="0.25">
      <c r="A1970" s="5" t="s">
        <v>219</v>
      </c>
      <c r="B1970" s="4" t="s">
        <v>246</v>
      </c>
      <c r="C1970" s="4" t="s">
        <v>440</v>
      </c>
      <c r="D1970" s="4" t="s">
        <v>182</v>
      </c>
      <c r="E1970" s="4" t="s">
        <v>384</v>
      </c>
      <c r="F1970" s="4" t="s">
        <v>349</v>
      </c>
      <c r="G1970" s="4" t="s">
        <v>406</v>
      </c>
      <c r="H1970" s="4"/>
      <c r="I1970" s="66">
        <v>0</v>
      </c>
      <c r="J1970" s="53">
        <v>0</v>
      </c>
      <c r="K1970" s="53">
        <v>0</v>
      </c>
      <c r="L1970" s="53">
        <v>0</v>
      </c>
      <c r="M1970" s="53">
        <v>0</v>
      </c>
      <c r="N1970" s="53">
        <v>0</v>
      </c>
      <c r="O1970" s="54">
        <v>0</v>
      </c>
    </row>
    <row r="1971" spans="1:15" x14ac:dyDescent="0.25">
      <c r="A1971" s="5" t="s">
        <v>219</v>
      </c>
      <c r="B1971" s="4" t="s">
        <v>246</v>
      </c>
      <c r="C1971" s="4" t="s">
        <v>440</v>
      </c>
      <c r="D1971" s="4" t="s">
        <v>183</v>
      </c>
      <c r="E1971" s="4" t="s">
        <v>385</v>
      </c>
      <c r="F1971" s="4" t="s">
        <v>349</v>
      </c>
      <c r="G1971" s="4" t="s">
        <v>406</v>
      </c>
      <c r="H1971" s="4"/>
      <c r="I1971" s="66">
        <v>0</v>
      </c>
      <c r="J1971" s="53">
        <v>0</v>
      </c>
      <c r="K1971" s="53">
        <v>0</v>
      </c>
      <c r="L1971" s="53">
        <v>0</v>
      </c>
      <c r="M1971" s="53">
        <v>0</v>
      </c>
      <c r="N1971" s="53">
        <v>0</v>
      </c>
      <c r="O1971" s="54">
        <v>0</v>
      </c>
    </row>
    <row r="1972" spans="1:15" x14ac:dyDescent="0.25">
      <c r="A1972" s="5" t="s">
        <v>219</v>
      </c>
      <c r="B1972" s="4" t="s">
        <v>246</v>
      </c>
      <c r="C1972" s="4" t="s">
        <v>440</v>
      </c>
      <c r="D1972" s="4" t="s">
        <v>184</v>
      </c>
      <c r="E1972" s="4" t="s">
        <v>386</v>
      </c>
      <c r="F1972" s="4" t="s">
        <v>349</v>
      </c>
      <c r="G1972" s="4" t="s">
        <v>406</v>
      </c>
      <c r="H1972" s="4"/>
      <c r="I1972" s="66">
        <v>0</v>
      </c>
      <c r="J1972" s="53">
        <v>0</v>
      </c>
      <c r="K1972" s="53">
        <v>0</v>
      </c>
      <c r="L1972" s="53">
        <v>0</v>
      </c>
      <c r="M1972" s="53">
        <v>0</v>
      </c>
      <c r="N1972" s="53">
        <v>0</v>
      </c>
      <c r="O1972" s="54">
        <v>0</v>
      </c>
    </row>
    <row r="1973" spans="1:15" x14ac:dyDescent="0.25">
      <c r="A1973" s="5" t="s">
        <v>219</v>
      </c>
      <c r="B1973" s="4" t="s">
        <v>246</v>
      </c>
      <c r="C1973" s="4" t="s">
        <v>440</v>
      </c>
      <c r="D1973" s="4" t="s">
        <v>185</v>
      </c>
      <c r="E1973" s="4" t="s">
        <v>387</v>
      </c>
      <c r="F1973" s="4" t="s">
        <v>349</v>
      </c>
      <c r="G1973" s="4" t="s">
        <v>406</v>
      </c>
      <c r="H1973" s="4"/>
      <c r="I1973" s="66">
        <v>0</v>
      </c>
      <c r="J1973" s="53">
        <v>0</v>
      </c>
      <c r="K1973" s="53">
        <v>0</v>
      </c>
      <c r="L1973" s="53">
        <v>0</v>
      </c>
      <c r="M1973" s="53">
        <v>0</v>
      </c>
      <c r="N1973" s="53">
        <v>0</v>
      </c>
      <c r="O1973" s="54">
        <v>0</v>
      </c>
    </row>
    <row r="1974" spans="1:15" x14ac:dyDescent="0.25">
      <c r="A1974" s="5" t="s">
        <v>219</v>
      </c>
      <c r="B1974" s="4" t="s">
        <v>246</v>
      </c>
      <c r="C1974" s="4" t="s">
        <v>440</v>
      </c>
      <c r="D1974" s="4" t="s">
        <v>186</v>
      </c>
      <c r="E1974" s="4" t="s">
        <v>388</v>
      </c>
      <c r="F1974" s="4" t="s">
        <v>349</v>
      </c>
      <c r="G1974" s="4" t="s">
        <v>406</v>
      </c>
      <c r="H1974" s="4"/>
      <c r="I1974" s="66">
        <v>0</v>
      </c>
      <c r="J1974" s="53">
        <v>0</v>
      </c>
      <c r="K1974" s="53">
        <v>0</v>
      </c>
      <c r="L1974" s="53">
        <v>0</v>
      </c>
      <c r="M1974" s="53">
        <v>0</v>
      </c>
      <c r="N1974" s="53">
        <v>0</v>
      </c>
      <c r="O1974" s="54">
        <v>0</v>
      </c>
    </row>
    <row r="1975" spans="1:15" x14ac:dyDescent="0.25">
      <c r="A1975" s="5" t="s">
        <v>219</v>
      </c>
      <c r="B1975" s="4" t="s">
        <v>246</v>
      </c>
      <c r="C1975" s="4" t="s">
        <v>440</v>
      </c>
      <c r="D1975" s="4" t="s">
        <v>187</v>
      </c>
      <c r="E1975" s="4" t="s">
        <v>348</v>
      </c>
      <c r="F1975" s="4" t="s">
        <v>349</v>
      </c>
      <c r="G1975" s="4" t="s">
        <v>406</v>
      </c>
      <c r="H1975" s="4"/>
      <c r="I1975" s="66">
        <v>0</v>
      </c>
      <c r="J1975" s="53">
        <v>0</v>
      </c>
      <c r="K1975" s="53">
        <v>0</v>
      </c>
      <c r="L1975" s="53">
        <v>0</v>
      </c>
      <c r="M1975" s="53">
        <v>0</v>
      </c>
      <c r="N1975" s="53">
        <v>0</v>
      </c>
      <c r="O1975" s="54">
        <v>0</v>
      </c>
    </row>
    <row r="1976" spans="1:15" x14ac:dyDescent="0.25">
      <c r="A1976" s="5" t="s">
        <v>219</v>
      </c>
      <c r="B1976" s="4" t="s">
        <v>246</v>
      </c>
      <c r="C1976" s="4" t="s">
        <v>440</v>
      </c>
      <c r="D1976" s="4" t="s">
        <v>188</v>
      </c>
      <c r="E1976" s="4" t="s">
        <v>389</v>
      </c>
      <c r="F1976" s="4" t="s">
        <v>349</v>
      </c>
      <c r="G1976" s="4" t="s">
        <v>406</v>
      </c>
      <c r="H1976" s="4"/>
      <c r="I1976" s="66">
        <v>0</v>
      </c>
      <c r="J1976" s="53">
        <v>0</v>
      </c>
      <c r="K1976" s="53">
        <v>0</v>
      </c>
      <c r="L1976" s="53">
        <v>0</v>
      </c>
      <c r="M1976" s="53">
        <v>0</v>
      </c>
      <c r="N1976" s="53">
        <v>0</v>
      </c>
      <c r="O1976" s="54">
        <v>0</v>
      </c>
    </row>
    <row r="1977" spans="1:15" x14ac:dyDescent="0.25">
      <c r="A1977" s="5" t="s">
        <v>219</v>
      </c>
      <c r="B1977" s="4" t="s">
        <v>246</v>
      </c>
      <c r="C1977" s="4" t="s">
        <v>440</v>
      </c>
      <c r="D1977" s="4" t="s">
        <v>189</v>
      </c>
      <c r="E1977" s="4" t="s">
        <v>390</v>
      </c>
      <c r="F1977" s="4" t="s">
        <v>349</v>
      </c>
      <c r="G1977" s="4" t="s">
        <v>406</v>
      </c>
      <c r="H1977" s="4"/>
      <c r="I1977" s="66">
        <v>0</v>
      </c>
      <c r="J1977" s="53">
        <v>0</v>
      </c>
      <c r="K1977" s="53">
        <v>0</v>
      </c>
      <c r="L1977" s="53">
        <v>0</v>
      </c>
      <c r="M1977" s="53">
        <v>0</v>
      </c>
      <c r="N1977" s="53">
        <v>0</v>
      </c>
      <c r="O1977" s="54">
        <v>0</v>
      </c>
    </row>
    <row r="1978" spans="1:15" x14ac:dyDescent="0.25">
      <c r="A1978" s="5" t="s">
        <v>219</v>
      </c>
      <c r="B1978" s="4" t="s">
        <v>246</v>
      </c>
      <c r="C1978" s="4" t="s">
        <v>440</v>
      </c>
      <c r="D1978" s="4" t="s">
        <v>190</v>
      </c>
      <c r="E1978" s="4" t="s">
        <v>391</v>
      </c>
      <c r="F1978" s="4" t="s">
        <v>349</v>
      </c>
      <c r="G1978" s="4" t="s">
        <v>406</v>
      </c>
      <c r="H1978" s="4"/>
      <c r="I1978" s="66">
        <v>0</v>
      </c>
      <c r="J1978" s="53">
        <v>0</v>
      </c>
      <c r="K1978" s="53">
        <v>0</v>
      </c>
      <c r="L1978" s="53">
        <v>0</v>
      </c>
      <c r="M1978" s="53">
        <v>0</v>
      </c>
      <c r="N1978" s="53">
        <v>0</v>
      </c>
      <c r="O1978" s="54">
        <v>0</v>
      </c>
    </row>
    <row r="1979" spans="1:15" x14ac:dyDescent="0.25">
      <c r="A1979" s="5" t="s">
        <v>219</v>
      </c>
      <c r="B1979" s="4" t="s">
        <v>246</v>
      </c>
      <c r="C1979" s="4" t="s">
        <v>440</v>
      </c>
      <c r="D1979" s="4" t="s">
        <v>191</v>
      </c>
      <c r="E1979" s="4" t="s">
        <v>392</v>
      </c>
      <c r="F1979" s="4" t="s">
        <v>349</v>
      </c>
      <c r="G1979" s="4" t="s">
        <v>406</v>
      </c>
      <c r="H1979" s="4"/>
      <c r="I1979" s="66">
        <v>0</v>
      </c>
      <c r="J1979" s="53">
        <v>0</v>
      </c>
      <c r="K1979" s="53">
        <v>0</v>
      </c>
      <c r="L1979" s="53">
        <v>0</v>
      </c>
      <c r="M1979" s="53">
        <v>0</v>
      </c>
      <c r="N1979" s="53">
        <v>0</v>
      </c>
      <c r="O1979" s="54">
        <v>0</v>
      </c>
    </row>
    <row r="1980" spans="1:15" x14ac:dyDescent="0.25">
      <c r="A1980" s="5" t="s">
        <v>219</v>
      </c>
      <c r="B1980" s="4" t="s">
        <v>246</v>
      </c>
      <c r="C1980" s="4" t="s">
        <v>440</v>
      </c>
      <c r="D1980" s="4" t="s">
        <v>192</v>
      </c>
      <c r="E1980" s="4" t="s">
        <v>350</v>
      </c>
      <c r="F1980" s="4" t="s">
        <v>351</v>
      </c>
      <c r="G1980" s="4" t="s">
        <v>406</v>
      </c>
      <c r="H1980" s="4"/>
      <c r="I1980" s="66">
        <v>1686.4098609999999</v>
      </c>
      <c r="J1980" s="53">
        <v>35.748550779999995</v>
      </c>
      <c r="K1980" s="53">
        <v>74.293834899999993</v>
      </c>
      <c r="L1980" s="53">
        <v>6.3748076299999994</v>
      </c>
      <c r="M1980" s="53">
        <v>6.1835634010999998</v>
      </c>
      <c r="N1980" s="53">
        <v>0.14849837659999998</v>
      </c>
      <c r="O1980" s="54">
        <v>8.8027031780531981</v>
      </c>
    </row>
    <row r="1981" spans="1:15" x14ac:dyDescent="0.25">
      <c r="A1981" s="5" t="s">
        <v>219</v>
      </c>
      <c r="B1981" s="4" t="s">
        <v>246</v>
      </c>
      <c r="C1981" s="4" t="s">
        <v>440</v>
      </c>
      <c r="D1981" s="4" t="s">
        <v>193</v>
      </c>
      <c r="E1981" s="4" t="s">
        <v>352</v>
      </c>
      <c r="F1981" s="4" t="s">
        <v>351</v>
      </c>
      <c r="G1981" s="4" t="s">
        <v>406</v>
      </c>
      <c r="H1981" s="4"/>
      <c r="I1981" s="66">
        <v>313.81448937099998</v>
      </c>
      <c r="J1981" s="53">
        <v>8.5469586978700001</v>
      </c>
      <c r="K1981" s="53">
        <v>17.530465639669998</v>
      </c>
      <c r="L1981" s="53">
        <v>1.551760248795</v>
      </c>
      <c r="M1981" s="53">
        <v>1.50520744133115</v>
      </c>
      <c r="N1981" s="53">
        <v>3.5072962798490002E-2</v>
      </c>
      <c r="O1981" s="54">
        <v>1.9810458001506603</v>
      </c>
    </row>
    <row r="1982" spans="1:15" x14ac:dyDescent="0.25">
      <c r="A1982" s="5" t="s">
        <v>219</v>
      </c>
      <c r="B1982" s="4" t="s">
        <v>246</v>
      </c>
      <c r="C1982" s="4" t="s">
        <v>440</v>
      </c>
      <c r="D1982" s="4" t="s">
        <v>194</v>
      </c>
      <c r="E1982" s="4" t="s">
        <v>353</v>
      </c>
      <c r="F1982" s="4" t="s">
        <v>351</v>
      </c>
      <c r="G1982" s="4" t="s">
        <v>406</v>
      </c>
      <c r="H1982" s="4"/>
      <c r="I1982" s="66">
        <v>271.17019583999996</v>
      </c>
      <c r="J1982" s="53">
        <v>18.834344385400001</v>
      </c>
      <c r="K1982" s="53">
        <v>40.243673373299998</v>
      </c>
      <c r="L1982" s="53">
        <v>3.2380796135399996</v>
      </c>
      <c r="M1982" s="53">
        <v>3.1409372251337997</v>
      </c>
      <c r="N1982" s="53">
        <v>9.7152921298999995E-2</v>
      </c>
      <c r="O1982" s="54">
        <v>3.6006510176761286</v>
      </c>
    </row>
    <row r="1983" spans="1:15" x14ac:dyDescent="0.25">
      <c r="A1983" s="5" t="s">
        <v>219</v>
      </c>
      <c r="B1983" s="4" t="s">
        <v>246</v>
      </c>
      <c r="C1983" s="4" t="s">
        <v>440</v>
      </c>
      <c r="D1983" s="4" t="s">
        <v>195</v>
      </c>
      <c r="E1983" s="4" t="s">
        <v>404</v>
      </c>
      <c r="F1983" s="4" t="s">
        <v>351</v>
      </c>
      <c r="G1983" s="4" t="s">
        <v>406</v>
      </c>
      <c r="H1983" s="4"/>
      <c r="I1983" s="66">
        <v>0</v>
      </c>
      <c r="J1983" s="53">
        <v>0</v>
      </c>
      <c r="K1983" s="53">
        <v>0</v>
      </c>
      <c r="L1983" s="53">
        <v>0</v>
      </c>
      <c r="M1983" s="53">
        <v>0</v>
      </c>
      <c r="N1983" s="53">
        <v>0</v>
      </c>
      <c r="O1983" s="54">
        <v>0</v>
      </c>
    </row>
    <row r="1984" spans="1:15" x14ac:dyDescent="0.25">
      <c r="A1984" s="5" t="s">
        <v>219</v>
      </c>
      <c r="B1984" s="4" t="s">
        <v>246</v>
      </c>
      <c r="C1984" s="4" t="s">
        <v>440</v>
      </c>
      <c r="D1984" s="4" t="s">
        <v>196</v>
      </c>
      <c r="E1984" s="4" t="s">
        <v>393</v>
      </c>
      <c r="F1984" s="4" t="s">
        <v>351</v>
      </c>
      <c r="G1984" s="4" t="s">
        <v>406</v>
      </c>
      <c r="H1984" s="4"/>
      <c r="I1984" s="66">
        <v>557.0960738760001</v>
      </c>
      <c r="J1984" s="53">
        <v>26.902901490000001</v>
      </c>
      <c r="K1984" s="53">
        <v>22.351271253</v>
      </c>
      <c r="L1984" s="53">
        <v>4.0079358130000005</v>
      </c>
      <c r="M1984" s="53">
        <v>3.8876977386099996</v>
      </c>
      <c r="N1984" s="53">
        <v>4.9464537954999999E-2</v>
      </c>
      <c r="O1984" s="54">
        <v>6.297340901993973</v>
      </c>
    </row>
    <row r="1985" spans="1:15" x14ac:dyDescent="0.25">
      <c r="A1985" s="5" t="s">
        <v>219</v>
      </c>
      <c r="B1985" s="4" t="s">
        <v>246</v>
      </c>
      <c r="C1985" s="4" t="s">
        <v>440</v>
      </c>
      <c r="D1985" s="4" t="s">
        <v>197</v>
      </c>
      <c r="E1985" s="4" t="s">
        <v>394</v>
      </c>
      <c r="F1985" s="4" t="s">
        <v>351</v>
      </c>
      <c r="G1985" s="4" t="s">
        <v>406</v>
      </c>
      <c r="H1985" s="4"/>
      <c r="I1985" s="66">
        <v>121.29082166000001</v>
      </c>
      <c r="J1985" s="53">
        <v>1.0599600707000001</v>
      </c>
      <c r="K1985" s="53">
        <v>2.4676554340000001</v>
      </c>
      <c r="L1985" s="53">
        <v>0.17429959929</v>
      </c>
      <c r="M1985" s="53">
        <v>0.1690706113113</v>
      </c>
      <c r="N1985" s="53">
        <v>4.7365899750000003E-3</v>
      </c>
      <c r="O1985" s="54">
        <v>0.29360150972322302</v>
      </c>
    </row>
    <row r="1986" spans="1:15" x14ac:dyDescent="0.25">
      <c r="A1986" s="5" t="s">
        <v>219</v>
      </c>
      <c r="B1986" s="4" t="s">
        <v>246</v>
      </c>
      <c r="C1986" s="4" t="s">
        <v>440</v>
      </c>
      <c r="D1986" s="4" t="s">
        <v>198</v>
      </c>
      <c r="E1986" s="4" t="s">
        <v>354</v>
      </c>
      <c r="F1986" s="4" t="s">
        <v>351</v>
      </c>
      <c r="G1986" s="4" t="s">
        <v>406</v>
      </c>
      <c r="H1986" s="4"/>
      <c r="I1986" s="66">
        <v>16.155664831999999</v>
      </c>
      <c r="J1986" s="53">
        <v>0.82515509019999989</v>
      </c>
      <c r="K1986" s="53">
        <v>1.7556288491000001</v>
      </c>
      <c r="L1986" s="53">
        <v>0.14397122731999998</v>
      </c>
      <c r="M1986" s="53">
        <v>0.13965209050039998</v>
      </c>
      <c r="N1986" s="53">
        <v>4.2240247982000007E-3</v>
      </c>
      <c r="O1986" s="54">
        <v>0.16026507164199869</v>
      </c>
    </row>
    <row r="1987" spans="1:15" x14ac:dyDescent="0.25">
      <c r="A1987" s="5" t="s">
        <v>219</v>
      </c>
      <c r="B1987" s="4" t="s">
        <v>246</v>
      </c>
      <c r="C1987" s="4" t="s">
        <v>440</v>
      </c>
      <c r="D1987" s="4" t="s">
        <v>199</v>
      </c>
      <c r="E1987" s="4" t="s">
        <v>395</v>
      </c>
      <c r="F1987" s="4" t="s">
        <v>356</v>
      </c>
      <c r="G1987" s="4" t="s">
        <v>406</v>
      </c>
      <c r="H1987" s="4"/>
      <c r="I1987" s="66">
        <v>0</v>
      </c>
      <c r="J1987" s="53">
        <v>0</v>
      </c>
      <c r="K1987" s="53">
        <v>0</v>
      </c>
      <c r="L1987" s="53">
        <v>0</v>
      </c>
      <c r="M1987" s="53">
        <v>0</v>
      </c>
      <c r="N1987" s="53">
        <v>0</v>
      </c>
      <c r="O1987" s="54">
        <v>0</v>
      </c>
    </row>
    <row r="1988" spans="1:15" x14ac:dyDescent="0.25">
      <c r="A1988" s="5" t="s">
        <v>219</v>
      </c>
      <c r="B1988" s="4" t="s">
        <v>246</v>
      </c>
      <c r="C1988" s="4" t="s">
        <v>440</v>
      </c>
      <c r="D1988" s="4" t="s">
        <v>200</v>
      </c>
      <c r="E1988" s="4" t="s">
        <v>396</v>
      </c>
      <c r="F1988" s="4" t="s">
        <v>356</v>
      </c>
      <c r="G1988" s="4" t="s">
        <v>406</v>
      </c>
      <c r="H1988" s="4"/>
      <c r="I1988" s="66">
        <v>0</v>
      </c>
      <c r="J1988" s="53">
        <v>0</v>
      </c>
      <c r="K1988" s="53">
        <v>0</v>
      </c>
      <c r="L1988" s="53">
        <v>0</v>
      </c>
      <c r="M1988" s="53">
        <v>0</v>
      </c>
      <c r="N1988" s="53">
        <v>0</v>
      </c>
      <c r="O1988" s="54">
        <v>0</v>
      </c>
    </row>
    <row r="1989" spans="1:15" x14ac:dyDescent="0.25">
      <c r="A1989" s="5" t="s">
        <v>219</v>
      </c>
      <c r="B1989" s="4" t="s">
        <v>246</v>
      </c>
      <c r="C1989" s="4" t="s">
        <v>440</v>
      </c>
      <c r="D1989" s="4" t="s">
        <v>201</v>
      </c>
      <c r="E1989" s="4" t="s">
        <v>413</v>
      </c>
      <c r="F1989" s="4" t="s">
        <v>331</v>
      </c>
      <c r="G1989" s="4" t="s">
        <v>406</v>
      </c>
      <c r="H1989" s="4"/>
      <c r="I1989" s="66">
        <v>0</v>
      </c>
      <c r="J1989" s="53">
        <v>0</v>
      </c>
      <c r="K1989" s="53">
        <v>0</v>
      </c>
      <c r="L1989" s="53">
        <v>0</v>
      </c>
      <c r="M1989" s="53">
        <v>0</v>
      </c>
      <c r="N1989" s="53">
        <v>0</v>
      </c>
      <c r="O1989" s="54">
        <v>0</v>
      </c>
    </row>
    <row r="1990" spans="1:15" x14ac:dyDescent="0.25">
      <c r="A1990" s="5" t="s">
        <v>219</v>
      </c>
      <c r="B1990" s="4" t="s">
        <v>246</v>
      </c>
      <c r="C1990" s="4" t="s">
        <v>440</v>
      </c>
      <c r="D1990" s="4" t="s">
        <v>202</v>
      </c>
      <c r="E1990" s="4" t="s">
        <v>397</v>
      </c>
      <c r="F1990" s="4" t="s">
        <v>338</v>
      </c>
      <c r="G1990" s="4" t="s">
        <v>406</v>
      </c>
      <c r="H1990" s="4"/>
      <c r="I1990" s="66">
        <v>0</v>
      </c>
      <c r="J1990" s="53">
        <v>0</v>
      </c>
      <c r="K1990" s="53">
        <v>0</v>
      </c>
      <c r="L1990" s="53">
        <v>0</v>
      </c>
      <c r="M1990" s="53">
        <v>0</v>
      </c>
      <c r="N1990" s="53">
        <v>0</v>
      </c>
      <c r="O1990" s="54">
        <v>0</v>
      </c>
    </row>
    <row r="1991" spans="1:15" x14ac:dyDescent="0.25">
      <c r="A1991" s="5" t="s">
        <v>219</v>
      </c>
      <c r="B1991" s="4" t="s">
        <v>246</v>
      </c>
      <c r="C1991" s="4" t="s">
        <v>440</v>
      </c>
      <c r="D1991" s="4" t="s">
        <v>203</v>
      </c>
      <c r="E1991" s="4" t="s">
        <v>414</v>
      </c>
      <c r="F1991" s="4" t="s">
        <v>415</v>
      </c>
      <c r="G1991" s="4" t="s">
        <v>326</v>
      </c>
      <c r="H1991" s="4"/>
      <c r="I1991" s="66">
        <v>4221.4847949999994</v>
      </c>
      <c r="J1991" s="53">
        <v>361.30719441000002</v>
      </c>
      <c r="K1991" s="53">
        <v>14.833771496600001</v>
      </c>
      <c r="L1991" s="53">
        <v>2.9887875559000001</v>
      </c>
      <c r="M1991" s="53">
        <v>2.7496845514280004</v>
      </c>
      <c r="N1991" s="53">
        <v>6.6252007249999995E-2</v>
      </c>
      <c r="O1991" s="54">
        <v>186.15736377718997</v>
      </c>
    </row>
    <row r="1992" spans="1:15" x14ac:dyDescent="0.25">
      <c r="A1992" s="5" t="s">
        <v>219</v>
      </c>
      <c r="B1992" s="4" t="s">
        <v>246</v>
      </c>
      <c r="C1992" s="4" t="s">
        <v>440</v>
      </c>
      <c r="D1992" s="4" t="s">
        <v>204</v>
      </c>
      <c r="E1992" s="4" t="s">
        <v>416</v>
      </c>
      <c r="F1992" s="4" t="s">
        <v>415</v>
      </c>
      <c r="G1992" s="4" t="s">
        <v>326</v>
      </c>
      <c r="H1992" s="4"/>
      <c r="I1992" s="66">
        <v>1259.77224473</v>
      </c>
      <c r="J1992" s="53">
        <v>354.19630772199997</v>
      </c>
      <c r="K1992" s="53">
        <v>13.175353144888</v>
      </c>
      <c r="L1992" s="53">
        <v>1.9346818304039999</v>
      </c>
      <c r="M1992" s="53">
        <v>1.7799072839716801</v>
      </c>
      <c r="N1992" s="53">
        <v>6.2276476590240007E-2</v>
      </c>
      <c r="O1992" s="54">
        <v>108.17740475539941</v>
      </c>
    </row>
    <row r="1993" spans="1:15" x14ac:dyDescent="0.25">
      <c r="A1993" s="5" t="s">
        <v>219</v>
      </c>
      <c r="B1993" s="4" t="s">
        <v>246</v>
      </c>
      <c r="C1993" s="4" t="s">
        <v>440</v>
      </c>
      <c r="D1993" s="4" t="s">
        <v>205</v>
      </c>
      <c r="E1993" s="4" t="s">
        <v>417</v>
      </c>
      <c r="F1993" s="4" t="s">
        <v>415</v>
      </c>
      <c r="G1993" s="4" t="s">
        <v>357</v>
      </c>
      <c r="H1993" s="4"/>
      <c r="I1993" s="66">
        <v>490.18014730000004</v>
      </c>
      <c r="J1993" s="53">
        <v>99.528489797099994</v>
      </c>
      <c r="K1993" s="53">
        <v>8.3395037598200012</v>
      </c>
      <c r="L1993" s="53">
        <v>5.8913418565100004E-2</v>
      </c>
      <c r="M1993" s="53">
        <v>5.4200345079892007E-2</v>
      </c>
      <c r="N1993" s="53">
        <v>1.8426359588770001E-2</v>
      </c>
      <c r="O1993" s="54">
        <v>7.7994208637718794</v>
      </c>
    </row>
    <row r="1994" spans="1:15" x14ac:dyDescent="0.25">
      <c r="A1994" s="5" t="s">
        <v>219</v>
      </c>
      <c r="B1994" s="4" t="s">
        <v>246</v>
      </c>
      <c r="C1994" s="4" t="s">
        <v>440</v>
      </c>
      <c r="D1994" s="4" t="s">
        <v>206</v>
      </c>
      <c r="E1994" s="4" t="s">
        <v>417</v>
      </c>
      <c r="F1994" s="4" t="s">
        <v>415</v>
      </c>
      <c r="G1994" s="4" t="s">
        <v>406</v>
      </c>
      <c r="H1994" s="4"/>
      <c r="I1994" s="66">
        <v>917.68287384000007</v>
      </c>
      <c r="J1994" s="53">
        <v>7.6661309371999993</v>
      </c>
      <c r="K1994" s="53">
        <v>43.151879410000006</v>
      </c>
      <c r="L1994" s="53">
        <v>0.93502037940000016</v>
      </c>
      <c r="M1994" s="53">
        <v>0.906969768018</v>
      </c>
      <c r="N1994" s="53">
        <v>0.60712701887999998</v>
      </c>
      <c r="O1994" s="54">
        <v>1.7785381977008097</v>
      </c>
    </row>
    <row r="1995" spans="1:15" x14ac:dyDescent="0.25">
      <c r="A1995" s="5" t="s">
        <v>219</v>
      </c>
      <c r="B1995" s="4" t="s">
        <v>246</v>
      </c>
      <c r="C1995" s="4" t="s">
        <v>440</v>
      </c>
      <c r="D1995" s="4" t="s">
        <v>207</v>
      </c>
      <c r="E1995" s="4" t="s">
        <v>418</v>
      </c>
      <c r="F1995" s="4" t="s">
        <v>415</v>
      </c>
      <c r="G1995" s="4" t="s">
        <v>406</v>
      </c>
      <c r="H1995" s="4"/>
      <c r="I1995" s="66">
        <v>4.9103370000000002</v>
      </c>
      <c r="J1995" s="53">
        <v>2.8723617999999999E-2</v>
      </c>
      <c r="K1995" s="53">
        <v>4.7276038999999999E-2</v>
      </c>
      <c r="L1995" s="53">
        <v>5.0194645000000001E-3</v>
      </c>
      <c r="M1995" s="53">
        <v>4.8688805649999998E-3</v>
      </c>
      <c r="N1995" s="53">
        <v>7.7838997999999998E-4</v>
      </c>
      <c r="O1995" s="54">
        <v>9.4426988619599993E-3</v>
      </c>
    </row>
    <row r="1996" spans="1:15" x14ac:dyDescent="0.25">
      <c r="A1996" s="5" t="s">
        <v>219</v>
      </c>
      <c r="B1996" s="4" t="s">
        <v>246</v>
      </c>
      <c r="C1996" s="4" t="s">
        <v>440</v>
      </c>
      <c r="D1996" s="4" t="s">
        <v>208</v>
      </c>
      <c r="E1996" s="4" t="s">
        <v>419</v>
      </c>
      <c r="F1996" s="4" t="s">
        <v>420</v>
      </c>
      <c r="G1996" s="4" t="s">
        <v>406</v>
      </c>
      <c r="H1996" s="4"/>
      <c r="I1996" s="66">
        <v>0.24204603790000001</v>
      </c>
      <c r="J1996" s="53">
        <v>3.3596505641000002E-2</v>
      </c>
      <c r="K1996" s="53">
        <v>4.4940408931999999E-2</v>
      </c>
      <c r="L1996" s="53">
        <v>5.5672839572999998E-3</v>
      </c>
      <c r="M1996" s="53">
        <v>5.4002654385810001E-3</v>
      </c>
      <c r="N1996" s="53">
        <v>8.9506039868999994E-5</v>
      </c>
      <c r="O1996" s="54">
        <v>7.7918096041913786E-3</v>
      </c>
    </row>
    <row r="1997" spans="1:15" x14ac:dyDescent="0.25">
      <c r="A1997" s="5" t="s">
        <v>219</v>
      </c>
      <c r="B1997" s="4" t="s">
        <v>246</v>
      </c>
      <c r="C1997" s="4" t="s">
        <v>440</v>
      </c>
      <c r="D1997" s="4" t="s">
        <v>209</v>
      </c>
      <c r="E1997" s="4" t="s">
        <v>419</v>
      </c>
      <c r="F1997" s="4" t="s">
        <v>420</v>
      </c>
      <c r="G1997" s="4" t="s">
        <v>357</v>
      </c>
      <c r="H1997" s="4"/>
      <c r="I1997" s="66">
        <v>0.24105913479999999</v>
      </c>
      <c r="J1997" s="53">
        <v>5.5128898150000001E-2</v>
      </c>
      <c r="K1997" s="53">
        <v>8.6963964820000004E-4</v>
      </c>
      <c r="L1997" s="53">
        <v>3.0082486859999996E-5</v>
      </c>
      <c r="M1997" s="53">
        <v>2.7675887911200001E-5</v>
      </c>
      <c r="N1997" s="53">
        <v>5.1369836169999986E-6</v>
      </c>
      <c r="O1997" s="54">
        <v>2.0480118451240001E-3</v>
      </c>
    </row>
    <row r="1998" spans="1:15" x14ac:dyDescent="0.25">
      <c r="A1998" s="5" t="s">
        <v>219</v>
      </c>
      <c r="B1998" s="4" t="s">
        <v>246</v>
      </c>
      <c r="C1998" s="4" t="s">
        <v>440</v>
      </c>
      <c r="D1998" s="4" t="s">
        <v>210</v>
      </c>
      <c r="E1998" s="4" t="s">
        <v>419</v>
      </c>
      <c r="F1998" s="4" t="s">
        <v>420</v>
      </c>
      <c r="G1998" s="4" t="s">
        <v>399</v>
      </c>
      <c r="H1998" s="4"/>
      <c r="I1998" s="66">
        <v>2.6874312000000002E-3</v>
      </c>
      <c r="J1998" s="53">
        <v>3.6047835999999998E-4</v>
      </c>
      <c r="K1998" s="53">
        <v>6.8138281000000006E-5</v>
      </c>
      <c r="L1998" s="53">
        <v>6.4118518000000002E-7</v>
      </c>
      <c r="M1998" s="53">
        <v>6.4118518000000002E-7</v>
      </c>
      <c r="N1998" s="53">
        <v>1.3144671000000001E-7</v>
      </c>
      <c r="O1998" s="54">
        <v>1.9008931631150001E-5</v>
      </c>
    </row>
    <row r="1999" spans="1:15" x14ac:dyDescent="0.25">
      <c r="A1999" s="5" t="s">
        <v>219</v>
      </c>
      <c r="B1999" s="4" t="s">
        <v>246</v>
      </c>
      <c r="C1999" s="4" t="s">
        <v>440</v>
      </c>
      <c r="D1999" s="4" t="s">
        <v>265</v>
      </c>
      <c r="E1999" s="4" t="s">
        <v>428</v>
      </c>
      <c r="F1999" s="4" t="s">
        <v>430</v>
      </c>
      <c r="G1999" s="4"/>
      <c r="H1999" s="4"/>
      <c r="I1999" s="66"/>
      <c r="J1999" s="53">
        <v>0.96990812045861352</v>
      </c>
      <c r="K1999" s="53">
        <v>6.6469490711928092E-2</v>
      </c>
      <c r="L1999" s="53">
        <v>0</v>
      </c>
      <c r="M1999" s="53">
        <v>0</v>
      </c>
      <c r="N1999" s="53">
        <v>2.5572906231364999E-2</v>
      </c>
      <c r="O1999" s="54">
        <v>1.0862628030797987</v>
      </c>
    </row>
    <row r="2000" spans="1:15" x14ac:dyDescent="0.25">
      <c r="A2000" s="5" t="s">
        <v>219</v>
      </c>
      <c r="B2000" s="4" t="s">
        <v>284</v>
      </c>
      <c r="C2000" s="4" t="s">
        <v>440</v>
      </c>
      <c r="D2000" s="4" t="s">
        <v>274</v>
      </c>
      <c r="E2000" s="4" t="s">
        <v>433</v>
      </c>
      <c r="F2000" s="4" t="s">
        <v>406</v>
      </c>
      <c r="G2000" s="4" t="s">
        <v>434</v>
      </c>
      <c r="H2000" s="4"/>
      <c r="I2000" s="66"/>
      <c r="J2000" s="53">
        <v>134.50451479689673</v>
      </c>
      <c r="K2000" s="53">
        <v>640.77468229114504</v>
      </c>
      <c r="L2000" s="53">
        <v>19.020321324082392</v>
      </c>
      <c r="M2000" s="53">
        <v>18.570105418600772</v>
      </c>
      <c r="N2000" s="53">
        <v>15.118799357815206</v>
      </c>
      <c r="O2000" s="54">
        <v>20.652777381434767</v>
      </c>
    </row>
    <row r="2001" spans="1:16" x14ac:dyDescent="0.25">
      <c r="A2001" s="5" t="s">
        <v>219</v>
      </c>
      <c r="B2001" s="4" t="s">
        <v>284</v>
      </c>
      <c r="C2001" s="4" t="s">
        <v>440</v>
      </c>
      <c r="D2001" s="4" t="s">
        <v>271</v>
      </c>
      <c r="E2001" s="4" t="s">
        <v>433</v>
      </c>
      <c r="F2001" s="4" t="s">
        <v>406</v>
      </c>
      <c r="G2001" s="4" t="s">
        <v>436</v>
      </c>
      <c r="H2001" s="4"/>
      <c r="I2001" s="66"/>
      <c r="J2001" s="53">
        <v>209.15062468338172</v>
      </c>
      <c r="K2001" s="53">
        <v>1129.9481071606574</v>
      </c>
      <c r="L2001" s="53">
        <v>43.223613947361606</v>
      </c>
      <c r="M2001" s="53">
        <v>41.020642290505769</v>
      </c>
      <c r="N2001" s="53">
        <v>50.976142728139052</v>
      </c>
      <c r="O2001" s="54">
        <v>46.45173816730513</v>
      </c>
    </row>
    <row r="2002" spans="1:16" x14ac:dyDescent="0.25">
      <c r="A2002" s="5" t="s">
        <v>219</v>
      </c>
      <c r="B2002" s="4" t="s">
        <v>284</v>
      </c>
      <c r="C2002" s="4" t="s">
        <v>440</v>
      </c>
      <c r="D2002" s="4" t="s">
        <v>275</v>
      </c>
      <c r="E2002" s="4" t="s">
        <v>433</v>
      </c>
      <c r="F2002" s="4" t="s">
        <v>435</v>
      </c>
      <c r="G2002" s="4" t="s">
        <v>434</v>
      </c>
      <c r="H2002" s="4"/>
      <c r="I2002" s="66"/>
      <c r="J2002" s="53">
        <v>134.9153277089159</v>
      </c>
      <c r="K2002" s="53">
        <v>411.50070853617967</v>
      </c>
      <c r="L2002" s="53">
        <v>18.838048617569477</v>
      </c>
      <c r="M2002" s="53">
        <v>17.331004728163919</v>
      </c>
      <c r="N2002" s="53">
        <v>247.79763848572037</v>
      </c>
      <c r="O2002" s="54">
        <v>27.019567601433</v>
      </c>
    </row>
    <row r="2003" spans="1:16" x14ac:dyDescent="0.25">
      <c r="A2003" s="5" t="s">
        <v>219</v>
      </c>
      <c r="B2003" s="4" t="s">
        <v>284</v>
      </c>
      <c r="C2003" s="4" t="s">
        <v>440</v>
      </c>
      <c r="D2003" s="4" t="s">
        <v>270</v>
      </c>
      <c r="E2003" s="4" t="s">
        <v>433</v>
      </c>
      <c r="F2003" s="4" t="s">
        <v>435</v>
      </c>
      <c r="G2003" s="4" t="s">
        <v>436</v>
      </c>
      <c r="H2003" s="4"/>
      <c r="I2003" s="66"/>
      <c r="J2003" s="53">
        <v>31.05597364639323</v>
      </c>
      <c r="K2003" s="53">
        <v>371.52250284238545</v>
      </c>
      <c r="L2003" s="53">
        <v>11.499375624434267</v>
      </c>
      <c r="M2003" s="53">
        <v>10.579425574479526</v>
      </c>
      <c r="N2003" s="53">
        <v>113.82695834559468</v>
      </c>
      <c r="O2003" s="54">
        <v>10.490072389318096</v>
      </c>
    </row>
    <row r="2004" spans="1:16" x14ac:dyDescent="0.25">
      <c r="A2004" s="5" t="s">
        <v>219</v>
      </c>
      <c r="B2004" s="4" t="s">
        <v>246</v>
      </c>
      <c r="C2004" s="4" t="s">
        <v>440</v>
      </c>
      <c r="D2004" s="4" t="s">
        <v>272</v>
      </c>
      <c r="E2004" s="4" t="s">
        <v>420</v>
      </c>
      <c r="F2004" s="4" t="s">
        <v>406</v>
      </c>
      <c r="G2004" s="4" t="s">
        <v>437</v>
      </c>
      <c r="H2004" s="4" t="s">
        <v>441</v>
      </c>
      <c r="I2004" s="66"/>
      <c r="J2004" s="53">
        <v>23.426892185500002</v>
      </c>
      <c r="K2004" s="53">
        <v>156.049535421</v>
      </c>
      <c r="L2004" s="53">
        <v>5.4797215400899999</v>
      </c>
      <c r="M2004" s="53">
        <v>5.0413466004899998</v>
      </c>
      <c r="N2004" s="53">
        <v>1.65424283438</v>
      </c>
      <c r="O2004" s="54">
        <v>8.1771198834300005</v>
      </c>
    </row>
    <row r="2005" spans="1:16" x14ac:dyDescent="0.25">
      <c r="A2005" s="5" t="s">
        <v>219</v>
      </c>
      <c r="B2005" s="4" t="s">
        <v>246</v>
      </c>
      <c r="C2005" s="4" t="s">
        <v>440</v>
      </c>
      <c r="D2005" s="4" t="s">
        <v>268</v>
      </c>
      <c r="E2005" s="4" t="s">
        <v>420</v>
      </c>
      <c r="F2005" s="4" t="s">
        <v>406</v>
      </c>
      <c r="G2005" s="4" t="s">
        <v>437</v>
      </c>
      <c r="H2005" s="4" t="s">
        <v>438</v>
      </c>
      <c r="I2005" s="66"/>
      <c r="J2005" s="53">
        <v>6.8924842816979544</v>
      </c>
      <c r="K2005" s="53">
        <v>70.001793485994824</v>
      </c>
      <c r="L2005" s="53">
        <v>1.462664865068648</v>
      </c>
      <c r="M2005" s="53">
        <v>1.345651675863156</v>
      </c>
      <c r="N2005" s="53">
        <v>5.6781543877875366E-2</v>
      </c>
      <c r="O2005" s="54">
        <v>2.7216697307354791</v>
      </c>
    </row>
    <row r="2006" spans="1:16" x14ac:dyDescent="0.25">
      <c r="A2006" s="5" t="s">
        <v>219</v>
      </c>
      <c r="B2006" s="4" t="s">
        <v>246</v>
      </c>
      <c r="C2006" s="4" t="s">
        <v>440</v>
      </c>
      <c r="D2006" s="4" t="s">
        <v>269</v>
      </c>
      <c r="E2006" s="4" t="s">
        <v>420</v>
      </c>
      <c r="F2006" s="4" t="s">
        <v>406</v>
      </c>
      <c r="G2006" s="4" t="s">
        <v>437</v>
      </c>
      <c r="H2006" s="4" t="s">
        <v>439</v>
      </c>
      <c r="I2006" s="66"/>
      <c r="J2006" s="53">
        <v>37.451999353992079</v>
      </c>
      <c r="K2006" s="53">
        <v>260.43945912840536</v>
      </c>
      <c r="L2006" s="53">
        <v>6.5159645749944675</v>
      </c>
      <c r="M2006" s="53">
        <v>5.9946874089949089</v>
      </c>
      <c r="N2006" s="53">
        <v>0.30873296321180016</v>
      </c>
      <c r="O2006" s="54">
        <v>12.321708168977356</v>
      </c>
    </row>
    <row r="2007" spans="1:16" x14ac:dyDescent="0.25">
      <c r="A2007" s="64">
        <v>34017</v>
      </c>
      <c r="B2007" s="4" t="s">
        <v>246</v>
      </c>
      <c r="C2007" s="4" t="s">
        <v>440</v>
      </c>
      <c r="D2007" s="4" t="s">
        <v>273</v>
      </c>
      <c r="E2007" s="4" t="s">
        <v>420</v>
      </c>
      <c r="F2007" s="4" t="s">
        <v>406</v>
      </c>
      <c r="G2007" s="4" t="s">
        <v>442</v>
      </c>
      <c r="H2007" s="4"/>
      <c r="I2007" s="66"/>
      <c r="J2007" s="53">
        <v>7.7132009772466334</v>
      </c>
      <c r="K2007" s="53">
        <v>59.567817504718825</v>
      </c>
      <c r="L2007" s="53">
        <v>1.4340035495593806</v>
      </c>
      <c r="M2007" s="53">
        <v>1.3909834430725996</v>
      </c>
      <c r="N2007" s="53">
        <v>0.19683808086691673</v>
      </c>
      <c r="O2007" s="54">
        <v>2.8203655250025483</v>
      </c>
      <c r="P2007" s="3">
        <f>SUM(J1999:J2007)</f>
        <v>586.08092575448291</v>
      </c>
    </row>
    <row r="2008" spans="1:16" x14ac:dyDescent="0.25">
      <c r="A2008" s="5" t="s">
        <v>220</v>
      </c>
      <c r="B2008" s="4" t="s">
        <v>247</v>
      </c>
      <c r="C2008" s="4" t="s">
        <v>440</v>
      </c>
      <c r="D2008" s="4" t="s">
        <v>0</v>
      </c>
      <c r="E2008" s="4" t="s">
        <v>324</v>
      </c>
      <c r="F2008" s="4" t="s">
        <v>325</v>
      </c>
      <c r="G2008" s="4" t="s">
        <v>326</v>
      </c>
      <c r="H2008" s="4"/>
      <c r="I2008" s="66">
        <v>420.03170999999998</v>
      </c>
      <c r="J2008" s="53">
        <v>31.058159</v>
      </c>
      <c r="K2008" s="53">
        <v>0.23945741000000001</v>
      </c>
      <c r="L2008" s="53">
        <v>1.327159</v>
      </c>
      <c r="M2008" s="53">
        <v>1.22098628</v>
      </c>
      <c r="N2008" s="53">
        <v>3.7665764999999999E-3</v>
      </c>
      <c r="O2008" s="54">
        <v>35.957496481999996</v>
      </c>
    </row>
    <row r="2009" spans="1:16" x14ac:dyDescent="0.25">
      <c r="A2009" s="5" t="s">
        <v>220</v>
      </c>
      <c r="B2009" s="4" t="s">
        <v>247</v>
      </c>
      <c r="C2009" s="4" t="s">
        <v>440</v>
      </c>
      <c r="D2009" s="4" t="s">
        <v>1</v>
      </c>
      <c r="E2009" s="4" t="s">
        <v>327</v>
      </c>
      <c r="F2009" s="4" t="s">
        <v>325</v>
      </c>
      <c r="G2009" s="4" t="s">
        <v>326</v>
      </c>
      <c r="H2009" s="4"/>
      <c r="I2009" s="66">
        <v>0</v>
      </c>
      <c r="J2009" s="53">
        <v>0</v>
      </c>
      <c r="K2009" s="53">
        <v>0</v>
      </c>
      <c r="L2009" s="53">
        <v>0</v>
      </c>
      <c r="M2009" s="53">
        <v>0</v>
      </c>
      <c r="N2009" s="53">
        <v>0</v>
      </c>
      <c r="O2009" s="54">
        <v>0</v>
      </c>
    </row>
    <row r="2010" spans="1:16" x14ac:dyDescent="0.25">
      <c r="A2010" s="5" t="s">
        <v>220</v>
      </c>
      <c r="B2010" s="4" t="s">
        <v>247</v>
      </c>
      <c r="C2010" s="4" t="s">
        <v>440</v>
      </c>
      <c r="D2010" s="4" t="s">
        <v>2</v>
      </c>
      <c r="E2010" s="4" t="s">
        <v>328</v>
      </c>
      <c r="F2010" s="4" t="s">
        <v>325</v>
      </c>
      <c r="G2010" s="4" t="s">
        <v>326</v>
      </c>
      <c r="H2010" s="4"/>
      <c r="I2010" s="66">
        <v>596.54210999999998</v>
      </c>
      <c r="J2010" s="53">
        <v>45.410899999999998</v>
      </c>
      <c r="K2010" s="53">
        <v>0.33948967000000002</v>
      </c>
      <c r="L2010" s="53">
        <v>1.5027511</v>
      </c>
      <c r="M2010" s="53">
        <v>1.3825310120000001</v>
      </c>
      <c r="N2010" s="53">
        <v>3.9593874999999997E-3</v>
      </c>
      <c r="O2010" s="54">
        <v>41.726737237999998</v>
      </c>
    </row>
    <row r="2011" spans="1:16" x14ac:dyDescent="0.25">
      <c r="A2011" s="5" t="s">
        <v>220</v>
      </c>
      <c r="B2011" s="4" t="s">
        <v>247</v>
      </c>
      <c r="C2011" s="4" t="s">
        <v>440</v>
      </c>
      <c r="D2011" s="4" t="s">
        <v>3</v>
      </c>
      <c r="E2011" s="4" t="s">
        <v>329</v>
      </c>
      <c r="F2011" s="4" t="s">
        <v>325</v>
      </c>
      <c r="G2011" s="4" t="s">
        <v>326</v>
      </c>
      <c r="H2011" s="4"/>
      <c r="I2011" s="66">
        <v>164.70271411400003</v>
      </c>
      <c r="J2011" s="53">
        <v>16.164015463000002</v>
      </c>
      <c r="K2011" s="53">
        <v>0.23051277865600001</v>
      </c>
      <c r="L2011" s="53">
        <v>7.4326300600000006E-3</v>
      </c>
      <c r="M2011" s="53">
        <v>6.8380196552000009E-3</v>
      </c>
      <c r="N2011" s="53">
        <v>1.3851638218E-3</v>
      </c>
      <c r="O2011" s="54">
        <v>0.85971651754439993</v>
      </c>
    </row>
    <row r="2012" spans="1:16" x14ac:dyDescent="0.25">
      <c r="A2012" s="5" t="s">
        <v>220</v>
      </c>
      <c r="B2012" s="4" t="s">
        <v>247</v>
      </c>
      <c r="C2012" s="4" t="s">
        <v>440</v>
      </c>
      <c r="D2012" s="4" t="s">
        <v>4</v>
      </c>
      <c r="E2012" s="4" t="s">
        <v>330</v>
      </c>
      <c r="F2012" s="4" t="s">
        <v>331</v>
      </c>
      <c r="G2012" s="4" t="s">
        <v>326</v>
      </c>
      <c r="H2012" s="4"/>
      <c r="I2012" s="66">
        <v>94.901871</v>
      </c>
      <c r="J2012" s="53">
        <v>8.9474944999999995</v>
      </c>
      <c r="K2012" s="53">
        <v>5.1456816000000002E-2</v>
      </c>
      <c r="L2012" s="53">
        <v>0.31998210999999999</v>
      </c>
      <c r="M2012" s="53">
        <v>0.29438354119999999</v>
      </c>
      <c r="N2012" s="53">
        <v>5.7133316000000005E-4</v>
      </c>
      <c r="O2012" s="54">
        <v>2.1235556168</v>
      </c>
    </row>
    <row r="2013" spans="1:16" x14ac:dyDescent="0.25">
      <c r="A2013" s="5" t="s">
        <v>220</v>
      </c>
      <c r="B2013" s="4" t="s">
        <v>247</v>
      </c>
      <c r="C2013" s="4" t="s">
        <v>440</v>
      </c>
      <c r="D2013" s="4" t="s">
        <v>5</v>
      </c>
      <c r="E2013" s="4" t="s">
        <v>332</v>
      </c>
      <c r="F2013" s="4" t="s">
        <v>331</v>
      </c>
      <c r="G2013" s="4" t="s">
        <v>326</v>
      </c>
      <c r="H2013" s="4"/>
      <c r="I2013" s="66">
        <v>8.9168061999999999</v>
      </c>
      <c r="J2013" s="53">
        <v>0.33542672000000001</v>
      </c>
      <c r="K2013" s="53">
        <v>3.4370814E-3</v>
      </c>
      <c r="L2013" s="53">
        <v>1.1302052999999999E-2</v>
      </c>
      <c r="M2013" s="53">
        <v>1.039788876E-2</v>
      </c>
      <c r="N2013" s="53">
        <v>3.7205001999999999E-5</v>
      </c>
      <c r="O2013" s="54">
        <v>7.6538483315999994E-2</v>
      </c>
    </row>
    <row r="2014" spans="1:16" x14ac:dyDescent="0.25">
      <c r="A2014" s="5" t="s">
        <v>220</v>
      </c>
      <c r="B2014" s="4" t="s">
        <v>247</v>
      </c>
      <c r="C2014" s="4" t="s">
        <v>440</v>
      </c>
      <c r="D2014" s="4" t="s">
        <v>6</v>
      </c>
      <c r="E2014" s="4" t="s">
        <v>333</v>
      </c>
      <c r="F2014" s="4" t="s">
        <v>331</v>
      </c>
      <c r="G2014" s="4" t="s">
        <v>326</v>
      </c>
      <c r="H2014" s="4"/>
      <c r="I2014" s="66">
        <v>8.5408649000000008</v>
      </c>
      <c r="J2014" s="53">
        <v>0.4047249</v>
      </c>
      <c r="K2014" s="53">
        <v>4.1159261000000003E-3</v>
      </c>
      <c r="L2014" s="53">
        <v>1.3625211E-2</v>
      </c>
      <c r="M2014" s="53">
        <v>1.2535194120000001E-2</v>
      </c>
      <c r="N2014" s="53">
        <v>4.4472402999999999E-5</v>
      </c>
      <c r="O2014" s="54">
        <v>9.1223264868000004E-2</v>
      </c>
    </row>
    <row r="2015" spans="1:16" x14ac:dyDescent="0.25">
      <c r="A2015" s="5" t="s">
        <v>220</v>
      </c>
      <c r="B2015" s="4" t="s">
        <v>247</v>
      </c>
      <c r="C2015" s="4" t="s">
        <v>440</v>
      </c>
      <c r="D2015" s="4" t="s">
        <v>7</v>
      </c>
      <c r="E2015" s="4" t="s">
        <v>334</v>
      </c>
      <c r="F2015" s="4" t="s">
        <v>331</v>
      </c>
      <c r="G2015" s="4" t="s">
        <v>326</v>
      </c>
      <c r="H2015" s="4"/>
      <c r="I2015" s="66">
        <v>2.2278092999999999E-2</v>
      </c>
      <c r="J2015" s="53">
        <v>2.9308549E-3</v>
      </c>
      <c r="K2015" s="53">
        <v>2.873091E-5</v>
      </c>
      <c r="L2015" s="53">
        <v>9.8607516999999994E-5</v>
      </c>
      <c r="M2015" s="53">
        <v>9.071891564E-5</v>
      </c>
      <c r="N2015" s="53">
        <v>3.074116E-7</v>
      </c>
      <c r="O2015" s="54">
        <v>7.4674249752000013E-4</v>
      </c>
    </row>
    <row r="2016" spans="1:16" x14ac:dyDescent="0.25">
      <c r="A2016" s="5" t="s">
        <v>220</v>
      </c>
      <c r="B2016" s="4" t="s">
        <v>247</v>
      </c>
      <c r="C2016" s="4" t="s">
        <v>440</v>
      </c>
      <c r="D2016" s="4" t="s">
        <v>8</v>
      </c>
      <c r="E2016" s="4" t="s">
        <v>335</v>
      </c>
      <c r="F2016" s="4" t="s">
        <v>331</v>
      </c>
      <c r="G2016" s="4" t="s">
        <v>326</v>
      </c>
      <c r="H2016" s="4"/>
      <c r="I2016" s="66">
        <v>40.615743199999997</v>
      </c>
      <c r="J2016" s="53">
        <v>23.305719800000002</v>
      </c>
      <c r="K2016" s="53">
        <v>0.13526133300000001</v>
      </c>
      <c r="L2016" s="53">
        <v>0.83424247899999993</v>
      </c>
      <c r="M2016" s="53">
        <v>0.76750308068000006</v>
      </c>
      <c r="N2016" s="53">
        <v>1.4764717299999999E-3</v>
      </c>
      <c r="O2016" s="54">
        <v>5.4095186962899993</v>
      </c>
    </row>
    <row r="2017" spans="1:15" x14ac:dyDescent="0.25">
      <c r="A2017" s="5" t="s">
        <v>220</v>
      </c>
      <c r="B2017" s="4" t="s">
        <v>247</v>
      </c>
      <c r="C2017" s="4" t="s">
        <v>440</v>
      </c>
      <c r="D2017" s="4" t="s">
        <v>9</v>
      </c>
      <c r="E2017" s="4" t="s">
        <v>336</v>
      </c>
      <c r="F2017" s="4" t="s">
        <v>331</v>
      </c>
      <c r="G2017" s="4" t="s">
        <v>326</v>
      </c>
      <c r="H2017" s="4"/>
      <c r="I2017" s="66">
        <v>0.85770643000000002</v>
      </c>
      <c r="J2017" s="53">
        <v>8.2600183999999993E-2</v>
      </c>
      <c r="K2017" s="53">
        <v>8.0972241000000001E-4</v>
      </c>
      <c r="L2017" s="53">
        <v>2.7790525999999999E-3</v>
      </c>
      <c r="M2017" s="53">
        <v>2.556728392E-3</v>
      </c>
      <c r="N2017" s="53">
        <v>8.663772E-6</v>
      </c>
      <c r="O2017" s="54">
        <v>1.8566783292999999E-2</v>
      </c>
    </row>
    <row r="2018" spans="1:15" x14ac:dyDescent="0.25">
      <c r="A2018" s="5" t="s">
        <v>220</v>
      </c>
      <c r="B2018" s="4" t="s">
        <v>247</v>
      </c>
      <c r="C2018" s="4" t="s">
        <v>440</v>
      </c>
      <c r="D2018" s="4" t="s">
        <v>10</v>
      </c>
      <c r="E2018" s="4" t="s">
        <v>337</v>
      </c>
      <c r="F2018" s="4" t="s">
        <v>338</v>
      </c>
      <c r="G2018" s="4" t="s">
        <v>326</v>
      </c>
      <c r="H2018" s="4"/>
      <c r="I2018" s="66">
        <v>0.44305467999999998</v>
      </c>
      <c r="J2018" s="53">
        <v>5.4094090999999997E-2</v>
      </c>
      <c r="K2018" s="53">
        <v>5.3027965000000004E-4</v>
      </c>
      <c r="L2018" s="53">
        <v>1.8199754000000001E-3</v>
      </c>
      <c r="M2018" s="53">
        <v>1.6743773680000002E-3</v>
      </c>
      <c r="N2018" s="53">
        <v>5.6738231000000001E-6</v>
      </c>
      <c r="O2018" s="54">
        <v>1.3087417473000004E-2</v>
      </c>
    </row>
    <row r="2019" spans="1:15" x14ac:dyDescent="0.25">
      <c r="A2019" s="5" t="s">
        <v>220</v>
      </c>
      <c r="B2019" s="4" t="s">
        <v>247</v>
      </c>
      <c r="C2019" s="4" t="s">
        <v>440</v>
      </c>
      <c r="D2019" s="4" t="s">
        <v>11</v>
      </c>
      <c r="E2019" s="4" t="s">
        <v>339</v>
      </c>
      <c r="F2019" s="4" t="s">
        <v>338</v>
      </c>
      <c r="G2019" s="4" t="s">
        <v>326</v>
      </c>
      <c r="H2019" s="4"/>
      <c r="I2019" s="66">
        <v>2.0969825000000001E-2</v>
      </c>
      <c r="J2019" s="53">
        <v>4.3101548000000003E-3</v>
      </c>
      <c r="K2019" s="53">
        <v>4.2252061000000002E-5</v>
      </c>
      <c r="L2019" s="53">
        <v>1.4501353000000001E-4</v>
      </c>
      <c r="M2019" s="53">
        <v>1.3341244760000002E-4</v>
      </c>
      <c r="N2019" s="53">
        <v>4.5208358000000003E-7</v>
      </c>
      <c r="O2019" s="54">
        <v>1.0062343784899999E-3</v>
      </c>
    </row>
    <row r="2020" spans="1:15" x14ac:dyDescent="0.25">
      <c r="A2020" s="5" t="s">
        <v>220</v>
      </c>
      <c r="B2020" s="4" t="s">
        <v>247</v>
      </c>
      <c r="C2020" s="4" t="s">
        <v>440</v>
      </c>
      <c r="D2020" s="4" t="s">
        <v>12</v>
      </c>
      <c r="E2020" s="4" t="s">
        <v>340</v>
      </c>
      <c r="F2020" s="4" t="s">
        <v>341</v>
      </c>
      <c r="G2020" s="4" t="s">
        <v>326</v>
      </c>
      <c r="H2020" s="4"/>
      <c r="I2020" s="66">
        <v>298.12801300000001</v>
      </c>
      <c r="J2020" s="53">
        <v>1.1206502760000001</v>
      </c>
      <c r="K2020" s="53">
        <v>1.1789899560000001E-2</v>
      </c>
      <c r="L2020" s="53">
        <v>3.8583089099999995E-2</v>
      </c>
      <c r="M2020" s="53">
        <v>3.5496441971999998E-2</v>
      </c>
      <c r="N2020" s="53">
        <v>1.316086464E-4</v>
      </c>
      <c r="O2020" s="54">
        <v>0.35914394224599999</v>
      </c>
    </row>
    <row r="2021" spans="1:15" x14ac:dyDescent="0.25">
      <c r="A2021" s="5" t="s">
        <v>220</v>
      </c>
      <c r="B2021" s="4" t="s">
        <v>247</v>
      </c>
      <c r="C2021" s="4" t="s">
        <v>440</v>
      </c>
      <c r="D2021" s="4" t="s">
        <v>13</v>
      </c>
      <c r="E2021" s="4" t="s">
        <v>340</v>
      </c>
      <c r="F2021" s="4" t="s">
        <v>342</v>
      </c>
      <c r="G2021" s="4" t="s">
        <v>326</v>
      </c>
      <c r="H2021" s="4"/>
      <c r="I2021" s="66">
        <v>119.13653100000001</v>
      </c>
      <c r="J2021" s="53">
        <v>12.273877969999999</v>
      </c>
      <c r="K2021" s="53">
        <v>0.1334167379</v>
      </c>
      <c r="L2021" s="53">
        <v>0.42850943200000002</v>
      </c>
      <c r="M2021" s="53">
        <v>0.39422867744000001</v>
      </c>
      <c r="N2021" s="53">
        <v>1.460753977E-3</v>
      </c>
      <c r="O2021" s="54">
        <v>3.0512757776000008</v>
      </c>
    </row>
    <row r="2022" spans="1:15" x14ac:dyDescent="0.25">
      <c r="A2022" s="5" t="s">
        <v>220</v>
      </c>
      <c r="B2022" s="4" t="s">
        <v>247</v>
      </c>
      <c r="C2022" s="4" t="s">
        <v>440</v>
      </c>
      <c r="D2022" s="4" t="s">
        <v>14</v>
      </c>
      <c r="E2022" s="4" t="s">
        <v>343</v>
      </c>
      <c r="F2022" s="4" t="s">
        <v>341</v>
      </c>
      <c r="G2022" s="4" t="s">
        <v>326</v>
      </c>
      <c r="H2022" s="4"/>
      <c r="I2022" s="66">
        <v>3367.0524999999998</v>
      </c>
      <c r="J2022" s="53">
        <v>15.533105000000001</v>
      </c>
      <c r="K2022" s="53">
        <v>0.16486268000000001</v>
      </c>
      <c r="L2022" s="53">
        <v>0.52555799000000003</v>
      </c>
      <c r="M2022" s="53">
        <v>0.48351335080000007</v>
      </c>
      <c r="N2022" s="53">
        <v>1.8084892E-3</v>
      </c>
      <c r="O2022" s="54">
        <v>5.4461891042000001</v>
      </c>
    </row>
    <row r="2023" spans="1:15" x14ac:dyDescent="0.25">
      <c r="A2023" s="5" t="s">
        <v>220</v>
      </c>
      <c r="B2023" s="4" t="s">
        <v>247</v>
      </c>
      <c r="C2023" s="4" t="s">
        <v>440</v>
      </c>
      <c r="D2023" s="4" t="s">
        <v>15</v>
      </c>
      <c r="E2023" s="4" t="s">
        <v>343</v>
      </c>
      <c r="F2023" s="4" t="s">
        <v>342</v>
      </c>
      <c r="G2023" s="4" t="s">
        <v>326</v>
      </c>
      <c r="H2023" s="4"/>
      <c r="I2023" s="66">
        <v>1126.88444</v>
      </c>
      <c r="J2023" s="53">
        <v>246.93961299999998</v>
      </c>
      <c r="K2023" s="53">
        <v>1.4832694399999999</v>
      </c>
      <c r="L2023" s="53">
        <v>8.812416090000001</v>
      </c>
      <c r="M2023" s="53">
        <v>8.1074228028000004</v>
      </c>
      <c r="N2023" s="53">
        <v>1.6164401800000002E-2</v>
      </c>
      <c r="O2023" s="54">
        <v>68.095469041400008</v>
      </c>
    </row>
    <row r="2024" spans="1:15" x14ac:dyDescent="0.25">
      <c r="A2024" s="5" t="s">
        <v>220</v>
      </c>
      <c r="B2024" s="4" t="s">
        <v>247</v>
      </c>
      <c r="C2024" s="4" t="s">
        <v>440</v>
      </c>
      <c r="D2024" s="4" t="s">
        <v>16</v>
      </c>
      <c r="E2024" s="4" t="s">
        <v>344</v>
      </c>
      <c r="F2024" s="4" t="s">
        <v>341</v>
      </c>
      <c r="G2024" s="4" t="s">
        <v>326</v>
      </c>
      <c r="H2024" s="4"/>
      <c r="I2024" s="66">
        <v>8890.4269999999997</v>
      </c>
      <c r="J2024" s="53">
        <v>19.942421600000003</v>
      </c>
      <c r="K2024" s="53">
        <v>0.23117202000000001</v>
      </c>
      <c r="L2024" s="53">
        <v>0.7582176599999999</v>
      </c>
      <c r="M2024" s="53">
        <v>0.69756024719999998</v>
      </c>
      <c r="N2024" s="53">
        <v>2.5113261099999999E-3</v>
      </c>
      <c r="O2024" s="54">
        <v>6.7034224553800001</v>
      </c>
    </row>
    <row r="2025" spans="1:15" x14ac:dyDescent="0.25">
      <c r="A2025" s="5" t="s">
        <v>220</v>
      </c>
      <c r="B2025" s="4" t="s">
        <v>247</v>
      </c>
      <c r="C2025" s="4" t="s">
        <v>440</v>
      </c>
      <c r="D2025" s="4" t="s">
        <v>17</v>
      </c>
      <c r="E2025" s="4" t="s">
        <v>344</v>
      </c>
      <c r="F2025" s="4" t="s">
        <v>342</v>
      </c>
      <c r="G2025" s="4" t="s">
        <v>326</v>
      </c>
      <c r="H2025" s="4"/>
      <c r="I2025" s="66">
        <v>2817.9919499999996</v>
      </c>
      <c r="J2025" s="53">
        <v>134.947371</v>
      </c>
      <c r="K2025" s="53">
        <v>1.30207787</v>
      </c>
      <c r="L2025" s="53">
        <v>4.6004598100000003</v>
      </c>
      <c r="M2025" s="53">
        <v>4.2324230252000001</v>
      </c>
      <c r="N2025" s="53">
        <v>1.41750557E-2</v>
      </c>
      <c r="O2025" s="54">
        <v>34.876701097900003</v>
      </c>
    </row>
    <row r="2026" spans="1:15" x14ac:dyDescent="0.25">
      <c r="A2026" s="5" t="s">
        <v>220</v>
      </c>
      <c r="B2026" s="4" t="s">
        <v>247</v>
      </c>
      <c r="C2026" s="4" t="s">
        <v>440</v>
      </c>
      <c r="D2026" s="4" t="s">
        <v>18</v>
      </c>
      <c r="E2026" s="4" t="s">
        <v>345</v>
      </c>
      <c r="F2026" s="4" t="s">
        <v>341</v>
      </c>
      <c r="G2026" s="4" t="s">
        <v>326</v>
      </c>
      <c r="H2026" s="4"/>
      <c r="I2026" s="66">
        <v>4510.5832499999997</v>
      </c>
      <c r="J2026" s="53">
        <v>13.595196959999999</v>
      </c>
      <c r="K2026" s="53">
        <v>0.14779603460000001</v>
      </c>
      <c r="L2026" s="53">
        <v>0.47479654199999999</v>
      </c>
      <c r="M2026" s="53">
        <v>0.43681281863999999</v>
      </c>
      <c r="N2026" s="53">
        <v>1.616470329E-3</v>
      </c>
      <c r="O2026" s="54">
        <v>4.3086596228200005</v>
      </c>
    </row>
    <row r="2027" spans="1:15" x14ac:dyDescent="0.25">
      <c r="A2027" s="5" t="s">
        <v>220</v>
      </c>
      <c r="B2027" s="4" t="s">
        <v>247</v>
      </c>
      <c r="C2027" s="4" t="s">
        <v>440</v>
      </c>
      <c r="D2027" s="4" t="s">
        <v>19</v>
      </c>
      <c r="E2027" s="4" t="s">
        <v>345</v>
      </c>
      <c r="F2027" s="4" t="s">
        <v>342</v>
      </c>
      <c r="G2027" s="4" t="s">
        <v>326</v>
      </c>
      <c r="H2027" s="4"/>
      <c r="I2027" s="66">
        <v>1095.8860399999999</v>
      </c>
      <c r="J2027" s="53">
        <v>150.37768600000001</v>
      </c>
      <c r="K2027" s="53">
        <v>1.20712671</v>
      </c>
      <c r="L2027" s="53">
        <v>5.2308595000000002</v>
      </c>
      <c r="M2027" s="53">
        <v>4.8123907400000006</v>
      </c>
      <c r="N2027" s="53">
        <v>1.3221293200000001E-2</v>
      </c>
      <c r="O2027" s="54">
        <v>34.529240104499991</v>
      </c>
    </row>
    <row r="2028" spans="1:15" x14ac:dyDescent="0.25">
      <c r="A2028" s="5" t="s">
        <v>220</v>
      </c>
      <c r="B2028" s="4" t="s">
        <v>247</v>
      </c>
      <c r="C2028" s="4" t="s">
        <v>440</v>
      </c>
      <c r="D2028" s="4" t="s">
        <v>20</v>
      </c>
      <c r="E2028" s="4" t="s">
        <v>346</v>
      </c>
      <c r="F2028" s="4" t="s">
        <v>341</v>
      </c>
      <c r="G2028" s="4" t="s">
        <v>326</v>
      </c>
      <c r="H2028" s="4"/>
      <c r="I2028" s="66">
        <v>2216.0376799999999</v>
      </c>
      <c r="J2028" s="53">
        <v>13.351830699999999</v>
      </c>
      <c r="K2028" s="53">
        <v>4.2810303000000001E-2</v>
      </c>
      <c r="L2028" s="53">
        <v>0.145715919</v>
      </c>
      <c r="M2028" s="53">
        <v>0.13405864548000002</v>
      </c>
      <c r="N2028" s="53">
        <v>6.1836946999999998E-4</v>
      </c>
      <c r="O2028" s="54">
        <v>5.4383724757000005</v>
      </c>
    </row>
    <row r="2029" spans="1:15" x14ac:dyDescent="0.25">
      <c r="A2029" s="5" t="s">
        <v>220</v>
      </c>
      <c r="B2029" s="4" t="s">
        <v>247</v>
      </c>
      <c r="C2029" s="4" t="s">
        <v>440</v>
      </c>
      <c r="D2029" s="4" t="s">
        <v>21</v>
      </c>
      <c r="E2029" s="4" t="s">
        <v>346</v>
      </c>
      <c r="F2029" s="4" t="s">
        <v>342</v>
      </c>
      <c r="G2029" s="4" t="s">
        <v>326</v>
      </c>
      <c r="H2029" s="4"/>
      <c r="I2029" s="66">
        <v>870.15697999999998</v>
      </c>
      <c r="J2029" s="53">
        <v>89.125238999999993</v>
      </c>
      <c r="K2029" s="53">
        <v>0.28577090900000002</v>
      </c>
      <c r="L2029" s="53">
        <v>0.97269252000000006</v>
      </c>
      <c r="M2029" s="53">
        <v>0.89487711840000006</v>
      </c>
      <c r="N2029" s="53">
        <v>4.1278150999999996E-3</v>
      </c>
      <c r="O2029" s="54">
        <v>33.235587072599998</v>
      </c>
    </row>
    <row r="2030" spans="1:15" x14ac:dyDescent="0.25">
      <c r="A2030" s="5" t="s">
        <v>220</v>
      </c>
      <c r="B2030" s="4" t="s">
        <v>247</v>
      </c>
      <c r="C2030" s="4" t="s">
        <v>440</v>
      </c>
      <c r="D2030" s="4" t="s">
        <v>22</v>
      </c>
      <c r="E2030" s="4" t="s">
        <v>347</v>
      </c>
      <c r="F2030" s="4" t="s">
        <v>342</v>
      </c>
      <c r="G2030" s="4" t="s">
        <v>326</v>
      </c>
      <c r="H2030" s="4"/>
      <c r="I2030" s="66">
        <v>0.17662591</v>
      </c>
      <c r="J2030" s="53">
        <v>5.3153578E-2</v>
      </c>
      <c r="K2030" s="53">
        <v>5.5513700000000003E-4</v>
      </c>
      <c r="L2030" s="53">
        <v>1.7956266E-3</v>
      </c>
      <c r="M2030" s="53">
        <v>1.6519764720000002E-3</v>
      </c>
      <c r="N2030" s="53">
        <v>6.0357987999999998E-6</v>
      </c>
      <c r="O2030" s="54">
        <v>1.1177871210300002E-2</v>
      </c>
    </row>
    <row r="2031" spans="1:15" x14ac:dyDescent="0.25">
      <c r="A2031" s="5" t="s">
        <v>220</v>
      </c>
      <c r="B2031" s="4" t="s">
        <v>247</v>
      </c>
      <c r="C2031" s="4" t="s">
        <v>440</v>
      </c>
      <c r="D2031" s="4" t="s">
        <v>23</v>
      </c>
      <c r="E2031" s="4" t="s">
        <v>348</v>
      </c>
      <c r="F2031" s="4" t="s">
        <v>349</v>
      </c>
      <c r="G2031" s="4" t="s">
        <v>326</v>
      </c>
      <c r="H2031" s="4"/>
      <c r="I2031" s="66">
        <v>9.7601289000000016</v>
      </c>
      <c r="J2031" s="53">
        <v>0.185317286</v>
      </c>
      <c r="K2031" s="53">
        <v>2.2305837899999998E-3</v>
      </c>
      <c r="L2031" s="53">
        <v>7.4569376000000005E-3</v>
      </c>
      <c r="M2031" s="53">
        <v>6.860382592000001E-3</v>
      </c>
      <c r="N2031" s="53">
        <v>2.3978605599999998E-5</v>
      </c>
      <c r="O2031" s="54">
        <v>4.6435081145000001E-2</v>
      </c>
    </row>
    <row r="2032" spans="1:15" x14ac:dyDescent="0.25">
      <c r="A2032" s="5" t="s">
        <v>220</v>
      </c>
      <c r="B2032" s="4" t="s">
        <v>247</v>
      </c>
      <c r="C2032" s="4" t="s">
        <v>440</v>
      </c>
      <c r="D2032" s="4" t="s">
        <v>24</v>
      </c>
      <c r="E2032" s="4" t="s">
        <v>350</v>
      </c>
      <c r="F2032" s="4" t="s">
        <v>351</v>
      </c>
      <c r="G2032" s="4" t="s">
        <v>326</v>
      </c>
      <c r="H2032" s="4"/>
      <c r="I2032" s="66">
        <v>75.219010999999995</v>
      </c>
      <c r="J2032" s="53">
        <v>2.3591839889999999</v>
      </c>
      <c r="K2032" s="53">
        <v>2.4565287200000001E-2</v>
      </c>
      <c r="L2032" s="53">
        <v>8.0545296200000005E-2</v>
      </c>
      <c r="M2032" s="53">
        <v>7.4101672504000016E-2</v>
      </c>
      <c r="N2032" s="53">
        <v>2.660795303E-4</v>
      </c>
      <c r="O2032" s="54">
        <v>0.67265904284739997</v>
      </c>
    </row>
    <row r="2033" spans="1:15" x14ac:dyDescent="0.25">
      <c r="A2033" s="5" t="s">
        <v>220</v>
      </c>
      <c r="B2033" s="4" t="s">
        <v>247</v>
      </c>
      <c r="C2033" s="4" t="s">
        <v>440</v>
      </c>
      <c r="D2033" s="4" t="s">
        <v>25</v>
      </c>
      <c r="E2033" s="4" t="s">
        <v>352</v>
      </c>
      <c r="F2033" s="4" t="s">
        <v>351</v>
      </c>
      <c r="G2033" s="4" t="s">
        <v>326</v>
      </c>
      <c r="H2033" s="4"/>
      <c r="I2033" s="66">
        <v>257.10063011599999</v>
      </c>
      <c r="J2033" s="53">
        <v>15.426472284000001</v>
      </c>
      <c r="K2033" s="53">
        <v>0.16758500440000001</v>
      </c>
      <c r="L2033" s="53">
        <v>0.59574508079999999</v>
      </c>
      <c r="M2033" s="53">
        <v>0.54808547433599997</v>
      </c>
      <c r="N2033" s="53">
        <v>1.7751081032E-3</v>
      </c>
      <c r="O2033" s="54">
        <v>4.7752803587466</v>
      </c>
    </row>
    <row r="2034" spans="1:15" x14ac:dyDescent="0.25">
      <c r="A2034" s="5" t="s">
        <v>220</v>
      </c>
      <c r="B2034" s="4" t="s">
        <v>247</v>
      </c>
      <c r="C2034" s="4" t="s">
        <v>440</v>
      </c>
      <c r="D2034" s="4" t="s">
        <v>26</v>
      </c>
      <c r="E2034" s="4" t="s">
        <v>353</v>
      </c>
      <c r="F2034" s="4" t="s">
        <v>351</v>
      </c>
      <c r="G2034" s="4" t="s">
        <v>326</v>
      </c>
      <c r="H2034" s="4"/>
      <c r="I2034" s="66">
        <v>4.1757743999999999E-2</v>
      </c>
      <c r="J2034" s="53">
        <v>6.5298020000000003E-3</v>
      </c>
      <c r="K2034" s="53">
        <v>6.4011059000000002E-5</v>
      </c>
      <c r="L2034" s="53">
        <v>2.1969274999999999E-4</v>
      </c>
      <c r="M2034" s="53">
        <v>2.0211733000000001E-4</v>
      </c>
      <c r="N2034" s="53">
        <v>6.8489800000000005E-7</v>
      </c>
      <c r="O2034" s="54">
        <v>1.7792398989E-3</v>
      </c>
    </row>
    <row r="2035" spans="1:15" x14ac:dyDescent="0.25">
      <c r="A2035" s="5" t="s">
        <v>220</v>
      </c>
      <c r="B2035" s="4" t="s">
        <v>247</v>
      </c>
      <c r="C2035" s="4" t="s">
        <v>440</v>
      </c>
      <c r="D2035" s="4" t="s">
        <v>27</v>
      </c>
      <c r="E2035" s="4" t="s">
        <v>354</v>
      </c>
      <c r="F2035" s="4" t="s">
        <v>351</v>
      </c>
      <c r="G2035" s="4" t="s">
        <v>326</v>
      </c>
      <c r="H2035" s="4"/>
      <c r="I2035" s="66">
        <v>0.91487461000000003</v>
      </c>
      <c r="J2035" s="53">
        <v>0.10290536</v>
      </c>
      <c r="K2035" s="53">
        <v>1.0087722000000001E-3</v>
      </c>
      <c r="L2035" s="53">
        <v>3.4622123999999998E-3</v>
      </c>
      <c r="M2035" s="53">
        <v>3.1852354079999999E-3</v>
      </c>
      <c r="N2035" s="53">
        <v>1.0793538999999999E-5</v>
      </c>
      <c r="O2035" s="54">
        <v>2.9525343079999999E-2</v>
      </c>
    </row>
    <row r="2036" spans="1:15" x14ac:dyDescent="0.25">
      <c r="A2036" s="5" t="s">
        <v>220</v>
      </c>
      <c r="B2036" s="4" t="s">
        <v>247</v>
      </c>
      <c r="C2036" s="4" t="s">
        <v>440</v>
      </c>
      <c r="D2036" s="4" t="s">
        <v>28</v>
      </c>
      <c r="E2036" s="4" t="s">
        <v>355</v>
      </c>
      <c r="F2036" s="4" t="s">
        <v>356</v>
      </c>
      <c r="G2036" s="4" t="s">
        <v>326</v>
      </c>
      <c r="H2036" s="4"/>
      <c r="I2036" s="66">
        <v>34.550797000000003</v>
      </c>
      <c r="J2036" s="53">
        <v>14.912715</v>
      </c>
      <c r="K2036" s="53">
        <v>8.1997365000000003E-2</v>
      </c>
      <c r="L2036" s="53">
        <v>0.53625869999999998</v>
      </c>
      <c r="M2036" s="53">
        <v>0.49335800400000002</v>
      </c>
      <c r="N2036" s="53">
        <v>8.9746922999999997E-4</v>
      </c>
      <c r="O2036" s="54">
        <v>3.7512910118499998</v>
      </c>
    </row>
    <row r="2037" spans="1:15" x14ac:dyDescent="0.25">
      <c r="A2037" s="5" t="s">
        <v>220</v>
      </c>
      <c r="B2037" s="4" t="s">
        <v>247</v>
      </c>
      <c r="C2037" s="4" t="s">
        <v>440</v>
      </c>
      <c r="D2037" s="4" t="s">
        <v>29</v>
      </c>
      <c r="E2037" s="4" t="s">
        <v>324</v>
      </c>
      <c r="F2037" s="4" t="s">
        <v>325</v>
      </c>
      <c r="G2037" s="4" t="s">
        <v>357</v>
      </c>
      <c r="H2037" s="4"/>
      <c r="I2037" s="66">
        <v>206.8802</v>
      </c>
      <c r="J2037" s="53">
        <v>12.613448999999999</v>
      </c>
      <c r="K2037" s="53">
        <v>0.22919202999999999</v>
      </c>
      <c r="L2037" s="53">
        <v>2.4183494999999999E-2</v>
      </c>
      <c r="M2037" s="53">
        <v>2.22488154E-2</v>
      </c>
      <c r="N2037" s="53">
        <v>1.9293031999999999E-3</v>
      </c>
      <c r="O2037" s="54">
        <v>1.4153057653550003</v>
      </c>
    </row>
    <row r="2038" spans="1:15" x14ac:dyDescent="0.25">
      <c r="A2038" s="5" t="s">
        <v>220</v>
      </c>
      <c r="B2038" s="4" t="s">
        <v>247</v>
      </c>
      <c r="C2038" s="4" t="s">
        <v>440</v>
      </c>
      <c r="D2038" s="4" t="s">
        <v>30</v>
      </c>
      <c r="E2038" s="4" t="s">
        <v>328</v>
      </c>
      <c r="F2038" s="4" t="s">
        <v>325</v>
      </c>
      <c r="G2038" s="4" t="s">
        <v>357</v>
      </c>
      <c r="H2038" s="4"/>
      <c r="I2038" s="66">
        <v>2037.6776</v>
      </c>
      <c r="J2038" s="53">
        <v>141.2816</v>
      </c>
      <c r="K2038" s="53">
        <v>2.0352671</v>
      </c>
      <c r="L2038" s="53">
        <v>0.23891643000000001</v>
      </c>
      <c r="M2038" s="53">
        <v>0.21980311560000002</v>
      </c>
      <c r="N2038" s="53">
        <v>2.0301456999999998E-2</v>
      </c>
      <c r="O2038" s="54">
        <v>16.01965978578</v>
      </c>
    </row>
    <row r="2039" spans="1:15" x14ac:dyDescent="0.25">
      <c r="A2039" s="5" t="s">
        <v>220</v>
      </c>
      <c r="B2039" s="4" t="s">
        <v>247</v>
      </c>
      <c r="C2039" s="4" t="s">
        <v>440</v>
      </c>
      <c r="D2039" s="4" t="s">
        <v>31</v>
      </c>
      <c r="E2039" s="4" t="s">
        <v>358</v>
      </c>
      <c r="F2039" s="4" t="s">
        <v>325</v>
      </c>
      <c r="G2039" s="4" t="s">
        <v>357</v>
      </c>
      <c r="H2039" s="4"/>
      <c r="I2039" s="66">
        <v>80.901854999999998</v>
      </c>
      <c r="J2039" s="53">
        <v>112.00381</v>
      </c>
      <c r="K2039" s="53">
        <v>1.1964507</v>
      </c>
      <c r="L2039" s="53">
        <v>5.5271718999999997E-2</v>
      </c>
      <c r="M2039" s="53">
        <v>5.0849981480000001E-2</v>
      </c>
      <c r="N2039" s="53">
        <v>1.0135144E-2</v>
      </c>
      <c r="O2039" s="54">
        <v>3.1186177776400004</v>
      </c>
    </row>
    <row r="2040" spans="1:15" x14ac:dyDescent="0.25">
      <c r="A2040" s="5" t="s">
        <v>220</v>
      </c>
      <c r="B2040" s="4" t="s">
        <v>247</v>
      </c>
      <c r="C2040" s="4" t="s">
        <v>440</v>
      </c>
      <c r="D2040" s="4" t="s">
        <v>32</v>
      </c>
      <c r="E2040" s="4" t="s">
        <v>329</v>
      </c>
      <c r="F2040" s="4" t="s">
        <v>325</v>
      </c>
      <c r="G2040" s="4" t="s">
        <v>357</v>
      </c>
      <c r="H2040" s="4"/>
      <c r="I2040" s="66">
        <v>62.554697275000002</v>
      </c>
      <c r="J2040" s="53">
        <v>20.000030132999999</v>
      </c>
      <c r="K2040" s="53">
        <v>0.28557892104300003</v>
      </c>
      <c r="L2040" s="53">
        <v>6.4932091165000004E-3</v>
      </c>
      <c r="M2040" s="53">
        <v>5.9737523871800004E-3</v>
      </c>
      <c r="N2040" s="53">
        <v>1.3834934413300003E-3</v>
      </c>
      <c r="O2040" s="54">
        <v>0.85122903909240877</v>
      </c>
    </row>
    <row r="2041" spans="1:15" x14ac:dyDescent="0.25">
      <c r="A2041" s="5" t="s">
        <v>220</v>
      </c>
      <c r="B2041" s="4" t="s">
        <v>247</v>
      </c>
      <c r="C2041" s="4" t="s">
        <v>440</v>
      </c>
      <c r="D2041" s="4" t="s">
        <v>33</v>
      </c>
      <c r="E2041" s="4" t="s">
        <v>359</v>
      </c>
      <c r="F2041" s="4" t="s">
        <v>331</v>
      </c>
      <c r="G2041" s="4" t="s">
        <v>357</v>
      </c>
      <c r="H2041" s="4"/>
      <c r="I2041" s="66">
        <v>5.3328179599999999</v>
      </c>
      <c r="J2041" s="53">
        <v>4.9329497340000001</v>
      </c>
      <c r="K2041" s="53">
        <v>9.1963585E-2</v>
      </c>
      <c r="L2041" s="53">
        <v>2.678161669E-3</v>
      </c>
      <c r="M2041" s="53">
        <v>2.4639087354800001E-3</v>
      </c>
      <c r="N2041" s="53">
        <v>5.1438379900000004E-4</v>
      </c>
      <c r="O2041" s="54">
        <v>0.15642959210080001</v>
      </c>
    </row>
    <row r="2042" spans="1:15" x14ac:dyDescent="0.25">
      <c r="A2042" s="5" t="s">
        <v>220</v>
      </c>
      <c r="B2042" s="4" t="s">
        <v>247</v>
      </c>
      <c r="C2042" s="4" t="s">
        <v>440</v>
      </c>
      <c r="D2042" s="4" t="s">
        <v>34</v>
      </c>
      <c r="E2042" s="4" t="s">
        <v>330</v>
      </c>
      <c r="F2042" s="4" t="s">
        <v>331</v>
      </c>
      <c r="G2042" s="4" t="s">
        <v>357</v>
      </c>
      <c r="H2042" s="4"/>
      <c r="I2042" s="66">
        <v>0.20885712000000001</v>
      </c>
      <c r="J2042" s="53">
        <v>4.3322302E-2</v>
      </c>
      <c r="K2042" s="53">
        <v>6.3528528000000005E-4</v>
      </c>
      <c r="L2042" s="53">
        <v>1.7376118E-5</v>
      </c>
      <c r="M2042" s="53">
        <v>1.5986028560000003E-5</v>
      </c>
      <c r="N2042" s="53">
        <v>3.8202325E-6</v>
      </c>
      <c r="O2042" s="54">
        <v>1.4305311094E-3</v>
      </c>
    </row>
    <row r="2043" spans="1:15" x14ac:dyDescent="0.25">
      <c r="A2043" s="5" t="s">
        <v>220</v>
      </c>
      <c r="B2043" s="4" t="s">
        <v>247</v>
      </c>
      <c r="C2043" s="4" t="s">
        <v>440</v>
      </c>
      <c r="D2043" s="4" t="s">
        <v>35</v>
      </c>
      <c r="E2043" s="4" t="s">
        <v>332</v>
      </c>
      <c r="F2043" s="4" t="s">
        <v>331</v>
      </c>
      <c r="G2043" s="4" t="s">
        <v>357</v>
      </c>
      <c r="H2043" s="4"/>
      <c r="I2043" s="66">
        <v>61.649047700000004</v>
      </c>
      <c r="J2043" s="53">
        <v>8.9720015800000006</v>
      </c>
      <c r="K2043" s="53">
        <v>0.14429210200000001</v>
      </c>
      <c r="L2043" s="53">
        <v>1.078395687E-2</v>
      </c>
      <c r="M2043" s="53">
        <v>9.9212403203999995E-3</v>
      </c>
      <c r="N2043" s="53">
        <v>9.4057836199999993E-4</v>
      </c>
      <c r="O2043" s="54">
        <v>0.54197033212500012</v>
      </c>
    </row>
    <row r="2044" spans="1:15" x14ac:dyDescent="0.25">
      <c r="A2044" s="5" t="s">
        <v>220</v>
      </c>
      <c r="B2044" s="4" t="s">
        <v>247</v>
      </c>
      <c r="C2044" s="4" t="s">
        <v>440</v>
      </c>
      <c r="D2044" s="4" t="s">
        <v>36</v>
      </c>
      <c r="E2044" s="4" t="s">
        <v>360</v>
      </c>
      <c r="F2044" s="4" t="s">
        <v>331</v>
      </c>
      <c r="G2044" s="4" t="s">
        <v>357</v>
      </c>
      <c r="H2044" s="4"/>
      <c r="I2044" s="66">
        <v>6.0457167139999992</v>
      </c>
      <c r="J2044" s="53">
        <v>8.6663261449999993</v>
      </c>
      <c r="K2044" s="53">
        <v>0.1334785372</v>
      </c>
      <c r="L2044" s="53">
        <v>4.5017768200000001E-3</v>
      </c>
      <c r="M2044" s="53">
        <v>4.1416346744000011E-3</v>
      </c>
      <c r="N2044" s="53">
        <v>9.0412773400000001E-4</v>
      </c>
      <c r="O2044" s="54">
        <v>0.2492024400864</v>
      </c>
    </row>
    <row r="2045" spans="1:15" x14ac:dyDescent="0.25">
      <c r="A2045" s="5" t="s">
        <v>220</v>
      </c>
      <c r="B2045" s="4" t="s">
        <v>247</v>
      </c>
      <c r="C2045" s="4" t="s">
        <v>440</v>
      </c>
      <c r="D2045" s="4" t="s">
        <v>37</v>
      </c>
      <c r="E2045" s="4" t="s">
        <v>333</v>
      </c>
      <c r="F2045" s="4" t="s">
        <v>331</v>
      </c>
      <c r="G2045" s="4" t="s">
        <v>357</v>
      </c>
      <c r="H2045" s="4"/>
      <c r="I2045" s="66">
        <v>64.586973747000002</v>
      </c>
      <c r="J2045" s="53">
        <v>19.095563761999998</v>
      </c>
      <c r="K2045" s="53">
        <v>0.29880160520000004</v>
      </c>
      <c r="L2045" s="53">
        <v>1.2901308525999999E-2</v>
      </c>
      <c r="M2045" s="53">
        <v>1.186920384392E-2</v>
      </c>
      <c r="N2045" s="53">
        <v>1.7920762665000001E-3</v>
      </c>
      <c r="O2045" s="54">
        <v>0.80020857523268007</v>
      </c>
    </row>
    <row r="2046" spans="1:15" x14ac:dyDescent="0.25">
      <c r="A2046" s="5" t="s">
        <v>220</v>
      </c>
      <c r="B2046" s="4" t="s">
        <v>247</v>
      </c>
      <c r="C2046" s="4" t="s">
        <v>440</v>
      </c>
      <c r="D2046" s="4" t="s">
        <v>38</v>
      </c>
      <c r="E2046" s="4" t="s">
        <v>361</v>
      </c>
      <c r="F2046" s="4" t="s">
        <v>331</v>
      </c>
      <c r="G2046" s="4" t="s">
        <v>357</v>
      </c>
      <c r="H2046" s="4"/>
      <c r="I2046" s="66">
        <v>11.863085113</v>
      </c>
      <c r="J2046" s="53">
        <v>7.9125784709999998</v>
      </c>
      <c r="K2046" s="53">
        <v>0.1132084751</v>
      </c>
      <c r="L2046" s="53">
        <v>5.5996088290000004E-3</v>
      </c>
      <c r="M2046" s="53">
        <v>5.1516401226800006E-3</v>
      </c>
      <c r="N2046" s="53">
        <v>7.5378215230000013E-4</v>
      </c>
      <c r="O2046" s="54">
        <v>0.30943837031806204</v>
      </c>
    </row>
    <row r="2047" spans="1:15" x14ac:dyDescent="0.25">
      <c r="A2047" s="5" t="s">
        <v>220</v>
      </c>
      <c r="B2047" s="4" t="s">
        <v>247</v>
      </c>
      <c r="C2047" s="4" t="s">
        <v>440</v>
      </c>
      <c r="D2047" s="4" t="s">
        <v>39</v>
      </c>
      <c r="E2047" s="4" t="s">
        <v>334</v>
      </c>
      <c r="F2047" s="4" t="s">
        <v>331</v>
      </c>
      <c r="G2047" s="4" t="s">
        <v>357</v>
      </c>
      <c r="H2047" s="4"/>
      <c r="I2047" s="66">
        <v>0.8549219629999999</v>
      </c>
      <c r="J2047" s="53">
        <v>0.39285762400000002</v>
      </c>
      <c r="K2047" s="53">
        <v>5.7388006300000006E-3</v>
      </c>
      <c r="L2047" s="53">
        <v>3.9078970570000001E-4</v>
      </c>
      <c r="M2047" s="53">
        <v>3.5952652924400001E-4</v>
      </c>
      <c r="N2047" s="53">
        <v>3.8794742200000001E-5</v>
      </c>
      <c r="O2047" s="54">
        <v>1.8370088082909998E-2</v>
      </c>
    </row>
    <row r="2048" spans="1:15" x14ac:dyDescent="0.25">
      <c r="A2048" s="5" t="s">
        <v>220</v>
      </c>
      <c r="B2048" s="4" t="s">
        <v>247</v>
      </c>
      <c r="C2048" s="4" t="s">
        <v>440</v>
      </c>
      <c r="D2048" s="4" t="s">
        <v>40</v>
      </c>
      <c r="E2048" s="4" t="s">
        <v>362</v>
      </c>
      <c r="F2048" s="4" t="s">
        <v>331</v>
      </c>
      <c r="G2048" s="4" t="s">
        <v>357</v>
      </c>
      <c r="H2048" s="4"/>
      <c r="I2048" s="66">
        <v>18.813848813</v>
      </c>
      <c r="J2048" s="53">
        <v>14.687413855099997</v>
      </c>
      <c r="K2048" s="53">
        <v>0.287557649907</v>
      </c>
      <c r="L2048" s="53">
        <v>1.13625132134E-2</v>
      </c>
      <c r="M2048" s="53">
        <v>1.0453512156328001E-2</v>
      </c>
      <c r="N2048" s="53">
        <v>1.5879175469399999E-3</v>
      </c>
      <c r="O2048" s="54">
        <v>0.58315408207007002</v>
      </c>
    </row>
    <row r="2049" spans="1:15" x14ac:dyDescent="0.25">
      <c r="A2049" s="5" t="s">
        <v>220</v>
      </c>
      <c r="B2049" s="4" t="s">
        <v>247</v>
      </c>
      <c r="C2049" s="4" t="s">
        <v>440</v>
      </c>
      <c r="D2049" s="4" t="s">
        <v>41</v>
      </c>
      <c r="E2049" s="4" t="s">
        <v>363</v>
      </c>
      <c r="F2049" s="4" t="s">
        <v>331</v>
      </c>
      <c r="G2049" s="4" t="s">
        <v>357</v>
      </c>
      <c r="H2049" s="4"/>
      <c r="I2049" s="66">
        <v>62.607016389999998</v>
      </c>
      <c r="J2049" s="53">
        <v>4.4961629620000005</v>
      </c>
      <c r="K2049" s="53">
        <v>0.12227241908</v>
      </c>
      <c r="L2049" s="53">
        <v>6.3022509980000009E-3</v>
      </c>
      <c r="M2049" s="53">
        <v>5.7980709181600001E-3</v>
      </c>
      <c r="N2049" s="53">
        <v>5.3966043960000003E-4</v>
      </c>
      <c r="O2049" s="54">
        <v>0.33048671349110004</v>
      </c>
    </row>
    <row r="2050" spans="1:15" x14ac:dyDescent="0.25">
      <c r="A2050" s="5" t="s">
        <v>220</v>
      </c>
      <c r="B2050" s="4" t="s">
        <v>247</v>
      </c>
      <c r="C2050" s="4" t="s">
        <v>440</v>
      </c>
      <c r="D2050" s="4" t="s">
        <v>42</v>
      </c>
      <c r="E2050" s="4" t="s">
        <v>335</v>
      </c>
      <c r="F2050" s="4" t="s">
        <v>331</v>
      </c>
      <c r="G2050" s="4" t="s">
        <v>357</v>
      </c>
      <c r="H2050" s="4"/>
      <c r="I2050" s="66">
        <v>23.169213909999996</v>
      </c>
      <c r="J2050" s="53">
        <v>33.988264960000002</v>
      </c>
      <c r="K2050" s="53">
        <v>0.40540479600000007</v>
      </c>
      <c r="L2050" s="53">
        <v>1.7422288999999997E-2</v>
      </c>
      <c r="M2050" s="53">
        <v>1.6028505880000002E-2</v>
      </c>
      <c r="N2050" s="53">
        <v>3.3109716900000001E-3</v>
      </c>
      <c r="O2050" s="54">
        <v>0.89689576351299993</v>
      </c>
    </row>
    <row r="2051" spans="1:15" x14ac:dyDescent="0.25">
      <c r="A2051" s="5" t="s">
        <v>220</v>
      </c>
      <c r="B2051" s="4" t="s">
        <v>247</v>
      </c>
      <c r="C2051" s="4" t="s">
        <v>440</v>
      </c>
      <c r="D2051" s="4" t="s">
        <v>43</v>
      </c>
      <c r="E2051" s="4" t="s">
        <v>364</v>
      </c>
      <c r="F2051" s="4" t="s">
        <v>331</v>
      </c>
      <c r="G2051" s="4" t="s">
        <v>357</v>
      </c>
      <c r="H2051" s="4"/>
      <c r="I2051" s="66">
        <v>148.60325317999997</v>
      </c>
      <c r="J2051" s="53">
        <v>18.865265786999995</v>
      </c>
      <c r="K2051" s="53">
        <v>0.27541785706999999</v>
      </c>
      <c r="L2051" s="53">
        <v>1.1466415818000002E-2</v>
      </c>
      <c r="M2051" s="53">
        <v>1.0549102552560001E-2</v>
      </c>
      <c r="N2051" s="53">
        <v>1.589715818E-3</v>
      </c>
      <c r="O2051" s="54">
        <v>0.95374471400900007</v>
      </c>
    </row>
    <row r="2052" spans="1:15" x14ac:dyDescent="0.25">
      <c r="A2052" s="5" t="s">
        <v>220</v>
      </c>
      <c r="B2052" s="4" t="s">
        <v>247</v>
      </c>
      <c r="C2052" s="4" t="s">
        <v>440</v>
      </c>
      <c r="D2052" s="4" t="s">
        <v>44</v>
      </c>
      <c r="E2052" s="4" t="s">
        <v>365</v>
      </c>
      <c r="F2052" s="4" t="s">
        <v>331</v>
      </c>
      <c r="G2052" s="4" t="s">
        <v>357</v>
      </c>
      <c r="H2052" s="4"/>
      <c r="I2052" s="66">
        <v>0.63214081280000012</v>
      </c>
      <c r="J2052" s="53">
        <v>0.73482116485000004</v>
      </c>
      <c r="K2052" s="53">
        <v>5.2725490383999998E-2</v>
      </c>
      <c r="L2052" s="53">
        <v>4.9773541380000003E-4</v>
      </c>
      <c r="M2052" s="53">
        <v>4.5791658069600002E-4</v>
      </c>
      <c r="N2052" s="53">
        <v>1.2944517943E-4</v>
      </c>
      <c r="O2052" s="54">
        <v>3.3336765760263301E-2</v>
      </c>
    </row>
    <row r="2053" spans="1:15" x14ac:dyDescent="0.25">
      <c r="A2053" s="5" t="s">
        <v>220</v>
      </c>
      <c r="B2053" s="4" t="s">
        <v>247</v>
      </c>
      <c r="C2053" s="4" t="s">
        <v>440</v>
      </c>
      <c r="D2053" s="4" t="s">
        <v>45</v>
      </c>
      <c r="E2053" s="4" t="s">
        <v>336</v>
      </c>
      <c r="F2053" s="4" t="s">
        <v>331</v>
      </c>
      <c r="G2053" s="4" t="s">
        <v>357</v>
      </c>
      <c r="H2053" s="4"/>
      <c r="I2053" s="66">
        <v>4.0379045869999999</v>
      </c>
      <c r="J2053" s="53">
        <v>2.1806020789999998</v>
      </c>
      <c r="K2053" s="53">
        <v>3.6863901500000004E-2</v>
      </c>
      <c r="L2053" s="53">
        <v>1.4529169540000002E-3</v>
      </c>
      <c r="M2053" s="53">
        <v>1.3366835976800001E-3</v>
      </c>
      <c r="N2053" s="53">
        <v>2.1353878600000002E-4</v>
      </c>
      <c r="O2053" s="54">
        <v>8.0818317072489987E-2</v>
      </c>
    </row>
    <row r="2054" spans="1:15" x14ac:dyDescent="0.25">
      <c r="A2054" s="5" t="s">
        <v>220</v>
      </c>
      <c r="B2054" s="4" t="s">
        <v>247</v>
      </c>
      <c r="C2054" s="4" t="s">
        <v>440</v>
      </c>
      <c r="D2054" s="4" t="s">
        <v>46</v>
      </c>
      <c r="E2054" s="4" t="s">
        <v>366</v>
      </c>
      <c r="F2054" s="4" t="s">
        <v>331</v>
      </c>
      <c r="G2054" s="4" t="s">
        <v>357</v>
      </c>
      <c r="H2054" s="4"/>
      <c r="I2054" s="66">
        <v>0.59315427659999997</v>
      </c>
      <c r="J2054" s="53">
        <v>0.80469570650000011</v>
      </c>
      <c r="K2054" s="53">
        <v>7.0997543679999997E-2</v>
      </c>
      <c r="L2054" s="53">
        <v>7.6648720179999994E-4</v>
      </c>
      <c r="M2054" s="53">
        <v>7.0516822565600001E-4</v>
      </c>
      <c r="N2054" s="53">
        <v>1.9975818990000002E-4</v>
      </c>
      <c r="O2054" s="54">
        <v>3.8640206895926003E-2</v>
      </c>
    </row>
    <row r="2055" spans="1:15" x14ac:dyDescent="0.25">
      <c r="A2055" s="5" t="s">
        <v>220</v>
      </c>
      <c r="B2055" s="4" t="s">
        <v>247</v>
      </c>
      <c r="C2055" s="4" t="s">
        <v>440</v>
      </c>
      <c r="D2055" s="4" t="s">
        <v>47</v>
      </c>
      <c r="E2055" s="4" t="s">
        <v>367</v>
      </c>
      <c r="F2055" s="4" t="s">
        <v>331</v>
      </c>
      <c r="G2055" s="4" t="s">
        <v>357</v>
      </c>
      <c r="H2055" s="4"/>
      <c r="I2055" s="66">
        <v>0.94960354699999994</v>
      </c>
      <c r="J2055" s="53">
        <v>1.3005254117</v>
      </c>
      <c r="K2055" s="53">
        <v>0.11698029834</v>
      </c>
      <c r="L2055" s="53">
        <v>1.879626961E-3</v>
      </c>
      <c r="M2055" s="53">
        <v>1.7292568041199999E-3</v>
      </c>
      <c r="N2055" s="53">
        <v>4.710605527E-4</v>
      </c>
      <c r="O2055" s="54">
        <v>6.0293370696120105E-2</v>
      </c>
    </row>
    <row r="2056" spans="1:15" x14ac:dyDescent="0.25">
      <c r="A2056" s="5" t="s">
        <v>220</v>
      </c>
      <c r="B2056" s="4" t="s">
        <v>247</v>
      </c>
      <c r="C2056" s="4" t="s">
        <v>440</v>
      </c>
      <c r="D2056" s="4" t="s">
        <v>48</v>
      </c>
      <c r="E2056" s="4" t="s">
        <v>368</v>
      </c>
      <c r="F2056" s="4" t="s">
        <v>331</v>
      </c>
      <c r="G2056" s="4" t="s">
        <v>357</v>
      </c>
      <c r="H2056" s="4"/>
      <c r="I2056" s="66">
        <v>4.926244251</v>
      </c>
      <c r="J2056" s="53">
        <v>11.7242939546</v>
      </c>
      <c r="K2056" s="53">
        <v>0.15974490925999998</v>
      </c>
      <c r="L2056" s="53">
        <v>5.301109212E-3</v>
      </c>
      <c r="M2056" s="53">
        <v>4.8770204750400005E-3</v>
      </c>
      <c r="N2056" s="53">
        <v>1.0876966273000001E-3</v>
      </c>
      <c r="O2056" s="54">
        <v>0.32061589934560897</v>
      </c>
    </row>
    <row r="2057" spans="1:15" x14ac:dyDescent="0.25">
      <c r="A2057" s="5" t="s">
        <v>220</v>
      </c>
      <c r="B2057" s="4" t="s">
        <v>247</v>
      </c>
      <c r="C2057" s="4" t="s">
        <v>440</v>
      </c>
      <c r="D2057" s="4" t="s">
        <v>49</v>
      </c>
      <c r="E2057" s="4" t="s">
        <v>369</v>
      </c>
      <c r="F2057" s="4" t="s">
        <v>331</v>
      </c>
      <c r="G2057" s="4" t="s">
        <v>357</v>
      </c>
      <c r="H2057" s="4"/>
      <c r="I2057" s="66">
        <v>6.0568568599999999</v>
      </c>
      <c r="J2057" s="53">
        <v>5.7344777300000001</v>
      </c>
      <c r="K2057" s="53">
        <v>0.22471965740000002</v>
      </c>
      <c r="L2057" s="53">
        <v>3.143527566E-3</v>
      </c>
      <c r="M2057" s="53">
        <v>2.8920453607200001E-3</v>
      </c>
      <c r="N2057" s="53">
        <v>7.59530329E-4</v>
      </c>
      <c r="O2057" s="54">
        <v>0.20794523752380001</v>
      </c>
    </row>
    <row r="2058" spans="1:15" x14ac:dyDescent="0.25">
      <c r="A2058" s="5" t="s">
        <v>220</v>
      </c>
      <c r="B2058" s="4" t="s">
        <v>247</v>
      </c>
      <c r="C2058" s="4" t="s">
        <v>440</v>
      </c>
      <c r="D2058" s="4" t="s">
        <v>50</v>
      </c>
      <c r="E2058" s="4" t="s">
        <v>370</v>
      </c>
      <c r="F2058" s="4" t="s">
        <v>331</v>
      </c>
      <c r="G2058" s="4" t="s">
        <v>357</v>
      </c>
      <c r="H2058" s="4"/>
      <c r="I2058" s="66">
        <v>17.482731555000001</v>
      </c>
      <c r="J2058" s="53">
        <v>3.0633064999999999</v>
      </c>
      <c r="K2058" s="53">
        <v>4.6347079300000003E-2</v>
      </c>
      <c r="L2058" s="53">
        <v>1.3893871770000001E-3</v>
      </c>
      <c r="M2058" s="53">
        <v>1.2782362028399999E-3</v>
      </c>
      <c r="N2058" s="53">
        <v>2.4838780759999998E-4</v>
      </c>
      <c r="O2058" s="54">
        <v>0.13663632256695132</v>
      </c>
    </row>
    <row r="2059" spans="1:15" x14ac:dyDescent="0.25">
      <c r="A2059" s="5" t="s">
        <v>220</v>
      </c>
      <c r="B2059" s="4" t="s">
        <v>247</v>
      </c>
      <c r="C2059" s="4" t="s">
        <v>440</v>
      </c>
      <c r="D2059" s="4" t="s">
        <v>51</v>
      </c>
      <c r="E2059" s="4" t="s">
        <v>371</v>
      </c>
      <c r="F2059" s="4" t="s">
        <v>331</v>
      </c>
      <c r="G2059" s="4" t="s">
        <v>357</v>
      </c>
      <c r="H2059" s="4"/>
      <c r="I2059" s="66">
        <v>0.39265138799999999</v>
      </c>
      <c r="J2059" s="53">
        <v>0.89343324700000004</v>
      </c>
      <c r="K2059" s="53">
        <v>8.3297819860000011E-2</v>
      </c>
      <c r="L2059" s="53">
        <v>6.5367515669999992E-4</v>
      </c>
      <c r="M2059" s="53">
        <v>6.0138114416400008E-4</v>
      </c>
      <c r="N2059" s="53">
        <v>1.7852665987000001E-4</v>
      </c>
      <c r="O2059" s="54">
        <v>4.5539463394420006E-2</v>
      </c>
    </row>
    <row r="2060" spans="1:15" x14ac:dyDescent="0.25">
      <c r="A2060" s="5" t="s">
        <v>220</v>
      </c>
      <c r="B2060" s="4" t="s">
        <v>247</v>
      </c>
      <c r="C2060" s="4" t="s">
        <v>440</v>
      </c>
      <c r="D2060" s="4" t="s">
        <v>52</v>
      </c>
      <c r="E2060" s="4" t="s">
        <v>372</v>
      </c>
      <c r="F2060" s="4" t="s">
        <v>338</v>
      </c>
      <c r="G2060" s="4" t="s">
        <v>357</v>
      </c>
      <c r="H2060" s="4"/>
      <c r="I2060" s="66">
        <v>4.8684914680000002</v>
      </c>
      <c r="J2060" s="53">
        <v>5.3447933380000006</v>
      </c>
      <c r="K2060" s="53">
        <v>0.31790819316000002</v>
      </c>
      <c r="L2060" s="53">
        <v>2.7029029539999997E-3</v>
      </c>
      <c r="M2060" s="53">
        <v>2.4866707176800004E-3</v>
      </c>
      <c r="N2060" s="53">
        <v>6.8102775450000009E-4</v>
      </c>
      <c r="O2060" s="54">
        <v>0.2300228839765</v>
      </c>
    </row>
    <row r="2061" spans="1:15" x14ac:dyDescent="0.25">
      <c r="A2061" s="5" t="s">
        <v>220</v>
      </c>
      <c r="B2061" s="4" t="s">
        <v>247</v>
      </c>
      <c r="C2061" s="4" t="s">
        <v>440</v>
      </c>
      <c r="D2061" s="4" t="s">
        <v>53</v>
      </c>
      <c r="E2061" s="4" t="s">
        <v>373</v>
      </c>
      <c r="F2061" s="4" t="s">
        <v>338</v>
      </c>
      <c r="G2061" s="4" t="s">
        <v>357</v>
      </c>
      <c r="H2061" s="4"/>
      <c r="I2061" s="66">
        <v>2.7330666598</v>
      </c>
      <c r="J2061" s="53">
        <v>7.8069928080000004</v>
      </c>
      <c r="K2061" s="53">
        <v>0.69460511899999999</v>
      </c>
      <c r="L2061" s="53">
        <v>8.4738269330000004E-3</v>
      </c>
      <c r="M2061" s="53">
        <v>7.7959207783600002E-3</v>
      </c>
      <c r="N2061" s="53">
        <v>2.124704287E-3</v>
      </c>
      <c r="O2061" s="54">
        <v>0.35511227788244998</v>
      </c>
    </row>
    <row r="2062" spans="1:15" x14ac:dyDescent="0.25">
      <c r="A2062" s="5" t="s">
        <v>220</v>
      </c>
      <c r="B2062" s="4" t="s">
        <v>247</v>
      </c>
      <c r="C2062" s="4" t="s">
        <v>440</v>
      </c>
      <c r="D2062" s="4" t="s">
        <v>54</v>
      </c>
      <c r="E2062" s="4" t="s">
        <v>337</v>
      </c>
      <c r="F2062" s="4" t="s">
        <v>338</v>
      </c>
      <c r="G2062" s="4" t="s">
        <v>357</v>
      </c>
      <c r="H2062" s="4"/>
      <c r="I2062" s="66">
        <v>2.8373786295000003</v>
      </c>
      <c r="J2062" s="53">
        <v>3.0894036658999999</v>
      </c>
      <c r="K2062" s="53">
        <v>9.5215399980000004E-2</v>
      </c>
      <c r="L2062" s="53">
        <v>2.8162426251E-3</v>
      </c>
      <c r="M2062" s="53">
        <v>2.5909432150920003E-3</v>
      </c>
      <c r="N2062" s="53">
        <v>5.2333105179999998E-4</v>
      </c>
      <c r="O2062" s="54">
        <v>0.11800753685014001</v>
      </c>
    </row>
    <row r="2063" spans="1:15" x14ac:dyDescent="0.25">
      <c r="A2063" s="5" t="s">
        <v>220</v>
      </c>
      <c r="B2063" s="4" t="s">
        <v>247</v>
      </c>
      <c r="C2063" s="4" t="s">
        <v>440</v>
      </c>
      <c r="D2063" s="4" t="s">
        <v>55</v>
      </c>
      <c r="E2063" s="4" t="s">
        <v>339</v>
      </c>
      <c r="F2063" s="4" t="s">
        <v>338</v>
      </c>
      <c r="G2063" s="4" t="s">
        <v>357</v>
      </c>
      <c r="H2063" s="4"/>
      <c r="I2063" s="66">
        <v>11.939359455599998</v>
      </c>
      <c r="J2063" s="53">
        <v>8.6980521584999995</v>
      </c>
      <c r="K2063" s="53">
        <v>0.15189500368000003</v>
      </c>
      <c r="L2063" s="53">
        <v>1.1784758681000002E-2</v>
      </c>
      <c r="M2063" s="53">
        <v>1.084197798652E-2</v>
      </c>
      <c r="N2063" s="53">
        <v>9.4478987980000002E-4</v>
      </c>
      <c r="O2063" s="54">
        <v>0.54093339171095101</v>
      </c>
    </row>
    <row r="2064" spans="1:15" x14ac:dyDescent="0.25">
      <c r="A2064" s="5" t="s">
        <v>220</v>
      </c>
      <c r="B2064" s="4" t="s">
        <v>247</v>
      </c>
      <c r="C2064" s="4" t="s">
        <v>440</v>
      </c>
      <c r="D2064" s="4" t="s">
        <v>56</v>
      </c>
      <c r="E2064" s="4" t="s">
        <v>374</v>
      </c>
      <c r="F2064" s="4" t="s">
        <v>338</v>
      </c>
      <c r="G2064" s="4" t="s">
        <v>357</v>
      </c>
      <c r="H2064" s="4"/>
      <c r="I2064" s="66">
        <v>0.28228612620000004</v>
      </c>
      <c r="J2064" s="53">
        <v>0.38637632707999997</v>
      </c>
      <c r="K2064" s="53">
        <v>2.0241464689E-2</v>
      </c>
      <c r="L2064" s="53">
        <v>1.9431904970000001E-4</v>
      </c>
      <c r="M2064" s="53">
        <v>1.78773525724E-4</v>
      </c>
      <c r="N2064" s="53">
        <v>4.7692060259999996E-5</v>
      </c>
      <c r="O2064" s="54">
        <v>1.5663694827527001E-2</v>
      </c>
    </row>
    <row r="2065" spans="1:15" x14ac:dyDescent="0.25">
      <c r="A2065" s="5" t="s">
        <v>220</v>
      </c>
      <c r="B2065" s="4" t="s">
        <v>247</v>
      </c>
      <c r="C2065" s="4" t="s">
        <v>440</v>
      </c>
      <c r="D2065" s="4" t="s">
        <v>57</v>
      </c>
      <c r="E2065" s="4" t="s">
        <v>375</v>
      </c>
      <c r="F2065" s="4" t="s">
        <v>338</v>
      </c>
      <c r="G2065" s="4" t="s">
        <v>357</v>
      </c>
      <c r="H2065" s="4"/>
      <c r="I2065" s="66">
        <v>0.2179478718</v>
      </c>
      <c r="J2065" s="53">
        <v>0.33413460939999995</v>
      </c>
      <c r="K2065" s="53">
        <v>4.7046713480000009E-3</v>
      </c>
      <c r="L2065" s="53">
        <v>1.417176969E-4</v>
      </c>
      <c r="M2065" s="53">
        <v>1.3038028114799999E-4</v>
      </c>
      <c r="N2065" s="53">
        <v>2.9563393230000002E-5</v>
      </c>
      <c r="O2065" s="54">
        <v>1.0748118716224001E-2</v>
      </c>
    </row>
    <row r="2066" spans="1:15" x14ac:dyDescent="0.25">
      <c r="A2066" s="5" t="s">
        <v>220</v>
      </c>
      <c r="B2066" s="4" t="s">
        <v>247</v>
      </c>
      <c r="C2066" s="4" t="s">
        <v>440</v>
      </c>
      <c r="D2066" s="4" t="s">
        <v>58</v>
      </c>
      <c r="E2066" s="4" t="s">
        <v>376</v>
      </c>
      <c r="F2066" s="4" t="s">
        <v>338</v>
      </c>
      <c r="G2066" s="4" t="s">
        <v>357</v>
      </c>
      <c r="H2066" s="4"/>
      <c r="I2066" s="66">
        <v>0.18227616559999998</v>
      </c>
      <c r="J2066" s="53">
        <v>0.25209827893999998</v>
      </c>
      <c r="K2066" s="53">
        <v>2.3988368140000001E-2</v>
      </c>
      <c r="L2066" s="53">
        <v>8.7521179210000005E-4</v>
      </c>
      <c r="M2066" s="53">
        <v>8.0519484873200012E-4</v>
      </c>
      <c r="N2066" s="53">
        <v>2.075840723E-4</v>
      </c>
      <c r="O2066" s="54">
        <v>1.1388394936553199E-2</v>
      </c>
    </row>
    <row r="2067" spans="1:15" x14ac:dyDescent="0.25">
      <c r="A2067" s="5" t="s">
        <v>220</v>
      </c>
      <c r="B2067" s="4" t="s">
        <v>247</v>
      </c>
      <c r="C2067" s="4" t="s">
        <v>440</v>
      </c>
      <c r="D2067" s="4" t="s">
        <v>59</v>
      </c>
      <c r="E2067" s="4" t="s">
        <v>377</v>
      </c>
      <c r="F2067" s="4" t="s">
        <v>341</v>
      </c>
      <c r="G2067" s="4" t="s">
        <v>357</v>
      </c>
      <c r="H2067" s="4"/>
      <c r="I2067" s="66">
        <v>21114.7640956</v>
      </c>
      <c r="J2067" s="53">
        <v>269.65864650999998</v>
      </c>
      <c r="K2067" s="53">
        <v>3.5826607726000002</v>
      </c>
      <c r="L2067" s="53">
        <v>0.28599939700100002</v>
      </c>
      <c r="M2067" s="53">
        <v>0.26311944524092001</v>
      </c>
      <c r="N2067" s="53">
        <v>2.2165798670999999E-2</v>
      </c>
      <c r="O2067" s="54">
        <v>30.948851770758239</v>
      </c>
    </row>
    <row r="2068" spans="1:15" x14ac:dyDescent="0.25">
      <c r="A2068" s="5" t="s">
        <v>220</v>
      </c>
      <c r="B2068" s="4" t="s">
        <v>247</v>
      </c>
      <c r="C2068" s="4" t="s">
        <v>440</v>
      </c>
      <c r="D2068" s="4" t="s">
        <v>60</v>
      </c>
      <c r="E2068" s="4" t="s">
        <v>377</v>
      </c>
      <c r="F2068" s="4" t="s">
        <v>342</v>
      </c>
      <c r="G2068" s="4" t="s">
        <v>357</v>
      </c>
      <c r="H2068" s="4"/>
      <c r="I2068" s="66">
        <v>2348.3256041200002</v>
      </c>
      <c r="J2068" s="53">
        <v>333.94473983999995</v>
      </c>
      <c r="K2068" s="53">
        <v>5.8479525260000003</v>
      </c>
      <c r="L2068" s="53">
        <v>0.64472882250999997</v>
      </c>
      <c r="M2068" s="53">
        <v>0.59315051670920005</v>
      </c>
      <c r="N2068" s="53">
        <v>4.0248829713000006E-2</v>
      </c>
      <c r="O2068" s="54">
        <v>35.897642099578107</v>
      </c>
    </row>
    <row r="2069" spans="1:15" x14ac:dyDescent="0.25">
      <c r="A2069" s="5" t="s">
        <v>220</v>
      </c>
      <c r="B2069" s="4" t="s">
        <v>247</v>
      </c>
      <c r="C2069" s="4" t="s">
        <v>440</v>
      </c>
      <c r="D2069" s="4" t="s">
        <v>61</v>
      </c>
      <c r="E2069" s="4" t="s">
        <v>340</v>
      </c>
      <c r="F2069" s="4" t="s">
        <v>341</v>
      </c>
      <c r="G2069" s="4" t="s">
        <v>357</v>
      </c>
      <c r="H2069" s="4"/>
      <c r="I2069" s="66">
        <v>1854.7865999999999</v>
      </c>
      <c r="J2069" s="53">
        <v>22.626374999999999</v>
      </c>
      <c r="K2069" s="53">
        <v>0.30117258000000002</v>
      </c>
      <c r="L2069" s="53">
        <v>2.4326147999999999E-2</v>
      </c>
      <c r="M2069" s="53">
        <v>2.2380056159999998E-2</v>
      </c>
      <c r="N2069" s="53">
        <v>1.8615735E-3</v>
      </c>
      <c r="O2069" s="54">
        <v>2.6273025119</v>
      </c>
    </row>
    <row r="2070" spans="1:15" x14ac:dyDescent="0.25">
      <c r="A2070" s="5" t="s">
        <v>220</v>
      </c>
      <c r="B2070" s="4" t="s">
        <v>247</v>
      </c>
      <c r="C2070" s="4" t="s">
        <v>440</v>
      </c>
      <c r="D2070" s="4" t="s">
        <v>62</v>
      </c>
      <c r="E2070" s="4" t="s">
        <v>340</v>
      </c>
      <c r="F2070" s="4" t="s">
        <v>342</v>
      </c>
      <c r="G2070" s="4" t="s">
        <v>357</v>
      </c>
      <c r="H2070" s="4"/>
      <c r="I2070" s="66">
        <v>741.19372999999996</v>
      </c>
      <c r="J2070" s="53">
        <v>218.89366000000001</v>
      </c>
      <c r="K2070" s="53">
        <v>3.1611096999999999</v>
      </c>
      <c r="L2070" s="53">
        <v>0.28530860000000002</v>
      </c>
      <c r="M2070" s="53">
        <v>0.26248391200000004</v>
      </c>
      <c r="N2070" s="53">
        <v>2.0650681000000001E-2</v>
      </c>
      <c r="O2070" s="54">
        <v>21.567736422999999</v>
      </c>
    </row>
    <row r="2071" spans="1:15" x14ac:dyDescent="0.25">
      <c r="A2071" s="5" t="s">
        <v>220</v>
      </c>
      <c r="B2071" s="4" t="s">
        <v>247</v>
      </c>
      <c r="C2071" s="4" t="s">
        <v>440</v>
      </c>
      <c r="D2071" s="4" t="s">
        <v>63</v>
      </c>
      <c r="E2071" s="4" t="s">
        <v>344</v>
      </c>
      <c r="F2071" s="4" t="s">
        <v>341</v>
      </c>
      <c r="G2071" s="4" t="s">
        <v>357</v>
      </c>
      <c r="H2071" s="4"/>
      <c r="I2071" s="66">
        <v>145.34822</v>
      </c>
      <c r="J2071" s="53">
        <v>1.2950706000000001</v>
      </c>
      <c r="K2071" s="53">
        <v>1.8811602E-2</v>
      </c>
      <c r="L2071" s="53">
        <v>1.7186743E-3</v>
      </c>
      <c r="M2071" s="53">
        <v>1.5811803560000001E-3</v>
      </c>
      <c r="N2071" s="53">
        <v>1.2311578999999999E-4</v>
      </c>
      <c r="O2071" s="54">
        <v>0.16387753680799999</v>
      </c>
    </row>
    <row r="2072" spans="1:15" x14ac:dyDescent="0.25">
      <c r="A2072" s="5" t="s">
        <v>220</v>
      </c>
      <c r="B2072" s="4" t="s">
        <v>247</v>
      </c>
      <c r="C2072" s="4" t="s">
        <v>440</v>
      </c>
      <c r="D2072" s="4" t="s">
        <v>64</v>
      </c>
      <c r="E2072" s="4" t="s">
        <v>344</v>
      </c>
      <c r="F2072" s="4" t="s">
        <v>342</v>
      </c>
      <c r="G2072" s="4" t="s">
        <v>357</v>
      </c>
      <c r="H2072" s="4"/>
      <c r="I2072" s="66">
        <v>54.165002189999996</v>
      </c>
      <c r="J2072" s="53">
        <v>9.1108393799999998</v>
      </c>
      <c r="K2072" s="53">
        <v>0.14046974030000001</v>
      </c>
      <c r="L2072" s="53">
        <v>1.035413114E-2</v>
      </c>
      <c r="M2072" s="53">
        <v>9.5258006488000025E-3</v>
      </c>
      <c r="N2072" s="53">
        <v>9.4457192600000005E-4</v>
      </c>
      <c r="O2072" s="54">
        <v>0.73276594146410001</v>
      </c>
    </row>
    <row r="2073" spans="1:15" x14ac:dyDescent="0.25">
      <c r="A2073" s="5" t="s">
        <v>220</v>
      </c>
      <c r="B2073" s="4" t="s">
        <v>247</v>
      </c>
      <c r="C2073" s="4" t="s">
        <v>440</v>
      </c>
      <c r="D2073" s="4" t="s">
        <v>65</v>
      </c>
      <c r="E2073" s="4" t="s">
        <v>345</v>
      </c>
      <c r="F2073" s="4" t="s">
        <v>341</v>
      </c>
      <c r="G2073" s="4" t="s">
        <v>357</v>
      </c>
      <c r="H2073" s="4"/>
      <c r="I2073" s="66">
        <v>234.47931</v>
      </c>
      <c r="J2073" s="53">
        <v>2.4693301000000001</v>
      </c>
      <c r="K2073" s="53">
        <v>3.5903065999999997E-2</v>
      </c>
      <c r="L2073" s="53">
        <v>3.2909421999999999E-3</v>
      </c>
      <c r="M2073" s="53">
        <v>3.0276668240000002E-3</v>
      </c>
      <c r="N2073" s="53">
        <v>2.3494858999999999E-4</v>
      </c>
      <c r="O2073" s="54">
        <v>0.28516294107000006</v>
      </c>
    </row>
    <row r="2074" spans="1:15" x14ac:dyDescent="0.25">
      <c r="A2074" s="5" t="s">
        <v>220</v>
      </c>
      <c r="B2074" s="4" t="s">
        <v>247</v>
      </c>
      <c r="C2074" s="4" t="s">
        <v>440</v>
      </c>
      <c r="D2074" s="4" t="s">
        <v>66</v>
      </c>
      <c r="E2074" s="4" t="s">
        <v>345</v>
      </c>
      <c r="F2074" s="4" t="s">
        <v>342</v>
      </c>
      <c r="G2074" s="4" t="s">
        <v>357</v>
      </c>
      <c r="H2074" s="4"/>
      <c r="I2074" s="66">
        <v>537.05042490000005</v>
      </c>
      <c r="J2074" s="53">
        <v>386.62865042000004</v>
      </c>
      <c r="K2074" s="53">
        <v>7.564681950999999</v>
      </c>
      <c r="L2074" s="53">
        <v>0.19812881165000001</v>
      </c>
      <c r="M2074" s="53">
        <v>0.18227850671800006</v>
      </c>
      <c r="N2074" s="53">
        <v>3.9855363710000001E-2</v>
      </c>
      <c r="O2074" s="54">
        <v>15.62846189382963</v>
      </c>
    </row>
    <row r="2075" spans="1:15" x14ac:dyDescent="0.25">
      <c r="A2075" s="5" t="s">
        <v>220</v>
      </c>
      <c r="B2075" s="4" t="s">
        <v>247</v>
      </c>
      <c r="C2075" s="4" t="s">
        <v>440</v>
      </c>
      <c r="D2075" s="4" t="s">
        <v>67</v>
      </c>
      <c r="E2075" s="4" t="s">
        <v>346</v>
      </c>
      <c r="F2075" s="4" t="s">
        <v>341</v>
      </c>
      <c r="G2075" s="4" t="s">
        <v>357</v>
      </c>
      <c r="H2075" s="4"/>
      <c r="I2075" s="66">
        <v>2367.3508199999997</v>
      </c>
      <c r="J2075" s="53">
        <v>36.631326299999998</v>
      </c>
      <c r="K2075" s="53">
        <v>0.25315896199999999</v>
      </c>
      <c r="L2075" s="53">
        <v>7.3905092999999996E-3</v>
      </c>
      <c r="M2075" s="53">
        <v>6.7992685560000002E-3</v>
      </c>
      <c r="N2075" s="53">
        <v>2.03038164E-3</v>
      </c>
      <c r="O2075" s="54">
        <v>2.2024027906707002</v>
      </c>
    </row>
    <row r="2076" spans="1:15" x14ac:dyDescent="0.25">
      <c r="A2076" s="5" t="s">
        <v>220</v>
      </c>
      <c r="B2076" s="4" t="s">
        <v>247</v>
      </c>
      <c r="C2076" s="4" t="s">
        <v>440</v>
      </c>
      <c r="D2076" s="4" t="s">
        <v>68</v>
      </c>
      <c r="E2076" s="4" t="s">
        <v>346</v>
      </c>
      <c r="F2076" s="4" t="s">
        <v>342</v>
      </c>
      <c r="G2076" s="4" t="s">
        <v>357</v>
      </c>
      <c r="H2076" s="4"/>
      <c r="I2076" s="66">
        <v>929.56924400000003</v>
      </c>
      <c r="J2076" s="53">
        <v>244.51207600000001</v>
      </c>
      <c r="K2076" s="53">
        <v>1.68989916</v>
      </c>
      <c r="L2076" s="53">
        <v>4.9330970500000001E-2</v>
      </c>
      <c r="M2076" s="53">
        <v>4.5384492860000007E-2</v>
      </c>
      <c r="N2076" s="53">
        <v>1.355333251E-2</v>
      </c>
      <c r="O2076" s="54">
        <v>8.8114011058329993</v>
      </c>
    </row>
    <row r="2077" spans="1:15" x14ac:dyDescent="0.25">
      <c r="A2077" s="5" t="s">
        <v>220</v>
      </c>
      <c r="B2077" s="4" t="s">
        <v>247</v>
      </c>
      <c r="C2077" s="4" t="s">
        <v>440</v>
      </c>
      <c r="D2077" s="4" t="s">
        <v>69</v>
      </c>
      <c r="E2077" s="4" t="s">
        <v>378</v>
      </c>
      <c r="F2077" s="4" t="s">
        <v>341</v>
      </c>
      <c r="G2077" s="4" t="s">
        <v>357</v>
      </c>
      <c r="H2077" s="4"/>
      <c r="I2077" s="66">
        <v>1124.1770145</v>
      </c>
      <c r="J2077" s="53">
        <v>52.434392940000002</v>
      </c>
      <c r="K2077" s="53">
        <v>0.77266042580000005</v>
      </c>
      <c r="L2077" s="53">
        <v>2.0425046590999998E-2</v>
      </c>
      <c r="M2077" s="53">
        <v>1.8791042863719999E-2</v>
      </c>
      <c r="N2077" s="53">
        <v>4.5443856034999997E-3</v>
      </c>
      <c r="O2077" s="54">
        <v>2.8366015473203796</v>
      </c>
    </row>
    <row r="2078" spans="1:15" x14ac:dyDescent="0.25">
      <c r="A2078" s="5" t="s">
        <v>220</v>
      </c>
      <c r="B2078" s="4" t="s">
        <v>247</v>
      </c>
      <c r="C2078" s="4" t="s">
        <v>440</v>
      </c>
      <c r="D2078" s="4" t="s">
        <v>70</v>
      </c>
      <c r="E2078" s="4" t="s">
        <v>378</v>
      </c>
      <c r="F2078" s="4" t="s">
        <v>342</v>
      </c>
      <c r="G2078" s="4" t="s">
        <v>357</v>
      </c>
      <c r="H2078" s="4"/>
      <c r="I2078" s="66">
        <v>71.867634820000006</v>
      </c>
      <c r="J2078" s="53">
        <v>51.357696982</v>
      </c>
      <c r="K2078" s="53">
        <v>0.71692090880000003</v>
      </c>
      <c r="L2078" s="53">
        <v>2.1457362790999999E-2</v>
      </c>
      <c r="M2078" s="53">
        <v>1.9740773767720002E-2</v>
      </c>
      <c r="N2078" s="53">
        <v>4.5739265389E-3</v>
      </c>
      <c r="O2078" s="54">
        <v>1.5562856895908999</v>
      </c>
    </row>
    <row r="2079" spans="1:15" x14ac:dyDescent="0.25">
      <c r="A2079" s="5" t="s">
        <v>220</v>
      </c>
      <c r="B2079" s="4" t="s">
        <v>247</v>
      </c>
      <c r="C2079" s="4" t="s">
        <v>440</v>
      </c>
      <c r="D2079" s="4" t="s">
        <v>71</v>
      </c>
      <c r="E2079" s="4" t="s">
        <v>379</v>
      </c>
      <c r="F2079" s="4" t="s">
        <v>342</v>
      </c>
      <c r="G2079" s="4" t="s">
        <v>357</v>
      </c>
      <c r="H2079" s="4"/>
      <c r="I2079" s="66">
        <v>247.69634214999999</v>
      </c>
      <c r="J2079" s="53">
        <v>66.449354459999995</v>
      </c>
      <c r="K2079" s="53">
        <v>0.96643378600000007</v>
      </c>
      <c r="L2079" s="53">
        <v>2.4012330579999998E-2</v>
      </c>
      <c r="M2079" s="53">
        <v>2.2091344133600001E-2</v>
      </c>
      <c r="N2079" s="53">
        <v>5.2810252969999992E-3</v>
      </c>
      <c r="O2079" s="54">
        <v>2.268047769496</v>
      </c>
    </row>
    <row r="2080" spans="1:15" x14ac:dyDescent="0.25">
      <c r="A2080" s="5" t="s">
        <v>220</v>
      </c>
      <c r="B2080" s="4" t="s">
        <v>247</v>
      </c>
      <c r="C2080" s="4" t="s">
        <v>440</v>
      </c>
      <c r="D2080" s="4" t="s">
        <v>72</v>
      </c>
      <c r="E2080" s="4" t="s">
        <v>380</v>
      </c>
      <c r="F2080" s="4" t="s">
        <v>342</v>
      </c>
      <c r="G2080" s="4" t="s">
        <v>357</v>
      </c>
      <c r="H2080" s="4"/>
      <c r="I2080" s="66">
        <v>451.17410000000001</v>
      </c>
      <c r="J2080" s="53">
        <v>27.0337177</v>
      </c>
      <c r="K2080" s="53">
        <v>0.37305042499999996</v>
      </c>
      <c r="L2080" s="53">
        <v>3.1690882099999998E-2</v>
      </c>
      <c r="M2080" s="53">
        <v>2.9155611532000001E-2</v>
      </c>
      <c r="N2080" s="53">
        <v>2.3752588100000001E-3</v>
      </c>
      <c r="O2080" s="54">
        <v>2.5864115784100004</v>
      </c>
    </row>
    <row r="2081" spans="1:15" x14ac:dyDescent="0.25">
      <c r="A2081" s="5" t="s">
        <v>220</v>
      </c>
      <c r="B2081" s="4" t="s">
        <v>247</v>
      </c>
      <c r="C2081" s="4" t="s">
        <v>440</v>
      </c>
      <c r="D2081" s="4" t="s">
        <v>73</v>
      </c>
      <c r="E2081" s="4" t="s">
        <v>381</v>
      </c>
      <c r="F2081" s="4" t="s">
        <v>341</v>
      </c>
      <c r="G2081" s="4" t="s">
        <v>357</v>
      </c>
      <c r="H2081" s="4"/>
      <c r="I2081" s="66">
        <v>7682.2649520000004</v>
      </c>
      <c r="J2081" s="53">
        <v>701.44079721999992</v>
      </c>
      <c r="K2081" s="53">
        <v>10.369940831600001</v>
      </c>
      <c r="L2081" s="53">
        <v>0.27384049733999999</v>
      </c>
      <c r="M2081" s="53">
        <v>0.25193325755279999</v>
      </c>
      <c r="N2081" s="53">
        <v>6.0939194014000005E-2</v>
      </c>
      <c r="O2081" s="54">
        <v>30.233282677775005</v>
      </c>
    </row>
    <row r="2082" spans="1:15" x14ac:dyDescent="0.25">
      <c r="A2082" s="5" t="s">
        <v>220</v>
      </c>
      <c r="B2082" s="4" t="s">
        <v>247</v>
      </c>
      <c r="C2082" s="4" t="s">
        <v>440</v>
      </c>
      <c r="D2082" s="4" t="s">
        <v>74</v>
      </c>
      <c r="E2082" s="4" t="s">
        <v>381</v>
      </c>
      <c r="F2082" s="4" t="s">
        <v>342</v>
      </c>
      <c r="G2082" s="4" t="s">
        <v>357</v>
      </c>
      <c r="H2082" s="4"/>
      <c r="I2082" s="66">
        <v>491.11535696999999</v>
      </c>
      <c r="J2082" s="53">
        <v>698.27727583000001</v>
      </c>
      <c r="K2082" s="53">
        <v>9.7441557268000007</v>
      </c>
      <c r="L2082" s="53">
        <v>0.29065905224999999</v>
      </c>
      <c r="M2082" s="53">
        <v>0.26740632806999998</v>
      </c>
      <c r="N2082" s="53">
        <v>6.2168566331E-2</v>
      </c>
      <c r="O2082" s="54">
        <v>19.928340158793802</v>
      </c>
    </row>
    <row r="2083" spans="1:15" x14ac:dyDescent="0.25">
      <c r="A2083" s="5" t="s">
        <v>220</v>
      </c>
      <c r="B2083" s="4" t="s">
        <v>247</v>
      </c>
      <c r="C2083" s="4" t="s">
        <v>440</v>
      </c>
      <c r="D2083" s="4" t="s">
        <v>75</v>
      </c>
      <c r="E2083" s="4" t="s">
        <v>382</v>
      </c>
      <c r="F2083" s="4" t="s">
        <v>342</v>
      </c>
      <c r="G2083" s="4" t="s">
        <v>357</v>
      </c>
      <c r="H2083" s="4"/>
      <c r="I2083" s="66">
        <v>41.779187453000006</v>
      </c>
      <c r="J2083" s="53">
        <v>77.674497576999997</v>
      </c>
      <c r="K2083" s="53">
        <v>1.7691807561499997</v>
      </c>
      <c r="L2083" s="53">
        <v>4.8319849058999997E-2</v>
      </c>
      <c r="M2083" s="53">
        <v>4.4454261134279999E-2</v>
      </c>
      <c r="N2083" s="53">
        <v>1.0487966387399999E-2</v>
      </c>
      <c r="O2083" s="54">
        <v>2.268979334484591</v>
      </c>
    </row>
    <row r="2084" spans="1:15" x14ac:dyDescent="0.25">
      <c r="A2084" s="5" t="s">
        <v>220</v>
      </c>
      <c r="B2084" s="4" t="s">
        <v>247</v>
      </c>
      <c r="C2084" s="4" t="s">
        <v>440</v>
      </c>
      <c r="D2084" s="4" t="s">
        <v>76</v>
      </c>
      <c r="E2084" s="4" t="s">
        <v>347</v>
      </c>
      <c r="F2084" s="4" t="s">
        <v>342</v>
      </c>
      <c r="G2084" s="4" t="s">
        <v>357</v>
      </c>
      <c r="H2084" s="4"/>
      <c r="I2084" s="66">
        <v>1432.8608955099999</v>
      </c>
      <c r="J2084" s="53">
        <v>1975.9899526900001</v>
      </c>
      <c r="K2084" s="53">
        <v>29.312105258000003</v>
      </c>
      <c r="L2084" s="53">
        <v>1.3144043164999999</v>
      </c>
      <c r="M2084" s="53">
        <v>1.2092519711800001</v>
      </c>
      <c r="N2084" s="53">
        <v>0.19960719202000002</v>
      </c>
      <c r="O2084" s="54">
        <v>69.46594028002329</v>
      </c>
    </row>
    <row r="2085" spans="1:15" x14ac:dyDescent="0.25">
      <c r="A2085" s="5" t="s">
        <v>220</v>
      </c>
      <c r="B2085" s="4" t="s">
        <v>247</v>
      </c>
      <c r="C2085" s="4" t="s">
        <v>440</v>
      </c>
      <c r="D2085" s="4" t="s">
        <v>77</v>
      </c>
      <c r="E2085" s="4" t="s">
        <v>383</v>
      </c>
      <c r="F2085" s="4" t="s">
        <v>341</v>
      </c>
      <c r="G2085" s="4" t="s">
        <v>357</v>
      </c>
      <c r="H2085" s="4"/>
      <c r="I2085" s="66">
        <v>378.39756190000003</v>
      </c>
      <c r="J2085" s="53">
        <v>27.384524249999998</v>
      </c>
      <c r="K2085" s="53">
        <v>0.37288751419999994</v>
      </c>
      <c r="L2085" s="53">
        <v>1.9321175569999998E-2</v>
      </c>
      <c r="M2085" s="53">
        <v>1.7775481524399998E-2</v>
      </c>
      <c r="N2085" s="53">
        <v>2.1507538370000002E-3</v>
      </c>
      <c r="O2085" s="54">
        <v>1.8538573529376503</v>
      </c>
    </row>
    <row r="2086" spans="1:15" x14ac:dyDescent="0.25">
      <c r="A2086" s="5" t="s">
        <v>220</v>
      </c>
      <c r="B2086" s="4" t="s">
        <v>247</v>
      </c>
      <c r="C2086" s="4" t="s">
        <v>440</v>
      </c>
      <c r="D2086" s="4" t="s">
        <v>78</v>
      </c>
      <c r="E2086" s="4" t="s">
        <v>383</v>
      </c>
      <c r="F2086" s="4" t="s">
        <v>342</v>
      </c>
      <c r="G2086" s="4" t="s">
        <v>357</v>
      </c>
      <c r="H2086" s="4"/>
      <c r="I2086" s="66">
        <v>1077.3367755249999</v>
      </c>
      <c r="J2086" s="53">
        <v>78.066678786000011</v>
      </c>
      <c r="K2086" s="53">
        <v>1.0747046029000005</v>
      </c>
      <c r="L2086" s="53">
        <v>5.5074165395599999E-2</v>
      </c>
      <c r="M2086" s="53">
        <v>5.0668232163951998E-2</v>
      </c>
      <c r="N2086" s="53">
        <v>6.1467033152000005E-3</v>
      </c>
      <c r="O2086" s="54">
        <v>5.2206185859824794</v>
      </c>
    </row>
    <row r="2087" spans="1:15" x14ac:dyDescent="0.25">
      <c r="A2087" s="5" t="s">
        <v>220</v>
      </c>
      <c r="B2087" s="4" t="s">
        <v>247</v>
      </c>
      <c r="C2087" s="4" t="s">
        <v>440</v>
      </c>
      <c r="D2087" s="4" t="s">
        <v>79</v>
      </c>
      <c r="E2087" s="4" t="s">
        <v>384</v>
      </c>
      <c r="F2087" s="4" t="s">
        <v>349</v>
      </c>
      <c r="G2087" s="4" t="s">
        <v>357</v>
      </c>
      <c r="H2087" s="4"/>
      <c r="I2087" s="66">
        <v>1.08445876</v>
      </c>
      <c r="J2087" s="53">
        <v>0.65591498999999998</v>
      </c>
      <c r="K2087" s="53">
        <v>8.9362711000000004E-3</v>
      </c>
      <c r="L2087" s="53">
        <v>2.8127217999999999E-4</v>
      </c>
      <c r="M2087" s="53">
        <v>2.5877040560000006E-4</v>
      </c>
      <c r="N2087" s="53">
        <v>5.8272736999999996E-5</v>
      </c>
      <c r="O2087" s="54">
        <v>1.8505237763200004E-2</v>
      </c>
    </row>
    <row r="2088" spans="1:15" x14ac:dyDescent="0.25">
      <c r="A2088" s="5" t="s">
        <v>220</v>
      </c>
      <c r="B2088" s="4" t="s">
        <v>247</v>
      </c>
      <c r="C2088" s="4" t="s">
        <v>440</v>
      </c>
      <c r="D2088" s="4" t="s">
        <v>80</v>
      </c>
      <c r="E2088" s="4" t="s">
        <v>385</v>
      </c>
      <c r="F2088" s="4" t="s">
        <v>349</v>
      </c>
      <c r="G2088" s="4" t="s">
        <v>357</v>
      </c>
      <c r="H2088" s="4"/>
      <c r="I2088" s="66">
        <v>0.59568846399999997</v>
      </c>
      <c r="J2088" s="53">
        <v>1.0546928785</v>
      </c>
      <c r="K2088" s="53">
        <v>5.4757528759999993E-2</v>
      </c>
      <c r="L2088" s="53">
        <v>9.7047553199999987E-4</v>
      </c>
      <c r="M2088" s="53">
        <v>8.9283748943999998E-4</v>
      </c>
      <c r="N2088" s="53">
        <v>2.3449635669999999E-4</v>
      </c>
      <c r="O2088" s="54">
        <v>3.8033971157524708E-2</v>
      </c>
    </row>
    <row r="2089" spans="1:15" x14ac:dyDescent="0.25">
      <c r="A2089" s="5" t="s">
        <v>220</v>
      </c>
      <c r="B2089" s="4" t="s">
        <v>247</v>
      </c>
      <c r="C2089" s="4" t="s">
        <v>440</v>
      </c>
      <c r="D2089" s="4" t="s">
        <v>81</v>
      </c>
      <c r="E2089" s="4" t="s">
        <v>386</v>
      </c>
      <c r="F2089" s="4" t="s">
        <v>349</v>
      </c>
      <c r="G2089" s="4" t="s">
        <v>357</v>
      </c>
      <c r="H2089" s="4"/>
      <c r="I2089" s="66">
        <v>0</v>
      </c>
      <c r="J2089" s="53">
        <v>0</v>
      </c>
      <c r="K2089" s="53">
        <v>0</v>
      </c>
      <c r="L2089" s="53">
        <v>0</v>
      </c>
      <c r="M2089" s="53">
        <v>0</v>
      </c>
      <c r="N2089" s="53">
        <v>0</v>
      </c>
      <c r="O2089" s="54">
        <v>0</v>
      </c>
    </row>
    <row r="2090" spans="1:15" x14ac:dyDescent="0.25">
      <c r="A2090" s="5" t="s">
        <v>220</v>
      </c>
      <c r="B2090" s="4" t="s">
        <v>247</v>
      </c>
      <c r="C2090" s="4" t="s">
        <v>440</v>
      </c>
      <c r="D2090" s="4" t="s">
        <v>82</v>
      </c>
      <c r="E2090" s="4" t="s">
        <v>387</v>
      </c>
      <c r="F2090" s="4" t="s">
        <v>349</v>
      </c>
      <c r="G2090" s="4" t="s">
        <v>357</v>
      </c>
      <c r="H2090" s="4"/>
      <c r="I2090" s="66">
        <v>4.0323531500000005</v>
      </c>
      <c r="J2090" s="53">
        <v>0.85009131799999993</v>
      </c>
      <c r="K2090" s="53">
        <v>8.2266649499999997E-2</v>
      </c>
      <c r="L2090" s="53">
        <v>5.5962537299999993E-4</v>
      </c>
      <c r="M2090" s="53">
        <v>5.1485534316000003E-4</v>
      </c>
      <c r="N2090" s="53">
        <v>1.5787142699999999E-4</v>
      </c>
      <c r="O2090" s="54">
        <v>6.1420629437439991E-2</v>
      </c>
    </row>
    <row r="2091" spans="1:15" x14ac:dyDescent="0.25">
      <c r="A2091" s="5" t="s">
        <v>220</v>
      </c>
      <c r="B2091" s="4" t="s">
        <v>247</v>
      </c>
      <c r="C2091" s="4" t="s">
        <v>440</v>
      </c>
      <c r="D2091" s="4" t="s">
        <v>83</v>
      </c>
      <c r="E2091" s="4" t="s">
        <v>388</v>
      </c>
      <c r="F2091" s="4" t="s">
        <v>349</v>
      </c>
      <c r="G2091" s="4" t="s">
        <v>357</v>
      </c>
      <c r="H2091" s="4"/>
      <c r="I2091" s="66">
        <v>1.8328882759999998</v>
      </c>
      <c r="J2091" s="53">
        <v>0.57040287319999994</v>
      </c>
      <c r="K2091" s="53">
        <v>8.3417201019999991E-3</v>
      </c>
      <c r="L2091" s="53">
        <v>2.2201938410000002E-4</v>
      </c>
      <c r="M2091" s="53">
        <v>2.04257833372E-4</v>
      </c>
      <c r="N2091" s="53">
        <v>4.8426941320000002E-5</v>
      </c>
      <c r="O2091" s="54">
        <v>1.7870925139597999E-2</v>
      </c>
    </row>
    <row r="2092" spans="1:15" x14ac:dyDescent="0.25">
      <c r="A2092" s="5" t="s">
        <v>220</v>
      </c>
      <c r="B2092" s="4" t="s">
        <v>247</v>
      </c>
      <c r="C2092" s="4" t="s">
        <v>440</v>
      </c>
      <c r="D2092" s="4" t="s">
        <v>84</v>
      </c>
      <c r="E2092" s="4" t="s">
        <v>348</v>
      </c>
      <c r="F2092" s="4" t="s">
        <v>349</v>
      </c>
      <c r="G2092" s="4" t="s">
        <v>357</v>
      </c>
      <c r="H2092" s="4"/>
      <c r="I2092" s="66">
        <v>33.25163749</v>
      </c>
      <c r="J2092" s="53">
        <v>5.391397500000001</v>
      </c>
      <c r="K2092" s="53">
        <v>0.1426449058</v>
      </c>
      <c r="L2092" s="53">
        <v>3.5409031129999997E-3</v>
      </c>
      <c r="M2092" s="53">
        <v>3.25763086396E-3</v>
      </c>
      <c r="N2092" s="53">
        <v>5.2959667399999993E-4</v>
      </c>
      <c r="O2092" s="54">
        <v>0.27731774311237861</v>
      </c>
    </row>
    <row r="2093" spans="1:15" x14ac:dyDescent="0.25">
      <c r="A2093" s="5" t="s">
        <v>220</v>
      </c>
      <c r="B2093" s="4" t="s">
        <v>247</v>
      </c>
      <c r="C2093" s="4" t="s">
        <v>440</v>
      </c>
      <c r="D2093" s="4" t="s">
        <v>85</v>
      </c>
      <c r="E2093" s="4" t="s">
        <v>389</v>
      </c>
      <c r="F2093" s="4" t="s">
        <v>349</v>
      </c>
      <c r="G2093" s="4" t="s">
        <v>357</v>
      </c>
      <c r="H2093" s="4"/>
      <c r="I2093" s="66">
        <v>161.73702563000001</v>
      </c>
      <c r="J2093" s="53">
        <v>17.945552109999998</v>
      </c>
      <c r="K2093" s="53">
        <v>0.19059496429</v>
      </c>
      <c r="L2093" s="53">
        <v>4.5376861400000003E-3</v>
      </c>
      <c r="M2093" s="53">
        <v>4.1746712488000002E-3</v>
      </c>
      <c r="N2093" s="53">
        <v>1.1529212812999999E-3</v>
      </c>
      <c r="O2093" s="54">
        <v>0.69676321912662009</v>
      </c>
    </row>
    <row r="2094" spans="1:15" x14ac:dyDescent="0.25">
      <c r="A2094" s="5" t="s">
        <v>220</v>
      </c>
      <c r="B2094" s="4" t="s">
        <v>247</v>
      </c>
      <c r="C2094" s="4" t="s">
        <v>440</v>
      </c>
      <c r="D2094" s="4" t="s">
        <v>86</v>
      </c>
      <c r="E2094" s="4" t="s">
        <v>390</v>
      </c>
      <c r="F2094" s="4" t="s">
        <v>349</v>
      </c>
      <c r="G2094" s="4" t="s">
        <v>357</v>
      </c>
      <c r="H2094" s="4"/>
      <c r="I2094" s="66">
        <v>2.5202205800000002</v>
      </c>
      <c r="J2094" s="53">
        <v>1.3517253999999999</v>
      </c>
      <c r="K2094" s="53">
        <v>0.130811707</v>
      </c>
      <c r="L2094" s="53">
        <v>8.8985704000000003E-4</v>
      </c>
      <c r="M2094" s="53">
        <v>8.1866847679999992E-4</v>
      </c>
      <c r="N2094" s="53">
        <v>2.5103045E-4</v>
      </c>
      <c r="O2094" s="54">
        <v>8.6520866003400004E-2</v>
      </c>
    </row>
    <row r="2095" spans="1:15" x14ac:dyDescent="0.25">
      <c r="A2095" s="5" t="s">
        <v>220</v>
      </c>
      <c r="B2095" s="4" t="s">
        <v>247</v>
      </c>
      <c r="C2095" s="4" t="s">
        <v>440</v>
      </c>
      <c r="D2095" s="4" t="s">
        <v>87</v>
      </c>
      <c r="E2095" s="4" t="s">
        <v>391</v>
      </c>
      <c r="F2095" s="4" t="s">
        <v>349</v>
      </c>
      <c r="G2095" s="4" t="s">
        <v>357</v>
      </c>
      <c r="H2095" s="4"/>
      <c r="I2095" s="66">
        <v>5.0709905829999995</v>
      </c>
      <c r="J2095" s="53">
        <v>2.5542962380000001</v>
      </c>
      <c r="K2095" s="53">
        <v>0.15614727186999999</v>
      </c>
      <c r="L2095" s="53">
        <v>1.4073578792999999E-3</v>
      </c>
      <c r="M2095" s="53">
        <v>1.2947692489560002E-3</v>
      </c>
      <c r="N2095" s="53">
        <v>3.6070033680000004E-4</v>
      </c>
      <c r="O2095" s="54">
        <v>0.11768682248146999</v>
      </c>
    </row>
    <row r="2096" spans="1:15" x14ac:dyDescent="0.25">
      <c r="A2096" s="5" t="s">
        <v>220</v>
      </c>
      <c r="B2096" s="4" t="s">
        <v>247</v>
      </c>
      <c r="C2096" s="4" t="s">
        <v>440</v>
      </c>
      <c r="D2096" s="4" t="s">
        <v>88</v>
      </c>
      <c r="E2096" s="4" t="s">
        <v>392</v>
      </c>
      <c r="F2096" s="4" t="s">
        <v>349</v>
      </c>
      <c r="G2096" s="4" t="s">
        <v>357</v>
      </c>
      <c r="H2096" s="4"/>
      <c r="I2096" s="66">
        <v>0.70260712599999997</v>
      </c>
      <c r="J2096" s="53">
        <v>0.91289068200000001</v>
      </c>
      <c r="K2096" s="53">
        <v>7.1586385660000001E-2</v>
      </c>
      <c r="L2096" s="53">
        <v>1.8043203729999999E-3</v>
      </c>
      <c r="M2096" s="53">
        <v>1.6599747431600004E-3</v>
      </c>
      <c r="N2096" s="53">
        <v>3.9754281710000004E-4</v>
      </c>
      <c r="O2096" s="54">
        <v>4.6342040991209997E-2</v>
      </c>
    </row>
    <row r="2097" spans="1:15" x14ac:dyDescent="0.25">
      <c r="A2097" s="5" t="s">
        <v>220</v>
      </c>
      <c r="B2097" s="4" t="s">
        <v>247</v>
      </c>
      <c r="C2097" s="4" t="s">
        <v>440</v>
      </c>
      <c r="D2097" s="4" t="s">
        <v>89</v>
      </c>
      <c r="E2097" s="4" t="s">
        <v>350</v>
      </c>
      <c r="F2097" s="4" t="s">
        <v>351</v>
      </c>
      <c r="G2097" s="4" t="s">
        <v>357</v>
      </c>
      <c r="H2097" s="4"/>
      <c r="I2097" s="66">
        <v>2386.9510300000002</v>
      </c>
      <c r="J2097" s="53">
        <v>633.902197</v>
      </c>
      <c r="K2097" s="53">
        <v>9.3684315900000001</v>
      </c>
      <c r="L2097" s="53">
        <v>0.30975284400000003</v>
      </c>
      <c r="M2097" s="53">
        <v>0.28497261648</v>
      </c>
      <c r="N2097" s="53">
        <v>5.5078987500000003E-2</v>
      </c>
      <c r="O2097" s="54">
        <v>26.969324723019</v>
      </c>
    </row>
    <row r="2098" spans="1:15" x14ac:dyDescent="0.25">
      <c r="A2098" s="5" t="s">
        <v>220</v>
      </c>
      <c r="B2098" s="4" t="s">
        <v>247</v>
      </c>
      <c r="C2098" s="4" t="s">
        <v>440</v>
      </c>
      <c r="D2098" s="4" t="s">
        <v>90</v>
      </c>
      <c r="E2098" s="4" t="s">
        <v>352</v>
      </c>
      <c r="F2098" s="4" t="s">
        <v>351</v>
      </c>
      <c r="G2098" s="4" t="s">
        <v>357</v>
      </c>
      <c r="H2098" s="4"/>
      <c r="I2098" s="66">
        <v>420.06409440900001</v>
      </c>
      <c r="J2098" s="53">
        <v>124.51009431299998</v>
      </c>
      <c r="K2098" s="53">
        <v>2.4319400397000002</v>
      </c>
      <c r="L2098" s="53">
        <v>0.12800605123400002</v>
      </c>
      <c r="M2098" s="53">
        <v>0.11776556713528</v>
      </c>
      <c r="N2098" s="53">
        <v>1.3614350202399999E-2</v>
      </c>
      <c r="O2098" s="54">
        <v>7.6320376190674111</v>
      </c>
    </row>
    <row r="2099" spans="1:15" x14ac:dyDescent="0.25">
      <c r="A2099" s="5" t="s">
        <v>220</v>
      </c>
      <c r="B2099" s="4" t="s">
        <v>247</v>
      </c>
      <c r="C2099" s="4" t="s">
        <v>440</v>
      </c>
      <c r="D2099" s="4" t="s">
        <v>91</v>
      </c>
      <c r="E2099" s="4" t="s">
        <v>353</v>
      </c>
      <c r="F2099" s="4" t="s">
        <v>351</v>
      </c>
      <c r="G2099" s="4" t="s">
        <v>357</v>
      </c>
      <c r="H2099" s="4"/>
      <c r="I2099" s="66">
        <v>87.245247520000007</v>
      </c>
      <c r="J2099" s="53">
        <v>60.115001479999989</v>
      </c>
      <c r="K2099" s="53">
        <v>1.3836747300000001</v>
      </c>
      <c r="L2099" s="53">
        <v>5.6940439820000008E-2</v>
      </c>
      <c r="M2099" s="53">
        <v>5.2385204634400002E-2</v>
      </c>
      <c r="N2099" s="53">
        <v>7.2973541499999992E-3</v>
      </c>
      <c r="O2099" s="54">
        <v>3.1394749351012496</v>
      </c>
    </row>
    <row r="2100" spans="1:15" x14ac:dyDescent="0.25">
      <c r="A2100" s="5" t="s">
        <v>220</v>
      </c>
      <c r="B2100" s="4" t="s">
        <v>247</v>
      </c>
      <c r="C2100" s="4" t="s">
        <v>440</v>
      </c>
      <c r="D2100" s="4" t="s">
        <v>92</v>
      </c>
      <c r="E2100" s="4" t="s">
        <v>393</v>
      </c>
      <c r="F2100" s="4" t="s">
        <v>351</v>
      </c>
      <c r="G2100" s="4" t="s">
        <v>357</v>
      </c>
      <c r="H2100" s="4"/>
      <c r="I2100" s="66">
        <v>125.12902124</v>
      </c>
      <c r="J2100" s="53">
        <v>158.19703618999998</v>
      </c>
      <c r="K2100" s="53">
        <v>2.6734887700000001</v>
      </c>
      <c r="L2100" s="53">
        <v>7.9222347290000009E-2</v>
      </c>
      <c r="M2100" s="53">
        <v>7.2884559506800006E-2</v>
      </c>
      <c r="N2100" s="53">
        <v>1.5706935400999999E-2</v>
      </c>
      <c r="O2100" s="54">
        <v>5.3028860118284005</v>
      </c>
    </row>
    <row r="2101" spans="1:15" x14ac:dyDescent="0.25">
      <c r="A2101" s="5" t="s">
        <v>220</v>
      </c>
      <c r="B2101" s="4" t="s">
        <v>247</v>
      </c>
      <c r="C2101" s="4" t="s">
        <v>440</v>
      </c>
      <c r="D2101" s="4" t="s">
        <v>93</v>
      </c>
      <c r="E2101" s="4" t="s">
        <v>394</v>
      </c>
      <c r="F2101" s="4" t="s">
        <v>351</v>
      </c>
      <c r="G2101" s="4" t="s">
        <v>357</v>
      </c>
      <c r="H2101" s="4"/>
      <c r="I2101" s="66">
        <v>1152.436260704</v>
      </c>
      <c r="J2101" s="53">
        <v>248.09790162660002</v>
      </c>
      <c r="K2101" s="53">
        <v>3.8462622820099996</v>
      </c>
      <c r="L2101" s="53">
        <v>0.21803394908200002</v>
      </c>
      <c r="M2101" s="53">
        <v>0.20059123315544</v>
      </c>
      <c r="N2101" s="53">
        <v>2.4375141781799999E-2</v>
      </c>
      <c r="O2101" s="54">
        <v>13.745387889808839</v>
      </c>
    </row>
    <row r="2102" spans="1:15" x14ac:dyDescent="0.25">
      <c r="A2102" s="5" t="s">
        <v>220</v>
      </c>
      <c r="B2102" s="4" t="s">
        <v>247</v>
      </c>
      <c r="C2102" s="4" t="s">
        <v>440</v>
      </c>
      <c r="D2102" s="4" t="s">
        <v>94</v>
      </c>
      <c r="E2102" s="4" t="s">
        <v>354</v>
      </c>
      <c r="F2102" s="4" t="s">
        <v>351</v>
      </c>
      <c r="G2102" s="4" t="s">
        <v>357</v>
      </c>
      <c r="H2102" s="4"/>
      <c r="I2102" s="66">
        <v>14.70252837</v>
      </c>
      <c r="J2102" s="53">
        <v>12.211277656</v>
      </c>
      <c r="K2102" s="53">
        <v>0.17467782035999999</v>
      </c>
      <c r="L2102" s="53">
        <v>7.8193207850000002E-3</v>
      </c>
      <c r="M2102" s="53">
        <v>7.1937751222000005E-3</v>
      </c>
      <c r="N2102" s="53">
        <v>1.1527220373999997E-3</v>
      </c>
      <c r="O2102" s="54">
        <v>0.47949292762908102</v>
      </c>
    </row>
    <row r="2103" spans="1:15" x14ac:dyDescent="0.25">
      <c r="A2103" s="5" t="s">
        <v>220</v>
      </c>
      <c r="B2103" s="4" t="s">
        <v>247</v>
      </c>
      <c r="C2103" s="4" t="s">
        <v>440</v>
      </c>
      <c r="D2103" s="4" t="s">
        <v>95</v>
      </c>
      <c r="E2103" s="4" t="s">
        <v>395</v>
      </c>
      <c r="F2103" s="4" t="s">
        <v>356</v>
      </c>
      <c r="G2103" s="4" t="s">
        <v>357</v>
      </c>
      <c r="H2103" s="4"/>
      <c r="I2103" s="66">
        <v>213.0128283</v>
      </c>
      <c r="J2103" s="53">
        <v>26.603337799999998</v>
      </c>
      <c r="K2103" s="53">
        <v>0.37980476400000002</v>
      </c>
      <c r="L2103" s="53">
        <v>9.3601458600000003E-3</v>
      </c>
      <c r="M2103" s="53">
        <v>8.6113341912000003E-3</v>
      </c>
      <c r="N2103" s="53">
        <v>2.0698471820000002E-3</v>
      </c>
      <c r="O2103" s="54">
        <v>0.97890919312449998</v>
      </c>
    </row>
    <row r="2104" spans="1:15" x14ac:dyDescent="0.25">
      <c r="A2104" s="5" t="s">
        <v>220</v>
      </c>
      <c r="B2104" s="4" t="s">
        <v>247</v>
      </c>
      <c r="C2104" s="4" t="s">
        <v>440</v>
      </c>
      <c r="D2104" s="4" t="s">
        <v>96</v>
      </c>
      <c r="E2104" s="4" t="s">
        <v>396</v>
      </c>
      <c r="F2104" s="4" t="s">
        <v>356</v>
      </c>
      <c r="G2104" s="4" t="s">
        <v>357</v>
      </c>
      <c r="H2104" s="4"/>
      <c r="I2104" s="66">
        <v>0.49670692999999999</v>
      </c>
      <c r="J2104" s="53">
        <v>0.22504700999999999</v>
      </c>
      <c r="K2104" s="53">
        <v>3.5052848000000003E-3</v>
      </c>
      <c r="L2104" s="53">
        <v>3.1393357000000002E-4</v>
      </c>
      <c r="M2104" s="53">
        <v>2.8881888440000005E-4</v>
      </c>
      <c r="N2104" s="53">
        <v>2.3681413800000002E-5</v>
      </c>
      <c r="O2104" s="54">
        <v>1.3903484854000003E-2</v>
      </c>
    </row>
    <row r="2105" spans="1:15" x14ac:dyDescent="0.25">
      <c r="A2105" s="5" t="s">
        <v>220</v>
      </c>
      <c r="B2105" s="4" t="s">
        <v>247</v>
      </c>
      <c r="C2105" s="4" t="s">
        <v>440</v>
      </c>
      <c r="D2105" s="4" t="s">
        <v>97</v>
      </c>
      <c r="E2105" s="4" t="s">
        <v>397</v>
      </c>
      <c r="F2105" s="4" t="s">
        <v>338</v>
      </c>
      <c r="G2105" s="4" t="s">
        <v>357</v>
      </c>
      <c r="H2105" s="4"/>
      <c r="I2105" s="66">
        <v>0</v>
      </c>
      <c r="J2105" s="53">
        <v>0</v>
      </c>
      <c r="K2105" s="53">
        <v>0</v>
      </c>
      <c r="L2105" s="53">
        <v>0</v>
      </c>
      <c r="M2105" s="53">
        <v>0</v>
      </c>
      <c r="N2105" s="53">
        <v>0</v>
      </c>
      <c r="O2105" s="54">
        <v>0</v>
      </c>
    </row>
    <row r="2106" spans="1:15" x14ac:dyDescent="0.25">
      <c r="A2106" s="5" t="s">
        <v>220</v>
      </c>
      <c r="B2106" s="4" t="s">
        <v>247</v>
      </c>
      <c r="C2106" s="4" t="s">
        <v>440</v>
      </c>
      <c r="D2106" s="4" t="s">
        <v>98</v>
      </c>
      <c r="E2106" s="4" t="s">
        <v>398</v>
      </c>
      <c r="F2106" s="4" t="s">
        <v>325</v>
      </c>
      <c r="G2106" s="4" t="s">
        <v>399</v>
      </c>
      <c r="H2106" s="4"/>
      <c r="I2106" s="66">
        <v>2.2654097910000002</v>
      </c>
      <c r="J2106" s="53">
        <v>0.24708450471000001</v>
      </c>
      <c r="K2106" s="53">
        <v>5.429072636E-2</v>
      </c>
      <c r="L2106" s="53">
        <v>3.5541786630000001E-4</v>
      </c>
      <c r="M2106" s="53">
        <v>3.5541786630000001E-4</v>
      </c>
      <c r="N2106" s="53">
        <v>7.7219515029999992E-5</v>
      </c>
      <c r="O2106" s="54">
        <v>1.4943539813273598E-2</v>
      </c>
    </row>
    <row r="2107" spans="1:15" x14ac:dyDescent="0.25">
      <c r="A2107" s="5" t="s">
        <v>220</v>
      </c>
      <c r="B2107" s="4" t="s">
        <v>247</v>
      </c>
      <c r="C2107" s="4" t="s">
        <v>440</v>
      </c>
      <c r="D2107" s="4" t="s">
        <v>99</v>
      </c>
      <c r="E2107" s="4" t="s">
        <v>359</v>
      </c>
      <c r="F2107" s="4" t="s">
        <v>331</v>
      </c>
      <c r="G2107" s="4" t="s">
        <v>399</v>
      </c>
      <c r="H2107" s="4"/>
      <c r="I2107" s="66">
        <v>0.51311289000000004</v>
      </c>
      <c r="J2107" s="53">
        <v>0.17913348500000001</v>
      </c>
      <c r="K2107" s="53">
        <v>3.0257192799999999E-2</v>
      </c>
      <c r="L2107" s="53">
        <v>4.0263492000000003E-4</v>
      </c>
      <c r="M2107" s="53">
        <v>4.0263492000000003E-4</v>
      </c>
      <c r="N2107" s="53">
        <v>7.9264036999999993E-5</v>
      </c>
      <c r="O2107" s="54">
        <v>8.3372888191501002E-3</v>
      </c>
    </row>
    <row r="2108" spans="1:15" x14ac:dyDescent="0.25">
      <c r="A2108" s="5" t="s">
        <v>220</v>
      </c>
      <c r="B2108" s="4" t="s">
        <v>247</v>
      </c>
      <c r="C2108" s="4" t="s">
        <v>440</v>
      </c>
      <c r="D2108" s="4" t="s">
        <v>100</v>
      </c>
      <c r="E2108" s="4" t="s">
        <v>360</v>
      </c>
      <c r="F2108" s="4" t="s">
        <v>331</v>
      </c>
      <c r="G2108" s="4" t="s">
        <v>399</v>
      </c>
      <c r="H2108" s="4"/>
      <c r="I2108" s="66">
        <v>0.50962227999999998</v>
      </c>
      <c r="J2108" s="53">
        <v>0.21049990699999999</v>
      </c>
      <c r="K2108" s="53">
        <v>2.86264699E-2</v>
      </c>
      <c r="L2108" s="53">
        <v>6.8351491000000002E-4</v>
      </c>
      <c r="M2108" s="53">
        <v>6.8351491000000002E-4</v>
      </c>
      <c r="N2108" s="53">
        <v>1.2851315900000001E-4</v>
      </c>
      <c r="O2108" s="54">
        <v>7.4930184409289996E-3</v>
      </c>
    </row>
    <row r="2109" spans="1:15" x14ac:dyDescent="0.25">
      <c r="A2109" s="5" t="s">
        <v>220</v>
      </c>
      <c r="B2109" s="4" t="s">
        <v>247</v>
      </c>
      <c r="C2109" s="4" t="s">
        <v>440</v>
      </c>
      <c r="D2109" s="4" t="s">
        <v>101</v>
      </c>
      <c r="E2109" s="4" t="s">
        <v>333</v>
      </c>
      <c r="F2109" s="4" t="s">
        <v>331</v>
      </c>
      <c r="G2109" s="4" t="s">
        <v>399</v>
      </c>
      <c r="H2109" s="4"/>
      <c r="I2109" s="66">
        <v>0.41537713100000001</v>
      </c>
      <c r="J2109" s="53">
        <v>6.3020653999999995E-2</v>
      </c>
      <c r="K2109" s="53">
        <v>1.2526467500000001E-2</v>
      </c>
      <c r="L2109" s="53">
        <v>1.0535520499999999E-4</v>
      </c>
      <c r="M2109" s="53">
        <v>1.0535520499999999E-4</v>
      </c>
      <c r="N2109" s="53">
        <v>2.1988602299999998E-5</v>
      </c>
      <c r="O2109" s="54">
        <v>3.4745535330649993E-3</v>
      </c>
    </row>
    <row r="2110" spans="1:15" x14ac:dyDescent="0.25">
      <c r="A2110" s="5" t="s">
        <v>220</v>
      </c>
      <c r="B2110" s="4" t="s">
        <v>247</v>
      </c>
      <c r="C2110" s="4" t="s">
        <v>440</v>
      </c>
      <c r="D2110" s="4" t="s">
        <v>102</v>
      </c>
      <c r="E2110" s="4" t="s">
        <v>361</v>
      </c>
      <c r="F2110" s="4" t="s">
        <v>331</v>
      </c>
      <c r="G2110" s="4" t="s">
        <v>399</v>
      </c>
      <c r="H2110" s="4"/>
      <c r="I2110" s="66">
        <v>0.118679166</v>
      </c>
      <c r="J2110" s="53">
        <v>2.9752808000000002E-2</v>
      </c>
      <c r="K2110" s="53">
        <v>4.7359178000000004E-3</v>
      </c>
      <c r="L2110" s="53">
        <v>7.165295000000001E-5</v>
      </c>
      <c r="M2110" s="53">
        <v>7.165295000000001E-5</v>
      </c>
      <c r="N2110" s="53">
        <v>1.39185536E-5</v>
      </c>
      <c r="O2110" s="54">
        <v>1.2964630057667999E-3</v>
      </c>
    </row>
    <row r="2111" spans="1:15" x14ac:dyDescent="0.25">
      <c r="A2111" s="5" t="s">
        <v>220</v>
      </c>
      <c r="B2111" s="4" t="s">
        <v>247</v>
      </c>
      <c r="C2111" s="4" t="s">
        <v>440</v>
      </c>
      <c r="D2111" s="4" t="s">
        <v>103</v>
      </c>
      <c r="E2111" s="4" t="s">
        <v>362</v>
      </c>
      <c r="F2111" s="4" t="s">
        <v>331</v>
      </c>
      <c r="G2111" s="4" t="s">
        <v>399</v>
      </c>
      <c r="H2111" s="4"/>
      <c r="I2111" s="66">
        <v>1.35782921</v>
      </c>
      <c r="J2111" s="53">
        <v>0.57140031199999997</v>
      </c>
      <c r="K2111" s="53">
        <v>9.7716147700000006E-2</v>
      </c>
      <c r="L2111" s="53">
        <v>1.2318110200000001E-3</v>
      </c>
      <c r="M2111" s="53">
        <v>1.2318110200000001E-3</v>
      </c>
      <c r="N2111" s="53">
        <v>2.4365850499999999E-4</v>
      </c>
      <c r="O2111" s="54">
        <v>2.7057955118211997E-2</v>
      </c>
    </row>
    <row r="2112" spans="1:15" x14ac:dyDescent="0.25">
      <c r="A2112" s="5" t="s">
        <v>220</v>
      </c>
      <c r="B2112" s="4" t="s">
        <v>247</v>
      </c>
      <c r="C2112" s="4" t="s">
        <v>440</v>
      </c>
      <c r="D2112" s="4" t="s">
        <v>104</v>
      </c>
      <c r="E2112" s="4" t="s">
        <v>363</v>
      </c>
      <c r="F2112" s="4" t="s">
        <v>331</v>
      </c>
      <c r="G2112" s="4" t="s">
        <v>399</v>
      </c>
      <c r="H2112" s="4"/>
      <c r="I2112" s="66">
        <v>0.97386741999999993</v>
      </c>
      <c r="J2112" s="53">
        <v>0.26793784199999998</v>
      </c>
      <c r="K2112" s="53">
        <v>5.8298553699999998E-2</v>
      </c>
      <c r="L2112" s="53">
        <v>3.9863722000000001E-4</v>
      </c>
      <c r="M2112" s="53">
        <v>3.9863722000000001E-4</v>
      </c>
      <c r="N2112" s="53">
        <v>8.6396916999999999E-5</v>
      </c>
      <c r="O2112" s="54">
        <v>1.5979893338549999E-2</v>
      </c>
    </row>
    <row r="2113" spans="1:15" x14ac:dyDescent="0.25">
      <c r="A2113" s="5" t="s">
        <v>220</v>
      </c>
      <c r="B2113" s="4" t="s">
        <v>247</v>
      </c>
      <c r="C2113" s="4" t="s">
        <v>440</v>
      </c>
      <c r="D2113" s="4" t="s">
        <v>105</v>
      </c>
      <c r="E2113" s="4" t="s">
        <v>335</v>
      </c>
      <c r="F2113" s="4" t="s">
        <v>331</v>
      </c>
      <c r="G2113" s="4" t="s">
        <v>399</v>
      </c>
      <c r="H2113" s="4"/>
      <c r="I2113" s="66">
        <v>0.84820707999999989</v>
      </c>
      <c r="J2113" s="53">
        <v>0.24867453699999997</v>
      </c>
      <c r="K2113" s="53">
        <v>3.3427613000000002E-2</v>
      </c>
      <c r="L2113" s="53">
        <v>1.19330076E-3</v>
      </c>
      <c r="M2113" s="53">
        <v>1.19330076E-3</v>
      </c>
      <c r="N2113" s="53">
        <v>2.193985E-4</v>
      </c>
      <c r="O2113" s="54">
        <v>7.8586460562829995E-3</v>
      </c>
    </row>
    <row r="2114" spans="1:15" x14ac:dyDescent="0.25">
      <c r="A2114" s="5" t="s">
        <v>220</v>
      </c>
      <c r="B2114" s="4" t="s">
        <v>247</v>
      </c>
      <c r="C2114" s="4" t="s">
        <v>440</v>
      </c>
      <c r="D2114" s="4" t="s">
        <v>106</v>
      </c>
      <c r="E2114" s="4" t="s">
        <v>365</v>
      </c>
      <c r="F2114" s="4" t="s">
        <v>331</v>
      </c>
      <c r="G2114" s="4" t="s">
        <v>399</v>
      </c>
      <c r="H2114" s="4"/>
      <c r="I2114" s="66">
        <v>0.46424494620000001</v>
      </c>
      <c r="J2114" s="53">
        <v>0.25513433073999997</v>
      </c>
      <c r="K2114" s="53">
        <v>5.0542287796999999E-2</v>
      </c>
      <c r="L2114" s="53">
        <v>4.274734607E-4</v>
      </c>
      <c r="M2114" s="53">
        <v>4.274734607E-4</v>
      </c>
      <c r="N2114" s="53">
        <v>8.9108533779999992E-5</v>
      </c>
      <c r="O2114" s="54">
        <v>1.403825804807712E-2</v>
      </c>
    </row>
    <row r="2115" spans="1:15" x14ac:dyDescent="0.25">
      <c r="A2115" s="5" t="s">
        <v>220</v>
      </c>
      <c r="B2115" s="4" t="s">
        <v>247</v>
      </c>
      <c r="C2115" s="4" t="s">
        <v>440</v>
      </c>
      <c r="D2115" s="4" t="s">
        <v>107</v>
      </c>
      <c r="E2115" s="4" t="s">
        <v>336</v>
      </c>
      <c r="F2115" s="4" t="s">
        <v>331</v>
      </c>
      <c r="G2115" s="4" t="s">
        <v>399</v>
      </c>
      <c r="H2115" s="4"/>
      <c r="I2115" s="66">
        <v>8.7264061000000004E-2</v>
      </c>
      <c r="J2115" s="53">
        <v>4.1254106999999998E-2</v>
      </c>
      <c r="K2115" s="53">
        <v>8.0585907999999994E-3</v>
      </c>
      <c r="L2115" s="53">
        <v>7.0352354999999998E-5</v>
      </c>
      <c r="M2115" s="53">
        <v>7.0352354999999998E-5</v>
      </c>
      <c r="N2115" s="53">
        <v>1.4594677999999999E-5</v>
      </c>
      <c r="O2115" s="54">
        <v>2.2407046671629998E-3</v>
      </c>
    </row>
    <row r="2116" spans="1:15" x14ac:dyDescent="0.25">
      <c r="A2116" s="5" t="s">
        <v>220</v>
      </c>
      <c r="B2116" s="4" t="s">
        <v>247</v>
      </c>
      <c r="C2116" s="4" t="s">
        <v>440</v>
      </c>
      <c r="D2116" s="4" t="s">
        <v>108</v>
      </c>
      <c r="E2116" s="4" t="s">
        <v>366</v>
      </c>
      <c r="F2116" s="4" t="s">
        <v>331</v>
      </c>
      <c r="G2116" s="4" t="s">
        <v>399</v>
      </c>
      <c r="H2116" s="4"/>
      <c r="I2116" s="66">
        <v>0.71905634169999988</v>
      </c>
      <c r="J2116" s="53">
        <v>0.40126431870000001</v>
      </c>
      <c r="K2116" s="53">
        <v>7.1190271039999989E-2</v>
      </c>
      <c r="L2116" s="53">
        <v>7.8139486699999993E-4</v>
      </c>
      <c r="M2116" s="53">
        <v>7.8139486699999993E-4</v>
      </c>
      <c r="N2116" s="53">
        <v>1.5700503440000001E-4</v>
      </c>
      <c r="O2116" s="54">
        <v>1.9852942861119497E-2</v>
      </c>
    </row>
    <row r="2117" spans="1:15" x14ac:dyDescent="0.25">
      <c r="A2117" s="5" t="s">
        <v>220</v>
      </c>
      <c r="B2117" s="4" t="s">
        <v>247</v>
      </c>
      <c r="C2117" s="4" t="s">
        <v>440</v>
      </c>
      <c r="D2117" s="4" t="s">
        <v>109</v>
      </c>
      <c r="E2117" s="4" t="s">
        <v>367</v>
      </c>
      <c r="F2117" s="4" t="s">
        <v>331</v>
      </c>
      <c r="G2117" s="4" t="s">
        <v>399</v>
      </c>
      <c r="H2117" s="4"/>
      <c r="I2117" s="66">
        <v>1.1902824500000002</v>
      </c>
      <c r="J2117" s="53">
        <v>0.81436283300000001</v>
      </c>
      <c r="K2117" s="53">
        <v>0.11824117198</v>
      </c>
      <c r="L2117" s="53">
        <v>1.9570423459999999E-3</v>
      </c>
      <c r="M2117" s="53">
        <v>1.9570423459999999E-3</v>
      </c>
      <c r="N2117" s="53">
        <v>3.7657196979999999E-4</v>
      </c>
      <c r="O2117" s="54">
        <v>3.2697322235410706E-2</v>
      </c>
    </row>
    <row r="2118" spans="1:15" x14ac:dyDescent="0.25">
      <c r="A2118" s="5" t="s">
        <v>220</v>
      </c>
      <c r="B2118" s="4" t="s">
        <v>247</v>
      </c>
      <c r="C2118" s="4" t="s">
        <v>440</v>
      </c>
      <c r="D2118" s="4" t="s">
        <v>110</v>
      </c>
      <c r="E2118" s="4" t="s">
        <v>368</v>
      </c>
      <c r="F2118" s="4" t="s">
        <v>331</v>
      </c>
      <c r="G2118" s="4" t="s">
        <v>399</v>
      </c>
      <c r="H2118" s="4"/>
      <c r="I2118" s="66">
        <v>0.13613204600000001</v>
      </c>
      <c r="J2118" s="53">
        <v>7.2995683000000006E-2</v>
      </c>
      <c r="K2118" s="53">
        <v>9.371912789999999E-3</v>
      </c>
      <c r="L2118" s="53">
        <v>2.1127025500000001E-4</v>
      </c>
      <c r="M2118" s="53">
        <v>2.1127025500000001E-4</v>
      </c>
      <c r="N2118" s="53">
        <v>3.9759157300000001E-5</v>
      </c>
      <c r="O2118" s="54">
        <v>2.5169893711052002E-3</v>
      </c>
    </row>
    <row r="2119" spans="1:15" x14ac:dyDescent="0.25">
      <c r="A2119" s="5" t="s">
        <v>220</v>
      </c>
      <c r="B2119" s="4" t="s">
        <v>247</v>
      </c>
      <c r="C2119" s="4" t="s">
        <v>440</v>
      </c>
      <c r="D2119" s="4" t="s">
        <v>111</v>
      </c>
      <c r="E2119" s="4" t="s">
        <v>369</v>
      </c>
      <c r="F2119" s="4" t="s">
        <v>331</v>
      </c>
      <c r="G2119" s="4" t="s">
        <v>399</v>
      </c>
      <c r="H2119" s="4"/>
      <c r="I2119" s="66">
        <v>2.7854704400000001</v>
      </c>
      <c r="J2119" s="53">
        <v>0.89237257999999997</v>
      </c>
      <c r="K2119" s="53">
        <v>0.16939705799999999</v>
      </c>
      <c r="L2119" s="53">
        <v>1.6022020499999999E-3</v>
      </c>
      <c r="M2119" s="53">
        <v>1.6022020499999999E-3</v>
      </c>
      <c r="N2119" s="53">
        <v>3.2855902299999999E-4</v>
      </c>
      <c r="O2119" s="54">
        <v>4.6930251035439997E-2</v>
      </c>
    </row>
    <row r="2120" spans="1:15" x14ac:dyDescent="0.25">
      <c r="A2120" s="5" t="s">
        <v>220</v>
      </c>
      <c r="B2120" s="4" t="s">
        <v>247</v>
      </c>
      <c r="C2120" s="4" t="s">
        <v>440</v>
      </c>
      <c r="D2120" s="4" t="s">
        <v>112</v>
      </c>
      <c r="E2120" s="4" t="s">
        <v>371</v>
      </c>
      <c r="F2120" s="4" t="s">
        <v>331</v>
      </c>
      <c r="G2120" s="4" t="s">
        <v>399</v>
      </c>
      <c r="H2120" s="4"/>
      <c r="I2120" s="66">
        <v>0.45726386000000002</v>
      </c>
      <c r="J2120" s="53">
        <v>0.39633814000000001</v>
      </c>
      <c r="K2120" s="53">
        <v>8.0425708999999998E-2</v>
      </c>
      <c r="L2120" s="53">
        <v>6.4421672000000002E-4</v>
      </c>
      <c r="M2120" s="53">
        <v>6.4421672000000002E-4</v>
      </c>
      <c r="N2120" s="53">
        <v>1.3555266000000001E-4</v>
      </c>
      <c r="O2120" s="54">
        <v>2.2274942692289999E-2</v>
      </c>
    </row>
    <row r="2121" spans="1:15" x14ac:dyDescent="0.25">
      <c r="A2121" s="5" t="s">
        <v>220</v>
      </c>
      <c r="B2121" s="4" t="s">
        <v>247</v>
      </c>
      <c r="C2121" s="4" t="s">
        <v>440</v>
      </c>
      <c r="D2121" s="4" t="s">
        <v>113</v>
      </c>
      <c r="E2121" s="4" t="s">
        <v>372</v>
      </c>
      <c r="F2121" s="4" t="s">
        <v>338</v>
      </c>
      <c r="G2121" s="4" t="s">
        <v>399</v>
      </c>
      <c r="H2121" s="4"/>
      <c r="I2121" s="66">
        <v>8.6226739099999996</v>
      </c>
      <c r="J2121" s="53">
        <v>2.7103146950000001</v>
      </c>
      <c r="K2121" s="53">
        <v>0.53766071500000001</v>
      </c>
      <c r="L2121" s="53">
        <v>4.62668657E-3</v>
      </c>
      <c r="M2121" s="53">
        <v>4.62668657E-3</v>
      </c>
      <c r="N2121" s="53">
        <v>9.6450913899999999E-4</v>
      </c>
      <c r="O2121" s="54">
        <v>0.14850059384024999</v>
      </c>
    </row>
    <row r="2122" spans="1:15" x14ac:dyDescent="0.25">
      <c r="A2122" s="5" t="s">
        <v>220</v>
      </c>
      <c r="B2122" s="4" t="s">
        <v>247</v>
      </c>
      <c r="C2122" s="4" t="s">
        <v>440</v>
      </c>
      <c r="D2122" s="4" t="s">
        <v>114</v>
      </c>
      <c r="E2122" s="4" t="s">
        <v>373</v>
      </c>
      <c r="F2122" s="4" t="s">
        <v>338</v>
      </c>
      <c r="G2122" s="4" t="s">
        <v>399</v>
      </c>
      <c r="H2122" s="4"/>
      <c r="I2122" s="66">
        <v>180.86522606</v>
      </c>
      <c r="J2122" s="53">
        <v>182.56180685999999</v>
      </c>
      <c r="K2122" s="53">
        <v>26.530271616</v>
      </c>
      <c r="L2122" s="53">
        <v>0.44039756949999997</v>
      </c>
      <c r="M2122" s="53">
        <v>0.44039756949999997</v>
      </c>
      <c r="N2122" s="53">
        <v>8.4890098969999994E-2</v>
      </c>
      <c r="O2122" s="54">
        <v>7.3241220725990601</v>
      </c>
    </row>
    <row r="2123" spans="1:15" x14ac:dyDescent="0.25">
      <c r="A2123" s="5" t="s">
        <v>220</v>
      </c>
      <c r="B2123" s="4" t="s">
        <v>247</v>
      </c>
      <c r="C2123" s="4" t="s">
        <v>440</v>
      </c>
      <c r="D2123" s="4" t="s">
        <v>115</v>
      </c>
      <c r="E2123" s="4" t="s">
        <v>337</v>
      </c>
      <c r="F2123" s="4" t="s">
        <v>338</v>
      </c>
      <c r="G2123" s="4" t="s">
        <v>399</v>
      </c>
      <c r="H2123" s="4"/>
      <c r="I2123" s="66">
        <v>2.9595439953000007</v>
      </c>
      <c r="J2123" s="53">
        <v>0.90947366029999999</v>
      </c>
      <c r="K2123" s="53">
        <v>0.13026805119999998</v>
      </c>
      <c r="L2123" s="53">
        <v>3.4043721380000004E-3</v>
      </c>
      <c r="M2123" s="53">
        <v>3.4043721380000004E-3</v>
      </c>
      <c r="N2123" s="53">
        <v>6.3709755660000013E-4</v>
      </c>
      <c r="O2123" s="54">
        <v>3.30699478533069E-2</v>
      </c>
    </row>
    <row r="2124" spans="1:15" x14ac:dyDescent="0.25">
      <c r="A2124" s="5" t="s">
        <v>220</v>
      </c>
      <c r="B2124" s="4" t="s">
        <v>247</v>
      </c>
      <c r="C2124" s="4" t="s">
        <v>440</v>
      </c>
      <c r="D2124" s="4" t="s">
        <v>116</v>
      </c>
      <c r="E2124" s="4" t="s">
        <v>400</v>
      </c>
      <c r="F2124" s="4" t="s">
        <v>338</v>
      </c>
      <c r="G2124" s="4" t="s">
        <v>399</v>
      </c>
      <c r="H2124" s="4"/>
      <c r="I2124" s="66">
        <v>0.63990139099999999</v>
      </c>
      <c r="J2124" s="53">
        <v>0.35572822919999997</v>
      </c>
      <c r="K2124" s="53">
        <v>4.7955056099999997E-2</v>
      </c>
      <c r="L2124" s="53">
        <v>1.0284475809999999E-3</v>
      </c>
      <c r="M2124" s="53">
        <v>1.0284475809999999E-3</v>
      </c>
      <c r="N2124" s="53">
        <v>1.9479458199999998E-4</v>
      </c>
      <c r="O2124" s="54">
        <v>1.28464075144891E-2</v>
      </c>
    </row>
    <row r="2125" spans="1:15" x14ac:dyDescent="0.25">
      <c r="A2125" s="5" t="s">
        <v>220</v>
      </c>
      <c r="B2125" s="4" t="s">
        <v>247</v>
      </c>
      <c r="C2125" s="4" t="s">
        <v>440</v>
      </c>
      <c r="D2125" s="4" t="s">
        <v>117</v>
      </c>
      <c r="E2125" s="4" t="s">
        <v>401</v>
      </c>
      <c r="F2125" s="4" t="s">
        <v>338</v>
      </c>
      <c r="G2125" s="4" t="s">
        <v>399</v>
      </c>
      <c r="H2125" s="4"/>
      <c r="I2125" s="66">
        <v>0.35550072699999996</v>
      </c>
      <c r="J2125" s="53">
        <v>0.1443044171</v>
      </c>
      <c r="K2125" s="53">
        <v>2.8088369799999999E-2</v>
      </c>
      <c r="L2125" s="53">
        <v>2.5000287200000002E-4</v>
      </c>
      <c r="M2125" s="53">
        <v>2.5000287200000002E-4</v>
      </c>
      <c r="N2125" s="53">
        <v>5.18399227E-5</v>
      </c>
      <c r="O2125" s="54">
        <v>7.7944491794098994E-3</v>
      </c>
    </row>
    <row r="2126" spans="1:15" x14ac:dyDescent="0.25">
      <c r="A2126" s="5" t="s">
        <v>220</v>
      </c>
      <c r="B2126" s="4" t="s">
        <v>247</v>
      </c>
      <c r="C2126" s="4" t="s">
        <v>440</v>
      </c>
      <c r="D2126" s="4" t="s">
        <v>118</v>
      </c>
      <c r="E2126" s="4" t="s">
        <v>376</v>
      </c>
      <c r="F2126" s="4" t="s">
        <v>338</v>
      </c>
      <c r="G2126" s="4" t="s">
        <v>399</v>
      </c>
      <c r="H2126" s="4"/>
      <c r="I2126" s="66">
        <v>0.56702392689999992</v>
      </c>
      <c r="J2126" s="53">
        <v>0.34724989943000001</v>
      </c>
      <c r="K2126" s="53">
        <v>4.7417437719999997E-2</v>
      </c>
      <c r="L2126" s="53">
        <v>2.075643391E-3</v>
      </c>
      <c r="M2126" s="53">
        <v>2.075643391E-3</v>
      </c>
      <c r="N2126" s="53">
        <v>3.8187923039999998E-4</v>
      </c>
      <c r="O2126" s="54">
        <v>1.0116444585905899E-2</v>
      </c>
    </row>
    <row r="2127" spans="1:15" x14ac:dyDescent="0.25">
      <c r="A2127" s="5" t="s">
        <v>220</v>
      </c>
      <c r="B2127" s="4" t="s">
        <v>247</v>
      </c>
      <c r="C2127" s="4" t="s">
        <v>440</v>
      </c>
      <c r="D2127" s="4" t="s">
        <v>119</v>
      </c>
      <c r="E2127" s="4" t="s">
        <v>382</v>
      </c>
      <c r="F2127" s="4" t="s">
        <v>342</v>
      </c>
      <c r="G2127" s="4" t="s">
        <v>399</v>
      </c>
      <c r="H2127" s="4"/>
      <c r="I2127" s="66">
        <v>9.3463872059999993</v>
      </c>
      <c r="J2127" s="53">
        <v>5.5766312080000002</v>
      </c>
      <c r="K2127" s="53">
        <v>0.7596789370999999</v>
      </c>
      <c r="L2127" s="53">
        <v>1.5000129689999999E-2</v>
      </c>
      <c r="M2127" s="53">
        <v>1.5000129689999999E-2</v>
      </c>
      <c r="N2127" s="53">
        <v>2.852426629E-3</v>
      </c>
      <c r="O2127" s="54">
        <v>0.20636709379404333</v>
      </c>
    </row>
    <row r="2128" spans="1:15" x14ac:dyDescent="0.25">
      <c r="A2128" s="5" t="s">
        <v>220</v>
      </c>
      <c r="B2128" s="4" t="s">
        <v>247</v>
      </c>
      <c r="C2128" s="4" t="s">
        <v>440</v>
      </c>
      <c r="D2128" s="4" t="s">
        <v>120</v>
      </c>
      <c r="E2128" s="4" t="s">
        <v>391</v>
      </c>
      <c r="F2128" s="4" t="s">
        <v>349</v>
      </c>
      <c r="G2128" s="4" t="s">
        <v>399</v>
      </c>
      <c r="H2128" s="4"/>
      <c r="I2128" s="66">
        <v>1.2411227E-2</v>
      </c>
      <c r="J2128" s="53">
        <v>5.8728334999999998E-3</v>
      </c>
      <c r="K2128" s="53">
        <v>1.3003695E-3</v>
      </c>
      <c r="L2128" s="53">
        <v>8.2317983000000007E-6</v>
      </c>
      <c r="M2128" s="53">
        <v>8.2317983000000007E-6</v>
      </c>
      <c r="N2128" s="53">
        <v>1.7898075000000001E-6</v>
      </c>
      <c r="O2128" s="54">
        <v>3.5943639450189998E-4</v>
      </c>
    </row>
    <row r="2129" spans="1:15" x14ac:dyDescent="0.25">
      <c r="A2129" s="5" t="s">
        <v>220</v>
      </c>
      <c r="B2129" s="4" t="s">
        <v>247</v>
      </c>
      <c r="C2129" s="4" t="s">
        <v>440</v>
      </c>
      <c r="D2129" s="4" t="s">
        <v>121</v>
      </c>
      <c r="E2129" s="4" t="s">
        <v>392</v>
      </c>
      <c r="F2129" s="4" t="s">
        <v>349</v>
      </c>
      <c r="G2129" s="4" t="s">
        <v>399</v>
      </c>
      <c r="H2129" s="4"/>
      <c r="I2129" s="66">
        <v>0</v>
      </c>
      <c r="J2129" s="53">
        <v>0</v>
      </c>
      <c r="K2129" s="53">
        <v>0</v>
      </c>
      <c r="L2129" s="53">
        <v>0</v>
      </c>
      <c r="M2129" s="53">
        <v>0</v>
      </c>
      <c r="N2129" s="53">
        <v>0</v>
      </c>
      <c r="O2129" s="54">
        <v>0</v>
      </c>
    </row>
    <row r="2130" spans="1:15" x14ac:dyDescent="0.25">
      <c r="A2130" s="5" t="s">
        <v>220</v>
      </c>
      <c r="B2130" s="4" t="s">
        <v>247</v>
      </c>
      <c r="C2130" s="4" t="s">
        <v>440</v>
      </c>
      <c r="D2130" s="4" t="s">
        <v>122</v>
      </c>
      <c r="E2130" s="4" t="s">
        <v>350</v>
      </c>
      <c r="F2130" s="4" t="s">
        <v>351</v>
      </c>
      <c r="G2130" s="4" t="s">
        <v>399</v>
      </c>
      <c r="H2130" s="4"/>
      <c r="I2130" s="66">
        <v>98.919154525999986</v>
      </c>
      <c r="J2130" s="53">
        <v>11.821471428000001</v>
      </c>
      <c r="K2130" s="53">
        <v>3.4973889038999997</v>
      </c>
      <c r="L2130" s="53">
        <v>2.7066318893999998E-2</v>
      </c>
      <c r="M2130" s="53">
        <v>2.7066318893999998E-2</v>
      </c>
      <c r="N2130" s="53">
        <v>5.857788888E-3</v>
      </c>
      <c r="O2130" s="54">
        <v>0.72277523141245004</v>
      </c>
    </row>
    <row r="2131" spans="1:15" x14ac:dyDescent="0.25">
      <c r="A2131" s="5" t="s">
        <v>220</v>
      </c>
      <c r="B2131" s="4" t="s">
        <v>247</v>
      </c>
      <c r="C2131" s="4" t="s">
        <v>440</v>
      </c>
      <c r="D2131" s="4" t="s">
        <v>123</v>
      </c>
      <c r="E2131" s="4" t="s">
        <v>352</v>
      </c>
      <c r="F2131" s="4" t="s">
        <v>351</v>
      </c>
      <c r="G2131" s="4" t="s">
        <v>399</v>
      </c>
      <c r="H2131" s="4"/>
      <c r="I2131" s="66">
        <v>15.149411256</v>
      </c>
      <c r="J2131" s="53">
        <v>2.4001170379999999</v>
      </c>
      <c r="K2131" s="53">
        <v>0.6110136061</v>
      </c>
      <c r="L2131" s="53">
        <v>6.3746910399999999E-3</v>
      </c>
      <c r="M2131" s="53">
        <v>6.3746910399999999E-3</v>
      </c>
      <c r="N2131" s="53">
        <v>1.3133583509E-3</v>
      </c>
      <c r="O2131" s="54">
        <v>0.12617444790960097</v>
      </c>
    </row>
    <row r="2132" spans="1:15" x14ac:dyDescent="0.25">
      <c r="A2132" s="5" t="s">
        <v>220</v>
      </c>
      <c r="B2132" s="4" t="s">
        <v>247</v>
      </c>
      <c r="C2132" s="4" t="s">
        <v>440</v>
      </c>
      <c r="D2132" s="4" t="s">
        <v>124</v>
      </c>
      <c r="E2132" s="4" t="s">
        <v>353</v>
      </c>
      <c r="F2132" s="4" t="s">
        <v>351</v>
      </c>
      <c r="G2132" s="4" t="s">
        <v>399</v>
      </c>
      <c r="H2132" s="4"/>
      <c r="I2132" s="66">
        <v>7.2240009899999986</v>
      </c>
      <c r="J2132" s="53">
        <v>2.6204805219999998</v>
      </c>
      <c r="K2132" s="53">
        <v>0.59148327000000001</v>
      </c>
      <c r="L2132" s="53">
        <v>7.748097839999999E-3</v>
      </c>
      <c r="M2132" s="53">
        <v>7.748097839999999E-3</v>
      </c>
      <c r="N2132" s="53">
        <v>1.5476889230000002E-3</v>
      </c>
      <c r="O2132" s="54">
        <v>0.122153278015209</v>
      </c>
    </row>
    <row r="2133" spans="1:15" x14ac:dyDescent="0.25">
      <c r="A2133" s="5" t="s">
        <v>220</v>
      </c>
      <c r="B2133" s="4" t="s">
        <v>247</v>
      </c>
      <c r="C2133" s="4" t="s">
        <v>440</v>
      </c>
      <c r="D2133" s="4" t="s">
        <v>125</v>
      </c>
      <c r="E2133" s="4" t="s">
        <v>393</v>
      </c>
      <c r="F2133" s="4" t="s">
        <v>351</v>
      </c>
      <c r="G2133" s="4" t="s">
        <v>399</v>
      </c>
      <c r="H2133" s="4"/>
      <c r="I2133" s="66">
        <v>8.3631531599999995</v>
      </c>
      <c r="J2133" s="53">
        <v>4.6229744400000001</v>
      </c>
      <c r="K2133" s="53">
        <v>0.78373076600000002</v>
      </c>
      <c r="L2133" s="53">
        <v>9.64879108E-3</v>
      </c>
      <c r="M2133" s="53">
        <v>9.64879108E-3</v>
      </c>
      <c r="N2133" s="53">
        <v>1.9265638500000001E-3</v>
      </c>
      <c r="O2133" s="54">
        <v>0.21715537502297</v>
      </c>
    </row>
    <row r="2134" spans="1:15" x14ac:dyDescent="0.25">
      <c r="A2134" s="5" t="s">
        <v>220</v>
      </c>
      <c r="B2134" s="4" t="s">
        <v>247</v>
      </c>
      <c r="C2134" s="4" t="s">
        <v>440</v>
      </c>
      <c r="D2134" s="4" t="s">
        <v>126</v>
      </c>
      <c r="E2134" s="4" t="s">
        <v>394</v>
      </c>
      <c r="F2134" s="4" t="s">
        <v>351</v>
      </c>
      <c r="G2134" s="4" t="s">
        <v>399</v>
      </c>
      <c r="H2134" s="4"/>
      <c r="I2134" s="66">
        <v>0.53245643300000001</v>
      </c>
      <c r="J2134" s="53">
        <v>7.1486590099999997E-2</v>
      </c>
      <c r="K2134" s="53">
        <v>1.4075197399999999E-2</v>
      </c>
      <c r="L2134" s="53">
        <v>1.2526572799999999E-4</v>
      </c>
      <c r="M2134" s="53">
        <v>1.2526572799999999E-4</v>
      </c>
      <c r="N2134" s="53">
        <v>2.61953666E-5</v>
      </c>
      <c r="O2134" s="54">
        <v>3.8635947050549998E-3</v>
      </c>
    </row>
    <row r="2135" spans="1:15" x14ac:dyDescent="0.25">
      <c r="A2135" s="5" t="s">
        <v>220</v>
      </c>
      <c r="B2135" s="4" t="s">
        <v>247</v>
      </c>
      <c r="C2135" s="4" t="s">
        <v>440</v>
      </c>
      <c r="D2135" s="4" t="s">
        <v>127</v>
      </c>
      <c r="E2135" s="4" t="s">
        <v>354</v>
      </c>
      <c r="F2135" s="4" t="s">
        <v>351</v>
      </c>
      <c r="G2135" s="4" t="s">
        <v>399</v>
      </c>
      <c r="H2135" s="4"/>
      <c r="I2135" s="66">
        <v>0.15615312199999998</v>
      </c>
      <c r="J2135" s="53">
        <v>3.5390988900000003E-2</v>
      </c>
      <c r="K2135" s="53">
        <v>7.3494284299999999E-3</v>
      </c>
      <c r="L2135" s="53">
        <v>1.2322078E-4</v>
      </c>
      <c r="M2135" s="53">
        <v>1.2322078E-4</v>
      </c>
      <c r="N2135" s="53">
        <v>2.4084621099999999E-5</v>
      </c>
      <c r="O2135" s="54">
        <v>1.4743274642325E-3</v>
      </c>
    </row>
    <row r="2136" spans="1:15" x14ac:dyDescent="0.25">
      <c r="A2136" s="5" t="s">
        <v>220</v>
      </c>
      <c r="B2136" s="4" t="s">
        <v>247</v>
      </c>
      <c r="C2136" s="4" t="s">
        <v>440</v>
      </c>
      <c r="D2136" s="4" t="s">
        <v>128</v>
      </c>
      <c r="E2136" s="4" t="s">
        <v>371</v>
      </c>
      <c r="F2136" s="4" t="s">
        <v>331</v>
      </c>
      <c r="G2136" s="4" t="s">
        <v>402</v>
      </c>
      <c r="H2136" s="4"/>
      <c r="I2136" s="66">
        <v>2.0943384999999998E-2</v>
      </c>
      <c r="J2136" s="53">
        <v>1.5127409E-2</v>
      </c>
      <c r="K2136" s="53">
        <v>3.0753324000000002E-3</v>
      </c>
      <c r="L2136" s="53">
        <v>2.4588423999999999E-5</v>
      </c>
      <c r="M2136" s="53">
        <v>2.4588423999999999E-5</v>
      </c>
      <c r="N2136" s="53">
        <v>4.6279611000000003E-6</v>
      </c>
      <c r="O2136" s="54">
        <v>5.0281656800000003E-5</v>
      </c>
    </row>
    <row r="2137" spans="1:15" x14ac:dyDescent="0.25">
      <c r="A2137" s="5" t="s">
        <v>220</v>
      </c>
      <c r="B2137" s="4" t="s">
        <v>247</v>
      </c>
      <c r="C2137" s="4" t="s">
        <v>440</v>
      </c>
      <c r="D2137" s="4" t="s">
        <v>129</v>
      </c>
      <c r="E2137" s="4" t="s">
        <v>373</v>
      </c>
      <c r="F2137" s="4" t="s">
        <v>338</v>
      </c>
      <c r="G2137" s="4" t="s">
        <v>402</v>
      </c>
      <c r="H2137" s="4"/>
      <c r="I2137" s="66">
        <v>18.710104000000001</v>
      </c>
      <c r="J2137" s="53">
        <v>12.917185999999999</v>
      </c>
      <c r="K2137" s="53">
        <v>1.8950830000000001</v>
      </c>
      <c r="L2137" s="53">
        <v>3.0819912000000001E-2</v>
      </c>
      <c r="M2137" s="53">
        <v>3.0819912000000001E-2</v>
      </c>
      <c r="N2137" s="53">
        <v>5.5749286E-3</v>
      </c>
      <c r="O2137" s="54">
        <v>3.0937454E-2</v>
      </c>
    </row>
    <row r="2138" spans="1:15" x14ac:dyDescent="0.25">
      <c r="A2138" s="5" t="s">
        <v>220</v>
      </c>
      <c r="B2138" s="4" t="s">
        <v>247</v>
      </c>
      <c r="C2138" s="4" t="s">
        <v>440</v>
      </c>
      <c r="D2138" s="4" t="s">
        <v>130</v>
      </c>
      <c r="E2138" s="4" t="s">
        <v>337</v>
      </c>
      <c r="F2138" s="4" t="s">
        <v>338</v>
      </c>
      <c r="G2138" s="4" t="s">
        <v>402</v>
      </c>
      <c r="H2138" s="4"/>
      <c r="I2138" s="66">
        <v>8.2232589000000005E-3</v>
      </c>
      <c r="J2138" s="53">
        <v>1.5073484999999999E-2</v>
      </c>
      <c r="K2138" s="53">
        <v>2.1848278000000001E-3</v>
      </c>
      <c r="L2138" s="53">
        <v>3.6400265999999998E-5</v>
      </c>
      <c r="M2138" s="53">
        <v>3.6400265999999998E-5</v>
      </c>
      <c r="N2138" s="53">
        <v>6.5763306000000001E-6</v>
      </c>
      <c r="O2138" s="54">
        <v>3.56335052E-5</v>
      </c>
    </row>
    <row r="2139" spans="1:15" x14ac:dyDescent="0.25">
      <c r="A2139" s="5" t="s">
        <v>220</v>
      </c>
      <c r="B2139" s="4" t="s">
        <v>247</v>
      </c>
      <c r="C2139" s="4" t="s">
        <v>440</v>
      </c>
      <c r="D2139" s="4" t="s">
        <v>131</v>
      </c>
      <c r="E2139" s="4" t="s">
        <v>403</v>
      </c>
      <c r="F2139" s="4" t="s">
        <v>338</v>
      </c>
      <c r="G2139" s="4" t="s">
        <v>402</v>
      </c>
      <c r="H2139" s="4"/>
      <c r="I2139" s="66">
        <v>9.8679102999999994E-3</v>
      </c>
      <c r="J2139" s="53">
        <v>9.2239453999999992E-3</v>
      </c>
      <c r="K2139" s="53">
        <v>1.2519254E-3</v>
      </c>
      <c r="L2139" s="53">
        <v>2.3791458999999999E-5</v>
      </c>
      <c r="M2139" s="53">
        <v>2.3791458999999999E-5</v>
      </c>
      <c r="N2139" s="53">
        <v>4.2885495000000001E-6</v>
      </c>
      <c r="O2139" s="54">
        <v>2.0216125520000001E-5</v>
      </c>
    </row>
    <row r="2140" spans="1:15" x14ac:dyDescent="0.25">
      <c r="A2140" s="5" t="s">
        <v>220</v>
      </c>
      <c r="B2140" s="4" t="s">
        <v>247</v>
      </c>
      <c r="C2140" s="4" t="s">
        <v>440</v>
      </c>
      <c r="D2140" s="4" t="s">
        <v>132</v>
      </c>
      <c r="E2140" s="4" t="s">
        <v>375</v>
      </c>
      <c r="F2140" s="4" t="s">
        <v>338</v>
      </c>
      <c r="G2140" s="4" t="s">
        <v>402</v>
      </c>
      <c r="H2140" s="4"/>
      <c r="I2140" s="66">
        <v>9.5519681999999995E-2</v>
      </c>
      <c r="J2140" s="53">
        <v>3.0501067999999999E-2</v>
      </c>
      <c r="K2140" s="53">
        <v>4.5886994E-3</v>
      </c>
      <c r="L2140" s="53">
        <v>9.2477926999999998E-5</v>
      </c>
      <c r="M2140" s="53">
        <v>9.2477926999999998E-5</v>
      </c>
      <c r="N2140" s="53">
        <v>1.6720245099999998E-5</v>
      </c>
      <c r="O2140" s="54">
        <v>7.1792899719999993E-5</v>
      </c>
    </row>
    <row r="2141" spans="1:15" x14ac:dyDescent="0.25">
      <c r="A2141" s="5" t="s">
        <v>220</v>
      </c>
      <c r="B2141" s="4" t="s">
        <v>247</v>
      </c>
      <c r="C2141" s="4" t="s">
        <v>440</v>
      </c>
      <c r="D2141" s="4" t="s">
        <v>133</v>
      </c>
      <c r="E2141" s="4" t="s">
        <v>376</v>
      </c>
      <c r="F2141" s="4" t="s">
        <v>338</v>
      </c>
      <c r="G2141" s="4" t="s">
        <v>402</v>
      </c>
      <c r="H2141" s="4"/>
      <c r="I2141" s="66">
        <v>3.2893035099999995E-2</v>
      </c>
      <c r="J2141" s="53">
        <v>2.3748893600000001E-2</v>
      </c>
      <c r="K2141" s="53">
        <v>3.3271068999999997E-3</v>
      </c>
      <c r="L2141" s="53">
        <v>1.40719552E-4</v>
      </c>
      <c r="M2141" s="53">
        <v>1.40719552E-4</v>
      </c>
      <c r="N2141" s="53">
        <v>2.5313890699999999E-5</v>
      </c>
      <c r="O2141" s="54">
        <v>4.2173889496000006E-5</v>
      </c>
    </row>
    <row r="2142" spans="1:15" x14ac:dyDescent="0.25">
      <c r="A2142" s="5" t="s">
        <v>220</v>
      </c>
      <c r="B2142" s="4" t="s">
        <v>247</v>
      </c>
      <c r="C2142" s="4" t="s">
        <v>440</v>
      </c>
      <c r="D2142" s="4" t="s">
        <v>134</v>
      </c>
      <c r="E2142" s="4" t="s">
        <v>391</v>
      </c>
      <c r="F2142" s="4" t="s">
        <v>349</v>
      </c>
      <c r="G2142" s="4" t="s">
        <v>402</v>
      </c>
      <c r="H2142" s="4"/>
      <c r="I2142" s="66">
        <v>6.6008758999999998E-3</v>
      </c>
      <c r="J2142" s="53">
        <v>4.0452214999999996E-3</v>
      </c>
      <c r="K2142" s="53">
        <v>9.0667728000000001E-4</v>
      </c>
      <c r="L2142" s="53">
        <v>4.6151990000000001E-6</v>
      </c>
      <c r="M2142" s="53">
        <v>4.6151990000000001E-6</v>
      </c>
      <c r="N2142" s="53">
        <v>8.0561534000000002E-7</v>
      </c>
      <c r="O2142" s="54">
        <v>1.5728559159999999E-5</v>
      </c>
    </row>
    <row r="2143" spans="1:15" x14ac:dyDescent="0.25">
      <c r="A2143" s="5" t="s">
        <v>220</v>
      </c>
      <c r="B2143" s="4" t="s">
        <v>247</v>
      </c>
      <c r="C2143" s="4" t="s">
        <v>440</v>
      </c>
      <c r="D2143" s="4" t="s">
        <v>135</v>
      </c>
      <c r="E2143" s="4" t="s">
        <v>392</v>
      </c>
      <c r="F2143" s="4" t="s">
        <v>349</v>
      </c>
      <c r="G2143" s="4" t="s">
        <v>402</v>
      </c>
      <c r="H2143" s="4"/>
      <c r="I2143" s="66">
        <v>7.4843547699999999E-3</v>
      </c>
      <c r="J2143" s="53">
        <v>1.9363500360000004E-2</v>
      </c>
      <c r="K2143" s="53">
        <v>4.3142767420000002E-3</v>
      </c>
      <c r="L2143" s="53">
        <v>2.230700377E-5</v>
      </c>
      <c r="M2143" s="53">
        <v>2.230700377E-5</v>
      </c>
      <c r="N2143" s="53">
        <v>3.8779659970000002E-6</v>
      </c>
      <c r="O2143" s="54">
        <v>7.4989672707999992E-5</v>
      </c>
    </row>
    <row r="2144" spans="1:15" x14ac:dyDescent="0.25">
      <c r="A2144" s="5" t="s">
        <v>220</v>
      </c>
      <c r="B2144" s="4" t="s">
        <v>247</v>
      </c>
      <c r="C2144" s="4" t="s">
        <v>440</v>
      </c>
      <c r="D2144" s="4" t="s">
        <v>136</v>
      </c>
      <c r="E2144" s="4" t="s">
        <v>350</v>
      </c>
      <c r="F2144" s="4" t="s">
        <v>351</v>
      </c>
      <c r="G2144" s="4" t="s">
        <v>402</v>
      </c>
      <c r="H2144" s="4"/>
      <c r="I2144" s="66">
        <v>18.795972880000001</v>
      </c>
      <c r="J2144" s="53">
        <v>3.5077099619999998</v>
      </c>
      <c r="K2144" s="53">
        <v>1.0733669687</v>
      </c>
      <c r="L2144" s="53">
        <v>7.6093404370000004E-3</v>
      </c>
      <c r="M2144" s="53">
        <v>7.6093404370000004E-3</v>
      </c>
      <c r="N2144" s="53">
        <v>1.5167333439999999E-3</v>
      </c>
      <c r="O2144" s="54">
        <v>1.31868507712E-2</v>
      </c>
    </row>
    <row r="2145" spans="1:15" x14ac:dyDescent="0.25">
      <c r="A2145" s="5" t="s">
        <v>220</v>
      </c>
      <c r="B2145" s="4" t="s">
        <v>247</v>
      </c>
      <c r="C2145" s="4" t="s">
        <v>440</v>
      </c>
      <c r="D2145" s="4" t="s">
        <v>137</v>
      </c>
      <c r="E2145" s="4" t="s">
        <v>352</v>
      </c>
      <c r="F2145" s="4" t="s">
        <v>351</v>
      </c>
      <c r="G2145" s="4" t="s">
        <v>402</v>
      </c>
      <c r="H2145" s="4"/>
      <c r="I2145" s="66">
        <v>0.36164808240000001</v>
      </c>
      <c r="J2145" s="53">
        <v>0.16226377641</v>
      </c>
      <c r="K2145" s="53">
        <v>4.5262341120000001E-2</v>
      </c>
      <c r="L2145" s="53">
        <v>3.8767867819999998E-4</v>
      </c>
      <c r="M2145" s="53">
        <v>3.8767867819999998E-4</v>
      </c>
      <c r="N2145" s="53">
        <v>7.5632274539999997E-5</v>
      </c>
      <c r="O2145" s="54">
        <v>5.5763779132000002E-4</v>
      </c>
    </row>
    <row r="2146" spans="1:15" x14ac:dyDescent="0.25">
      <c r="A2146" s="5" t="s">
        <v>220</v>
      </c>
      <c r="B2146" s="4" t="s">
        <v>247</v>
      </c>
      <c r="C2146" s="4" t="s">
        <v>440</v>
      </c>
      <c r="D2146" s="4" t="s">
        <v>138</v>
      </c>
      <c r="E2146" s="4" t="s">
        <v>353</v>
      </c>
      <c r="F2146" s="4" t="s">
        <v>351</v>
      </c>
      <c r="G2146" s="4" t="s">
        <v>402</v>
      </c>
      <c r="H2146" s="4"/>
      <c r="I2146" s="66">
        <v>0.28970735000000003</v>
      </c>
      <c r="J2146" s="53">
        <v>0.19842558500000002</v>
      </c>
      <c r="K2146" s="53">
        <v>4.6373248899999997E-2</v>
      </c>
      <c r="L2146" s="53">
        <v>5.5158805000000001E-4</v>
      </c>
      <c r="M2146" s="53">
        <v>5.5158805000000001E-4</v>
      </c>
      <c r="N2146" s="53">
        <v>1.0456018199999999E-4</v>
      </c>
      <c r="O2146" s="54">
        <v>5.704978724E-4</v>
      </c>
    </row>
    <row r="2147" spans="1:15" x14ac:dyDescent="0.25">
      <c r="A2147" s="5" t="s">
        <v>220</v>
      </c>
      <c r="B2147" s="4" t="s">
        <v>247</v>
      </c>
      <c r="C2147" s="4" t="s">
        <v>440</v>
      </c>
      <c r="D2147" s="4" t="s">
        <v>139</v>
      </c>
      <c r="E2147" s="4" t="s">
        <v>404</v>
      </c>
      <c r="F2147" s="4" t="s">
        <v>351</v>
      </c>
      <c r="G2147" s="4" t="s">
        <v>402</v>
      </c>
      <c r="H2147" s="4"/>
      <c r="I2147" s="66">
        <v>0.54636075200000001</v>
      </c>
      <c r="J2147" s="53">
        <v>1.8635804510000002</v>
      </c>
      <c r="K2147" s="53">
        <v>0.35777578880000005</v>
      </c>
      <c r="L2147" s="53">
        <v>2.2022352320000001E-2</v>
      </c>
      <c r="M2147" s="53">
        <v>2.2022352320000001E-2</v>
      </c>
      <c r="N2147" s="53">
        <v>3.6926650519999997E-3</v>
      </c>
      <c r="O2147" s="54">
        <v>3.6002000440000003E-3</v>
      </c>
    </row>
    <row r="2148" spans="1:15" x14ac:dyDescent="0.25">
      <c r="A2148" s="5" t="s">
        <v>220</v>
      </c>
      <c r="B2148" s="4" t="s">
        <v>247</v>
      </c>
      <c r="C2148" s="4" t="s">
        <v>440</v>
      </c>
      <c r="D2148" s="4" t="s">
        <v>140</v>
      </c>
      <c r="E2148" s="4" t="s">
        <v>354</v>
      </c>
      <c r="F2148" s="4" t="s">
        <v>351</v>
      </c>
      <c r="G2148" s="4" t="s">
        <v>402</v>
      </c>
      <c r="H2148" s="4"/>
      <c r="I2148" s="66">
        <v>0</v>
      </c>
      <c r="J2148" s="53">
        <v>0</v>
      </c>
      <c r="K2148" s="53">
        <v>0</v>
      </c>
      <c r="L2148" s="53">
        <v>0</v>
      </c>
      <c r="M2148" s="53">
        <v>0</v>
      </c>
      <c r="N2148" s="53">
        <v>0</v>
      </c>
      <c r="O2148" s="54">
        <v>0</v>
      </c>
    </row>
    <row r="2149" spans="1:15" x14ac:dyDescent="0.25">
      <c r="A2149" s="5" t="s">
        <v>220</v>
      </c>
      <c r="B2149" s="4" t="s">
        <v>247</v>
      </c>
      <c r="C2149" s="4" t="s">
        <v>440</v>
      </c>
      <c r="D2149" s="4" t="s">
        <v>141</v>
      </c>
      <c r="E2149" s="4" t="s">
        <v>397</v>
      </c>
      <c r="F2149" s="4" t="s">
        <v>338</v>
      </c>
      <c r="G2149" s="4" t="s">
        <v>402</v>
      </c>
      <c r="H2149" s="4"/>
      <c r="I2149" s="66">
        <v>0</v>
      </c>
      <c r="J2149" s="53">
        <v>0</v>
      </c>
      <c r="K2149" s="53">
        <v>0</v>
      </c>
      <c r="L2149" s="53">
        <v>0</v>
      </c>
      <c r="M2149" s="53">
        <v>0</v>
      </c>
      <c r="N2149" s="53">
        <v>0</v>
      </c>
      <c r="O2149" s="54">
        <v>0</v>
      </c>
    </row>
    <row r="2150" spans="1:15" x14ac:dyDescent="0.25">
      <c r="A2150" s="5" t="s">
        <v>220</v>
      </c>
      <c r="B2150" s="4" t="s">
        <v>247</v>
      </c>
      <c r="C2150" s="4" t="s">
        <v>440</v>
      </c>
      <c r="D2150" s="4" t="s">
        <v>142</v>
      </c>
      <c r="E2150" s="4" t="s">
        <v>405</v>
      </c>
      <c r="F2150" s="4" t="s">
        <v>325</v>
      </c>
      <c r="G2150" s="4" t="s">
        <v>406</v>
      </c>
      <c r="H2150" s="4"/>
      <c r="I2150" s="66">
        <v>21.067745821000003</v>
      </c>
      <c r="J2150" s="53">
        <v>0.71219040001000011</v>
      </c>
      <c r="K2150" s="53">
        <v>0.72059364267000003</v>
      </c>
      <c r="L2150" s="53">
        <v>0.10298031290000002</v>
      </c>
      <c r="M2150" s="53">
        <v>9.9890903512999993E-2</v>
      </c>
      <c r="N2150" s="53">
        <v>1.4353774554999997E-3</v>
      </c>
      <c r="O2150" s="54">
        <v>0.18516497598513718</v>
      </c>
    </row>
    <row r="2151" spans="1:15" x14ac:dyDescent="0.25">
      <c r="A2151" s="5" t="s">
        <v>220</v>
      </c>
      <c r="B2151" s="4" t="s">
        <v>247</v>
      </c>
      <c r="C2151" s="4" t="s">
        <v>440</v>
      </c>
      <c r="D2151" s="4" t="s">
        <v>143</v>
      </c>
      <c r="E2151" s="4" t="s">
        <v>359</v>
      </c>
      <c r="F2151" s="4" t="s">
        <v>331</v>
      </c>
      <c r="G2151" s="4" t="s">
        <v>406</v>
      </c>
      <c r="H2151" s="4"/>
      <c r="I2151" s="66">
        <v>17.225759840999999</v>
      </c>
      <c r="J2151" s="53">
        <v>2.0894569398999998</v>
      </c>
      <c r="K2151" s="53">
        <v>4.3058784526</v>
      </c>
      <c r="L2151" s="53">
        <v>0.36220831391000002</v>
      </c>
      <c r="M2151" s="53">
        <v>0.3513420644927</v>
      </c>
      <c r="N2151" s="53">
        <v>1.2171208082E-2</v>
      </c>
      <c r="O2151" s="54">
        <v>0.34994741335037644</v>
      </c>
    </row>
    <row r="2152" spans="1:15" x14ac:dyDescent="0.25">
      <c r="A2152" s="5" t="s">
        <v>220</v>
      </c>
      <c r="B2152" s="4" t="s">
        <v>247</v>
      </c>
      <c r="C2152" s="4" t="s">
        <v>440</v>
      </c>
      <c r="D2152" s="4" t="s">
        <v>144</v>
      </c>
      <c r="E2152" s="4" t="s">
        <v>330</v>
      </c>
      <c r="F2152" s="4" t="s">
        <v>331</v>
      </c>
      <c r="G2152" s="4" t="s">
        <v>406</v>
      </c>
      <c r="H2152" s="4"/>
      <c r="I2152" s="66">
        <v>1.9044985000000001</v>
      </c>
      <c r="J2152" s="53">
        <v>8.0541186000000001E-3</v>
      </c>
      <c r="K2152" s="53">
        <v>9.9834538999999996E-3</v>
      </c>
      <c r="L2152" s="53">
        <v>1.0841234999999999E-3</v>
      </c>
      <c r="M2152" s="53">
        <v>1.0515997949999999E-3</v>
      </c>
      <c r="N2152" s="53">
        <v>2.0102673999999999E-5</v>
      </c>
      <c r="O2152" s="54">
        <v>1.511269646679E-3</v>
      </c>
    </row>
    <row r="2153" spans="1:15" x14ac:dyDescent="0.25">
      <c r="A2153" s="5" t="s">
        <v>220</v>
      </c>
      <c r="B2153" s="4" t="s">
        <v>247</v>
      </c>
      <c r="C2153" s="4" t="s">
        <v>440</v>
      </c>
      <c r="D2153" s="4" t="s">
        <v>145</v>
      </c>
      <c r="E2153" s="4" t="s">
        <v>332</v>
      </c>
      <c r="F2153" s="4" t="s">
        <v>331</v>
      </c>
      <c r="G2153" s="4" t="s">
        <v>406</v>
      </c>
      <c r="H2153" s="4"/>
      <c r="I2153" s="66">
        <v>16.62172116</v>
      </c>
      <c r="J2153" s="53">
        <v>0.11564478550000001</v>
      </c>
      <c r="K2153" s="53">
        <v>0.1570183406</v>
      </c>
      <c r="L2153" s="53">
        <v>1.5921213910000002E-2</v>
      </c>
      <c r="M2153" s="53">
        <v>1.5443577492700001E-2</v>
      </c>
      <c r="N2153" s="53">
        <v>3.3113624499999999E-4</v>
      </c>
      <c r="O2153" s="54">
        <v>2.3077761327269998E-2</v>
      </c>
    </row>
    <row r="2154" spans="1:15" x14ac:dyDescent="0.25">
      <c r="A2154" s="5" t="s">
        <v>220</v>
      </c>
      <c r="B2154" s="4" t="s">
        <v>247</v>
      </c>
      <c r="C2154" s="4" t="s">
        <v>440</v>
      </c>
      <c r="D2154" s="4" t="s">
        <v>146</v>
      </c>
      <c r="E2154" s="4" t="s">
        <v>360</v>
      </c>
      <c r="F2154" s="4" t="s">
        <v>331</v>
      </c>
      <c r="G2154" s="4" t="s">
        <v>406</v>
      </c>
      <c r="H2154" s="4"/>
      <c r="I2154" s="66">
        <v>61.775382299999997</v>
      </c>
      <c r="J2154" s="53">
        <v>6.2574939250000003</v>
      </c>
      <c r="K2154" s="53">
        <v>11.406756080000001</v>
      </c>
      <c r="L2154" s="53">
        <v>1.0343095341999999</v>
      </c>
      <c r="M2154" s="53">
        <v>1.0032802481740002</v>
      </c>
      <c r="N2154" s="53">
        <v>3.0648460494E-2</v>
      </c>
      <c r="O2154" s="54">
        <v>0.95029142603440497</v>
      </c>
    </row>
    <row r="2155" spans="1:15" x14ac:dyDescent="0.25">
      <c r="A2155" s="5" t="s">
        <v>220</v>
      </c>
      <c r="B2155" s="4" t="s">
        <v>247</v>
      </c>
      <c r="C2155" s="4" t="s">
        <v>440</v>
      </c>
      <c r="D2155" s="4" t="s">
        <v>147</v>
      </c>
      <c r="E2155" s="4" t="s">
        <v>407</v>
      </c>
      <c r="F2155" s="4" t="s">
        <v>331</v>
      </c>
      <c r="G2155" s="4" t="s">
        <v>406</v>
      </c>
      <c r="H2155" s="4"/>
      <c r="I2155" s="66">
        <v>13.1289580159</v>
      </c>
      <c r="J2155" s="53">
        <v>5.3799987033400001</v>
      </c>
      <c r="K2155" s="53">
        <v>11.987320441809999</v>
      </c>
      <c r="L2155" s="53">
        <v>0.72548287581800008</v>
      </c>
      <c r="M2155" s="53">
        <v>0.70371838954346</v>
      </c>
      <c r="N2155" s="53">
        <v>3.2719907031100004E-2</v>
      </c>
      <c r="O2155" s="54">
        <v>0.71882762427278357</v>
      </c>
    </row>
    <row r="2156" spans="1:15" x14ac:dyDescent="0.25">
      <c r="A2156" s="5" t="s">
        <v>220</v>
      </c>
      <c r="B2156" s="4" t="s">
        <v>247</v>
      </c>
      <c r="C2156" s="4" t="s">
        <v>440</v>
      </c>
      <c r="D2156" s="4" t="s">
        <v>148</v>
      </c>
      <c r="E2156" s="4" t="s">
        <v>333</v>
      </c>
      <c r="F2156" s="4" t="s">
        <v>331</v>
      </c>
      <c r="G2156" s="4" t="s">
        <v>406</v>
      </c>
      <c r="H2156" s="4"/>
      <c r="I2156" s="66">
        <v>6.0439393619999997</v>
      </c>
      <c r="J2156" s="53">
        <v>0.38250233180000004</v>
      </c>
      <c r="K2156" s="53">
        <v>0.72127484350000004</v>
      </c>
      <c r="L2156" s="53">
        <v>6.4828180690000001E-2</v>
      </c>
      <c r="M2156" s="53">
        <v>6.2883335269299998E-2</v>
      </c>
      <c r="N2156" s="53">
        <v>1.8428653031000001E-3</v>
      </c>
      <c r="O2156" s="54">
        <v>6.3794005178201982E-2</v>
      </c>
    </row>
    <row r="2157" spans="1:15" x14ac:dyDescent="0.25">
      <c r="A2157" s="5" t="s">
        <v>220</v>
      </c>
      <c r="B2157" s="4" t="s">
        <v>247</v>
      </c>
      <c r="C2157" s="4" t="s">
        <v>440</v>
      </c>
      <c r="D2157" s="4" t="s">
        <v>149</v>
      </c>
      <c r="E2157" s="4" t="s">
        <v>361</v>
      </c>
      <c r="F2157" s="4" t="s">
        <v>331</v>
      </c>
      <c r="G2157" s="4" t="s">
        <v>406</v>
      </c>
      <c r="H2157" s="4"/>
      <c r="I2157" s="66">
        <v>2.6044722848999999</v>
      </c>
      <c r="J2157" s="53">
        <v>0.29111088420000003</v>
      </c>
      <c r="K2157" s="53">
        <v>0.51697264179000002</v>
      </c>
      <c r="L2157" s="53">
        <v>4.195222673E-2</v>
      </c>
      <c r="M2157" s="53">
        <v>4.06936599281E-2</v>
      </c>
      <c r="N2157" s="53">
        <v>1.1101603674300001E-3</v>
      </c>
      <c r="O2157" s="54">
        <v>4.2329724769934546E-2</v>
      </c>
    </row>
    <row r="2158" spans="1:15" x14ac:dyDescent="0.25">
      <c r="A2158" s="5" t="s">
        <v>220</v>
      </c>
      <c r="B2158" s="4" t="s">
        <v>247</v>
      </c>
      <c r="C2158" s="4" t="s">
        <v>440</v>
      </c>
      <c r="D2158" s="4" t="s">
        <v>150</v>
      </c>
      <c r="E2158" s="4" t="s">
        <v>334</v>
      </c>
      <c r="F2158" s="4" t="s">
        <v>331</v>
      </c>
      <c r="G2158" s="4" t="s">
        <v>406</v>
      </c>
      <c r="H2158" s="4"/>
      <c r="I2158" s="66">
        <v>48.738804438999999</v>
      </c>
      <c r="J2158" s="53">
        <v>0.76679055280999986</v>
      </c>
      <c r="K2158" s="53">
        <v>1.5030410184499996</v>
      </c>
      <c r="L2158" s="53">
        <v>0.12529428167499998</v>
      </c>
      <c r="M2158" s="53">
        <v>0.12153545322475001</v>
      </c>
      <c r="N2158" s="53">
        <v>3.4087802556999991E-3</v>
      </c>
      <c r="O2158" s="54">
        <v>0.17980116298216026</v>
      </c>
    </row>
    <row r="2159" spans="1:15" x14ac:dyDescent="0.25">
      <c r="A2159" s="5" t="s">
        <v>220</v>
      </c>
      <c r="B2159" s="4" t="s">
        <v>247</v>
      </c>
      <c r="C2159" s="4" t="s">
        <v>440</v>
      </c>
      <c r="D2159" s="4" t="s">
        <v>151</v>
      </c>
      <c r="E2159" s="4" t="s">
        <v>362</v>
      </c>
      <c r="F2159" s="4" t="s">
        <v>331</v>
      </c>
      <c r="G2159" s="4" t="s">
        <v>406</v>
      </c>
      <c r="H2159" s="4"/>
      <c r="I2159" s="66">
        <v>44.229842418700002</v>
      </c>
      <c r="J2159" s="53">
        <v>3.747249908673</v>
      </c>
      <c r="K2159" s="53">
        <v>5.8886838923619997</v>
      </c>
      <c r="L2159" s="53">
        <v>0.57729824554030007</v>
      </c>
      <c r="M2159" s="53">
        <v>0.55997929817409109</v>
      </c>
      <c r="N2159" s="53">
        <v>1.456321614619E-2</v>
      </c>
      <c r="O2159" s="54">
        <v>0.5351483070349794</v>
      </c>
    </row>
    <row r="2160" spans="1:15" x14ac:dyDescent="0.25">
      <c r="A2160" s="5" t="s">
        <v>220</v>
      </c>
      <c r="B2160" s="4" t="s">
        <v>247</v>
      </c>
      <c r="C2160" s="4" t="s">
        <v>440</v>
      </c>
      <c r="D2160" s="4" t="s">
        <v>152</v>
      </c>
      <c r="E2160" s="4" t="s">
        <v>363</v>
      </c>
      <c r="F2160" s="4" t="s">
        <v>331</v>
      </c>
      <c r="G2160" s="4" t="s">
        <v>406</v>
      </c>
      <c r="H2160" s="4"/>
      <c r="I2160" s="66">
        <v>30.727802620900004</v>
      </c>
      <c r="J2160" s="53">
        <v>2.3669680407400002</v>
      </c>
      <c r="K2160" s="53">
        <v>6.8908008912600005</v>
      </c>
      <c r="L2160" s="53">
        <v>0.41974764765200012</v>
      </c>
      <c r="M2160" s="53">
        <v>0.40715521822243994</v>
      </c>
      <c r="N2160" s="53">
        <v>1.2463912326470001E-2</v>
      </c>
      <c r="O2160" s="54">
        <v>0.56498826237510025</v>
      </c>
    </row>
    <row r="2161" spans="1:15" x14ac:dyDescent="0.25">
      <c r="A2161" s="5" t="s">
        <v>220</v>
      </c>
      <c r="B2161" s="4" t="s">
        <v>247</v>
      </c>
      <c r="C2161" s="4" t="s">
        <v>440</v>
      </c>
      <c r="D2161" s="4" t="s">
        <v>153</v>
      </c>
      <c r="E2161" s="4" t="s">
        <v>408</v>
      </c>
      <c r="F2161" s="4" t="s">
        <v>331</v>
      </c>
      <c r="G2161" s="4" t="s">
        <v>406</v>
      </c>
      <c r="H2161" s="4"/>
      <c r="I2161" s="66">
        <v>96.969519956700012</v>
      </c>
      <c r="J2161" s="53">
        <v>17.3210988043</v>
      </c>
      <c r="K2161" s="53">
        <v>39.599677112350001</v>
      </c>
      <c r="L2161" s="53">
        <v>3.1679790485149999</v>
      </c>
      <c r="M2161" s="53">
        <v>3.0729396770595501</v>
      </c>
      <c r="N2161" s="53">
        <v>0.12245945464510001</v>
      </c>
      <c r="O2161" s="54">
        <v>3.0167857224719561</v>
      </c>
    </row>
    <row r="2162" spans="1:15" x14ac:dyDescent="0.25">
      <c r="A2162" s="5" t="s">
        <v>220</v>
      </c>
      <c r="B2162" s="4" t="s">
        <v>247</v>
      </c>
      <c r="C2162" s="4" t="s">
        <v>440</v>
      </c>
      <c r="D2162" s="4" t="s">
        <v>154</v>
      </c>
      <c r="E2162" s="4" t="s">
        <v>335</v>
      </c>
      <c r="F2162" s="4" t="s">
        <v>331</v>
      </c>
      <c r="G2162" s="4" t="s">
        <v>406</v>
      </c>
      <c r="H2162" s="4"/>
      <c r="I2162" s="66">
        <v>4.9886474909</v>
      </c>
      <c r="J2162" s="53">
        <v>0.28562589366000002</v>
      </c>
      <c r="K2162" s="53">
        <v>0.41393501659999998</v>
      </c>
      <c r="L2162" s="53">
        <v>4.4360989131999998E-2</v>
      </c>
      <c r="M2162" s="53">
        <v>4.303015945804E-2</v>
      </c>
      <c r="N2162" s="53">
        <v>1.0364101320000001E-3</v>
      </c>
      <c r="O2162" s="54">
        <v>3.9253341674839501E-2</v>
      </c>
    </row>
    <row r="2163" spans="1:15" x14ac:dyDescent="0.25">
      <c r="A2163" s="5" t="s">
        <v>220</v>
      </c>
      <c r="B2163" s="4" t="s">
        <v>247</v>
      </c>
      <c r="C2163" s="4" t="s">
        <v>440</v>
      </c>
      <c r="D2163" s="4" t="s">
        <v>155</v>
      </c>
      <c r="E2163" s="4" t="s">
        <v>364</v>
      </c>
      <c r="F2163" s="4" t="s">
        <v>331</v>
      </c>
      <c r="G2163" s="4" t="s">
        <v>406</v>
      </c>
      <c r="H2163" s="4"/>
      <c r="I2163" s="66">
        <v>11.036140959999999</v>
      </c>
      <c r="J2163" s="53">
        <v>0.12762364890000003</v>
      </c>
      <c r="K2163" s="53">
        <v>0.27008688759999999</v>
      </c>
      <c r="L2163" s="53">
        <v>2.1654172369999999E-2</v>
      </c>
      <c r="M2163" s="53">
        <v>2.1004547198900003E-2</v>
      </c>
      <c r="N2163" s="53">
        <v>4.8910419799999994E-4</v>
      </c>
      <c r="O2163" s="54">
        <v>2.9986706815299E-2</v>
      </c>
    </row>
    <row r="2164" spans="1:15" x14ac:dyDescent="0.25">
      <c r="A2164" s="5" t="s">
        <v>220</v>
      </c>
      <c r="B2164" s="4" t="s">
        <v>247</v>
      </c>
      <c r="C2164" s="4" t="s">
        <v>440</v>
      </c>
      <c r="D2164" s="4" t="s">
        <v>156</v>
      </c>
      <c r="E2164" s="4" t="s">
        <v>365</v>
      </c>
      <c r="F2164" s="4" t="s">
        <v>331</v>
      </c>
      <c r="G2164" s="4" t="s">
        <v>406</v>
      </c>
      <c r="H2164" s="4"/>
      <c r="I2164" s="66">
        <v>25.252365685199994</v>
      </c>
      <c r="J2164" s="53">
        <v>2.9795218470300004</v>
      </c>
      <c r="K2164" s="53">
        <v>11.413417802600001</v>
      </c>
      <c r="L2164" s="53">
        <v>0.56869732599499978</v>
      </c>
      <c r="M2164" s="53">
        <v>0.55163640621514998</v>
      </c>
      <c r="N2164" s="53">
        <v>2.8070664839700003E-2</v>
      </c>
      <c r="O2164" s="54">
        <v>0.77611196635560431</v>
      </c>
    </row>
    <row r="2165" spans="1:15" x14ac:dyDescent="0.25">
      <c r="A2165" s="5" t="s">
        <v>220</v>
      </c>
      <c r="B2165" s="4" t="s">
        <v>247</v>
      </c>
      <c r="C2165" s="4" t="s">
        <v>440</v>
      </c>
      <c r="D2165" s="4" t="s">
        <v>157</v>
      </c>
      <c r="E2165" s="4" t="s">
        <v>409</v>
      </c>
      <c r="F2165" s="4" t="s">
        <v>331</v>
      </c>
      <c r="G2165" s="4" t="s">
        <v>406</v>
      </c>
      <c r="H2165" s="4"/>
      <c r="I2165" s="66">
        <v>23.120465762000002</v>
      </c>
      <c r="J2165" s="53">
        <v>3.7801714077100002</v>
      </c>
      <c r="K2165" s="53">
        <v>9.820808293999999</v>
      </c>
      <c r="L2165" s="53">
        <v>0.72870014624000001</v>
      </c>
      <c r="M2165" s="53">
        <v>0.70683914185279995</v>
      </c>
      <c r="N2165" s="53">
        <v>3.0345103714400003E-2</v>
      </c>
      <c r="O2165" s="54">
        <v>0.76288978444691835</v>
      </c>
    </row>
    <row r="2166" spans="1:15" x14ac:dyDescent="0.25">
      <c r="A2166" s="5" t="s">
        <v>220</v>
      </c>
      <c r="B2166" s="4" t="s">
        <v>247</v>
      </c>
      <c r="C2166" s="4" t="s">
        <v>440</v>
      </c>
      <c r="D2166" s="4" t="s">
        <v>158</v>
      </c>
      <c r="E2166" s="4" t="s">
        <v>410</v>
      </c>
      <c r="F2166" s="4" t="s">
        <v>331</v>
      </c>
      <c r="G2166" s="4" t="s">
        <v>406</v>
      </c>
      <c r="H2166" s="4"/>
      <c r="I2166" s="66">
        <v>12.173154396000001</v>
      </c>
      <c r="J2166" s="53">
        <v>14.0288338149</v>
      </c>
      <c r="K2166" s="53">
        <v>39.010202708999998</v>
      </c>
      <c r="L2166" s="53">
        <v>2.0549621042999999</v>
      </c>
      <c r="M2166" s="53">
        <v>1.9933132411709997</v>
      </c>
      <c r="N2166" s="53">
        <v>0.10260322302300001</v>
      </c>
      <c r="O2166" s="54">
        <v>2.3262264854437049</v>
      </c>
    </row>
    <row r="2167" spans="1:15" x14ac:dyDescent="0.25">
      <c r="A2167" s="5" t="s">
        <v>220</v>
      </c>
      <c r="B2167" s="4" t="s">
        <v>247</v>
      </c>
      <c r="C2167" s="4" t="s">
        <v>440</v>
      </c>
      <c r="D2167" s="4" t="s">
        <v>159</v>
      </c>
      <c r="E2167" s="4" t="s">
        <v>336</v>
      </c>
      <c r="F2167" s="4" t="s">
        <v>331</v>
      </c>
      <c r="G2167" s="4" t="s">
        <v>406</v>
      </c>
      <c r="H2167" s="4"/>
      <c r="I2167" s="66">
        <v>6.8398485318999995</v>
      </c>
      <c r="J2167" s="53">
        <v>0.73747240850000007</v>
      </c>
      <c r="K2167" s="53">
        <v>2.1330441734000001</v>
      </c>
      <c r="L2167" s="53">
        <v>0.12244971075000001</v>
      </c>
      <c r="M2167" s="53">
        <v>0.1187762194275</v>
      </c>
      <c r="N2167" s="53">
        <v>4.9943097541999999E-3</v>
      </c>
      <c r="O2167" s="54">
        <v>0.15192051105838228</v>
      </c>
    </row>
    <row r="2168" spans="1:15" x14ac:dyDescent="0.25">
      <c r="A2168" s="5" t="s">
        <v>220</v>
      </c>
      <c r="B2168" s="4" t="s">
        <v>247</v>
      </c>
      <c r="C2168" s="4" t="s">
        <v>440</v>
      </c>
      <c r="D2168" s="4" t="s">
        <v>160</v>
      </c>
      <c r="E2168" s="4" t="s">
        <v>366</v>
      </c>
      <c r="F2168" s="4" t="s">
        <v>331</v>
      </c>
      <c r="G2168" s="4" t="s">
        <v>406</v>
      </c>
      <c r="H2168" s="4"/>
      <c r="I2168" s="66">
        <v>86.17144234300001</v>
      </c>
      <c r="J2168" s="53">
        <v>10.230382359129999</v>
      </c>
      <c r="K2168" s="53">
        <v>15.522272195059999</v>
      </c>
      <c r="L2168" s="53">
        <v>1.6196872178119999</v>
      </c>
      <c r="M2168" s="53">
        <v>1.5710966012776399</v>
      </c>
      <c r="N2168" s="53">
        <v>3.9964024971920004E-2</v>
      </c>
      <c r="O2168" s="54">
        <v>1.4138518333443977</v>
      </c>
    </row>
    <row r="2169" spans="1:15" x14ac:dyDescent="0.25">
      <c r="A2169" s="5" t="s">
        <v>220</v>
      </c>
      <c r="B2169" s="4" t="s">
        <v>247</v>
      </c>
      <c r="C2169" s="4" t="s">
        <v>440</v>
      </c>
      <c r="D2169" s="4" t="s">
        <v>161</v>
      </c>
      <c r="E2169" s="4" t="s">
        <v>367</v>
      </c>
      <c r="F2169" s="4" t="s">
        <v>331</v>
      </c>
      <c r="G2169" s="4" t="s">
        <v>406</v>
      </c>
      <c r="H2169" s="4"/>
      <c r="I2169" s="66">
        <v>107.30213115799998</v>
      </c>
      <c r="J2169" s="53">
        <v>22.438477014699995</v>
      </c>
      <c r="K2169" s="53">
        <v>53.584221862699998</v>
      </c>
      <c r="L2169" s="53">
        <v>3.6265965747600002</v>
      </c>
      <c r="M2169" s="53">
        <v>3.517798677517201</v>
      </c>
      <c r="N2169" s="53">
        <v>0.13368984897730002</v>
      </c>
      <c r="O2169" s="54">
        <v>3.7687806617502484</v>
      </c>
    </row>
    <row r="2170" spans="1:15" x14ac:dyDescent="0.25">
      <c r="A2170" s="5" t="s">
        <v>220</v>
      </c>
      <c r="B2170" s="4" t="s">
        <v>247</v>
      </c>
      <c r="C2170" s="4" t="s">
        <v>440</v>
      </c>
      <c r="D2170" s="4" t="s">
        <v>162</v>
      </c>
      <c r="E2170" s="4" t="s">
        <v>368</v>
      </c>
      <c r="F2170" s="4" t="s">
        <v>331</v>
      </c>
      <c r="G2170" s="4" t="s">
        <v>406</v>
      </c>
      <c r="H2170" s="4"/>
      <c r="I2170" s="66">
        <v>258.70266173750002</v>
      </c>
      <c r="J2170" s="53">
        <v>36.895445897904999</v>
      </c>
      <c r="K2170" s="53">
        <v>38.080094007241009</v>
      </c>
      <c r="L2170" s="53">
        <v>5.8479926458989997</v>
      </c>
      <c r="M2170" s="53">
        <v>5.6725528665220297</v>
      </c>
      <c r="N2170" s="53">
        <v>8.2510868277139993E-2</v>
      </c>
      <c r="O2170" s="54">
        <v>7.7227941773964002</v>
      </c>
    </row>
    <row r="2171" spans="1:15" x14ac:dyDescent="0.25">
      <c r="A2171" s="5" t="s">
        <v>220</v>
      </c>
      <c r="B2171" s="4" t="s">
        <v>247</v>
      </c>
      <c r="C2171" s="4" t="s">
        <v>440</v>
      </c>
      <c r="D2171" s="4" t="s">
        <v>163</v>
      </c>
      <c r="E2171" s="4" t="s">
        <v>411</v>
      </c>
      <c r="F2171" s="4" t="s">
        <v>331</v>
      </c>
      <c r="G2171" s="4" t="s">
        <v>406</v>
      </c>
      <c r="H2171" s="4"/>
      <c r="I2171" s="66">
        <v>74.520598765800003</v>
      </c>
      <c r="J2171" s="53">
        <v>19.523548304999995</v>
      </c>
      <c r="K2171" s="53">
        <v>44.910978772999997</v>
      </c>
      <c r="L2171" s="53">
        <v>3.0606604314999997</v>
      </c>
      <c r="M2171" s="53">
        <v>2.9688406185549994</v>
      </c>
      <c r="N2171" s="53">
        <v>0.121904430622</v>
      </c>
      <c r="O2171" s="54">
        <v>3.1001927236746574</v>
      </c>
    </row>
    <row r="2172" spans="1:15" x14ac:dyDescent="0.25">
      <c r="A2172" s="5" t="s">
        <v>220</v>
      </c>
      <c r="B2172" s="4" t="s">
        <v>247</v>
      </c>
      <c r="C2172" s="4" t="s">
        <v>440</v>
      </c>
      <c r="D2172" s="4" t="s">
        <v>164</v>
      </c>
      <c r="E2172" s="4" t="s">
        <v>369</v>
      </c>
      <c r="F2172" s="4" t="s">
        <v>331</v>
      </c>
      <c r="G2172" s="4" t="s">
        <v>406</v>
      </c>
      <c r="H2172" s="4"/>
      <c r="I2172" s="66">
        <v>402.59882106799995</v>
      </c>
      <c r="J2172" s="53">
        <v>30.889937503399999</v>
      </c>
      <c r="K2172" s="53">
        <v>26.328505167599999</v>
      </c>
      <c r="L2172" s="53">
        <v>4.7706516645599999</v>
      </c>
      <c r="M2172" s="53">
        <v>4.6275321146232002</v>
      </c>
      <c r="N2172" s="53">
        <v>5.6559553142899996E-2</v>
      </c>
      <c r="O2172" s="54">
        <v>6.8489350796549822</v>
      </c>
    </row>
    <row r="2173" spans="1:15" x14ac:dyDescent="0.25">
      <c r="A2173" s="5" t="s">
        <v>220</v>
      </c>
      <c r="B2173" s="4" t="s">
        <v>247</v>
      </c>
      <c r="C2173" s="4" t="s">
        <v>440</v>
      </c>
      <c r="D2173" s="4" t="s">
        <v>165</v>
      </c>
      <c r="E2173" s="4" t="s">
        <v>412</v>
      </c>
      <c r="F2173" s="4" t="s">
        <v>331</v>
      </c>
      <c r="G2173" s="4" t="s">
        <v>406</v>
      </c>
      <c r="H2173" s="4"/>
      <c r="I2173" s="66">
        <v>3.1623195668000004</v>
      </c>
      <c r="J2173" s="53">
        <v>2.5707376410000005</v>
      </c>
      <c r="K2173" s="53">
        <v>5.9088258479999993</v>
      </c>
      <c r="L2173" s="53">
        <v>0.33355222830000003</v>
      </c>
      <c r="M2173" s="53">
        <v>0.323545661451</v>
      </c>
      <c r="N2173" s="53">
        <v>1.3079206099E-2</v>
      </c>
      <c r="O2173" s="54">
        <v>0.37750559942733297</v>
      </c>
    </row>
    <row r="2174" spans="1:15" x14ac:dyDescent="0.25">
      <c r="A2174" s="5" t="s">
        <v>220</v>
      </c>
      <c r="B2174" s="4" t="s">
        <v>247</v>
      </c>
      <c r="C2174" s="4" t="s">
        <v>440</v>
      </c>
      <c r="D2174" s="4" t="s">
        <v>166</v>
      </c>
      <c r="E2174" s="4" t="s">
        <v>370</v>
      </c>
      <c r="F2174" s="4" t="s">
        <v>331</v>
      </c>
      <c r="G2174" s="4" t="s">
        <v>406</v>
      </c>
      <c r="H2174" s="4"/>
      <c r="I2174" s="66">
        <v>3.0201925390000004</v>
      </c>
      <c r="J2174" s="53">
        <v>9.6248325799999992E-2</v>
      </c>
      <c r="K2174" s="53">
        <v>8.586079910000001E-2</v>
      </c>
      <c r="L2174" s="53">
        <v>1.5075926579999999E-2</v>
      </c>
      <c r="M2174" s="53">
        <v>1.46236487826E-2</v>
      </c>
      <c r="N2174" s="53">
        <v>1.7468295459999999E-4</v>
      </c>
      <c r="O2174" s="54">
        <v>2.3566876723025997E-2</v>
      </c>
    </row>
    <row r="2175" spans="1:15" x14ac:dyDescent="0.25">
      <c r="A2175" s="5" t="s">
        <v>220</v>
      </c>
      <c r="B2175" s="4" t="s">
        <v>247</v>
      </c>
      <c r="C2175" s="4" t="s">
        <v>440</v>
      </c>
      <c r="D2175" s="4" t="s">
        <v>167</v>
      </c>
      <c r="E2175" s="4" t="s">
        <v>371</v>
      </c>
      <c r="F2175" s="4" t="s">
        <v>331</v>
      </c>
      <c r="G2175" s="4" t="s">
        <v>406</v>
      </c>
      <c r="H2175" s="4"/>
      <c r="I2175" s="66">
        <v>9.4265535095000015</v>
      </c>
      <c r="J2175" s="53">
        <v>2.7437744082700002</v>
      </c>
      <c r="K2175" s="53">
        <v>5.770955862470001</v>
      </c>
      <c r="L2175" s="53">
        <v>0.39188889766199997</v>
      </c>
      <c r="M2175" s="53">
        <v>0.38013223073213998</v>
      </c>
      <c r="N2175" s="53">
        <v>1.263800754982E-2</v>
      </c>
      <c r="O2175" s="54">
        <v>0.41070413916687504</v>
      </c>
    </row>
    <row r="2176" spans="1:15" x14ac:dyDescent="0.25">
      <c r="A2176" s="5" t="s">
        <v>220</v>
      </c>
      <c r="B2176" s="4" t="s">
        <v>247</v>
      </c>
      <c r="C2176" s="4" t="s">
        <v>440</v>
      </c>
      <c r="D2176" s="4" t="s">
        <v>168</v>
      </c>
      <c r="E2176" s="4" t="s">
        <v>372</v>
      </c>
      <c r="F2176" s="4" t="s">
        <v>338</v>
      </c>
      <c r="G2176" s="4" t="s">
        <v>406</v>
      </c>
      <c r="H2176" s="4"/>
      <c r="I2176" s="66">
        <v>26.022790424999997</v>
      </c>
      <c r="J2176" s="53">
        <v>0.82788124465000001</v>
      </c>
      <c r="K2176" s="53">
        <v>0.75930553827000002</v>
      </c>
      <c r="L2176" s="53">
        <v>0.123448301629</v>
      </c>
      <c r="M2176" s="53">
        <v>0.11974485258013</v>
      </c>
      <c r="N2176" s="53">
        <v>1.5296641145900001E-3</v>
      </c>
      <c r="O2176" s="54">
        <v>0.20106762004695597</v>
      </c>
    </row>
    <row r="2177" spans="1:15" x14ac:dyDescent="0.25">
      <c r="A2177" s="5" t="s">
        <v>220</v>
      </c>
      <c r="B2177" s="4" t="s">
        <v>247</v>
      </c>
      <c r="C2177" s="4" t="s">
        <v>440</v>
      </c>
      <c r="D2177" s="4" t="s">
        <v>169</v>
      </c>
      <c r="E2177" s="4" t="s">
        <v>373</v>
      </c>
      <c r="F2177" s="4" t="s">
        <v>338</v>
      </c>
      <c r="G2177" s="4" t="s">
        <v>406</v>
      </c>
      <c r="H2177" s="4"/>
      <c r="I2177" s="66">
        <v>19.0427353864</v>
      </c>
      <c r="J2177" s="53">
        <v>5.3242279210799994</v>
      </c>
      <c r="K2177" s="53">
        <v>6.5235275243799995</v>
      </c>
      <c r="L2177" s="53">
        <v>0.74799229825799995</v>
      </c>
      <c r="M2177" s="53">
        <v>0.72555252931025993</v>
      </c>
      <c r="N2177" s="53">
        <v>2.2056976344789998E-2</v>
      </c>
      <c r="O2177" s="54">
        <v>0.50275904708889352</v>
      </c>
    </row>
    <row r="2178" spans="1:15" x14ac:dyDescent="0.25">
      <c r="A2178" s="5" t="s">
        <v>220</v>
      </c>
      <c r="B2178" s="4" t="s">
        <v>247</v>
      </c>
      <c r="C2178" s="4" t="s">
        <v>440</v>
      </c>
      <c r="D2178" s="4" t="s">
        <v>170</v>
      </c>
      <c r="E2178" s="4" t="s">
        <v>337</v>
      </c>
      <c r="F2178" s="4" t="s">
        <v>338</v>
      </c>
      <c r="G2178" s="4" t="s">
        <v>406</v>
      </c>
      <c r="H2178" s="4"/>
      <c r="I2178" s="66">
        <v>16.070189380500004</v>
      </c>
      <c r="J2178" s="53">
        <v>1.284294703142</v>
      </c>
      <c r="K2178" s="53">
        <v>3.4415690917299999</v>
      </c>
      <c r="L2178" s="53">
        <v>0.24097939273899999</v>
      </c>
      <c r="M2178" s="53">
        <v>0.23375001095683001</v>
      </c>
      <c r="N2178" s="53">
        <v>9.6424729468499986E-3</v>
      </c>
      <c r="O2178" s="54">
        <v>0.27374517196397019</v>
      </c>
    </row>
    <row r="2179" spans="1:15" x14ac:dyDescent="0.25">
      <c r="A2179" s="5" t="s">
        <v>220</v>
      </c>
      <c r="B2179" s="4" t="s">
        <v>247</v>
      </c>
      <c r="C2179" s="4" t="s">
        <v>440</v>
      </c>
      <c r="D2179" s="4" t="s">
        <v>171</v>
      </c>
      <c r="E2179" s="4" t="s">
        <v>339</v>
      </c>
      <c r="F2179" s="4" t="s">
        <v>338</v>
      </c>
      <c r="G2179" s="4" t="s">
        <v>406</v>
      </c>
      <c r="H2179" s="4"/>
      <c r="I2179" s="66">
        <v>18.977427244999998</v>
      </c>
      <c r="J2179" s="53">
        <v>1.3080942005999998</v>
      </c>
      <c r="K2179" s="53">
        <v>3.9619867697000006</v>
      </c>
      <c r="L2179" s="53">
        <v>0.25757613338000002</v>
      </c>
      <c r="M2179" s="53">
        <v>0.2498488493786</v>
      </c>
      <c r="N2179" s="53">
        <v>9.7739401890999996E-3</v>
      </c>
      <c r="O2179" s="54">
        <v>0.31687534655111788</v>
      </c>
    </row>
    <row r="2180" spans="1:15" x14ac:dyDescent="0.25">
      <c r="A2180" s="5" t="s">
        <v>220</v>
      </c>
      <c r="B2180" s="4" t="s">
        <v>247</v>
      </c>
      <c r="C2180" s="4" t="s">
        <v>440</v>
      </c>
      <c r="D2180" s="4" t="s">
        <v>172</v>
      </c>
      <c r="E2180" s="4" t="s">
        <v>374</v>
      </c>
      <c r="F2180" s="4" t="s">
        <v>338</v>
      </c>
      <c r="G2180" s="4" t="s">
        <v>406</v>
      </c>
      <c r="H2180" s="4"/>
      <c r="I2180" s="66">
        <v>2.4667980549999999</v>
      </c>
      <c r="J2180" s="53">
        <v>0.14028811540000002</v>
      </c>
      <c r="K2180" s="53">
        <v>0.20443932380000002</v>
      </c>
      <c r="L2180" s="53">
        <v>2.343196161E-2</v>
      </c>
      <c r="M2180" s="53">
        <v>2.27290027617E-2</v>
      </c>
      <c r="N2180" s="53">
        <v>3.7582722440000001E-4</v>
      </c>
      <c r="O2180" s="54">
        <v>3.6554023352924993E-2</v>
      </c>
    </row>
    <row r="2181" spans="1:15" x14ac:dyDescent="0.25">
      <c r="A2181" s="5" t="s">
        <v>220</v>
      </c>
      <c r="B2181" s="4" t="s">
        <v>247</v>
      </c>
      <c r="C2181" s="4" t="s">
        <v>440</v>
      </c>
      <c r="D2181" s="4" t="s">
        <v>173</v>
      </c>
      <c r="E2181" s="4" t="s">
        <v>375</v>
      </c>
      <c r="F2181" s="4" t="s">
        <v>338</v>
      </c>
      <c r="G2181" s="4" t="s">
        <v>406</v>
      </c>
      <c r="H2181" s="4"/>
      <c r="I2181" s="66">
        <v>129.51637929999998</v>
      </c>
      <c r="J2181" s="53">
        <v>9.0505840629999987</v>
      </c>
      <c r="K2181" s="53">
        <v>16.28589011</v>
      </c>
      <c r="L2181" s="53">
        <v>1.2473317427000001</v>
      </c>
      <c r="M2181" s="53">
        <v>1.209911790419</v>
      </c>
      <c r="N2181" s="53">
        <v>4.3741591169999997E-2</v>
      </c>
      <c r="O2181" s="54">
        <v>1.3376188093854688</v>
      </c>
    </row>
    <row r="2182" spans="1:15" x14ac:dyDescent="0.25">
      <c r="A2182" s="5" t="s">
        <v>220</v>
      </c>
      <c r="B2182" s="4" t="s">
        <v>247</v>
      </c>
      <c r="C2182" s="4" t="s">
        <v>440</v>
      </c>
      <c r="D2182" s="4" t="s">
        <v>174</v>
      </c>
      <c r="E2182" s="4" t="s">
        <v>376</v>
      </c>
      <c r="F2182" s="4" t="s">
        <v>338</v>
      </c>
      <c r="G2182" s="4" t="s">
        <v>406</v>
      </c>
      <c r="H2182" s="4"/>
      <c r="I2182" s="66">
        <v>9.8085754940999994</v>
      </c>
      <c r="J2182" s="53">
        <v>1.948686136913</v>
      </c>
      <c r="K2182" s="53">
        <v>4.0169981542199995</v>
      </c>
      <c r="L2182" s="53">
        <v>0.35280866786099996</v>
      </c>
      <c r="M2182" s="53">
        <v>0.34222440782517</v>
      </c>
      <c r="N2182" s="53">
        <v>1.360566601467E-2</v>
      </c>
      <c r="O2182" s="54">
        <v>0.32536036814136826</v>
      </c>
    </row>
    <row r="2183" spans="1:15" x14ac:dyDescent="0.25">
      <c r="A2183" s="5" t="s">
        <v>220</v>
      </c>
      <c r="B2183" s="4" t="s">
        <v>247</v>
      </c>
      <c r="C2183" s="4" t="s">
        <v>440</v>
      </c>
      <c r="D2183" s="4" t="s">
        <v>175</v>
      </c>
      <c r="E2183" s="4" t="s">
        <v>345</v>
      </c>
      <c r="F2183" s="4" t="s">
        <v>342</v>
      </c>
      <c r="G2183" s="4" t="s">
        <v>406</v>
      </c>
      <c r="H2183" s="4"/>
      <c r="I2183" s="66">
        <v>0.64174299999999995</v>
      </c>
      <c r="J2183" s="53">
        <v>1.40418974E-3</v>
      </c>
      <c r="K2183" s="53">
        <v>2.3035550000000001E-3</v>
      </c>
      <c r="L2183" s="53">
        <v>2.1811857E-4</v>
      </c>
      <c r="M2183" s="53">
        <v>2.115750129E-4</v>
      </c>
      <c r="N2183" s="53">
        <v>4.2076339999999998E-6</v>
      </c>
      <c r="O2183" s="54">
        <v>3.7979457169679996E-4</v>
      </c>
    </row>
    <row r="2184" spans="1:15" x14ac:dyDescent="0.25">
      <c r="A2184" s="5" t="s">
        <v>220</v>
      </c>
      <c r="B2184" s="4" t="s">
        <v>247</v>
      </c>
      <c r="C2184" s="4" t="s">
        <v>440</v>
      </c>
      <c r="D2184" s="4" t="s">
        <v>176</v>
      </c>
      <c r="E2184" s="4" t="s">
        <v>346</v>
      </c>
      <c r="F2184" s="4" t="s">
        <v>342</v>
      </c>
      <c r="G2184" s="4" t="s">
        <v>406</v>
      </c>
      <c r="H2184" s="4"/>
      <c r="I2184" s="66">
        <v>1.7733536590000001</v>
      </c>
      <c r="J2184" s="53">
        <v>0.1758677947</v>
      </c>
      <c r="K2184" s="53">
        <v>0.55341116999999995</v>
      </c>
      <c r="L2184" s="53">
        <v>2.9233453480000001E-2</v>
      </c>
      <c r="M2184" s="53">
        <v>2.8356449875600001E-2</v>
      </c>
      <c r="N2184" s="53">
        <v>1.091516999E-3</v>
      </c>
      <c r="O2184" s="54">
        <v>4.3571054359754995E-2</v>
      </c>
    </row>
    <row r="2185" spans="1:15" x14ac:dyDescent="0.25">
      <c r="A2185" s="5" t="s">
        <v>220</v>
      </c>
      <c r="B2185" s="4" t="s">
        <v>247</v>
      </c>
      <c r="C2185" s="4" t="s">
        <v>440</v>
      </c>
      <c r="D2185" s="4" t="s">
        <v>177</v>
      </c>
      <c r="E2185" s="4" t="s">
        <v>379</v>
      </c>
      <c r="F2185" s="4" t="s">
        <v>342</v>
      </c>
      <c r="G2185" s="4" t="s">
        <v>406</v>
      </c>
      <c r="H2185" s="4"/>
      <c r="I2185" s="66">
        <v>383.56623224000003</v>
      </c>
      <c r="J2185" s="53">
        <v>6.6446651036999995</v>
      </c>
      <c r="K2185" s="53">
        <v>13.0995345073</v>
      </c>
      <c r="L2185" s="53">
        <v>1.1452298159099998</v>
      </c>
      <c r="M2185" s="53">
        <v>1.1108729214327</v>
      </c>
      <c r="N2185" s="53">
        <v>2.9323010599199999E-2</v>
      </c>
      <c r="O2185" s="54">
        <v>1.5561288750718152</v>
      </c>
    </row>
    <row r="2186" spans="1:15" x14ac:dyDescent="0.25">
      <c r="A2186" s="5" t="s">
        <v>220</v>
      </c>
      <c r="B2186" s="4" t="s">
        <v>247</v>
      </c>
      <c r="C2186" s="4" t="s">
        <v>440</v>
      </c>
      <c r="D2186" s="4" t="s">
        <v>178</v>
      </c>
      <c r="E2186" s="4" t="s">
        <v>381</v>
      </c>
      <c r="F2186" s="4" t="s">
        <v>342</v>
      </c>
      <c r="G2186" s="4" t="s">
        <v>406</v>
      </c>
      <c r="H2186" s="4"/>
      <c r="I2186" s="66">
        <v>96.86754731500001</v>
      </c>
      <c r="J2186" s="53">
        <v>1.3980352902499997</v>
      </c>
      <c r="K2186" s="53">
        <v>2.6015820217200005</v>
      </c>
      <c r="L2186" s="53">
        <v>0.214324464055</v>
      </c>
      <c r="M2186" s="53">
        <v>0.20789473013334997</v>
      </c>
      <c r="N2186" s="53">
        <v>6.0517199089999991E-3</v>
      </c>
      <c r="O2186" s="54">
        <v>0.32823527754544024</v>
      </c>
    </row>
    <row r="2187" spans="1:15" x14ac:dyDescent="0.25">
      <c r="A2187" s="5" t="s">
        <v>220</v>
      </c>
      <c r="B2187" s="4" t="s">
        <v>247</v>
      </c>
      <c r="C2187" s="4" t="s">
        <v>440</v>
      </c>
      <c r="D2187" s="4" t="s">
        <v>179</v>
      </c>
      <c r="E2187" s="4" t="s">
        <v>382</v>
      </c>
      <c r="F2187" s="4" t="s">
        <v>342</v>
      </c>
      <c r="G2187" s="4" t="s">
        <v>406</v>
      </c>
      <c r="H2187" s="4"/>
      <c r="I2187" s="66">
        <v>116.61303774300001</v>
      </c>
      <c r="J2187" s="53">
        <v>7.9257923363300016</v>
      </c>
      <c r="K2187" s="53">
        <v>19.546763623480008</v>
      </c>
      <c r="L2187" s="53">
        <v>1.4003391569890002</v>
      </c>
      <c r="M2187" s="53">
        <v>1.3583289822793296</v>
      </c>
      <c r="N2187" s="53">
        <v>3.9589972929400009E-2</v>
      </c>
      <c r="O2187" s="54">
        <v>1.8147204081392723</v>
      </c>
    </row>
    <row r="2188" spans="1:15" x14ac:dyDescent="0.25">
      <c r="A2188" s="5" t="s">
        <v>220</v>
      </c>
      <c r="B2188" s="4" t="s">
        <v>247</v>
      </c>
      <c r="C2188" s="4" t="s">
        <v>440</v>
      </c>
      <c r="D2188" s="4" t="s">
        <v>180</v>
      </c>
      <c r="E2188" s="4" t="s">
        <v>347</v>
      </c>
      <c r="F2188" s="4" t="s">
        <v>342</v>
      </c>
      <c r="G2188" s="4" t="s">
        <v>406</v>
      </c>
      <c r="H2188" s="4"/>
      <c r="I2188" s="66">
        <v>17.006188253000001</v>
      </c>
      <c r="J2188" s="53">
        <v>0.74318353790000002</v>
      </c>
      <c r="K2188" s="53">
        <v>1.8348753295</v>
      </c>
      <c r="L2188" s="53">
        <v>0.13500149899</v>
      </c>
      <c r="M2188" s="53">
        <v>0.13095145402030001</v>
      </c>
      <c r="N2188" s="53">
        <v>4.7106005859999999E-3</v>
      </c>
      <c r="O2188" s="54">
        <v>0.1456950443880321</v>
      </c>
    </row>
    <row r="2189" spans="1:15" x14ac:dyDescent="0.25">
      <c r="A2189" s="5" t="s">
        <v>220</v>
      </c>
      <c r="B2189" s="4" t="s">
        <v>247</v>
      </c>
      <c r="C2189" s="4" t="s">
        <v>440</v>
      </c>
      <c r="D2189" s="4" t="s">
        <v>181</v>
      </c>
      <c r="E2189" s="4" t="s">
        <v>383</v>
      </c>
      <c r="F2189" s="4" t="s">
        <v>342</v>
      </c>
      <c r="G2189" s="4" t="s">
        <v>406</v>
      </c>
      <c r="H2189" s="4"/>
      <c r="I2189" s="66">
        <v>1.1587025280000001</v>
      </c>
      <c r="J2189" s="53">
        <v>2.911739025E-2</v>
      </c>
      <c r="K2189" s="53">
        <v>5.2762892290000002E-2</v>
      </c>
      <c r="L2189" s="53">
        <v>5.0995063050000003E-3</v>
      </c>
      <c r="M2189" s="53">
        <v>4.9465211158500003E-3</v>
      </c>
      <c r="N2189" s="53">
        <v>1.1133678769999999E-4</v>
      </c>
      <c r="O2189" s="54">
        <v>6.5946795897644994E-3</v>
      </c>
    </row>
    <row r="2190" spans="1:15" x14ac:dyDescent="0.25">
      <c r="A2190" s="5" t="s">
        <v>220</v>
      </c>
      <c r="B2190" s="4" t="s">
        <v>247</v>
      </c>
      <c r="C2190" s="4" t="s">
        <v>440</v>
      </c>
      <c r="D2190" s="4" t="s">
        <v>182</v>
      </c>
      <c r="E2190" s="4" t="s">
        <v>384</v>
      </c>
      <c r="F2190" s="4" t="s">
        <v>349</v>
      </c>
      <c r="G2190" s="4" t="s">
        <v>406</v>
      </c>
      <c r="H2190" s="4"/>
      <c r="I2190" s="66">
        <v>9.5418791000000003E-2</v>
      </c>
      <c r="J2190" s="53">
        <v>1.52863142E-3</v>
      </c>
      <c r="K2190" s="53">
        <v>1.2477889900000001E-3</v>
      </c>
      <c r="L2190" s="53">
        <v>1.59504091E-4</v>
      </c>
      <c r="M2190" s="53">
        <v>1.5471896826999999E-4</v>
      </c>
      <c r="N2190" s="53">
        <v>3.1241243499999999E-6</v>
      </c>
      <c r="O2190" s="54">
        <v>1.9066112128673997E-4</v>
      </c>
    </row>
    <row r="2191" spans="1:15" x14ac:dyDescent="0.25">
      <c r="A2191" s="5" t="s">
        <v>220</v>
      </c>
      <c r="B2191" s="4" t="s">
        <v>247</v>
      </c>
      <c r="C2191" s="4" t="s">
        <v>440</v>
      </c>
      <c r="D2191" s="4" t="s">
        <v>183</v>
      </c>
      <c r="E2191" s="4" t="s">
        <v>385</v>
      </c>
      <c r="F2191" s="4" t="s">
        <v>349</v>
      </c>
      <c r="G2191" s="4" t="s">
        <v>406</v>
      </c>
      <c r="H2191" s="4"/>
      <c r="I2191" s="66">
        <v>333.83830999999998</v>
      </c>
      <c r="J2191" s="53">
        <v>34.358763000000003</v>
      </c>
      <c r="K2191" s="53">
        <v>67.25069877</v>
      </c>
      <c r="L2191" s="53">
        <v>6.019696347</v>
      </c>
      <c r="M2191" s="53">
        <v>5.8391054565899996</v>
      </c>
      <c r="N2191" s="53">
        <v>0.1449965158</v>
      </c>
      <c r="O2191" s="54">
        <v>6.210506834302679</v>
      </c>
    </row>
    <row r="2192" spans="1:15" x14ac:dyDescent="0.25">
      <c r="A2192" s="5" t="s">
        <v>220</v>
      </c>
      <c r="B2192" s="4" t="s">
        <v>247</v>
      </c>
      <c r="C2192" s="4" t="s">
        <v>440</v>
      </c>
      <c r="D2192" s="4" t="s">
        <v>184</v>
      </c>
      <c r="E2192" s="4" t="s">
        <v>386</v>
      </c>
      <c r="F2192" s="4" t="s">
        <v>349</v>
      </c>
      <c r="G2192" s="4" t="s">
        <v>406</v>
      </c>
      <c r="H2192" s="4"/>
      <c r="I2192" s="66">
        <v>67.333823199999998</v>
      </c>
      <c r="J2192" s="53">
        <v>2.7987206499999999</v>
      </c>
      <c r="K2192" s="53">
        <v>7.0743626000000006</v>
      </c>
      <c r="L2192" s="53">
        <v>0.63873912099999997</v>
      </c>
      <c r="M2192" s="53">
        <v>0.61957694736999991</v>
      </c>
      <c r="N2192" s="53">
        <v>1.3014428660000001E-2</v>
      </c>
      <c r="O2192" s="54">
        <v>0.61072021453014003</v>
      </c>
    </row>
    <row r="2193" spans="1:15" x14ac:dyDescent="0.25">
      <c r="A2193" s="5" t="s">
        <v>220</v>
      </c>
      <c r="B2193" s="4" t="s">
        <v>247</v>
      </c>
      <c r="C2193" s="4" t="s">
        <v>440</v>
      </c>
      <c r="D2193" s="4" t="s">
        <v>185</v>
      </c>
      <c r="E2193" s="4" t="s">
        <v>387</v>
      </c>
      <c r="F2193" s="4" t="s">
        <v>349</v>
      </c>
      <c r="G2193" s="4" t="s">
        <v>406</v>
      </c>
      <c r="H2193" s="4"/>
      <c r="I2193" s="66">
        <v>1.3040559279999999</v>
      </c>
      <c r="J2193" s="53">
        <v>2.489430409E-2</v>
      </c>
      <c r="K2193" s="53">
        <v>3.5637923699999997E-2</v>
      </c>
      <c r="L2193" s="53">
        <v>4.2755718940000005E-3</v>
      </c>
      <c r="M2193" s="53">
        <v>4.1473047371799994E-3</v>
      </c>
      <c r="N2193" s="53">
        <v>7.4493039399999993E-5</v>
      </c>
      <c r="O2193" s="54">
        <v>5.2807918319442001E-3</v>
      </c>
    </row>
    <row r="2194" spans="1:15" x14ac:dyDescent="0.25">
      <c r="A2194" s="5" t="s">
        <v>220</v>
      </c>
      <c r="B2194" s="4" t="s">
        <v>247</v>
      </c>
      <c r="C2194" s="4" t="s">
        <v>440</v>
      </c>
      <c r="D2194" s="4" t="s">
        <v>186</v>
      </c>
      <c r="E2194" s="4" t="s">
        <v>388</v>
      </c>
      <c r="F2194" s="4" t="s">
        <v>349</v>
      </c>
      <c r="G2194" s="4" t="s">
        <v>406</v>
      </c>
      <c r="H2194" s="4"/>
      <c r="I2194" s="66">
        <v>6.3612498000000003E-2</v>
      </c>
      <c r="J2194" s="53">
        <v>5.3598802000000001E-3</v>
      </c>
      <c r="K2194" s="53">
        <v>6.2468289000000001E-3</v>
      </c>
      <c r="L2194" s="53">
        <v>8.9670031000000001E-4</v>
      </c>
      <c r="M2194" s="53">
        <v>8.6979930070000004E-4</v>
      </c>
      <c r="N2194" s="53">
        <v>1.3295533E-5</v>
      </c>
      <c r="O2194" s="54">
        <v>8.2006981559099989E-4</v>
      </c>
    </row>
    <row r="2195" spans="1:15" x14ac:dyDescent="0.25">
      <c r="A2195" s="5" t="s">
        <v>220</v>
      </c>
      <c r="B2195" s="4" t="s">
        <v>247</v>
      </c>
      <c r="C2195" s="4" t="s">
        <v>440</v>
      </c>
      <c r="D2195" s="4" t="s">
        <v>187</v>
      </c>
      <c r="E2195" s="4" t="s">
        <v>348</v>
      </c>
      <c r="F2195" s="4" t="s">
        <v>349</v>
      </c>
      <c r="G2195" s="4" t="s">
        <v>406</v>
      </c>
      <c r="H2195" s="4"/>
      <c r="I2195" s="66">
        <v>10.655092909999999</v>
      </c>
      <c r="J2195" s="53">
        <v>0.28228640690000001</v>
      </c>
      <c r="K2195" s="53">
        <v>0.55386393490000008</v>
      </c>
      <c r="L2195" s="53">
        <v>5.138681992E-2</v>
      </c>
      <c r="M2195" s="53">
        <v>4.9845215322399994E-2</v>
      </c>
      <c r="N2195" s="53">
        <v>1.1053747533000002E-3</v>
      </c>
      <c r="O2195" s="54">
        <v>6.9473828028559503E-2</v>
      </c>
    </row>
    <row r="2196" spans="1:15" x14ac:dyDescent="0.25">
      <c r="A2196" s="5" t="s">
        <v>220</v>
      </c>
      <c r="B2196" s="4" t="s">
        <v>247</v>
      </c>
      <c r="C2196" s="4" t="s">
        <v>440</v>
      </c>
      <c r="D2196" s="4" t="s">
        <v>188</v>
      </c>
      <c r="E2196" s="4" t="s">
        <v>389</v>
      </c>
      <c r="F2196" s="4" t="s">
        <v>349</v>
      </c>
      <c r="G2196" s="4" t="s">
        <v>406</v>
      </c>
      <c r="H2196" s="4"/>
      <c r="I2196" s="66">
        <v>0</v>
      </c>
      <c r="J2196" s="53">
        <v>0</v>
      </c>
      <c r="K2196" s="53">
        <v>0</v>
      </c>
      <c r="L2196" s="53">
        <v>0</v>
      </c>
      <c r="M2196" s="53">
        <v>0</v>
      </c>
      <c r="N2196" s="53">
        <v>0</v>
      </c>
      <c r="O2196" s="54">
        <v>0</v>
      </c>
    </row>
    <row r="2197" spans="1:15" x14ac:dyDescent="0.25">
      <c r="A2197" s="5" t="s">
        <v>220</v>
      </c>
      <c r="B2197" s="4" t="s">
        <v>247</v>
      </c>
      <c r="C2197" s="4" t="s">
        <v>440</v>
      </c>
      <c r="D2197" s="4" t="s">
        <v>189</v>
      </c>
      <c r="E2197" s="4" t="s">
        <v>390</v>
      </c>
      <c r="F2197" s="4" t="s">
        <v>349</v>
      </c>
      <c r="G2197" s="4" t="s">
        <v>406</v>
      </c>
      <c r="H2197" s="4"/>
      <c r="I2197" s="66">
        <v>14.058359235999999</v>
      </c>
      <c r="J2197" s="53">
        <v>0.34083439450000003</v>
      </c>
      <c r="K2197" s="53">
        <v>0.52276557479999997</v>
      </c>
      <c r="L2197" s="53">
        <v>6.3393197109999994E-2</v>
      </c>
      <c r="M2197" s="53">
        <v>6.1491401196699991E-2</v>
      </c>
      <c r="N2197" s="53">
        <v>1.0314067080000001E-3</v>
      </c>
      <c r="O2197" s="54">
        <v>5.8996865460428989E-2</v>
      </c>
    </row>
    <row r="2198" spans="1:15" x14ac:dyDescent="0.25">
      <c r="A2198" s="5" t="s">
        <v>220</v>
      </c>
      <c r="B2198" s="4" t="s">
        <v>247</v>
      </c>
      <c r="C2198" s="4" t="s">
        <v>440</v>
      </c>
      <c r="D2198" s="4" t="s">
        <v>190</v>
      </c>
      <c r="E2198" s="4" t="s">
        <v>391</v>
      </c>
      <c r="F2198" s="4" t="s">
        <v>349</v>
      </c>
      <c r="G2198" s="4" t="s">
        <v>406</v>
      </c>
      <c r="H2198" s="4"/>
      <c r="I2198" s="66">
        <v>6.3294424319999996</v>
      </c>
      <c r="J2198" s="53">
        <v>0.71957199625000001</v>
      </c>
      <c r="K2198" s="53">
        <v>1.4232053177999999</v>
      </c>
      <c r="L2198" s="53">
        <v>0.13537726241</v>
      </c>
      <c r="M2198" s="53">
        <v>0.13131594453769999</v>
      </c>
      <c r="N2198" s="53">
        <v>2.8253857826000001E-3</v>
      </c>
      <c r="O2198" s="54">
        <v>0.1424164292881317</v>
      </c>
    </row>
    <row r="2199" spans="1:15" x14ac:dyDescent="0.25">
      <c r="A2199" s="5" t="s">
        <v>220</v>
      </c>
      <c r="B2199" s="4" t="s">
        <v>247</v>
      </c>
      <c r="C2199" s="4" t="s">
        <v>440</v>
      </c>
      <c r="D2199" s="4" t="s">
        <v>191</v>
      </c>
      <c r="E2199" s="4" t="s">
        <v>392</v>
      </c>
      <c r="F2199" s="4" t="s">
        <v>349</v>
      </c>
      <c r="G2199" s="4" t="s">
        <v>406</v>
      </c>
      <c r="H2199" s="4"/>
      <c r="I2199" s="66">
        <v>5.327546989</v>
      </c>
      <c r="J2199" s="53">
        <v>0.35720926219999999</v>
      </c>
      <c r="K2199" s="53">
        <v>0.89706678399999995</v>
      </c>
      <c r="L2199" s="53">
        <v>6.9619937659999992E-2</v>
      </c>
      <c r="M2199" s="53">
        <v>6.7531339530199991E-2</v>
      </c>
      <c r="N2199" s="53">
        <v>2.0874133199999998E-3</v>
      </c>
      <c r="O2199" s="54">
        <v>8.2142965469132093E-2</v>
      </c>
    </row>
    <row r="2200" spans="1:15" x14ac:dyDescent="0.25">
      <c r="A2200" s="5" t="s">
        <v>220</v>
      </c>
      <c r="B2200" s="4" t="s">
        <v>247</v>
      </c>
      <c r="C2200" s="4" t="s">
        <v>440</v>
      </c>
      <c r="D2200" s="4" t="s">
        <v>192</v>
      </c>
      <c r="E2200" s="4" t="s">
        <v>350</v>
      </c>
      <c r="F2200" s="4" t="s">
        <v>351</v>
      </c>
      <c r="G2200" s="4" t="s">
        <v>406</v>
      </c>
      <c r="H2200" s="4"/>
      <c r="I2200" s="66">
        <v>389.17149709999995</v>
      </c>
      <c r="J2200" s="53">
        <v>8.2496653600000016</v>
      </c>
      <c r="K2200" s="53">
        <v>17.144730629999998</v>
      </c>
      <c r="L2200" s="53">
        <v>1.471109483</v>
      </c>
      <c r="M2200" s="53">
        <v>1.42697619851</v>
      </c>
      <c r="N2200" s="53">
        <v>3.4268855719999998E-2</v>
      </c>
      <c r="O2200" s="54">
        <v>2.0313930767867099</v>
      </c>
    </row>
    <row r="2201" spans="1:15" x14ac:dyDescent="0.25">
      <c r="A2201" s="5" t="s">
        <v>220</v>
      </c>
      <c r="B2201" s="4" t="s">
        <v>247</v>
      </c>
      <c r="C2201" s="4" t="s">
        <v>440</v>
      </c>
      <c r="D2201" s="4" t="s">
        <v>193</v>
      </c>
      <c r="E2201" s="4" t="s">
        <v>352</v>
      </c>
      <c r="F2201" s="4" t="s">
        <v>351</v>
      </c>
      <c r="G2201" s="4" t="s">
        <v>406</v>
      </c>
      <c r="H2201" s="4"/>
      <c r="I2201" s="66">
        <v>72.418727825000005</v>
      </c>
      <c r="J2201" s="53">
        <v>1.9723751218909999</v>
      </c>
      <c r="K2201" s="53">
        <v>4.0454921091599996</v>
      </c>
      <c r="L2201" s="53">
        <v>0.35809852073709997</v>
      </c>
      <c r="M2201" s="53">
        <v>0.347355565114987</v>
      </c>
      <c r="N2201" s="53">
        <v>8.09376057649E-3</v>
      </c>
      <c r="O2201" s="54">
        <v>0.45716440533967589</v>
      </c>
    </row>
    <row r="2202" spans="1:15" x14ac:dyDescent="0.25">
      <c r="A2202" s="5" t="s">
        <v>220</v>
      </c>
      <c r="B2202" s="4" t="s">
        <v>247</v>
      </c>
      <c r="C2202" s="4" t="s">
        <v>440</v>
      </c>
      <c r="D2202" s="4" t="s">
        <v>194</v>
      </c>
      <c r="E2202" s="4" t="s">
        <v>353</v>
      </c>
      <c r="F2202" s="4" t="s">
        <v>351</v>
      </c>
      <c r="G2202" s="4" t="s">
        <v>406</v>
      </c>
      <c r="H2202" s="4"/>
      <c r="I2202" s="66">
        <v>62.577738584000009</v>
      </c>
      <c r="J2202" s="53">
        <v>4.3463874262999997</v>
      </c>
      <c r="K2202" s="53">
        <v>9.2870018743999996</v>
      </c>
      <c r="L2202" s="53">
        <v>0.74724913804999993</v>
      </c>
      <c r="M2202" s="53">
        <v>0.72483166390849996</v>
      </c>
      <c r="N2202" s="53">
        <v>2.2419905422299997E-2</v>
      </c>
      <c r="O2202" s="54">
        <v>0.83091948126915782</v>
      </c>
    </row>
    <row r="2203" spans="1:15" x14ac:dyDescent="0.25">
      <c r="A2203" s="5" t="s">
        <v>220</v>
      </c>
      <c r="B2203" s="4" t="s">
        <v>247</v>
      </c>
      <c r="C2203" s="4" t="s">
        <v>440</v>
      </c>
      <c r="D2203" s="4" t="s">
        <v>195</v>
      </c>
      <c r="E2203" s="4" t="s">
        <v>404</v>
      </c>
      <c r="F2203" s="4" t="s">
        <v>351</v>
      </c>
      <c r="G2203" s="4" t="s">
        <v>406</v>
      </c>
      <c r="H2203" s="4"/>
      <c r="I2203" s="66">
        <v>0</v>
      </c>
      <c r="J2203" s="53">
        <v>0</v>
      </c>
      <c r="K2203" s="53">
        <v>0</v>
      </c>
      <c r="L2203" s="53">
        <v>0</v>
      </c>
      <c r="M2203" s="53">
        <v>0</v>
      </c>
      <c r="N2203" s="53">
        <v>0</v>
      </c>
      <c r="O2203" s="54">
        <v>0</v>
      </c>
    </row>
    <row r="2204" spans="1:15" x14ac:dyDescent="0.25">
      <c r="A2204" s="5" t="s">
        <v>220</v>
      </c>
      <c r="B2204" s="4" t="s">
        <v>247</v>
      </c>
      <c r="C2204" s="4" t="s">
        <v>440</v>
      </c>
      <c r="D2204" s="4" t="s">
        <v>196</v>
      </c>
      <c r="E2204" s="4" t="s">
        <v>393</v>
      </c>
      <c r="F2204" s="4" t="s">
        <v>351</v>
      </c>
      <c r="G2204" s="4" t="s">
        <v>406</v>
      </c>
      <c r="H2204" s="4"/>
      <c r="I2204" s="66">
        <v>128.56063030000001</v>
      </c>
      <c r="J2204" s="53">
        <v>6.2083617789999996</v>
      </c>
      <c r="K2204" s="53">
        <v>5.1579856418999999</v>
      </c>
      <c r="L2204" s="53">
        <v>0.92490823703999991</v>
      </c>
      <c r="M2204" s="53">
        <v>0.89716098992879989</v>
      </c>
      <c r="N2204" s="53">
        <v>1.1414893060699999E-2</v>
      </c>
      <c r="O2204" s="54">
        <v>1.4532324682757309</v>
      </c>
    </row>
    <row r="2205" spans="1:15" x14ac:dyDescent="0.25">
      <c r="A2205" s="5" t="s">
        <v>220</v>
      </c>
      <c r="B2205" s="4" t="s">
        <v>247</v>
      </c>
      <c r="C2205" s="4" t="s">
        <v>440</v>
      </c>
      <c r="D2205" s="4" t="s">
        <v>197</v>
      </c>
      <c r="E2205" s="4" t="s">
        <v>394</v>
      </c>
      <c r="F2205" s="4" t="s">
        <v>351</v>
      </c>
      <c r="G2205" s="4" t="s">
        <v>406</v>
      </c>
      <c r="H2205" s="4"/>
      <c r="I2205" s="66">
        <v>27.990188920000001</v>
      </c>
      <c r="J2205" s="53">
        <v>0.24460617247999999</v>
      </c>
      <c r="K2205" s="53">
        <v>0.56945894470000002</v>
      </c>
      <c r="L2205" s="53">
        <v>4.0222984310000001E-2</v>
      </c>
      <c r="M2205" s="53">
        <v>3.9016294780699998E-2</v>
      </c>
      <c r="N2205" s="53">
        <v>1.0930592241999999E-3</v>
      </c>
      <c r="O2205" s="54">
        <v>6.7754194558900194E-2</v>
      </c>
    </row>
    <row r="2206" spans="1:15" x14ac:dyDescent="0.25">
      <c r="A2206" s="5" t="s">
        <v>220</v>
      </c>
      <c r="B2206" s="4" t="s">
        <v>247</v>
      </c>
      <c r="C2206" s="4" t="s">
        <v>440</v>
      </c>
      <c r="D2206" s="4" t="s">
        <v>198</v>
      </c>
      <c r="E2206" s="4" t="s">
        <v>354</v>
      </c>
      <c r="F2206" s="4" t="s">
        <v>351</v>
      </c>
      <c r="G2206" s="4" t="s">
        <v>406</v>
      </c>
      <c r="H2206" s="4"/>
      <c r="I2206" s="66">
        <v>3.7282305256000003</v>
      </c>
      <c r="J2206" s="53">
        <v>0.19042040314000003</v>
      </c>
      <c r="K2206" s="53">
        <v>0.40514512724000007</v>
      </c>
      <c r="L2206" s="53">
        <v>3.322412902E-2</v>
      </c>
      <c r="M2206" s="53">
        <v>3.2227405149400007E-2</v>
      </c>
      <c r="N2206" s="53">
        <v>9.7477494409999998E-4</v>
      </c>
      <c r="O2206" s="54">
        <v>3.6984248474749286E-2</v>
      </c>
    </row>
    <row r="2207" spans="1:15" x14ac:dyDescent="0.25">
      <c r="A2207" s="5" t="s">
        <v>220</v>
      </c>
      <c r="B2207" s="4" t="s">
        <v>247</v>
      </c>
      <c r="C2207" s="4" t="s">
        <v>440</v>
      </c>
      <c r="D2207" s="4" t="s">
        <v>199</v>
      </c>
      <c r="E2207" s="4" t="s">
        <v>395</v>
      </c>
      <c r="F2207" s="4" t="s">
        <v>356</v>
      </c>
      <c r="G2207" s="4" t="s">
        <v>406</v>
      </c>
      <c r="H2207" s="4"/>
      <c r="I2207" s="66">
        <v>0</v>
      </c>
      <c r="J2207" s="53">
        <v>0</v>
      </c>
      <c r="K2207" s="53">
        <v>0</v>
      </c>
      <c r="L2207" s="53">
        <v>0</v>
      </c>
      <c r="M2207" s="53">
        <v>0</v>
      </c>
      <c r="N2207" s="53">
        <v>0</v>
      </c>
      <c r="O2207" s="54">
        <v>0</v>
      </c>
    </row>
    <row r="2208" spans="1:15" x14ac:dyDescent="0.25">
      <c r="A2208" s="5" t="s">
        <v>220</v>
      </c>
      <c r="B2208" s="4" t="s">
        <v>247</v>
      </c>
      <c r="C2208" s="4" t="s">
        <v>440</v>
      </c>
      <c r="D2208" s="4" t="s">
        <v>200</v>
      </c>
      <c r="E2208" s="4" t="s">
        <v>396</v>
      </c>
      <c r="F2208" s="4" t="s">
        <v>356</v>
      </c>
      <c r="G2208" s="4" t="s">
        <v>406</v>
      </c>
      <c r="H2208" s="4"/>
      <c r="I2208" s="66">
        <v>13.892655807000001</v>
      </c>
      <c r="J2208" s="53">
        <v>3.10503674463</v>
      </c>
      <c r="K2208" s="53">
        <v>7.2266365971000006</v>
      </c>
      <c r="L2208" s="53">
        <v>0.58684068602000006</v>
      </c>
      <c r="M2208" s="53">
        <v>0.56923546543939996</v>
      </c>
      <c r="N2208" s="53">
        <v>2.39941841767E-2</v>
      </c>
      <c r="O2208" s="54">
        <v>0.55688030035797742</v>
      </c>
    </row>
    <row r="2209" spans="1:16" x14ac:dyDescent="0.25">
      <c r="A2209" s="5" t="s">
        <v>220</v>
      </c>
      <c r="B2209" s="4" t="s">
        <v>247</v>
      </c>
      <c r="C2209" s="4" t="s">
        <v>440</v>
      </c>
      <c r="D2209" s="4" t="s">
        <v>201</v>
      </c>
      <c r="E2209" s="4" t="s">
        <v>413</v>
      </c>
      <c r="F2209" s="4" t="s">
        <v>331</v>
      </c>
      <c r="G2209" s="4" t="s">
        <v>406</v>
      </c>
      <c r="H2209" s="4"/>
      <c r="I2209" s="66">
        <v>0</v>
      </c>
      <c r="J2209" s="53">
        <v>0</v>
      </c>
      <c r="K2209" s="53">
        <v>0</v>
      </c>
      <c r="L2209" s="53">
        <v>0</v>
      </c>
      <c r="M2209" s="53">
        <v>0</v>
      </c>
      <c r="N2209" s="53">
        <v>0</v>
      </c>
      <c r="O2209" s="54">
        <v>0</v>
      </c>
    </row>
    <row r="2210" spans="1:16" x14ac:dyDescent="0.25">
      <c r="A2210" s="5" t="s">
        <v>220</v>
      </c>
      <c r="B2210" s="4" t="s">
        <v>247</v>
      </c>
      <c r="C2210" s="4" t="s">
        <v>440</v>
      </c>
      <c r="D2210" s="4" t="s">
        <v>202</v>
      </c>
      <c r="E2210" s="4" t="s">
        <v>397</v>
      </c>
      <c r="F2210" s="4" t="s">
        <v>338</v>
      </c>
      <c r="G2210" s="4" t="s">
        <v>406</v>
      </c>
      <c r="H2210" s="4"/>
      <c r="I2210" s="66">
        <v>0</v>
      </c>
      <c r="J2210" s="53">
        <v>0</v>
      </c>
      <c r="K2210" s="53">
        <v>0</v>
      </c>
      <c r="L2210" s="53">
        <v>0</v>
      </c>
      <c r="M2210" s="53">
        <v>0</v>
      </c>
      <c r="N2210" s="53">
        <v>0</v>
      </c>
      <c r="O2210" s="54">
        <v>0</v>
      </c>
    </row>
    <row r="2211" spans="1:16" x14ac:dyDescent="0.25">
      <c r="A2211" s="5" t="s">
        <v>220</v>
      </c>
      <c r="B2211" s="4" t="s">
        <v>247</v>
      </c>
      <c r="C2211" s="4" t="s">
        <v>440</v>
      </c>
      <c r="D2211" s="4" t="s">
        <v>203</v>
      </c>
      <c r="E2211" s="4" t="s">
        <v>414</v>
      </c>
      <c r="F2211" s="4" t="s">
        <v>415</v>
      </c>
      <c r="G2211" s="4" t="s">
        <v>326</v>
      </c>
      <c r="H2211" s="4"/>
      <c r="I2211" s="66">
        <v>2010.2309250000003</v>
      </c>
      <c r="J2211" s="53">
        <v>172.05104671000004</v>
      </c>
      <c r="K2211" s="53">
        <v>7.0637010050999995</v>
      </c>
      <c r="L2211" s="53">
        <v>1.4232322091</v>
      </c>
      <c r="M2211" s="53">
        <v>1.309373632372</v>
      </c>
      <c r="N2211" s="53">
        <v>3.1548575193E-2</v>
      </c>
      <c r="O2211" s="54">
        <v>88.646364196090019</v>
      </c>
    </row>
    <row r="2212" spans="1:16" x14ac:dyDescent="0.25">
      <c r="A2212" s="5" t="s">
        <v>220</v>
      </c>
      <c r="B2212" s="4" t="s">
        <v>247</v>
      </c>
      <c r="C2212" s="4" t="s">
        <v>440</v>
      </c>
      <c r="D2212" s="4" t="s">
        <v>204</v>
      </c>
      <c r="E2212" s="4" t="s">
        <v>416</v>
      </c>
      <c r="F2212" s="4" t="s">
        <v>415</v>
      </c>
      <c r="G2212" s="4" t="s">
        <v>326</v>
      </c>
      <c r="H2212" s="4"/>
      <c r="I2212" s="66">
        <v>599.89155111000002</v>
      </c>
      <c r="J2212" s="53">
        <v>168.6649126392</v>
      </c>
      <c r="K2212" s="53">
        <v>6.2739770964739998</v>
      </c>
      <c r="L2212" s="53">
        <v>0.92127704947840017</v>
      </c>
      <c r="M2212" s="53">
        <v>0.84757488552012794</v>
      </c>
      <c r="N2212" s="53">
        <v>2.965546649916E-2</v>
      </c>
      <c r="O2212" s="54">
        <v>51.513049226671001</v>
      </c>
    </row>
    <row r="2213" spans="1:16" x14ac:dyDescent="0.25">
      <c r="A2213" s="5" t="s">
        <v>220</v>
      </c>
      <c r="B2213" s="4" t="s">
        <v>247</v>
      </c>
      <c r="C2213" s="4" t="s">
        <v>440</v>
      </c>
      <c r="D2213" s="4" t="s">
        <v>205</v>
      </c>
      <c r="E2213" s="4" t="s">
        <v>417</v>
      </c>
      <c r="F2213" s="4" t="s">
        <v>415</v>
      </c>
      <c r="G2213" s="4" t="s">
        <v>357</v>
      </c>
      <c r="H2213" s="4"/>
      <c r="I2213" s="66">
        <v>184.97363875400001</v>
      </c>
      <c r="J2213" s="53">
        <v>37.55791885</v>
      </c>
      <c r="K2213" s="53">
        <v>3.1469824970900002</v>
      </c>
      <c r="L2213" s="53">
        <v>2.2231477171389999E-2</v>
      </c>
      <c r="M2213" s="53">
        <v>2.0452958997678801E-2</v>
      </c>
      <c r="N2213" s="53">
        <v>6.9533428324099998E-3</v>
      </c>
      <c r="O2213" s="54">
        <v>2.9431775449336461</v>
      </c>
    </row>
    <row r="2214" spans="1:16" x14ac:dyDescent="0.25">
      <c r="A2214" s="5" t="s">
        <v>220</v>
      </c>
      <c r="B2214" s="4" t="s">
        <v>247</v>
      </c>
      <c r="C2214" s="4" t="s">
        <v>440</v>
      </c>
      <c r="D2214" s="4" t="s">
        <v>206</v>
      </c>
      <c r="E2214" s="4" t="s">
        <v>417</v>
      </c>
      <c r="F2214" s="4" t="s">
        <v>415</v>
      </c>
      <c r="G2214" s="4" t="s">
        <v>406</v>
      </c>
      <c r="H2214" s="4"/>
      <c r="I2214" s="66">
        <v>346.29541922999988</v>
      </c>
      <c r="J2214" s="53">
        <v>2.8928795105000003</v>
      </c>
      <c r="K2214" s="53">
        <v>16.283728092400001</v>
      </c>
      <c r="L2214" s="53">
        <v>0.35283787000999994</v>
      </c>
      <c r="M2214" s="53">
        <v>0.3422527339096999</v>
      </c>
      <c r="N2214" s="53">
        <v>0.22910453410100001</v>
      </c>
      <c r="O2214" s="54">
        <v>0.67114648874648697</v>
      </c>
    </row>
    <row r="2215" spans="1:16" x14ac:dyDescent="0.25">
      <c r="A2215" s="5" t="s">
        <v>220</v>
      </c>
      <c r="B2215" s="4" t="s">
        <v>247</v>
      </c>
      <c r="C2215" s="4" t="s">
        <v>440</v>
      </c>
      <c r="D2215" s="4" t="s">
        <v>207</v>
      </c>
      <c r="E2215" s="4" t="s">
        <v>418</v>
      </c>
      <c r="F2215" s="4" t="s">
        <v>415</v>
      </c>
      <c r="G2215" s="4" t="s">
        <v>406</v>
      </c>
      <c r="H2215" s="4"/>
      <c r="I2215" s="66">
        <v>2.3382556000000001</v>
      </c>
      <c r="J2215" s="53">
        <v>1.3677913999999999E-2</v>
      </c>
      <c r="K2215" s="53">
        <v>2.2512398999999999E-2</v>
      </c>
      <c r="L2215" s="53">
        <v>2.3902212000000002E-3</v>
      </c>
      <c r="M2215" s="53">
        <v>2.3185145640000002E-3</v>
      </c>
      <c r="N2215" s="53">
        <v>3.7066189999999998E-4</v>
      </c>
      <c r="O2215" s="54">
        <v>4.4965232546129996E-3</v>
      </c>
    </row>
    <row r="2216" spans="1:16" x14ac:dyDescent="0.25">
      <c r="A2216" s="5" t="s">
        <v>220</v>
      </c>
      <c r="B2216" s="4" t="s">
        <v>247</v>
      </c>
      <c r="C2216" s="4" t="s">
        <v>440</v>
      </c>
      <c r="D2216" s="4" t="s">
        <v>208</v>
      </c>
      <c r="E2216" s="4" t="s">
        <v>419</v>
      </c>
      <c r="F2216" s="4" t="s">
        <v>420</v>
      </c>
      <c r="G2216" s="4" t="s">
        <v>406</v>
      </c>
      <c r="H2216" s="4"/>
      <c r="I2216" s="66">
        <v>2.4083503199999994</v>
      </c>
      <c r="J2216" s="53">
        <v>0.33428416264999999</v>
      </c>
      <c r="K2216" s="53">
        <v>0.44715564042999995</v>
      </c>
      <c r="L2216" s="53">
        <v>5.5394299188999997E-2</v>
      </c>
      <c r="M2216" s="53">
        <v>5.3732470213329997E-2</v>
      </c>
      <c r="N2216" s="53">
        <v>8.9058226524E-4</v>
      </c>
      <c r="O2216" s="54">
        <v>7.7528259669437452E-2</v>
      </c>
    </row>
    <row r="2217" spans="1:16" x14ac:dyDescent="0.25">
      <c r="A2217" s="5" t="s">
        <v>220</v>
      </c>
      <c r="B2217" s="4" t="s">
        <v>247</v>
      </c>
      <c r="C2217" s="4" t="s">
        <v>440</v>
      </c>
      <c r="D2217" s="4" t="s">
        <v>209</v>
      </c>
      <c r="E2217" s="4" t="s">
        <v>419</v>
      </c>
      <c r="F2217" s="4" t="s">
        <v>420</v>
      </c>
      <c r="G2217" s="4" t="s">
        <v>357</v>
      </c>
      <c r="H2217" s="4"/>
      <c r="I2217" s="66">
        <v>2.3985308729999999</v>
      </c>
      <c r="J2217" s="53">
        <v>0.54853078</v>
      </c>
      <c r="K2217" s="53">
        <v>8.652887124000001E-3</v>
      </c>
      <c r="L2217" s="53">
        <v>2.9931978460000003E-4</v>
      </c>
      <c r="M2217" s="53">
        <v>2.7537420183200006E-4</v>
      </c>
      <c r="N2217" s="53">
        <v>5.1112825630000004E-5</v>
      </c>
      <c r="O2217" s="54">
        <v>2.0377653161109999E-2</v>
      </c>
    </row>
    <row r="2218" spans="1:16" x14ac:dyDescent="0.25">
      <c r="A2218" s="5" t="s">
        <v>220</v>
      </c>
      <c r="B2218" s="4" t="s">
        <v>247</v>
      </c>
      <c r="C2218" s="4" t="s">
        <v>440</v>
      </c>
      <c r="D2218" s="4" t="s">
        <v>210</v>
      </c>
      <c r="E2218" s="4" t="s">
        <v>419</v>
      </c>
      <c r="F2218" s="4" t="s">
        <v>420</v>
      </c>
      <c r="G2218" s="4" t="s">
        <v>399</v>
      </c>
      <c r="H2218" s="4"/>
      <c r="I2218" s="66">
        <v>2.6739854E-2</v>
      </c>
      <c r="J2218" s="53">
        <v>3.5867480999999999E-3</v>
      </c>
      <c r="K2218" s="53">
        <v>6.7797379E-4</v>
      </c>
      <c r="L2218" s="53">
        <v>6.3797725000000001E-6</v>
      </c>
      <c r="M2218" s="53">
        <v>6.3797725000000001E-6</v>
      </c>
      <c r="N2218" s="53">
        <v>1.3078906E-6</v>
      </c>
      <c r="O2218" s="54">
        <v>1.8913827332129999E-4</v>
      </c>
    </row>
    <row r="2219" spans="1:16" x14ac:dyDescent="0.25">
      <c r="A2219" s="5" t="s">
        <v>220</v>
      </c>
      <c r="B2219" s="4" t="s">
        <v>247</v>
      </c>
      <c r="C2219" s="4" t="s">
        <v>440</v>
      </c>
      <c r="D2219" s="4">
        <v>2275050011</v>
      </c>
      <c r="E2219" s="4" t="s">
        <v>428</v>
      </c>
      <c r="F2219" s="4" t="s">
        <v>429</v>
      </c>
      <c r="G2219" s="4"/>
      <c r="H2219" s="4"/>
      <c r="I2219" s="66"/>
      <c r="J2219" s="53">
        <v>669.98882721313487</v>
      </c>
      <c r="K2219" s="53">
        <v>5.8540858725841707</v>
      </c>
      <c r="L2219" s="53">
        <v>0.17654941013937364</v>
      </c>
      <c r="M2219" s="53">
        <v>0.1703866846744892</v>
      </c>
      <c r="N2219" s="53">
        <v>1.0584611329428746</v>
      </c>
      <c r="O2219" s="54">
        <v>10.385180948542155</v>
      </c>
    </row>
    <row r="2220" spans="1:16" x14ac:dyDescent="0.25">
      <c r="A2220" s="5" t="s">
        <v>220</v>
      </c>
      <c r="B2220" s="4" t="s">
        <v>247</v>
      </c>
      <c r="C2220" s="4" t="s">
        <v>440</v>
      </c>
      <c r="D2220" s="4" t="s">
        <v>265</v>
      </c>
      <c r="E2220" s="4" t="s">
        <v>428</v>
      </c>
      <c r="F2220" s="4" t="s">
        <v>430</v>
      </c>
      <c r="G2220" s="4"/>
      <c r="H2220" s="4"/>
      <c r="I2220" s="66"/>
      <c r="J2220" s="53">
        <v>6.3211686014242252</v>
      </c>
      <c r="K2220" s="53">
        <v>0.64403490920942918</v>
      </c>
      <c r="L2220" s="53">
        <v>0</v>
      </c>
      <c r="M2220" s="53">
        <v>0</v>
      </c>
      <c r="N2220" s="53">
        <v>0.21861281790386822</v>
      </c>
      <c r="O2220" s="54">
        <v>6.7846841411556138</v>
      </c>
    </row>
    <row r="2221" spans="1:16" x14ac:dyDescent="0.25">
      <c r="A2221" s="5" t="s">
        <v>220</v>
      </c>
      <c r="B2221" s="4" t="s">
        <v>247</v>
      </c>
      <c r="C2221" s="4" t="s">
        <v>440</v>
      </c>
      <c r="D2221" s="4" t="s">
        <v>266</v>
      </c>
      <c r="E2221" s="4" t="s">
        <v>431</v>
      </c>
      <c r="F2221" s="4" t="s">
        <v>430</v>
      </c>
      <c r="G2221" s="4"/>
      <c r="H2221" s="4"/>
      <c r="I2221" s="66"/>
      <c r="J2221" s="53">
        <v>1.1702768820778156</v>
      </c>
      <c r="K2221" s="53">
        <v>9.6812680347390309E-3</v>
      </c>
      <c r="L2221" s="53">
        <v>0</v>
      </c>
      <c r="M2221" s="53">
        <v>0</v>
      </c>
      <c r="N2221" s="53">
        <v>3.5614301944575681E-3</v>
      </c>
      <c r="O2221" s="54">
        <v>2.2691343303369561E-2</v>
      </c>
    </row>
    <row r="2222" spans="1:16" x14ac:dyDescent="0.25">
      <c r="A2222" s="5" t="s">
        <v>220</v>
      </c>
      <c r="B2222" s="4" t="s">
        <v>247</v>
      </c>
      <c r="C2222" s="4" t="s">
        <v>440</v>
      </c>
      <c r="D2222" s="4" t="s">
        <v>272</v>
      </c>
      <c r="E2222" s="4" t="s">
        <v>420</v>
      </c>
      <c r="F2222" s="4" t="s">
        <v>406</v>
      </c>
      <c r="G2222" s="4" t="s">
        <v>437</v>
      </c>
      <c r="H2222" s="4" t="s">
        <v>441</v>
      </c>
      <c r="I2222" s="66"/>
      <c r="J2222" s="53">
        <v>24.659977380200001</v>
      </c>
      <c r="K2222" s="53">
        <v>157.810905023</v>
      </c>
      <c r="L2222" s="53">
        <v>5.64973064538</v>
      </c>
      <c r="M2222" s="53">
        <v>5.1977575057300003</v>
      </c>
      <c r="N2222" s="53">
        <v>1.7413171436599999</v>
      </c>
      <c r="O2222" s="54">
        <v>8.4195255929199995</v>
      </c>
    </row>
    <row r="2223" spans="1:16" x14ac:dyDescent="0.25">
      <c r="A2223" s="5" t="s">
        <v>220</v>
      </c>
      <c r="B2223" s="4" t="s">
        <v>247</v>
      </c>
      <c r="C2223" s="4" t="s">
        <v>440</v>
      </c>
      <c r="D2223" s="4" t="s">
        <v>268</v>
      </c>
      <c r="E2223" s="4" t="s">
        <v>420</v>
      </c>
      <c r="F2223" s="4" t="s">
        <v>406</v>
      </c>
      <c r="G2223" s="4" t="s">
        <v>437</v>
      </c>
      <c r="H2223" s="4" t="s">
        <v>438</v>
      </c>
      <c r="I2223" s="66"/>
      <c r="J2223" s="53">
        <v>0.32456963222300239</v>
      </c>
      <c r="K2223" s="53">
        <v>3.2964103272648679</v>
      </c>
      <c r="L2223" s="53">
        <v>6.8877429083362057E-2</v>
      </c>
      <c r="M2223" s="53">
        <v>6.3367234756693078E-2</v>
      </c>
      <c r="N2223" s="53">
        <v>2.6738638871376848E-3</v>
      </c>
      <c r="O2223" s="54">
        <v>0.12816443352405804</v>
      </c>
    </row>
    <row r="2224" spans="1:16" x14ac:dyDescent="0.25">
      <c r="A2224" s="5" t="s">
        <v>220</v>
      </c>
      <c r="B2224" s="4" t="s">
        <v>247</v>
      </c>
      <c r="C2224" s="4" t="s">
        <v>440</v>
      </c>
      <c r="D2224" s="4" t="s">
        <v>269</v>
      </c>
      <c r="E2224" s="4" t="s">
        <v>420</v>
      </c>
      <c r="F2224" s="4" t="s">
        <v>406</v>
      </c>
      <c r="G2224" s="4" t="s">
        <v>437</v>
      </c>
      <c r="H2224" s="4" t="s">
        <v>439</v>
      </c>
      <c r="I2224" s="66"/>
      <c r="J2224" s="53">
        <v>20.484781815983769</v>
      </c>
      <c r="K2224" s="53">
        <v>142.4502186409851</v>
      </c>
      <c r="L2224" s="53">
        <v>3.5639782906600255</v>
      </c>
      <c r="M2224" s="53">
        <v>3.2788600274072226</v>
      </c>
      <c r="N2224" s="53">
        <v>0.16886488037712055</v>
      </c>
      <c r="O2224" s="54">
        <v>6.7394934261319044</v>
      </c>
      <c r="P2224" s="3">
        <f>SUM(J2219:J2224)</f>
        <v>722.94960152504359</v>
      </c>
    </row>
    <row r="2225" spans="1:15" x14ac:dyDescent="0.25">
      <c r="A2225" s="5" t="s">
        <v>221</v>
      </c>
      <c r="B2225" s="4" t="s">
        <v>248</v>
      </c>
      <c r="C2225" s="4" t="s">
        <v>421</v>
      </c>
      <c r="D2225" s="4" t="s">
        <v>0</v>
      </c>
      <c r="E2225" s="4" t="s">
        <v>324</v>
      </c>
      <c r="F2225" s="4" t="s">
        <v>325</v>
      </c>
      <c r="G2225" s="4" t="s">
        <v>326</v>
      </c>
      <c r="H2225" s="4"/>
      <c r="I2225" s="66">
        <v>420.03170999999998</v>
      </c>
      <c r="J2225" s="53">
        <v>31.058159</v>
      </c>
      <c r="K2225" s="53">
        <v>0.23945741000000001</v>
      </c>
      <c r="L2225" s="53">
        <v>1.327159</v>
      </c>
      <c r="M2225" s="53">
        <v>1.22098628</v>
      </c>
      <c r="N2225" s="53">
        <v>3.6989783E-3</v>
      </c>
      <c r="O2225" s="54">
        <v>35.999715166000001</v>
      </c>
    </row>
    <row r="2226" spans="1:15" x14ac:dyDescent="0.25">
      <c r="A2226" s="5" t="s">
        <v>221</v>
      </c>
      <c r="B2226" s="4" t="s">
        <v>248</v>
      </c>
      <c r="C2226" s="4" t="s">
        <v>421</v>
      </c>
      <c r="D2226" s="4" t="s">
        <v>1</v>
      </c>
      <c r="E2226" s="4" t="s">
        <v>327</v>
      </c>
      <c r="F2226" s="4" t="s">
        <v>325</v>
      </c>
      <c r="G2226" s="4" t="s">
        <v>326</v>
      </c>
      <c r="H2226" s="4"/>
      <c r="I2226" s="66">
        <v>0</v>
      </c>
      <c r="J2226" s="53">
        <v>0</v>
      </c>
      <c r="K2226" s="53">
        <v>0</v>
      </c>
      <c r="L2226" s="53">
        <v>0</v>
      </c>
      <c r="M2226" s="53">
        <v>0</v>
      </c>
      <c r="N2226" s="53">
        <v>0</v>
      </c>
      <c r="O2226" s="54">
        <v>0</v>
      </c>
    </row>
    <row r="2227" spans="1:15" x14ac:dyDescent="0.25">
      <c r="A2227" s="5" t="s">
        <v>221</v>
      </c>
      <c r="B2227" s="4" t="s">
        <v>248</v>
      </c>
      <c r="C2227" s="4" t="s">
        <v>421</v>
      </c>
      <c r="D2227" s="4" t="s">
        <v>2</v>
      </c>
      <c r="E2227" s="4" t="s">
        <v>328</v>
      </c>
      <c r="F2227" s="4" t="s">
        <v>325</v>
      </c>
      <c r="G2227" s="4" t="s">
        <v>326</v>
      </c>
      <c r="H2227" s="4"/>
      <c r="I2227" s="66">
        <v>596.54210999999998</v>
      </c>
      <c r="J2227" s="53">
        <v>45.410899999999998</v>
      </c>
      <c r="K2227" s="53">
        <v>0.33948967000000002</v>
      </c>
      <c r="L2227" s="53">
        <v>1.5027511</v>
      </c>
      <c r="M2227" s="53">
        <v>1.3825310120000001</v>
      </c>
      <c r="N2227" s="53">
        <v>3.8883292999999999E-3</v>
      </c>
      <c r="O2227" s="54">
        <v>41.788207697999994</v>
      </c>
    </row>
    <row r="2228" spans="1:15" x14ac:dyDescent="0.25">
      <c r="A2228" s="5" t="s">
        <v>221</v>
      </c>
      <c r="B2228" s="4" t="s">
        <v>248</v>
      </c>
      <c r="C2228" s="4" t="s">
        <v>421</v>
      </c>
      <c r="D2228" s="4" t="s">
        <v>3</v>
      </c>
      <c r="E2228" s="4" t="s">
        <v>329</v>
      </c>
      <c r="F2228" s="4" t="s">
        <v>325</v>
      </c>
      <c r="G2228" s="4" t="s">
        <v>326</v>
      </c>
      <c r="H2228" s="4"/>
      <c r="I2228" s="66">
        <v>164.70271411400003</v>
      </c>
      <c r="J2228" s="53">
        <v>16.164015463000002</v>
      </c>
      <c r="K2228" s="53">
        <v>0.23051277865600001</v>
      </c>
      <c r="L2228" s="53">
        <v>7.4326300600000006E-3</v>
      </c>
      <c r="M2228" s="53">
        <v>6.8380196552000009E-3</v>
      </c>
      <c r="N2228" s="53">
        <v>1.3603045503999998E-3</v>
      </c>
      <c r="O2228" s="54">
        <v>0.87613028886040001</v>
      </c>
    </row>
    <row r="2229" spans="1:15" x14ac:dyDescent="0.25">
      <c r="A2229" s="5" t="s">
        <v>221</v>
      </c>
      <c r="B2229" s="4" t="s">
        <v>248</v>
      </c>
      <c r="C2229" s="4" t="s">
        <v>421</v>
      </c>
      <c r="D2229" s="4" t="s">
        <v>4</v>
      </c>
      <c r="E2229" s="4" t="s">
        <v>330</v>
      </c>
      <c r="F2229" s="4" t="s">
        <v>331</v>
      </c>
      <c r="G2229" s="4" t="s">
        <v>326</v>
      </c>
      <c r="H2229" s="4"/>
      <c r="I2229" s="66">
        <v>254.70545999999999</v>
      </c>
      <c r="J2229" s="53">
        <v>24.014023000000002</v>
      </c>
      <c r="K2229" s="53">
        <v>0.13810405000000001</v>
      </c>
      <c r="L2229" s="53">
        <v>0.85879433000000005</v>
      </c>
      <c r="M2229" s="53">
        <v>0.79009078360000007</v>
      </c>
      <c r="N2229" s="53">
        <v>1.5058713999999999E-3</v>
      </c>
      <c r="O2229" s="54">
        <v>5.7049994631999992</v>
      </c>
    </row>
    <row r="2230" spans="1:15" x14ac:dyDescent="0.25">
      <c r="A2230" s="5" t="s">
        <v>221</v>
      </c>
      <c r="B2230" s="4" t="s">
        <v>248</v>
      </c>
      <c r="C2230" s="4" t="s">
        <v>421</v>
      </c>
      <c r="D2230" s="4" t="s">
        <v>5</v>
      </c>
      <c r="E2230" s="4" t="s">
        <v>332</v>
      </c>
      <c r="F2230" s="4" t="s">
        <v>331</v>
      </c>
      <c r="G2230" s="4" t="s">
        <v>326</v>
      </c>
      <c r="H2230" s="4"/>
      <c r="I2230" s="66">
        <v>23.931660000000001</v>
      </c>
      <c r="J2230" s="53">
        <v>0.90024590000000004</v>
      </c>
      <c r="K2230" s="53">
        <v>9.2247222000000004E-3</v>
      </c>
      <c r="L2230" s="53">
        <v>3.0333382999999998E-2</v>
      </c>
      <c r="M2230" s="53">
        <v>2.7906712359999999E-2</v>
      </c>
      <c r="N2230" s="53">
        <v>9.8061792000000002E-5</v>
      </c>
      <c r="O2230" s="54">
        <v>0.20585938425999997</v>
      </c>
    </row>
    <row r="2231" spans="1:15" x14ac:dyDescent="0.25">
      <c r="A2231" s="5" t="s">
        <v>221</v>
      </c>
      <c r="B2231" s="4" t="s">
        <v>248</v>
      </c>
      <c r="C2231" s="4" t="s">
        <v>421</v>
      </c>
      <c r="D2231" s="4" t="s">
        <v>6</v>
      </c>
      <c r="E2231" s="4" t="s">
        <v>333</v>
      </c>
      <c r="F2231" s="4" t="s">
        <v>331</v>
      </c>
      <c r="G2231" s="4" t="s">
        <v>326</v>
      </c>
      <c r="H2231" s="4"/>
      <c r="I2231" s="66">
        <v>22.922675999999999</v>
      </c>
      <c r="J2231" s="53">
        <v>1.0862339999999999</v>
      </c>
      <c r="K2231" s="53">
        <v>1.1046660999999999E-2</v>
      </c>
      <c r="L2231" s="53">
        <v>3.6568463000000002E-2</v>
      </c>
      <c r="M2231" s="53">
        <v>3.3642985960000003E-2</v>
      </c>
      <c r="N2231" s="53">
        <v>1.1721659E-4</v>
      </c>
      <c r="O2231" s="54">
        <v>0.24528378352999999</v>
      </c>
    </row>
    <row r="2232" spans="1:15" x14ac:dyDescent="0.25">
      <c r="A2232" s="5" t="s">
        <v>221</v>
      </c>
      <c r="B2232" s="4" t="s">
        <v>248</v>
      </c>
      <c r="C2232" s="4" t="s">
        <v>421</v>
      </c>
      <c r="D2232" s="4" t="s">
        <v>7</v>
      </c>
      <c r="E2232" s="4" t="s">
        <v>334</v>
      </c>
      <c r="F2232" s="4" t="s">
        <v>331</v>
      </c>
      <c r="G2232" s="4" t="s">
        <v>326</v>
      </c>
      <c r="H2232" s="4"/>
      <c r="I2232" s="66">
        <v>5.9791781000000002E-2</v>
      </c>
      <c r="J2232" s="53">
        <v>7.8660697000000005E-3</v>
      </c>
      <c r="K2232" s="53">
        <v>7.7110387999999993E-5</v>
      </c>
      <c r="L2232" s="53">
        <v>2.6465100000000002E-4</v>
      </c>
      <c r="M2232" s="53">
        <v>2.4347892000000003E-4</v>
      </c>
      <c r="N2232" s="53">
        <v>8.1024939E-7</v>
      </c>
      <c r="O2232" s="54">
        <v>2.0055266961000002E-3</v>
      </c>
    </row>
    <row r="2233" spans="1:15" x14ac:dyDescent="0.25">
      <c r="A2233" s="5" t="s">
        <v>221</v>
      </c>
      <c r="B2233" s="4" t="s">
        <v>248</v>
      </c>
      <c r="C2233" s="4" t="s">
        <v>421</v>
      </c>
      <c r="D2233" s="4" t="s">
        <v>8</v>
      </c>
      <c r="E2233" s="4" t="s">
        <v>335</v>
      </c>
      <c r="F2233" s="4" t="s">
        <v>331</v>
      </c>
      <c r="G2233" s="4" t="s">
        <v>326</v>
      </c>
      <c r="H2233" s="4"/>
      <c r="I2233" s="66">
        <v>109.007893</v>
      </c>
      <c r="J2233" s="53">
        <v>62.549814299999994</v>
      </c>
      <c r="K2233" s="53">
        <v>0.36302552500000002</v>
      </c>
      <c r="L2233" s="53">
        <v>2.23900897</v>
      </c>
      <c r="M2233" s="53">
        <v>2.0598882524</v>
      </c>
      <c r="N2233" s="53">
        <v>3.8915592400000001E-3</v>
      </c>
      <c r="O2233" s="54">
        <v>14.523830384349999</v>
      </c>
    </row>
    <row r="2234" spans="1:15" x14ac:dyDescent="0.25">
      <c r="A2234" s="5" t="s">
        <v>221</v>
      </c>
      <c r="B2234" s="4" t="s">
        <v>248</v>
      </c>
      <c r="C2234" s="4" t="s">
        <v>421</v>
      </c>
      <c r="D2234" s="4" t="s">
        <v>9</v>
      </c>
      <c r="E2234" s="4" t="s">
        <v>336</v>
      </c>
      <c r="F2234" s="4" t="s">
        <v>331</v>
      </c>
      <c r="G2234" s="4" t="s">
        <v>326</v>
      </c>
      <c r="H2234" s="4"/>
      <c r="I2234" s="66">
        <v>2.3019831000000002</v>
      </c>
      <c r="J2234" s="53">
        <v>0.22168919000000001</v>
      </c>
      <c r="K2234" s="53">
        <v>2.1731996E-3</v>
      </c>
      <c r="L2234" s="53">
        <v>7.4586505000000004E-3</v>
      </c>
      <c r="M2234" s="53">
        <v>6.8619584600000004E-3</v>
      </c>
      <c r="N2234" s="53">
        <v>2.2835236E-5</v>
      </c>
      <c r="O2234" s="54">
        <v>4.9885673489000013E-2</v>
      </c>
    </row>
    <row r="2235" spans="1:15" x14ac:dyDescent="0.25">
      <c r="A2235" s="5" t="s">
        <v>221</v>
      </c>
      <c r="B2235" s="4" t="s">
        <v>248</v>
      </c>
      <c r="C2235" s="4" t="s">
        <v>421</v>
      </c>
      <c r="D2235" s="4" t="s">
        <v>10</v>
      </c>
      <c r="E2235" s="4" t="s">
        <v>337</v>
      </c>
      <c r="F2235" s="4" t="s">
        <v>338</v>
      </c>
      <c r="G2235" s="4" t="s">
        <v>326</v>
      </c>
      <c r="H2235" s="4"/>
      <c r="I2235" s="66">
        <v>1.2070989999999999</v>
      </c>
      <c r="J2235" s="53">
        <v>0.14737894000000001</v>
      </c>
      <c r="K2235" s="53">
        <v>1.4447427E-3</v>
      </c>
      <c r="L2235" s="53">
        <v>4.9585089999999998E-3</v>
      </c>
      <c r="M2235" s="53">
        <v>4.5618282800000002E-3</v>
      </c>
      <c r="N2235" s="53">
        <v>1.5180858000000001E-5</v>
      </c>
      <c r="O2235" s="54">
        <v>3.5680811985999997E-2</v>
      </c>
    </row>
    <row r="2236" spans="1:15" x14ac:dyDescent="0.25">
      <c r="A2236" s="5" t="s">
        <v>221</v>
      </c>
      <c r="B2236" s="4" t="s">
        <v>248</v>
      </c>
      <c r="C2236" s="4" t="s">
        <v>421</v>
      </c>
      <c r="D2236" s="4" t="s">
        <v>11</v>
      </c>
      <c r="E2236" s="4" t="s">
        <v>339</v>
      </c>
      <c r="F2236" s="4" t="s">
        <v>338</v>
      </c>
      <c r="G2236" s="4" t="s">
        <v>326</v>
      </c>
      <c r="H2236" s="4"/>
      <c r="I2236" s="66">
        <v>5.7132124999999999E-2</v>
      </c>
      <c r="J2236" s="53">
        <v>1.1742982000000001E-2</v>
      </c>
      <c r="K2236" s="53">
        <v>1.1511541E-4</v>
      </c>
      <c r="L2236" s="53">
        <v>3.9508822000000002E-4</v>
      </c>
      <c r="M2236" s="53">
        <v>3.6348116240000005E-4</v>
      </c>
      <c r="N2236" s="53">
        <v>1.2095931999999999E-6</v>
      </c>
      <c r="O2236" s="54">
        <v>2.7431997614999998E-3</v>
      </c>
    </row>
    <row r="2237" spans="1:15" x14ac:dyDescent="0.25">
      <c r="A2237" s="5" t="s">
        <v>221</v>
      </c>
      <c r="B2237" s="4" t="s">
        <v>248</v>
      </c>
      <c r="C2237" s="4" t="s">
        <v>421</v>
      </c>
      <c r="D2237" s="4" t="s">
        <v>12</v>
      </c>
      <c r="E2237" s="4" t="s">
        <v>340</v>
      </c>
      <c r="F2237" s="4" t="s">
        <v>341</v>
      </c>
      <c r="G2237" s="4" t="s">
        <v>326</v>
      </c>
      <c r="H2237" s="4"/>
      <c r="I2237" s="66">
        <v>726.48526300000003</v>
      </c>
      <c r="J2237" s="53">
        <v>2.7308266830000001</v>
      </c>
      <c r="K2237" s="53">
        <v>2.8729897899999999E-2</v>
      </c>
      <c r="L2237" s="53">
        <v>9.4020171400000005E-2</v>
      </c>
      <c r="M2237" s="53">
        <v>8.6498557688000008E-2</v>
      </c>
      <c r="N2237" s="53">
        <v>3.14951271E-4</v>
      </c>
      <c r="O2237" s="54">
        <v>0.88474358691200006</v>
      </c>
    </row>
    <row r="2238" spans="1:15" x14ac:dyDescent="0.25">
      <c r="A2238" s="5" t="s">
        <v>221</v>
      </c>
      <c r="B2238" s="4" t="s">
        <v>248</v>
      </c>
      <c r="C2238" s="4" t="s">
        <v>421</v>
      </c>
      <c r="D2238" s="4" t="s">
        <v>13</v>
      </c>
      <c r="E2238" s="4" t="s">
        <v>340</v>
      </c>
      <c r="F2238" s="4" t="s">
        <v>342</v>
      </c>
      <c r="G2238" s="4" t="s">
        <v>326</v>
      </c>
      <c r="H2238" s="4"/>
      <c r="I2238" s="66">
        <v>161.928416</v>
      </c>
      <c r="J2238" s="53">
        <v>16.682454839999998</v>
      </c>
      <c r="K2238" s="53">
        <v>0.1813378434</v>
      </c>
      <c r="L2238" s="53">
        <v>0.58242302499999998</v>
      </c>
      <c r="M2238" s="53">
        <v>0.53582918300000004</v>
      </c>
      <c r="N2238" s="53">
        <v>1.9498004579999999E-3</v>
      </c>
      <c r="O2238" s="54">
        <v>4.1502433985400007</v>
      </c>
    </row>
    <row r="2239" spans="1:15" x14ac:dyDescent="0.25">
      <c r="A2239" s="5" t="s">
        <v>221</v>
      </c>
      <c r="B2239" s="4" t="s">
        <v>248</v>
      </c>
      <c r="C2239" s="4" t="s">
        <v>421</v>
      </c>
      <c r="D2239" s="4" t="s">
        <v>14</v>
      </c>
      <c r="E2239" s="4" t="s">
        <v>343</v>
      </c>
      <c r="F2239" s="4" t="s">
        <v>341</v>
      </c>
      <c r="G2239" s="4" t="s">
        <v>326</v>
      </c>
      <c r="H2239" s="4"/>
      <c r="I2239" s="66">
        <v>8204.9110999999994</v>
      </c>
      <c r="J2239" s="53">
        <v>37.851429000000003</v>
      </c>
      <c r="K2239" s="53">
        <v>0.40174117999999998</v>
      </c>
      <c r="L2239" s="53">
        <v>1.2806919999999999</v>
      </c>
      <c r="M2239" s="53">
        <v>1.1782366399999999</v>
      </c>
      <c r="N2239" s="53">
        <v>4.3278774000000001E-3</v>
      </c>
      <c r="O2239" s="54">
        <v>13.325649749800002</v>
      </c>
    </row>
    <row r="2240" spans="1:15" x14ac:dyDescent="0.25">
      <c r="A2240" s="5" t="s">
        <v>221</v>
      </c>
      <c r="B2240" s="4" t="s">
        <v>248</v>
      </c>
      <c r="C2240" s="4" t="s">
        <v>421</v>
      </c>
      <c r="D2240" s="4" t="s">
        <v>15</v>
      </c>
      <c r="E2240" s="4" t="s">
        <v>343</v>
      </c>
      <c r="F2240" s="4" t="s">
        <v>342</v>
      </c>
      <c r="G2240" s="4" t="s">
        <v>326</v>
      </c>
      <c r="H2240" s="4"/>
      <c r="I2240" s="66">
        <v>1531.6428900000001</v>
      </c>
      <c r="J2240" s="53">
        <v>335.63628499999999</v>
      </c>
      <c r="K2240" s="53">
        <v>2.0160354800000002</v>
      </c>
      <c r="L2240" s="53">
        <v>11.977691999999999</v>
      </c>
      <c r="M2240" s="53">
        <v>11.019476639999999</v>
      </c>
      <c r="N2240" s="53">
        <v>2.1576089499999999E-2</v>
      </c>
      <c r="O2240" s="54">
        <v>92.577902477999984</v>
      </c>
    </row>
    <row r="2241" spans="1:15" x14ac:dyDescent="0.25">
      <c r="A2241" s="5" t="s">
        <v>221</v>
      </c>
      <c r="B2241" s="4" t="s">
        <v>248</v>
      </c>
      <c r="C2241" s="4" t="s">
        <v>421</v>
      </c>
      <c r="D2241" s="4" t="s">
        <v>16</v>
      </c>
      <c r="E2241" s="4" t="s">
        <v>344</v>
      </c>
      <c r="F2241" s="4" t="s">
        <v>341</v>
      </c>
      <c r="G2241" s="4" t="s">
        <v>326</v>
      </c>
      <c r="H2241" s="4"/>
      <c r="I2241" s="66">
        <v>21664.399099999999</v>
      </c>
      <c r="J2241" s="53">
        <v>48.5961547</v>
      </c>
      <c r="K2241" s="53">
        <v>0.56332534999999995</v>
      </c>
      <c r="L2241" s="53">
        <v>1.8476424699999998</v>
      </c>
      <c r="M2241" s="53">
        <v>1.6998310724000001</v>
      </c>
      <c r="N2241" s="53">
        <v>6.0098295999999997E-3</v>
      </c>
      <c r="O2241" s="54">
        <v>16.530520352600004</v>
      </c>
    </row>
    <row r="2242" spans="1:15" x14ac:dyDescent="0.25">
      <c r="A2242" s="5" t="s">
        <v>221</v>
      </c>
      <c r="B2242" s="4" t="s">
        <v>248</v>
      </c>
      <c r="C2242" s="4" t="s">
        <v>421</v>
      </c>
      <c r="D2242" s="4" t="s">
        <v>17</v>
      </c>
      <c r="E2242" s="4" t="s">
        <v>344</v>
      </c>
      <c r="F2242" s="4" t="s">
        <v>342</v>
      </c>
      <c r="G2242" s="4" t="s">
        <v>326</v>
      </c>
      <c r="H2242" s="4"/>
      <c r="I2242" s="66">
        <v>3830.1679999999997</v>
      </c>
      <c r="J2242" s="53">
        <v>183.418252</v>
      </c>
      <c r="K2242" s="53">
        <v>1.7697627599999999</v>
      </c>
      <c r="L2242" s="53">
        <v>6.2528690000000005</v>
      </c>
      <c r="M2242" s="53">
        <v>5.7526394800000009</v>
      </c>
      <c r="N2242" s="53">
        <v>1.8920728800000002E-2</v>
      </c>
      <c r="O2242" s="54">
        <v>47.443576582399999</v>
      </c>
    </row>
    <row r="2243" spans="1:15" x14ac:dyDescent="0.25">
      <c r="A2243" s="5" t="s">
        <v>221</v>
      </c>
      <c r="B2243" s="4" t="s">
        <v>248</v>
      </c>
      <c r="C2243" s="4" t="s">
        <v>421</v>
      </c>
      <c r="D2243" s="4" t="s">
        <v>18</v>
      </c>
      <c r="E2243" s="4" t="s">
        <v>345</v>
      </c>
      <c r="F2243" s="4" t="s">
        <v>341</v>
      </c>
      <c r="G2243" s="4" t="s">
        <v>326</v>
      </c>
      <c r="H2243" s="4"/>
      <c r="I2243" s="66">
        <v>10991.493780000001</v>
      </c>
      <c r="J2243" s="53">
        <v>33.129093300000001</v>
      </c>
      <c r="K2243" s="53">
        <v>0.36015276599999996</v>
      </c>
      <c r="L2243" s="53">
        <v>1.156995188</v>
      </c>
      <c r="M2243" s="53">
        <v>1.0644355729600001</v>
      </c>
      <c r="N2243" s="53">
        <v>3.8683593499999999E-3</v>
      </c>
      <c r="O2243" s="54">
        <v>10.71662600796</v>
      </c>
    </row>
    <row r="2244" spans="1:15" x14ac:dyDescent="0.25">
      <c r="A2244" s="5" t="s">
        <v>221</v>
      </c>
      <c r="B2244" s="4" t="s">
        <v>248</v>
      </c>
      <c r="C2244" s="4" t="s">
        <v>421</v>
      </c>
      <c r="D2244" s="4" t="s">
        <v>19</v>
      </c>
      <c r="E2244" s="4" t="s">
        <v>345</v>
      </c>
      <c r="F2244" s="4" t="s">
        <v>342</v>
      </c>
      <c r="G2244" s="4" t="s">
        <v>326</v>
      </c>
      <c r="H2244" s="4"/>
      <c r="I2244" s="66">
        <v>1489.51037</v>
      </c>
      <c r="J2244" s="53">
        <v>204.39088700000002</v>
      </c>
      <c r="K2244" s="53">
        <v>1.6407069000000001</v>
      </c>
      <c r="L2244" s="53">
        <v>7.1096988000000003</v>
      </c>
      <c r="M2244" s="53">
        <v>6.5409228959999997</v>
      </c>
      <c r="N2244" s="53">
        <v>1.7647658099999998E-2</v>
      </c>
      <c r="O2244" s="54">
        <v>46.965795396499999</v>
      </c>
    </row>
    <row r="2245" spans="1:15" x14ac:dyDescent="0.25">
      <c r="A2245" s="5" t="s">
        <v>221</v>
      </c>
      <c r="B2245" s="4" t="s">
        <v>248</v>
      </c>
      <c r="C2245" s="4" t="s">
        <v>421</v>
      </c>
      <c r="D2245" s="4" t="s">
        <v>20</v>
      </c>
      <c r="E2245" s="4" t="s">
        <v>346</v>
      </c>
      <c r="F2245" s="4" t="s">
        <v>341</v>
      </c>
      <c r="G2245" s="4" t="s">
        <v>326</v>
      </c>
      <c r="H2245" s="4"/>
      <c r="I2245" s="66">
        <v>6493.6745000000001</v>
      </c>
      <c r="J2245" s="53">
        <v>39.124988999999999</v>
      </c>
      <c r="K2245" s="53">
        <v>0.12544741100000001</v>
      </c>
      <c r="L2245" s="53">
        <v>0.42699263000000004</v>
      </c>
      <c r="M2245" s="53">
        <v>0.39283321960000006</v>
      </c>
      <c r="N2245" s="53">
        <v>1.77949366E-3</v>
      </c>
      <c r="O2245" s="54">
        <v>16.033578316000003</v>
      </c>
    </row>
    <row r="2246" spans="1:15" x14ac:dyDescent="0.25">
      <c r="A2246" s="5" t="s">
        <v>221</v>
      </c>
      <c r="B2246" s="4" t="s">
        <v>248</v>
      </c>
      <c r="C2246" s="4" t="s">
        <v>421</v>
      </c>
      <c r="D2246" s="4" t="s">
        <v>21</v>
      </c>
      <c r="E2246" s="4" t="s">
        <v>346</v>
      </c>
      <c r="F2246" s="4" t="s">
        <v>342</v>
      </c>
      <c r="G2246" s="4" t="s">
        <v>326</v>
      </c>
      <c r="H2246" s="4"/>
      <c r="I2246" s="66">
        <v>1182.7031300000001</v>
      </c>
      <c r="J2246" s="53">
        <v>121.137565</v>
      </c>
      <c r="K2246" s="53">
        <v>0.38841513000000005</v>
      </c>
      <c r="L2246" s="53">
        <v>1.32206774</v>
      </c>
      <c r="M2246" s="53">
        <v>1.2163023208000001</v>
      </c>
      <c r="N2246" s="53">
        <v>5.5097692000000004E-3</v>
      </c>
      <c r="O2246" s="54">
        <v>45.195858694999998</v>
      </c>
    </row>
    <row r="2247" spans="1:15" x14ac:dyDescent="0.25">
      <c r="A2247" s="5" t="s">
        <v>221</v>
      </c>
      <c r="B2247" s="4" t="s">
        <v>248</v>
      </c>
      <c r="C2247" s="4" t="s">
        <v>421</v>
      </c>
      <c r="D2247" s="4" t="s">
        <v>22</v>
      </c>
      <c r="E2247" s="4" t="s">
        <v>347</v>
      </c>
      <c r="F2247" s="4" t="s">
        <v>342</v>
      </c>
      <c r="G2247" s="4" t="s">
        <v>326</v>
      </c>
      <c r="H2247" s="4"/>
      <c r="I2247" s="66">
        <v>0.24006702999999999</v>
      </c>
      <c r="J2247" s="53">
        <v>7.2245471000000006E-2</v>
      </c>
      <c r="K2247" s="53">
        <v>7.5453315999999995E-4</v>
      </c>
      <c r="L2247" s="53">
        <v>2.4405861999999999E-3</v>
      </c>
      <c r="M2247" s="53">
        <v>2.2453393039999999E-3</v>
      </c>
      <c r="N2247" s="53">
        <v>8.0565259999999993E-6</v>
      </c>
      <c r="O2247" s="54">
        <v>1.5207362402E-2</v>
      </c>
    </row>
    <row r="2248" spans="1:15" x14ac:dyDescent="0.25">
      <c r="A2248" s="5" t="s">
        <v>221</v>
      </c>
      <c r="B2248" s="4" t="s">
        <v>248</v>
      </c>
      <c r="C2248" s="4" t="s">
        <v>421</v>
      </c>
      <c r="D2248" s="4" t="s">
        <v>23</v>
      </c>
      <c r="E2248" s="4" t="s">
        <v>348</v>
      </c>
      <c r="F2248" s="4" t="s">
        <v>349</v>
      </c>
      <c r="G2248" s="4" t="s">
        <v>326</v>
      </c>
      <c r="H2248" s="4"/>
      <c r="I2248" s="66">
        <v>2.8509855000000002</v>
      </c>
      <c r="J2248" s="53">
        <v>5.4132162499999997E-2</v>
      </c>
      <c r="K2248" s="53">
        <v>6.5156536000000008E-4</v>
      </c>
      <c r="L2248" s="53">
        <v>2.1782109900000002E-3</v>
      </c>
      <c r="M2248" s="53">
        <v>2.0039541107999999E-3</v>
      </c>
      <c r="N2248" s="53">
        <v>6.878573E-6</v>
      </c>
      <c r="O2248" s="54">
        <v>1.3646537648000003E-2</v>
      </c>
    </row>
    <row r="2249" spans="1:15" x14ac:dyDescent="0.25">
      <c r="A2249" s="5" t="s">
        <v>221</v>
      </c>
      <c r="B2249" s="4" t="s">
        <v>248</v>
      </c>
      <c r="C2249" s="4" t="s">
        <v>421</v>
      </c>
      <c r="D2249" s="4" t="s">
        <v>24</v>
      </c>
      <c r="E2249" s="4" t="s">
        <v>350</v>
      </c>
      <c r="F2249" s="4" t="s">
        <v>351</v>
      </c>
      <c r="G2249" s="4" t="s">
        <v>326</v>
      </c>
      <c r="H2249" s="4"/>
      <c r="I2249" s="66">
        <v>146.200332</v>
      </c>
      <c r="J2249" s="53">
        <v>4.5854558660000002</v>
      </c>
      <c r="K2249" s="53">
        <v>4.7746613659999999E-2</v>
      </c>
      <c r="L2249" s="53">
        <v>0.1565528313</v>
      </c>
      <c r="M2249" s="53">
        <v>0.14402860479599999</v>
      </c>
      <c r="N2249" s="53">
        <v>5.0788713270000002E-4</v>
      </c>
      <c r="O2249" s="54">
        <v>1.3100321113419999</v>
      </c>
    </row>
    <row r="2250" spans="1:15" x14ac:dyDescent="0.25">
      <c r="A2250" s="5" t="s">
        <v>221</v>
      </c>
      <c r="B2250" s="4" t="s">
        <v>248</v>
      </c>
      <c r="C2250" s="4" t="s">
        <v>421</v>
      </c>
      <c r="D2250" s="4" t="s">
        <v>25</v>
      </c>
      <c r="E2250" s="4" t="s">
        <v>352</v>
      </c>
      <c r="F2250" s="4" t="s">
        <v>351</v>
      </c>
      <c r="G2250" s="4" t="s">
        <v>326</v>
      </c>
      <c r="H2250" s="4"/>
      <c r="I2250" s="66">
        <v>499.71669042199994</v>
      </c>
      <c r="J2250" s="53">
        <v>29.983847020000002</v>
      </c>
      <c r="K2250" s="53">
        <v>0.32572856922999999</v>
      </c>
      <c r="L2250" s="53">
        <v>1.1579270252</v>
      </c>
      <c r="M2250" s="53">
        <v>1.065292863184</v>
      </c>
      <c r="N2250" s="53">
        <v>3.3882897079000004E-3</v>
      </c>
      <c r="O2250" s="54">
        <v>9.2907089681894011</v>
      </c>
    </row>
    <row r="2251" spans="1:15" x14ac:dyDescent="0.25">
      <c r="A2251" s="5" t="s">
        <v>221</v>
      </c>
      <c r="B2251" s="4" t="s">
        <v>248</v>
      </c>
      <c r="C2251" s="4" t="s">
        <v>421</v>
      </c>
      <c r="D2251" s="4" t="s">
        <v>26</v>
      </c>
      <c r="E2251" s="4" t="s">
        <v>353</v>
      </c>
      <c r="F2251" s="4" t="s">
        <v>351</v>
      </c>
      <c r="G2251" s="4" t="s">
        <v>326</v>
      </c>
      <c r="H2251" s="4"/>
      <c r="I2251" s="66">
        <v>8.1162937000000004E-2</v>
      </c>
      <c r="J2251" s="53">
        <v>1.2691727E-2</v>
      </c>
      <c r="K2251" s="53">
        <v>1.2441586000000001E-4</v>
      </c>
      <c r="L2251" s="53">
        <v>4.2700843E-4</v>
      </c>
      <c r="M2251" s="53">
        <v>3.9284775560000004E-4</v>
      </c>
      <c r="N2251" s="53">
        <v>1.3073191999999999E-6</v>
      </c>
      <c r="O2251" s="54">
        <v>3.4605033341999999E-3</v>
      </c>
    </row>
    <row r="2252" spans="1:15" x14ac:dyDescent="0.25">
      <c r="A2252" s="5" t="s">
        <v>221</v>
      </c>
      <c r="B2252" s="4" t="s">
        <v>248</v>
      </c>
      <c r="C2252" s="4" t="s">
        <v>421</v>
      </c>
      <c r="D2252" s="4" t="s">
        <v>27</v>
      </c>
      <c r="E2252" s="4" t="s">
        <v>354</v>
      </c>
      <c r="F2252" s="4" t="s">
        <v>351</v>
      </c>
      <c r="G2252" s="4" t="s">
        <v>326</v>
      </c>
      <c r="H2252" s="4"/>
      <c r="I2252" s="66">
        <v>1.7782069</v>
      </c>
      <c r="J2252" s="53">
        <v>0.20001321999999999</v>
      </c>
      <c r="K2252" s="53">
        <v>1.9607119999999999E-3</v>
      </c>
      <c r="L2252" s="53">
        <v>6.7293704000000003E-3</v>
      </c>
      <c r="M2252" s="53">
        <v>6.1910207680000006E-3</v>
      </c>
      <c r="N2252" s="53">
        <v>2.0602485E-5</v>
      </c>
      <c r="O2252" s="54">
        <v>5.7408520952000004E-2</v>
      </c>
    </row>
    <row r="2253" spans="1:15" x14ac:dyDescent="0.25">
      <c r="A2253" s="5" t="s">
        <v>221</v>
      </c>
      <c r="B2253" s="4" t="s">
        <v>248</v>
      </c>
      <c r="C2253" s="4" t="s">
        <v>421</v>
      </c>
      <c r="D2253" s="4" t="s">
        <v>28</v>
      </c>
      <c r="E2253" s="4" t="s">
        <v>355</v>
      </c>
      <c r="F2253" s="4" t="s">
        <v>356</v>
      </c>
      <c r="G2253" s="4" t="s">
        <v>326</v>
      </c>
      <c r="H2253" s="4"/>
      <c r="I2253" s="66">
        <v>11.421309000000001</v>
      </c>
      <c r="J2253" s="53">
        <v>4.9296322000000004</v>
      </c>
      <c r="K2253" s="53">
        <v>2.7105517999999999E-2</v>
      </c>
      <c r="L2253" s="53">
        <v>0.17726873000000001</v>
      </c>
      <c r="M2253" s="53">
        <v>0.16308723160000002</v>
      </c>
      <c r="N2253" s="53">
        <v>2.9134822999999998E-4</v>
      </c>
      <c r="O2253" s="54">
        <v>1.2403476210299995</v>
      </c>
    </row>
    <row r="2254" spans="1:15" x14ac:dyDescent="0.25">
      <c r="A2254" s="5" t="s">
        <v>221</v>
      </c>
      <c r="B2254" s="4" t="s">
        <v>248</v>
      </c>
      <c r="C2254" s="4" t="s">
        <v>421</v>
      </c>
      <c r="D2254" s="4" t="s">
        <v>29</v>
      </c>
      <c r="E2254" s="4" t="s">
        <v>324</v>
      </c>
      <c r="F2254" s="4" t="s">
        <v>325</v>
      </c>
      <c r="G2254" s="4" t="s">
        <v>357</v>
      </c>
      <c r="H2254" s="4"/>
      <c r="I2254" s="66">
        <v>206.8802</v>
      </c>
      <c r="J2254" s="53">
        <v>12.649001999999999</v>
      </c>
      <c r="K2254" s="53">
        <v>0.22557511999999999</v>
      </c>
      <c r="L2254" s="53">
        <v>2.4183494999999999E-2</v>
      </c>
      <c r="M2254" s="53">
        <v>2.22488154E-2</v>
      </c>
      <c r="N2254" s="53">
        <v>1.8946782E-3</v>
      </c>
      <c r="O2254" s="54">
        <v>1.4322803962850001</v>
      </c>
    </row>
    <row r="2255" spans="1:15" x14ac:dyDescent="0.25">
      <c r="A2255" s="5" t="s">
        <v>221</v>
      </c>
      <c r="B2255" s="4" t="s">
        <v>248</v>
      </c>
      <c r="C2255" s="4" t="s">
        <v>421</v>
      </c>
      <c r="D2255" s="4" t="s">
        <v>30</v>
      </c>
      <c r="E2255" s="4" t="s">
        <v>328</v>
      </c>
      <c r="F2255" s="4" t="s">
        <v>325</v>
      </c>
      <c r="G2255" s="4" t="s">
        <v>357</v>
      </c>
      <c r="H2255" s="4"/>
      <c r="I2255" s="66">
        <v>2037.6776</v>
      </c>
      <c r="J2255" s="53">
        <v>141.67984000000001</v>
      </c>
      <c r="K2255" s="53">
        <v>2.0031482999999999</v>
      </c>
      <c r="L2255" s="53">
        <v>0.23891643000000001</v>
      </c>
      <c r="M2255" s="53">
        <v>0.21980311560000002</v>
      </c>
      <c r="N2255" s="53">
        <v>1.9937112999999999E-2</v>
      </c>
      <c r="O2255" s="54">
        <v>16.198329274880003</v>
      </c>
    </row>
    <row r="2256" spans="1:15" x14ac:dyDescent="0.25">
      <c r="A2256" s="5" t="s">
        <v>221</v>
      </c>
      <c r="B2256" s="4" t="s">
        <v>248</v>
      </c>
      <c r="C2256" s="4" t="s">
        <v>421</v>
      </c>
      <c r="D2256" s="4" t="s">
        <v>31</v>
      </c>
      <c r="E2256" s="4" t="s">
        <v>358</v>
      </c>
      <c r="F2256" s="4" t="s">
        <v>325</v>
      </c>
      <c r="G2256" s="4" t="s">
        <v>357</v>
      </c>
      <c r="H2256" s="4"/>
      <c r="I2256" s="66">
        <v>80.901854999999998</v>
      </c>
      <c r="J2256" s="53">
        <v>112.31952</v>
      </c>
      <c r="K2256" s="53">
        <v>1.1775693</v>
      </c>
      <c r="L2256" s="53">
        <v>5.5271718999999997E-2</v>
      </c>
      <c r="M2256" s="53">
        <v>5.0849981480000001E-2</v>
      </c>
      <c r="N2256" s="53">
        <v>9.9532492E-3</v>
      </c>
      <c r="O2256" s="54">
        <v>3.1182588855000004</v>
      </c>
    </row>
    <row r="2257" spans="1:15" x14ac:dyDescent="0.25">
      <c r="A2257" s="5" t="s">
        <v>221</v>
      </c>
      <c r="B2257" s="4" t="s">
        <v>248</v>
      </c>
      <c r="C2257" s="4" t="s">
        <v>421</v>
      </c>
      <c r="D2257" s="4" t="s">
        <v>32</v>
      </c>
      <c r="E2257" s="4" t="s">
        <v>329</v>
      </c>
      <c r="F2257" s="4" t="s">
        <v>325</v>
      </c>
      <c r="G2257" s="4" t="s">
        <v>357</v>
      </c>
      <c r="H2257" s="4"/>
      <c r="I2257" s="66">
        <v>62.554697275000002</v>
      </c>
      <c r="J2257" s="53">
        <v>20.0564042938</v>
      </c>
      <c r="K2257" s="53">
        <v>0.28107214612100001</v>
      </c>
      <c r="L2257" s="53">
        <v>6.4932091165000004E-3</v>
      </c>
      <c r="M2257" s="53">
        <v>5.9737523871800004E-3</v>
      </c>
      <c r="N2257" s="53">
        <v>1.3586639507399999E-3</v>
      </c>
      <c r="O2257" s="54">
        <v>0.86342067800312294</v>
      </c>
    </row>
    <row r="2258" spans="1:15" x14ac:dyDescent="0.25">
      <c r="A2258" s="5" t="s">
        <v>221</v>
      </c>
      <c r="B2258" s="4" t="s">
        <v>248</v>
      </c>
      <c r="C2258" s="4" t="s">
        <v>421</v>
      </c>
      <c r="D2258" s="4" t="s">
        <v>33</v>
      </c>
      <c r="E2258" s="4" t="s">
        <v>359</v>
      </c>
      <c r="F2258" s="4" t="s">
        <v>331</v>
      </c>
      <c r="G2258" s="4" t="s">
        <v>357</v>
      </c>
      <c r="H2258" s="4"/>
      <c r="I2258" s="66">
        <v>14.312656019999999</v>
      </c>
      <c r="J2258" s="53">
        <v>13.276775819999999</v>
      </c>
      <c r="K2258" s="53">
        <v>0.24292433419999998</v>
      </c>
      <c r="L2258" s="53">
        <v>7.1878709800000011E-3</v>
      </c>
      <c r="M2258" s="53">
        <v>6.6128413016000006E-3</v>
      </c>
      <c r="N2258" s="53">
        <v>1.355769154E-3</v>
      </c>
      <c r="O2258" s="54">
        <v>0.42018087637076007</v>
      </c>
    </row>
    <row r="2259" spans="1:15" x14ac:dyDescent="0.25">
      <c r="A2259" s="5" t="s">
        <v>221</v>
      </c>
      <c r="B2259" s="4" t="s">
        <v>248</v>
      </c>
      <c r="C2259" s="4" t="s">
        <v>421</v>
      </c>
      <c r="D2259" s="4" t="s">
        <v>34</v>
      </c>
      <c r="E2259" s="4" t="s">
        <v>330</v>
      </c>
      <c r="F2259" s="4" t="s">
        <v>331</v>
      </c>
      <c r="G2259" s="4" t="s">
        <v>357</v>
      </c>
      <c r="H2259" s="4"/>
      <c r="I2259" s="66">
        <v>0.56054795000000002</v>
      </c>
      <c r="J2259" s="53">
        <v>0.1165997</v>
      </c>
      <c r="K2259" s="53">
        <v>1.6781236999999999E-3</v>
      </c>
      <c r="L2259" s="53">
        <v>4.6635458000000003E-5</v>
      </c>
      <c r="M2259" s="53">
        <v>4.2904621360000007E-5</v>
      </c>
      <c r="N2259" s="53">
        <v>1.0069046E-5</v>
      </c>
      <c r="O2259" s="54">
        <v>3.8509574379999999E-3</v>
      </c>
    </row>
    <row r="2260" spans="1:15" x14ac:dyDescent="0.25">
      <c r="A2260" s="5" t="s">
        <v>221</v>
      </c>
      <c r="B2260" s="4" t="s">
        <v>248</v>
      </c>
      <c r="C2260" s="4" t="s">
        <v>421</v>
      </c>
      <c r="D2260" s="4" t="s">
        <v>35</v>
      </c>
      <c r="E2260" s="4" t="s">
        <v>332</v>
      </c>
      <c r="F2260" s="4" t="s">
        <v>331</v>
      </c>
      <c r="G2260" s="4" t="s">
        <v>357</v>
      </c>
      <c r="H2260" s="4"/>
      <c r="I2260" s="66">
        <v>165.45879299999999</v>
      </c>
      <c r="J2260" s="53">
        <v>24.147670300000001</v>
      </c>
      <c r="K2260" s="53">
        <v>0.38115155599999995</v>
      </c>
      <c r="L2260" s="53">
        <v>2.8942873929999998E-2</v>
      </c>
      <c r="M2260" s="53">
        <v>2.6627444015600001E-2</v>
      </c>
      <c r="N2260" s="53">
        <v>2.4790966100000002E-3</v>
      </c>
      <c r="O2260" s="54">
        <v>1.4557733440090002</v>
      </c>
    </row>
    <row r="2261" spans="1:15" x14ac:dyDescent="0.25">
      <c r="A2261" s="5" t="s">
        <v>221</v>
      </c>
      <c r="B2261" s="4" t="s">
        <v>248</v>
      </c>
      <c r="C2261" s="4" t="s">
        <v>421</v>
      </c>
      <c r="D2261" s="4" t="s">
        <v>36</v>
      </c>
      <c r="E2261" s="4" t="s">
        <v>360</v>
      </c>
      <c r="F2261" s="4" t="s">
        <v>331</v>
      </c>
      <c r="G2261" s="4" t="s">
        <v>357</v>
      </c>
      <c r="H2261" s="4"/>
      <c r="I2261" s="66">
        <v>16.225992000000002</v>
      </c>
      <c r="J2261" s="53">
        <v>23.324962660000001</v>
      </c>
      <c r="K2261" s="53">
        <v>0.35258724600000002</v>
      </c>
      <c r="L2261" s="53">
        <v>1.208223974E-2</v>
      </c>
      <c r="M2261" s="53">
        <v>1.1115660560800001E-2</v>
      </c>
      <c r="N2261" s="53">
        <v>2.38302316E-3</v>
      </c>
      <c r="O2261" s="54">
        <v>0.66950759050800013</v>
      </c>
    </row>
    <row r="2262" spans="1:15" x14ac:dyDescent="0.25">
      <c r="A2262" s="5" t="s">
        <v>221</v>
      </c>
      <c r="B2262" s="4" t="s">
        <v>248</v>
      </c>
      <c r="C2262" s="4" t="s">
        <v>421</v>
      </c>
      <c r="D2262" s="4" t="s">
        <v>37</v>
      </c>
      <c r="E2262" s="4" t="s">
        <v>333</v>
      </c>
      <c r="F2262" s="4" t="s">
        <v>331</v>
      </c>
      <c r="G2262" s="4" t="s">
        <v>357</v>
      </c>
      <c r="H2262" s="4"/>
      <c r="I2262" s="66">
        <v>173.343844504</v>
      </c>
      <c r="J2262" s="53">
        <v>51.394703675999999</v>
      </c>
      <c r="K2262" s="53">
        <v>0.78929267039999995</v>
      </c>
      <c r="L2262" s="53">
        <v>3.4625594374999999E-2</v>
      </c>
      <c r="M2262" s="53">
        <v>3.1855546825000004E-2</v>
      </c>
      <c r="N2262" s="53">
        <v>4.72340282E-3</v>
      </c>
      <c r="O2262" s="54">
        <v>2.1625925507250905</v>
      </c>
    </row>
    <row r="2263" spans="1:15" x14ac:dyDescent="0.25">
      <c r="A2263" s="5" t="s">
        <v>221</v>
      </c>
      <c r="B2263" s="4" t="s">
        <v>248</v>
      </c>
      <c r="C2263" s="4" t="s">
        <v>421</v>
      </c>
      <c r="D2263" s="4" t="s">
        <v>38</v>
      </c>
      <c r="E2263" s="4" t="s">
        <v>361</v>
      </c>
      <c r="F2263" s="4" t="s">
        <v>331</v>
      </c>
      <c r="G2263" s="4" t="s">
        <v>357</v>
      </c>
      <c r="H2263" s="4"/>
      <c r="I2263" s="66">
        <v>31.839124181999999</v>
      </c>
      <c r="J2263" s="53">
        <v>21.296290887000001</v>
      </c>
      <c r="K2263" s="53">
        <v>0.29904329219999998</v>
      </c>
      <c r="L2263" s="53">
        <v>1.502869194E-2</v>
      </c>
      <c r="M2263" s="53">
        <v>1.3826396584800001E-2</v>
      </c>
      <c r="N2263" s="53">
        <v>1.9867551340000001E-3</v>
      </c>
      <c r="O2263" s="54">
        <v>0.83139985531736016</v>
      </c>
    </row>
    <row r="2264" spans="1:15" x14ac:dyDescent="0.25">
      <c r="A2264" s="5" t="s">
        <v>221</v>
      </c>
      <c r="B2264" s="4" t="s">
        <v>248</v>
      </c>
      <c r="C2264" s="4" t="s">
        <v>421</v>
      </c>
      <c r="D2264" s="4" t="s">
        <v>39</v>
      </c>
      <c r="E2264" s="4" t="s">
        <v>334</v>
      </c>
      <c r="F2264" s="4" t="s">
        <v>331</v>
      </c>
      <c r="G2264" s="4" t="s">
        <v>357</v>
      </c>
      <c r="H2264" s="4"/>
      <c r="I2264" s="66">
        <v>2.2945100530000002</v>
      </c>
      <c r="J2264" s="53">
        <v>1.0573557309999999</v>
      </c>
      <c r="K2264" s="53">
        <v>1.5159199790000001E-2</v>
      </c>
      <c r="L2264" s="53">
        <v>1.0488336399999999E-3</v>
      </c>
      <c r="M2264" s="53">
        <v>9.649269488E-4</v>
      </c>
      <c r="N2264" s="53">
        <v>1.0225188869999999E-4</v>
      </c>
      <c r="O2264" s="54">
        <v>4.9306815049000009E-2</v>
      </c>
    </row>
    <row r="2265" spans="1:15" x14ac:dyDescent="0.25">
      <c r="A2265" s="5" t="s">
        <v>221</v>
      </c>
      <c r="B2265" s="4" t="s">
        <v>248</v>
      </c>
      <c r="C2265" s="4" t="s">
        <v>421</v>
      </c>
      <c r="D2265" s="4" t="s">
        <v>40</v>
      </c>
      <c r="E2265" s="4" t="s">
        <v>362</v>
      </c>
      <c r="F2265" s="4" t="s">
        <v>331</v>
      </c>
      <c r="G2265" s="4" t="s">
        <v>357</v>
      </c>
      <c r="H2265" s="4"/>
      <c r="I2265" s="66">
        <v>50.494155183000004</v>
      </c>
      <c r="J2265" s="53">
        <v>39.530403123200003</v>
      </c>
      <c r="K2265" s="53">
        <v>0.75959142633999999</v>
      </c>
      <c r="L2265" s="53">
        <v>3.0495648353000004E-2</v>
      </c>
      <c r="M2265" s="53">
        <v>2.8055996484760003E-2</v>
      </c>
      <c r="N2265" s="53">
        <v>4.1852981303000004E-3</v>
      </c>
      <c r="O2265" s="54">
        <v>1.56654499090664</v>
      </c>
    </row>
    <row r="2266" spans="1:15" x14ac:dyDescent="0.25">
      <c r="A2266" s="5" t="s">
        <v>221</v>
      </c>
      <c r="B2266" s="4" t="s">
        <v>248</v>
      </c>
      <c r="C2266" s="4" t="s">
        <v>421</v>
      </c>
      <c r="D2266" s="4" t="s">
        <v>41</v>
      </c>
      <c r="E2266" s="4" t="s">
        <v>363</v>
      </c>
      <c r="F2266" s="4" t="s">
        <v>331</v>
      </c>
      <c r="G2266" s="4" t="s">
        <v>357</v>
      </c>
      <c r="H2266" s="4"/>
      <c r="I2266" s="66">
        <v>168.02986920000004</v>
      </c>
      <c r="J2266" s="53">
        <v>12.101188160000001</v>
      </c>
      <c r="K2266" s="53">
        <v>0.32298597800000001</v>
      </c>
      <c r="L2266" s="53">
        <v>1.6914500140000004E-2</v>
      </c>
      <c r="M2266" s="53">
        <v>1.5561340128799998E-2</v>
      </c>
      <c r="N2266" s="53">
        <v>1.4223912899999998E-3</v>
      </c>
      <c r="O2266" s="54">
        <v>0.89254864914936993</v>
      </c>
    </row>
    <row r="2267" spans="1:15" x14ac:dyDescent="0.25">
      <c r="A2267" s="5" t="s">
        <v>221</v>
      </c>
      <c r="B2267" s="4" t="s">
        <v>248</v>
      </c>
      <c r="C2267" s="4" t="s">
        <v>421</v>
      </c>
      <c r="D2267" s="4" t="s">
        <v>42</v>
      </c>
      <c r="E2267" s="4" t="s">
        <v>335</v>
      </c>
      <c r="F2267" s="4" t="s">
        <v>331</v>
      </c>
      <c r="G2267" s="4" t="s">
        <v>357</v>
      </c>
      <c r="H2267" s="4"/>
      <c r="I2267" s="66">
        <v>62.183447729999997</v>
      </c>
      <c r="J2267" s="53">
        <v>91.477633409999996</v>
      </c>
      <c r="K2267" s="53">
        <v>1.070888047</v>
      </c>
      <c r="L2267" s="53">
        <v>4.6759376099999993E-2</v>
      </c>
      <c r="M2267" s="53">
        <v>4.3018626012000009E-2</v>
      </c>
      <c r="N2267" s="53">
        <v>8.7267788100000004E-3</v>
      </c>
      <c r="O2267" s="54">
        <v>2.4075926463952997</v>
      </c>
    </row>
    <row r="2268" spans="1:15" x14ac:dyDescent="0.25">
      <c r="A2268" s="5" t="s">
        <v>221</v>
      </c>
      <c r="B2268" s="4" t="s">
        <v>248</v>
      </c>
      <c r="C2268" s="4" t="s">
        <v>421</v>
      </c>
      <c r="D2268" s="4" t="s">
        <v>43</v>
      </c>
      <c r="E2268" s="4" t="s">
        <v>364</v>
      </c>
      <c r="F2268" s="4" t="s">
        <v>331</v>
      </c>
      <c r="G2268" s="4" t="s">
        <v>357</v>
      </c>
      <c r="H2268" s="4"/>
      <c r="I2268" s="66">
        <v>398.83363419999995</v>
      </c>
      <c r="J2268" s="53">
        <v>50.774872670000001</v>
      </c>
      <c r="K2268" s="53">
        <v>0.7275237873</v>
      </c>
      <c r="L2268" s="53">
        <v>3.0774509420000002E-2</v>
      </c>
      <c r="M2268" s="53">
        <v>2.8312548666400001E-2</v>
      </c>
      <c r="N2268" s="53">
        <v>4.1900381740000003E-3</v>
      </c>
      <c r="O2268" s="54">
        <v>2.5971126773057125</v>
      </c>
    </row>
    <row r="2269" spans="1:15" x14ac:dyDescent="0.25">
      <c r="A2269" s="5" t="s">
        <v>221</v>
      </c>
      <c r="B2269" s="4" t="s">
        <v>248</v>
      </c>
      <c r="C2269" s="4" t="s">
        <v>421</v>
      </c>
      <c r="D2269" s="4" t="s">
        <v>44</v>
      </c>
      <c r="E2269" s="4" t="s">
        <v>365</v>
      </c>
      <c r="F2269" s="4" t="s">
        <v>331</v>
      </c>
      <c r="G2269" s="4" t="s">
        <v>357</v>
      </c>
      <c r="H2269" s="4"/>
      <c r="I2269" s="66">
        <v>1.6965916330999999</v>
      </c>
      <c r="J2269" s="53">
        <v>1.9777327090000001</v>
      </c>
      <c r="K2269" s="53">
        <v>0.13927583413</v>
      </c>
      <c r="L2269" s="53">
        <v>1.3358632854000001E-3</v>
      </c>
      <c r="M2269" s="53">
        <v>1.2289942225680002E-3</v>
      </c>
      <c r="N2269" s="53">
        <v>3.4118065660000002E-4</v>
      </c>
      <c r="O2269" s="54">
        <v>8.9895966749881012E-2</v>
      </c>
    </row>
    <row r="2270" spans="1:15" x14ac:dyDescent="0.25">
      <c r="A2270" s="5" t="s">
        <v>221</v>
      </c>
      <c r="B2270" s="4" t="s">
        <v>248</v>
      </c>
      <c r="C2270" s="4" t="s">
        <v>421</v>
      </c>
      <c r="D2270" s="4" t="s">
        <v>45</v>
      </c>
      <c r="E2270" s="4" t="s">
        <v>336</v>
      </c>
      <c r="F2270" s="4" t="s">
        <v>331</v>
      </c>
      <c r="G2270" s="4" t="s">
        <v>357</v>
      </c>
      <c r="H2270" s="4"/>
      <c r="I2270" s="66">
        <v>10.837260629999999</v>
      </c>
      <c r="J2270" s="53">
        <v>5.86897614</v>
      </c>
      <c r="K2270" s="53">
        <v>9.7377012999999984E-2</v>
      </c>
      <c r="L2270" s="53">
        <v>3.8994582400000001E-3</v>
      </c>
      <c r="M2270" s="53">
        <v>3.5875015808000004E-3</v>
      </c>
      <c r="N2270" s="53">
        <v>5.6282744999999995E-4</v>
      </c>
      <c r="O2270" s="54">
        <v>0.21746472297240002</v>
      </c>
    </row>
    <row r="2271" spans="1:15" x14ac:dyDescent="0.25">
      <c r="A2271" s="5" t="s">
        <v>221</v>
      </c>
      <c r="B2271" s="4" t="s">
        <v>248</v>
      </c>
      <c r="C2271" s="4" t="s">
        <v>421</v>
      </c>
      <c r="D2271" s="4" t="s">
        <v>46</v>
      </c>
      <c r="E2271" s="4" t="s">
        <v>366</v>
      </c>
      <c r="F2271" s="4" t="s">
        <v>331</v>
      </c>
      <c r="G2271" s="4" t="s">
        <v>357</v>
      </c>
      <c r="H2271" s="4"/>
      <c r="I2271" s="66">
        <v>1.5919563416</v>
      </c>
      <c r="J2271" s="53">
        <v>2.1657960439999999</v>
      </c>
      <c r="K2271" s="53">
        <v>0.18754198359999999</v>
      </c>
      <c r="L2271" s="53">
        <v>2.0571616220000002E-3</v>
      </c>
      <c r="M2271" s="53">
        <v>1.8925886922400001E-3</v>
      </c>
      <c r="N2271" s="53">
        <v>5.2650573290000005E-4</v>
      </c>
      <c r="O2271" s="54">
        <v>0.10414524707966001</v>
      </c>
    </row>
    <row r="2272" spans="1:15" x14ac:dyDescent="0.25">
      <c r="A2272" s="5" t="s">
        <v>221</v>
      </c>
      <c r="B2272" s="4" t="s">
        <v>248</v>
      </c>
      <c r="C2272" s="4" t="s">
        <v>421</v>
      </c>
      <c r="D2272" s="4" t="s">
        <v>47</v>
      </c>
      <c r="E2272" s="4" t="s">
        <v>367</v>
      </c>
      <c r="F2272" s="4" t="s">
        <v>331</v>
      </c>
      <c r="G2272" s="4" t="s">
        <v>357</v>
      </c>
      <c r="H2272" s="4"/>
      <c r="I2272" s="66">
        <v>2.5486243020000003</v>
      </c>
      <c r="J2272" s="53">
        <v>3.5002958890000002</v>
      </c>
      <c r="K2272" s="53">
        <v>0.30900669739999997</v>
      </c>
      <c r="L2272" s="53">
        <v>5.0446975489999999E-3</v>
      </c>
      <c r="M2272" s="53">
        <v>4.6411217450800001E-3</v>
      </c>
      <c r="N2272" s="53">
        <v>1.2415815379999999E-3</v>
      </c>
      <c r="O2272" s="54">
        <v>0.1625708969360623</v>
      </c>
    </row>
    <row r="2273" spans="1:15" x14ac:dyDescent="0.25">
      <c r="A2273" s="5" t="s">
        <v>221</v>
      </c>
      <c r="B2273" s="4" t="s">
        <v>248</v>
      </c>
      <c r="C2273" s="4" t="s">
        <v>421</v>
      </c>
      <c r="D2273" s="4" t="s">
        <v>48</v>
      </c>
      <c r="E2273" s="4" t="s">
        <v>368</v>
      </c>
      <c r="F2273" s="4" t="s">
        <v>331</v>
      </c>
      <c r="G2273" s="4" t="s">
        <v>357</v>
      </c>
      <c r="H2273" s="4"/>
      <c r="I2273" s="66">
        <v>13.221461748999999</v>
      </c>
      <c r="J2273" s="53">
        <v>31.555327621800004</v>
      </c>
      <c r="K2273" s="53">
        <v>0.42197063186999995</v>
      </c>
      <c r="L2273" s="53">
        <v>1.4227554877999999E-2</v>
      </c>
      <c r="M2273" s="53">
        <v>1.308935048776E-2</v>
      </c>
      <c r="N2273" s="53">
        <v>2.8668589699999999E-3</v>
      </c>
      <c r="O2273" s="54">
        <v>0.86110396336846984</v>
      </c>
    </row>
    <row r="2274" spans="1:15" x14ac:dyDescent="0.25">
      <c r="A2274" s="5" t="s">
        <v>221</v>
      </c>
      <c r="B2274" s="4" t="s">
        <v>248</v>
      </c>
      <c r="C2274" s="4" t="s">
        <v>421</v>
      </c>
      <c r="D2274" s="4" t="s">
        <v>49</v>
      </c>
      <c r="E2274" s="4" t="s">
        <v>369</v>
      </c>
      <c r="F2274" s="4" t="s">
        <v>331</v>
      </c>
      <c r="G2274" s="4" t="s">
        <v>357</v>
      </c>
      <c r="H2274" s="4"/>
      <c r="I2274" s="66">
        <v>16.25589158</v>
      </c>
      <c r="J2274" s="53">
        <v>15.434045479999998</v>
      </c>
      <c r="K2274" s="53">
        <v>0.59360311639999996</v>
      </c>
      <c r="L2274" s="53">
        <v>8.4368584200000003E-3</v>
      </c>
      <c r="M2274" s="53">
        <v>7.7619097464E-3</v>
      </c>
      <c r="N2274" s="53">
        <v>2.001905769E-3</v>
      </c>
      <c r="O2274" s="54">
        <v>0.56143252343219996</v>
      </c>
    </row>
    <row r="2275" spans="1:15" x14ac:dyDescent="0.25">
      <c r="A2275" s="5" t="s">
        <v>221</v>
      </c>
      <c r="B2275" s="4" t="s">
        <v>248</v>
      </c>
      <c r="C2275" s="4" t="s">
        <v>421</v>
      </c>
      <c r="D2275" s="4" t="s">
        <v>50</v>
      </c>
      <c r="E2275" s="4" t="s">
        <v>370</v>
      </c>
      <c r="F2275" s="4" t="s">
        <v>331</v>
      </c>
      <c r="G2275" s="4" t="s">
        <v>357</v>
      </c>
      <c r="H2275" s="4"/>
      <c r="I2275" s="66">
        <v>46.921594829999997</v>
      </c>
      <c r="J2275" s="53">
        <v>8.244728159000001</v>
      </c>
      <c r="K2275" s="53">
        <v>0.12242708839999999</v>
      </c>
      <c r="L2275" s="53">
        <v>3.7289517870000002E-3</v>
      </c>
      <c r="M2275" s="53">
        <v>3.4306356440400002E-3</v>
      </c>
      <c r="N2275" s="53">
        <v>6.5467951600000002E-4</v>
      </c>
      <c r="O2275" s="54">
        <v>0.37262811922366895</v>
      </c>
    </row>
    <row r="2276" spans="1:15" x14ac:dyDescent="0.25">
      <c r="A2276" s="5" t="s">
        <v>221</v>
      </c>
      <c r="B2276" s="4" t="s">
        <v>248</v>
      </c>
      <c r="C2276" s="4" t="s">
        <v>421</v>
      </c>
      <c r="D2276" s="4" t="s">
        <v>51</v>
      </c>
      <c r="E2276" s="4" t="s">
        <v>371</v>
      </c>
      <c r="F2276" s="4" t="s">
        <v>331</v>
      </c>
      <c r="G2276" s="4" t="s">
        <v>357</v>
      </c>
      <c r="H2276" s="4"/>
      <c r="I2276" s="66">
        <v>1.053830096</v>
      </c>
      <c r="J2276" s="53">
        <v>2.404628931</v>
      </c>
      <c r="K2276" s="53">
        <v>0.22003347699</v>
      </c>
      <c r="L2276" s="53">
        <v>1.754387287E-3</v>
      </c>
      <c r="M2276" s="53">
        <v>1.6140363040399999E-3</v>
      </c>
      <c r="N2276" s="53">
        <v>4.7054547069999998E-4</v>
      </c>
      <c r="O2276" s="54">
        <v>0.12286709418327001</v>
      </c>
    </row>
    <row r="2277" spans="1:15" x14ac:dyDescent="0.25">
      <c r="A2277" s="5" t="s">
        <v>221</v>
      </c>
      <c r="B2277" s="4" t="s">
        <v>248</v>
      </c>
      <c r="C2277" s="4" t="s">
        <v>421</v>
      </c>
      <c r="D2277" s="4" t="s">
        <v>52</v>
      </c>
      <c r="E2277" s="4" t="s">
        <v>372</v>
      </c>
      <c r="F2277" s="4" t="s">
        <v>338</v>
      </c>
      <c r="G2277" s="4" t="s">
        <v>357</v>
      </c>
      <c r="H2277" s="4"/>
      <c r="I2277" s="66">
        <v>13.264166920000001</v>
      </c>
      <c r="J2277" s="53">
        <v>14.60289343</v>
      </c>
      <c r="K2277" s="53">
        <v>0.85246965440000011</v>
      </c>
      <c r="L2277" s="53">
        <v>7.3640379810000003E-3</v>
      </c>
      <c r="M2277" s="53">
        <v>6.7749149425200012E-3</v>
      </c>
      <c r="N2277" s="53">
        <v>1.8221552540000001E-3</v>
      </c>
      <c r="O2277" s="54">
        <v>0.63002927611110005</v>
      </c>
    </row>
    <row r="2278" spans="1:15" x14ac:dyDescent="0.25">
      <c r="A2278" s="5" t="s">
        <v>221</v>
      </c>
      <c r="B2278" s="4" t="s">
        <v>248</v>
      </c>
      <c r="C2278" s="4" t="s">
        <v>421</v>
      </c>
      <c r="D2278" s="4" t="s">
        <v>53</v>
      </c>
      <c r="E2278" s="4" t="s">
        <v>373</v>
      </c>
      <c r="F2278" s="4" t="s">
        <v>338</v>
      </c>
      <c r="G2278" s="4" t="s">
        <v>357</v>
      </c>
      <c r="H2278" s="4"/>
      <c r="I2278" s="66">
        <v>7.4462185965999996</v>
      </c>
      <c r="J2278" s="53">
        <v>21.330045349999999</v>
      </c>
      <c r="K2278" s="53">
        <v>1.8625810208000002</v>
      </c>
      <c r="L2278" s="53">
        <v>2.3086875062999997E-2</v>
      </c>
      <c r="M2278" s="53">
        <v>2.1239925057960001E-2</v>
      </c>
      <c r="N2278" s="53">
        <v>5.6848507810000008E-3</v>
      </c>
      <c r="O2278" s="54">
        <v>0.96833067312795007</v>
      </c>
    </row>
    <row r="2279" spans="1:15" x14ac:dyDescent="0.25">
      <c r="A2279" s="5" t="s">
        <v>221</v>
      </c>
      <c r="B2279" s="4" t="s">
        <v>248</v>
      </c>
      <c r="C2279" s="4" t="s">
        <v>421</v>
      </c>
      <c r="D2279" s="4" t="s">
        <v>54</v>
      </c>
      <c r="E2279" s="4" t="s">
        <v>337</v>
      </c>
      <c r="F2279" s="4" t="s">
        <v>338</v>
      </c>
      <c r="G2279" s="4" t="s">
        <v>357</v>
      </c>
      <c r="H2279" s="4"/>
      <c r="I2279" s="66">
        <v>7.7304154931999998</v>
      </c>
      <c r="J2279" s="53">
        <v>8.4407813059999999</v>
      </c>
      <c r="K2279" s="53">
        <v>0.25531975109999999</v>
      </c>
      <c r="L2279" s="53">
        <v>7.6728307900000006E-3</v>
      </c>
      <c r="M2279" s="53">
        <v>7.0590043268000001E-3</v>
      </c>
      <c r="N2279" s="53">
        <v>1.4002225026000003E-3</v>
      </c>
      <c r="O2279" s="54">
        <v>0.322041795446454</v>
      </c>
    </row>
    <row r="2280" spans="1:15" x14ac:dyDescent="0.25">
      <c r="A2280" s="5" t="s">
        <v>221</v>
      </c>
      <c r="B2280" s="4" t="s">
        <v>248</v>
      </c>
      <c r="C2280" s="4" t="s">
        <v>421</v>
      </c>
      <c r="D2280" s="4" t="s">
        <v>55</v>
      </c>
      <c r="E2280" s="4" t="s">
        <v>339</v>
      </c>
      <c r="F2280" s="4" t="s">
        <v>338</v>
      </c>
      <c r="G2280" s="4" t="s">
        <v>357</v>
      </c>
      <c r="H2280" s="4"/>
      <c r="I2280" s="66">
        <v>32.528690388600005</v>
      </c>
      <c r="J2280" s="53">
        <v>23.764570807000005</v>
      </c>
      <c r="K2280" s="53">
        <v>0.40730592240000002</v>
      </c>
      <c r="L2280" s="53">
        <v>3.2107482751999997E-2</v>
      </c>
      <c r="M2280" s="53">
        <v>2.9538884131840002E-2</v>
      </c>
      <c r="N2280" s="53">
        <v>2.5278762101999998E-3</v>
      </c>
      <c r="O2280" s="54">
        <v>1.4725403280390001</v>
      </c>
    </row>
    <row r="2281" spans="1:15" x14ac:dyDescent="0.25">
      <c r="A2281" s="5" t="s">
        <v>221</v>
      </c>
      <c r="B2281" s="4" t="s">
        <v>248</v>
      </c>
      <c r="C2281" s="4" t="s">
        <v>421</v>
      </c>
      <c r="D2281" s="4" t="s">
        <v>56</v>
      </c>
      <c r="E2281" s="4" t="s">
        <v>374</v>
      </c>
      <c r="F2281" s="4" t="s">
        <v>338</v>
      </c>
      <c r="G2281" s="4" t="s">
        <v>357</v>
      </c>
      <c r="H2281" s="4"/>
      <c r="I2281" s="66">
        <v>0.76908629100000003</v>
      </c>
      <c r="J2281" s="53">
        <v>1.0556464236000001</v>
      </c>
      <c r="K2281" s="53">
        <v>5.4277412006999995E-2</v>
      </c>
      <c r="L2281" s="53">
        <v>5.2942072160000009E-4</v>
      </c>
      <c r="M2281" s="53">
        <v>4.8706706387200002E-4</v>
      </c>
      <c r="N2281" s="53">
        <v>1.2760470079E-4</v>
      </c>
      <c r="O2281" s="54">
        <v>4.2887795105497006E-2</v>
      </c>
    </row>
    <row r="2282" spans="1:15" x14ac:dyDescent="0.25">
      <c r="A2282" s="5" t="s">
        <v>221</v>
      </c>
      <c r="B2282" s="4" t="s">
        <v>248</v>
      </c>
      <c r="C2282" s="4" t="s">
        <v>421</v>
      </c>
      <c r="D2282" s="4" t="s">
        <v>57</v>
      </c>
      <c r="E2282" s="4" t="s">
        <v>375</v>
      </c>
      <c r="F2282" s="4" t="s">
        <v>338</v>
      </c>
      <c r="G2282" s="4" t="s">
        <v>357</v>
      </c>
      <c r="H2282" s="4"/>
      <c r="I2282" s="66">
        <v>0.61551153700000005</v>
      </c>
      <c r="J2282" s="53">
        <v>0.9462971</v>
      </c>
      <c r="K2282" s="53">
        <v>1.3076892160000001E-2</v>
      </c>
      <c r="L2282" s="53">
        <v>4.0022818780000003E-4</v>
      </c>
      <c r="M2282" s="53">
        <v>3.6820993277600003E-4</v>
      </c>
      <c r="N2282" s="53">
        <v>8.1992261749999995E-5</v>
      </c>
      <c r="O2282" s="54">
        <v>3.0422259357610001E-2</v>
      </c>
    </row>
    <row r="2283" spans="1:15" x14ac:dyDescent="0.25">
      <c r="A2283" s="5" t="s">
        <v>221</v>
      </c>
      <c r="B2283" s="4" t="s">
        <v>248</v>
      </c>
      <c r="C2283" s="4" t="s">
        <v>421</v>
      </c>
      <c r="D2283" s="4" t="s">
        <v>58</v>
      </c>
      <c r="E2283" s="4" t="s">
        <v>376</v>
      </c>
      <c r="F2283" s="4" t="s">
        <v>338</v>
      </c>
      <c r="G2283" s="4" t="s">
        <v>357</v>
      </c>
      <c r="H2283" s="4"/>
      <c r="I2283" s="66">
        <v>0.4966099907</v>
      </c>
      <c r="J2283" s="53">
        <v>0.68877577569999993</v>
      </c>
      <c r="K2283" s="53">
        <v>6.4324719690000004E-2</v>
      </c>
      <c r="L2283" s="53">
        <v>2.3845077687E-3</v>
      </c>
      <c r="M2283" s="53">
        <v>2.1937471472040001E-3</v>
      </c>
      <c r="N2283" s="53">
        <v>5.5541115900000003E-4</v>
      </c>
      <c r="O2283" s="54">
        <v>3.1233123768886002E-2</v>
      </c>
    </row>
    <row r="2284" spans="1:15" x14ac:dyDescent="0.25">
      <c r="A2284" s="5" t="s">
        <v>221</v>
      </c>
      <c r="B2284" s="4" t="s">
        <v>248</v>
      </c>
      <c r="C2284" s="4" t="s">
        <v>421</v>
      </c>
      <c r="D2284" s="4" t="s">
        <v>59</v>
      </c>
      <c r="E2284" s="4" t="s">
        <v>377</v>
      </c>
      <c r="F2284" s="4" t="s">
        <v>341</v>
      </c>
      <c r="G2284" s="4" t="s">
        <v>357</v>
      </c>
      <c r="H2284" s="4"/>
      <c r="I2284" s="66">
        <v>51452.946077000001</v>
      </c>
      <c r="J2284" s="53">
        <v>658.96268101999999</v>
      </c>
      <c r="K2284" s="53">
        <v>8.5925356412999996</v>
      </c>
      <c r="L2284" s="53">
        <v>0.69692998847000009</v>
      </c>
      <c r="M2284" s="53">
        <v>0.64117558939240005</v>
      </c>
      <c r="N2284" s="53">
        <v>5.3044752856000001E-2</v>
      </c>
      <c r="O2284" s="54">
        <v>76.250445449997812</v>
      </c>
    </row>
    <row r="2285" spans="1:15" x14ac:dyDescent="0.25">
      <c r="A2285" s="5" t="s">
        <v>221</v>
      </c>
      <c r="B2285" s="4" t="s">
        <v>248</v>
      </c>
      <c r="C2285" s="4" t="s">
        <v>421</v>
      </c>
      <c r="D2285" s="4" t="s">
        <v>60</v>
      </c>
      <c r="E2285" s="4" t="s">
        <v>377</v>
      </c>
      <c r="F2285" s="4" t="s">
        <v>342</v>
      </c>
      <c r="G2285" s="4" t="s">
        <v>357</v>
      </c>
      <c r="H2285" s="4"/>
      <c r="I2285" s="66">
        <v>3191.8056870999999</v>
      </c>
      <c r="J2285" s="53">
        <v>455.17163813999997</v>
      </c>
      <c r="K2285" s="53">
        <v>7.8230051640000005</v>
      </c>
      <c r="L2285" s="53">
        <v>0.8763048710600001</v>
      </c>
      <c r="M2285" s="53">
        <v>0.80620048137520006</v>
      </c>
      <c r="N2285" s="53">
        <v>5.3723754497000002E-2</v>
      </c>
      <c r="O2285" s="54">
        <v>48.737563032206708</v>
      </c>
    </row>
    <row r="2286" spans="1:15" x14ac:dyDescent="0.25">
      <c r="A2286" s="5" t="s">
        <v>221</v>
      </c>
      <c r="B2286" s="4" t="s">
        <v>248</v>
      </c>
      <c r="C2286" s="4" t="s">
        <v>421</v>
      </c>
      <c r="D2286" s="4" t="s">
        <v>61</v>
      </c>
      <c r="E2286" s="4" t="s">
        <v>340</v>
      </c>
      <c r="F2286" s="4" t="s">
        <v>341</v>
      </c>
      <c r="G2286" s="4" t="s">
        <v>357</v>
      </c>
      <c r="H2286" s="4"/>
      <c r="I2286" s="66">
        <v>4519.7870999999996</v>
      </c>
      <c r="J2286" s="53">
        <v>55.291888999999998</v>
      </c>
      <c r="K2286" s="53">
        <v>0.72232233999999995</v>
      </c>
      <c r="L2286" s="53">
        <v>5.9278518000000002E-2</v>
      </c>
      <c r="M2286" s="53">
        <v>5.4536236560000007E-2</v>
      </c>
      <c r="N2286" s="53">
        <v>4.4549126000000003E-3</v>
      </c>
      <c r="O2286" s="54">
        <v>6.4632094266000006</v>
      </c>
    </row>
    <row r="2287" spans="1:15" x14ac:dyDescent="0.25">
      <c r="A2287" s="5" t="s">
        <v>221</v>
      </c>
      <c r="B2287" s="4" t="s">
        <v>248</v>
      </c>
      <c r="C2287" s="4" t="s">
        <v>421</v>
      </c>
      <c r="D2287" s="4" t="s">
        <v>62</v>
      </c>
      <c r="E2287" s="4" t="s">
        <v>340</v>
      </c>
      <c r="F2287" s="4" t="s">
        <v>342</v>
      </c>
      <c r="G2287" s="4" t="s">
        <v>357</v>
      </c>
      <c r="H2287" s="4"/>
      <c r="I2287" s="66">
        <v>1007.4183</v>
      </c>
      <c r="J2287" s="53">
        <v>298.35525999999999</v>
      </c>
      <c r="K2287" s="53">
        <v>4.2287245000000002</v>
      </c>
      <c r="L2287" s="53">
        <v>0.38778678</v>
      </c>
      <c r="M2287" s="53">
        <v>0.35676383760000002</v>
      </c>
      <c r="N2287" s="53">
        <v>2.7564335999999998E-2</v>
      </c>
      <c r="O2287" s="54">
        <v>29.264401262999996</v>
      </c>
    </row>
    <row r="2288" spans="1:15" x14ac:dyDescent="0.25">
      <c r="A2288" s="5" t="s">
        <v>221</v>
      </c>
      <c r="B2288" s="4" t="s">
        <v>248</v>
      </c>
      <c r="C2288" s="4" t="s">
        <v>421</v>
      </c>
      <c r="D2288" s="4" t="s">
        <v>63</v>
      </c>
      <c r="E2288" s="4" t="s">
        <v>344</v>
      </c>
      <c r="F2288" s="4" t="s">
        <v>341</v>
      </c>
      <c r="G2288" s="4" t="s">
        <v>357</v>
      </c>
      <c r="H2288" s="4"/>
      <c r="I2288" s="66">
        <v>354.18792999999999</v>
      </c>
      <c r="J2288" s="53">
        <v>3.1647533999999999</v>
      </c>
      <c r="K2288" s="53">
        <v>4.5117131999999997E-2</v>
      </c>
      <c r="L2288" s="53">
        <v>4.1881054999999999E-3</v>
      </c>
      <c r="M2288" s="53">
        <v>3.8530570600000002E-3</v>
      </c>
      <c r="N2288" s="53">
        <v>2.9462713000000002E-4</v>
      </c>
      <c r="O2288" s="54">
        <v>0.40219738378000003</v>
      </c>
    </row>
    <row r="2289" spans="1:15" x14ac:dyDescent="0.25">
      <c r="A2289" s="5" t="s">
        <v>221</v>
      </c>
      <c r="B2289" s="4" t="s">
        <v>248</v>
      </c>
      <c r="C2289" s="4" t="s">
        <v>421</v>
      </c>
      <c r="D2289" s="4" t="s">
        <v>64</v>
      </c>
      <c r="E2289" s="4" t="s">
        <v>344</v>
      </c>
      <c r="F2289" s="4" t="s">
        <v>342</v>
      </c>
      <c r="G2289" s="4" t="s">
        <v>357</v>
      </c>
      <c r="H2289" s="4"/>
      <c r="I2289" s="66">
        <v>73.620183650000001</v>
      </c>
      <c r="J2289" s="53">
        <v>12.418208649999999</v>
      </c>
      <c r="K2289" s="53">
        <v>0.18791115729999999</v>
      </c>
      <c r="L2289" s="53">
        <v>1.4073165150000001E-2</v>
      </c>
      <c r="M2289" s="53">
        <v>1.2947311938E-2</v>
      </c>
      <c r="N2289" s="53">
        <v>1.2608057480000001E-3</v>
      </c>
      <c r="O2289" s="54">
        <v>0.99506924961900012</v>
      </c>
    </row>
    <row r="2290" spans="1:15" x14ac:dyDescent="0.25">
      <c r="A2290" s="5" t="s">
        <v>221</v>
      </c>
      <c r="B2290" s="4" t="s">
        <v>248</v>
      </c>
      <c r="C2290" s="4" t="s">
        <v>421</v>
      </c>
      <c r="D2290" s="4" t="s">
        <v>65</v>
      </c>
      <c r="E2290" s="4" t="s">
        <v>345</v>
      </c>
      <c r="F2290" s="4" t="s">
        <v>341</v>
      </c>
      <c r="G2290" s="4" t="s">
        <v>357</v>
      </c>
      <c r="H2290" s="4"/>
      <c r="I2290" s="66">
        <v>571.38458000000003</v>
      </c>
      <c r="J2290" s="53">
        <v>6.0342813</v>
      </c>
      <c r="K2290" s="53">
        <v>8.6108737000000005E-2</v>
      </c>
      <c r="L2290" s="53">
        <v>8.0194436000000004E-3</v>
      </c>
      <c r="M2290" s="53">
        <v>7.3778881120000004E-3</v>
      </c>
      <c r="N2290" s="53">
        <v>5.6225312000000003E-4</v>
      </c>
      <c r="O2290" s="54">
        <v>0.70794716477999997</v>
      </c>
    </row>
    <row r="2291" spans="1:15" x14ac:dyDescent="0.25">
      <c r="A2291" s="5" t="s">
        <v>221</v>
      </c>
      <c r="B2291" s="4" t="s">
        <v>248</v>
      </c>
      <c r="C2291" s="4" t="s">
        <v>421</v>
      </c>
      <c r="D2291" s="4" t="s">
        <v>66</v>
      </c>
      <c r="E2291" s="4" t="s">
        <v>345</v>
      </c>
      <c r="F2291" s="4" t="s">
        <v>342</v>
      </c>
      <c r="G2291" s="4" t="s">
        <v>357</v>
      </c>
      <c r="H2291" s="4"/>
      <c r="I2291" s="66">
        <v>729.95013400000005</v>
      </c>
      <c r="J2291" s="53">
        <v>526.98056030999999</v>
      </c>
      <c r="K2291" s="53">
        <v>10.119532470999999</v>
      </c>
      <c r="L2291" s="53">
        <v>0.26929343898000002</v>
      </c>
      <c r="M2291" s="53">
        <v>0.2477499638616</v>
      </c>
      <c r="N2291" s="53">
        <v>5.3198564739999996E-2</v>
      </c>
      <c r="O2291" s="54">
        <v>21.230502944473404</v>
      </c>
    </row>
    <row r="2292" spans="1:15" x14ac:dyDescent="0.25">
      <c r="A2292" s="5" t="s">
        <v>221</v>
      </c>
      <c r="B2292" s="4" t="s">
        <v>248</v>
      </c>
      <c r="C2292" s="4" t="s">
        <v>421</v>
      </c>
      <c r="D2292" s="4" t="s">
        <v>67</v>
      </c>
      <c r="E2292" s="4" t="s">
        <v>346</v>
      </c>
      <c r="F2292" s="4" t="s">
        <v>341</v>
      </c>
      <c r="G2292" s="4" t="s">
        <v>357</v>
      </c>
      <c r="H2292" s="4"/>
      <c r="I2292" s="66">
        <v>6937.0690699999996</v>
      </c>
      <c r="J2292" s="53">
        <v>107.64365280000001</v>
      </c>
      <c r="K2292" s="53">
        <v>0.73012693100000003</v>
      </c>
      <c r="L2292" s="53">
        <v>2.1656475200000001E-2</v>
      </c>
      <c r="M2292" s="53">
        <v>1.9923957183999998E-2</v>
      </c>
      <c r="N2292" s="53">
        <v>5.8428677300000004E-3</v>
      </c>
      <c r="O2292" s="54">
        <v>6.6351603882839996</v>
      </c>
    </row>
    <row r="2293" spans="1:15" x14ac:dyDescent="0.25">
      <c r="A2293" s="5" t="s">
        <v>221</v>
      </c>
      <c r="B2293" s="4" t="s">
        <v>248</v>
      </c>
      <c r="C2293" s="4" t="s">
        <v>421</v>
      </c>
      <c r="D2293" s="4" t="s">
        <v>68</v>
      </c>
      <c r="E2293" s="4" t="s">
        <v>346</v>
      </c>
      <c r="F2293" s="4" t="s">
        <v>342</v>
      </c>
      <c r="G2293" s="4" t="s">
        <v>357</v>
      </c>
      <c r="H2293" s="4"/>
      <c r="I2293" s="66">
        <v>1263.455252</v>
      </c>
      <c r="J2293" s="53">
        <v>333.27358500000003</v>
      </c>
      <c r="K2293" s="53">
        <v>2.2606357500000001</v>
      </c>
      <c r="L2293" s="53">
        <v>6.7049850699999997E-2</v>
      </c>
      <c r="M2293" s="53">
        <v>6.1685862644E-2</v>
      </c>
      <c r="N2293" s="53">
        <v>1.8090861399999998E-2</v>
      </c>
      <c r="O2293" s="54">
        <v>11.988533088427001</v>
      </c>
    </row>
    <row r="2294" spans="1:15" x14ac:dyDescent="0.25">
      <c r="A2294" s="5" t="s">
        <v>221</v>
      </c>
      <c r="B2294" s="4" t="s">
        <v>248</v>
      </c>
      <c r="C2294" s="4" t="s">
        <v>421</v>
      </c>
      <c r="D2294" s="4" t="s">
        <v>69</v>
      </c>
      <c r="E2294" s="4" t="s">
        <v>378</v>
      </c>
      <c r="F2294" s="4" t="s">
        <v>341</v>
      </c>
      <c r="G2294" s="4" t="s">
        <v>357</v>
      </c>
      <c r="H2294" s="4"/>
      <c r="I2294" s="66">
        <v>2739.4204847999999</v>
      </c>
      <c r="J2294" s="53">
        <v>128.13350307000002</v>
      </c>
      <c r="K2294" s="53">
        <v>1.8531233389999999</v>
      </c>
      <c r="L2294" s="53">
        <v>4.9772225860000005E-2</v>
      </c>
      <c r="M2294" s="53">
        <v>4.5790447791200006E-2</v>
      </c>
      <c r="N2294" s="53">
        <v>1.0875123000999999E-2</v>
      </c>
      <c r="O2294" s="54">
        <v>7.1168539621960401</v>
      </c>
    </row>
    <row r="2295" spans="1:15" x14ac:dyDescent="0.25">
      <c r="A2295" s="5" t="s">
        <v>221</v>
      </c>
      <c r="B2295" s="4" t="s">
        <v>248</v>
      </c>
      <c r="C2295" s="4" t="s">
        <v>421</v>
      </c>
      <c r="D2295" s="4" t="s">
        <v>70</v>
      </c>
      <c r="E2295" s="4" t="s">
        <v>378</v>
      </c>
      <c r="F2295" s="4" t="s">
        <v>342</v>
      </c>
      <c r="G2295" s="4" t="s">
        <v>357</v>
      </c>
      <c r="H2295" s="4"/>
      <c r="I2295" s="66">
        <v>97.681313460000013</v>
      </c>
      <c r="J2295" s="53">
        <v>70.001295959999993</v>
      </c>
      <c r="K2295" s="53">
        <v>0.95904958569999998</v>
      </c>
      <c r="L2295" s="53">
        <v>2.9164496100000003E-2</v>
      </c>
      <c r="M2295" s="53">
        <v>2.6831336412000001E-2</v>
      </c>
      <c r="N2295" s="53">
        <v>6.1052341090000002E-3</v>
      </c>
      <c r="O2295" s="54">
        <v>2.1181013032778004</v>
      </c>
    </row>
    <row r="2296" spans="1:15" x14ac:dyDescent="0.25">
      <c r="A2296" s="5" t="s">
        <v>221</v>
      </c>
      <c r="B2296" s="4" t="s">
        <v>248</v>
      </c>
      <c r="C2296" s="4" t="s">
        <v>421</v>
      </c>
      <c r="D2296" s="4" t="s">
        <v>71</v>
      </c>
      <c r="E2296" s="4" t="s">
        <v>379</v>
      </c>
      <c r="F2296" s="4" t="s">
        <v>342</v>
      </c>
      <c r="G2296" s="4" t="s">
        <v>357</v>
      </c>
      <c r="H2296" s="4"/>
      <c r="I2296" s="66">
        <v>336.6648189</v>
      </c>
      <c r="J2296" s="53">
        <v>90.571456530000006</v>
      </c>
      <c r="K2296" s="53">
        <v>1.292831375</v>
      </c>
      <c r="L2296" s="53">
        <v>3.2637167869999997E-2</v>
      </c>
      <c r="M2296" s="53">
        <v>3.0026194440400004E-2</v>
      </c>
      <c r="N2296" s="53">
        <v>7.0490629460000006E-3</v>
      </c>
      <c r="O2296" s="54">
        <v>3.1220057511292003</v>
      </c>
    </row>
    <row r="2297" spans="1:15" x14ac:dyDescent="0.25">
      <c r="A2297" s="5" t="s">
        <v>221</v>
      </c>
      <c r="B2297" s="4" t="s">
        <v>248</v>
      </c>
      <c r="C2297" s="4" t="s">
        <v>421</v>
      </c>
      <c r="D2297" s="4" t="s">
        <v>72</v>
      </c>
      <c r="E2297" s="4" t="s">
        <v>380</v>
      </c>
      <c r="F2297" s="4" t="s">
        <v>342</v>
      </c>
      <c r="G2297" s="4" t="s">
        <v>357</v>
      </c>
      <c r="H2297" s="4"/>
      <c r="I2297" s="66">
        <v>613.22846000000004</v>
      </c>
      <c r="J2297" s="53">
        <v>36.847356099999999</v>
      </c>
      <c r="K2297" s="53">
        <v>0.49904225000000002</v>
      </c>
      <c r="L2297" s="53">
        <v>4.3073726999999999E-2</v>
      </c>
      <c r="M2297" s="53">
        <v>3.9627828840000004E-2</v>
      </c>
      <c r="N2297" s="53">
        <v>3.1704727000000004E-3</v>
      </c>
      <c r="O2297" s="54">
        <v>3.51733610399</v>
      </c>
    </row>
    <row r="2298" spans="1:15" x14ac:dyDescent="0.25">
      <c r="A2298" s="5" t="s">
        <v>221</v>
      </c>
      <c r="B2298" s="4" t="s">
        <v>248</v>
      </c>
      <c r="C2298" s="4" t="s">
        <v>421</v>
      </c>
      <c r="D2298" s="4" t="s">
        <v>73</v>
      </c>
      <c r="E2298" s="4" t="s">
        <v>381</v>
      </c>
      <c r="F2298" s="4" t="s">
        <v>341</v>
      </c>
      <c r="G2298" s="4" t="s">
        <v>357</v>
      </c>
      <c r="H2298" s="4"/>
      <c r="I2298" s="66">
        <v>18720.320936999997</v>
      </c>
      <c r="J2298" s="53">
        <v>1714.1053098</v>
      </c>
      <c r="K2298" s="53">
        <v>24.87092449</v>
      </c>
      <c r="L2298" s="53">
        <v>0.66730087309999997</v>
      </c>
      <c r="M2298" s="53">
        <v>0.61391680325200004</v>
      </c>
      <c r="N2298" s="53">
        <v>0.14583296587</v>
      </c>
      <c r="O2298" s="54">
        <v>75.302086229796998</v>
      </c>
    </row>
    <row r="2299" spans="1:15" x14ac:dyDescent="0.25">
      <c r="A2299" s="5" t="s">
        <v>221</v>
      </c>
      <c r="B2299" s="4" t="s">
        <v>248</v>
      </c>
      <c r="C2299" s="4" t="s">
        <v>421</v>
      </c>
      <c r="D2299" s="4" t="s">
        <v>74</v>
      </c>
      <c r="E2299" s="4" t="s">
        <v>381</v>
      </c>
      <c r="F2299" s="4" t="s">
        <v>342</v>
      </c>
      <c r="G2299" s="4" t="s">
        <v>357</v>
      </c>
      <c r="H2299" s="4"/>
      <c r="I2299" s="66">
        <v>667.51595099999997</v>
      </c>
      <c r="J2299" s="53">
        <v>951.76221888000009</v>
      </c>
      <c r="K2299" s="53">
        <v>13.035089145000001</v>
      </c>
      <c r="L2299" s="53">
        <v>0.3950590276999999</v>
      </c>
      <c r="M2299" s="53">
        <v>0.36345430548399998</v>
      </c>
      <c r="N2299" s="53">
        <v>8.2982022495000002E-2</v>
      </c>
      <c r="O2299" s="54">
        <v>27.088440428254302</v>
      </c>
    </row>
    <row r="2300" spans="1:15" x14ac:dyDescent="0.25">
      <c r="A2300" s="5" t="s">
        <v>221</v>
      </c>
      <c r="B2300" s="4" t="s">
        <v>248</v>
      </c>
      <c r="C2300" s="4" t="s">
        <v>421</v>
      </c>
      <c r="D2300" s="4" t="s">
        <v>75</v>
      </c>
      <c r="E2300" s="4" t="s">
        <v>382</v>
      </c>
      <c r="F2300" s="4" t="s">
        <v>342</v>
      </c>
      <c r="G2300" s="4" t="s">
        <v>357</v>
      </c>
      <c r="H2300" s="4"/>
      <c r="I2300" s="66">
        <v>56.785587823</v>
      </c>
      <c r="J2300" s="53">
        <v>105.87149932600001</v>
      </c>
      <c r="K2300" s="53">
        <v>2.3666934504500001</v>
      </c>
      <c r="L2300" s="53">
        <v>6.5675546299000007E-2</v>
      </c>
      <c r="M2300" s="53">
        <v>6.0421502595079994E-2</v>
      </c>
      <c r="N2300" s="53">
        <v>1.3999238145799999E-2</v>
      </c>
      <c r="O2300" s="54">
        <v>3.0910881989395969</v>
      </c>
    </row>
    <row r="2301" spans="1:15" x14ac:dyDescent="0.25">
      <c r="A2301" s="5" t="s">
        <v>221</v>
      </c>
      <c r="B2301" s="4" t="s">
        <v>248</v>
      </c>
      <c r="C2301" s="4" t="s">
        <v>421</v>
      </c>
      <c r="D2301" s="4" t="s">
        <v>76</v>
      </c>
      <c r="E2301" s="4" t="s">
        <v>347</v>
      </c>
      <c r="F2301" s="4" t="s">
        <v>342</v>
      </c>
      <c r="G2301" s="4" t="s">
        <v>357</v>
      </c>
      <c r="H2301" s="4"/>
      <c r="I2301" s="66">
        <v>1947.5209982599999</v>
      </c>
      <c r="J2301" s="53">
        <v>2693.3035692600001</v>
      </c>
      <c r="K2301" s="53">
        <v>39.211800947999997</v>
      </c>
      <c r="L2301" s="53">
        <v>1.7865168019</v>
      </c>
      <c r="M2301" s="53">
        <v>1.6435954577480001</v>
      </c>
      <c r="N2301" s="53">
        <v>0.26643380274</v>
      </c>
      <c r="O2301" s="54">
        <v>94.446313690070397</v>
      </c>
    </row>
    <row r="2302" spans="1:15" x14ac:dyDescent="0.25">
      <c r="A2302" s="5" t="s">
        <v>221</v>
      </c>
      <c r="B2302" s="4" t="s">
        <v>248</v>
      </c>
      <c r="C2302" s="4" t="s">
        <v>421</v>
      </c>
      <c r="D2302" s="4" t="s">
        <v>77</v>
      </c>
      <c r="E2302" s="4" t="s">
        <v>383</v>
      </c>
      <c r="F2302" s="4" t="s">
        <v>341</v>
      </c>
      <c r="G2302" s="4" t="s">
        <v>357</v>
      </c>
      <c r="H2302" s="4"/>
      <c r="I2302" s="66">
        <v>922.08792909999988</v>
      </c>
      <c r="J2302" s="53">
        <v>66.919338569999994</v>
      </c>
      <c r="K2302" s="53">
        <v>0.89432120920000002</v>
      </c>
      <c r="L2302" s="53">
        <v>4.7082286039999997E-2</v>
      </c>
      <c r="M2302" s="53">
        <v>4.3315703156800008E-2</v>
      </c>
      <c r="N2302" s="53">
        <v>5.1469471589999996E-3</v>
      </c>
      <c r="O2302" s="54">
        <v>4.5915806280608598</v>
      </c>
    </row>
    <row r="2303" spans="1:15" x14ac:dyDescent="0.25">
      <c r="A2303" s="5" t="s">
        <v>221</v>
      </c>
      <c r="B2303" s="4" t="s">
        <v>248</v>
      </c>
      <c r="C2303" s="4" t="s">
        <v>421</v>
      </c>
      <c r="D2303" s="4" t="s">
        <v>78</v>
      </c>
      <c r="E2303" s="4" t="s">
        <v>383</v>
      </c>
      <c r="F2303" s="4" t="s">
        <v>342</v>
      </c>
      <c r="G2303" s="4" t="s">
        <v>357</v>
      </c>
      <c r="H2303" s="4"/>
      <c r="I2303" s="66">
        <v>1464.2984306349999</v>
      </c>
      <c r="J2303" s="53">
        <v>106.40602860999999</v>
      </c>
      <c r="K2303" s="53">
        <v>1.4376689092999999</v>
      </c>
      <c r="L2303" s="53">
        <v>7.4855897658999984E-2</v>
      </c>
      <c r="M2303" s="53">
        <v>6.886742584628E-2</v>
      </c>
      <c r="N2303" s="53">
        <v>8.2045618319000011E-3</v>
      </c>
      <c r="O2303" s="54">
        <v>7.216263347923241</v>
      </c>
    </row>
    <row r="2304" spans="1:15" x14ac:dyDescent="0.25">
      <c r="A2304" s="5" t="s">
        <v>221</v>
      </c>
      <c r="B2304" s="4" t="s">
        <v>248</v>
      </c>
      <c r="C2304" s="4" t="s">
        <v>421</v>
      </c>
      <c r="D2304" s="4" t="s">
        <v>79</v>
      </c>
      <c r="E2304" s="4" t="s">
        <v>384</v>
      </c>
      <c r="F2304" s="4" t="s">
        <v>349</v>
      </c>
      <c r="G2304" s="4" t="s">
        <v>357</v>
      </c>
      <c r="H2304" s="4"/>
      <c r="I2304" s="66">
        <v>0.31677613999999998</v>
      </c>
      <c r="J2304" s="53">
        <v>0.19213628500000002</v>
      </c>
      <c r="K2304" s="53">
        <v>2.5691378999999999E-3</v>
      </c>
      <c r="L2304" s="53">
        <v>8.2161095000000001E-5</v>
      </c>
      <c r="M2304" s="53">
        <v>7.5588207400000001E-5</v>
      </c>
      <c r="N2304" s="53">
        <v>1.6716288999999998E-5</v>
      </c>
      <c r="O2304" s="54">
        <v>5.4150932864999992E-3</v>
      </c>
    </row>
    <row r="2305" spans="1:15" x14ac:dyDescent="0.25">
      <c r="A2305" s="5" t="s">
        <v>221</v>
      </c>
      <c r="B2305" s="4" t="s">
        <v>248</v>
      </c>
      <c r="C2305" s="4" t="s">
        <v>421</v>
      </c>
      <c r="D2305" s="4" t="s">
        <v>80</v>
      </c>
      <c r="E2305" s="4" t="s">
        <v>385</v>
      </c>
      <c r="F2305" s="4" t="s">
        <v>349</v>
      </c>
      <c r="G2305" s="4" t="s">
        <v>357</v>
      </c>
      <c r="H2305" s="4"/>
      <c r="I2305" s="66">
        <v>0.17400375659999998</v>
      </c>
      <c r="J2305" s="53">
        <v>0.30894976359999998</v>
      </c>
      <c r="K2305" s="53">
        <v>1.5742542549999999E-2</v>
      </c>
      <c r="L2305" s="53">
        <v>2.834810355E-4</v>
      </c>
      <c r="M2305" s="53">
        <v>2.6080255266000004E-4</v>
      </c>
      <c r="N2305" s="53">
        <v>6.7268307400000007E-5</v>
      </c>
      <c r="O2305" s="54">
        <v>1.1133627516560602E-2</v>
      </c>
    </row>
    <row r="2306" spans="1:15" x14ac:dyDescent="0.25">
      <c r="A2306" s="5" t="s">
        <v>221</v>
      </c>
      <c r="B2306" s="4" t="s">
        <v>248</v>
      </c>
      <c r="C2306" s="4" t="s">
        <v>421</v>
      </c>
      <c r="D2306" s="4" t="s">
        <v>81</v>
      </c>
      <c r="E2306" s="4" t="s">
        <v>386</v>
      </c>
      <c r="F2306" s="4" t="s">
        <v>349</v>
      </c>
      <c r="G2306" s="4" t="s">
        <v>357</v>
      </c>
      <c r="H2306" s="4"/>
      <c r="I2306" s="66">
        <v>0</v>
      </c>
      <c r="J2306" s="53">
        <v>0</v>
      </c>
      <c r="K2306" s="53">
        <v>0</v>
      </c>
      <c r="L2306" s="53">
        <v>0</v>
      </c>
      <c r="M2306" s="53">
        <v>0</v>
      </c>
      <c r="N2306" s="53">
        <v>0</v>
      </c>
      <c r="O2306" s="54">
        <v>0</v>
      </c>
    </row>
    <row r="2307" spans="1:15" x14ac:dyDescent="0.25">
      <c r="A2307" s="5" t="s">
        <v>221</v>
      </c>
      <c r="B2307" s="4" t="s">
        <v>248</v>
      </c>
      <c r="C2307" s="4" t="s">
        <v>421</v>
      </c>
      <c r="D2307" s="4" t="s">
        <v>82</v>
      </c>
      <c r="E2307" s="4" t="s">
        <v>387</v>
      </c>
      <c r="F2307" s="4" t="s">
        <v>349</v>
      </c>
      <c r="G2307" s="4" t="s">
        <v>357</v>
      </c>
      <c r="H2307" s="4"/>
      <c r="I2307" s="66">
        <v>1.1778717460000001</v>
      </c>
      <c r="J2307" s="53">
        <v>0.24901616800000001</v>
      </c>
      <c r="K2307" s="53">
        <v>2.3651292599999998E-2</v>
      </c>
      <c r="L2307" s="53">
        <v>1.6346953599999999E-4</v>
      </c>
      <c r="M2307" s="53">
        <v>1.5039197312000002E-4</v>
      </c>
      <c r="N2307" s="53">
        <v>4.5287461000000003E-5</v>
      </c>
      <c r="O2307" s="54">
        <v>1.8351888214130006E-2</v>
      </c>
    </row>
    <row r="2308" spans="1:15" x14ac:dyDescent="0.25">
      <c r="A2308" s="5" t="s">
        <v>221</v>
      </c>
      <c r="B2308" s="4" t="s">
        <v>248</v>
      </c>
      <c r="C2308" s="4" t="s">
        <v>421</v>
      </c>
      <c r="D2308" s="4" t="s">
        <v>83</v>
      </c>
      <c r="E2308" s="4" t="s">
        <v>388</v>
      </c>
      <c r="F2308" s="4" t="s">
        <v>349</v>
      </c>
      <c r="G2308" s="4" t="s">
        <v>357</v>
      </c>
      <c r="H2308" s="4"/>
      <c r="I2308" s="66">
        <v>0.53539641979999997</v>
      </c>
      <c r="J2308" s="53">
        <v>0.16708735777</v>
      </c>
      <c r="K2308" s="53">
        <v>2.398206971E-3</v>
      </c>
      <c r="L2308" s="53">
        <v>6.4853037499999996E-5</v>
      </c>
      <c r="M2308" s="53">
        <v>5.96647945E-5</v>
      </c>
      <c r="N2308" s="53">
        <v>1.3891893266E-5</v>
      </c>
      <c r="O2308" s="54">
        <v>5.260836561287E-3</v>
      </c>
    </row>
    <row r="2309" spans="1:15" x14ac:dyDescent="0.25">
      <c r="A2309" s="5" t="s">
        <v>221</v>
      </c>
      <c r="B2309" s="4" t="s">
        <v>248</v>
      </c>
      <c r="C2309" s="4" t="s">
        <v>421</v>
      </c>
      <c r="D2309" s="4" t="s">
        <v>84</v>
      </c>
      <c r="E2309" s="4" t="s">
        <v>348</v>
      </c>
      <c r="F2309" s="4" t="s">
        <v>349</v>
      </c>
      <c r="G2309" s="4" t="s">
        <v>357</v>
      </c>
      <c r="H2309" s="4"/>
      <c r="I2309" s="66">
        <v>9.7129797500000006</v>
      </c>
      <c r="J2309" s="53">
        <v>1.5792950649999999</v>
      </c>
      <c r="K2309" s="53">
        <v>4.10097767E-2</v>
      </c>
      <c r="L2309" s="53">
        <v>1.0343166180000001E-3</v>
      </c>
      <c r="M2309" s="53">
        <v>9.5157128856000002E-4</v>
      </c>
      <c r="N2309" s="53">
        <v>1.5192165609999997E-4</v>
      </c>
      <c r="O2309" s="54">
        <v>8.2113825957980099E-2</v>
      </c>
    </row>
    <row r="2310" spans="1:15" x14ac:dyDescent="0.25">
      <c r="A2310" s="5" t="s">
        <v>221</v>
      </c>
      <c r="B2310" s="4" t="s">
        <v>248</v>
      </c>
      <c r="C2310" s="4" t="s">
        <v>421</v>
      </c>
      <c r="D2310" s="4" t="s">
        <v>85</v>
      </c>
      <c r="E2310" s="4" t="s">
        <v>389</v>
      </c>
      <c r="F2310" s="4" t="s">
        <v>349</v>
      </c>
      <c r="G2310" s="4" t="s">
        <v>357</v>
      </c>
      <c r="H2310" s="4"/>
      <c r="I2310" s="66">
        <v>47.244241500000001</v>
      </c>
      <c r="J2310" s="53">
        <v>5.2567666690000001</v>
      </c>
      <c r="K2310" s="53">
        <v>5.4795207579999998E-2</v>
      </c>
      <c r="L2310" s="53">
        <v>1.3254822383E-3</v>
      </c>
      <c r="M2310" s="53">
        <v>1.2194436592360002E-3</v>
      </c>
      <c r="N2310" s="53">
        <v>3.3073041920000002E-4</v>
      </c>
      <c r="O2310" s="54">
        <v>0.20505056165673999</v>
      </c>
    </row>
    <row r="2311" spans="1:15" x14ac:dyDescent="0.25">
      <c r="A2311" s="5" t="s">
        <v>221</v>
      </c>
      <c r="B2311" s="4" t="s">
        <v>248</v>
      </c>
      <c r="C2311" s="4" t="s">
        <v>421</v>
      </c>
      <c r="D2311" s="4" t="s">
        <v>86</v>
      </c>
      <c r="E2311" s="4" t="s">
        <v>390</v>
      </c>
      <c r="F2311" s="4" t="s">
        <v>349</v>
      </c>
      <c r="G2311" s="4" t="s">
        <v>357</v>
      </c>
      <c r="H2311" s="4"/>
      <c r="I2311" s="66">
        <v>0.73616978999999994</v>
      </c>
      <c r="J2311" s="53">
        <v>0.39595912</v>
      </c>
      <c r="K2311" s="53">
        <v>3.7607782999999999E-2</v>
      </c>
      <c r="L2311" s="53">
        <v>2.5993197E-4</v>
      </c>
      <c r="M2311" s="53">
        <v>2.3913741240000002E-4</v>
      </c>
      <c r="N2311" s="53">
        <v>7.2011335000000002E-5</v>
      </c>
      <c r="O2311" s="54">
        <v>2.5709284430799999E-2</v>
      </c>
    </row>
    <row r="2312" spans="1:15" x14ac:dyDescent="0.25">
      <c r="A2312" s="5" t="s">
        <v>221</v>
      </c>
      <c r="B2312" s="4" t="s">
        <v>248</v>
      </c>
      <c r="C2312" s="4" t="s">
        <v>421</v>
      </c>
      <c r="D2312" s="4" t="s">
        <v>87</v>
      </c>
      <c r="E2312" s="4" t="s">
        <v>391</v>
      </c>
      <c r="F2312" s="4" t="s">
        <v>349</v>
      </c>
      <c r="G2312" s="4" t="s">
        <v>357</v>
      </c>
      <c r="H2312" s="4"/>
      <c r="I2312" s="66">
        <v>1.4812633353999998</v>
      </c>
      <c r="J2312" s="53">
        <v>0.74822664879999989</v>
      </c>
      <c r="K2312" s="53">
        <v>4.4891644010000002E-2</v>
      </c>
      <c r="L2312" s="53">
        <v>4.1109671900000006E-4</v>
      </c>
      <c r="M2312" s="53">
        <v>3.7820898147999997E-4</v>
      </c>
      <c r="N2312" s="53">
        <v>1.0347156774999999E-4</v>
      </c>
      <c r="O2312" s="54">
        <v>3.4717052379126999E-2</v>
      </c>
    </row>
    <row r="2313" spans="1:15" x14ac:dyDescent="0.25">
      <c r="A2313" s="5" t="s">
        <v>221</v>
      </c>
      <c r="B2313" s="4" t="s">
        <v>248</v>
      </c>
      <c r="C2313" s="4" t="s">
        <v>421</v>
      </c>
      <c r="D2313" s="4" t="s">
        <v>88</v>
      </c>
      <c r="E2313" s="4" t="s">
        <v>392</v>
      </c>
      <c r="F2313" s="4" t="s">
        <v>349</v>
      </c>
      <c r="G2313" s="4" t="s">
        <v>357</v>
      </c>
      <c r="H2313" s="4"/>
      <c r="I2313" s="66">
        <v>0.205235274</v>
      </c>
      <c r="J2313" s="53">
        <v>0.26741184299999998</v>
      </c>
      <c r="K2313" s="53">
        <v>2.058076625E-2</v>
      </c>
      <c r="L2313" s="53">
        <v>5.2705153830000001E-4</v>
      </c>
      <c r="M2313" s="53">
        <v>4.8488741523600002E-4</v>
      </c>
      <c r="N2313" s="53">
        <v>1.1404029859999999E-4</v>
      </c>
      <c r="O2313" s="54">
        <v>1.3586166773698E-2</v>
      </c>
    </row>
    <row r="2314" spans="1:15" x14ac:dyDescent="0.25">
      <c r="A2314" s="5" t="s">
        <v>221</v>
      </c>
      <c r="B2314" s="4" t="s">
        <v>248</v>
      </c>
      <c r="C2314" s="4" t="s">
        <v>421</v>
      </c>
      <c r="D2314" s="4" t="s">
        <v>89</v>
      </c>
      <c r="E2314" s="4" t="s">
        <v>350</v>
      </c>
      <c r="F2314" s="4" t="s">
        <v>351</v>
      </c>
      <c r="G2314" s="4" t="s">
        <v>357</v>
      </c>
      <c r="H2314" s="4"/>
      <c r="I2314" s="66">
        <v>4639.4257699999998</v>
      </c>
      <c r="J2314" s="53">
        <v>1235.564437</v>
      </c>
      <c r="K2314" s="53">
        <v>17.921703000000001</v>
      </c>
      <c r="L2314" s="53">
        <v>0.60205480599999994</v>
      </c>
      <c r="M2314" s="53">
        <v>0.55389042152000001</v>
      </c>
      <c r="N2314" s="53">
        <v>0.105133635</v>
      </c>
      <c r="O2314" s="54">
        <v>53.009140766649999</v>
      </c>
    </row>
    <row r="2315" spans="1:15" x14ac:dyDescent="0.25">
      <c r="A2315" s="5" t="s">
        <v>221</v>
      </c>
      <c r="B2315" s="4" t="s">
        <v>248</v>
      </c>
      <c r="C2315" s="4" t="s">
        <v>421</v>
      </c>
      <c r="D2315" s="4" t="s">
        <v>90</v>
      </c>
      <c r="E2315" s="4" t="s">
        <v>352</v>
      </c>
      <c r="F2315" s="4" t="s">
        <v>351</v>
      </c>
      <c r="G2315" s="4" t="s">
        <v>357</v>
      </c>
      <c r="H2315" s="4"/>
      <c r="I2315" s="66">
        <v>816.46257206999985</v>
      </c>
      <c r="J2315" s="53">
        <v>242.68768778099999</v>
      </c>
      <c r="K2315" s="53">
        <v>4.6522739659000001</v>
      </c>
      <c r="L2315" s="53">
        <v>0.24880049930699999</v>
      </c>
      <c r="M2315" s="53">
        <v>0.22889645936244005</v>
      </c>
      <c r="N2315" s="53">
        <v>2.5986791558000003E-2</v>
      </c>
      <c r="O2315" s="54">
        <v>14.858808206423928</v>
      </c>
    </row>
    <row r="2316" spans="1:15" x14ac:dyDescent="0.25">
      <c r="A2316" s="5" t="s">
        <v>221</v>
      </c>
      <c r="B2316" s="4" t="s">
        <v>248</v>
      </c>
      <c r="C2316" s="4" t="s">
        <v>421</v>
      </c>
      <c r="D2316" s="4" t="s">
        <v>91</v>
      </c>
      <c r="E2316" s="4" t="s">
        <v>353</v>
      </c>
      <c r="F2316" s="4" t="s">
        <v>351</v>
      </c>
      <c r="G2316" s="4" t="s">
        <v>357</v>
      </c>
      <c r="H2316" s="4"/>
      <c r="I2316" s="66">
        <v>169.57525874000007</v>
      </c>
      <c r="J2316" s="53">
        <v>117.17258127000001</v>
      </c>
      <c r="K2316" s="53">
        <v>2.646953957</v>
      </c>
      <c r="L2316" s="53">
        <v>0.11067295899</v>
      </c>
      <c r="M2316" s="53">
        <v>0.10181912227080001</v>
      </c>
      <c r="N2316" s="53">
        <v>1.392903803E-2</v>
      </c>
      <c r="O2316" s="54">
        <v>6.1046385619226697</v>
      </c>
    </row>
    <row r="2317" spans="1:15" x14ac:dyDescent="0.25">
      <c r="A2317" s="5" t="s">
        <v>221</v>
      </c>
      <c r="B2317" s="4" t="s">
        <v>248</v>
      </c>
      <c r="C2317" s="4" t="s">
        <v>421</v>
      </c>
      <c r="D2317" s="4" t="s">
        <v>92</v>
      </c>
      <c r="E2317" s="4" t="s">
        <v>393</v>
      </c>
      <c r="F2317" s="4" t="s">
        <v>351</v>
      </c>
      <c r="G2317" s="4" t="s">
        <v>357</v>
      </c>
      <c r="H2317" s="4"/>
      <c r="I2317" s="66">
        <v>243.20850869999995</v>
      </c>
      <c r="J2317" s="53">
        <v>308.34828864000002</v>
      </c>
      <c r="K2317" s="53">
        <v>5.1143536789999997</v>
      </c>
      <c r="L2317" s="53">
        <v>0.15398145263999999</v>
      </c>
      <c r="M2317" s="53">
        <v>0.14166293642880004</v>
      </c>
      <c r="N2317" s="53">
        <v>2.9981074850000001E-2</v>
      </c>
      <c r="O2317" s="54">
        <v>10.312010311446199</v>
      </c>
    </row>
    <row r="2318" spans="1:15" x14ac:dyDescent="0.25">
      <c r="A2318" s="5" t="s">
        <v>221</v>
      </c>
      <c r="B2318" s="4" t="s">
        <v>248</v>
      </c>
      <c r="C2318" s="4" t="s">
        <v>421</v>
      </c>
      <c r="D2318" s="4" t="s">
        <v>93</v>
      </c>
      <c r="E2318" s="4" t="s">
        <v>394</v>
      </c>
      <c r="F2318" s="4" t="s">
        <v>351</v>
      </c>
      <c r="G2318" s="4" t="s">
        <v>357</v>
      </c>
      <c r="H2318" s="4"/>
      <c r="I2318" s="66">
        <v>2239.9464881239996</v>
      </c>
      <c r="J2318" s="53">
        <v>483.57767718299999</v>
      </c>
      <c r="K2318" s="53">
        <v>7.3578560313399999</v>
      </c>
      <c r="L2318" s="53">
        <v>0.42378428125000001</v>
      </c>
      <c r="M2318" s="53">
        <v>0.38988153875000009</v>
      </c>
      <c r="N2318" s="53">
        <v>4.6526767740299999E-2</v>
      </c>
      <c r="O2318" s="54">
        <v>26.82274025189178</v>
      </c>
    </row>
    <row r="2319" spans="1:15" x14ac:dyDescent="0.25">
      <c r="A2319" s="5" t="s">
        <v>221</v>
      </c>
      <c r="B2319" s="4" t="s">
        <v>248</v>
      </c>
      <c r="C2319" s="4" t="s">
        <v>421</v>
      </c>
      <c r="D2319" s="4" t="s">
        <v>94</v>
      </c>
      <c r="E2319" s="4" t="s">
        <v>354</v>
      </c>
      <c r="F2319" s="4" t="s">
        <v>351</v>
      </c>
      <c r="G2319" s="4" t="s">
        <v>357</v>
      </c>
      <c r="H2319" s="4"/>
      <c r="I2319" s="66">
        <v>28.576744040999998</v>
      </c>
      <c r="J2319" s="53">
        <v>23.801497565000002</v>
      </c>
      <c r="K2319" s="53">
        <v>0.33415668119999997</v>
      </c>
      <c r="L2319" s="53">
        <v>1.5198115747999997E-2</v>
      </c>
      <c r="M2319" s="53">
        <v>1.398226648816E-2</v>
      </c>
      <c r="N2319" s="53">
        <v>2.2002918832000002E-3</v>
      </c>
      <c r="O2319" s="54">
        <v>0.93271934986902783</v>
      </c>
    </row>
    <row r="2320" spans="1:15" x14ac:dyDescent="0.25">
      <c r="A2320" s="5" t="s">
        <v>221</v>
      </c>
      <c r="B2320" s="4" t="s">
        <v>248</v>
      </c>
      <c r="C2320" s="4" t="s">
        <v>421</v>
      </c>
      <c r="D2320" s="4" t="s">
        <v>95</v>
      </c>
      <c r="E2320" s="4" t="s">
        <v>395</v>
      </c>
      <c r="F2320" s="4" t="s">
        <v>356</v>
      </c>
      <c r="G2320" s="4" t="s">
        <v>357</v>
      </c>
      <c r="H2320" s="4"/>
      <c r="I2320" s="66">
        <v>70.414735699999994</v>
      </c>
      <c r="J2320" s="53">
        <v>8.8189402000000001</v>
      </c>
      <c r="K2320" s="53">
        <v>0.1235690825</v>
      </c>
      <c r="L2320" s="53">
        <v>3.0941433100000002E-3</v>
      </c>
      <c r="M2320" s="53">
        <v>2.8466118452E-3</v>
      </c>
      <c r="N2320" s="53">
        <v>6.7194094500000001E-4</v>
      </c>
      <c r="O2320" s="54">
        <v>0.32663647141172003</v>
      </c>
    </row>
    <row r="2321" spans="1:15" x14ac:dyDescent="0.25">
      <c r="A2321" s="5" t="s">
        <v>221</v>
      </c>
      <c r="B2321" s="4" t="s">
        <v>248</v>
      </c>
      <c r="C2321" s="4" t="s">
        <v>421</v>
      </c>
      <c r="D2321" s="4" t="s">
        <v>96</v>
      </c>
      <c r="E2321" s="4" t="s">
        <v>396</v>
      </c>
      <c r="F2321" s="4" t="s">
        <v>356</v>
      </c>
      <c r="G2321" s="4" t="s">
        <v>357</v>
      </c>
      <c r="H2321" s="4"/>
      <c r="I2321" s="66">
        <v>0.164194274</v>
      </c>
      <c r="J2321" s="53">
        <v>7.4602525000000003E-2</v>
      </c>
      <c r="K2321" s="53">
        <v>1.1404408400000001E-3</v>
      </c>
      <c r="L2321" s="53">
        <v>1.0377567400000001E-4</v>
      </c>
      <c r="M2321" s="53">
        <v>9.547362008E-5</v>
      </c>
      <c r="N2321" s="53">
        <v>7.6877702000000006E-6</v>
      </c>
      <c r="O2321" s="54">
        <v>4.5857752493200007E-3</v>
      </c>
    </row>
    <row r="2322" spans="1:15" x14ac:dyDescent="0.25">
      <c r="A2322" s="5" t="s">
        <v>221</v>
      </c>
      <c r="B2322" s="4" t="s">
        <v>248</v>
      </c>
      <c r="C2322" s="4" t="s">
        <v>421</v>
      </c>
      <c r="D2322" s="4" t="s">
        <v>97</v>
      </c>
      <c r="E2322" s="4" t="s">
        <v>397</v>
      </c>
      <c r="F2322" s="4" t="s">
        <v>338</v>
      </c>
      <c r="G2322" s="4" t="s">
        <v>357</v>
      </c>
      <c r="H2322" s="4"/>
      <c r="I2322" s="66">
        <v>0</v>
      </c>
      <c r="J2322" s="53">
        <v>0</v>
      </c>
      <c r="K2322" s="53">
        <v>0</v>
      </c>
      <c r="L2322" s="53">
        <v>0</v>
      </c>
      <c r="M2322" s="53">
        <v>0</v>
      </c>
      <c r="N2322" s="53">
        <v>0</v>
      </c>
      <c r="O2322" s="54">
        <v>0</v>
      </c>
    </row>
    <row r="2323" spans="1:15" x14ac:dyDescent="0.25">
      <c r="A2323" s="5" t="s">
        <v>221</v>
      </c>
      <c r="B2323" s="4" t="s">
        <v>248</v>
      </c>
      <c r="C2323" s="4" t="s">
        <v>421</v>
      </c>
      <c r="D2323" s="4" t="s">
        <v>98</v>
      </c>
      <c r="E2323" s="4" t="s">
        <v>398</v>
      </c>
      <c r="F2323" s="4" t="s">
        <v>325</v>
      </c>
      <c r="G2323" s="4" t="s">
        <v>399</v>
      </c>
      <c r="H2323" s="4"/>
      <c r="I2323" s="66">
        <v>2.2654097909999997</v>
      </c>
      <c r="J2323" s="53">
        <v>0.24708450471000001</v>
      </c>
      <c r="K2323" s="53">
        <v>5.429072636E-2</v>
      </c>
      <c r="L2323" s="53">
        <v>3.5541786629999996E-4</v>
      </c>
      <c r="M2323" s="53">
        <v>3.5541786629999996E-4</v>
      </c>
      <c r="N2323" s="53">
        <v>7.7219515030000005E-5</v>
      </c>
      <c r="O2323" s="54">
        <v>1.4943539813273598E-2</v>
      </c>
    </row>
    <row r="2324" spans="1:15" x14ac:dyDescent="0.25">
      <c r="A2324" s="5" t="s">
        <v>221</v>
      </c>
      <c r="B2324" s="4" t="s">
        <v>248</v>
      </c>
      <c r="C2324" s="4" t="s">
        <v>421</v>
      </c>
      <c r="D2324" s="4" t="s">
        <v>99</v>
      </c>
      <c r="E2324" s="4" t="s">
        <v>359</v>
      </c>
      <c r="F2324" s="4" t="s">
        <v>331</v>
      </c>
      <c r="G2324" s="4" t="s">
        <v>399</v>
      </c>
      <c r="H2324" s="4"/>
      <c r="I2324" s="66">
        <v>1.37713456</v>
      </c>
      <c r="J2324" s="53">
        <v>0.48077318800000002</v>
      </c>
      <c r="K2324" s="53">
        <v>8.1206744999999997E-2</v>
      </c>
      <c r="L2324" s="53">
        <v>1.0806247600000001E-3</v>
      </c>
      <c r="M2324" s="53">
        <v>1.0806247600000001E-3</v>
      </c>
      <c r="N2324" s="53">
        <v>2.1273535100000001E-4</v>
      </c>
      <c r="O2324" s="54">
        <v>2.2376302979318998E-2</v>
      </c>
    </row>
    <row r="2325" spans="1:15" x14ac:dyDescent="0.25">
      <c r="A2325" s="5" t="s">
        <v>221</v>
      </c>
      <c r="B2325" s="4" t="s">
        <v>248</v>
      </c>
      <c r="C2325" s="4" t="s">
        <v>421</v>
      </c>
      <c r="D2325" s="4" t="s">
        <v>100</v>
      </c>
      <c r="E2325" s="4" t="s">
        <v>360</v>
      </c>
      <c r="F2325" s="4" t="s">
        <v>331</v>
      </c>
      <c r="G2325" s="4" t="s">
        <v>399</v>
      </c>
      <c r="H2325" s="4"/>
      <c r="I2325" s="66">
        <v>1.3677662900000001</v>
      </c>
      <c r="J2325" s="53">
        <v>0.56495701600000003</v>
      </c>
      <c r="K2325" s="53">
        <v>7.6830078999999996E-2</v>
      </c>
      <c r="L2325" s="53">
        <v>1.8344736899999999E-3</v>
      </c>
      <c r="M2325" s="53">
        <v>1.8344736899999999E-3</v>
      </c>
      <c r="N2325" s="53">
        <v>3.4491421000000001E-4</v>
      </c>
      <c r="O2325" s="54">
        <v>2.0110380873800002E-2</v>
      </c>
    </row>
    <row r="2326" spans="1:15" x14ac:dyDescent="0.25">
      <c r="A2326" s="5" t="s">
        <v>221</v>
      </c>
      <c r="B2326" s="4" t="s">
        <v>248</v>
      </c>
      <c r="C2326" s="4" t="s">
        <v>421</v>
      </c>
      <c r="D2326" s="4" t="s">
        <v>101</v>
      </c>
      <c r="E2326" s="4" t="s">
        <v>333</v>
      </c>
      <c r="F2326" s="4" t="s">
        <v>331</v>
      </c>
      <c r="G2326" s="4" t="s">
        <v>399</v>
      </c>
      <c r="H2326" s="4"/>
      <c r="I2326" s="66">
        <v>1.114823302</v>
      </c>
      <c r="J2326" s="53">
        <v>0.169140025</v>
      </c>
      <c r="K2326" s="53">
        <v>3.3619566400000002E-2</v>
      </c>
      <c r="L2326" s="53">
        <v>2.82760994E-4</v>
      </c>
      <c r="M2326" s="53">
        <v>2.82760994E-4</v>
      </c>
      <c r="N2326" s="53">
        <v>5.9014821499999998E-5</v>
      </c>
      <c r="O2326" s="54">
        <v>9.3252931437469988E-3</v>
      </c>
    </row>
    <row r="2327" spans="1:15" x14ac:dyDescent="0.25">
      <c r="A2327" s="5" t="s">
        <v>221</v>
      </c>
      <c r="B2327" s="4" t="s">
        <v>248</v>
      </c>
      <c r="C2327" s="4" t="s">
        <v>421</v>
      </c>
      <c r="D2327" s="4" t="s">
        <v>102</v>
      </c>
      <c r="E2327" s="4" t="s">
        <v>361</v>
      </c>
      <c r="F2327" s="4" t="s">
        <v>331</v>
      </c>
      <c r="G2327" s="4" t="s">
        <v>399</v>
      </c>
      <c r="H2327" s="4"/>
      <c r="I2327" s="66">
        <v>0.31852094599999997</v>
      </c>
      <c r="J2327" s="53">
        <v>7.9853039000000001E-2</v>
      </c>
      <c r="K2327" s="53">
        <v>1.2710647199999999E-2</v>
      </c>
      <c r="L2327" s="53">
        <v>1.9230810799999998E-4</v>
      </c>
      <c r="M2327" s="53">
        <v>1.9230810799999998E-4</v>
      </c>
      <c r="N2327" s="53">
        <v>3.7355762999999998E-5</v>
      </c>
      <c r="O2327" s="54">
        <v>3.4795544865907002E-3</v>
      </c>
    </row>
    <row r="2328" spans="1:15" x14ac:dyDescent="0.25">
      <c r="A2328" s="5" t="s">
        <v>221</v>
      </c>
      <c r="B2328" s="4" t="s">
        <v>248</v>
      </c>
      <c r="C2328" s="4" t="s">
        <v>421</v>
      </c>
      <c r="D2328" s="4" t="s">
        <v>103</v>
      </c>
      <c r="E2328" s="4" t="s">
        <v>362</v>
      </c>
      <c r="F2328" s="4" t="s">
        <v>331</v>
      </c>
      <c r="G2328" s="4" t="s">
        <v>399</v>
      </c>
      <c r="H2328" s="4"/>
      <c r="I2328" s="66">
        <v>3.64425387</v>
      </c>
      <c r="J2328" s="53">
        <v>1.5335713000000002</v>
      </c>
      <c r="K2328" s="53">
        <v>0.26225865900000001</v>
      </c>
      <c r="L2328" s="53">
        <v>3.3060359800000001E-3</v>
      </c>
      <c r="M2328" s="53">
        <v>3.3060359800000001E-3</v>
      </c>
      <c r="N2328" s="53">
        <v>6.5395077999999996E-4</v>
      </c>
      <c r="O2328" s="54">
        <v>7.2620373594783003E-2</v>
      </c>
    </row>
    <row r="2329" spans="1:15" x14ac:dyDescent="0.25">
      <c r="A2329" s="5" t="s">
        <v>221</v>
      </c>
      <c r="B2329" s="4" t="s">
        <v>248</v>
      </c>
      <c r="C2329" s="4" t="s">
        <v>421</v>
      </c>
      <c r="D2329" s="4" t="s">
        <v>104</v>
      </c>
      <c r="E2329" s="4" t="s">
        <v>363</v>
      </c>
      <c r="F2329" s="4" t="s">
        <v>331</v>
      </c>
      <c r="G2329" s="4" t="s">
        <v>399</v>
      </c>
      <c r="H2329" s="4"/>
      <c r="I2329" s="66">
        <v>2.61374547</v>
      </c>
      <c r="J2329" s="53">
        <v>0.71911362200000006</v>
      </c>
      <c r="K2329" s="53">
        <v>0.15646645300000001</v>
      </c>
      <c r="L2329" s="53">
        <v>1.0698953299999999E-3</v>
      </c>
      <c r="M2329" s="53">
        <v>1.0698953299999999E-3</v>
      </c>
      <c r="N2329" s="53">
        <v>2.3187916299999999E-4</v>
      </c>
      <c r="O2329" s="54">
        <v>4.2888153206819997E-2</v>
      </c>
    </row>
    <row r="2330" spans="1:15" x14ac:dyDescent="0.25">
      <c r="A2330" s="5" t="s">
        <v>221</v>
      </c>
      <c r="B2330" s="4" t="s">
        <v>248</v>
      </c>
      <c r="C2330" s="4" t="s">
        <v>421</v>
      </c>
      <c r="D2330" s="4" t="s">
        <v>105</v>
      </c>
      <c r="E2330" s="4" t="s">
        <v>335</v>
      </c>
      <c r="F2330" s="4" t="s">
        <v>331</v>
      </c>
      <c r="G2330" s="4" t="s">
        <v>399</v>
      </c>
      <c r="H2330" s="4"/>
      <c r="I2330" s="66">
        <v>2.2764880999999999</v>
      </c>
      <c r="J2330" s="53">
        <v>0.66741322000000003</v>
      </c>
      <c r="K2330" s="53">
        <v>8.9715785000000006E-2</v>
      </c>
      <c r="L2330" s="53">
        <v>3.2026789000000003E-3</v>
      </c>
      <c r="M2330" s="53">
        <v>3.2026789000000003E-3</v>
      </c>
      <c r="N2330" s="53">
        <v>5.8883977999999999E-4</v>
      </c>
      <c r="O2330" s="54">
        <v>2.1091682676009998E-2</v>
      </c>
    </row>
    <row r="2331" spans="1:15" x14ac:dyDescent="0.25">
      <c r="A2331" s="5" t="s">
        <v>221</v>
      </c>
      <c r="B2331" s="4" t="s">
        <v>248</v>
      </c>
      <c r="C2331" s="4" t="s">
        <v>421</v>
      </c>
      <c r="D2331" s="4" t="s">
        <v>106</v>
      </c>
      <c r="E2331" s="4" t="s">
        <v>365</v>
      </c>
      <c r="F2331" s="4" t="s">
        <v>331</v>
      </c>
      <c r="G2331" s="4" t="s">
        <v>399</v>
      </c>
      <c r="H2331" s="4"/>
      <c r="I2331" s="66">
        <v>1.2459788641</v>
      </c>
      <c r="J2331" s="53">
        <v>0.68475052000000014</v>
      </c>
      <c r="K2331" s="53">
        <v>0.13564956520999999</v>
      </c>
      <c r="L2331" s="53">
        <v>1.1472884730999999E-3</v>
      </c>
      <c r="M2331" s="53">
        <v>1.1472884730999999E-3</v>
      </c>
      <c r="N2331" s="53">
        <v>2.3915683182E-4</v>
      </c>
      <c r="O2331" s="54">
        <v>3.7677033624975168E-2</v>
      </c>
    </row>
    <row r="2332" spans="1:15" x14ac:dyDescent="0.25">
      <c r="A2332" s="5" t="s">
        <v>221</v>
      </c>
      <c r="B2332" s="4" t="s">
        <v>248</v>
      </c>
      <c r="C2332" s="4" t="s">
        <v>421</v>
      </c>
      <c r="D2332" s="4" t="s">
        <v>107</v>
      </c>
      <c r="E2332" s="4" t="s">
        <v>336</v>
      </c>
      <c r="F2332" s="4" t="s">
        <v>331</v>
      </c>
      <c r="G2332" s="4" t="s">
        <v>399</v>
      </c>
      <c r="H2332" s="4"/>
      <c r="I2332" s="66">
        <v>0.23420651000000001</v>
      </c>
      <c r="J2332" s="53">
        <v>0.11072119</v>
      </c>
      <c r="K2332" s="53">
        <v>2.1628311000000001E-2</v>
      </c>
      <c r="L2332" s="53">
        <v>1.8881747E-4</v>
      </c>
      <c r="M2332" s="53">
        <v>1.8881747E-4</v>
      </c>
      <c r="N2332" s="53">
        <v>3.9170401999999999E-5</v>
      </c>
      <c r="O2332" s="54">
        <v>6.0137884225099992E-3</v>
      </c>
    </row>
    <row r="2333" spans="1:15" x14ac:dyDescent="0.25">
      <c r="A2333" s="5" t="s">
        <v>221</v>
      </c>
      <c r="B2333" s="4" t="s">
        <v>248</v>
      </c>
      <c r="C2333" s="4" t="s">
        <v>421</v>
      </c>
      <c r="D2333" s="4" t="s">
        <v>108</v>
      </c>
      <c r="E2333" s="4" t="s">
        <v>366</v>
      </c>
      <c r="F2333" s="4" t="s">
        <v>331</v>
      </c>
      <c r="G2333" s="4" t="s">
        <v>399</v>
      </c>
      <c r="H2333" s="4"/>
      <c r="I2333" s="66">
        <v>1.9298627032</v>
      </c>
      <c r="J2333" s="53">
        <v>1.0769462778999999</v>
      </c>
      <c r="K2333" s="53">
        <v>0.19106631780000002</v>
      </c>
      <c r="L2333" s="53">
        <v>2.097172003E-3</v>
      </c>
      <c r="M2333" s="53">
        <v>2.097172003E-3</v>
      </c>
      <c r="N2333" s="53">
        <v>4.2138307999999995E-4</v>
      </c>
      <c r="O2333" s="54">
        <v>5.32829663582687E-2</v>
      </c>
    </row>
    <row r="2334" spans="1:15" x14ac:dyDescent="0.25">
      <c r="A2334" s="5" t="s">
        <v>221</v>
      </c>
      <c r="B2334" s="4" t="s">
        <v>248</v>
      </c>
      <c r="C2334" s="4" t="s">
        <v>421</v>
      </c>
      <c r="D2334" s="4" t="s">
        <v>109</v>
      </c>
      <c r="E2334" s="4" t="s">
        <v>367</v>
      </c>
      <c r="F2334" s="4" t="s">
        <v>331</v>
      </c>
      <c r="G2334" s="4" t="s">
        <v>399</v>
      </c>
      <c r="H2334" s="4"/>
      <c r="I2334" s="66">
        <v>3.1945779349999999</v>
      </c>
      <c r="J2334" s="53">
        <v>2.1856541728000001</v>
      </c>
      <c r="K2334" s="53">
        <v>0.31734539980000004</v>
      </c>
      <c r="L2334" s="53">
        <v>5.2524717620000003E-3</v>
      </c>
      <c r="M2334" s="53">
        <v>5.2524717620000003E-3</v>
      </c>
      <c r="N2334" s="53">
        <v>1.010674931E-3</v>
      </c>
      <c r="O2334" s="54">
        <v>8.7755769720867266E-2</v>
      </c>
    </row>
    <row r="2335" spans="1:15" x14ac:dyDescent="0.25">
      <c r="A2335" s="5" t="s">
        <v>221</v>
      </c>
      <c r="B2335" s="4" t="s">
        <v>248</v>
      </c>
      <c r="C2335" s="4" t="s">
        <v>421</v>
      </c>
      <c r="D2335" s="4" t="s">
        <v>110</v>
      </c>
      <c r="E2335" s="4" t="s">
        <v>368</v>
      </c>
      <c r="F2335" s="4" t="s">
        <v>331</v>
      </c>
      <c r="G2335" s="4" t="s">
        <v>399</v>
      </c>
      <c r="H2335" s="4"/>
      <c r="I2335" s="66">
        <v>0.36536241400000002</v>
      </c>
      <c r="J2335" s="53">
        <v>0.19591183200000001</v>
      </c>
      <c r="K2335" s="53">
        <v>2.5153111990000001E-2</v>
      </c>
      <c r="L2335" s="53">
        <v>5.6702452600000002E-4</v>
      </c>
      <c r="M2335" s="53">
        <v>5.6702452600000002E-4</v>
      </c>
      <c r="N2335" s="53">
        <v>1.0670890709999999E-4</v>
      </c>
      <c r="O2335" s="54">
        <v>6.755303663456E-3</v>
      </c>
    </row>
    <row r="2336" spans="1:15" x14ac:dyDescent="0.25">
      <c r="A2336" s="5" t="s">
        <v>221</v>
      </c>
      <c r="B2336" s="4" t="s">
        <v>248</v>
      </c>
      <c r="C2336" s="4" t="s">
        <v>421</v>
      </c>
      <c r="D2336" s="4" t="s">
        <v>111</v>
      </c>
      <c r="E2336" s="4" t="s">
        <v>369</v>
      </c>
      <c r="F2336" s="4" t="s">
        <v>331</v>
      </c>
      <c r="G2336" s="4" t="s">
        <v>399</v>
      </c>
      <c r="H2336" s="4"/>
      <c r="I2336" s="66">
        <v>7.4758747000000003</v>
      </c>
      <c r="J2336" s="53">
        <v>2.3950231099999999</v>
      </c>
      <c r="K2336" s="53">
        <v>0.454641764</v>
      </c>
      <c r="L2336" s="53">
        <v>4.300122E-3</v>
      </c>
      <c r="M2336" s="53">
        <v>4.300122E-3</v>
      </c>
      <c r="N2336" s="53">
        <v>8.8181380999999997E-4</v>
      </c>
      <c r="O2336" s="54">
        <v>0.12595527431987999</v>
      </c>
    </row>
    <row r="2337" spans="1:15" x14ac:dyDescent="0.25">
      <c r="A2337" s="5" t="s">
        <v>221</v>
      </c>
      <c r="B2337" s="4" t="s">
        <v>248</v>
      </c>
      <c r="C2337" s="4" t="s">
        <v>421</v>
      </c>
      <c r="D2337" s="4" t="s">
        <v>112</v>
      </c>
      <c r="E2337" s="4" t="s">
        <v>371</v>
      </c>
      <c r="F2337" s="4" t="s">
        <v>331</v>
      </c>
      <c r="G2337" s="4" t="s">
        <v>399</v>
      </c>
      <c r="H2337" s="4"/>
      <c r="I2337" s="66">
        <v>1.2272425</v>
      </c>
      <c r="J2337" s="53">
        <v>1.063725</v>
      </c>
      <c r="K2337" s="53">
        <v>0.21585314</v>
      </c>
      <c r="L2337" s="53">
        <v>1.7290019000000001E-3</v>
      </c>
      <c r="M2337" s="53">
        <v>1.7290019000000001E-3</v>
      </c>
      <c r="N2337" s="53">
        <v>3.6380739999999998E-4</v>
      </c>
      <c r="O2337" s="54">
        <v>5.9783328506099999E-2</v>
      </c>
    </row>
    <row r="2338" spans="1:15" x14ac:dyDescent="0.25">
      <c r="A2338" s="5" t="s">
        <v>221</v>
      </c>
      <c r="B2338" s="4" t="s">
        <v>248</v>
      </c>
      <c r="C2338" s="4" t="s">
        <v>421</v>
      </c>
      <c r="D2338" s="4" t="s">
        <v>113</v>
      </c>
      <c r="E2338" s="4" t="s">
        <v>372</v>
      </c>
      <c r="F2338" s="4" t="s">
        <v>338</v>
      </c>
      <c r="G2338" s="4" t="s">
        <v>399</v>
      </c>
      <c r="H2338" s="4"/>
      <c r="I2338" s="66">
        <v>23.49240666</v>
      </c>
      <c r="J2338" s="53">
        <v>7.3842310700000002</v>
      </c>
      <c r="K2338" s="53">
        <v>1.4648523840000001</v>
      </c>
      <c r="L2338" s="53">
        <v>1.2605371200000002E-2</v>
      </c>
      <c r="M2338" s="53">
        <v>1.2605371200000002E-2</v>
      </c>
      <c r="N2338" s="53">
        <v>2.6277975790000001E-3</v>
      </c>
      <c r="O2338" s="54">
        <v>0.40458871039256999</v>
      </c>
    </row>
    <row r="2339" spans="1:15" x14ac:dyDescent="0.25">
      <c r="A2339" s="5" t="s">
        <v>221</v>
      </c>
      <c r="B2339" s="4" t="s">
        <v>248</v>
      </c>
      <c r="C2339" s="4" t="s">
        <v>421</v>
      </c>
      <c r="D2339" s="4" t="s">
        <v>114</v>
      </c>
      <c r="E2339" s="4" t="s">
        <v>373</v>
      </c>
      <c r="F2339" s="4" t="s">
        <v>338</v>
      </c>
      <c r="G2339" s="4" t="s">
        <v>399</v>
      </c>
      <c r="H2339" s="4"/>
      <c r="I2339" s="66">
        <v>492.76588232000006</v>
      </c>
      <c r="J2339" s="53">
        <v>497.38821740000003</v>
      </c>
      <c r="K2339" s="53">
        <v>72.281518749999989</v>
      </c>
      <c r="L2339" s="53">
        <v>1.19985973</v>
      </c>
      <c r="M2339" s="53">
        <v>1.19985973</v>
      </c>
      <c r="N2339" s="53">
        <v>0.2312824108</v>
      </c>
      <c r="O2339" s="54">
        <v>19.954512959379098</v>
      </c>
    </row>
    <row r="2340" spans="1:15" x14ac:dyDescent="0.25">
      <c r="A2340" s="5" t="s">
        <v>221</v>
      </c>
      <c r="B2340" s="4" t="s">
        <v>248</v>
      </c>
      <c r="C2340" s="4" t="s">
        <v>421</v>
      </c>
      <c r="D2340" s="4" t="s">
        <v>115</v>
      </c>
      <c r="E2340" s="4" t="s">
        <v>337</v>
      </c>
      <c r="F2340" s="4" t="s">
        <v>338</v>
      </c>
      <c r="G2340" s="4" t="s">
        <v>399</v>
      </c>
      <c r="H2340" s="4"/>
      <c r="I2340" s="66">
        <v>8.0632546144000017</v>
      </c>
      <c r="J2340" s="53">
        <v>2.477853777</v>
      </c>
      <c r="K2340" s="53">
        <v>0.35491428409999998</v>
      </c>
      <c r="L2340" s="53">
        <v>9.2751851710000006E-3</v>
      </c>
      <c r="M2340" s="53">
        <v>9.2751851710000006E-3</v>
      </c>
      <c r="N2340" s="53">
        <v>1.7357673296000001E-3</v>
      </c>
      <c r="O2340" s="54">
        <v>9.0098810318282374E-2</v>
      </c>
    </row>
    <row r="2341" spans="1:15" x14ac:dyDescent="0.25">
      <c r="A2341" s="5" t="s">
        <v>221</v>
      </c>
      <c r="B2341" s="4" t="s">
        <v>248</v>
      </c>
      <c r="C2341" s="4" t="s">
        <v>421</v>
      </c>
      <c r="D2341" s="4" t="s">
        <v>116</v>
      </c>
      <c r="E2341" s="4" t="s">
        <v>400</v>
      </c>
      <c r="F2341" s="4" t="s">
        <v>338</v>
      </c>
      <c r="G2341" s="4" t="s">
        <v>399</v>
      </c>
      <c r="H2341" s="4"/>
      <c r="I2341" s="66">
        <v>1.7434063249</v>
      </c>
      <c r="J2341" s="53">
        <v>0.96917877900000005</v>
      </c>
      <c r="K2341" s="53">
        <v>0.13065317600000001</v>
      </c>
      <c r="L2341" s="53">
        <v>2.8019973650000004E-3</v>
      </c>
      <c r="M2341" s="53">
        <v>2.8019973650000004E-3</v>
      </c>
      <c r="N2341" s="53">
        <v>5.3071631340000005E-4</v>
      </c>
      <c r="O2341" s="54">
        <v>3.4999937205562999E-2</v>
      </c>
    </row>
    <row r="2342" spans="1:15" x14ac:dyDescent="0.25">
      <c r="A2342" s="5" t="s">
        <v>221</v>
      </c>
      <c r="B2342" s="4" t="s">
        <v>248</v>
      </c>
      <c r="C2342" s="4" t="s">
        <v>421</v>
      </c>
      <c r="D2342" s="4" t="s">
        <v>117</v>
      </c>
      <c r="E2342" s="4" t="s">
        <v>401</v>
      </c>
      <c r="F2342" s="4" t="s">
        <v>338</v>
      </c>
      <c r="G2342" s="4" t="s">
        <v>399</v>
      </c>
      <c r="H2342" s="4"/>
      <c r="I2342" s="66">
        <v>0.9685589280000001</v>
      </c>
      <c r="J2342" s="53">
        <v>0.393156267</v>
      </c>
      <c r="K2342" s="53">
        <v>7.6526542699999991E-2</v>
      </c>
      <c r="L2342" s="53">
        <v>6.8113089500000006E-4</v>
      </c>
      <c r="M2342" s="53">
        <v>6.8113089500000006E-4</v>
      </c>
      <c r="N2342" s="53">
        <v>1.4123746660000001E-4</v>
      </c>
      <c r="O2342" s="54">
        <v>2.1235916346590999E-2</v>
      </c>
    </row>
    <row r="2343" spans="1:15" x14ac:dyDescent="0.25">
      <c r="A2343" s="5" t="s">
        <v>221</v>
      </c>
      <c r="B2343" s="4" t="s">
        <v>248</v>
      </c>
      <c r="C2343" s="4" t="s">
        <v>421</v>
      </c>
      <c r="D2343" s="4" t="s">
        <v>118</v>
      </c>
      <c r="E2343" s="4" t="s">
        <v>376</v>
      </c>
      <c r="F2343" s="4" t="s">
        <v>338</v>
      </c>
      <c r="G2343" s="4" t="s">
        <v>399</v>
      </c>
      <c r="H2343" s="4"/>
      <c r="I2343" s="66">
        <v>1.5448522440000001</v>
      </c>
      <c r="J2343" s="53">
        <v>0.94607966909999996</v>
      </c>
      <c r="K2343" s="53">
        <v>0.12918843869999999</v>
      </c>
      <c r="L2343" s="53">
        <v>5.6550741779999997E-3</v>
      </c>
      <c r="M2343" s="53">
        <v>5.6550741779999997E-3</v>
      </c>
      <c r="N2343" s="53">
        <v>1.0404269890999999E-3</v>
      </c>
      <c r="O2343" s="54">
        <v>2.7562174705344996E-2</v>
      </c>
    </row>
    <row r="2344" spans="1:15" x14ac:dyDescent="0.25">
      <c r="A2344" s="5" t="s">
        <v>221</v>
      </c>
      <c r="B2344" s="4" t="s">
        <v>248</v>
      </c>
      <c r="C2344" s="4" t="s">
        <v>421</v>
      </c>
      <c r="D2344" s="4" t="s">
        <v>119</v>
      </c>
      <c r="E2344" s="4" t="s">
        <v>382</v>
      </c>
      <c r="F2344" s="4" t="s">
        <v>342</v>
      </c>
      <c r="G2344" s="4" t="s">
        <v>399</v>
      </c>
      <c r="H2344" s="4"/>
      <c r="I2344" s="66">
        <v>12.703456204</v>
      </c>
      <c r="J2344" s="53">
        <v>7.5796656890000005</v>
      </c>
      <c r="K2344" s="53">
        <v>1.0325431636</v>
      </c>
      <c r="L2344" s="53">
        <v>2.0387930919999998E-2</v>
      </c>
      <c r="M2344" s="53">
        <v>2.0387930919999998E-2</v>
      </c>
      <c r="N2344" s="53">
        <v>3.8769716280000004E-3</v>
      </c>
      <c r="O2344" s="54">
        <v>0.2804907779182737</v>
      </c>
    </row>
    <row r="2345" spans="1:15" x14ac:dyDescent="0.25">
      <c r="A2345" s="5" t="s">
        <v>221</v>
      </c>
      <c r="B2345" s="4" t="s">
        <v>248</v>
      </c>
      <c r="C2345" s="4" t="s">
        <v>421</v>
      </c>
      <c r="D2345" s="4" t="s">
        <v>120</v>
      </c>
      <c r="E2345" s="4" t="s">
        <v>391</v>
      </c>
      <c r="F2345" s="4" t="s">
        <v>349</v>
      </c>
      <c r="G2345" s="4" t="s">
        <v>399</v>
      </c>
      <c r="H2345" s="4"/>
      <c r="I2345" s="66">
        <v>3.6253854999999998E-3</v>
      </c>
      <c r="J2345" s="53">
        <v>1.7154857999999999E-3</v>
      </c>
      <c r="K2345" s="53">
        <v>3.7984482999999999E-4</v>
      </c>
      <c r="L2345" s="53">
        <v>2.4045521000000001E-6</v>
      </c>
      <c r="M2345" s="53">
        <v>2.4045521000000001E-6</v>
      </c>
      <c r="N2345" s="53">
        <v>5.2281229E-7</v>
      </c>
      <c r="O2345" s="54">
        <v>1.04993281324E-4</v>
      </c>
    </row>
    <row r="2346" spans="1:15" x14ac:dyDescent="0.25">
      <c r="A2346" s="5" t="s">
        <v>221</v>
      </c>
      <c r="B2346" s="4" t="s">
        <v>248</v>
      </c>
      <c r="C2346" s="4" t="s">
        <v>421</v>
      </c>
      <c r="D2346" s="4" t="s">
        <v>121</v>
      </c>
      <c r="E2346" s="4" t="s">
        <v>392</v>
      </c>
      <c r="F2346" s="4" t="s">
        <v>349</v>
      </c>
      <c r="G2346" s="4" t="s">
        <v>399</v>
      </c>
      <c r="H2346" s="4"/>
      <c r="I2346" s="66">
        <v>0</v>
      </c>
      <c r="J2346" s="53">
        <v>0</v>
      </c>
      <c r="K2346" s="53">
        <v>0</v>
      </c>
      <c r="L2346" s="53">
        <v>0</v>
      </c>
      <c r="M2346" s="53">
        <v>0</v>
      </c>
      <c r="N2346" s="53">
        <v>0</v>
      </c>
      <c r="O2346" s="54">
        <v>0</v>
      </c>
    </row>
    <row r="2347" spans="1:15" x14ac:dyDescent="0.25">
      <c r="A2347" s="5" t="s">
        <v>221</v>
      </c>
      <c r="B2347" s="4" t="s">
        <v>248</v>
      </c>
      <c r="C2347" s="4" t="s">
        <v>421</v>
      </c>
      <c r="D2347" s="4" t="s">
        <v>122</v>
      </c>
      <c r="E2347" s="4" t="s">
        <v>350</v>
      </c>
      <c r="F2347" s="4" t="s">
        <v>351</v>
      </c>
      <c r="G2347" s="4" t="s">
        <v>399</v>
      </c>
      <c r="H2347" s="4"/>
      <c r="I2347" s="66">
        <v>192.26538966099997</v>
      </c>
      <c r="J2347" s="53">
        <v>22.976943862999999</v>
      </c>
      <c r="K2347" s="53">
        <v>6.7977415839999997</v>
      </c>
      <c r="L2347" s="53">
        <v>5.2607772609E-2</v>
      </c>
      <c r="M2347" s="53">
        <v>5.2607772609E-2</v>
      </c>
      <c r="N2347" s="53">
        <v>1.1385561036E-2</v>
      </c>
      <c r="O2347" s="54">
        <v>1.4048306144214679</v>
      </c>
    </row>
    <row r="2348" spans="1:15" x14ac:dyDescent="0.25">
      <c r="A2348" s="5" t="s">
        <v>221</v>
      </c>
      <c r="B2348" s="4" t="s">
        <v>248</v>
      </c>
      <c r="C2348" s="4" t="s">
        <v>421</v>
      </c>
      <c r="D2348" s="4" t="s">
        <v>123</v>
      </c>
      <c r="E2348" s="4" t="s">
        <v>352</v>
      </c>
      <c r="F2348" s="4" t="s">
        <v>351</v>
      </c>
      <c r="G2348" s="4" t="s">
        <v>399</v>
      </c>
      <c r="H2348" s="4"/>
      <c r="I2348" s="66">
        <v>29.445337449999997</v>
      </c>
      <c r="J2348" s="53">
        <v>4.6650166679999998</v>
      </c>
      <c r="K2348" s="53">
        <v>1.1876039513999999</v>
      </c>
      <c r="L2348" s="53">
        <v>1.2390245996000001E-2</v>
      </c>
      <c r="M2348" s="53">
        <v>1.2390245996000001E-2</v>
      </c>
      <c r="N2348" s="53">
        <v>2.5527248999999996E-3</v>
      </c>
      <c r="O2348" s="54">
        <v>0.24524048498641299</v>
      </c>
    </row>
    <row r="2349" spans="1:15" x14ac:dyDescent="0.25">
      <c r="A2349" s="5" t="s">
        <v>221</v>
      </c>
      <c r="B2349" s="4" t="s">
        <v>248</v>
      </c>
      <c r="C2349" s="4" t="s">
        <v>421</v>
      </c>
      <c r="D2349" s="4" t="s">
        <v>124</v>
      </c>
      <c r="E2349" s="4" t="s">
        <v>353</v>
      </c>
      <c r="F2349" s="4" t="s">
        <v>351</v>
      </c>
      <c r="G2349" s="4" t="s">
        <v>399</v>
      </c>
      <c r="H2349" s="4"/>
      <c r="I2349" s="66">
        <v>14.041016319999999</v>
      </c>
      <c r="J2349" s="53">
        <v>5.0933282099999992</v>
      </c>
      <c r="K2349" s="53">
        <v>1.1496434980000001</v>
      </c>
      <c r="L2349" s="53">
        <v>1.505968316E-2</v>
      </c>
      <c r="M2349" s="53">
        <v>1.505968316E-2</v>
      </c>
      <c r="N2349" s="53">
        <v>3.0081839399999999E-3</v>
      </c>
      <c r="O2349" s="54">
        <v>0.23742468564959499</v>
      </c>
    </row>
    <row r="2350" spans="1:15" x14ac:dyDescent="0.25">
      <c r="A2350" s="5" t="s">
        <v>221</v>
      </c>
      <c r="B2350" s="4" t="s">
        <v>248</v>
      </c>
      <c r="C2350" s="4" t="s">
        <v>421</v>
      </c>
      <c r="D2350" s="4" t="s">
        <v>125</v>
      </c>
      <c r="E2350" s="4" t="s">
        <v>393</v>
      </c>
      <c r="F2350" s="4" t="s">
        <v>351</v>
      </c>
      <c r="G2350" s="4" t="s">
        <v>399</v>
      </c>
      <c r="H2350" s="4"/>
      <c r="I2350" s="66">
        <v>16.255143069999999</v>
      </c>
      <c r="J2350" s="53">
        <v>8.9854990799999985</v>
      </c>
      <c r="K2350" s="53">
        <v>1.523307661</v>
      </c>
      <c r="L2350" s="53">
        <v>1.8753987749999999E-2</v>
      </c>
      <c r="M2350" s="53">
        <v>1.8753987749999999E-2</v>
      </c>
      <c r="N2350" s="53">
        <v>3.7445889100000004E-3</v>
      </c>
      <c r="O2350" s="54">
        <v>0.42207663809980001</v>
      </c>
    </row>
    <row r="2351" spans="1:15" x14ac:dyDescent="0.25">
      <c r="A2351" s="5" t="s">
        <v>221</v>
      </c>
      <c r="B2351" s="4" t="s">
        <v>248</v>
      </c>
      <c r="C2351" s="4" t="s">
        <v>421</v>
      </c>
      <c r="D2351" s="4" t="s">
        <v>126</v>
      </c>
      <c r="E2351" s="4" t="s">
        <v>394</v>
      </c>
      <c r="F2351" s="4" t="s">
        <v>351</v>
      </c>
      <c r="G2351" s="4" t="s">
        <v>399</v>
      </c>
      <c r="H2351" s="4"/>
      <c r="I2351" s="66">
        <v>1.0349152930000001</v>
      </c>
      <c r="J2351" s="53">
        <v>0.138945767</v>
      </c>
      <c r="K2351" s="53">
        <v>2.7357424300000002E-2</v>
      </c>
      <c r="L2351" s="53">
        <v>2.4347424399999998E-4</v>
      </c>
      <c r="M2351" s="53">
        <v>2.4347424399999998E-4</v>
      </c>
      <c r="N2351" s="53">
        <v>5.0914936400000001E-5</v>
      </c>
      <c r="O2351" s="54">
        <v>7.5095215400880003E-3</v>
      </c>
    </row>
    <row r="2352" spans="1:15" x14ac:dyDescent="0.25">
      <c r="A2352" s="5" t="s">
        <v>221</v>
      </c>
      <c r="B2352" s="4" t="s">
        <v>248</v>
      </c>
      <c r="C2352" s="4" t="s">
        <v>421</v>
      </c>
      <c r="D2352" s="4" t="s">
        <v>127</v>
      </c>
      <c r="E2352" s="4" t="s">
        <v>354</v>
      </c>
      <c r="F2352" s="4" t="s">
        <v>351</v>
      </c>
      <c r="G2352" s="4" t="s">
        <v>399</v>
      </c>
      <c r="H2352" s="4"/>
      <c r="I2352" s="66">
        <v>0.30350886099999996</v>
      </c>
      <c r="J2352" s="53">
        <v>6.8788110600000008E-2</v>
      </c>
      <c r="K2352" s="53">
        <v>1.4284803200000001E-2</v>
      </c>
      <c r="L2352" s="53">
        <v>2.39499518E-4</v>
      </c>
      <c r="M2352" s="53">
        <v>2.39499518E-4</v>
      </c>
      <c r="N2352" s="53">
        <v>4.6812356900000003E-5</v>
      </c>
      <c r="O2352" s="54">
        <v>2.8655938848528E-3</v>
      </c>
    </row>
    <row r="2353" spans="1:15" x14ac:dyDescent="0.25">
      <c r="A2353" s="5" t="s">
        <v>221</v>
      </c>
      <c r="B2353" s="4" t="s">
        <v>248</v>
      </c>
      <c r="C2353" s="4" t="s">
        <v>421</v>
      </c>
      <c r="D2353" s="4" t="s">
        <v>128</v>
      </c>
      <c r="E2353" s="4" t="s">
        <v>371</v>
      </c>
      <c r="F2353" s="4" t="s">
        <v>331</v>
      </c>
      <c r="G2353" s="4" t="s">
        <v>402</v>
      </c>
      <c r="H2353" s="4"/>
      <c r="I2353" s="66">
        <v>5.6209586999999998E-2</v>
      </c>
      <c r="J2353" s="53">
        <v>4.0600192E-2</v>
      </c>
      <c r="K2353" s="53">
        <v>8.2538313999999998E-3</v>
      </c>
      <c r="L2353" s="53">
        <v>6.5992441000000001E-5</v>
      </c>
      <c r="M2353" s="53">
        <v>6.5992441000000001E-5</v>
      </c>
      <c r="N2353" s="53">
        <v>1.2420903999999999E-5</v>
      </c>
      <c r="O2353" s="54">
        <v>1.3495005919999999E-4</v>
      </c>
    </row>
    <row r="2354" spans="1:15" x14ac:dyDescent="0.25">
      <c r="A2354" s="5" t="s">
        <v>221</v>
      </c>
      <c r="B2354" s="4" t="s">
        <v>248</v>
      </c>
      <c r="C2354" s="4" t="s">
        <v>421</v>
      </c>
      <c r="D2354" s="4" t="s">
        <v>129</v>
      </c>
      <c r="E2354" s="4" t="s">
        <v>373</v>
      </c>
      <c r="F2354" s="4" t="s">
        <v>338</v>
      </c>
      <c r="G2354" s="4" t="s">
        <v>402</v>
      </c>
      <c r="H2354" s="4"/>
      <c r="I2354" s="66">
        <v>50.975532999999999</v>
      </c>
      <c r="J2354" s="53">
        <v>35.192771999999998</v>
      </c>
      <c r="K2354" s="53">
        <v>5.1631384000000002</v>
      </c>
      <c r="L2354" s="53">
        <v>8.3968609999999999E-2</v>
      </c>
      <c r="M2354" s="53">
        <v>8.3968609999999999E-2</v>
      </c>
      <c r="N2354" s="53">
        <v>1.518885E-2</v>
      </c>
      <c r="O2354" s="54">
        <v>8.4288849199999988E-2</v>
      </c>
    </row>
    <row r="2355" spans="1:15" x14ac:dyDescent="0.25">
      <c r="A2355" s="5" t="s">
        <v>221</v>
      </c>
      <c r="B2355" s="4" t="s">
        <v>248</v>
      </c>
      <c r="C2355" s="4" t="s">
        <v>421</v>
      </c>
      <c r="D2355" s="4" t="s">
        <v>130</v>
      </c>
      <c r="E2355" s="4" t="s">
        <v>337</v>
      </c>
      <c r="F2355" s="4" t="s">
        <v>338</v>
      </c>
      <c r="G2355" s="4" t="s">
        <v>402</v>
      </c>
      <c r="H2355" s="4"/>
      <c r="I2355" s="66">
        <v>2.2404203000000001E-2</v>
      </c>
      <c r="J2355" s="53">
        <v>4.1067589000000002E-2</v>
      </c>
      <c r="K2355" s="53">
        <v>5.9525463999999997E-3</v>
      </c>
      <c r="L2355" s="53">
        <v>9.9172241000000005E-5</v>
      </c>
      <c r="M2355" s="53">
        <v>9.9172241000000005E-5</v>
      </c>
      <c r="N2355" s="53">
        <v>1.7917159999999999E-5</v>
      </c>
      <c r="O2355" s="54">
        <v>9.7083202400000004E-5</v>
      </c>
    </row>
    <row r="2356" spans="1:15" x14ac:dyDescent="0.25">
      <c r="A2356" s="5" t="s">
        <v>221</v>
      </c>
      <c r="B2356" s="4" t="s">
        <v>248</v>
      </c>
      <c r="C2356" s="4" t="s">
        <v>421</v>
      </c>
      <c r="D2356" s="4" t="s">
        <v>131</v>
      </c>
      <c r="E2356" s="4" t="s">
        <v>403</v>
      </c>
      <c r="F2356" s="4" t="s">
        <v>338</v>
      </c>
      <c r="G2356" s="4" t="s">
        <v>402</v>
      </c>
      <c r="H2356" s="4"/>
      <c r="I2356" s="66">
        <v>2.6885044E-2</v>
      </c>
      <c r="J2356" s="53">
        <v>2.5130566E-2</v>
      </c>
      <c r="K2356" s="53">
        <v>3.4108608999999998E-3</v>
      </c>
      <c r="L2356" s="53">
        <v>6.4819644000000006E-5</v>
      </c>
      <c r="M2356" s="53">
        <v>6.4819644000000006E-5</v>
      </c>
      <c r="N2356" s="53">
        <v>1.1684119000000001E-5</v>
      </c>
      <c r="O2356" s="54">
        <v>5.5078674000000001E-5</v>
      </c>
    </row>
    <row r="2357" spans="1:15" x14ac:dyDescent="0.25">
      <c r="A2357" s="5" t="s">
        <v>221</v>
      </c>
      <c r="B2357" s="4" t="s">
        <v>248</v>
      </c>
      <c r="C2357" s="4" t="s">
        <v>421</v>
      </c>
      <c r="D2357" s="4" t="s">
        <v>132</v>
      </c>
      <c r="E2357" s="4" t="s">
        <v>375</v>
      </c>
      <c r="F2357" s="4" t="s">
        <v>338</v>
      </c>
      <c r="G2357" s="4" t="s">
        <v>402</v>
      </c>
      <c r="H2357" s="4"/>
      <c r="I2357" s="66">
        <v>0.26975932199999997</v>
      </c>
      <c r="J2357" s="53">
        <v>8.6138759000000009E-2</v>
      </c>
      <c r="K2357" s="53">
        <v>1.29590504E-2</v>
      </c>
      <c r="L2357" s="53">
        <v>2.6116900599999998E-4</v>
      </c>
      <c r="M2357" s="53">
        <v>2.6116900599999998E-4</v>
      </c>
      <c r="N2357" s="53">
        <v>4.7220023999999997E-5</v>
      </c>
      <c r="O2357" s="54">
        <v>2.0275196600000003E-4</v>
      </c>
    </row>
    <row r="2358" spans="1:15" x14ac:dyDescent="0.25">
      <c r="A2358" s="5" t="s">
        <v>221</v>
      </c>
      <c r="B2358" s="4" t="s">
        <v>248</v>
      </c>
      <c r="C2358" s="4" t="s">
        <v>421</v>
      </c>
      <c r="D2358" s="4" t="s">
        <v>133</v>
      </c>
      <c r="E2358" s="4" t="s">
        <v>376</v>
      </c>
      <c r="F2358" s="4" t="s">
        <v>338</v>
      </c>
      <c r="G2358" s="4" t="s">
        <v>402</v>
      </c>
      <c r="H2358" s="4"/>
      <c r="I2358" s="66">
        <v>8.9616815200000005E-2</v>
      </c>
      <c r="J2358" s="53">
        <v>6.4703673099999998E-2</v>
      </c>
      <c r="K2358" s="53">
        <v>9.0646766E-3</v>
      </c>
      <c r="L2358" s="53">
        <v>3.8338931399999998E-4</v>
      </c>
      <c r="M2358" s="53">
        <v>3.8338931399999998E-4</v>
      </c>
      <c r="N2358" s="53">
        <v>6.8967498099999999E-5</v>
      </c>
      <c r="O2358" s="54">
        <v>1.1490243704000001E-4</v>
      </c>
    </row>
    <row r="2359" spans="1:15" x14ac:dyDescent="0.25">
      <c r="A2359" s="5" t="s">
        <v>221</v>
      </c>
      <c r="B2359" s="4" t="s">
        <v>248</v>
      </c>
      <c r="C2359" s="4" t="s">
        <v>421</v>
      </c>
      <c r="D2359" s="4" t="s">
        <v>134</v>
      </c>
      <c r="E2359" s="4" t="s">
        <v>391</v>
      </c>
      <c r="F2359" s="4" t="s">
        <v>349</v>
      </c>
      <c r="G2359" s="4" t="s">
        <v>402</v>
      </c>
      <c r="H2359" s="4"/>
      <c r="I2359" s="66">
        <v>1.9281509000000001E-3</v>
      </c>
      <c r="J2359" s="53">
        <v>1.1816306999999999E-3</v>
      </c>
      <c r="K2359" s="53">
        <v>2.6484525999999998E-4</v>
      </c>
      <c r="L2359" s="53">
        <v>1.3481241E-6</v>
      </c>
      <c r="M2359" s="53">
        <v>1.3481241E-6</v>
      </c>
      <c r="N2359" s="53">
        <v>2.3532452E-7</v>
      </c>
      <c r="O2359" s="54">
        <v>4.5943956399999999E-6</v>
      </c>
    </row>
    <row r="2360" spans="1:15" x14ac:dyDescent="0.25">
      <c r="A2360" s="5" t="s">
        <v>221</v>
      </c>
      <c r="B2360" s="4" t="s">
        <v>248</v>
      </c>
      <c r="C2360" s="4" t="s">
        <v>421</v>
      </c>
      <c r="D2360" s="4" t="s">
        <v>135</v>
      </c>
      <c r="E2360" s="4" t="s">
        <v>392</v>
      </c>
      <c r="F2360" s="4" t="s">
        <v>349</v>
      </c>
      <c r="G2360" s="4" t="s">
        <v>402</v>
      </c>
      <c r="H2360" s="4"/>
      <c r="I2360" s="66">
        <v>2.1862197039999999E-3</v>
      </c>
      <c r="J2360" s="53">
        <v>5.6561812810000008E-3</v>
      </c>
      <c r="K2360" s="53">
        <v>1.2602231150999998E-3</v>
      </c>
      <c r="L2360" s="53">
        <v>6.5159942000000001E-6</v>
      </c>
      <c r="M2360" s="53">
        <v>6.5159942000000001E-6</v>
      </c>
      <c r="N2360" s="53">
        <v>1.1327744469999999E-6</v>
      </c>
      <c r="O2360" s="54">
        <v>2.1904881447999997E-5</v>
      </c>
    </row>
    <row r="2361" spans="1:15" x14ac:dyDescent="0.25">
      <c r="A2361" s="5" t="s">
        <v>221</v>
      </c>
      <c r="B2361" s="4" t="s">
        <v>248</v>
      </c>
      <c r="C2361" s="4" t="s">
        <v>421</v>
      </c>
      <c r="D2361" s="4" t="s">
        <v>136</v>
      </c>
      <c r="E2361" s="4" t="s">
        <v>350</v>
      </c>
      <c r="F2361" s="4" t="s">
        <v>351</v>
      </c>
      <c r="G2361" s="4" t="s">
        <v>402</v>
      </c>
      <c r="H2361" s="4"/>
      <c r="I2361" s="66">
        <v>36.533016510000003</v>
      </c>
      <c r="J2361" s="53">
        <v>6.817802199</v>
      </c>
      <c r="K2361" s="53">
        <v>2.0862625439999998</v>
      </c>
      <c r="L2361" s="53">
        <v>1.478998519E-2</v>
      </c>
      <c r="M2361" s="53">
        <v>1.478998519E-2</v>
      </c>
      <c r="N2361" s="53">
        <v>2.9480168359999996E-3</v>
      </c>
      <c r="O2361" s="54">
        <v>2.5630779784400003E-2</v>
      </c>
    </row>
    <row r="2362" spans="1:15" x14ac:dyDescent="0.25">
      <c r="A2362" s="5" t="s">
        <v>221</v>
      </c>
      <c r="B2362" s="4" t="s">
        <v>248</v>
      </c>
      <c r="C2362" s="4" t="s">
        <v>421</v>
      </c>
      <c r="D2362" s="4" t="s">
        <v>137</v>
      </c>
      <c r="E2362" s="4" t="s">
        <v>352</v>
      </c>
      <c r="F2362" s="4" t="s">
        <v>351</v>
      </c>
      <c r="G2362" s="4" t="s">
        <v>402</v>
      </c>
      <c r="H2362" s="4"/>
      <c r="I2362" s="66">
        <v>0.70292155719999994</v>
      </c>
      <c r="J2362" s="53">
        <v>0.31538592139999999</v>
      </c>
      <c r="K2362" s="53">
        <v>8.7974684890000002E-2</v>
      </c>
      <c r="L2362" s="53">
        <v>7.535162532E-4</v>
      </c>
      <c r="M2362" s="53">
        <v>7.535162532E-4</v>
      </c>
      <c r="N2362" s="53">
        <v>1.4700357121E-4</v>
      </c>
      <c r="O2362" s="54">
        <v>1.08385931044E-3</v>
      </c>
    </row>
    <row r="2363" spans="1:15" x14ac:dyDescent="0.25">
      <c r="A2363" s="5" t="s">
        <v>221</v>
      </c>
      <c r="B2363" s="4" t="s">
        <v>248</v>
      </c>
      <c r="C2363" s="4" t="s">
        <v>421</v>
      </c>
      <c r="D2363" s="4" t="s">
        <v>138</v>
      </c>
      <c r="E2363" s="4" t="s">
        <v>353</v>
      </c>
      <c r="F2363" s="4" t="s">
        <v>351</v>
      </c>
      <c r="G2363" s="4" t="s">
        <v>402</v>
      </c>
      <c r="H2363" s="4"/>
      <c r="I2363" s="66">
        <v>0.56309317000000003</v>
      </c>
      <c r="J2363" s="53">
        <v>0.38567227100000001</v>
      </c>
      <c r="K2363" s="53">
        <v>9.0133923000000005E-2</v>
      </c>
      <c r="L2363" s="53">
        <v>1.0721007000000001E-3</v>
      </c>
      <c r="M2363" s="53">
        <v>1.0721007000000001E-3</v>
      </c>
      <c r="N2363" s="53">
        <v>2.0322965000000001E-4</v>
      </c>
      <c r="O2363" s="54">
        <v>1.1088550119999999E-3</v>
      </c>
    </row>
    <row r="2364" spans="1:15" x14ac:dyDescent="0.25">
      <c r="A2364" s="5" t="s">
        <v>221</v>
      </c>
      <c r="B2364" s="4" t="s">
        <v>248</v>
      </c>
      <c r="C2364" s="4" t="s">
        <v>421</v>
      </c>
      <c r="D2364" s="4" t="s">
        <v>139</v>
      </c>
      <c r="E2364" s="4" t="s">
        <v>404</v>
      </c>
      <c r="F2364" s="4" t="s">
        <v>351</v>
      </c>
      <c r="G2364" s="4" t="s">
        <v>402</v>
      </c>
      <c r="H2364" s="4"/>
      <c r="I2364" s="66">
        <v>1.0619405900000001</v>
      </c>
      <c r="J2364" s="53">
        <v>3.6221704039999998</v>
      </c>
      <c r="K2364" s="53">
        <v>0.69539517899999992</v>
      </c>
      <c r="L2364" s="53">
        <v>4.2804006640000003E-2</v>
      </c>
      <c r="M2364" s="53">
        <v>4.2804006640000003E-2</v>
      </c>
      <c r="N2364" s="53">
        <v>7.17729223E-3</v>
      </c>
      <c r="O2364" s="54">
        <v>6.9975720080000005E-3</v>
      </c>
    </row>
    <row r="2365" spans="1:15" x14ac:dyDescent="0.25">
      <c r="A2365" s="5" t="s">
        <v>221</v>
      </c>
      <c r="B2365" s="4" t="s">
        <v>248</v>
      </c>
      <c r="C2365" s="4" t="s">
        <v>421</v>
      </c>
      <c r="D2365" s="4" t="s">
        <v>140</v>
      </c>
      <c r="E2365" s="4" t="s">
        <v>354</v>
      </c>
      <c r="F2365" s="4" t="s">
        <v>351</v>
      </c>
      <c r="G2365" s="4" t="s">
        <v>402</v>
      </c>
      <c r="H2365" s="4"/>
      <c r="I2365" s="66">
        <v>0</v>
      </c>
      <c r="J2365" s="53">
        <v>0</v>
      </c>
      <c r="K2365" s="53">
        <v>0</v>
      </c>
      <c r="L2365" s="53">
        <v>0</v>
      </c>
      <c r="M2365" s="53">
        <v>0</v>
      </c>
      <c r="N2365" s="53">
        <v>0</v>
      </c>
      <c r="O2365" s="54">
        <v>0</v>
      </c>
    </row>
    <row r="2366" spans="1:15" x14ac:dyDescent="0.25">
      <c r="A2366" s="5" t="s">
        <v>221</v>
      </c>
      <c r="B2366" s="4" t="s">
        <v>248</v>
      </c>
      <c r="C2366" s="4" t="s">
        <v>421</v>
      </c>
      <c r="D2366" s="4" t="s">
        <v>141</v>
      </c>
      <c r="E2366" s="4" t="s">
        <v>397</v>
      </c>
      <c r="F2366" s="4" t="s">
        <v>338</v>
      </c>
      <c r="G2366" s="4" t="s">
        <v>402</v>
      </c>
      <c r="H2366" s="4"/>
      <c r="I2366" s="66">
        <v>0</v>
      </c>
      <c r="J2366" s="53">
        <v>0</v>
      </c>
      <c r="K2366" s="53">
        <v>0</v>
      </c>
      <c r="L2366" s="53">
        <v>0</v>
      </c>
      <c r="M2366" s="53">
        <v>0</v>
      </c>
      <c r="N2366" s="53">
        <v>0</v>
      </c>
      <c r="O2366" s="54">
        <v>0</v>
      </c>
    </row>
    <row r="2367" spans="1:15" x14ac:dyDescent="0.25">
      <c r="A2367" s="5" t="s">
        <v>221</v>
      </c>
      <c r="B2367" s="4" t="s">
        <v>248</v>
      </c>
      <c r="C2367" s="4" t="s">
        <v>421</v>
      </c>
      <c r="D2367" s="4" t="s">
        <v>142</v>
      </c>
      <c r="E2367" s="4" t="s">
        <v>405</v>
      </c>
      <c r="F2367" s="4" t="s">
        <v>325</v>
      </c>
      <c r="G2367" s="4" t="s">
        <v>406</v>
      </c>
      <c r="H2367" s="4"/>
      <c r="I2367" s="66">
        <v>21.067745821000003</v>
      </c>
      <c r="J2367" s="53">
        <v>0.71219040000999989</v>
      </c>
      <c r="K2367" s="53">
        <v>0.72059364267000003</v>
      </c>
      <c r="L2367" s="53">
        <v>0.10298031290000001</v>
      </c>
      <c r="M2367" s="53">
        <v>9.9890903512999993E-2</v>
      </c>
      <c r="N2367" s="53">
        <v>1.4353774555E-3</v>
      </c>
      <c r="O2367" s="54">
        <v>0.1851649759851372</v>
      </c>
    </row>
    <row r="2368" spans="1:15" x14ac:dyDescent="0.25">
      <c r="A2368" s="5" t="s">
        <v>221</v>
      </c>
      <c r="B2368" s="4" t="s">
        <v>248</v>
      </c>
      <c r="C2368" s="4" t="s">
        <v>421</v>
      </c>
      <c r="D2368" s="4" t="s">
        <v>143</v>
      </c>
      <c r="E2368" s="4" t="s">
        <v>359</v>
      </c>
      <c r="F2368" s="4" t="s">
        <v>331</v>
      </c>
      <c r="G2368" s="4" t="s">
        <v>406</v>
      </c>
      <c r="H2368" s="4"/>
      <c r="I2368" s="66">
        <v>46.231912829999999</v>
      </c>
      <c r="J2368" s="53">
        <v>5.6078568798999999</v>
      </c>
      <c r="K2368" s="53">
        <v>11.556471520999999</v>
      </c>
      <c r="L2368" s="53">
        <v>0.97212452488000012</v>
      </c>
      <c r="M2368" s="53">
        <v>0.94296078913360004</v>
      </c>
      <c r="N2368" s="53">
        <v>3.2666090571999998E-2</v>
      </c>
      <c r="O2368" s="54">
        <v>0.93921772831046535</v>
      </c>
    </row>
    <row r="2369" spans="1:15" x14ac:dyDescent="0.25">
      <c r="A2369" s="5" t="s">
        <v>221</v>
      </c>
      <c r="B2369" s="4" t="s">
        <v>248</v>
      </c>
      <c r="C2369" s="4" t="s">
        <v>421</v>
      </c>
      <c r="D2369" s="4" t="s">
        <v>144</v>
      </c>
      <c r="E2369" s="4" t="s">
        <v>330</v>
      </c>
      <c r="F2369" s="4" t="s">
        <v>331</v>
      </c>
      <c r="G2369" s="4" t="s">
        <v>406</v>
      </c>
      <c r="H2369" s="4"/>
      <c r="I2369" s="66">
        <v>5.1114502000000002</v>
      </c>
      <c r="J2369" s="53">
        <v>2.1616305999999998E-2</v>
      </c>
      <c r="K2369" s="53">
        <v>2.6794417000000001E-2</v>
      </c>
      <c r="L2369" s="53">
        <v>2.9096599000000001E-3</v>
      </c>
      <c r="M2369" s="53">
        <v>2.8223701029999998E-3</v>
      </c>
      <c r="N2369" s="53">
        <v>5.3953216000000001E-5</v>
      </c>
      <c r="O2369" s="54">
        <v>4.0560699541050006E-3</v>
      </c>
    </row>
    <row r="2370" spans="1:15" x14ac:dyDescent="0.25">
      <c r="A2370" s="5" t="s">
        <v>221</v>
      </c>
      <c r="B2370" s="4" t="s">
        <v>248</v>
      </c>
      <c r="C2370" s="4" t="s">
        <v>421</v>
      </c>
      <c r="D2370" s="4" t="s">
        <v>145</v>
      </c>
      <c r="E2370" s="4" t="s">
        <v>332</v>
      </c>
      <c r="F2370" s="4" t="s">
        <v>331</v>
      </c>
      <c r="G2370" s="4" t="s">
        <v>406</v>
      </c>
      <c r="H2370" s="4"/>
      <c r="I2370" s="66">
        <v>44.610746599999999</v>
      </c>
      <c r="J2370" s="53">
        <v>0.31037701250000005</v>
      </c>
      <c r="K2370" s="53">
        <v>0.42141874700000004</v>
      </c>
      <c r="L2370" s="53">
        <v>4.2730668200000002E-2</v>
      </c>
      <c r="M2370" s="53">
        <v>4.1448748153999994E-2</v>
      </c>
      <c r="N2370" s="53">
        <v>8.8873077800000005E-4</v>
      </c>
      <c r="O2370" s="54">
        <v>6.1937998774821E-2</v>
      </c>
    </row>
    <row r="2371" spans="1:15" x14ac:dyDescent="0.25">
      <c r="A2371" s="5" t="s">
        <v>221</v>
      </c>
      <c r="B2371" s="4" t="s">
        <v>248</v>
      </c>
      <c r="C2371" s="4" t="s">
        <v>421</v>
      </c>
      <c r="D2371" s="4" t="s">
        <v>146</v>
      </c>
      <c r="E2371" s="4" t="s">
        <v>360</v>
      </c>
      <c r="F2371" s="4" t="s">
        <v>331</v>
      </c>
      <c r="G2371" s="4" t="s">
        <v>406</v>
      </c>
      <c r="H2371" s="4"/>
      <c r="I2371" s="66">
        <v>165.79786570000002</v>
      </c>
      <c r="J2371" s="53">
        <v>16.794377993999998</v>
      </c>
      <c r="K2371" s="53">
        <v>30.614392971999997</v>
      </c>
      <c r="L2371" s="53">
        <v>2.7759651315</v>
      </c>
      <c r="M2371" s="53">
        <v>2.6926861775549997</v>
      </c>
      <c r="N2371" s="53">
        <v>8.2256865112000005E-2</v>
      </c>
      <c r="O2371" s="54">
        <v>2.5504704083490837</v>
      </c>
    </row>
    <row r="2372" spans="1:15" x14ac:dyDescent="0.25">
      <c r="A2372" s="5" t="s">
        <v>221</v>
      </c>
      <c r="B2372" s="4" t="s">
        <v>248</v>
      </c>
      <c r="C2372" s="4" t="s">
        <v>421</v>
      </c>
      <c r="D2372" s="4" t="s">
        <v>147</v>
      </c>
      <c r="E2372" s="4" t="s">
        <v>407</v>
      </c>
      <c r="F2372" s="4" t="s">
        <v>331</v>
      </c>
      <c r="G2372" s="4" t="s">
        <v>406</v>
      </c>
      <c r="H2372" s="4"/>
      <c r="I2372" s="66">
        <v>35.236581869899993</v>
      </c>
      <c r="J2372" s="53">
        <v>14.439283620700001</v>
      </c>
      <c r="K2372" s="53">
        <v>32.172558402199996</v>
      </c>
      <c r="L2372" s="53">
        <v>1.94711075251</v>
      </c>
      <c r="M2372" s="53">
        <v>1.8886974299347001</v>
      </c>
      <c r="N2372" s="53">
        <v>8.7816383860200006E-2</v>
      </c>
      <c r="O2372" s="54">
        <v>1.9292487865828045</v>
      </c>
    </row>
    <row r="2373" spans="1:15" x14ac:dyDescent="0.25">
      <c r="A2373" s="5" t="s">
        <v>221</v>
      </c>
      <c r="B2373" s="4" t="s">
        <v>248</v>
      </c>
      <c r="C2373" s="4" t="s">
        <v>421</v>
      </c>
      <c r="D2373" s="4" t="s">
        <v>148</v>
      </c>
      <c r="E2373" s="4" t="s">
        <v>333</v>
      </c>
      <c r="F2373" s="4" t="s">
        <v>331</v>
      </c>
      <c r="G2373" s="4" t="s">
        <v>406</v>
      </c>
      <c r="H2373" s="4"/>
      <c r="I2373" s="66">
        <v>16.221222396999998</v>
      </c>
      <c r="J2373" s="53">
        <v>1.0265913105000002</v>
      </c>
      <c r="K2373" s="53">
        <v>1.9358169423000002</v>
      </c>
      <c r="L2373" s="53">
        <v>0.17399121671000001</v>
      </c>
      <c r="M2373" s="53">
        <v>0.16877148020869998</v>
      </c>
      <c r="N2373" s="53">
        <v>4.9460340229999997E-3</v>
      </c>
      <c r="O2373" s="54">
        <v>0.17121561802984081</v>
      </c>
    </row>
    <row r="2374" spans="1:15" x14ac:dyDescent="0.25">
      <c r="A2374" s="5" t="s">
        <v>221</v>
      </c>
      <c r="B2374" s="4" t="s">
        <v>248</v>
      </c>
      <c r="C2374" s="4" t="s">
        <v>421</v>
      </c>
      <c r="D2374" s="4" t="s">
        <v>149</v>
      </c>
      <c r="E2374" s="4" t="s">
        <v>361</v>
      </c>
      <c r="F2374" s="4" t="s">
        <v>331</v>
      </c>
      <c r="G2374" s="4" t="s">
        <v>406</v>
      </c>
      <c r="H2374" s="4"/>
      <c r="I2374" s="66">
        <v>6.9900976099999994</v>
      </c>
      <c r="J2374" s="53">
        <v>0.78130742734999992</v>
      </c>
      <c r="K2374" s="53">
        <v>1.38749387131</v>
      </c>
      <c r="L2374" s="53">
        <v>0.11259484254899998</v>
      </c>
      <c r="M2374" s="53">
        <v>0.10921699727252999</v>
      </c>
      <c r="N2374" s="53">
        <v>2.9795400659E-3</v>
      </c>
      <c r="O2374" s="54">
        <v>0.11360800409301602</v>
      </c>
    </row>
    <row r="2375" spans="1:15" x14ac:dyDescent="0.25">
      <c r="A2375" s="5" t="s">
        <v>221</v>
      </c>
      <c r="B2375" s="4" t="s">
        <v>248</v>
      </c>
      <c r="C2375" s="4" t="s">
        <v>421</v>
      </c>
      <c r="D2375" s="4" t="s">
        <v>150</v>
      </c>
      <c r="E2375" s="4" t="s">
        <v>334</v>
      </c>
      <c r="F2375" s="4" t="s">
        <v>331</v>
      </c>
      <c r="G2375" s="4" t="s">
        <v>406</v>
      </c>
      <c r="H2375" s="4"/>
      <c r="I2375" s="66">
        <v>130.80921780599999</v>
      </c>
      <c r="J2375" s="53">
        <v>2.0579757742</v>
      </c>
      <c r="K2375" s="53">
        <v>4.0339852317</v>
      </c>
      <c r="L2375" s="53">
        <v>0.33627511613</v>
      </c>
      <c r="M2375" s="53">
        <v>0.32618686264610003</v>
      </c>
      <c r="N2375" s="53">
        <v>9.1487651220999982E-3</v>
      </c>
      <c r="O2375" s="54">
        <v>0.48256518460537523</v>
      </c>
    </row>
    <row r="2376" spans="1:15" x14ac:dyDescent="0.25">
      <c r="A2376" s="5" t="s">
        <v>221</v>
      </c>
      <c r="B2376" s="4" t="s">
        <v>248</v>
      </c>
      <c r="C2376" s="4" t="s">
        <v>421</v>
      </c>
      <c r="D2376" s="4" t="s">
        <v>151</v>
      </c>
      <c r="E2376" s="4" t="s">
        <v>362</v>
      </c>
      <c r="F2376" s="4" t="s">
        <v>331</v>
      </c>
      <c r="G2376" s="4" t="s">
        <v>406</v>
      </c>
      <c r="H2376" s="4"/>
      <c r="I2376" s="66">
        <v>118.70769661700001</v>
      </c>
      <c r="J2376" s="53">
        <v>10.057177973229999</v>
      </c>
      <c r="K2376" s="53">
        <v>15.804535175889999</v>
      </c>
      <c r="L2376" s="53">
        <v>1.5494006082800003</v>
      </c>
      <c r="M2376" s="53">
        <v>1.5029185900315998</v>
      </c>
      <c r="N2376" s="53">
        <v>3.9085960526809987E-2</v>
      </c>
      <c r="O2376" s="54">
        <v>1.4362751177411819</v>
      </c>
    </row>
    <row r="2377" spans="1:15" x14ac:dyDescent="0.25">
      <c r="A2377" s="5" t="s">
        <v>221</v>
      </c>
      <c r="B2377" s="4" t="s">
        <v>248</v>
      </c>
      <c r="C2377" s="4" t="s">
        <v>421</v>
      </c>
      <c r="D2377" s="4" t="s">
        <v>152</v>
      </c>
      <c r="E2377" s="4" t="s">
        <v>363</v>
      </c>
      <c r="F2377" s="4" t="s">
        <v>331</v>
      </c>
      <c r="G2377" s="4" t="s">
        <v>406</v>
      </c>
      <c r="H2377" s="4"/>
      <c r="I2377" s="66">
        <v>82.469808913999984</v>
      </c>
      <c r="J2377" s="53">
        <v>6.3526638858099993</v>
      </c>
      <c r="K2377" s="53">
        <v>18.494099163000001</v>
      </c>
      <c r="L2377" s="53">
        <v>1.12655333439</v>
      </c>
      <c r="M2377" s="53">
        <v>1.0927567343582998</v>
      </c>
      <c r="N2377" s="53">
        <v>3.3451676011599998E-2</v>
      </c>
      <c r="O2377" s="54">
        <v>1.516362047952371</v>
      </c>
    </row>
    <row r="2378" spans="1:15" x14ac:dyDescent="0.25">
      <c r="A2378" s="5" t="s">
        <v>221</v>
      </c>
      <c r="B2378" s="4" t="s">
        <v>248</v>
      </c>
      <c r="C2378" s="4" t="s">
        <v>421</v>
      </c>
      <c r="D2378" s="4" t="s">
        <v>153</v>
      </c>
      <c r="E2378" s="4" t="s">
        <v>408</v>
      </c>
      <c r="F2378" s="4" t="s">
        <v>331</v>
      </c>
      <c r="G2378" s="4" t="s">
        <v>406</v>
      </c>
      <c r="H2378" s="4"/>
      <c r="I2378" s="66">
        <v>260.254786905</v>
      </c>
      <c r="J2378" s="53">
        <v>46.487790026100001</v>
      </c>
      <c r="K2378" s="53">
        <v>106.28087993599999</v>
      </c>
      <c r="L2378" s="53">
        <v>8.5024831795199987</v>
      </c>
      <c r="M2378" s="53">
        <v>8.2474086841344008</v>
      </c>
      <c r="N2378" s="53">
        <v>0.32866677280650008</v>
      </c>
      <c r="O2378" s="54">
        <v>8.0966982307190847</v>
      </c>
    </row>
    <row r="2379" spans="1:15" x14ac:dyDescent="0.25">
      <c r="A2379" s="5" t="s">
        <v>221</v>
      </c>
      <c r="B2379" s="4" t="s">
        <v>248</v>
      </c>
      <c r="C2379" s="4" t="s">
        <v>421</v>
      </c>
      <c r="D2379" s="4" t="s">
        <v>154</v>
      </c>
      <c r="E2379" s="4" t="s">
        <v>335</v>
      </c>
      <c r="F2379" s="4" t="s">
        <v>331</v>
      </c>
      <c r="G2379" s="4" t="s">
        <v>406</v>
      </c>
      <c r="H2379" s="4"/>
      <c r="I2379" s="66">
        <v>13.388943475</v>
      </c>
      <c r="J2379" s="53">
        <v>0.76658635229999994</v>
      </c>
      <c r="K2379" s="53">
        <v>1.1109529594999998</v>
      </c>
      <c r="L2379" s="53">
        <v>0.11905968841</v>
      </c>
      <c r="M2379" s="53">
        <v>0.11548789775770001</v>
      </c>
      <c r="N2379" s="53">
        <v>2.7816030630000003E-3</v>
      </c>
      <c r="O2379" s="54">
        <v>0.10535135665906799</v>
      </c>
    </row>
    <row r="2380" spans="1:15" x14ac:dyDescent="0.25">
      <c r="A2380" s="5" t="s">
        <v>221</v>
      </c>
      <c r="B2380" s="4" t="s">
        <v>248</v>
      </c>
      <c r="C2380" s="4" t="s">
        <v>421</v>
      </c>
      <c r="D2380" s="4" t="s">
        <v>155</v>
      </c>
      <c r="E2380" s="4" t="s">
        <v>364</v>
      </c>
      <c r="F2380" s="4" t="s">
        <v>331</v>
      </c>
      <c r="G2380" s="4" t="s">
        <v>406</v>
      </c>
      <c r="H2380" s="4"/>
      <c r="I2380" s="66">
        <v>29.619704392000003</v>
      </c>
      <c r="J2380" s="53">
        <v>0.34252686780000002</v>
      </c>
      <c r="K2380" s="53">
        <v>0.72488143799999993</v>
      </c>
      <c r="L2380" s="53">
        <v>5.81172545E-2</v>
      </c>
      <c r="M2380" s="53">
        <v>5.6373736864999996E-2</v>
      </c>
      <c r="N2380" s="53">
        <v>1.3126982199999999E-3</v>
      </c>
      <c r="O2380" s="54">
        <v>8.0480795366087987E-2</v>
      </c>
    </row>
    <row r="2381" spans="1:15" x14ac:dyDescent="0.25">
      <c r="A2381" s="5" t="s">
        <v>221</v>
      </c>
      <c r="B2381" s="4" t="s">
        <v>248</v>
      </c>
      <c r="C2381" s="4" t="s">
        <v>421</v>
      </c>
      <c r="D2381" s="4" t="s">
        <v>156</v>
      </c>
      <c r="E2381" s="4" t="s">
        <v>365</v>
      </c>
      <c r="F2381" s="4" t="s">
        <v>331</v>
      </c>
      <c r="G2381" s="4" t="s">
        <v>406</v>
      </c>
      <c r="H2381" s="4"/>
      <c r="I2381" s="66">
        <v>67.774379915899999</v>
      </c>
      <c r="J2381" s="53">
        <v>7.9966860778699997</v>
      </c>
      <c r="K2381" s="53">
        <v>30.6322717342</v>
      </c>
      <c r="L2381" s="53">
        <v>1.52631678633</v>
      </c>
      <c r="M2381" s="53">
        <v>1.4805272827400999</v>
      </c>
      <c r="N2381" s="53">
        <v>7.5338363049100007E-2</v>
      </c>
      <c r="O2381" s="54">
        <v>2.0829932387987431</v>
      </c>
    </row>
    <row r="2382" spans="1:15" x14ac:dyDescent="0.25">
      <c r="A2382" s="5" t="s">
        <v>221</v>
      </c>
      <c r="B2382" s="4" t="s">
        <v>248</v>
      </c>
      <c r="C2382" s="4" t="s">
        <v>421</v>
      </c>
      <c r="D2382" s="4" t="s">
        <v>157</v>
      </c>
      <c r="E2382" s="4" t="s">
        <v>409</v>
      </c>
      <c r="F2382" s="4" t="s">
        <v>331</v>
      </c>
      <c r="G2382" s="4" t="s">
        <v>406</v>
      </c>
      <c r="H2382" s="4"/>
      <c r="I2382" s="66">
        <v>62.052611903000006</v>
      </c>
      <c r="J2382" s="53">
        <v>10.1455354209</v>
      </c>
      <c r="K2382" s="53">
        <v>26.357895187399997</v>
      </c>
      <c r="L2382" s="53">
        <v>1.9557454509899999</v>
      </c>
      <c r="M2382" s="53">
        <v>1.8970730874603001</v>
      </c>
      <c r="N2382" s="53">
        <v>8.1442690301999993E-2</v>
      </c>
      <c r="O2382" s="54">
        <v>2.0475065178696723</v>
      </c>
    </row>
    <row r="2383" spans="1:15" x14ac:dyDescent="0.25">
      <c r="A2383" s="5" t="s">
        <v>221</v>
      </c>
      <c r="B2383" s="4" t="s">
        <v>248</v>
      </c>
      <c r="C2383" s="4" t="s">
        <v>421</v>
      </c>
      <c r="D2383" s="4" t="s">
        <v>158</v>
      </c>
      <c r="E2383" s="4" t="s">
        <v>410</v>
      </c>
      <c r="F2383" s="4" t="s">
        <v>331</v>
      </c>
      <c r="G2383" s="4" t="s">
        <v>406</v>
      </c>
      <c r="H2383" s="4"/>
      <c r="I2383" s="66">
        <v>32.671314596000002</v>
      </c>
      <c r="J2383" s="53">
        <v>37.651740103999998</v>
      </c>
      <c r="K2383" s="53">
        <v>104.69879510500002</v>
      </c>
      <c r="L2383" s="53">
        <v>5.5152767563000005</v>
      </c>
      <c r="M2383" s="53">
        <v>5.3498184536109994</v>
      </c>
      <c r="N2383" s="53">
        <v>0.27537499261000004</v>
      </c>
      <c r="O2383" s="54">
        <v>6.2433185228714425</v>
      </c>
    </row>
    <row r="2384" spans="1:15" x14ac:dyDescent="0.25">
      <c r="A2384" s="5" t="s">
        <v>221</v>
      </c>
      <c r="B2384" s="4" t="s">
        <v>248</v>
      </c>
      <c r="C2384" s="4" t="s">
        <v>421</v>
      </c>
      <c r="D2384" s="4" t="s">
        <v>159</v>
      </c>
      <c r="E2384" s="4" t="s">
        <v>336</v>
      </c>
      <c r="F2384" s="4" t="s">
        <v>331</v>
      </c>
      <c r="G2384" s="4" t="s">
        <v>406</v>
      </c>
      <c r="H2384" s="4"/>
      <c r="I2384" s="66">
        <v>18.357349278000001</v>
      </c>
      <c r="J2384" s="53">
        <v>1.9792892633000001</v>
      </c>
      <c r="K2384" s="53">
        <v>5.7248396658000003</v>
      </c>
      <c r="L2384" s="53">
        <v>0.32864062773000002</v>
      </c>
      <c r="M2384" s="53">
        <v>0.31878140889810003</v>
      </c>
      <c r="N2384" s="53">
        <v>1.3404140306999998E-2</v>
      </c>
      <c r="O2384" s="54">
        <v>0.40773677948085418</v>
      </c>
    </row>
    <row r="2385" spans="1:15" x14ac:dyDescent="0.25">
      <c r="A2385" s="5" t="s">
        <v>221</v>
      </c>
      <c r="B2385" s="4" t="s">
        <v>248</v>
      </c>
      <c r="C2385" s="4" t="s">
        <v>421</v>
      </c>
      <c r="D2385" s="4" t="s">
        <v>160</v>
      </c>
      <c r="E2385" s="4" t="s">
        <v>366</v>
      </c>
      <c r="F2385" s="4" t="s">
        <v>331</v>
      </c>
      <c r="G2385" s="4" t="s">
        <v>406</v>
      </c>
      <c r="H2385" s="4"/>
      <c r="I2385" s="66">
        <v>231.27402754300002</v>
      </c>
      <c r="J2385" s="53">
        <v>27.457144728359999</v>
      </c>
      <c r="K2385" s="53">
        <v>41.659952292810004</v>
      </c>
      <c r="L2385" s="53">
        <v>4.3470501011469995</v>
      </c>
      <c r="M2385" s="53">
        <v>4.2166385981125902</v>
      </c>
      <c r="N2385" s="53">
        <v>0.1072587458429</v>
      </c>
      <c r="O2385" s="54">
        <v>3.7946120948899722</v>
      </c>
    </row>
    <row r="2386" spans="1:15" x14ac:dyDescent="0.25">
      <c r="A2386" s="5" t="s">
        <v>221</v>
      </c>
      <c r="B2386" s="4" t="s">
        <v>248</v>
      </c>
      <c r="C2386" s="4" t="s">
        <v>421</v>
      </c>
      <c r="D2386" s="4" t="s">
        <v>161</v>
      </c>
      <c r="E2386" s="4" t="s">
        <v>367</v>
      </c>
      <c r="F2386" s="4" t="s">
        <v>331</v>
      </c>
      <c r="G2386" s="4" t="s">
        <v>406</v>
      </c>
      <c r="H2386" s="4"/>
      <c r="I2386" s="66">
        <v>287.98631852</v>
      </c>
      <c r="J2386" s="53">
        <v>60.222234611499999</v>
      </c>
      <c r="K2386" s="53">
        <v>143.8137575129</v>
      </c>
      <c r="L2386" s="53">
        <v>9.7333588563400006</v>
      </c>
      <c r="M2386" s="53">
        <v>9.4413580906497998</v>
      </c>
      <c r="N2386" s="53">
        <v>0.35880783040899999</v>
      </c>
      <c r="O2386" s="54">
        <v>10.114963741764297</v>
      </c>
    </row>
    <row r="2387" spans="1:15" x14ac:dyDescent="0.25">
      <c r="A2387" s="5" t="s">
        <v>221</v>
      </c>
      <c r="B2387" s="4" t="s">
        <v>248</v>
      </c>
      <c r="C2387" s="4" t="s">
        <v>421</v>
      </c>
      <c r="D2387" s="4" t="s">
        <v>162</v>
      </c>
      <c r="E2387" s="4" t="s">
        <v>368</v>
      </c>
      <c r="F2387" s="4" t="s">
        <v>331</v>
      </c>
      <c r="G2387" s="4" t="s">
        <v>406</v>
      </c>
      <c r="H2387" s="4"/>
      <c r="I2387" s="66">
        <v>694.32751208400009</v>
      </c>
      <c r="J2387" s="53">
        <v>99.02304237797</v>
      </c>
      <c r="K2387" s="53">
        <v>102.20249270631999</v>
      </c>
      <c r="L2387" s="53">
        <v>15.695324692852999</v>
      </c>
      <c r="M2387" s="53">
        <v>15.224464952067409</v>
      </c>
      <c r="N2387" s="53">
        <v>0.22144946933418003</v>
      </c>
      <c r="O2387" s="54">
        <v>20.727071167074619</v>
      </c>
    </row>
    <row r="2388" spans="1:15" x14ac:dyDescent="0.25">
      <c r="A2388" s="5" t="s">
        <v>221</v>
      </c>
      <c r="B2388" s="4" t="s">
        <v>248</v>
      </c>
      <c r="C2388" s="4" t="s">
        <v>421</v>
      </c>
      <c r="D2388" s="4" t="s">
        <v>163</v>
      </c>
      <c r="E2388" s="4" t="s">
        <v>411</v>
      </c>
      <c r="F2388" s="4" t="s">
        <v>331</v>
      </c>
      <c r="G2388" s="4" t="s">
        <v>406</v>
      </c>
      <c r="H2388" s="4"/>
      <c r="I2388" s="66">
        <v>200.00451577000001</v>
      </c>
      <c r="J2388" s="53">
        <v>52.398907176999998</v>
      </c>
      <c r="K2388" s="53">
        <v>120.53578444499999</v>
      </c>
      <c r="L2388" s="53">
        <v>8.2144526233999979</v>
      </c>
      <c r="M2388" s="53">
        <v>7.9680190446979999</v>
      </c>
      <c r="N2388" s="53">
        <v>0.32717715720000001</v>
      </c>
      <c r="O2388" s="54">
        <v>8.320552521429331</v>
      </c>
    </row>
    <row r="2389" spans="1:15" x14ac:dyDescent="0.25">
      <c r="A2389" s="5" t="s">
        <v>221</v>
      </c>
      <c r="B2389" s="4" t="s">
        <v>248</v>
      </c>
      <c r="C2389" s="4" t="s">
        <v>421</v>
      </c>
      <c r="D2389" s="4" t="s">
        <v>164</v>
      </c>
      <c r="E2389" s="4" t="s">
        <v>369</v>
      </c>
      <c r="F2389" s="4" t="s">
        <v>331</v>
      </c>
      <c r="G2389" s="4" t="s">
        <v>406</v>
      </c>
      <c r="H2389" s="4"/>
      <c r="I2389" s="66">
        <v>1080.5279555900001</v>
      </c>
      <c r="J2389" s="53">
        <v>82.904963883899995</v>
      </c>
      <c r="K2389" s="53">
        <v>70.66261457600001</v>
      </c>
      <c r="L2389" s="53">
        <v>12.803868208979999</v>
      </c>
      <c r="M2389" s="53">
        <v>12.4197521627106</v>
      </c>
      <c r="N2389" s="53">
        <v>0.15179919617179999</v>
      </c>
      <c r="O2389" s="54">
        <v>18.381736678783724</v>
      </c>
    </row>
    <row r="2390" spans="1:15" x14ac:dyDescent="0.25">
      <c r="A2390" s="5" t="s">
        <v>221</v>
      </c>
      <c r="B2390" s="4" t="s">
        <v>248</v>
      </c>
      <c r="C2390" s="4" t="s">
        <v>421</v>
      </c>
      <c r="D2390" s="4" t="s">
        <v>165</v>
      </c>
      <c r="E2390" s="4" t="s">
        <v>412</v>
      </c>
      <c r="F2390" s="4" t="s">
        <v>331</v>
      </c>
      <c r="G2390" s="4" t="s">
        <v>406</v>
      </c>
      <c r="H2390" s="4"/>
      <c r="I2390" s="66">
        <v>8.4872941500000003</v>
      </c>
      <c r="J2390" s="53">
        <v>6.8995577510000006</v>
      </c>
      <c r="K2390" s="53">
        <v>15.858593690000001</v>
      </c>
      <c r="L2390" s="53">
        <v>0.89521497019999996</v>
      </c>
      <c r="M2390" s="53">
        <v>0.86835852109399991</v>
      </c>
      <c r="N2390" s="53">
        <v>3.5103049900000002E-2</v>
      </c>
      <c r="O2390" s="54">
        <v>1.0131806195561699</v>
      </c>
    </row>
    <row r="2391" spans="1:15" x14ac:dyDescent="0.25">
      <c r="A2391" s="5" t="s">
        <v>221</v>
      </c>
      <c r="B2391" s="4" t="s">
        <v>248</v>
      </c>
      <c r="C2391" s="4" t="s">
        <v>421</v>
      </c>
      <c r="D2391" s="4" t="s">
        <v>166</v>
      </c>
      <c r="E2391" s="4" t="s">
        <v>370</v>
      </c>
      <c r="F2391" s="4" t="s">
        <v>331</v>
      </c>
      <c r="G2391" s="4" t="s">
        <v>406</v>
      </c>
      <c r="H2391" s="4"/>
      <c r="I2391" s="66">
        <v>8.1058416600000012</v>
      </c>
      <c r="J2391" s="53">
        <v>0.2583191923</v>
      </c>
      <c r="K2391" s="53">
        <v>0.2304402871</v>
      </c>
      <c r="L2391" s="53">
        <v>4.0462012500000005E-2</v>
      </c>
      <c r="M2391" s="53">
        <v>3.9248152124999998E-2</v>
      </c>
      <c r="N2391" s="53">
        <v>4.6882850100000002E-4</v>
      </c>
      <c r="O2391" s="54">
        <v>6.3250725462092997E-2</v>
      </c>
    </row>
    <row r="2392" spans="1:15" x14ac:dyDescent="0.25">
      <c r="A2392" s="5" t="s">
        <v>221</v>
      </c>
      <c r="B2392" s="4" t="s">
        <v>248</v>
      </c>
      <c r="C2392" s="4" t="s">
        <v>421</v>
      </c>
      <c r="D2392" s="4" t="s">
        <v>167</v>
      </c>
      <c r="E2392" s="4" t="s">
        <v>371</v>
      </c>
      <c r="F2392" s="4" t="s">
        <v>331</v>
      </c>
      <c r="G2392" s="4" t="s">
        <v>406</v>
      </c>
      <c r="H2392" s="4"/>
      <c r="I2392" s="66">
        <v>25.299761328999995</v>
      </c>
      <c r="J2392" s="53">
        <v>7.3639680147400002</v>
      </c>
      <c r="K2392" s="53">
        <v>15.48856744911</v>
      </c>
      <c r="L2392" s="53">
        <v>1.051783744507</v>
      </c>
      <c r="M2392" s="53">
        <v>1.02023023217179</v>
      </c>
      <c r="N2392" s="53">
        <v>3.39189262383E-2</v>
      </c>
      <c r="O2392" s="54">
        <v>1.1022816282878767</v>
      </c>
    </row>
    <row r="2393" spans="1:15" x14ac:dyDescent="0.25">
      <c r="A2393" s="5" t="s">
        <v>221</v>
      </c>
      <c r="B2393" s="4" t="s">
        <v>248</v>
      </c>
      <c r="C2393" s="4" t="s">
        <v>421</v>
      </c>
      <c r="D2393" s="4" t="s">
        <v>168</v>
      </c>
      <c r="E2393" s="4" t="s">
        <v>372</v>
      </c>
      <c r="F2393" s="4" t="s">
        <v>338</v>
      </c>
      <c r="G2393" s="4" t="s">
        <v>406</v>
      </c>
      <c r="H2393" s="4"/>
      <c r="I2393" s="66">
        <v>70.898888450000001</v>
      </c>
      <c r="J2393" s="53">
        <v>2.2555558861999998</v>
      </c>
      <c r="K2393" s="53">
        <v>2.0687219966299999</v>
      </c>
      <c r="L2393" s="53">
        <v>0.33633392999</v>
      </c>
      <c r="M2393" s="53">
        <v>0.32624391209030001</v>
      </c>
      <c r="N2393" s="53">
        <v>4.1675578325999999E-3</v>
      </c>
      <c r="O2393" s="54">
        <v>0.54780714697170141</v>
      </c>
    </row>
    <row r="2394" spans="1:15" x14ac:dyDescent="0.25">
      <c r="A2394" s="5" t="s">
        <v>221</v>
      </c>
      <c r="B2394" s="4" t="s">
        <v>248</v>
      </c>
      <c r="C2394" s="4" t="s">
        <v>421</v>
      </c>
      <c r="D2394" s="4" t="s">
        <v>169</v>
      </c>
      <c r="E2394" s="4" t="s">
        <v>373</v>
      </c>
      <c r="F2394" s="4" t="s">
        <v>338</v>
      </c>
      <c r="G2394" s="4" t="s">
        <v>406</v>
      </c>
      <c r="H2394" s="4"/>
      <c r="I2394" s="66">
        <v>51.881782389499996</v>
      </c>
      <c r="J2394" s="53">
        <v>14.5058171837</v>
      </c>
      <c r="K2394" s="53">
        <v>17.77329937116</v>
      </c>
      <c r="L2394" s="53">
        <v>2.0378992336850001</v>
      </c>
      <c r="M2394" s="53">
        <v>1.9767622566744496</v>
      </c>
      <c r="N2394" s="53">
        <v>6.009405761920001E-2</v>
      </c>
      <c r="O2394" s="54">
        <v>1.3697630500192222</v>
      </c>
    </row>
    <row r="2395" spans="1:15" x14ac:dyDescent="0.25">
      <c r="A2395" s="5" t="s">
        <v>221</v>
      </c>
      <c r="B2395" s="4" t="s">
        <v>248</v>
      </c>
      <c r="C2395" s="4" t="s">
        <v>421</v>
      </c>
      <c r="D2395" s="4" t="s">
        <v>170</v>
      </c>
      <c r="E2395" s="4" t="s">
        <v>337</v>
      </c>
      <c r="F2395" s="4" t="s">
        <v>338</v>
      </c>
      <c r="G2395" s="4" t="s">
        <v>406</v>
      </c>
      <c r="H2395" s="4"/>
      <c r="I2395" s="66">
        <v>43.783105052999993</v>
      </c>
      <c r="J2395" s="53">
        <v>3.4990507577700001</v>
      </c>
      <c r="K2395" s="53">
        <v>9.37652815629</v>
      </c>
      <c r="L2395" s="53">
        <v>0.65654649242299989</v>
      </c>
      <c r="M2395" s="53">
        <v>0.63685009765030987</v>
      </c>
      <c r="N2395" s="53">
        <v>2.6270842120900001E-2</v>
      </c>
      <c r="O2395" s="54">
        <v>0.74581658648178661</v>
      </c>
    </row>
    <row r="2396" spans="1:15" x14ac:dyDescent="0.25">
      <c r="A2396" s="5" t="s">
        <v>221</v>
      </c>
      <c r="B2396" s="4" t="s">
        <v>248</v>
      </c>
      <c r="C2396" s="4" t="s">
        <v>421</v>
      </c>
      <c r="D2396" s="4" t="s">
        <v>171</v>
      </c>
      <c r="E2396" s="4" t="s">
        <v>339</v>
      </c>
      <c r="F2396" s="4" t="s">
        <v>338</v>
      </c>
      <c r="G2396" s="4" t="s">
        <v>406</v>
      </c>
      <c r="H2396" s="4"/>
      <c r="I2396" s="66">
        <v>51.703850150000001</v>
      </c>
      <c r="J2396" s="53">
        <v>3.5638923609000006</v>
      </c>
      <c r="K2396" s="53">
        <v>10.7944015084</v>
      </c>
      <c r="L2396" s="53">
        <v>0.70176415069999998</v>
      </c>
      <c r="M2396" s="53">
        <v>0.68071122617899993</v>
      </c>
      <c r="N2396" s="53">
        <v>2.6629024184999999E-2</v>
      </c>
      <c r="O2396" s="54">
        <v>0.86332440074949901</v>
      </c>
    </row>
    <row r="2397" spans="1:15" x14ac:dyDescent="0.25">
      <c r="A2397" s="5" t="s">
        <v>221</v>
      </c>
      <c r="B2397" s="4" t="s">
        <v>248</v>
      </c>
      <c r="C2397" s="4" t="s">
        <v>421</v>
      </c>
      <c r="D2397" s="4" t="s">
        <v>172</v>
      </c>
      <c r="E2397" s="4" t="s">
        <v>374</v>
      </c>
      <c r="F2397" s="4" t="s">
        <v>338</v>
      </c>
      <c r="G2397" s="4" t="s">
        <v>406</v>
      </c>
      <c r="H2397" s="4"/>
      <c r="I2397" s="66">
        <v>6.7207719100000007</v>
      </c>
      <c r="J2397" s="53">
        <v>0.38221387600000001</v>
      </c>
      <c r="K2397" s="53">
        <v>0.55699333279999996</v>
      </c>
      <c r="L2397" s="53">
        <v>6.3840195500000002E-2</v>
      </c>
      <c r="M2397" s="53">
        <v>6.1924989635000004E-2</v>
      </c>
      <c r="N2397" s="53">
        <v>1.023938337E-3</v>
      </c>
      <c r="O2397" s="54">
        <v>9.9591147890324985E-2</v>
      </c>
    </row>
    <row r="2398" spans="1:15" x14ac:dyDescent="0.25">
      <c r="A2398" s="5" t="s">
        <v>221</v>
      </c>
      <c r="B2398" s="4" t="s">
        <v>248</v>
      </c>
      <c r="C2398" s="4" t="s">
        <v>421</v>
      </c>
      <c r="D2398" s="4" t="s">
        <v>173</v>
      </c>
      <c r="E2398" s="4" t="s">
        <v>375</v>
      </c>
      <c r="F2398" s="4" t="s">
        <v>338</v>
      </c>
      <c r="G2398" s="4" t="s">
        <v>406</v>
      </c>
      <c r="H2398" s="4"/>
      <c r="I2398" s="66">
        <v>365.77017169999999</v>
      </c>
      <c r="J2398" s="53">
        <v>25.55996073</v>
      </c>
      <c r="K2398" s="53">
        <v>45.993350410000005</v>
      </c>
      <c r="L2398" s="53">
        <v>3.5226178579999998</v>
      </c>
      <c r="M2398" s="53">
        <v>3.4169393222599997</v>
      </c>
      <c r="N2398" s="53">
        <v>0.12353162801999999</v>
      </c>
      <c r="O2398" s="54">
        <v>3.7775997357134399</v>
      </c>
    </row>
    <row r="2399" spans="1:15" x14ac:dyDescent="0.25">
      <c r="A2399" s="5" t="s">
        <v>221</v>
      </c>
      <c r="B2399" s="4" t="s">
        <v>248</v>
      </c>
      <c r="C2399" s="4" t="s">
        <v>421</v>
      </c>
      <c r="D2399" s="4" t="s">
        <v>174</v>
      </c>
      <c r="E2399" s="4" t="s">
        <v>376</v>
      </c>
      <c r="F2399" s="4" t="s">
        <v>338</v>
      </c>
      <c r="G2399" s="4" t="s">
        <v>406</v>
      </c>
      <c r="H2399" s="4"/>
      <c r="I2399" s="66">
        <v>26.723387056500002</v>
      </c>
      <c r="J2399" s="53">
        <v>5.3091799907699997</v>
      </c>
      <c r="K2399" s="53">
        <v>10.944279973359999</v>
      </c>
      <c r="L2399" s="53">
        <v>0.96122445043899996</v>
      </c>
      <c r="M2399" s="53">
        <v>0.93238771692583</v>
      </c>
      <c r="N2399" s="53">
        <v>3.70685310145E-2</v>
      </c>
      <c r="O2399" s="54">
        <v>0.88644178318667288</v>
      </c>
    </row>
    <row r="2400" spans="1:15" x14ac:dyDescent="0.25">
      <c r="A2400" s="5" t="s">
        <v>221</v>
      </c>
      <c r="B2400" s="4" t="s">
        <v>248</v>
      </c>
      <c r="C2400" s="4" t="s">
        <v>421</v>
      </c>
      <c r="D2400" s="4" t="s">
        <v>175</v>
      </c>
      <c r="E2400" s="4" t="s">
        <v>345</v>
      </c>
      <c r="F2400" s="4" t="s">
        <v>342</v>
      </c>
      <c r="G2400" s="4" t="s">
        <v>406</v>
      </c>
      <c r="H2400" s="4"/>
      <c r="I2400" s="66">
        <v>0.87224652000000003</v>
      </c>
      <c r="J2400" s="53">
        <v>1.9085517600000001E-3</v>
      </c>
      <c r="K2400" s="53">
        <v>3.1309544000000002E-3</v>
      </c>
      <c r="L2400" s="53">
        <v>2.9646320000000002E-4</v>
      </c>
      <c r="M2400" s="53">
        <v>2.8756930399999998E-4</v>
      </c>
      <c r="N2400" s="53">
        <v>5.7189473000000005E-6</v>
      </c>
      <c r="O2400" s="54">
        <v>5.1621059059829999E-4</v>
      </c>
    </row>
    <row r="2401" spans="1:15" x14ac:dyDescent="0.25">
      <c r="A2401" s="5" t="s">
        <v>221</v>
      </c>
      <c r="B2401" s="4" t="s">
        <v>248</v>
      </c>
      <c r="C2401" s="4" t="s">
        <v>421</v>
      </c>
      <c r="D2401" s="4" t="s">
        <v>176</v>
      </c>
      <c r="E2401" s="4" t="s">
        <v>346</v>
      </c>
      <c r="F2401" s="4" t="s">
        <v>342</v>
      </c>
      <c r="G2401" s="4" t="s">
        <v>406</v>
      </c>
      <c r="H2401" s="4"/>
      <c r="I2401" s="66">
        <v>2.41031335</v>
      </c>
      <c r="J2401" s="53">
        <v>0.23903663400000003</v>
      </c>
      <c r="K2401" s="53">
        <v>0.752187402</v>
      </c>
      <c r="L2401" s="53">
        <v>3.9733630499999999E-2</v>
      </c>
      <c r="M2401" s="53">
        <v>3.8541621584999998E-2</v>
      </c>
      <c r="N2401" s="53">
        <v>1.483571957E-3</v>
      </c>
      <c r="O2401" s="54">
        <v>5.9221063867679995E-2</v>
      </c>
    </row>
    <row r="2402" spans="1:15" x14ac:dyDescent="0.25">
      <c r="A2402" s="5" t="s">
        <v>221</v>
      </c>
      <c r="B2402" s="4" t="s">
        <v>248</v>
      </c>
      <c r="C2402" s="4" t="s">
        <v>421</v>
      </c>
      <c r="D2402" s="4" t="s">
        <v>177</v>
      </c>
      <c r="E2402" s="4" t="s">
        <v>379</v>
      </c>
      <c r="F2402" s="4" t="s">
        <v>342</v>
      </c>
      <c r="G2402" s="4" t="s">
        <v>406</v>
      </c>
      <c r="H2402" s="4"/>
      <c r="I2402" s="66">
        <v>521.33692517000009</v>
      </c>
      <c r="J2402" s="53">
        <v>9.0313197831000007</v>
      </c>
      <c r="K2402" s="53">
        <v>17.804672675900001</v>
      </c>
      <c r="L2402" s="53">
        <v>1.5565776143999996</v>
      </c>
      <c r="M2402" s="53">
        <v>1.5098802859679998</v>
      </c>
      <c r="N2402" s="53">
        <v>3.9855356060999998E-2</v>
      </c>
      <c r="O2402" s="54">
        <v>2.1150648602094373</v>
      </c>
    </row>
    <row r="2403" spans="1:15" x14ac:dyDescent="0.25">
      <c r="A2403" s="5" t="s">
        <v>221</v>
      </c>
      <c r="B2403" s="4" t="s">
        <v>248</v>
      </c>
      <c r="C2403" s="4" t="s">
        <v>421</v>
      </c>
      <c r="D2403" s="4" t="s">
        <v>178</v>
      </c>
      <c r="E2403" s="4" t="s">
        <v>381</v>
      </c>
      <c r="F2403" s="4" t="s">
        <v>342</v>
      </c>
      <c r="G2403" s="4" t="s">
        <v>406</v>
      </c>
      <c r="H2403" s="4"/>
      <c r="I2403" s="66">
        <v>131.66079057099998</v>
      </c>
      <c r="J2403" s="53">
        <v>1.9001868592500002</v>
      </c>
      <c r="K2403" s="53">
        <v>3.5360275417999998</v>
      </c>
      <c r="L2403" s="53">
        <v>0.29130629433999999</v>
      </c>
      <c r="M2403" s="53">
        <v>0.28256710550980002</v>
      </c>
      <c r="N2403" s="53">
        <v>8.2253988069999999E-3</v>
      </c>
      <c r="O2403" s="54">
        <v>0.44613199080705052</v>
      </c>
    </row>
    <row r="2404" spans="1:15" x14ac:dyDescent="0.25">
      <c r="A2404" s="5" t="s">
        <v>221</v>
      </c>
      <c r="B2404" s="4" t="s">
        <v>248</v>
      </c>
      <c r="C2404" s="4" t="s">
        <v>421</v>
      </c>
      <c r="D2404" s="4" t="s">
        <v>179</v>
      </c>
      <c r="E2404" s="4" t="s">
        <v>382</v>
      </c>
      <c r="F2404" s="4" t="s">
        <v>342</v>
      </c>
      <c r="G2404" s="4" t="s">
        <v>406</v>
      </c>
      <c r="H2404" s="4"/>
      <c r="I2404" s="66">
        <v>158.49853284700004</v>
      </c>
      <c r="J2404" s="53">
        <v>10.772606757030001</v>
      </c>
      <c r="K2404" s="53">
        <v>26.56764121929</v>
      </c>
      <c r="L2404" s="53">
        <v>1.9033181084739998</v>
      </c>
      <c r="M2404" s="53">
        <v>1.8462185652197802</v>
      </c>
      <c r="N2404" s="53">
        <v>5.3810041327900009E-2</v>
      </c>
      <c r="O2404" s="54">
        <v>2.4665382583204543</v>
      </c>
    </row>
    <row r="2405" spans="1:15" x14ac:dyDescent="0.25">
      <c r="A2405" s="5" t="s">
        <v>221</v>
      </c>
      <c r="B2405" s="4" t="s">
        <v>248</v>
      </c>
      <c r="C2405" s="4" t="s">
        <v>421</v>
      </c>
      <c r="D2405" s="4" t="s">
        <v>180</v>
      </c>
      <c r="E2405" s="4" t="s">
        <v>347</v>
      </c>
      <c r="F2405" s="4" t="s">
        <v>342</v>
      </c>
      <c r="G2405" s="4" t="s">
        <v>406</v>
      </c>
      <c r="H2405" s="4"/>
      <c r="I2405" s="66">
        <v>23.114532599</v>
      </c>
      <c r="J2405" s="53">
        <v>1.0101228556999999</v>
      </c>
      <c r="K2405" s="53">
        <v>2.4939324555</v>
      </c>
      <c r="L2405" s="53">
        <v>0.18349182368999997</v>
      </c>
      <c r="M2405" s="53">
        <v>0.1779870689793</v>
      </c>
      <c r="N2405" s="53">
        <v>6.4025713250000001E-3</v>
      </c>
      <c r="O2405" s="54">
        <v>0.19802631801104101</v>
      </c>
    </row>
    <row r="2406" spans="1:15" x14ac:dyDescent="0.25">
      <c r="A2406" s="5" t="s">
        <v>221</v>
      </c>
      <c r="B2406" s="4" t="s">
        <v>248</v>
      </c>
      <c r="C2406" s="4" t="s">
        <v>421</v>
      </c>
      <c r="D2406" s="4" t="s">
        <v>181</v>
      </c>
      <c r="E2406" s="4" t="s">
        <v>383</v>
      </c>
      <c r="F2406" s="4" t="s">
        <v>342</v>
      </c>
      <c r="G2406" s="4" t="s">
        <v>406</v>
      </c>
      <c r="H2406" s="4"/>
      <c r="I2406" s="66">
        <v>1.5748895450000002</v>
      </c>
      <c r="J2406" s="53">
        <v>3.957588007E-2</v>
      </c>
      <c r="K2406" s="53">
        <v>7.1714458950000004E-2</v>
      </c>
      <c r="L2406" s="53">
        <v>6.9311657030000006E-3</v>
      </c>
      <c r="M2406" s="53">
        <v>6.7232307319099998E-3</v>
      </c>
      <c r="N2406" s="53">
        <v>1.5132713710000001E-4</v>
      </c>
      <c r="O2406" s="54">
        <v>8.9633805435602992E-3</v>
      </c>
    </row>
    <row r="2407" spans="1:15" x14ac:dyDescent="0.25">
      <c r="A2407" s="5" t="s">
        <v>221</v>
      </c>
      <c r="B2407" s="4" t="s">
        <v>248</v>
      </c>
      <c r="C2407" s="4" t="s">
        <v>421</v>
      </c>
      <c r="D2407" s="4" t="s">
        <v>182</v>
      </c>
      <c r="E2407" s="4" t="s">
        <v>384</v>
      </c>
      <c r="F2407" s="4" t="s">
        <v>349</v>
      </c>
      <c r="G2407" s="4" t="s">
        <v>406</v>
      </c>
      <c r="H2407" s="4"/>
      <c r="I2407" s="66">
        <v>2.7872334200000001E-2</v>
      </c>
      <c r="J2407" s="53">
        <v>4.4652134499999999E-4</v>
      </c>
      <c r="K2407" s="53">
        <v>3.64485789E-4</v>
      </c>
      <c r="L2407" s="53">
        <v>4.6591992400000002E-5</v>
      </c>
      <c r="M2407" s="53">
        <v>4.5194232627999994E-5</v>
      </c>
      <c r="N2407" s="53">
        <v>9.1257330000000008E-7</v>
      </c>
      <c r="O2407" s="54">
        <v>5.5693125261188998E-5</v>
      </c>
    </row>
    <row r="2408" spans="1:15" x14ac:dyDescent="0.25">
      <c r="A2408" s="5" t="s">
        <v>221</v>
      </c>
      <c r="B2408" s="4" t="s">
        <v>248</v>
      </c>
      <c r="C2408" s="4" t="s">
        <v>421</v>
      </c>
      <c r="D2408" s="4" t="s">
        <v>183</v>
      </c>
      <c r="E2408" s="4" t="s">
        <v>385</v>
      </c>
      <c r="F2408" s="4" t="s">
        <v>349</v>
      </c>
      <c r="G2408" s="4" t="s">
        <v>406</v>
      </c>
      <c r="H2408" s="4"/>
      <c r="I2408" s="66">
        <v>97.515940400000005</v>
      </c>
      <c r="J2408" s="53">
        <v>10.03637719</v>
      </c>
      <c r="K2408" s="53">
        <v>19.6442862</v>
      </c>
      <c r="L2408" s="53">
        <v>1.7583852069999999</v>
      </c>
      <c r="M2408" s="53">
        <v>1.7056336507899998</v>
      </c>
      <c r="N2408" s="53">
        <v>4.23542524E-2</v>
      </c>
      <c r="O2408" s="54">
        <v>1.8141219916712099</v>
      </c>
    </row>
    <row r="2409" spans="1:15" x14ac:dyDescent="0.25">
      <c r="A2409" s="5" t="s">
        <v>221</v>
      </c>
      <c r="B2409" s="4" t="s">
        <v>248</v>
      </c>
      <c r="C2409" s="4" t="s">
        <v>421</v>
      </c>
      <c r="D2409" s="4" t="s">
        <v>184</v>
      </c>
      <c r="E2409" s="4" t="s">
        <v>386</v>
      </c>
      <c r="F2409" s="4" t="s">
        <v>349</v>
      </c>
      <c r="G2409" s="4" t="s">
        <v>406</v>
      </c>
      <c r="H2409" s="4"/>
      <c r="I2409" s="66">
        <v>19.668567119999999</v>
      </c>
      <c r="J2409" s="53">
        <v>0.81752116699999988</v>
      </c>
      <c r="K2409" s="53">
        <v>2.0664589219999998</v>
      </c>
      <c r="L2409" s="53">
        <v>0.18657909710000001</v>
      </c>
      <c r="M2409" s="53">
        <v>0.18098172418700001</v>
      </c>
      <c r="N2409" s="53">
        <v>3.8015835289999999E-3</v>
      </c>
      <c r="O2409" s="54">
        <v>0.17839461543812998</v>
      </c>
    </row>
    <row r="2410" spans="1:15" x14ac:dyDescent="0.25">
      <c r="A2410" s="5" t="s">
        <v>221</v>
      </c>
      <c r="B2410" s="4" t="s">
        <v>248</v>
      </c>
      <c r="C2410" s="4" t="s">
        <v>421</v>
      </c>
      <c r="D2410" s="4" t="s">
        <v>185</v>
      </c>
      <c r="E2410" s="4" t="s">
        <v>387</v>
      </c>
      <c r="F2410" s="4" t="s">
        <v>349</v>
      </c>
      <c r="G2410" s="4" t="s">
        <v>406</v>
      </c>
      <c r="H2410" s="4"/>
      <c r="I2410" s="66">
        <v>0.3809216701</v>
      </c>
      <c r="J2410" s="53">
        <v>7.2717584700000004E-3</v>
      </c>
      <c r="K2410" s="53">
        <v>1.041002699E-2</v>
      </c>
      <c r="L2410" s="53">
        <v>1.248917206E-3</v>
      </c>
      <c r="M2410" s="53">
        <v>1.21144968982E-3</v>
      </c>
      <c r="N2410" s="53">
        <v>2.1759812390000001E-5</v>
      </c>
      <c r="O2410" s="54">
        <v>1.5425473219720198E-3</v>
      </c>
    </row>
    <row r="2411" spans="1:15" x14ac:dyDescent="0.25">
      <c r="A2411" s="5" t="s">
        <v>221</v>
      </c>
      <c r="B2411" s="4" t="s">
        <v>248</v>
      </c>
      <c r="C2411" s="4" t="s">
        <v>421</v>
      </c>
      <c r="D2411" s="4" t="s">
        <v>186</v>
      </c>
      <c r="E2411" s="4" t="s">
        <v>388</v>
      </c>
      <c r="F2411" s="4" t="s">
        <v>349</v>
      </c>
      <c r="G2411" s="4" t="s">
        <v>406</v>
      </c>
      <c r="H2411" s="4"/>
      <c r="I2411" s="66">
        <v>1.8581548999999999E-2</v>
      </c>
      <c r="J2411" s="53">
        <v>1.5656494E-3</v>
      </c>
      <c r="K2411" s="53">
        <v>1.8247318000000001E-3</v>
      </c>
      <c r="L2411" s="53">
        <v>2.6193092000000002E-4</v>
      </c>
      <c r="M2411" s="53">
        <v>2.540729924E-4</v>
      </c>
      <c r="N2411" s="53">
        <v>3.8836955999999999E-6</v>
      </c>
      <c r="O2411" s="54">
        <v>2.3954673254849998E-4</v>
      </c>
    </row>
    <row r="2412" spans="1:15" x14ac:dyDescent="0.25">
      <c r="A2412" s="5" t="s">
        <v>221</v>
      </c>
      <c r="B2412" s="4" t="s">
        <v>248</v>
      </c>
      <c r="C2412" s="4" t="s">
        <v>421</v>
      </c>
      <c r="D2412" s="4" t="s">
        <v>187</v>
      </c>
      <c r="E2412" s="4" t="s">
        <v>348</v>
      </c>
      <c r="F2412" s="4" t="s">
        <v>349</v>
      </c>
      <c r="G2412" s="4" t="s">
        <v>406</v>
      </c>
      <c r="H2412" s="4"/>
      <c r="I2412" s="66">
        <v>3.1124092480000001</v>
      </c>
      <c r="J2412" s="53">
        <v>8.2457358600000003E-2</v>
      </c>
      <c r="K2412" s="53">
        <v>0.16178659343999999</v>
      </c>
      <c r="L2412" s="53">
        <v>1.5010363375E-2</v>
      </c>
      <c r="M2412" s="53">
        <v>1.4560052473749998E-2</v>
      </c>
      <c r="N2412" s="53">
        <v>3.2288584899999999E-4</v>
      </c>
      <c r="O2412" s="54">
        <v>2.0293674940176299E-2</v>
      </c>
    </row>
    <row r="2413" spans="1:15" x14ac:dyDescent="0.25">
      <c r="A2413" s="5" t="s">
        <v>221</v>
      </c>
      <c r="B2413" s="4" t="s">
        <v>248</v>
      </c>
      <c r="C2413" s="4" t="s">
        <v>421</v>
      </c>
      <c r="D2413" s="4" t="s">
        <v>188</v>
      </c>
      <c r="E2413" s="4" t="s">
        <v>389</v>
      </c>
      <c r="F2413" s="4" t="s">
        <v>349</v>
      </c>
      <c r="G2413" s="4" t="s">
        <v>406</v>
      </c>
      <c r="H2413" s="4"/>
      <c r="I2413" s="66">
        <v>0</v>
      </c>
      <c r="J2413" s="53">
        <v>0</v>
      </c>
      <c r="K2413" s="53">
        <v>0</v>
      </c>
      <c r="L2413" s="53">
        <v>0</v>
      </c>
      <c r="M2413" s="53">
        <v>0</v>
      </c>
      <c r="N2413" s="53">
        <v>0</v>
      </c>
      <c r="O2413" s="54">
        <v>0</v>
      </c>
    </row>
    <row r="2414" spans="1:15" x14ac:dyDescent="0.25">
      <c r="A2414" s="5" t="s">
        <v>221</v>
      </c>
      <c r="B2414" s="4" t="s">
        <v>248</v>
      </c>
      <c r="C2414" s="4" t="s">
        <v>421</v>
      </c>
      <c r="D2414" s="4" t="s">
        <v>189</v>
      </c>
      <c r="E2414" s="4" t="s">
        <v>390</v>
      </c>
      <c r="F2414" s="4" t="s">
        <v>349</v>
      </c>
      <c r="G2414" s="4" t="s">
        <v>406</v>
      </c>
      <c r="H2414" s="4"/>
      <c r="I2414" s="66">
        <v>4.1065215100000003</v>
      </c>
      <c r="J2414" s="53">
        <v>9.9559531290000003E-2</v>
      </c>
      <c r="K2414" s="53">
        <v>0.1527026084</v>
      </c>
      <c r="L2414" s="53">
        <v>1.8517490089999998E-2</v>
      </c>
      <c r="M2414" s="53">
        <v>1.7961965387300001E-2</v>
      </c>
      <c r="N2414" s="53">
        <v>3.0127937609999999E-4</v>
      </c>
      <c r="O2414" s="54">
        <v>1.72332984928689E-2</v>
      </c>
    </row>
    <row r="2415" spans="1:15" x14ac:dyDescent="0.25">
      <c r="A2415" s="5" t="s">
        <v>221</v>
      </c>
      <c r="B2415" s="4" t="s">
        <v>248</v>
      </c>
      <c r="C2415" s="4" t="s">
        <v>421</v>
      </c>
      <c r="D2415" s="4" t="s">
        <v>190</v>
      </c>
      <c r="E2415" s="4" t="s">
        <v>391</v>
      </c>
      <c r="F2415" s="4" t="s">
        <v>349</v>
      </c>
      <c r="G2415" s="4" t="s">
        <v>406</v>
      </c>
      <c r="H2415" s="4"/>
      <c r="I2415" s="66">
        <v>1.848863699</v>
      </c>
      <c r="J2415" s="53">
        <v>0.21019079068000002</v>
      </c>
      <c r="K2415" s="53">
        <v>0.41572582182000001</v>
      </c>
      <c r="L2415" s="53">
        <v>3.9544415354000002E-2</v>
      </c>
      <c r="M2415" s="53">
        <v>3.8358082893380004E-2</v>
      </c>
      <c r="N2415" s="53">
        <v>8.2531015407000003E-4</v>
      </c>
      <c r="O2415" s="54">
        <v>4.1600592812057753E-2</v>
      </c>
    </row>
    <row r="2416" spans="1:15" x14ac:dyDescent="0.25">
      <c r="A2416" s="5" t="s">
        <v>221</v>
      </c>
      <c r="B2416" s="4" t="s">
        <v>248</v>
      </c>
      <c r="C2416" s="4" t="s">
        <v>421</v>
      </c>
      <c r="D2416" s="4" t="s">
        <v>191</v>
      </c>
      <c r="E2416" s="4" t="s">
        <v>392</v>
      </c>
      <c r="F2416" s="4" t="s">
        <v>349</v>
      </c>
      <c r="G2416" s="4" t="s">
        <v>406</v>
      </c>
      <c r="H2416" s="4"/>
      <c r="I2416" s="66">
        <v>1.5562047323999999</v>
      </c>
      <c r="J2416" s="53">
        <v>0.10434271623999999</v>
      </c>
      <c r="K2416" s="53">
        <v>0.26203796470000001</v>
      </c>
      <c r="L2416" s="53">
        <v>2.0336353710000001E-2</v>
      </c>
      <c r="M2416" s="53">
        <v>1.97262630987E-2</v>
      </c>
      <c r="N2416" s="53">
        <v>6.0974450429999993E-4</v>
      </c>
      <c r="O2416" s="54">
        <v>2.3994394867813497E-2</v>
      </c>
    </row>
    <row r="2417" spans="1:15" x14ac:dyDescent="0.25">
      <c r="A2417" s="5" t="s">
        <v>221</v>
      </c>
      <c r="B2417" s="4" t="s">
        <v>248</v>
      </c>
      <c r="C2417" s="4" t="s">
        <v>421</v>
      </c>
      <c r="D2417" s="4" t="s">
        <v>192</v>
      </c>
      <c r="E2417" s="4" t="s">
        <v>350</v>
      </c>
      <c r="F2417" s="4" t="s">
        <v>351</v>
      </c>
      <c r="G2417" s="4" t="s">
        <v>406</v>
      </c>
      <c r="H2417" s="4"/>
      <c r="I2417" s="66">
        <v>756.41782679999994</v>
      </c>
      <c r="J2417" s="53">
        <v>16.034560500000001</v>
      </c>
      <c r="K2417" s="53">
        <v>33.323559400000001</v>
      </c>
      <c r="L2417" s="53">
        <v>2.8593394810000006</v>
      </c>
      <c r="M2417" s="53">
        <v>2.7735592965700002</v>
      </c>
      <c r="N2417" s="53">
        <v>6.6607069470000002E-2</v>
      </c>
      <c r="O2417" s="54">
        <v>3.9483412185555</v>
      </c>
    </row>
    <row r="2418" spans="1:15" x14ac:dyDescent="0.25">
      <c r="A2418" s="5" t="s">
        <v>221</v>
      </c>
      <c r="B2418" s="4" t="s">
        <v>248</v>
      </c>
      <c r="C2418" s="4" t="s">
        <v>421</v>
      </c>
      <c r="D2418" s="4" t="s">
        <v>193</v>
      </c>
      <c r="E2418" s="4" t="s">
        <v>352</v>
      </c>
      <c r="F2418" s="4" t="s">
        <v>351</v>
      </c>
      <c r="G2418" s="4" t="s">
        <v>406</v>
      </c>
      <c r="H2418" s="4"/>
      <c r="I2418" s="66">
        <v>140.75752247200001</v>
      </c>
      <c r="J2418" s="53">
        <v>3.8336303174789998</v>
      </c>
      <c r="K2418" s="53">
        <v>7.863068632940001</v>
      </c>
      <c r="L2418" s="53">
        <v>0.69602244352699993</v>
      </c>
      <c r="M2418" s="53">
        <v>0.67514177022118993</v>
      </c>
      <c r="N2418" s="53">
        <v>1.5731533978050001E-2</v>
      </c>
      <c r="O2418" s="54">
        <v>0.88857303702493018</v>
      </c>
    </row>
    <row r="2419" spans="1:15" x14ac:dyDescent="0.25">
      <c r="A2419" s="5" t="s">
        <v>221</v>
      </c>
      <c r="B2419" s="4" t="s">
        <v>248</v>
      </c>
      <c r="C2419" s="4" t="s">
        <v>421</v>
      </c>
      <c r="D2419" s="4" t="s">
        <v>194</v>
      </c>
      <c r="E2419" s="4" t="s">
        <v>353</v>
      </c>
      <c r="F2419" s="4" t="s">
        <v>351</v>
      </c>
      <c r="G2419" s="4" t="s">
        <v>406</v>
      </c>
      <c r="H2419" s="4"/>
      <c r="I2419" s="66">
        <v>121.6299726</v>
      </c>
      <c r="J2419" s="53">
        <v>8.4479077232999984</v>
      </c>
      <c r="K2419" s="53">
        <v>18.050791733299999</v>
      </c>
      <c r="L2419" s="53">
        <v>1.4523997582400001</v>
      </c>
      <c r="M2419" s="53">
        <v>1.4088277654927999</v>
      </c>
      <c r="N2419" s="53">
        <v>4.3576717897599995E-2</v>
      </c>
      <c r="O2419" s="54">
        <v>1.6150266188057782</v>
      </c>
    </row>
    <row r="2420" spans="1:15" x14ac:dyDescent="0.25">
      <c r="A2420" s="5" t="s">
        <v>221</v>
      </c>
      <c r="B2420" s="4" t="s">
        <v>248</v>
      </c>
      <c r="C2420" s="4" t="s">
        <v>421</v>
      </c>
      <c r="D2420" s="4" t="s">
        <v>195</v>
      </c>
      <c r="E2420" s="4" t="s">
        <v>404</v>
      </c>
      <c r="F2420" s="4" t="s">
        <v>351</v>
      </c>
      <c r="G2420" s="4" t="s">
        <v>406</v>
      </c>
      <c r="H2420" s="4"/>
      <c r="I2420" s="66">
        <v>0</v>
      </c>
      <c r="J2420" s="53">
        <v>0</v>
      </c>
      <c r="K2420" s="53">
        <v>0</v>
      </c>
      <c r="L2420" s="53">
        <v>0</v>
      </c>
      <c r="M2420" s="53">
        <v>0</v>
      </c>
      <c r="N2420" s="53">
        <v>0</v>
      </c>
      <c r="O2420" s="54">
        <v>0</v>
      </c>
    </row>
    <row r="2421" spans="1:15" x14ac:dyDescent="0.25">
      <c r="A2421" s="5" t="s">
        <v>221</v>
      </c>
      <c r="B2421" s="4" t="s">
        <v>248</v>
      </c>
      <c r="C2421" s="4" t="s">
        <v>421</v>
      </c>
      <c r="D2421" s="4" t="s">
        <v>196</v>
      </c>
      <c r="E2421" s="4" t="s">
        <v>393</v>
      </c>
      <c r="F2421" s="4" t="s">
        <v>351</v>
      </c>
      <c r="G2421" s="4" t="s">
        <v>406</v>
      </c>
      <c r="H2421" s="4"/>
      <c r="I2421" s="66">
        <v>249.87840465599999</v>
      </c>
      <c r="J2421" s="53">
        <v>12.066956427199999</v>
      </c>
      <c r="K2421" s="53">
        <v>10.025380096000001</v>
      </c>
      <c r="L2421" s="53">
        <v>1.7977089815</v>
      </c>
      <c r="M2421" s="53">
        <v>1.743777712055</v>
      </c>
      <c r="N2421" s="53">
        <v>2.2186693422000001E-2</v>
      </c>
      <c r="O2421" s="54">
        <v>2.8245926150932226</v>
      </c>
    </row>
    <row r="2422" spans="1:15" x14ac:dyDescent="0.25">
      <c r="A2422" s="5" t="s">
        <v>221</v>
      </c>
      <c r="B2422" s="4" t="s">
        <v>248</v>
      </c>
      <c r="C2422" s="4" t="s">
        <v>421</v>
      </c>
      <c r="D2422" s="4" t="s">
        <v>197</v>
      </c>
      <c r="E2422" s="4" t="s">
        <v>394</v>
      </c>
      <c r="F2422" s="4" t="s">
        <v>351</v>
      </c>
      <c r="G2422" s="4" t="s">
        <v>406</v>
      </c>
      <c r="H2422" s="4"/>
      <c r="I2422" s="66">
        <v>54.403464380000003</v>
      </c>
      <c r="J2422" s="53">
        <v>0.47543168339999997</v>
      </c>
      <c r="K2422" s="53">
        <v>1.1068356125000001</v>
      </c>
      <c r="L2422" s="53">
        <v>7.8179881660000006E-2</v>
      </c>
      <c r="M2422" s="53">
        <v>7.5834485210200003E-2</v>
      </c>
      <c r="N2422" s="53">
        <v>2.1245375167000002E-3</v>
      </c>
      <c r="O2422" s="54">
        <v>0.1316912431603626</v>
      </c>
    </row>
    <row r="2423" spans="1:15" x14ac:dyDescent="0.25">
      <c r="A2423" s="5" t="s">
        <v>221</v>
      </c>
      <c r="B2423" s="4" t="s">
        <v>248</v>
      </c>
      <c r="C2423" s="4" t="s">
        <v>421</v>
      </c>
      <c r="D2423" s="4" t="s">
        <v>198</v>
      </c>
      <c r="E2423" s="4" t="s">
        <v>354</v>
      </c>
      <c r="F2423" s="4" t="s">
        <v>351</v>
      </c>
      <c r="G2423" s="4" t="s">
        <v>406</v>
      </c>
      <c r="H2423" s="4"/>
      <c r="I2423" s="66">
        <v>7.246419554</v>
      </c>
      <c r="J2423" s="53">
        <v>0.37011289510000001</v>
      </c>
      <c r="K2423" s="53">
        <v>0.78746516649999998</v>
      </c>
      <c r="L2423" s="53">
        <v>6.4576474120000005E-2</v>
      </c>
      <c r="M2423" s="53">
        <v>6.2639179896399999E-2</v>
      </c>
      <c r="N2423" s="53">
        <v>1.8946329440999998E-3</v>
      </c>
      <c r="O2423" s="54">
        <v>7.1884874183990408E-2</v>
      </c>
    </row>
    <row r="2424" spans="1:15" x14ac:dyDescent="0.25">
      <c r="A2424" s="5" t="s">
        <v>221</v>
      </c>
      <c r="B2424" s="4" t="s">
        <v>248</v>
      </c>
      <c r="C2424" s="4" t="s">
        <v>421</v>
      </c>
      <c r="D2424" s="4" t="s">
        <v>199</v>
      </c>
      <c r="E2424" s="4" t="s">
        <v>395</v>
      </c>
      <c r="F2424" s="4" t="s">
        <v>356</v>
      </c>
      <c r="G2424" s="4" t="s">
        <v>406</v>
      </c>
      <c r="H2424" s="4"/>
      <c r="I2424" s="66">
        <v>0</v>
      </c>
      <c r="J2424" s="53">
        <v>0</v>
      </c>
      <c r="K2424" s="53">
        <v>0</v>
      </c>
      <c r="L2424" s="53">
        <v>0</v>
      </c>
      <c r="M2424" s="53">
        <v>0</v>
      </c>
      <c r="N2424" s="53">
        <v>0</v>
      </c>
      <c r="O2424" s="54">
        <v>0</v>
      </c>
    </row>
    <row r="2425" spans="1:15" x14ac:dyDescent="0.25">
      <c r="A2425" s="5" t="s">
        <v>221</v>
      </c>
      <c r="B2425" s="4" t="s">
        <v>248</v>
      </c>
      <c r="C2425" s="4" t="s">
        <v>421</v>
      </c>
      <c r="D2425" s="4" t="s">
        <v>200</v>
      </c>
      <c r="E2425" s="4" t="s">
        <v>396</v>
      </c>
      <c r="F2425" s="4" t="s">
        <v>356</v>
      </c>
      <c r="G2425" s="4" t="s">
        <v>406</v>
      </c>
      <c r="H2425" s="4"/>
      <c r="I2425" s="66">
        <v>4.5924352740000005</v>
      </c>
      <c r="J2425" s="53">
        <v>1.0264186260000001</v>
      </c>
      <c r="K2425" s="53">
        <v>2.3888780677900003</v>
      </c>
      <c r="L2425" s="53">
        <v>0.19398940556700001</v>
      </c>
      <c r="M2425" s="53">
        <v>0.18816972339998997</v>
      </c>
      <c r="N2425" s="53">
        <v>7.9316539538000011E-3</v>
      </c>
      <c r="O2425" s="54">
        <v>0.18408552110774548</v>
      </c>
    </row>
    <row r="2426" spans="1:15" x14ac:dyDescent="0.25">
      <c r="A2426" s="5" t="s">
        <v>221</v>
      </c>
      <c r="B2426" s="4" t="s">
        <v>248</v>
      </c>
      <c r="C2426" s="4" t="s">
        <v>421</v>
      </c>
      <c r="D2426" s="4" t="s">
        <v>201</v>
      </c>
      <c r="E2426" s="4" t="s">
        <v>413</v>
      </c>
      <c r="F2426" s="4" t="s">
        <v>331</v>
      </c>
      <c r="G2426" s="4" t="s">
        <v>406</v>
      </c>
      <c r="H2426" s="4"/>
      <c r="I2426" s="66">
        <v>0</v>
      </c>
      <c r="J2426" s="53">
        <v>0</v>
      </c>
      <c r="K2426" s="53">
        <v>0</v>
      </c>
      <c r="L2426" s="53">
        <v>0</v>
      </c>
      <c r="M2426" s="53">
        <v>0</v>
      </c>
      <c r="N2426" s="53">
        <v>0</v>
      </c>
      <c r="O2426" s="54">
        <v>0</v>
      </c>
    </row>
    <row r="2427" spans="1:15" x14ac:dyDescent="0.25">
      <c r="A2427" s="5" t="s">
        <v>221</v>
      </c>
      <c r="B2427" s="4" t="s">
        <v>248</v>
      </c>
      <c r="C2427" s="4" t="s">
        <v>421</v>
      </c>
      <c r="D2427" s="4" t="s">
        <v>202</v>
      </c>
      <c r="E2427" s="4" t="s">
        <v>397</v>
      </c>
      <c r="F2427" s="4" t="s">
        <v>338</v>
      </c>
      <c r="G2427" s="4" t="s">
        <v>406</v>
      </c>
      <c r="H2427" s="4"/>
      <c r="I2427" s="66">
        <v>0</v>
      </c>
      <c r="J2427" s="53">
        <v>0</v>
      </c>
      <c r="K2427" s="53">
        <v>0</v>
      </c>
      <c r="L2427" s="53">
        <v>0</v>
      </c>
      <c r="M2427" s="53">
        <v>0</v>
      </c>
      <c r="N2427" s="53">
        <v>0</v>
      </c>
      <c r="O2427" s="54">
        <v>0</v>
      </c>
    </row>
    <row r="2428" spans="1:15" x14ac:dyDescent="0.25">
      <c r="A2428" s="5" t="s">
        <v>221</v>
      </c>
      <c r="B2428" s="4" t="s">
        <v>248</v>
      </c>
      <c r="C2428" s="4" t="s">
        <v>421</v>
      </c>
      <c r="D2428" s="4" t="s">
        <v>203</v>
      </c>
      <c r="E2428" s="4" t="s">
        <v>414</v>
      </c>
      <c r="F2428" s="4" t="s">
        <v>415</v>
      </c>
      <c r="G2428" s="4" t="s">
        <v>326</v>
      </c>
      <c r="H2428" s="4"/>
      <c r="I2428" s="66">
        <v>804.09236399999986</v>
      </c>
      <c r="J2428" s="53">
        <v>68.820417327000001</v>
      </c>
      <c r="K2428" s="53">
        <v>2.8254803906000001</v>
      </c>
      <c r="L2428" s="53">
        <v>0.56929289109000003</v>
      </c>
      <c r="M2428" s="53">
        <v>0.52374945980280008</v>
      </c>
      <c r="N2428" s="53">
        <v>1.23929505676E-2</v>
      </c>
      <c r="O2428" s="54">
        <v>35.853214926247993</v>
      </c>
    </row>
    <row r="2429" spans="1:15" x14ac:dyDescent="0.25">
      <c r="A2429" s="5" t="s">
        <v>221</v>
      </c>
      <c r="B2429" s="4" t="s">
        <v>248</v>
      </c>
      <c r="C2429" s="4" t="s">
        <v>421</v>
      </c>
      <c r="D2429" s="4" t="s">
        <v>204</v>
      </c>
      <c r="E2429" s="4" t="s">
        <v>416</v>
      </c>
      <c r="F2429" s="4" t="s">
        <v>415</v>
      </c>
      <c r="G2429" s="4" t="s">
        <v>326</v>
      </c>
      <c r="H2429" s="4"/>
      <c r="I2429" s="66">
        <v>239.95662184</v>
      </c>
      <c r="J2429" s="53">
        <v>67.465966652800006</v>
      </c>
      <c r="K2429" s="53">
        <v>2.5095910160279997</v>
      </c>
      <c r="L2429" s="53">
        <v>0.36851082186360001</v>
      </c>
      <c r="M2429" s="53">
        <v>0.33902995611451203</v>
      </c>
      <c r="N2429" s="53">
        <v>1.1649298509000001E-2</v>
      </c>
      <c r="O2429" s="54">
        <v>20.659423427930307</v>
      </c>
    </row>
    <row r="2430" spans="1:15" x14ac:dyDescent="0.25">
      <c r="A2430" s="5" t="s">
        <v>221</v>
      </c>
      <c r="B2430" s="4" t="s">
        <v>248</v>
      </c>
      <c r="C2430" s="4" t="s">
        <v>421</v>
      </c>
      <c r="D2430" s="4" t="s">
        <v>205</v>
      </c>
      <c r="E2430" s="4" t="s">
        <v>417</v>
      </c>
      <c r="F2430" s="4" t="s">
        <v>415</v>
      </c>
      <c r="G2430" s="4" t="s">
        <v>357</v>
      </c>
      <c r="H2430" s="4"/>
      <c r="I2430" s="66">
        <v>73.989462171</v>
      </c>
      <c r="J2430" s="53">
        <v>15.065513644210002</v>
      </c>
      <c r="K2430" s="53">
        <v>1.238927661575</v>
      </c>
      <c r="L2430" s="53">
        <v>8.8925916507099998E-3</v>
      </c>
      <c r="M2430" s="53">
        <v>8.1811843186532004E-3</v>
      </c>
      <c r="N2430" s="53">
        <v>2.7314211612920001E-3</v>
      </c>
      <c r="O2430" s="54">
        <v>1.2119451827852832</v>
      </c>
    </row>
    <row r="2431" spans="1:15" x14ac:dyDescent="0.25">
      <c r="A2431" s="5" t="s">
        <v>221</v>
      </c>
      <c r="B2431" s="4" t="s">
        <v>248</v>
      </c>
      <c r="C2431" s="4" t="s">
        <v>421</v>
      </c>
      <c r="D2431" s="4" t="s">
        <v>206</v>
      </c>
      <c r="E2431" s="4" t="s">
        <v>417</v>
      </c>
      <c r="F2431" s="4" t="s">
        <v>415</v>
      </c>
      <c r="G2431" s="4" t="s">
        <v>406</v>
      </c>
      <c r="H2431" s="4"/>
      <c r="I2431" s="66">
        <v>138.518180513</v>
      </c>
      <c r="J2431" s="53">
        <v>1.1571519261000001</v>
      </c>
      <c r="K2431" s="53">
        <v>6.5134920365999998</v>
      </c>
      <c r="L2431" s="53">
        <v>0.14113516975999998</v>
      </c>
      <c r="M2431" s="53">
        <v>0.13690111466719998</v>
      </c>
      <c r="N2431" s="53">
        <v>9.164182604300003E-2</v>
      </c>
      <c r="O2431" s="54">
        <v>0.26845863054327712</v>
      </c>
    </row>
    <row r="2432" spans="1:15" x14ac:dyDescent="0.25">
      <c r="A2432" s="5" t="s">
        <v>221</v>
      </c>
      <c r="B2432" s="4" t="s">
        <v>248</v>
      </c>
      <c r="C2432" s="4" t="s">
        <v>421</v>
      </c>
      <c r="D2432" s="4" t="s">
        <v>207</v>
      </c>
      <c r="E2432" s="4" t="s">
        <v>418</v>
      </c>
      <c r="F2432" s="4" t="s">
        <v>415</v>
      </c>
      <c r="G2432" s="4" t="s">
        <v>406</v>
      </c>
      <c r="H2432" s="4"/>
      <c r="I2432" s="66">
        <v>0.93530232000000002</v>
      </c>
      <c r="J2432" s="53">
        <v>5.4711652999999997E-3</v>
      </c>
      <c r="K2432" s="53">
        <v>9.0049598000000002E-3</v>
      </c>
      <c r="L2432" s="53">
        <v>9.5608848000000005E-4</v>
      </c>
      <c r="M2432" s="53">
        <v>9.274058256E-4</v>
      </c>
      <c r="N2432" s="53">
        <v>1.4826476E-4</v>
      </c>
      <c r="O2432" s="54">
        <v>1.7986093224839998E-3</v>
      </c>
    </row>
    <row r="2433" spans="1:15" x14ac:dyDescent="0.25">
      <c r="A2433" s="5" t="s">
        <v>221</v>
      </c>
      <c r="B2433" s="4" t="s">
        <v>248</v>
      </c>
      <c r="C2433" s="4" t="s">
        <v>421</v>
      </c>
      <c r="D2433" s="4" t="s">
        <v>208</v>
      </c>
      <c r="E2433" s="4" t="s">
        <v>419</v>
      </c>
      <c r="F2433" s="4" t="s">
        <v>420</v>
      </c>
      <c r="G2433" s="4" t="s">
        <v>406</v>
      </c>
      <c r="H2433" s="4"/>
      <c r="I2433" s="66">
        <v>0.44776159470000004</v>
      </c>
      <c r="J2433" s="53">
        <v>6.2150260473999991E-2</v>
      </c>
      <c r="K2433" s="53">
        <v>8.3135377742E-2</v>
      </c>
      <c r="L2433" s="53">
        <v>1.02989328971E-2</v>
      </c>
      <c r="M2433" s="53">
        <v>9.9899649101869992E-3</v>
      </c>
      <c r="N2433" s="53">
        <v>1.6557744851800001E-4</v>
      </c>
      <c r="O2433" s="54">
        <v>1.441408853913327E-2</v>
      </c>
    </row>
    <row r="2434" spans="1:15" x14ac:dyDescent="0.25">
      <c r="A2434" s="5" t="s">
        <v>221</v>
      </c>
      <c r="B2434" s="4" t="s">
        <v>248</v>
      </c>
      <c r="C2434" s="4" t="s">
        <v>421</v>
      </c>
      <c r="D2434" s="4" t="s">
        <v>209</v>
      </c>
      <c r="E2434" s="4" t="s">
        <v>419</v>
      </c>
      <c r="F2434" s="4" t="s">
        <v>420</v>
      </c>
      <c r="G2434" s="4" t="s">
        <v>357</v>
      </c>
      <c r="H2434" s="4"/>
      <c r="I2434" s="66">
        <v>0.44593589760000002</v>
      </c>
      <c r="J2434" s="53">
        <v>0.10227053906</v>
      </c>
      <c r="K2434" s="53">
        <v>1.5833606392999999E-3</v>
      </c>
      <c r="L2434" s="53">
        <v>5.5649667700000001E-5</v>
      </c>
      <c r="M2434" s="53">
        <v>5.1197694284000006E-5</v>
      </c>
      <c r="N2434" s="53">
        <v>9.3323724790000004E-6</v>
      </c>
      <c r="O2434" s="54">
        <v>3.8165769621735001E-3</v>
      </c>
    </row>
    <row r="2435" spans="1:15" x14ac:dyDescent="0.25">
      <c r="A2435" s="5" t="s">
        <v>221</v>
      </c>
      <c r="B2435" s="4" t="s">
        <v>248</v>
      </c>
      <c r="C2435" s="4" t="s">
        <v>421</v>
      </c>
      <c r="D2435" s="4" t="s">
        <v>210</v>
      </c>
      <c r="E2435" s="4" t="s">
        <v>419</v>
      </c>
      <c r="F2435" s="4" t="s">
        <v>420</v>
      </c>
      <c r="G2435" s="4" t="s">
        <v>399</v>
      </c>
      <c r="H2435" s="4"/>
      <c r="I2435" s="66">
        <v>4.9714855999999997E-3</v>
      </c>
      <c r="J2435" s="53">
        <v>6.6684983999999996E-4</v>
      </c>
      <c r="K2435" s="53">
        <v>1.2604918E-4</v>
      </c>
      <c r="L2435" s="53">
        <v>1.1861301000000001E-6</v>
      </c>
      <c r="M2435" s="53">
        <v>1.1861301000000001E-6</v>
      </c>
      <c r="N2435" s="53">
        <v>2.4316360999999998E-7</v>
      </c>
      <c r="O2435" s="54">
        <v>3.5164671090150001E-5</v>
      </c>
    </row>
    <row r="2436" spans="1:15" x14ac:dyDescent="0.25">
      <c r="A2436" s="5" t="s">
        <v>221</v>
      </c>
      <c r="B2436" s="4" t="s">
        <v>248</v>
      </c>
      <c r="C2436" s="4" t="s">
        <v>421</v>
      </c>
      <c r="D2436" s="4" t="s">
        <v>259</v>
      </c>
      <c r="E2436" s="4" t="s">
        <v>422</v>
      </c>
      <c r="F2436" s="4" t="s">
        <v>423</v>
      </c>
      <c r="G2436" s="4"/>
      <c r="H2436" s="4"/>
      <c r="I2436" s="66"/>
      <c r="J2436" s="53">
        <v>6.5810898469686192</v>
      </c>
      <c r="K2436" s="53">
        <v>0.70760991849811949</v>
      </c>
      <c r="L2436" s="53">
        <v>1.923552017410431E-2</v>
      </c>
      <c r="M2436" s="53">
        <v>1.8350515742753745E-2</v>
      </c>
      <c r="N2436" s="53">
        <v>1.5176628797382305E-2</v>
      </c>
      <c r="O2436" s="54">
        <v>0.2289722588567813</v>
      </c>
    </row>
    <row r="2437" spans="1:15" x14ac:dyDescent="0.25">
      <c r="A2437" s="5" t="s">
        <v>221</v>
      </c>
      <c r="B2437" s="4" t="s">
        <v>248</v>
      </c>
      <c r="C2437" s="4" t="s">
        <v>421</v>
      </c>
      <c r="D2437" s="4" t="s">
        <v>260</v>
      </c>
      <c r="E2437" s="4" t="s">
        <v>399</v>
      </c>
      <c r="F2437" s="4" t="s">
        <v>423</v>
      </c>
      <c r="G2437" s="4"/>
      <c r="H2437" s="4"/>
      <c r="I2437" s="66"/>
      <c r="J2437" s="53">
        <v>0.64647777670667061</v>
      </c>
      <c r="K2437" s="53">
        <v>6.9510384681492413E-2</v>
      </c>
      <c r="L2437" s="53">
        <v>1.8895557734528157E-3</v>
      </c>
      <c r="M2437" s="53">
        <v>1.8026194588819701E-3</v>
      </c>
      <c r="N2437" s="53">
        <v>1.4908401907555555E-3</v>
      </c>
      <c r="O2437" s="54">
        <v>2.249254762893409E-2</v>
      </c>
    </row>
    <row r="2438" spans="1:15" x14ac:dyDescent="0.25">
      <c r="A2438" s="5" t="s">
        <v>221</v>
      </c>
      <c r="B2438" s="4" t="s">
        <v>248</v>
      </c>
      <c r="C2438" s="4" t="s">
        <v>421</v>
      </c>
      <c r="D2438" s="4" t="s">
        <v>261</v>
      </c>
      <c r="E2438" s="4" t="s">
        <v>402</v>
      </c>
      <c r="F2438" s="4" t="s">
        <v>423</v>
      </c>
      <c r="G2438" s="4"/>
      <c r="H2438" s="4"/>
      <c r="I2438" s="66"/>
      <c r="J2438" s="53">
        <v>0.51123139999237532</v>
      </c>
      <c r="K2438" s="53">
        <v>5.4968465359717673E-2</v>
      </c>
      <c r="L2438" s="53">
        <v>1.4942512770462432E-3</v>
      </c>
      <c r="M2438" s="53">
        <v>1.4255024732828046E-3</v>
      </c>
      <c r="N2438" s="53">
        <v>1.1789489837802775E-3</v>
      </c>
      <c r="O2438" s="54">
        <v>1.778699443051792E-2</v>
      </c>
    </row>
    <row r="2439" spans="1:15" x14ac:dyDescent="0.25">
      <c r="A2439" s="5" t="s">
        <v>221</v>
      </c>
      <c r="B2439" s="4" t="s">
        <v>248</v>
      </c>
      <c r="C2439" s="4" t="s">
        <v>421</v>
      </c>
      <c r="D2439" s="4" t="s">
        <v>262</v>
      </c>
      <c r="E2439" s="4" t="s">
        <v>424</v>
      </c>
      <c r="F2439" s="4" t="s">
        <v>423</v>
      </c>
      <c r="G2439" s="4"/>
      <c r="H2439" s="4"/>
      <c r="I2439" s="66"/>
      <c r="J2439" s="53">
        <v>31.290607201031506</v>
      </c>
      <c r="K2439" s="53">
        <v>3.3644190439790784</v>
      </c>
      <c r="L2439" s="53">
        <v>9.1457664318723458E-2</v>
      </c>
      <c r="M2439" s="53">
        <v>8.7249801080795122E-2</v>
      </c>
      <c r="N2439" s="53">
        <v>7.2159162293384399E-2</v>
      </c>
      <c r="O2439" s="54">
        <v>1.088676978801717</v>
      </c>
    </row>
    <row r="2440" spans="1:15" x14ac:dyDescent="0.25">
      <c r="A2440" s="5" t="s">
        <v>221</v>
      </c>
      <c r="B2440" s="4" t="s">
        <v>248</v>
      </c>
      <c r="C2440" s="4" t="s">
        <v>421</v>
      </c>
      <c r="D2440" s="4" t="s">
        <v>263</v>
      </c>
      <c r="E2440" s="4" t="s">
        <v>425</v>
      </c>
      <c r="F2440" s="4"/>
      <c r="G2440" s="4"/>
      <c r="H2440" s="4"/>
      <c r="I2440" s="66"/>
      <c r="J2440" s="53">
        <v>3.8097703683835022</v>
      </c>
      <c r="K2440" s="53">
        <v>0.27252697591967134</v>
      </c>
      <c r="L2440" s="53">
        <v>6.4943923054298164E-2</v>
      </c>
      <c r="M2440" s="53">
        <v>6.4943923054298164E-2</v>
      </c>
      <c r="N2440" s="53">
        <v>9.8032161481708097E-2</v>
      </c>
      <c r="O2440" s="54">
        <v>3.4648058380745317</v>
      </c>
    </row>
    <row r="2441" spans="1:15" x14ac:dyDescent="0.25">
      <c r="A2441" s="5" t="s">
        <v>221</v>
      </c>
      <c r="B2441" s="4" t="s">
        <v>248</v>
      </c>
      <c r="C2441" s="4" t="s">
        <v>421</v>
      </c>
      <c r="D2441" s="4" t="s">
        <v>264</v>
      </c>
      <c r="E2441" s="4" t="s">
        <v>426</v>
      </c>
      <c r="F2441" s="4" t="s">
        <v>427</v>
      </c>
      <c r="G2441" s="4"/>
      <c r="H2441" s="4"/>
      <c r="I2441" s="66"/>
      <c r="J2441" s="53">
        <v>9.965519032450508E-2</v>
      </c>
      <c r="K2441" s="53">
        <v>8.0706377334568133E-2</v>
      </c>
      <c r="L2441" s="53">
        <v>1.5044102250391796E-3</v>
      </c>
      <c r="M2441" s="53">
        <v>1.5044102250391796E-3</v>
      </c>
      <c r="N2441" s="53">
        <v>1.0911412588023771E-2</v>
      </c>
      <c r="O2441" s="54">
        <v>1.6066995337440229E-2</v>
      </c>
    </row>
    <row r="2442" spans="1:15" x14ac:dyDescent="0.25">
      <c r="A2442" s="5" t="s">
        <v>221</v>
      </c>
      <c r="B2442" s="4" t="s">
        <v>248</v>
      </c>
      <c r="C2442" s="4" t="s">
        <v>421</v>
      </c>
      <c r="D2442" s="33">
        <v>2275050011</v>
      </c>
      <c r="E2442" s="4" t="s">
        <v>428</v>
      </c>
      <c r="F2442" s="4" t="s">
        <v>429</v>
      </c>
      <c r="G2442" s="4"/>
      <c r="H2442" s="4"/>
      <c r="I2442" s="66"/>
      <c r="J2442" s="53">
        <v>645.11138717488905</v>
      </c>
      <c r="K2442" s="53">
        <v>2.7991068963581185</v>
      </c>
      <c r="L2442" s="53">
        <v>1.9964491746989455</v>
      </c>
      <c r="M2442" s="53">
        <v>1.9945563030466171</v>
      </c>
      <c r="N2442" s="53">
        <v>0.87530814473109253</v>
      </c>
      <c r="O2442" s="54">
        <v>9.855718123729531</v>
      </c>
    </row>
    <row r="2443" spans="1:15" x14ac:dyDescent="0.25">
      <c r="A2443" s="5" t="s">
        <v>221</v>
      </c>
      <c r="B2443" s="4" t="s">
        <v>248</v>
      </c>
      <c r="C2443" s="4" t="s">
        <v>421</v>
      </c>
      <c r="D2443" s="4" t="s">
        <v>265</v>
      </c>
      <c r="E2443" s="4" t="s">
        <v>428</v>
      </c>
      <c r="F2443" s="4" t="s">
        <v>430</v>
      </c>
      <c r="G2443" s="4"/>
      <c r="H2443" s="4"/>
      <c r="I2443" s="66"/>
      <c r="J2443" s="53">
        <v>116.41346008411084</v>
      </c>
      <c r="K2443" s="53">
        <v>13.38578678473046</v>
      </c>
      <c r="L2443" s="53">
        <v>1.5933805520007149</v>
      </c>
      <c r="M2443" s="53">
        <v>1.5933805520007149</v>
      </c>
      <c r="N2443" s="53">
        <v>3.3897308842634559</v>
      </c>
      <c r="O2443" s="54">
        <v>74.502028835825627</v>
      </c>
    </row>
    <row r="2444" spans="1:15" x14ac:dyDescent="0.25">
      <c r="A2444" s="5" t="s">
        <v>221</v>
      </c>
      <c r="B2444" s="4" t="s">
        <v>248</v>
      </c>
      <c r="C2444" s="4" t="s">
        <v>421</v>
      </c>
      <c r="D2444" s="4" t="s">
        <v>266</v>
      </c>
      <c r="E2444" s="4" t="s">
        <v>431</v>
      </c>
      <c r="F2444" s="4" t="s">
        <v>430</v>
      </c>
      <c r="G2444" s="4"/>
      <c r="H2444" s="4"/>
      <c r="I2444" s="66"/>
      <c r="J2444" s="53">
        <v>11.330811445726047</v>
      </c>
      <c r="K2444" s="53">
        <v>0.68436688372796406</v>
      </c>
      <c r="L2444" s="53">
        <v>5.48132555209212E-2</v>
      </c>
      <c r="M2444" s="53">
        <v>5.48132555209212E-2</v>
      </c>
      <c r="N2444" s="53">
        <v>0.21328717768967359</v>
      </c>
      <c r="O2444" s="54">
        <v>2.0595336815665521</v>
      </c>
    </row>
    <row r="2445" spans="1:15" x14ac:dyDescent="0.25">
      <c r="A2445" s="5" t="s">
        <v>221</v>
      </c>
      <c r="B2445" s="4" t="s">
        <v>248</v>
      </c>
      <c r="C2445" s="4" t="s">
        <v>421</v>
      </c>
      <c r="D2445" s="4" t="s">
        <v>267</v>
      </c>
      <c r="E2445" s="4"/>
      <c r="F2445" s="4" t="s">
        <v>432</v>
      </c>
      <c r="G2445" s="4"/>
      <c r="H2445" s="4"/>
      <c r="I2445" s="66"/>
      <c r="J2445" s="53">
        <v>1.3323617315106038</v>
      </c>
      <c r="K2445" s="53">
        <v>0.58821915319310636</v>
      </c>
      <c r="L2445" s="53">
        <v>9.2074373881061766E-2</v>
      </c>
      <c r="M2445" s="53">
        <v>9.2074373881061766E-2</v>
      </c>
      <c r="N2445" s="53">
        <v>0.10982330778232798</v>
      </c>
      <c r="O2445" s="54">
        <v>6.6524275914728467E-2</v>
      </c>
    </row>
    <row r="2446" spans="1:15" x14ac:dyDescent="0.25">
      <c r="A2446" s="64">
        <v>34021</v>
      </c>
      <c r="B2446" s="4" t="s">
        <v>286</v>
      </c>
      <c r="C2446" s="4" t="s">
        <v>440</v>
      </c>
      <c r="D2446" s="4" t="s">
        <v>271</v>
      </c>
      <c r="E2446" s="4" t="s">
        <v>433</v>
      </c>
      <c r="F2446" s="4" t="s">
        <v>406</v>
      </c>
      <c r="G2446" s="4" t="s">
        <v>436</v>
      </c>
      <c r="H2446" s="4"/>
      <c r="I2446" s="66"/>
      <c r="J2446" s="53">
        <v>1.8259999999999998E-2</v>
      </c>
      <c r="K2446" s="53">
        <v>8.9830900000000005E-2</v>
      </c>
      <c r="L2446" s="53">
        <v>2.9689299999999998E-3</v>
      </c>
      <c r="M2446" s="53">
        <v>2.8798600000000001E-3</v>
      </c>
      <c r="N2446" s="53">
        <v>1.10388E-3</v>
      </c>
      <c r="O2446" s="54">
        <v>2.0550099999999999E-3</v>
      </c>
    </row>
    <row r="2447" spans="1:15" x14ac:dyDescent="0.25">
      <c r="A2447" s="5" t="s">
        <v>221</v>
      </c>
      <c r="B2447" s="4" t="s">
        <v>248</v>
      </c>
      <c r="C2447" s="4" t="s">
        <v>421</v>
      </c>
      <c r="D2447" s="4" t="s">
        <v>272</v>
      </c>
      <c r="E2447" s="4" t="s">
        <v>420</v>
      </c>
      <c r="F2447" s="4" t="s">
        <v>406</v>
      </c>
      <c r="G2447" s="4" t="s">
        <v>437</v>
      </c>
      <c r="H2447" s="4" t="s">
        <v>441</v>
      </c>
      <c r="I2447" s="66"/>
      <c r="J2447" s="53">
        <v>12.440889</v>
      </c>
      <c r="K2447" s="53">
        <v>82.709149999999994</v>
      </c>
      <c r="L2447" s="53">
        <v>2.9107493999999998</v>
      </c>
      <c r="M2447" s="53">
        <v>2.6778916000000001</v>
      </c>
      <c r="N2447" s="53">
        <v>0.87848910000000002</v>
      </c>
      <c r="O2447" s="54">
        <v>4.3435803000000002</v>
      </c>
    </row>
    <row r="2448" spans="1:15" x14ac:dyDescent="0.25">
      <c r="A2448" s="5" t="s">
        <v>221</v>
      </c>
      <c r="B2448" s="4" t="s">
        <v>248</v>
      </c>
      <c r="C2448" s="4" t="s">
        <v>421</v>
      </c>
      <c r="D2448" s="4" t="s">
        <v>268</v>
      </c>
      <c r="E2448" s="4" t="s">
        <v>420</v>
      </c>
      <c r="F2448" s="4" t="s">
        <v>406</v>
      </c>
      <c r="G2448" s="4" t="s">
        <v>437</v>
      </c>
      <c r="H2448" s="4" t="s">
        <v>438</v>
      </c>
      <c r="I2448" s="66"/>
      <c r="J2448" s="53">
        <v>1.5816405600000001</v>
      </c>
      <c r="K2448" s="53">
        <v>16.063544199999999</v>
      </c>
      <c r="L2448" s="53">
        <v>0.395410596</v>
      </c>
      <c r="M2448" s="53">
        <v>0.36377773800000002</v>
      </c>
      <c r="N2448" s="53">
        <v>0.1116844523</v>
      </c>
      <c r="O2448" s="54">
        <v>0.62455096399999999</v>
      </c>
    </row>
    <row r="2449" spans="1:16" x14ac:dyDescent="0.25">
      <c r="A2449" s="5" t="s">
        <v>221</v>
      </c>
      <c r="B2449" s="4" t="s">
        <v>248</v>
      </c>
      <c r="C2449" s="4" t="s">
        <v>421</v>
      </c>
      <c r="D2449" s="4" t="s">
        <v>269</v>
      </c>
      <c r="E2449" s="4" t="s">
        <v>420</v>
      </c>
      <c r="F2449" s="4" t="s">
        <v>406</v>
      </c>
      <c r="G2449" s="4" t="s">
        <v>437</v>
      </c>
      <c r="H2449" s="4" t="s">
        <v>439</v>
      </c>
      <c r="I2449" s="66"/>
      <c r="J2449" s="53">
        <v>4.5285123099313287</v>
      </c>
      <c r="K2449" s="53">
        <v>31.491063681467399</v>
      </c>
      <c r="L2449" s="53">
        <v>0.78787851911552553</v>
      </c>
      <c r="M2449" s="53">
        <v>0.72484823758628347</v>
      </c>
      <c r="N2449" s="53">
        <v>3.7330477638096694E-2</v>
      </c>
      <c r="O2449" s="54">
        <v>1.489880596098206</v>
      </c>
      <c r="P2449" s="3">
        <f>SUM(J2436:J2449)</f>
        <v>835.69615408957497</v>
      </c>
    </row>
    <row r="2450" spans="1:16" x14ac:dyDescent="0.25">
      <c r="A2450" s="5" t="s">
        <v>222</v>
      </c>
      <c r="B2450" s="4" t="s">
        <v>249</v>
      </c>
      <c r="C2450" s="4" t="s">
        <v>440</v>
      </c>
      <c r="D2450" s="4" t="s">
        <v>0</v>
      </c>
      <c r="E2450" s="4" t="s">
        <v>324</v>
      </c>
      <c r="F2450" s="4" t="s">
        <v>325</v>
      </c>
      <c r="G2450" s="4" t="s">
        <v>326</v>
      </c>
      <c r="H2450" s="4"/>
      <c r="I2450" s="66">
        <v>210.01585</v>
      </c>
      <c r="J2450" s="53">
        <v>15.529078999999999</v>
      </c>
      <c r="K2450" s="53">
        <v>0.11972871</v>
      </c>
      <c r="L2450" s="53">
        <v>0.66357951999999998</v>
      </c>
      <c r="M2450" s="53">
        <v>0.61049315839999996</v>
      </c>
      <c r="N2450" s="53">
        <v>1.8832883E-3</v>
      </c>
      <c r="O2450" s="54">
        <v>17.978748245999999</v>
      </c>
    </row>
    <row r="2451" spans="1:16" x14ac:dyDescent="0.25">
      <c r="A2451" s="5" t="s">
        <v>222</v>
      </c>
      <c r="B2451" s="4" t="s">
        <v>249</v>
      </c>
      <c r="C2451" s="4" t="s">
        <v>440</v>
      </c>
      <c r="D2451" s="4" t="s">
        <v>1</v>
      </c>
      <c r="E2451" s="4" t="s">
        <v>327</v>
      </c>
      <c r="F2451" s="4" t="s">
        <v>325</v>
      </c>
      <c r="G2451" s="4" t="s">
        <v>326</v>
      </c>
      <c r="H2451" s="4"/>
      <c r="I2451" s="66">
        <v>0</v>
      </c>
      <c r="J2451" s="53">
        <v>0</v>
      </c>
      <c r="K2451" s="53">
        <v>0</v>
      </c>
      <c r="L2451" s="53">
        <v>0</v>
      </c>
      <c r="M2451" s="53">
        <v>0</v>
      </c>
      <c r="N2451" s="53">
        <v>0</v>
      </c>
      <c r="O2451" s="54">
        <v>0</v>
      </c>
    </row>
    <row r="2452" spans="1:16" x14ac:dyDescent="0.25">
      <c r="A2452" s="5" t="s">
        <v>222</v>
      </c>
      <c r="B2452" s="4" t="s">
        <v>249</v>
      </c>
      <c r="C2452" s="4" t="s">
        <v>440</v>
      </c>
      <c r="D2452" s="4" t="s">
        <v>2</v>
      </c>
      <c r="E2452" s="4" t="s">
        <v>328</v>
      </c>
      <c r="F2452" s="4" t="s">
        <v>325</v>
      </c>
      <c r="G2452" s="4" t="s">
        <v>326</v>
      </c>
      <c r="H2452" s="4"/>
      <c r="I2452" s="66">
        <v>298.27105999999998</v>
      </c>
      <c r="J2452" s="53">
        <v>22.705449999999999</v>
      </c>
      <c r="K2452" s="53">
        <v>0.16974483000000001</v>
      </c>
      <c r="L2452" s="53">
        <v>0.75137556000000005</v>
      </c>
      <c r="M2452" s="53">
        <v>0.69126551520000012</v>
      </c>
      <c r="N2452" s="53">
        <v>1.9796938000000001E-3</v>
      </c>
      <c r="O2452" s="54">
        <v>20.863368621999999</v>
      </c>
    </row>
    <row r="2453" spans="1:16" x14ac:dyDescent="0.25">
      <c r="A2453" s="5" t="s">
        <v>222</v>
      </c>
      <c r="B2453" s="4" t="s">
        <v>249</v>
      </c>
      <c r="C2453" s="4" t="s">
        <v>440</v>
      </c>
      <c r="D2453" s="4" t="s">
        <v>3</v>
      </c>
      <c r="E2453" s="4" t="s">
        <v>329</v>
      </c>
      <c r="F2453" s="4" t="s">
        <v>325</v>
      </c>
      <c r="G2453" s="4" t="s">
        <v>326</v>
      </c>
      <c r="H2453" s="4"/>
      <c r="I2453" s="66">
        <v>82.351355057999996</v>
      </c>
      <c r="J2453" s="53">
        <v>8.0820079319999998</v>
      </c>
      <c r="K2453" s="53">
        <v>0.115256389328</v>
      </c>
      <c r="L2453" s="53">
        <v>3.7163150300000003E-3</v>
      </c>
      <c r="M2453" s="53">
        <v>3.4190098276000004E-3</v>
      </c>
      <c r="N2453" s="53">
        <v>6.9258192090000008E-4</v>
      </c>
      <c r="O2453" s="54">
        <v>0.42985826333869998</v>
      </c>
    </row>
    <row r="2454" spans="1:16" x14ac:dyDescent="0.25">
      <c r="A2454" s="5" t="s">
        <v>222</v>
      </c>
      <c r="B2454" s="4" t="s">
        <v>249</v>
      </c>
      <c r="C2454" s="4" t="s">
        <v>440</v>
      </c>
      <c r="D2454" s="4" t="s">
        <v>4</v>
      </c>
      <c r="E2454" s="4" t="s">
        <v>330</v>
      </c>
      <c r="F2454" s="4" t="s">
        <v>331</v>
      </c>
      <c r="G2454" s="4" t="s">
        <v>326</v>
      </c>
      <c r="H2454" s="4"/>
      <c r="I2454" s="66">
        <v>377.79099000000002</v>
      </c>
      <c r="J2454" s="53">
        <v>35.618716999999997</v>
      </c>
      <c r="K2454" s="53">
        <v>0.20484234000000001</v>
      </c>
      <c r="L2454" s="53">
        <v>1.2738037</v>
      </c>
      <c r="M2454" s="53">
        <v>1.1718994040000001</v>
      </c>
      <c r="N2454" s="53">
        <v>2.2743968E-3</v>
      </c>
      <c r="O2454" s="54">
        <v>8.4535761277999999</v>
      </c>
    </row>
    <row r="2455" spans="1:16" x14ac:dyDescent="0.25">
      <c r="A2455" s="5" t="s">
        <v>222</v>
      </c>
      <c r="B2455" s="4" t="s">
        <v>249</v>
      </c>
      <c r="C2455" s="4" t="s">
        <v>440</v>
      </c>
      <c r="D2455" s="4" t="s">
        <v>5</v>
      </c>
      <c r="E2455" s="4" t="s">
        <v>332</v>
      </c>
      <c r="F2455" s="4" t="s">
        <v>331</v>
      </c>
      <c r="G2455" s="4" t="s">
        <v>326</v>
      </c>
      <c r="H2455" s="4"/>
      <c r="I2455" s="66">
        <v>35.496547999999997</v>
      </c>
      <c r="J2455" s="53">
        <v>1.3352865</v>
      </c>
      <c r="K2455" s="53">
        <v>1.3682536E-2</v>
      </c>
      <c r="L2455" s="53">
        <v>4.4991880999999997E-2</v>
      </c>
      <c r="M2455" s="53">
        <v>4.1392530519999998E-2</v>
      </c>
      <c r="N2455" s="53">
        <v>1.4810786999999999E-4</v>
      </c>
      <c r="O2455" s="54">
        <v>0.30468889059999998</v>
      </c>
    </row>
    <row r="2456" spans="1:16" x14ac:dyDescent="0.25">
      <c r="A2456" s="5" t="s">
        <v>222</v>
      </c>
      <c r="B2456" s="4" t="s">
        <v>249</v>
      </c>
      <c r="C2456" s="4" t="s">
        <v>440</v>
      </c>
      <c r="D2456" s="4" t="s">
        <v>6</v>
      </c>
      <c r="E2456" s="4" t="s">
        <v>333</v>
      </c>
      <c r="F2456" s="4" t="s">
        <v>331</v>
      </c>
      <c r="G2456" s="4" t="s">
        <v>326</v>
      </c>
      <c r="H2456" s="4"/>
      <c r="I2456" s="66">
        <v>33.999980999999998</v>
      </c>
      <c r="J2456" s="53">
        <v>1.6111527999999999</v>
      </c>
      <c r="K2456" s="53">
        <v>1.6384922E-2</v>
      </c>
      <c r="L2456" s="53">
        <v>5.4240044000000001E-2</v>
      </c>
      <c r="M2456" s="53">
        <v>4.990084048E-2</v>
      </c>
      <c r="N2456" s="53">
        <v>1.7703837000000001E-4</v>
      </c>
      <c r="O2456" s="54">
        <v>0.36314693501999995</v>
      </c>
    </row>
    <row r="2457" spans="1:16" x14ac:dyDescent="0.25">
      <c r="A2457" s="5" t="s">
        <v>222</v>
      </c>
      <c r="B2457" s="4" t="s">
        <v>249</v>
      </c>
      <c r="C2457" s="4" t="s">
        <v>440</v>
      </c>
      <c r="D2457" s="4" t="s">
        <v>7</v>
      </c>
      <c r="E2457" s="4" t="s">
        <v>334</v>
      </c>
      <c r="F2457" s="4" t="s">
        <v>331</v>
      </c>
      <c r="G2457" s="4" t="s">
        <v>326</v>
      </c>
      <c r="H2457" s="4"/>
      <c r="I2457" s="66">
        <v>8.8685951999999998E-2</v>
      </c>
      <c r="J2457" s="53">
        <v>1.1667321E-2</v>
      </c>
      <c r="K2457" s="53">
        <v>1.1437371000000001E-4</v>
      </c>
      <c r="L2457" s="53">
        <v>3.9254265999999998E-4</v>
      </c>
      <c r="M2457" s="53">
        <v>3.6113924720000001E-4</v>
      </c>
      <c r="N2457" s="53">
        <v>1.2237623000000001E-6</v>
      </c>
      <c r="O2457" s="54">
        <v>2.9726768565999998E-3</v>
      </c>
    </row>
    <row r="2458" spans="1:16" x14ac:dyDescent="0.25">
      <c r="A2458" s="5" t="s">
        <v>222</v>
      </c>
      <c r="B2458" s="4" t="s">
        <v>249</v>
      </c>
      <c r="C2458" s="4" t="s">
        <v>440</v>
      </c>
      <c r="D2458" s="4" t="s">
        <v>8</v>
      </c>
      <c r="E2458" s="4" t="s">
        <v>335</v>
      </c>
      <c r="F2458" s="4" t="s">
        <v>331</v>
      </c>
      <c r="G2458" s="4" t="s">
        <v>326</v>
      </c>
      <c r="H2458" s="4"/>
      <c r="I2458" s="66">
        <v>161.68557000000001</v>
      </c>
      <c r="J2458" s="53">
        <v>92.776787999999996</v>
      </c>
      <c r="K2458" s="53">
        <v>0.53845632300000001</v>
      </c>
      <c r="L2458" s="53">
        <v>3.3210021200000002</v>
      </c>
      <c r="M2458" s="53">
        <v>3.0553219504000002</v>
      </c>
      <c r="N2458" s="53">
        <v>5.8776264299999995E-3</v>
      </c>
      <c r="O2458" s="54">
        <v>21.534532214499997</v>
      </c>
    </row>
    <row r="2459" spans="1:16" x14ac:dyDescent="0.25">
      <c r="A2459" s="5" t="s">
        <v>222</v>
      </c>
      <c r="B2459" s="4" t="s">
        <v>249</v>
      </c>
      <c r="C2459" s="4" t="s">
        <v>440</v>
      </c>
      <c r="D2459" s="4" t="s">
        <v>9</v>
      </c>
      <c r="E2459" s="4" t="s">
        <v>336</v>
      </c>
      <c r="F2459" s="4" t="s">
        <v>331</v>
      </c>
      <c r="G2459" s="4" t="s">
        <v>326</v>
      </c>
      <c r="H2459" s="4"/>
      <c r="I2459" s="66">
        <v>3.4144084000000001</v>
      </c>
      <c r="J2459" s="53">
        <v>0.32881971999999998</v>
      </c>
      <c r="K2459" s="53">
        <v>3.2233907999999999E-3</v>
      </c>
      <c r="L2459" s="53">
        <v>1.1063017E-2</v>
      </c>
      <c r="M2459" s="53">
        <v>1.017797564E-2</v>
      </c>
      <c r="N2459" s="53">
        <v>3.4489254000000003E-5</v>
      </c>
      <c r="O2459" s="54">
        <v>7.3911751776000012E-2</v>
      </c>
    </row>
    <row r="2460" spans="1:16" x14ac:dyDescent="0.25">
      <c r="A2460" s="5" t="s">
        <v>222</v>
      </c>
      <c r="B2460" s="4" t="s">
        <v>249</v>
      </c>
      <c r="C2460" s="4" t="s">
        <v>440</v>
      </c>
      <c r="D2460" s="4" t="s">
        <v>10</v>
      </c>
      <c r="E2460" s="4" t="s">
        <v>337</v>
      </c>
      <c r="F2460" s="4" t="s">
        <v>338</v>
      </c>
      <c r="G2460" s="4" t="s">
        <v>326</v>
      </c>
      <c r="H2460" s="4"/>
      <c r="I2460" s="66">
        <v>4.5750003000000001</v>
      </c>
      <c r="J2460" s="53">
        <v>0.55857778000000002</v>
      </c>
      <c r="K2460" s="53">
        <v>5.4756887000000001E-3</v>
      </c>
      <c r="L2460" s="53">
        <v>1.879314E-2</v>
      </c>
      <c r="M2460" s="53">
        <v>1.7289688800000001E-2</v>
      </c>
      <c r="N2460" s="53">
        <v>5.8588124000000001E-5</v>
      </c>
      <c r="O2460" s="54">
        <v>0.13514119528000001</v>
      </c>
    </row>
    <row r="2461" spans="1:16" x14ac:dyDescent="0.25">
      <c r="A2461" s="5" t="s">
        <v>222</v>
      </c>
      <c r="B2461" s="4" t="s">
        <v>249</v>
      </c>
      <c r="C2461" s="4" t="s">
        <v>440</v>
      </c>
      <c r="D2461" s="4" t="s">
        <v>11</v>
      </c>
      <c r="E2461" s="4" t="s">
        <v>339</v>
      </c>
      <c r="F2461" s="4" t="s">
        <v>338</v>
      </c>
      <c r="G2461" s="4" t="s">
        <v>326</v>
      </c>
      <c r="H2461" s="4"/>
      <c r="I2461" s="66">
        <v>0.21653527</v>
      </c>
      <c r="J2461" s="53">
        <v>4.4506828999999998E-2</v>
      </c>
      <c r="K2461" s="53">
        <v>4.3629648E-4</v>
      </c>
      <c r="L2461" s="53">
        <v>1.4974156E-3</v>
      </c>
      <c r="M2461" s="53">
        <v>1.3776223520000001E-3</v>
      </c>
      <c r="N2461" s="53">
        <v>4.6682334999999996E-6</v>
      </c>
      <c r="O2461" s="54">
        <v>1.0390417099300001E-2</v>
      </c>
    </row>
    <row r="2462" spans="1:16" x14ac:dyDescent="0.25">
      <c r="A2462" s="5" t="s">
        <v>222</v>
      </c>
      <c r="B2462" s="4" t="s">
        <v>249</v>
      </c>
      <c r="C2462" s="4" t="s">
        <v>440</v>
      </c>
      <c r="D2462" s="4" t="s">
        <v>12</v>
      </c>
      <c r="E2462" s="4" t="s">
        <v>340</v>
      </c>
      <c r="F2462" s="4" t="s">
        <v>341</v>
      </c>
      <c r="G2462" s="4" t="s">
        <v>326</v>
      </c>
      <c r="H2462" s="4"/>
      <c r="I2462" s="66">
        <v>1433.6481100000001</v>
      </c>
      <c r="J2462" s="53">
        <v>5.3890208599999996</v>
      </c>
      <c r="K2462" s="53">
        <v>5.6695662399999999E-2</v>
      </c>
      <c r="L2462" s="53">
        <v>0.18553966899999999</v>
      </c>
      <c r="M2462" s="53">
        <v>0.17069649548000002</v>
      </c>
      <c r="N2462" s="53">
        <v>6.32884084E-4</v>
      </c>
      <c r="O2462" s="54">
        <v>1.7270634977539998</v>
      </c>
    </row>
    <row r="2463" spans="1:16" x14ac:dyDescent="0.25">
      <c r="A2463" s="5" t="s">
        <v>222</v>
      </c>
      <c r="B2463" s="4" t="s">
        <v>249</v>
      </c>
      <c r="C2463" s="4" t="s">
        <v>440</v>
      </c>
      <c r="D2463" s="4" t="s">
        <v>13</v>
      </c>
      <c r="E2463" s="4" t="s">
        <v>340</v>
      </c>
      <c r="F2463" s="4" t="s">
        <v>342</v>
      </c>
      <c r="G2463" s="4" t="s">
        <v>326</v>
      </c>
      <c r="H2463" s="4"/>
      <c r="I2463" s="66">
        <v>331.88031899999999</v>
      </c>
      <c r="J2463" s="53">
        <v>34.191516</v>
      </c>
      <c r="K2463" s="53">
        <v>0.37166090000000002</v>
      </c>
      <c r="L2463" s="53">
        <v>1.1937047709999999</v>
      </c>
      <c r="M2463" s="53">
        <v>1.0982083893199999</v>
      </c>
      <c r="N2463" s="53">
        <v>4.06924283E-3</v>
      </c>
      <c r="O2463" s="54">
        <v>8.4999818449000006</v>
      </c>
    </row>
    <row r="2464" spans="1:16" x14ac:dyDescent="0.25">
      <c r="A2464" s="5" t="s">
        <v>222</v>
      </c>
      <c r="B2464" s="4" t="s">
        <v>249</v>
      </c>
      <c r="C2464" s="4" t="s">
        <v>440</v>
      </c>
      <c r="D2464" s="4" t="s">
        <v>14</v>
      </c>
      <c r="E2464" s="4" t="s">
        <v>343</v>
      </c>
      <c r="F2464" s="4" t="s">
        <v>341</v>
      </c>
      <c r="G2464" s="4" t="s">
        <v>326</v>
      </c>
      <c r="H2464" s="4"/>
      <c r="I2464" s="66">
        <v>16191.594999999999</v>
      </c>
      <c r="J2464" s="53">
        <v>74.696121000000005</v>
      </c>
      <c r="K2464" s="53">
        <v>0.79279721000000003</v>
      </c>
      <c r="L2464" s="53">
        <v>2.5273211</v>
      </c>
      <c r="M2464" s="53">
        <v>2.3251354120000003</v>
      </c>
      <c r="N2464" s="53">
        <v>8.6967237000000006E-3</v>
      </c>
      <c r="O2464" s="54">
        <v>26.189817818000002</v>
      </c>
    </row>
    <row r="2465" spans="1:15" x14ac:dyDescent="0.25">
      <c r="A2465" s="5" t="s">
        <v>222</v>
      </c>
      <c r="B2465" s="4" t="s">
        <v>249</v>
      </c>
      <c r="C2465" s="4" t="s">
        <v>440</v>
      </c>
      <c r="D2465" s="4" t="s">
        <v>15</v>
      </c>
      <c r="E2465" s="4" t="s">
        <v>343</v>
      </c>
      <c r="F2465" s="4" t="s">
        <v>342</v>
      </c>
      <c r="G2465" s="4" t="s">
        <v>326</v>
      </c>
      <c r="H2465" s="4"/>
      <c r="I2465" s="66">
        <v>3139.1778299999996</v>
      </c>
      <c r="J2465" s="53">
        <v>687.90316800000005</v>
      </c>
      <c r="K2465" s="53">
        <v>4.13196458</v>
      </c>
      <c r="L2465" s="53">
        <v>24.548872799999998</v>
      </c>
      <c r="M2465" s="53">
        <v>22.584962976</v>
      </c>
      <c r="N2465" s="53">
        <v>4.5029399900000003E-2</v>
      </c>
      <c r="O2465" s="54">
        <v>189.69450461939999</v>
      </c>
    </row>
    <row r="2466" spans="1:15" x14ac:dyDescent="0.25">
      <c r="A2466" s="5" t="s">
        <v>222</v>
      </c>
      <c r="B2466" s="4" t="s">
        <v>249</v>
      </c>
      <c r="C2466" s="4" t="s">
        <v>440</v>
      </c>
      <c r="D2466" s="4" t="s">
        <v>16</v>
      </c>
      <c r="E2466" s="4" t="s">
        <v>344</v>
      </c>
      <c r="F2466" s="4" t="s">
        <v>341</v>
      </c>
      <c r="G2466" s="4" t="s">
        <v>326</v>
      </c>
      <c r="H2466" s="4"/>
      <c r="I2466" s="66">
        <v>42752.587</v>
      </c>
      <c r="J2466" s="53">
        <v>95.899793000000003</v>
      </c>
      <c r="K2466" s="53">
        <v>1.1116678100000001</v>
      </c>
      <c r="L2466" s="53">
        <v>3.6461426399999999</v>
      </c>
      <c r="M2466" s="53">
        <v>3.3544512287999999</v>
      </c>
      <c r="N2466" s="53">
        <v>1.20765497E-2</v>
      </c>
      <c r="O2466" s="54">
        <v>32.235644966000002</v>
      </c>
    </row>
    <row r="2467" spans="1:15" x14ac:dyDescent="0.25">
      <c r="A2467" s="5" t="s">
        <v>222</v>
      </c>
      <c r="B2467" s="4" t="s">
        <v>249</v>
      </c>
      <c r="C2467" s="4" t="s">
        <v>440</v>
      </c>
      <c r="D2467" s="4" t="s">
        <v>17</v>
      </c>
      <c r="E2467" s="4" t="s">
        <v>344</v>
      </c>
      <c r="F2467" s="4" t="s">
        <v>342</v>
      </c>
      <c r="G2467" s="4" t="s">
        <v>326</v>
      </c>
      <c r="H2467" s="4"/>
      <c r="I2467" s="66">
        <v>7850.11931</v>
      </c>
      <c r="J2467" s="53">
        <v>375.92479700000001</v>
      </c>
      <c r="K2467" s="53">
        <v>3.6272165599999999</v>
      </c>
      <c r="L2467" s="53">
        <v>12.815565100000001</v>
      </c>
      <c r="M2467" s="53">
        <v>11.790319892000001</v>
      </c>
      <c r="N2467" s="53">
        <v>3.94876516E-2</v>
      </c>
      <c r="O2467" s="54">
        <v>97.156517126999987</v>
      </c>
    </row>
    <row r="2468" spans="1:15" x14ac:dyDescent="0.25">
      <c r="A2468" s="5" t="s">
        <v>222</v>
      </c>
      <c r="B2468" s="4" t="s">
        <v>249</v>
      </c>
      <c r="C2468" s="4" t="s">
        <v>440</v>
      </c>
      <c r="D2468" s="4" t="s">
        <v>18</v>
      </c>
      <c r="E2468" s="4" t="s">
        <v>345</v>
      </c>
      <c r="F2468" s="4" t="s">
        <v>341</v>
      </c>
      <c r="G2468" s="4" t="s">
        <v>326</v>
      </c>
      <c r="H2468" s="4"/>
      <c r="I2468" s="66">
        <v>21690.645799999998</v>
      </c>
      <c r="J2468" s="53">
        <v>65.377043200000003</v>
      </c>
      <c r="K2468" s="53">
        <v>0.71072647799999999</v>
      </c>
      <c r="L2468" s="53">
        <v>2.2832176199999998</v>
      </c>
      <c r="M2468" s="53">
        <v>2.1005602103999998</v>
      </c>
      <c r="N2468" s="53">
        <v>7.7733373199999995E-3</v>
      </c>
      <c r="O2468" s="54">
        <v>20.719626643940003</v>
      </c>
    </row>
    <row r="2469" spans="1:15" x14ac:dyDescent="0.25">
      <c r="A2469" s="5" t="s">
        <v>222</v>
      </c>
      <c r="B2469" s="4" t="s">
        <v>249</v>
      </c>
      <c r="C2469" s="4" t="s">
        <v>440</v>
      </c>
      <c r="D2469" s="4" t="s">
        <v>19</v>
      </c>
      <c r="E2469" s="4" t="s">
        <v>345</v>
      </c>
      <c r="F2469" s="4" t="s">
        <v>342</v>
      </c>
      <c r="G2469" s="4" t="s">
        <v>326</v>
      </c>
      <c r="H2469" s="4"/>
      <c r="I2469" s="66">
        <v>3052.8253300000001</v>
      </c>
      <c r="J2469" s="53">
        <v>418.90925000000004</v>
      </c>
      <c r="K2469" s="53">
        <v>3.3627099999999999</v>
      </c>
      <c r="L2469" s="53">
        <v>14.5716796</v>
      </c>
      <c r="M2469" s="53">
        <v>13.405945232000001</v>
      </c>
      <c r="N2469" s="53">
        <v>3.6830743999999999E-2</v>
      </c>
      <c r="O2469" s="54">
        <v>96.18859381</v>
      </c>
    </row>
    <row r="2470" spans="1:15" x14ac:dyDescent="0.25">
      <c r="A2470" s="5" t="s">
        <v>222</v>
      </c>
      <c r="B2470" s="4" t="s">
        <v>249</v>
      </c>
      <c r="C2470" s="4" t="s">
        <v>440</v>
      </c>
      <c r="D2470" s="4" t="s">
        <v>20</v>
      </c>
      <c r="E2470" s="4" t="s">
        <v>346</v>
      </c>
      <c r="F2470" s="4" t="s">
        <v>341</v>
      </c>
      <c r="G2470" s="4" t="s">
        <v>326</v>
      </c>
      <c r="H2470" s="4"/>
      <c r="I2470" s="66">
        <v>13302.108899999999</v>
      </c>
      <c r="J2470" s="53">
        <v>80.146433999999999</v>
      </c>
      <c r="K2470" s="53">
        <v>0.25697548000000003</v>
      </c>
      <c r="L2470" s="53">
        <v>0.87468239999999997</v>
      </c>
      <c r="M2470" s="53">
        <v>0.80470780800000008</v>
      </c>
      <c r="N2470" s="53">
        <v>3.7118584000000003E-3</v>
      </c>
      <c r="O2470" s="54">
        <v>32.644672564400004</v>
      </c>
    </row>
    <row r="2471" spans="1:15" x14ac:dyDescent="0.25">
      <c r="A2471" s="5" t="s">
        <v>222</v>
      </c>
      <c r="B2471" s="4" t="s">
        <v>249</v>
      </c>
      <c r="C2471" s="4" t="s">
        <v>440</v>
      </c>
      <c r="D2471" s="4" t="s">
        <v>21</v>
      </c>
      <c r="E2471" s="4" t="s">
        <v>346</v>
      </c>
      <c r="F2471" s="4" t="s">
        <v>342</v>
      </c>
      <c r="G2471" s="4" t="s">
        <v>326</v>
      </c>
      <c r="H2471" s="4"/>
      <c r="I2471" s="66">
        <v>2424.0088700000001</v>
      </c>
      <c r="J2471" s="53">
        <v>248.277466</v>
      </c>
      <c r="K2471" s="53">
        <v>0.79607615999999992</v>
      </c>
      <c r="L2471" s="53">
        <v>2.7096435200000002</v>
      </c>
      <c r="M2471" s="53">
        <v>2.4928720383999998</v>
      </c>
      <c r="N2471" s="53">
        <v>1.14989137E-2</v>
      </c>
      <c r="O2471" s="54">
        <v>92.584852850000004</v>
      </c>
    </row>
    <row r="2472" spans="1:15" x14ac:dyDescent="0.25">
      <c r="A2472" s="5" t="s">
        <v>222</v>
      </c>
      <c r="B2472" s="4" t="s">
        <v>249</v>
      </c>
      <c r="C2472" s="4" t="s">
        <v>440</v>
      </c>
      <c r="D2472" s="4" t="s">
        <v>22</v>
      </c>
      <c r="E2472" s="4" t="s">
        <v>347</v>
      </c>
      <c r="F2472" s="4" t="s">
        <v>342</v>
      </c>
      <c r="G2472" s="4" t="s">
        <v>326</v>
      </c>
      <c r="H2472" s="4"/>
      <c r="I2472" s="66">
        <v>0.49202931</v>
      </c>
      <c r="J2472" s="53">
        <v>0.14807068000000001</v>
      </c>
      <c r="K2472" s="53">
        <v>1.5464532E-3</v>
      </c>
      <c r="L2472" s="53">
        <v>5.0021027999999999E-3</v>
      </c>
      <c r="M2472" s="53">
        <v>4.6019345759999997E-3</v>
      </c>
      <c r="N2472" s="53">
        <v>1.6814012000000001E-5</v>
      </c>
      <c r="O2472" s="54">
        <v>3.1138358307E-2</v>
      </c>
    </row>
    <row r="2473" spans="1:15" x14ac:dyDescent="0.25">
      <c r="A2473" s="5" t="s">
        <v>222</v>
      </c>
      <c r="B2473" s="4" t="s">
        <v>249</v>
      </c>
      <c r="C2473" s="4" t="s">
        <v>440</v>
      </c>
      <c r="D2473" s="4" t="s">
        <v>23</v>
      </c>
      <c r="E2473" s="4" t="s">
        <v>348</v>
      </c>
      <c r="F2473" s="4" t="s">
        <v>349</v>
      </c>
      <c r="G2473" s="4" t="s">
        <v>326</v>
      </c>
      <c r="H2473" s="4"/>
      <c r="I2473" s="66">
        <v>2.6736059000000001</v>
      </c>
      <c r="J2473" s="53">
        <v>5.0764223100000005E-2</v>
      </c>
      <c r="K2473" s="53">
        <v>6.1102696000000004E-4</v>
      </c>
      <c r="L2473" s="53">
        <v>2.0426893900000001E-3</v>
      </c>
      <c r="M2473" s="53">
        <v>1.8792742388E-3</v>
      </c>
      <c r="N2473" s="53">
        <v>6.5684931999999998E-6</v>
      </c>
      <c r="O2473" s="54">
        <v>1.2720027299599996E-2</v>
      </c>
    </row>
    <row r="2474" spans="1:15" x14ac:dyDescent="0.25">
      <c r="A2474" s="5" t="s">
        <v>222</v>
      </c>
      <c r="B2474" s="4" t="s">
        <v>249</v>
      </c>
      <c r="C2474" s="4" t="s">
        <v>440</v>
      </c>
      <c r="D2474" s="4" t="s">
        <v>24</v>
      </c>
      <c r="E2474" s="4" t="s">
        <v>350</v>
      </c>
      <c r="F2474" s="4" t="s">
        <v>351</v>
      </c>
      <c r="G2474" s="4" t="s">
        <v>326</v>
      </c>
      <c r="H2474" s="4"/>
      <c r="I2474" s="66">
        <v>627.53139699999997</v>
      </c>
      <c r="J2474" s="53">
        <v>19.682018330000002</v>
      </c>
      <c r="K2474" s="53">
        <v>0.2049413873</v>
      </c>
      <c r="L2474" s="53">
        <v>0.67196708499999991</v>
      </c>
      <c r="M2474" s="53">
        <v>0.61820971819999992</v>
      </c>
      <c r="N2474" s="53">
        <v>2.219827684E-3</v>
      </c>
      <c r="O2474" s="54">
        <v>5.6118078169580006</v>
      </c>
    </row>
    <row r="2475" spans="1:15" x14ac:dyDescent="0.25">
      <c r="A2475" s="5" t="s">
        <v>222</v>
      </c>
      <c r="B2475" s="4" t="s">
        <v>249</v>
      </c>
      <c r="C2475" s="4" t="s">
        <v>440</v>
      </c>
      <c r="D2475" s="4" t="s">
        <v>25</v>
      </c>
      <c r="E2475" s="4" t="s">
        <v>352</v>
      </c>
      <c r="F2475" s="4" t="s">
        <v>351</v>
      </c>
      <c r="G2475" s="4" t="s">
        <v>326</v>
      </c>
      <c r="H2475" s="4"/>
      <c r="I2475" s="66">
        <v>2144.9193699399998</v>
      </c>
      <c r="J2475" s="53">
        <v>128.69878968</v>
      </c>
      <c r="K2475" s="53">
        <v>1.3981152392</v>
      </c>
      <c r="L2475" s="53">
        <v>4.9701363450000002</v>
      </c>
      <c r="M2475" s="53">
        <v>4.5725254374000004</v>
      </c>
      <c r="N2475" s="53">
        <v>1.4809234687E-2</v>
      </c>
      <c r="O2475" s="54">
        <v>39.838842095624003</v>
      </c>
    </row>
    <row r="2476" spans="1:15" x14ac:dyDescent="0.25">
      <c r="A2476" s="5" t="s">
        <v>222</v>
      </c>
      <c r="B2476" s="4" t="s">
        <v>249</v>
      </c>
      <c r="C2476" s="4" t="s">
        <v>440</v>
      </c>
      <c r="D2476" s="4" t="s">
        <v>26</v>
      </c>
      <c r="E2476" s="4" t="s">
        <v>353</v>
      </c>
      <c r="F2476" s="4" t="s">
        <v>351</v>
      </c>
      <c r="G2476" s="4" t="s">
        <v>326</v>
      </c>
      <c r="H2476" s="4"/>
      <c r="I2476" s="66">
        <v>0.34837329</v>
      </c>
      <c r="J2476" s="53">
        <v>5.4476327999999997E-2</v>
      </c>
      <c r="K2476" s="53">
        <v>5.3402653E-4</v>
      </c>
      <c r="L2476" s="53">
        <v>1.8328356999999999E-3</v>
      </c>
      <c r="M2476" s="53">
        <v>1.6862088439999999E-3</v>
      </c>
      <c r="N2476" s="53">
        <v>5.7139146000000001E-6</v>
      </c>
      <c r="O2476" s="54">
        <v>1.4843705232999998E-2</v>
      </c>
    </row>
    <row r="2477" spans="1:15" x14ac:dyDescent="0.25">
      <c r="A2477" s="5" t="s">
        <v>222</v>
      </c>
      <c r="B2477" s="4" t="s">
        <v>249</v>
      </c>
      <c r="C2477" s="4" t="s">
        <v>440</v>
      </c>
      <c r="D2477" s="4" t="s">
        <v>27</v>
      </c>
      <c r="E2477" s="4" t="s">
        <v>354</v>
      </c>
      <c r="F2477" s="4" t="s">
        <v>351</v>
      </c>
      <c r="G2477" s="4" t="s">
        <v>326</v>
      </c>
      <c r="H2477" s="4"/>
      <c r="I2477" s="66">
        <v>7.6325455</v>
      </c>
      <c r="J2477" s="53">
        <v>0.85851085000000005</v>
      </c>
      <c r="K2477" s="53">
        <v>8.4159066999999997E-3</v>
      </c>
      <c r="L2477" s="53">
        <v>2.8884278999999999E-2</v>
      </c>
      <c r="M2477" s="53">
        <v>2.6573536679999999E-2</v>
      </c>
      <c r="N2477" s="53">
        <v>9.0047505999999998E-5</v>
      </c>
      <c r="O2477" s="54">
        <v>0.24632174161999998</v>
      </c>
    </row>
    <row r="2478" spans="1:15" x14ac:dyDescent="0.25">
      <c r="A2478" s="5" t="s">
        <v>222</v>
      </c>
      <c r="B2478" s="4" t="s">
        <v>249</v>
      </c>
      <c r="C2478" s="4" t="s">
        <v>440</v>
      </c>
      <c r="D2478" s="4" t="s">
        <v>28</v>
      </c>
      <c r="E2478" s="4" t="s">
        <v>355</v>
      </c>
      <c r="F2478" s="4" t="s">
        <v>356</v>
      </c>
      <c r="G2478" s="4" t="s">
        <v>326</v>
      </c>
      <c r="H2478" s="4"/>
      <c r="I2478" s="66">
        <v>10.781815</v>
      </c>
      <c r="J2478" s="53">
        <v>4.6536160000000004</v>
      </c>
      <c r="K2478" s="53">
        <v>2.5587846000000001E-2</v>
      </c>
      <c r="L2478" s="53">
        <v>0.16734323000000001</v>
      </c>
      <c r="M2478" s="53">
        <v>0.15395577160000001</v>
      </c>
      <c r="N2478" s="53">
        <v>2.8006146999999998E-4</v>
      </c>
      <c r="O2478" s="54">
        <v>1.1706162982599999</v>
      </c>
    </row>
    <row r="2479" spans="1:15" x14ac:dyDescent="0.25">
      <c r="A2479" s="5" t="s">
        <v>222</v>
      </c>
      <c r="B2479" s="4" t="s">
        <v>249</v>
      </c>
      <c r="C2479" s="4" t="s">
        <v>440</v>
      </c>
      <c r="D2479" s="4" t="s">
        <v>29</v>
      </c>
      <c r="E2479" s="4" t="s">
        <v>324</v>
      </c>
      <c r="F2479" s="4" t="s">
        <v>325</v>
      </c>
      <c r="G2479" s="4" t="s">
        <v>357</v>
      </c>
      <c r="H2479" s="4"/>
      <c r="I2479" s="66">
        <v>103.4401</v>
      </c>
      <c r="J2479" s="53">
        <v>6.3067244999999996</v>
      </c>
      <c r="K2479" s="53">
        <v>0.11459602000000001</v>
      </c>
      <c r="L2479" s="53">
        <v>1.2091747E-2</v>
      </c>
      <c r="M2479" s="53">
        <v>1.112440724E-2</v>
      </c>
      <c r="N2479" s="53">
        <v>9.6465158000000003E-4</v>
      </c>
      <c r="O2479" s="54">
        <v>0.70765287697900014</v>
      </c>
    </row>
    <row r="2480" spans="1:15" x14ac:dyDescent="0.25">
      <c r="A2480" s="5" t="s">
        <v>222</v>
      </c>
      <c r="B2480" s="4" t="s">
        <v>249</v>
      </c>
      <c r="C2480" s="4" t="s">
        <v>440</v>
      </c>
      <c r="D2480" s="4" t="s">
        <v>30</v>
      </c>
      <c r="E2480" s="4" t="s">
        <v>328</v>
      </c>
      <c r="F2480" s="4" t="s">
        <v>325</v>
      </c>
      <c r="G2480" s="4" t="s">
        <v>357</v>
      </c>
      <c r="H2480" s="4"/>
      <c r="I2480" s="66">
        <v>1018.8388</v>
      </c>
      <c r="J2480" s="53">
        <v>70.640799999999999</v>
      </c>
      <c r="K2480" s="53">
        <v>1.0176335999999999</v>
      </c>
      <c r="L2480" s="53">
        <v>0.11945821</v>
      </c>
      <c r="M2480" s="53">
        <v>0.1099015532</v>
      </c>
      <c r="N2480" s="53">
        <v>1.0150729000000001E-2</v>
      </c>
      <c r="O2480" s="54">
        <v>8.0098299078900013</v>
      </c>
    </row>
    <row r="2481" spans="1:15" x14ac:dyDescent="0.25">
      <c r="A2481" s="5" t="s">
        <v>222</v>
      </c>
      <c r="B2481" s="4" t="s">
        <v>249</v>
      </c>
      <c r="C2481" s="4" t="s">
        <v>440</v>
      </c>
      <c r="D2481" s="4" t="s">
        <v>31</v>
      </c>
      <c r="E2481" s="4" t="s">
        <v>358</v>
      </c>
      <c r="F2481" s="4" t="s">
        <v>325</v>
      </c>
      <c r="G2481" s="4" t="s">
        <v>357</v>
      </c>
      <c r="H2481" s="4"/>
      <c r="I2481" s="66">
        <v>145.62334999999999</v>
      </c>
      <c r="J2481" s="53">
        <v>201.60686999999999</v>
      </c>
      <c r="K2481" s="53">
        <v>2.1536114</v>
      </c>
      <c r="L2481" s="53">
        <v>9.9489099999999997E-2</v>
      </c>
      <c r="M2481" s="53">
        <v>9.1529972000000001E-2</v>
      </c>
      <c r="N2481" s="53">
        <v>1.8243259000000001E-2</v>
      </c>
      <c r="O2481" s="54">
        <v>5.6135122411999996</v>
      </c>
    </row>
    <row r="2482" spans="1:15" x14ac:dyDescent="0.25">
      <c r="A2482" s="5" t="s">
        <v>222</v>
      </c>
      <c r="B2482" s="4" t="s">
        <v>249</v>
      </c>
      <c r="C2482" s="4" t="s">
        <v>440</v>
      </c>
      <c r="D2482" s="4" t="s">
        <v>32</v>
      </c>
      <c r="E2482" s="4" t="s">
        <v>329</v>
      </c>
      <c r="F2482" s="4" t="s">
        <v>325</v>
      </c>
      <c r="G2482" s="4" t="s">
        <v>357</v>
      </c>
      <c r="H2482" s="4"/>
      <c r="I2482" s="66">
        <v>31.277348117699997</v>
      </c>
      <c r="J2482" s="53">
        <v>10.000015072</v>
      </c>
      <c r="K2482" s="53">
        <v>0.142789458526</v>
      </c>
      <c r="L2482" s="53">
        <v>3.2466045707099998E-3</v>
      </c>
      <c r="M2482" s="53">
        <v>2.9868762050532E-3</v>
      </c>
      <c r="N2482" s="53">
        <v>6.9174671968000008E-4</v>
      </c>
      <c r="O2482" s="54">
        <v>0.42561451348925305</v>
      </c>
    </row>
    <row r="2483" spans="1:15" x14ac:dyDescent="0.25">
      <c r="A2483" s="5" t="s">
        <v>222</v>
      </c>
      <c r="B2483" s="4" t="s">
        <v>249</v>
      </c>
      <c r="C2483" s="4" t="s">
        <v>440</v>
      </c>
      <c r="D2483" s="4" t="s">
        <v>33</v>
      </c>
      <c r="E2483" s="4" t="s">
        <v>359</v>
      </c>
      <c r="F2483" s="4" t="s">
        <v>331</v>
      </c>
      <c r="G2483" s="4" t="s">
        <v>357</v>
      </c>
      <c r="H2483" s="4"/>
      <c r="I2483" s="66">
        <v>21.229196619999996</v>
      </c>
      <c r="J2483" s="53">
        <v>19.637378689999998</v>
      </c>
      <c r="K2483" s="53">
        <v>0.36609407570000002</v>
      </c>
      <c r="L2483" s="53">
        <v>1.066138415E-2</v>
      </c>
      <c r="M2483" s="53">
        <v>9.808473417999999E-3</v>
      </c>
      <c r="N2483" s="53">
        <v>2.047689459E-3</v>
      </c>
      <c r="O2483" s="54">
        <v>0.62272416475460002</v>
      </c>
    </row>
    <row r="2484" spans="1:15" x14ac:dyDescent="0.25">
      <c r="A2484" s="5" t="s">
        <v>222</v>
      </c>
      <c r="B2484" s="4" t="s">
        <v>249</v>
      </c>
      <c r="C2484" s="4" t="s">
        <v>440</v>
      </c>
      <c r="D2484" s="4" t="s">
        <v>34</v>
      </c>
      <c r="E2484" s="4" t="s">
        <v>330</v>
      </c>
      <c r="F2484" s="4" t="s">
        <v>331</v>
      </c>
      <c r="G2484" s="4" t="s">
        <v>357</v>
      </c>
      <c r="H2484" s="4"/>
      <c r="I2484" s="66">
        <v>0.83143078999999998</v>
      </c>
      <c r="J2484" s="53">
        <v>0.17245999000000001</v>
      </c>
      <c r="K2484" s="53">
        <v>2.5289813000000001E-3</v>
      </c>
      <c r="L2484" s="53">
        <v>6.9171880999999996E-5</v>
      </c>
      <c r="M2484" s="53">
        <v>6.3638130520000003E-5</v>
      </c>
      <c r="N2484" s="53">
        <v>1.5207806999999999E-5</v>
      </c>
      <c r="O2484" s="54">
        <v>5.6947430337000006E-3</v>
      </c>
    </row>
    <row r="2485" spans="1:15" x14ac:dyDescent="0.25">
      <c r="A2485" s="5" t="s">
        <v>222</v>
      </c>
      <c r="B2485" s="4" t="s">
        <v>249</v>
      </c>
      <c r="C2485" s="4" t="s">
        <v>440</v>
      </c>
      <c r="D2485" s="4" t="s">
        <v>35</v>
      </c>
      <c r="E2485" s="4" t="s">
        <v>332</v>
      </c>
      <c r="F2485" s="4" t="s">
        <v>331</v>
      </c>
      <c r="G2485" s="4" t="s">
        <v>357</v>
      </c>
      <c r="H2485" s="4"/>
      <c r="I2485" s="66">
        <v>245.4161684</v>
      </c>
      <c r="J2485" s="53">
        <v>35.7162747</v>
      </c>
      <c r="K2485" s="53">
        <v>0.57440652699999994</v>
      </c>
      <c r="L2485" s="53">
        <v>4.2929416900000003E-2</v>
      </c>
      <c r="M2485" s="53">
        <v>3.9495063548000003E-2</v>
      </c>
      <c r="N2485" s="53">
        <v>3.7443101199999998E-3</v>
      </c>
      <c r="O2485" s="54">
        <v>2.1575075661050005</v>
      </c>
    </row>
    <row r="2486" spans="1:15" x14ac:dyDescent="0.25">
      <c r="A2486" s="5" t="s">
        <v>222</v>
      </c>
      <c r="B2486" s="4" t="s">
        <v>249</v>
      </c>
      <c r="C2486" s="4" t="s">
        <v>440</v>
      </c>
      <c r="D2486" s="4" t="s">
        <v>36</v>
      </c>
      <c r="E2486" s="4" t="s">
        <v>360</v>
      </c>
      <c r="F2486" s="4" t="s">
        <v>331</v>
      </c>
      <c r="G2486" s="4" t="s">
        <v>357</v>
      </c>
      <c r="H2486" s="4"/>
      <c r="I2486" s="66">
        <v>24.067146649999998</v>
      </c>
      <c r="J2486" s="53">
        <v>34.499424039999994</v>
      </c>
      <c r="K2486" s="53">
        <v>0.53135927100000002</v>
      </c>
      <c r="L2486" s="53">
        <v>1.7920939839999997E-2</v>
      </c>
      <c r="M2486" s="53">
        <v>1.64872646528E-2</v>
      </c>
      <c r="N2486" s="53">
        <v>3.5992050800000004E-3</v>
      </c>
      <c r="O2486" s="54">
        <v>0.99203983505350002</v>
      </c>
    </row>
    <row r="2487" spans="1:15" x14ac:dyDescent="0.25">
      <c r="A2487" s="5" t="s">
        <v>222</v>
      </c>
      <c r="B2487" s="4" t="s">
        <v>249</v>
      </c>
      <c r="C2487" s="4" t="s">
        <v>440</v>
      </c>
      <c r="D2487" s="4" t="s">
        <v>37</v>
      </c>
      <c r="E2487" s="4" t="s">
        <v>333</v>
      </c>
      <c r="F2487" s="4" t="s">
        <v>331</v>
      </c>
      <c r="G2487" s="4" t="s">
        <v>357</v>
      </c>
      <c r="H2487" s="4"/>
      <c r="I2487" s="66">
        <v>257.11165317999996</v>
      </c>
      <c r="J2487" s="53">
        <v>76.016748506000013</v>
      </c>
      <c r="K2487" s="53">
        <v>1.1894871532</v>
      </c>
      <c r="L2487" s="53">
        <v>5.1358291577999995E-2</v>
      </c>
      <c r="M2487" s="53">
        <v>4.7249628251759997E-2</v>
      </c>
      <c r="N2487" s="53">
        <v>7.1340033320000003E-3</v>
      </c>
      <c r="O2487" s="54">
        <v>3.1855177280506002</v>
      </c>
    </row>
    <row r="2488" spans="1:15" x14ac:dyDescent="0.25">
      <c r="A2488" s="5" t="s">
        <v>222</v>
      </c>
      <c r="B2488" s="4" t="s">
        <v>249</v>
      </c>
      <c r="C2488" s="4" t="s">
        <v>440</v>
      </c>
      <c r="D2488" s="4" t="s">
        <v>38</v>
      </c>
      <c r="E2488" s="4" t="s">
        <v>361</v>
      </c>
      <c r="F2488" s="4" t="s">
        <v>331</v>
      </c>
      <c r="G2488" s="4" t="s">
        <v>357</v>
      </c>
      <c r="H2488" s="4"/>
      <c r="I2488" s="66">
        <v>47.225268900999993</v>
      </c>
      <c r="J2488" s="53">
        <v>31.498860324999999</v>
      </c>
      <c r="K2488" s="53">
        <v>0.45066699180000003</v>
      </c>
      <c r="L2488" s="53">
        <v>2.2291255530000002E-2</v>
      </c>
      <c r="M2488" s="53">
        <v>2.0507955087600005E-2</v>
      </c>
      <c r="N2488" s="53">
        <v>3.0007006070000004E-3</v>
      </c>
      <c r="O2488" s="54">
        <v>1.2318305494854398</v>
      </c>
    </row>
    <row r="2489" spans="1:15" x14ac:dyDescent="0.25">
      <c r="A2489" s="5" t="s">
        <v>222</v>
      </c>
      <c r="B2489" s="4" t="s">
        <v>249</v>
      </c>
      <c r="C2489" s="4" t="s">
        <v>440</v>
      </c>
      <c r="D2489" s="4" t="s">
        <v>39</v>
      </c>
      <c r="E2489" s="4" t="s">
        <v>334</v>
      </c>
      <c r="F2489" s="4" t="s">
        <v>331</v>
      </c>
      <c r="G2489" s="4" t="s">
        <v>357</v>
      </c>
      <c r="H2489" s="4"/>
      <c r="I2489" s="66">
        <v>3.4033239850000001</v>
      </c>
      <c r="J2489" s="53">
        <v>1.5639109599999999</v>
      </c>
      <c r="K2489" s="53">
        <v>2.2845358100000001E-2</v>
      </c>
      <c r="L2489" s="53">
        <v>1.5556788579999998E-3</v>
      </c>
      <c r="M2489" s="53">
        <v>1.43122454936E-3</v>
      </c>
      <c r="N2489" s="53">
        <v>1.5443641190000001E-4</v>
      </c>
      <c r="O2489" s="54">
        <v>7.3128734697100004E-2</v>
      </c>
    </row>
    <row r="2490" spans="1:15" x14ac:dyDescent="0.25">
      <c r="A2490" s="5" t="s">
        <v>222</v>
      </c>
      <c r="B2490" s="4" t="s">
        <v>249</v>
      </c>
      <c r="C2490" s="4" t="s">
        <v>440</v>
      </c>
      <c r="D2490" s="4" t="s">
        <v>40</v>
      </c>
      <c r="E2490" s="4" t="s">
        <v>362</v>
      </c>
      <c r="F2490" s="4" t="s">
        <v>331</v>
      </c>
      <c r="G2490" s="4" t="s">
        <v>357</v>
      </c>
      <c r="H2490" s="4"/>
      <c r="I2490" s="66">
        <v>74.895284085</v>
      </c>
      <c r="J2490" s="53">
        <v>58.468523965999999</v>
      </c>
      <c r="K2490" s="53">
        <v>1.14472650783</v>
      </c>
      <c r="L2490" s="53">
        <v>4.5232565205999997E-2</v>
      </c>
      <c r="M2490" s="53">
        <v>4.1613959989520014E-2</v>
      </c>
      <c r="N2490" s="53">
        <v>6.3212761059000004E-3</v>
      </c>
      <c r="O2490" s="54">
        <v>2.3214542777732401</v>
      </c>
    </row>
    <row r="2491" spans="1:15" x14ac:dyDescent="0.25">
      <c r="A2491" s="5" t="s">
        <v>222</v>
      </c>
      <c r="B2491" s="4" t="s">
        <v>249</v>
      </c>
      <c r="C2491" s="4" t="s">
        <v>440</v>
      </c>
      <c r="D2491" s="4" t="s">
        <v>41</v>
      </c>
      <c r="E2491" s="4" t="s">
        <v>363</v>
      </c>
      <c r="F2491" s="4" t="s">
        <v>331</v>
      </c>
      <c r="G2491" s="4" t="s">
        <v>357</v>
      </c>
      <c r="H2491" s="4"/>
      <c r="I2491" s="66">
        <v>249.22973250999999</v>
      </c>
      <c r="J2491" s="53">
        <v>17.89859161</v>
      </c>
      <c r="K2491" s="53">
        <v>0.48674928620000002</v>
      </c>
      <c r="L2491" s="53">
        <v>2.5088372909999997E-2</v>
      </c>
      <c r="M2491" s="53">
        <v>2.3081303077200001E-2</v>
      </c>
      <c r="N2491" s="53">
        <v>2.1483123110000004E-3</v>
      </c>
      <c r="O2491" s="54">
        <v>1.3156211143613099</v>
      </c>
    </row>
    <row r="2492" spans="1:15" x14ac:dyDescent="0.25">
      <c r="A2492" s="5" t="s">
        <v>222</v>
      </c>
      <c r="B2492" s="4" t="s">
        <v>249</v>
      </c>
      <c r="C2492" s="4" t="s">
        <v>440</v>
      </c>
      <c r="D2492" s="4" t="s">
        <v>42</v>
      </c>
      <c r="E2492" s="4" t="s">
        <v>335</v>
      </c>
      <c r="F2492" s="4" t="s">
        <v>331</v>
      </c>
      <c r="G2492" s="4" t="s">
        <v>357</v>
      </c>
      <c r="H2492" s="4"/>
      <c r="I2492" s="66">
        <v>92.233379310000018</v>
      </c>
      <c r="J2492" s="53">
        <v>135.30251143000001</v>
      </c>
      <c r="K2492" s="53">
        <v>1.6138594609999999</v>
      </c>
      <c r="L2492" s="53">
        <v>6.9355682900000007E-2</v>
      </c>
      <c r="M2492" s="53">
        <v>6.3807228268000005E-2</v>
      </c>
      <c r="N2492" s="53">
        <v>1.318051277E-2</v>
      </c>
      <c r="O2492" s="54">
        <v>3.5704158773930006</v>
      </c>
    </row>
    <row r="2493" spans="1:15" x14ac:dyDescent="0.25">
      <c r="A2493" s="5" t="s">
        <v>222</v>
      </c>
      <c r="B2493" s="4" t="s">
        <v>249</v>
      </c>
      <c r="C2493" s="4" t="s">
        <v>440</v>
      </c>
      <c r="D2493" s="4" t="s">
        <v>43</v>
      </c>
      <c r="E2493" s="4" t="s">
        <v>364</v>
      </c>
      <c r="F2493" s="4" t="s">
        <v>331</v>
      </c>
      <c r="G2493" s="4" t="s">
        <v>357</v>
      </c>
      <c r="H2493" s="4"/>
      <c r="I2493" s="66">
        <v>591.56861089999995</v>
      </c>
      <c r="J2493" s="53">
        <v>75.099968230000002</v>
      </c>
      <c r="K2493" s="53">
        <v>1.0963997481000001</v>
      </c>
      <c r="L2493" s="53">
        <v>4.5646185320000005E-2</v>
      </c>
      <c r="M2493" s="53">
        <v>4.1994490494400002E-2</v>
      </c>
      <c r="N2493" s="53">
        <v>6.3284345890000007E-3</v>
      </c>
      <c r="O2493" s="54">
        <v>3.7967234708391295</v>
      </c>
    </row>
    <row r="2494" spans="1:15" x14ac:dyDescent="0.25">
      <c r="A2494" s="5" t="s">
        <v>222</v>
      </c>
      <c r="B2494" s="4" t="s">
        <v>249</v>
      </c>
      <c r="C2494" s="4" t="s">
        <v>440</v>
      </c>
      <c r="D2494" s="4" t="s">
        <v>44</v>
      </c>
      <c r="E2494" s="4" t="s">
        <v>365</v>
      </c>
      <c r="F2494" s="4" t="s">
        <v>331</v>
      </c>
      <c r="G2494" s="4" t="s">
        <v>357</v>
      </c>
      <c r="H2494" s="4"/>
      <c r="I2494" s="66">
        <v>2.516463635</v>
      </c>
      <c r="J2494" s="53">
        <v>2.9252196533000006</v>
      </c>
      <c r="K2494" s="53">
        <v>0.20989274927999998</v>
      </c>
      <c r="L2494" s="53">
        <v>1.9814145532E-3</v>
      </c>
      <c r="M2494" s="53">
        <v>1.8229013889440001E-3</v>
      </c>
      <c r="N2494" s="53">
        <v>5.1530304079999993E-4</v>
      </c>
      <c r="O2494" s="54">
        <v>0.13270897210871202</v>
      </c>
    </row>
    <row r="2495" spans="1:15" x14ac:dyDescent="0.25">
      <c r="A2495" s="5" t="s">
        <v>222</v>
      </c>
      <c r="B2495" s="4" t="s">
        <v>249</v>
      </c>
      <c r="C2495" s="4" t="s">
        <v>440</v>
      </c>
      <c r="D2495" s="4" t="s">
        <v>45</v>
      </c>
      <c r="E2495" s="4" t="s">
        <v>336</v>
      </c>
      <c r="F2495" s="4" t="s">
        <v>331</v>
      </c>
      <c r="G2495" s="4" t="s">
        <v>357</v>
      </c>
      <c r="H2495" s="4"/>
      <c r="I2495" s="66">
        <v>16.0743288</v>
      </c>
      <c r="J2495" s="53">
        <v>8.6806694499999981</v>
      </c>
      <c r="K2495" s="53">
        <v>0.14675000299999999</v>
      </c>
      <c r="L2495" s="53">
        <v>5.7838573300000003E-3</v>
      </c>
      <c r="M2495" s="53">
        <v>5.3211487436000005E-3</v>
      </c>
      <c r="N2495" s="53">
        <v>8.5006779200000001E-4</v>
      </c>
      <c r="O2495" s="54">
        <v>0.32172631861739992</v>
      </c>
    </row>
    <row r="2496" spans="1:15" x14ac:dyDescent="0.25">
      <c r="A2496" s="5" t="s">
        <v>222</v>
      </c>
      <c r="B2496" s="4" t="s">
        <v>249</v>
      </c>
      <c r="C2496" s="4" t="s">
        <v>440</v>
      </c>
      <c r="D2496" s="4" t="s">
        <v>46</v>
      </c>
      <c r="E2496" s="4" t="s">
        <v>366</v>
      </c>
      <c r="F2496" s="4" t="s">
        <v>331</v>
      </c>
      <c r="G2496" s="4" t="s">
        <v>357</v>
      </c>
      <c r="H2496" s="4"/>
      <c r="I2496" s="66">
        <v>2.3612636670000002</v>
      </c>
      <c r="J2496" s="53">
        <v>3.2033805280000003</v>
      </c>
      <c r="K2496" s="53">
        <v>0.28263122679999997</v>
      </c>
      <c r="L2496" s="53">
        <v>3.0512778599999998E-3</v>
      </c>
      <c r="M2496" s="53">
        <v>2.8071756312000001E-3</v>
      </c>
      <c r="N2496" s="53">
        <v>7.9520928940000001E-4</v>
      </c>
      <c r="O2496" s="54">
        <v>0.15382123005874002</v>
      </c>
    </row>
    <row r="2497" spans="1:15" x14ac:dyDescent="0.25">
      <c r="A2497" s="5" t="s">
        <v>222</v>
      </c>
      <c r="B2497" s="4" t="s">
        <v>249</v>
      </c>
      <c r="C2497" s="4" t="s">
        <v>440</v>
      </c>
      <c r="D2497" s="4" t="s">
        <v>47</v>
      </c>
      <c r="E2497" s="4" t="s">
        <v>367</v>
      </c>
      <c r="F2497" s="4" t="s">
        <v>331</v>
      </c>
      <c r="G2497" s="4" t="s">
        <v>357</v>
      </c>
      <c r="H2497" s="4"/>
      <c r="I2497" s="66">
        <v>3.7802380929999999</v>
      </c>
      <c r="J2497" s="53">
        <v>5.1772088920000003</v>
      </c>
      <c r="K2497" s="53">
        <v>0.46568211860000003</v>
      </c>
      <c r="L2497" s="53">
        <v>7.4825305479999998E-3</v>
      </c>
      <c r="M2497" s="53">
        <v>6.8839281041599993E-3</v>
      </c>
      <c r="N2497" s="53">
        <v>1.875225798E-3</v>
      </c>
      <c r="O2497" s="54">
        <v>0.24001942863131692</v>
      </c>
    </row>
    <row r="2498" spans="1:15" x14ac:dyDescent="0.25">
      <c r="A2498" s="5" t="s">
        <v>222</v>
      </c>
      <c r="B2498" s="4" t="s">
        <v>249</v>
      </c>
      <c r="C2498" s="4" t="s">
        <v>440</v>
      </c>
      <c r="D2498" s="4" t="s">
        <v>48</v>
      </c>
      <c r="E2498" s="4" t="s">
        <v>368</v>
      </c>
      <c r="F2498" s="4" t="s">
        <v>331</v>
      </c>
      <c r="G2498" s="4" t="s">
        <v>357</v>
      </c>
      <c r="H2498" s="4"/>
      <c r="I2498" s="66">
        <v>19.610685729</v>
      </c>
      <c r="J2498" s="53">
        <v>46.672768414000004</v>
      </c>
      <c r="K2498" s="53">
        <v>0.63592209280000012</v>
      </c>
      <c r="L2498" s="53">
        <v>2.1102971918000001E-2</v>
      </c>
      <c r="M2498" s="53">
        <v>1.9414734164560001E-2</v>
      </c>
      <c r="N2498" s="53">
        <v>4.3299674340000005E-3</v>
      </c>
      <c r="O2498" s="54">
        <v>1.27632688040644</v>
      </c>
    </row>
    <row r="2499" spans="1:15" x14ac:dyDescent="0.25">
      <c r="A2499" s="5" t="s">
        <v>222</v>
      </c>
      <c r="B2499" s="4" t="s">
        <v>249</v>
      </c>
      <c r="C2499" s="4" t="s">
        <v>440</v>
      </c>
      <c r="D2499" s="4" t="s">
        <v>49</v>
      </c>
      <c r="E2499" s="4" t="s">
        <v>369</v>
      </c>
      <c r="F2499" s="4" t="s">
        <v>331</v>
      </c>
      <c r="G2499" s="4" t="s">
        <v>357</v>
      </c>
      <c r="H2499" s="4"/>
      <c r="I2499" s="66">
        <v>24.11149503</v>
      </c>
      <c r="J2499" s="53">
        <v>22.828147899999998</v>
      </c>
      <c r="K2499" s="53">
        <v>0.89457728370000011</v>
      </c>
      <c r="L2499" s="53">
        <v>1.2513940349999999E-2</v>
      </c>
      <c r="M2499" s="53">
        <v>1.1512825122000001E-2</v>
      </c>
      <c r="N2499" s="53">
        <v>3.023583381E-3</v>
      </c>
      <c r="O2499" s="54">
        <v>0.82780071667199995</v>
      </c>
    </row>
    <row r="2500" spans="1:15" x14ac:dyDescent="0.25">
      <c r="A2500" s="5" t="s">
        <v>222</v>
      </c>
      <c r="B2500" s="4" t="s">
        <v>249</v>
      </c>
      <c r="C2500" s="4" t="s">
        <v>440</v>
      </c>
      <c r="D2500" s="4" t="s">
        <v>50</v>
      </c>
      <c r="E2500" s="4" t="s">
        <v>370</v>
      </c>
      <c r="F2500" s="4" t="s">
        <v>331</v>
      </c>
      <c r="G2500" s="4" t="s">
        <v>357</v>
      </c>
      <c r="H2500" s="4"/>
      <c r="I2500" s="66">
        <v>69.596290240000002</v>
      </c>
      <c r="J2500" s="53">
        <v>12.19459181</v>
      </c>
      <c r="K2500" s="53">
        <v>0.18450119600000001</v>
      </c>
      <c r="L2500" s="53">
        <v>5.5309548220000004E-3</v>
      </c>
      <c r="M2500" s="53">
        <v>5.0884784362400003E-3</v>
      </c>
      <c r="N2500" s="53">
        <v>9.8879693500000007E-4</v>
      </c>
      <c r="O2500" s="54">
        <v>0.54392996650090197</v>
      </c>
    </row>
    <row r="2501" spans="1:15" x14ac:dyDescent="0.25">
      <c r="A2501" s="5" t="s">
        <v>222</v>
      </c>
      <c r="B2501" s="4" t="s">
        <v>249</v>
      </c>
      <c r="C2501" s="4" t="s">
        <v>440</v>
      </c>
      <c r="D2501" s="4" t="s">
        <v>51</v>
      </c>
      <c r="E2501" s="4" t="s">
        <v>371</v>
      </c>
      <c r="F2501" s="4" t="s">
        <v>331</v>
      </c>
      <c r="G2501" s="4" t="s">
        <v>357</v>
      </c>
      <c r="H2501" s="4"/>
      <c r="I2501" s="66">
        <v>1.563089884</v>
      </c>
      <c r="J2501" s="53">
        <v>3.5566320389999997</v>
      </c>
      <c r="K2501" s="53">
        <v>0.33159689372000001</v>
      </c>
      <c r="L2501" s="53">
        <v>2.6021888560000001E-3</v>
      </c>
      <c r="M2501" s="53">
        <v>2.3940137475200003E-3</v>
      </c>
      <c r="N2501" s="53">
        <v>7.1068952430000003E-4</v>
      </c>
      <c r="O2501" s="54">
        <v>0.18128619834359996</v>
      </c>
    </row>
    <row r="2502" spans="1:15" x14ac:dyDescent="0.25">
      <c r="A2502" s="5" t="s">
        <v>222</v>
      </c>
      <c r="B2502" s="4" t="s">
        <v>249</v>
      </c>
      <c r="C2502" s="4" t="s">
        <v>440</v>
      </c>
      <c r="D2502" s="4" t="s">
        <v>52</v>
      </c>
      <c r="E2502" s="4" t="s">
        <v>372</v>
      </c>
      <c r="F2502" s="4" t="s">
        <v>338</v>
      </c>
      <c r="G2502" s="4" t="s">
        <v>357</v>
      </c>
      <c r="H2502" s="4"/>
      <c r="I2502" s="66">
        <v>50.272238220000006</v>
      </c>
      <c r="J2502" s="53">
        <v>55.190550690000009</v>
      </c>
      <c r="K2502" s="53">
        <v>3.2827326471</v>
      </c>
      <c r="L2502" s="53">
        <v>2.791028617E-2</v>
      </c>
      <c r="M2502" s="53">
        <v>2.5677463276400001E-2</v>
      </c>
      <c r="N2502" s="53">
        <v>7.0323203019999996E-3</v>
      </c>
      <c r="O2502" s="54">
        <v>2.3752256043380005</v>
      </c>
    </row>
    <row r="2503" spans="1:15" x14ac:dyDescent="0.25">
      <c r="A2503" s="5" t="s">
        <v>222</v>
      </c>
      <c r="B2503" s="4" t="s">
        <v>249</v>
      </c>
      <c r="C2503" s="4" t="s">
        <v>440</v>
      </c>
      <c r="D2503" s="4" t="s">
        <v>53</v>
      </c>
      <c r="E2503" s="4" t="s">
        <v>373</v>
      </c>
      <c r="F2503" s="4" t="s">
        <v>338</v>
      </c>
      <c r="G2503" s="4" t="s">
        <v>357</v>
      </c>
      <c r="H2503" s="4"/>
      <c r="I2503" s="66">
        <v>28.221756202000002</v>
      </c>
      <c r="J2503" s="53">
        <v>80.615322780000014</v>
      </c>
      <c r="K2503" s="53">
        <v>7.1725203950000012</v>
      </c>
      <c r="L2503" s="53">
        <v>8.7501078290000006E-2</v>
      </c>
      <c r="M2503" s="53">
        <v>8.05009920268E-2</v>
      </c>
      <c r="N2503" s="53">
        <v>2.1939782269000001E-2</v>
      </c>
      <c r="O2503" s="54">
        <v>3.6669037228941002</v>
      </c>
    </row>
    <row r="2504" spans="1:15" x14ac:dyDescent="0.25">
      <c r="A2504" s="5" t="s">
        <v>222</v>
      </c>
      <c r="B2504" s="4" t="s">
        <v>249</v>
      </c>
      <c r="C2504" s="4" t="s">
        <v>440</v>
      </c>
      <c r="D2504" s="4" t="s">
        <v>54</v>
      </c>
      <c r="E2504" s="4" t="s">
        <v>337</v>
      </c>
      <c r="F2504" s="4" t="s">
        <v>338</v>
      </c>
      <c r="G2504" s="4" t="s">
        <v>357</v>
      </c>
      <c r="H2504" s="4"/>
      <c r="I2504" s="66">
        <v>29.298885051200003</v>
      </c>
      <c r="J2504" s="53">
        <v>31.901306616000003</v>
      </c>
      <c r="K2504" s="53">
        <v>0.98319805079999989</v>
      </c>
      <c r="L2504" s="53">
        <v>2.9080634646999996E-2</v>
      </c>
      <c r="M2504" s="53">
        <v>2.6754183875239999E-2</v>
      </c>
      <c r="N2504" s="53">
        <v>5.4039374469999997E-3</v>
      </c>
      <c r="O2504" s="54">
        <v>1.2185505643218499</v>
      </c>
    </row>
    <row r="2505" spans="1:15" x14ac:dyDescent="0.25">
      <c r="A2505" s="5" t="s">
        <v>222</v>
      </c>
      <c r="B2505" s="4" t="s">
        <v>249</v>
      </c>
      <c r="C2505" s="4" t="s">
        <v>440</v>
      </c>
      <c r="D2505" s="4" t="s">
        <v>55</v>
      </c>
      <c r="E2505" s="4" t="s">
        <v>339</v>
      </c>
      <c r="F2505" s="4" t="s">
        <v>338</v>
      </c>
      <c r="G2505" s="4" t="s">
        <v>357</v>
      </c>
      <c r="H2505" s="4"/>
      <c r="I2505" s="66">
        <v>123.28630442200001</v>
      </c>
      <c r="J2505" s="53">
        <v>89.816437706000002</v>
      </c>
      <c r="K2505" s="53">
        <v>1.5684739162000001</v>
      </c>
      <c r="L2505" s="53">
        <v>0.12168989464800001</v>
      </c>
      <c r="M2505" s="53">
        <v>0.11195470307616001</v>
      </c>
      <c r="N2505" s="53">
        <v>9.7559383489999995E-3</v>
      </c>
      <c r="O2505" s="54">
        <v>5.5856998871338197</v>
      </c>
    </row>
    <row r="2506" spans="1:15" x14ac:dyDescent="0.25">
      <c r="A2506" s="5" t="s">
        <v>222</v>
      </c>
      <c r="B2506" s="4" t="s">
        <v>249</v>
      </c>
      <c r="C2506" s="4" t="s">
        <v>440</v>
      </c>
      <c r="D2506" s="4" t="s">
        <v>56</v>
      </c>
      <c r="E2506" s="4" t="s">
        <v>374</v>
      </c>
      <c r="F2506" s="4" t="s">
        <v>338</v>
      </c>
      <c r="G2506" s="4" t="s">
        <v>357</v>
      </c>
      <c r="H2506" s="4"/>
      <c r="I2506" s="66">
        <v>2.9148978789999997</v>
      </c>
      <c r="J2506" s="53">
        <v>3.9897376310999997</v>
      </c>
      <c r="K2506" s="53">
        <v>0.20901417968000002</v>
      </c>
      <c r="L2506" s="53">
        <v>2.0065463810000003E-3</v>
      </c>
      <c r="M2506" s="53">
        <v>1.8460226705200001E-3</v>
      </c>
      <c r="N2506" s="53">
        <v>4.9247013688000002E-4</v>
      </c>
      <c r="O2506" s="54">
        <v>0.16174394708358</v>
      </c>
    </row>
    <row r="2507" spans="1:15" x14ac:dyDescent="0.25">
      <c r="A2507" s="5" t="s">
        <v>222</v>
      </c>
      <c r="B2507" s="4" t="s">
        <v>249</v>
      </c>
      <c r="C2507" s="4" t="s">
        <v>440</v>
      </c>
      <c r="D2507" s="4" t="s">
        <v>57</v>
      </c>
      <c r="E2507" s="4" t="s">
        <v>375</v>
      </c>
      <c r="F2507" s="4" t="s">
        <v>338</v>
      </c>
      <c r="G2507" s="4" t="s">
        <v>357</v>
      </c>
      <c r="H2507" s="4"/>
      <c r="I2507" s="66">
        <v>1.3392193929999998</v>
      </c>
      <c r="J2507" s="53">
        <v>2.0531495209999999</v>
      </c>
      <c r="K2507" s="53">
        <v>2.890868743E-2</v>
      </c>
      <c r="L2507" s="53">
        <v>8.7080958740000001E-4</v>
      </c>
      <c r="M2507" s="53">
        <v>8.0114482040800016E-4</v>
      </c>
      <c r="N2507" s="53">
        <v>1.8165752130000002E-4</v>
      </c>
      <c r="O2507" s="54">
        <v>6.604372493092002E-2</v>
      </c>
    </row>
    <row r="2508" spans="1:15" x14ac:dyDescent="0.25">
      <c r="A2508" s="5" t="s">
        <v>222</v>
      </c>
      <c r="B2508" s="4" t="s">
        <v>249</v>
      </c>
      <c r="C2508" s="4" t="s">
        <v>440</v>
      </c>
      <c r="D2508" s="4" t="s">
        <v>58</v>
      </c>
      <c r="E2508" s="4" t="s">
        <v>376</v>
      </c>
      <c r="F2508" s="4" t="s">
        <v>338</v>
      </c>
      <c r="G2508" s="4" t="s">
        <v>357</v>
      </c>
      <c r="H2508" s="4"/>
      <c r="I2508" s="66">
        <v>1.8821910460000002</v>
      </c>
      <c r="J2508" s="53">
        <v>2.6031768453000002</v>
      </c>
      <c r="K2508" s="53">
        <v>0.24770485586000002</v>
      </c>
      <c r="L2508" s="53">
        <v>9.0374724079999996E-3</v>
      </c>
      <c r="M2508" s="53">
        <v>8.3144746153600013E-3</v>
      </c>
      <c r="N2508" s="53">
        <v>2.1435215046E-3</v>
      </c>
      <c r="O2508" s="54">
        <v>0.11759702524142701</v>
      </c>
    </row>
    <row r="2509" spans="1:15" x14ac:dyDescent="0.25">
      <c r="A2509" s="5" t="s">
        <v>222</v>
      </c>
      <c r="B2509" s="4" t="s">
        <v>249</v>
      </c>
      <c r="C2509" s="4" t="s">
        <v>440</v>
      </c>
      <c r="D2509" s="4" t="s">
        <v>59</v>
      </c>
      <c r="E2509" s="4" t="s">
        <v>377</v>
      </c>
      <c r="F2509" s="4" t="s">
        <v>341</v>
      </c>
      <c r="G2509" s="4" t="s">
        <v>357</v>
      </c>
      <c r="H2509" s="4"/>
      <c r="I2509" s="66">
        <v>101537.386808</v>
      </c>
      <c r="J2509" s="53">
        <v>1296.74351501</v>
      </c>
      <c r="K2509" s="53">
        <v>17.228419873100002</v>
      </c>
      <c r="L2509" s="53">
        <v>1.3753235990800001</v>
      </c>
      <c r="M2509" s="53">
        <v>1.2652977111536001</v>
      </c>
      <c r="N2509" s="53">
        <v>0.10659163214999999</v>
      </c>
      <c r="O2509" s="54">
        <v>148.82788383113169</v>
      </c>
    </row>
    <row r="2510" spans="1:15" x14ac:dyDescent="0.25">
      <c r="A2510" s="5" t="s">
        <v>222</v>
      </c>
      <c r="B2510" s="4" t="s">
        <v>249</v>
      </c>
      <c r="C2510" s="4" t="s">
        <v>440</v>
      </c>
      <c r="D2510" s="4" t="s">
        <v>60</v>
      </c>
      <c r="E2510" s="4" t="s">
        <v>377</v>
      </c>
      <c r="F2510" s="4" t="s">
        <v>342</v>
      </c>
      <c r="G2510" s="4" t="s">
        <v>357</v>
      </c>
      <c r="H2510" s="4"/>
      <c r="I2510" s="66">
        <v>6541.7632180000001</v>
      </c>
      <c r="J2510" s="53">
        <v>930.2745451799999</v>
      </c>
      <c r="K2510" s="53">
        <v>16.290722039799999</v>
      </c>
      <c r="L2510" s="53">
        <v>1.7960300601799999</v>
      </c>
      <c r="M2510" s="53">
        <v>1.6523476553656</v>
      </c>
      <c r="N2510" s="53">
        <v>0.112121723337</v>
      </c>
      <c r="O2510" s="54">
        <v>100.000560422352</v>
      </c>
    </row>
    <row r="2511" spans="1:15" x14ac:dyDescent="0.25">
      <c r="A2511" s="5" t="s">
        <v>222</v>
      </c>
      <c r="B2511" s="4" t="s">
        <v>249</v>
      </c>
      <c r="C2511" s="4" t="s">
        <v>440</v>
      </c>
      <c r="D2511" s="4" t="s">
        <v>61</v>
      </c>
      <c r="E2511" s="4" t="s">
        <v>340</v>
      </c>
      <c r="F2511" s="4" t="s">
        <v>341</v>
      </c>
      <c r="G2511" s="4" t="s">
        <v>357</v>
      </c>
      <c r="H2511" s="4"/>
      <c r="I2511" s="66">
        <v>8919.3603999999996</v>
      </c>
      <c r="J2511" s="53">
        <v>108.80647999999999</v>
      </c>
      <c r="K2511" s="53">
        <v>1.4482888</v>
      </c>
      <c r="L2511" s="53">
        <v>0.1169804</v>
      </c>
      <c r="M2511" s="53">
        <v>0.107621968</v>
      </c>
      <c r="N2511" s="53">
        <v>8.9519973999999999E-3</v>
      </c>
      <c r="O2511" s="54">
        <v>12.634261047400003</v>
      </c>
    </row>
    <row r="2512" spans="1:15" x14ac:dyDescent="0.25">
      <c r="A2512" s="5" t="s">
        <v>222</v>
      </c>
      <c r="B2512" s="4" t="s">
        <v>249</v>
      </c>
      <c r="C2512" s="4" t="s">
        <v>440</v>
      </c>
      <c r="D2512" s="4" t="s">
        <v>62</v>
      </c>
      <c r="E2512" s="4" t="s">
        <v>340</v>
      </c>
      <c r="F2512" s="4" t="s">
        <v>342</v>
      </c>
      <c r="G2512" s="4" t="s">
        <v>357</v>
      </c>
      <c r="H2512" s="4"/>
      <c r="I2512" s="66">
        <v>2064.7539000000002</v>
      </c>
      <c r="J2512" s="53">
        <v>609.77521000000002</v>
      </c>
      <c r="K2512" s="53">
        <v>8.8059483000000007</v>
      </c>
      <c r="L2512" s="53">
        <v>0.79478824000000003</v>
      </c>
      <c r="M2512" s="53">
        <v>0.73120518080000008</v>
      </c>
      <c r="N2512" s="53">
        <v>5.7526894000000002E-2</v>
      </c>
      <c r="O2512" s="54">
        <v>60.081549605999996</v>
      </c>
    </row>
    <row r="2513" spans="1:15" x14ac:dyDescent="0.25">
      <c r="A2513" s="5" t="s">
        <v>222</v>
      </c>
      <c r="B2513" s="4" t="s">
        <v>249</v>
      </c>
      <c r="C2513" s="4" t="s">
        <v>440</v>
      </c>
      <c r="D2513" s="4" t="s">
        <v>63</v>
      </c>
      <c r="E2513" s="4" t="s">
        <v>344</v>
      </c>
      <c r="F2513" s="4" t="s">
        <v>341</v>
      </c>
      <c r="G2513" s="4" t="s">
        <v>357</v>
      </c>
      <c r="H2513" s="4"/>
      <c r="I2513" s="66">
        <v>698.95543999999995</v>
      </c>
      <c r="J2513" s="53">
        <v>6.2277794000000002</v>
      </c>
      <c r="K2513" s="53">
        <v>9.0461872999999998E-2</v>
      </c>
      <c r="L2513" s="53">
        <v>8.2648192000000006E-3</v>
      </c>
      <c r="M2513" s="53">
        <v>7.6036336640000011E-3</v>
      </c>
      <c r="N2513" s="53">
        <v>5.9204338999999996E-4</v>
      </c>
      <c r="O2513" s="54">
        <v>0.78805979004999993</v>
      </c>
    </row>
    <row r="2514" spans="1:15" x14ac:dyDescent="0.25">
      <c r="A2514" s="5" t="s">
        <v>222</v>
      </c>
      <c r="B2514" s="4" t="s">
        <v>249</v>
      </c>
      <c r="C2514" s="4" t="s">
        <v>440</v>
      </c>
      <c r="D2514" s="4" t="s">
        <v>64</v>
      </c>
      <c r="E2514" s="4" t="s">
        <v>344</v>
      </c>
      <c r="F2514" s="4" t="s">
        <v>342</v>
      </c>
      <c r="G2514" s="4" t="s">
        <v>357</v>
      </c>
      <c r="H2514" s="4"/>
      <c r="I2514" s="66">
        <v>150.88821669999999</v>
      </c>
      <c r="J2514" s="53">
        <v>25.380194099999997</v>
      </c>
      <c r="K2514" s="53">
        <v>0.39130855099999995</v>
      </c>
      <c r="L2514" s="53">
        <v>2.8843648989999998E-2</v>
      </c>
      <c r="M2514" s="53">
        <v>2.6536157070800002E-2</v>
      </c>
      <c r="N2514" s="53">
        <v>2.6313073690000005E-3</v>
      </c>
      <c r="O2514" s="54">
        <v>2.0412765354960003</v>
      </c>
    </row>
    <row r="2515" spans="1:15" x14ac:dyDescent="0.25">
      <c r="A2515" s="5" t="s">
        <v>222</v>
      </c>
      <c r="B2515" s="4" t="s">
        <v>249</v>
      </c>
      <c r="C2515" s="4" t="s">
        <v>440</v>
      </c>
      <c r="D2515" s="4" t="s">
        <v>65</v>
      </c>
      <c r="E2515" s="4" t="s">
        <v>345</v>
      </c>
      <c r="F2515" s="4" t="s">
        <v>341</v>
      </c>
      <c r="G2515" s="4" t="s">
        <v>357</v>
      </c>
      <c r="H2515" s="4"/>
      <c r="I2515" s="66">
        <v>1127.5719999999999</v>
      </c>
      <c r="J2515" s="53">
        <v>11.874598000000001</v>
      </c>
      <c r="K2515" s="53">
        <v>0.17265187000000001</v>
      </c>
      <c r="L2515" s="53">
        <v>1.5825593999999998E-2</v>
      </c>
      <c r="M2515" s="53">
        <v>1.4559546479999999E-2</v>
      </c>
      <c r="N2515" s="53">
        <v>1.1298286E-3</v>
      </c>
      <c r="O2515" s="54">
        <v>1.3713012012000001</v>
      </c>
    </row>
    <row r="2516" spans="1:15" x14ac:dyDescent="0.25">
      <c r="A2516" s="5" t="s">
        <v>222</v>
      </c>
      <c r="B2516" s="4" t="s">
        <v>249</v>
      </c>
      <c r="C2516" s="4" t="s">
        <v>440</v>
      </c>
      <c r="D2516" s="4" t="s">
        <v>66</v>
      </c>
      <c r="E2516" s="4" t="s">
        <v>345</v>
      </c>
      <c r="F2516" s="4" t="s">
        <v>342</v>
      </c>
      <c r="G2516" s="4" t="s">
        <v>357</v>
      </c>
      <c r="H2516" s="4"/>
      <c r="I2516" s="66">
        <v>1496.0689435000002</v>
      </c>
      <c r="J2516" s="53">
        <v>1077.0369051499999</v>
      </c>
      <c r="K2516" s="53">
        <v>21.073042109999999</v>
      </c>
      <c r="L2516" s="53">
        <v>0.55193024729999995</v>
      </c>
      <c r="M2516" s="53">
        <v>0.50777582751600003</v>
      </c>
      <c r="N2516" s="53">
        <v>0.11102565478</v>
      </c>
      <c r="O2516" s="54">
        <v>43.536426747242999</v>
      </c>
    </row>
    <row r="2517" spans="1:15" x14ac:dyDescent="0.25">
      <c r="A2517" s="5" t="s">
        <v>222</v>
      </c>
      <c r="B2517" s="4" t="s">
        <v>249</v>
      </c>
      <c r="C2517" s="4" t="s">
        <v>440</v>
      </c>
      <c r="D2517" s="4" t="s">
        <v>67</v>
      </c>
      <c r="E2517" s="4" t="s">
        <v>346</v>
      </c>
      <c r="F2517" s="4" t="s">
        <v>341</v>
      </c>
      <c r="G2517" s="4" t="s">
        <v>357</v>
      </c>
      <c r="H2517" s="4"/>
      <c r="I2517" s="66">
        <v>14210.39055</v>
      </c>
      <c r="J2517" s="53">
        <v>219.885222</v>
      </c>
      <c r="K2517" s="53">
        <v>1.519625921</v>
      </c>
      <c r="L2517" s="53">
        <v>4.4362675800000001E-2</v>
      </c>
      <c r="M2517" s="53">
        <v>4.0813661736000005E-2</v>
      </c>
      <c r="N2517" s="53">
        <v>1.2187680579999999E-2</v>
      </c>
      <c r="O2517" s="54">
        <v>13.220263981161001</v>
      </c>
    </row>
    <row r="2518" spans="1:15" x14ac:dyDescent="0.25">
      <c r="A2518" s="5" t="s">
        <v>222</v>
      </c>
      <c r="B2518" s="4" t="s">
        <v>249</v>
      </c>
      <c r="C2518" s="4" t="s">
        <v>440</v>
      </c>
      <c r="D2518" s="4" t="s">
        <v>68</v>
      </c>
      <c r="E2518" s="4" t="s">
        <v>346</v>
      </c>
      <c r="F2518" s="4" t="s">
        <v>342</v>
      </c>
      <c r="G2518" s="4" t="s">
        <v>357</v>
      </c>
      <c r="H2518" s="4"/>
      <c r="I2518" s="66">
        <v>2589.51431</v>
      </c>
      <c r="J2518" s="53">
        <v>681.14074900000003</v>
      </c>
      <c r="K2518" s="53">
        <v>4.7075762000000001</v>
      </c>
      <c r="L2518" s="53">
        <v>0.13742199199999999</v>
      </c>
      <c r="M2518" s="53">
        <v>0.12642823264</v>
      </c>
      <c r="N2518" s="53">
        <v>3.7755715000000002E-2</v>
      </c>
      <c r="O2518" s="54">
        <v>24.546045382707007</v>
      </c>
    </row>
    <row r="2519" spans="1:15" x14ac:dyDescent="0.25">
      <c r="A2519" s="5" t="s">
        <v>222</v>
      </c>
      <c r="B2519" s="4" t="s">
        <v>249</v>
      </c>
      <c r="C2519" s="4" t="s">
        <v>440</v>
      </c>
      <c r="D2519" s="4" t="s">
        <v>69</v>
      </c>
      <c r="E2519" s="4" t="s">
        <v>378</v>
      </c>
      <c r="F2519" s="4" t="s">
        <v>341</v>
      </c>
      <c r="G2519" s="4" t="s">
        <v>357</v>
      </c>
      <c r="H2519" s="4"/>
      <c r="I2519" s="66">
        <v>5405.9800019999993</v>
      </c>
      <c r="J2519" s="53">
        <v>252.14828068</v>
      </c>
      <c r="K2519" s="53">
        <v>3.7155955704000001</v>
      </c>
      <c r="L2519" s="53">
        <v>9.8220649609999988E-2</v>
      </c>
      <c r="M2519" s="53">
        <v>9.0362997641199996E-2</v>
      </c>
      <c r="N2519" s="53">
        <v>2.1853195020000001E-2</v>
      </c>
      <c r="O2519" s="54">
        <v>13.6407448807932</v>
      </c>
    </row>
    <row r="2520" spans="1:15" x14ac:dyDescent="0.25">
      <c r="A2520" s="5" t="s">
        <v>222</v>
      </c>
      <c r="B2520" s="4" t="s">
        <v>249</v>
      </c>
      <c r="C2520" s="4" t="s">
        <v>440</v>
      </c>
      <c r="D2520" s="4" t="s">
        <v>70</v>
      </c>
      <c r="E2520" s="4" t="s">
        <v>378</v>
      </c>
      <c r="F2520" s="4" t="s">
        <v>342</v>
      </c>
      <c r="G2520" s="4" t="s">
        <v>357</v>
      </c>
      <c r="H2520" s="4"/>
      <c r="I2520" s="66">
        <v>200.20269070000001</v>
      </c>
      <c r="J2520" s="53">
        <v>143.06786524</v>
      </c>
      <c r="K2520" s="53">
        <v>1.9971366711</v>
      </c>
      <c r="L2520" s="53">
        <v>5.9774080989999992E-2</v>
      </c>
      <c r="M2520" s="53">
        <v>5.4992154510800001E-2</v>
      </c>
      <c r="N2520" s="53">
        <v>1.2741651789E-2</v>
      </c>
      <c r="O2520" s="54">
        <v>4.3353671339578002</v>
      </c>
    </row>
    <row r="2521" spans="1:15" x14ac:dyDescent="0.25">
      <c r="A2521" s="5" t="s">
        <v>222</v>
      </c>
      <c r="B2521" s="4" t="s">
        <v>249</v>
      </c>
      <c r="C2521" s="4" t="s">
        <v>440</v>
      </c>
      <c r="D2521" s="4" t="s">
        <v>71</v>
      </c>
      <c r="E2521" s="4" t="s">
        <v>379</v>
      </c>
      <c r="F2521" s="4" t="s">
        <v>342</v>
      </c>
      <c r="G2521" s="4" t="s">
        <v>357</v>
      </c>
      <c r="H2521" s="4"/>
      <c r="I2521" s="66">
        <v>690.01123140000004</v>
      </c>
      <c r="J2521" s="53">
        <v>185.10889957000003</v>
      </c>
      <c r="K2521" s="53">
        <v>2.6922082810000001</v>
      </c>
      <c r="L2521" s="53">
        <v>6.689148701E-2</v>
      </c>
      <c r="M2521" s="53">
        <v>6.1540168049200004E-2</v>
      </c>
      <c r="N2521" s="53">
        <v>1.4711426549999998E-2</v>
      </c>
      <c r="O2521" s="54">
        <v>6.3181328592986992</v>
      </c>
    </row>
    <row r="2522" spans="1:15" x14ac:dyDescent="0.25">
      <c r="A2522" s="5" t="s">
        <v>222</v>
      </c>
      <c r="B2522" s="4" t="s">
        <v>249</v>
      </c>
      <c r="C2522" s="4" t="s">
        <v>440</v>
      </c>
      <c r="D2522" s="4" t="s">
        <v>72</v>
      </c>
      <c r="E2522" s="4" t="s">
        <v>380</v>
      </c>
      <c r="F2522" s="4" t="s">
        <v>342</v>
      </c>
      <c r="G2522" s="4" t="s">
        <v>357</v>
      </c>
      <c r="H2522" s="4"/>
      <c r="I2522" s="66">
        <v>1256.8421000000001</v>
      </c>
      <c r="J2522" s="53">
        <v>75.308211999999997</v>
      </c>
      <c r="K2522" s="53">
        <v>1.0392118400000001</v>
      </c>
      <c r="L2522" s="53">
        <v>8.8281738999999998E-2</v>
      </c>
      <c r="M2522" s="53">
        <v>8.1219199880000009E-2</v>
      </c>
      <c r="N2522" s="53">
        <v>6.6167919000000002E-3</v>
      </c>
      <c r="O2522" s="54">
        <v>7.2050033953000003</v>
      </c>
    </row>
    <row r="2523" spans="1:15" x14ac:dyDescent="0.25">
      <c r="A2523" s="5" t="s">
        <v>222</v>
      </c>
      <c r="B2523" s="4" t="s">
        <v>249</v>
      </c>
      <c r="C2523" s="4" t="s">
        <v>440</v>
      </c>
      <c r="D2523" s="4" t="s">
        <v>73</v>
      </c>
      <c r="E2523" s="4" t="s">
        <v>381</v>
      </c>
      <c r="F2523" s="4" t="s">
        <v>341</v>
      </c>
      <c r="G2523" s="4" t="s">
        <v>357</v>
      </c>
      <c r="H2523" s="4"/>
      <c r="I2523" s="66">
        <v>36942.733850999997</v>
      </c>
      <c r="J2523" s="53">
        <v>3373.1122617999999</v>
      </c>
      <c r="K2523" s="53">
        <v>49.867323584999994</v>
      </c>
      <c r="L2523" s="53">
        <v>1.3168534191000001</v>
      </c>
      <c r="M2523" s="53">
        <v>1.2115051455720001</v>
      </c>
      <c r="N2523" s="53">
        <v>0.29304645735000001</v>
      </c>
      <c r="O2523" s="54">
        <v>145.38683169002999</v>
      </c>
    </row>
    <row r="2524" spans="1:15" x14ac:dyDescent="0.25">
      <c r="A2524" s="5" t="s">
        <v>222</v>
      </c>
      <c r="B2524" s="4" t="s">
        <v>249</v>
      </c>
      <c r="C2524" s="4" t="s">
        <v>440</v>
      </c>
      <c r="D2524" s="4" t="s">
        <v>74</v>
      </c>
      <c r="E2524" s="4" t="s">
        <v>381</v>
      </c>
      <c r="F2524" s="4" t="s">
        <v>342</v>
      </c>
      <c r="G2524" s="4" t="s">
        <v>357</v>
      </c>
      <c r="H2524" s="4"/>
      <c r="I2524" s="66">
        <v>1368.1070524000002</v>
      </c>
      <c r="J2524" s="53">
        <v>1945.2008671000001</v>
      </c>
      <c r="K2524" s="53">
        <v>27.144432987000002</v>
      </c>
      <c r="L2524" s="53">
        <v>0.80969301160000007</v>
      </c>
      <c r="M2524" s="53">
        <v>0.74491757067200015</v>
      </c>
      <c r="N2524" s="53">
        <v>0.17318385764999999</v>
      </c>
      <c r="O2524" s="54">
        <v>55.514661354661996</v>
      </c>
    </row>
    <row r="2525" spans="1:15" x14ac:dyDescent="0.25">
      <c r="A2525" s="5" t="s">
        <v>222</v>
      </c>
      <c r="B2525" s="4" t="s">
        <v>249</v>
      </c>
      <c r="C2525" s="4" t="s">
        <v>440</v>
      </c>
      <c r="D2525" s="4" t="s">
        <v>75</v>
      </c>
      <c r="E2525" s="4" t="s">
        <v>382</v>
      </c>
      <c r="F2525" s="4" t="s">
        <v>342</v>
      </c>
      <c r="G2525" s="4" t="s">
        <v>357</v>
      </c>
      <c r="H2525" s="4"/>
      <c r="I2525" s="66">
        <v>116.38487796</v>
      </c>
      <c r="J2525" s="53">
        <v>216.37895518299999</v>
      </c>
      <c r="K2525" s="53">
        <v>4.9284319169699993</v>
      </c>
      <c r="L2525" s="53">
        <v>0.13460528776999997</v>
      </c>
      <c r="M2525" s="53">
        <v>0.12383686474840001</v>
      </c>
      <c r="N2525" s="53">
        <v>2.92164753103E-2</v>
      </c>
      <c r="O2525" s="54">
        <v>6.3207278688207609</v>
      </c>
    </row>
    <row r="2526" spans="1:15" x14ac:dyDescent="0.25">
      <c r="A2526" s="5" t="s">
        <v>222</v>
      </c>
      <c r="B2526" s="4" t="s">
        <v>249</v>
      </c>
      <c r="C2526" s="4" t="s">
        <v>440</v>
      </c>
      <c r="D2526" s="4" t="s">
        <v>76</v>
      </c>
      <c r="E2526" s="4" t="s">
        <v>347</v>
      </c>
      <c r="F2526" s="4" t="s">
        <v>342</v>
      </c>
      <c r="G2526" s="4" t="s">
        <v>357</v>
      </c>
      <c r="H2526" s="4"/>
      <c r="I2526" s="66">
        <v>3991.5406284000001</v>
      </c>
      <c r="J2526" s="53">
        <v>5504.5429967999999</v>
      </c>
      <c r="K2526" s="53">
        <v>81.655148949999997</v>
      </c>
      <c r="L2526" s="53">
        <v>3.6615545837000001</v>
      </c>
      <c r="M2526" s="53">
        <v>3.3686302170040006</v>
      </c>
      <c r="N2526" s="53">
        <v>0.55604855472000014</v>
      </c>
      <c r="O2526" s="54">
        <v>193.51224578175402</v>
      </c>
    </row>
    <row r="2527" spans="1:15" x14ac:dyDescent="0.25">
      <c r="A2527" s="5" t="s">
        <v>222</v>
      </c>
      <c r="B2527" s="4" t="s">
        <v>249</v>
      </c>
      <c r="C2527" s="4" t="s">
        <v>440</v>
      </c>
      <c r="D2527" s="4" t="s">
        <v>77</v>
      </c>
      <c r="E2527" s="4" t="s">
        <v>383</v>
      </c>
      <c r="F2527" s="4" t="s">
        <v>341</v>
      </c>
      <c r="G2527" s="4" t="s">
        <v>357</v>
      </c>
      <c r="H2527" s="4"/>
      <c r="I2527" s="66">
        <v>1819.6509343999999</v>
      </c>
      <c r="J2527" s="53">
        <v>131.68762358000001</v>
      </c>
      <c r="K2527" s="53">
        <v>1.793154041</v>
      </c>
      <c r="L2527" s="53">
        <v>9.2912317649999993E-2</v>
      </c>
      <c r="M2527" s="53">
        <v>8.5479332238E-2</v>
      </c>
      <c r="N2527" s="53">
        <v>1.0342617571000001E-2</v>
      </c>
      <c r="O2527" s="54">
        <v>8.914891701942329</v>
      </c>
    </row>
    <row r="2528" spans="1:15" x14ac:dyDescent="0.25">
      <c r="A2528" s="5" t="s">
        <v>222</v>
      </c>
      <c r="B2528" s="4" t="s">
        <v>249</v>
      </c>
      <c r="C2528" s="4" t="s">
        <v>440</v>
      </c>
      <c r="D2528" s="4" t="s">
        <v>78</v>
      </c>
      <c r="E2528" s="4" t="s">
        <v>383</v>
      </c>
      <c r="F2528" s="4" t="s">
        <v>342</v>
      </c>
      <c r="G2528" s="4" t="s">
        <v>357</v>
      </c>
      <c r="H2528" s="4"/>
      <c r="I2528" s="66">
        <v>3001.1523688700004</v>
      </c>
      <c r="J2528" s="53">
        <v>217.47144349000001</v>
      </c>
      <c r="K2528" s="53">
        <v>2.9938199306</v>
      </c>
      <c r="L2528" s="53">
        <v>0.15342088458299999</v>
      </c>
      <c r="M2528" s="53">
        <v>0.14114721381636</v>
      </c>
      <c r="N2528" s="53">
        <v>1.7122958934699999E-2</v>
      </c>
      <c r="O2528" s="54">
        <v>14.543150438605259</v>
      </c>
    </row>
    <row r="2529" spans="1:15" x14ac:dyDescent="0.25">
      <c r="A2529" s="5" t="s">
        <v>222</v>
      </c>
      <c r="B2529" s="4" t="s">
        <v>249</v>
      </c>
      <c r="C2529" s="4" t="s">
        <v>440</v>
      </c>
      <c r="D2529" s="4" t="s">
        <v>79</v>
      </c>
      <c r="E2529" s="4" t="s">
        <v>384</v>
      </c>
      <c r="F2529" s="4" t="s">
        <v>349</v>
      </c>
      <c r="G2529" s="4" t="s">
        <v>357</v>
      </c>
      <c r="H2529" s="4"/>
      <c r="I2529" s="66">
        <v>0.29706730000000003</v>
      </c>
      <c r="J2529" s="53">
        <v>0.17967571099999999</v>
      </c>
      <c r="K2529" s="53">
        <v>2.44792523E-3</v>
      </c>
      <c r="L2529" s="53">
        <v>7.704928399999999E-5</v>
      </c>
      <c r="M2529" s="53">
        <v>7.0885341279999998E-5</v>
      </c>
      <c r="N2529" s="53">
        <v>1.5962733399999999E-5</v>
      </c>
      <c r="O2529" s="54">
        <v>5.0691656348999985E-3</v>
      </c>
    </row>
    <row r="2530" spans="1:15" x14ac:dyDescent="0.25">
      <c r="A2530" s="5" t="s">
        <v>222</v>
      </c>
      <c r="B2530" s="4" t="s">
        <v>249</v>
      </c>
      <c r="C2530" s="4" t="s">
        <v>440</v>
      </c>
      <c r="D2530" s="4" t="s">
        <v>80</v>
      </c>
      <c r="E2530" s="4" t="s">
        <v>385</v>
      </c>
      <c r="F2530" s="4" t="s">
        <v>349</v>
      </c>
      <c r="G2530" s="4" t="s">
        <v>357</v>
      </c>
      <c r="H2530" s="4"/>
      <c r="I2530" s="66">
        <v>0.16317777039999998</v>
      </c>
      <c r="J2530" s="53">
        <v>0.28891349700000002</v>
      </c>
      <c r="K2530" s="53">
        <v>1.499980582E-2</v>
      </c>
      <c r="L2530" s="53">
        <v>2.6584371659999997E-4</v>
      </c>
      <c r="M2530" s="53">
        <v>2.4457621927200001E-4</v>
      </c>
      <c r="N2530" s="53">
        <v>6.4235915900000005E-5</v>
      </c>
      <c r="O2530" s="54">
        <v>1.04186987789946E-2</v>
      </c>
    </row>
    <row r="2531" spans="1:15" x14ac:dyDescent="0.25">
      <c r="A2531" s="5" t="s">
        <v>222</v>
      </c>
      <c r="B2531" s="4" t="s">
        <v>249</v>
      </c>
      <c r="C2531" s="4" t="s">
        <v>440</v>
      </c>
      <c r="D2531" s="4" t="s">
        <v>81</v>
      </c>
      <c r="E2531" s="4" t="s">
        <v>386</v>
      </c>
      <c r="F2531" s="4" t="s">
        <v>349</v>
      </c>
      <c r="G2531" s="4" t="s">
        <v>357</v>
      </c>
      <c r="H2531" s="4"/>
      <c r="I2531" s="66">
        <v>0</v>
      </c>
      <c r="J2531" s="53">
        <v>0</v>
      </c>
      <c r="K2531" s="53">
        <v>0</v>
      </c>
      <c r="L2531" s="53">
        <v>0</v>
      </c>
      <c r="M2531" s="53">
        <v>0</v>
      </c>
      <c r="N2531" s="53">
        <v>0</v>
      </c>
      <c r="O2531" s="54">
        <v>0</v>
      </c>
    </row>
    <row r="2532" spans="1:15" x14ac:dyDescent="0.25">
      <c r="A2532" s="5" t="s">
        <v>222</v>
      </c>
      <c r="B2532" s="4" t="s">
        <v>249</v>
      </c>
      <c r="C2532" s="4" t="s">
        <v>440</v>
      </c>
      <c r="D2532" s="4" t="s">
        <v>82</v>
      </c>
      <c r="E2532" s="4" t="s">
        <v>387</v>
      </c>
      <c r="F2532" s="4" t="s">
        <v>349</v>
      </c>
      <c r="G2532" s="4" t="s">
        <v>357</v>
      </c>
      <c r="H2532" s="4"/>
      <c r="I2532" s="66">
        <v>1.1045881820000001</v>
      </c>
      <c r="J2532" s="53">
        <v>0.232866719</v>
      </c>
      <c r="K2532" s="53">
        <v>2.2535419500000001E-2</v>
      </c>
      <c r="L2532" s="53">
        <v>1.53298966E-4</v>
      </c>
      <c r="M2532" s="53">
        <v>1.4103504872000001E-4</v>
      </c>
      <c r="N2532" s="53">
        <v>4.3245943100000001E-5</v>
      </c>
      <c r="O2532" s="54">
        <v>1.6825039628229996E-2</v>
      </c>
    </row>
    <row r="2533" spans="1:15" x14ac:dyDescent="0.25">
      <c r="A2533" s="5" t="s">
        <v>222</v>
      </c>
      <c r="B2533" s="4" t="s">
        <v>249</v>
      </c>
      <c r="C2533" s="4" t="s">
        <v>440</v>
      </c>
      <c r="D2533" s="4" t="s">
        <v>83</v>
      </c>
      <c r="E2533" s="4" t="s">
        <v>388</v>
      </c>
      <c r="F2533" s="4" t="s">
        <v>349</v>
      </c>
      <c r="G2533" s="4" t="s">
        <v>357</v>
      </c>
      <c r="H2533" s="4"/>
      <c r="I2533" s="66">
        <v>0.50208568080000004</v>
      </c>
      <c r="J2533" s="53">
        <v>0.15625126611000001</v>
      </c>
      <c r="K2533" s="53">
        <v>2.2850591800999999E-3</v>
      </c>
      <c r="L2533" s="53">
        <v>6.0818079990000002E-5</v>
      </c>
      <c r="M2533" s="53">
        <v>5.5952633590800006E-5</v>
      </c>
      <c r="N2533" s="53">
        <v>1.3265660049E-5</v>
      </c>
      <c r="O2533" s="54">
        <v>4.8954076734769999E-3</v>
      </c>
    </row>
    <row r="2534" spans="1:15" x14ac:dyDescent="0.25">
      <c r="A2534" s="5" t="s">
        <v>222</v>
      </c>
      <c r="B2534" s="4" t="s">
        <v>249</v>
      </c>
      <c r="C2534" s="4" t="s">
        <v>440</v>
      </c>
      <c r="D2534" s="4" t="s">
        <v>84</v>
      </c>
      <c r="E2534" s="4" t="s">
        <v>348</v>
      </c>
      <c r="F2534" s="4" t="s">
        <v>349</v>
      </c>
      <c r="G2534" s="4" t="s">
        <v>357</v>
      </c>
      <c r="H2534" s="4"/>
      <c r="I2534" s="66">
        <v>9.1086681850000009</v>
      </c>
      <c r="J2534" s="53">
        <v>1.4768731090000005</v>
      </c>
      <c r="K2534" s="53">
        <v>3.90749201E-2</v>
      </c>
      <c r="L2534" s="53">
        <v>9.6996459399999993E-4</v>
      </c>
      <c r="M2534" s="53">
        <v>8.9236742648000011E-4</v>
      </c>
      <c r="N2534" s="53">
        <v>1.4507316369999999E-4</v>
      </c>
      <c r="O2534" s="54">
        <v>7.596604064699651E-2</v>
      </c>
    </row>
    <row r="2535" spans="1:15" x14ac:dyDescent="0.25">
      <c r="A2535" s="5" t="s">
        <v>222</v>
      </c>
      <c r="B2535" s="4" t="s">
        <v>249</v>
      </c>
      <c r="C2535" s="4" t="s">
        <v>440</v>
      </c>
      <c r="D2535" s="4" t="s">
        <v>85</v>
      </c>
      <c r="E2535" s="4" t="s">
        <v>389</v>
      </c>
      <c r="F2535" s="4" t="s">
        <v>349</v>
      </c>
      <c r="G2535" s="4" t="s">
        <v>357</v>
      </c>
      <c r="H2535" s="4"/>
      <c r="I2535" s="66">
        <v>44.304849169999997</v>
      </c>
      <c r="J2535" s="53">
        <v>4.9158504229999993</v>
      </c>
      <c r="K2535" s="53">
        <v>5.2209945459999997E-2</v>
      </c>
      <c r="L2535" s="53">
        <v>1.2430147382E-3</v>
      </c>
      <c r="M2535" s="53">
        <v>1.1435735591440001E-3</v>
      </c>
      <c r="N2535" s="53">
        <v>3.158213664E-4</v>
      </c>
      <c r="O2535" s="54">
        <v>0.19086533580739001</v>
      </c>
    </row>
    <row r="2536" spans="1:15" x14ac:dyDescent="0.25">
      <c r="A2536" s="5" t="s">
        <v>222</v>
      </c>
      <c r="B2536" s="4" t="s">
        <v>249</v>
      </c>
      <c r="C2536" s="4" t="s">
        <v>440</v>
      </c>
      <c r="D2536" s="4" t="s">
        <v>86</v>
      </c>
      <c r="E2536" s="4" t="s">
        <v>390</v>
      </c>
      <c r="F2536" s="4" t="s">
        <v>349</v>
      </c>
      <c r="G2536" s="4" t="s">
        <v>357</v>
      </c>
      <c r="H2536" s="4"/>
      <c r="I2536" s="66">
        <v>0.69036754999999994</v>
      </c>
      <c r="J2536" s="53">
        <v>0.37028002999999998</v>
      </c>
      <c r="K2536" s="53">
        <v>3.5833432999999998E-2</v>
      </c>
      <c r="L2536" s="53">
        <v>2.4375979000000001E-4</v>
      </c>
      <c r="M2536" s="53">
        <v>2.242590068E-4</v>
      </c>
      <c r="N2536" s="53">
        <v>6.8765123000000006E-5</v>
      </c>
      <c r="O2536" s="54">
        <v>2.3700782099599998E-2</v>
      </c>
    </row>
    <row r="2537" spans="1:15" x14ac:dyDescent="0.25">
      <c r="A2537" s="5" t="s">
        <v>222</v>
      </c>
      <c r="B2537" s="4" t="s">
        <v>249</v>
      </c>
      <c r="C2537" s="4" t="s">
        <v>440</v>
      </c>
      <c r="D2537" s="4" t="s">
        <v>87</v>
      </c>
      <c r="E2537" s="4" t="s">
        <v>391</v>
      </c>
      <c r="F2537" s="4" t="s">
        <v>349</v>
      </c>
      <c r="G2537" s="4" t="s">
        <v>357</v>
      </c>
      <c r="H2537" s="4"/>
      <c r="I2537" s="66">
        <v>1.3891036433999999</v>
      </c>
      <c r="J2537" s="53">
        <v>0.69970199229999996</v>
      </c>
      <c r="K2537" s="53">
        <v>4.2773644220000004E-2</v>
      </c>
      <c r="L2537" s="53">
        <v>3.8551954660000004E-4</v>
      </c>
      <c r="M2537" s="53">
        <v>3.5467798287200001E-4</v>
      </c>
      <c r="N2537" s="53">
        <v>9.8807154460000011E-5</v>
      </c>
      <c r="O2537" s="54">
        <v>3.2238118163718001E-2</v>
      </c>
    </row>
    <row r="2538" spans="1:15" x14ac:dyDescent="0.25">
      <c r="A2538" s="5" t="s">
        <v>222</v>
      </c>
      <c r="B2538" s="4" t="s">
        <v>249</v>
      </c>
      <c r="C2538" s="4" t="s">
        <v>440</v>
      </c>
      <c r="D2538" s="4" t="s">
        <v>88</v>
      </c>
      <c r="E2538" s="4" t="s">
        <v>392</v>
      </c>
      <c r="F2538" s="4" t="s">
        <v>349</v>
      </c>
      <c r="G2538" s="4" t="s">
        <v>357</v>
      </c>
      <c r="H2538" s="4"/>
      <c r="I2538" s="66">
        <v>0.192466153</v>
      </c>
      <c r="J2538" s="53">
        <v>0.25006943100000001</v>
      </c>
      <c r="K2538" s="53">
        <v>1.96097589E-2</v>
      </c>
      <c r="L2538" s="53">
        <v>4.9426001830000003E-4</v>
      </c>
      <c r="M2538" s="53">
        <v>4.5471921683600002E-4</v>
      </c>
      <c r="N2538" s="53">
        <v>1.088994591E-4</v>
      </c>
      <c r="O2538" s="54">
        <v>1.2694540416611999E-2</v>
      </c>
    </row>
    <row r="2539" spans="1:15" x14ac:dyDescent="0.25">
      <c r="A2539" s="5" t="s">
        <v>222</v>
      </c>
      <c r="B2539" s="4" t="s">
        <v>249</v>
      </c>
      <c r="C2539" s="4" t="s">
        <v>440</v>
      </c>
      <c r="D2539" s="4" t="s">
        <v>89</v>
      </c>
      <c r="E2539" s="4" t="s">
        <v>350</v>
      </c>
      <c r="F2539" s="4" t="s">
        <v>351</v>
      </c>
      <c r="G2539" s="4" t="s">
        <v>357</v>
      </c>
      <c r="H2539" s="4"/>
      <c r="I2539" s="66">
        <v>19913.671300000002</v>
      </c>
      <c r="J2539" s="53">
        <v>5288.4707399999998</v>
      </c>
      <c r="K2539" s="53">
        <v>78.158234700000008</v>
      </c>
      <c r="L2539" s="53">
        <v>2.5841822099999998</v>
      </c>
      <c r="M2539" s="53">
        <v>2.3774476332000001</v>
      </c>
      <c r="N2539" s="53">
        <v>0.45950874499999994</v>
      </c>
      <c r="O2539" s="54">
        <v>224.99760906198003</v>
      </c>
    </row>
    <row r="2540" spans="1:15" x14ac:dyDescent="0.25">
      <c r="A2540" s="5" t="s">
        <v>222</v>
      </c>
      <c r="B2540" s="4" t="s">
        <v>249</v>
      </c>
      <c r="C2540" s="4" t="s">
        <v>440</v>
      </c>
      <c r="D2540" s="4" t="s">
        <v>90</v>
      </c>
      <c r="E2540" s="4" t="s">
        <v>352</v>
      </c>
      <c r="F2540" s="4" t="s">
        <v>351</v>
      </c>
      <c r="G2540" s="4" t="s">
        <v>357</v>
      </c>
      <c r="H2540" s="4"/>
      <c r="I2540" s="66">
        <v>3504.4783690599997</v>
      </c>
      <c r="J2540" s="53">
        <v>1038.7532803399999</v>
      </c>
      <c r="K2540" s="53">
        <v>20.289002686000003</v>
      </c>
      <c r="L2540" s="53">
        <v>1.0679190478699998</v>
      </c>
      <c r="M2540" s="53">
        <v>0.98248552404040013</v>
      </c>
      <c r="N2540" s="53">
        <v>0.113580752875</v>
      </c>
      <c r="O2540" s="54">
        <v>63.671977765657502</v>
      </c>
    </row>
    <row r="2541" spans="1:15" x14ac:dyDescent="0.25">
      <c r="A2541" s="5" t="s">
        <v>222</v>
      </c>
      <c r="B2541" s="4" t="s">
        <v>249</v>
      </c>
      <c r="C2541" s="4" t="s">
        <v>440</v>
      </c>
      <c r="D2541" s="4" t="s">
        <v>91</v>
      </c>
      <c r="E2541" s="4" t="s">
        <v>353</v>
      </c>
      <c r="F2541" s="4" t="s">
        <v>351</v>
      </c>
      <c r="G2541" s="4" t="s">
        <v>357</v>
      </c>
      <c r="H2541" s="4"/>
      <c r="I2541" s="66">
        <v>727.86290560000009</v>
      </c>
      <c r="J2541" s="53">
        <v>501.52279766000009</v>
      </c>
      <c r="K2541" s="53">
        <v>11.543614329999999</v>
      </c>
      <c r="L2541" s="53">
        <v>0.47503829819999993</v>
      </c>
      <c r="M2541" s="53">
        <v>0.43703523434400005</v>
      </c>
      <c r="N2541" s="53">
        <v>6.0879801550000001E-2</v>
      </c>
      <c r="O2541" s="54">
        <v>26.191768606017394</v>
      </c>
    </row>
    <row r="2542" spans="1:15" x14ac:dyDescent="0.25">
      <c r="A2542" s="5" t="s">
        <v>222</v>
      </c>
      <c r="B2542" s="4" t="s">
        <v>249</v>
      </c>
      <c r="C2542" s="4" t="s">
        <v>440</v>
      </c>
      <c r="D2542" s="4" t="s">
        <v>92</v>
      </c>
      <c r="E2542" s="4" t="s">
        <v>393</v>
      </c>
      <c r="F2542" s="4" t="s">
        <v>351</v>
      </c>
      <c r="G2542" s="4" t="s">
        <v>357</v>
      </c>
      <c r="H2542" s="4"/>
      <c r="I2542" s="66">
        <v>1043.91675416</v>
      </c>
      <c r="J2542" s="53">
        <v>1319.7940246000001</v>
      </c>
      <c r="K2542" s="53">
        <v>22.30417684</v>
      </c>
      <c r="L2542" s="53">
        <v>0.66093009229999999</v>
      </c>
      <c r="M2542" s="53">
        <v>0.60805568491600004</v>
      </c>
      <c r="N2542" s="53">
        <v>0.13103861124999999</v>
      </c>
      <c r="O2542" s="54">
        <v>44.240510075847993</v>
      </c>
    </row>
    <row r="2543" spans="1:15" x14ac:dyDescent="0.25">
      <c r="A2543" s="5" t="s">
        <v>222</v>
      </c>
      <c r="B2543" s="4" t="s">
        <v>249</v>
      </c>
      <c r="C2543" s="4" t="s">
        <v>440</v>
      </c>
      <c r="D2543" s="4" t="s">
        <v>93</v>
      </c>
      <c r="E2543" s="4" t="s">
        <v>394</v>
      </c>
      <c r="F2543" s="4" t="s">
        <v>351</v>
      </c>
      <c r="G2543" s="4" t="s">
        <v>357</v>
      </c>
      <c r="H2543" s="4"/>
      <c r="I2543" s="66">
        <v>9614.4566926799998</v>
      </c>
      <c r="J2543" s="53">
        <v>2069.8120810680002</v>
      </c>
      <c r="K2543" s="53">
        <v>32.088301038300003</v>
      </c>
      <c r="L2543" s="53">
        <v>1.8189968442900002</v>
      </c>
      <c r="M2543" s="53">
        <v>1.6734770967468</v>
      </c>
      <c r="N2543" s="53">
        <v>0.20335505890470004</v>
      </c>
      <c r="O2543" s="54">
        <v>114.67396019255972</v>
      </c>
    </row>
    <row r="2544" spans="1:15" x14ac:dyDescent="0.25">
      <c r="A2544" s="5" t="s">
        <v>222</v>
      </c>
      <c r="B2544" s="4" t="s">
        <v>249</v>
      </c>
      <c r="C2544" s="4" t="s">
        <v>440</v>
      </c>
      <c r="D2544" s="4" t="s">
        <v>94</v>
      </c>
      <c r="E2544" s="4" t="s">
        <v>354</v>
      </c>
      <c r="F2544" s="4" t="s">
        <v>351</v>
      </c>
      <c r="G2544" s="4" t="s">
        <v>357</v>
      </c>
      <c r="H2544" s="4"/>
      <c r="I2544" s="66">
        <v>122.65911940999999</v>
      </c>
      <c r="J2544" s="53">
        <v>101.87530980900002</v>
      </c>
      <c r="K2544" s="53">
        <v>1.4572886330000001</v>
      </c>
      <c r="L2544" s="53">
        <v>6.5234429669999996E-2</v>
      </c>
      <c r="M2544" s="53">
        <v>6.0015675296399999E-2</v>
      </c>
      <c r="N2544" s="53">
        <v>9.6168405620000001E-3</v>
      </c>
      <c r="O2544" s="54">
        <v>4.0002765916089</v>
      </c>
    </row>
    <row r="2545" spans="1:15" x14ac:dyDescent="0.25">
      <c r="A2545" s="5" t="s">
        <v>222</v>
      </c>
      <c r="B2545" s="4" t="s">
        <v>249</v>
      </c>
      <c r="C2545" s="4" t="s">
        <v>440</v>
      </c>
      <c r="D2545" s="4" t="s">
        <v>95</v>
      </c>
      <c r="E2545" s="4" t="s">
        <v>395</v>
      </c>
      <c r="F2545" s="4" t="s">
        <v>356</v>
      </c>
      <c r="G2545" s="4" t="s">
        <v>357</v>
      </c>
      <c r="H2545" s="4"/>
      <c r="I2545" s="66">
        <v>66.472121700000002</v>
      </c>
      <c r="J2545" s="53">
        <v>8.3017552899999991</v>
      </c>
      <c r="K2545" s="53">
        <v>0.11852070370000001</v>
      </c>
      <c r="L2545" s="53">
        <v>2.9208981600000001E-3</v>
      </c>
      <c r="M2545" s="53">
        <v>2.6872263071999998E-3</v>
      </c>
      <c r="N2545" s="53">
        <v>6.4591006499999993E-4</v>
      </c>
      <c r="O2545" s="54">
        <v>0.30547538939384999</v>
      </c>
    </row>
    <row r="2546" spans="1:15" x14ac:dyDescent="0.25">
      <c r="A2546" s="5" t="s">
        <v>222</v>
      </c>
      <c r="B2546" s="4" t="s">
        <v>249</v>
      </c>
      <c r="C2546" s="4" t="s">
        <v>440</v>
      </c>
      <c r="D2546" s="4" t="s">
        <v>96</v>
      </c>
      <c r="E2546" s="4" t="s">
        <v>396</v>
      </c>
      <c r="F2546" s="4" t="s">
        <v>356</v>
      </c>
      <c r="G2546" s="4" t="s">
        <v>357</v>
      </c>
      <c r="H2546" s="4"/>
      <c r="I2546" s="66">
        <v>0.15500083100000001</v>
      </c>
      <c r="J2546" s="53">
        <v>7.022747700000001E-2</v>
      </c>
      <c r="K2546" s="53">
        <v>1.0938483799999999E-3</v>
      </c>
      <c r="L2546" s="53">
        <v>9.7965133999999995E-5</v>
      </c>
      <c r="M2546" s="53">
        <v>9.0127923279999993E-5</v>
      </c>
      <c r="N2546" s="53">
        <v>7.3899488999999993E-6</v>
      </c>
      <c r="O2546" s="54">
        <v>4.3386784486699999E-3</v>
      </c>
    </row>
    <row r="2547" spans="1:15" x14ac:dyDescent="0.25">
      <c r="A2547" s="5" t="s">
        <v>222</v>
      </c>
      <c r="B2547" s="4" t="s">
        <v>249</v>
      </c>
      <c r="C2547" s="4" t="s">
        <v>440</v>
      </c>
      <c r="D2547" s="4" t="s">
        <v>97</v>
      </c>
      <c r="E2547" s="4" t="s">
        <v>397</v>
      </c>
      <c r="F2547" s="4" t="s">
        <v>338</v>
      </c>
      <c r="G2547" s="4" t="s">
        <v>357</v>
      </c>
      <c r="H2547" s="4"/>
      <c r="I2547" s="66">
        <v>3.1594079599999998</v>
      </c>
      <c r="J2547" s="53">
        <v>13.590968800000001</v>
      </c>
      <c r="K2547" s="53">
        <v>0.138888015</v>
      </c>
      <c r="L2547" s="53">
        <v>7.1852752000000006E-3</v>
      </c>
      <c r="M2547" s="53">
        <v>6.6104531839999998E-3</v>
      </c>
      <c r="N2547" s="53">
        <v>1.2244611600000001E-3</v>
      </c>
      <c r="O2547" s="54">
        <v>0.33056221700640004</v>
      </c>
    </row>
    <row r="2548" spans="1:15" x14ac:dyDescent="0.25">
      <c r="A2548" s="5" t="s">
        <v>222</v>
      </c>
      <c r="B2548" s="4" t="s">
        <v>249</v>
      </c>
      <c r="C2548" s="4" t="s">
        <v>440</v>
      </c>
      <c r="D2548" s="4" t="s">
        <v>98</v>
      </c>
      <c r="E2548" s="4" t="s">
        <v>398</v>
      </c>
      <c r="F2548" s="4" t="s">
        <v>325</v>
      </c>
      <c r="G2548" s="4" t="s">
        <v>399</v>
      </c>
      <c r="H2548" s="4"/>
      <c r="I2548" s="66">
        <v>1.1327049054</v>
      </c>
      <c r="J2548" s="53">
        <v>0.12354225337000001</v>
      </c>
      <c r="K2548" s="53">
        <v>2.7145363180999998E-2</v>
      </c>
      <c r="L2548" s="53">
        <v>1.7770892914000002E-4</v>
      </c>
      <c r="M2548" s="53">
        <v>1.7770892914000002E-4</v>
      </c>
      <c r="N2548" s="53">
        <v>3.8609757519999998E-5</v>
      </c>
      <c r="O2548" s="54">
        <v>7.4717699169879193E-3</v>
      </c>
    </row>
    <row r="2549" spans="1:15" x14ac:dyDescent="0.25">
      <c r="A2549" s="5" t="s">
        <v>222</v>
      </c>
      <c r="B2549" s="4" t="s">
        <v>249</v>
      </c>
      <c r="C2549" s="4" t="s">
        <v>440</v>
      </c>
      <c r="D2549" s="4" t="s">
        <v>99</v>
      </c>
      <c r="E2549" s="4" t="s">
        <v>359</v>
      </c>
      <c r="F2549" s="4" t="s">
        <v>331</v>
      </c>
      <c r="G2549" s="4" t="s">
        <v>399</v>
      </c>
      <c r="H2549" s="4"/>
      <c r="I2549" s="66">
        <v>2.0426301200000001</v>
      </c>
      <c r="J2549" s="53">
        <v>0.71310514000000003</v>
      </c>
      <c r="K2549" s="53">
        <v>0.12044962400000001</v>
      </c>
      <c r="L2549" s="53">
        <v>1.6028329000000001E-3</v>
      </c>
      <c r="M2549" s="53">
        <v>1.6028329000000001E-3</v>
      </c>
      <c r="N2549" s="53">
        <v>3.1553897499999998E-4</v>
      </c>
      <c r="O2549" s="54">
        <v>3.3189574091962999E-2</v>
      </c>
    </row>
    <row r="2550" spans="1:15" x14ac:dyDescent="0.25">
      <c r="A2550" s="5" t="s">
        <v>222</v>
      </c>
      <c r="B2550" s="4" t="s">
        <v>249</v>
      </c>
      <c r="C2550" s="4" t="s">
        <v>440</v>
      </c>
      <c r="D2550" s="4" t="s">
        <v>100</v>
      </c>
      <c r="E2550" s="4" t="s">
        <v>360</v>
      </c>
      <c r="F2550" s="4" t="s">
        <v>331</v>
      </c>
      <c r="G2550" s="4" t="s">
        <v>399</v>
      </c>
      <c r="H2550" s="4"/>
      <c r="I2550" s="66">
        <v>2.0287346299999998</v>
      </c>
      <c r="J2550" s="53">
        <v>0.83797052999999999</v>
      </c>
      <c r="K2550" s="53">
        <v>0.113957947</v>
      </c>
      <c r="L2550" s="53">
        <v>2.7209767200000001E-3</v>
      </c>
      <c r="M2550" s="53">
        <v>2.7209767200000001E-3</v>
      </c>
      <c r="N2550" s="53">
        <v>5.1159280999999997E-4</v>
      </c>
      <c r="O2550" s="54">
        <v>2.9828651810049997E-2</v>
      </c>
    </row>
    <row r="2551" spans="1:15" x14ac:dyDescent="0.25">
      <c r="A2551" s="5" t="s">
        <v>222</v>
      </c>
      <c r="B2551" s="4" t="s">
        <v>249</v>
      </c>
      <c r="C2551" s="4" t="s">
        <v>440</v>
      </c>
      <c r="D2551" s="4" t="s">
        <v>101</v>
      </c>
      <c r="E2551" s="4" t="s">
        <v>333</v>
      </c>
      <c r="F2551" s="4" t="s">
        <v>331</v>
      </c>
      <c r="G2551" s="4" t="s">
        <v>399</v>
      </c>
      <c r="H2551" s="4"/>
      <c r="I2551" s="66">
        <v>1.6535579</v>
      </c>
      <c r="J2551" s="53">
        <v>0.25087635400000002</v>
      </c>
      <c r="K2551" s="53">
        <v>4.9866107000000007E-2</v>
      </c>
      <c r="L2551" s="53">
        <v>4.1940424899999999E-4</v>
      </c>
      <c r="M2551" s="53">
        <v>4.1940424899999999E-4</v>
      </c>
      <c r="N2551" s="53">
        <v>8.753353E-5</v>
      </c>
      <c r="O2551" s="54">
        <v>1.3831709201466001E-2</v>
      </c>
    </row>
    <row r="2552" spans="1:15" x14ac:dyDescent="0.25">
      <c r="A2552" s="5" t="s">
        <v>222</v>
      </c>
      <c r="B2552" s="4" t="s">
        <v>249</v>
      </c>
      <c r="C2552" s="4" t="s">
        <v>440</v>
      </c>
      <c r="D2552" s="4" t="s">
        <v>102</v>
      </c>
      <c r="E2552" s="4" t="s">
        <v>361</v>
      </c>
      <c r="F2552" s="4" t="s">
        <v>331</v>
      </c>
      <c r="G2552" s="4" t="s">
        <v>399</v>
      </c>
      <c r="H2552" s="4"/>
      <c r="I2552" s="66">
        <v>0.47244508000000002</v>
      </c>
      <c r="J2552" s="53">
        <v>0.11844174600000001</v>
      </c>
      <c r="K2552" s="53">
        <v>1.8853022599999998E-2</v>
      </c>
      <c r="L2552" s="53">
        <v>2.8524034999999998E-4</v>
      </c>
      <c r="M2552" s="53">
        <v>2.8524034999999998E-4</v>
      </c>
      <c r="N2552" s="53">
        <v>5.5407805000000002E-5</v>
      </c>
      <c r="O2552" s="54">
        <v>5.1610370999560003E-3</v>
      </c>
    </row>
    <row r="2553" spans="1:15" x14ac:dyDescent="0.25">
      <c r="A2553" s="5" t="s">
        <v>222</v>
      </c>
      <c r="B2553" s="4" t="s">
        <v>249</v>
      </c>
      <c r="C2553" s="4" t="s">
        <v>440</v>
      </c>
      <c r="D2553" s="4" t="s">
        <v>103</v>
      </c>
      <c r="E2553" s="4" t="s">
        <v>362</v>
      </c>
      <c r="F2553" s="4" t="s">
        <v>331</v>
      </c>
      <c r="G2553" s="4" t="s">
        <v>399</v>
      </c>
      <c r="H2553" s="4"/>
      <c r="I2553" s="66">
        <v>5.4053269999999998</v>
      </c>
      <c r="J2553" s="53">
        <v>2.2746642499999998</v>
      </c>
      <c r="K2553" s="53">
        <v>0.38899424100000002</v>
      </c>
      <c r="L2553" s="53">
        <v>4.9036661000000006E-3</v>
      </c>
      <c r="M2553" s="53">
        <v>4.9036661000000006E-3</v>
      </c>
      <c r="N2553" s="53">
        <v>9.6997022E-4</v>
      </c>
      <c r="O2553" s="54">
        <v>0.107713917033524</v>
      </c>
    </row>
    <row r="2554" spans="1:15" x14ac:dyDescent="0.25">
      <c r="A2554" s="5" t="s">
        <v>222</v>
      </c>
      <c r="B2554" s="4" t="s">
        <v>249</v>
      </c>
      <c r="C2554" s="4" t="s">
        <v>440</v>
      </c>
      <c r="D2554" s="4" t="s">
        <v>104</v>
      </c>
      <c r="E2554" s="4" t="s">
        <v>363</v>
      </c>
      <c r="F2554" s="4" t="s">
        <v>331</v>
      </c>
      <c r="G2554" s="4" t="s">
        <v>399</v>
      </c>
      <c r="H2554" s="4"/>
      <c r="I2554" s="66">
        <v>3.8768289</v>
      </c>
      <c r="J2554" s="53">
        <v>1.06662276</v>
      </c>
      <c r="K2554" s="53">
        <v>0.232078332</v>
      </c>
      <c r="L2554" s="53">
        <v>1.5869185099999998E-3</v>
      </c>
      <c r="M2554" s="53">
        <v>1.5869185099999998E-3</v>
      </c>
      <c r="N2554" s="53">
        <v>3.4393395500000002E-4</v>
      </c>
      <c r="O2554" s="54">
        <v>6.3613702436110003E-2</v>
      </c>
    </row>
    <row r="2555" spans="1:15" x14ac:dyDescent="0.25">
      <c r="A2555" s="5" t="s">
        <v>222</v>
      </c>
      <c r="B2555" s="4" t="s">
        <v>249</v>
      </c>
      <c r="C2555" s="4" t="s">
        <v>440</v>
      </c>
      <c r="D2555" s="4" t="s">
        <v>105</v>
      </c>
      <c r="E2555" s="4" t="s">
        <v>335</v>
      </c>
      <c r="F2555" s="4" t="s">
        <v>331</v>
      </c>
      <c r="G2555" s="4" t="s">
        <v>399</v>
      </c>
      <c r="H2555" s="4"/>
      <c r="I2555" s="66">
        <v>3.3765929999999997</v>
      </c>
      <c r="J2555" s="53">
        <v>0.98993838000000001</v>
      </c>
      <c r="K2555" s="53">
        <v>0.133070625</v>
      </c>
      <c r="L2555" s="53">
        <v>4.7503622000000002E-3</v>
      </c>
      <c r="M2555" s="53">
        <v>4.7503622000000002E-3</v>
      </c>
      <c r="N2555" s="53">
        <v>8.7339454999999996E-4</v>
      </c>
      <c r="O2555" s="54">
        <v>3.1284165093500002E-2</v>
      </c>
    </row>
    <row r="2556" spans="1:15" x14ac:dyDescent="0.25">
      <c r="A2556" s="5" t="s">
        <v>222</v>
      </c>
      <c r="B2556" s="4" t="s">
        <v>249</v>
      </c>
      <c r="C2556" s="4" t="s">
        <v>440</v>
      </c>
      <c r="D2556" s="4" t="s">
        <v>106</v>
      </c>
      <c r="E2556" s="4" t="s">
        <v>365</v>
      </c>
      <c r="F2556" s="4" t="s">
        <v>331</v>
      </c>
      <c r="G2556" s="4" t="s">
        <v>399</v>
      </c>
      <c r="H2556" s="4"/>
      <c r="I2556" s="66">
        <v>1.8480938250000001</v>
      </c>
      <c r="J2556" s="53">
        <v>1.015653865</v>
      </c>
      <c r="K2556" s="53">
        <v>0.20120174009</v>
      </c>
      <c r="L2556" s="53">
        <v>1.7017116191999999E-3</v>
      </c>
      <c r="M2556" s="53">
        <v>1.7017116191999999E-3</v>
      </c>
      <c r="N2556" s="53">
        <v>3.5472852700000002E-4</v>
      </c>
      <c r="O2556" s="54">
        <v>5.5884331523478797E-2</v>
      </c>
    </row>
    <row r="2557" spans="1:15" x14ac:dyDescent="0.25">
      <c r="A2557" s="5" t="s">
        <v>222</v>
      </c>
      <c r="B2557" s="4" t="s">
        <v>249</v>
      </c>
      <c r="C2557" s="4" t="s">
        <v>440</v>
      </c>
      <c r="D2557" s="4" t="s">
        <v>107</v>
      </c>
      <c r="E2557" s="4" t="s">
        <v>336</v>
      </c>
      <c r="F2557" s="4" t="s">
        <v>331</v>
      </c>
      <c r="G2557" s="4" t="s">
        <v>399</v>
      </c>
      <c r="H2557" s="4"/>
      <c r="I2557" s="66">
        <v>0.34738596999999999</v>
      </c>
      <c r="J2557" s="53">
        <v>0.16422682</v>
      </c>
      <c r="K2557" s="53">
        <v>3.2080117999999998E-2</v>
      </c>
      <c r="L2557" s="53">
        <v>2.8006283999999998E-4</v>
      </c>
      <c r="M2557" s="53">
        <v>2.8006283999999998E-4</v>
      </c>
      <c r="N2557" s="53">
        <v>5.8099361999999997E-5</v>
      </c>
      <c r="O2557" s="54">
        <v>8.9199303555999986E-3</v>
      </c>
    </row>
    <row r="2558" spans="1:15" x14ac:dyDescent="0.25">
      <c r="A2558" s="5" t="s">
        <v>222</v>
      </c>
      <c r="B2558" s="4" t="s">
        <v>249</v>
      </c>
      <c r="C2558" s="4" t="s">
        <v>440</v>
      </c>
      <c r="D2558" s="4" t="s">
        <v>108</v>
      </c>
      <c r="E2558" s="4" t="s">
        <v>366</v>
      </c>
      <c r="F2558" s="4" t="s">
        <v>331</v>
      </c>
      <c r="G2558" s="4" t="s">
        <v>399</v>
      </c>
      <c r="H2558" s="4"/>
      <c r="I2558" s="66">
        <v>2.8624621530000001</v>
      </c>
      <c r="J2558" s="53">
        <v>1.5973767758999999</v>
      </c>
      <c r="K2558" s="53">
        <v>0.283398441</v>
      </c>
      <c r="L2558" s="53">
        <v>3.1106230119999998E-3</v>
      </c>
      <c r="M2558" s="53">
        <v>3.1106230119999998E-3</v>
      </c>
      <c r="N2558" s="53">
        <v>6.2501494349999993E-4</v>
      </c>
      <c r="O2558" s="54">
        <v>7.9031773852943799E-2</v>
      </c>
    </row>
    <row r="2559" spans="1:15" x14ac:dyDescent="0.25">
      <c r="A2559" s="5" t="s">
        <v>222</v>
      </c>
      <c r="B2559" s="4" t="s">
        <v>249</v>
      </c>
      <c r="C2559" s="4" t="s">
        <v>440</v>
      </c>
      <c r="D2559" s="4" t="s">
        <v>109</v>
      </c>
      <c r="E2559" s="4" t="s">
        <v>367</v>
      </c>
      <c r="F2559" s="4" t="s">
        <v>331</v>
      </c>
      <c r="G2559" s="4" t="s">
        <v>399</v>
      </c>
      <c r="H2559" s="4"/>
      <c r="I2559" s="66">
        <v>4.7383467699999997</v>
      </c>
      <c r="J2559" s="53">
        <v>3.2418637750000001</v>
      </c>
      <c r="K2559" s="53">
        <v>0.47070147890000003</v>
      </c>
      <c r="L2559" s="53">
        <v>7.7907105190000003E-3</v>
      </c>
      <c r="M2559" s="53">
        <v>7.7907105190000003E-3</v>
      </c>
      <c r="N2559" s="53">
        <v>1.4990799920000001E-3</v>
      </c>
      <c r="O2559" s="54">
        <v>0.13016343806089287</v>
      </c>
    </row>
    <row r="2560" spans="1:15" x14ac:dyDescent="0.25">
      <c r="A2560" s="5" t="s">
        <v>222</v>
      </c>
      <c r="B2560" s="4" t="s">
        <v>249</v>
      </c>
      <c r="C2560" s="4" t="s">
        <v>440</v>
      </c>
      <c r="D2560" s="4" t="s">
        <v>110</v>
      </c>
      <c r="E2560" s="4" t="s">
        <v>368</v>
      </c>
      <c r="F2560" s="4" t="s">
        <v>331</v>
      </c>
      <c r="G2560" s="4" t="s">
        <v>399</v>
      </c>
      <c r="H2560" s="4"/>
      <c r="I2560" s="66">
        <v>0.54192248799999998</v>
      </c>
      <c r="J2560" s="53">
        <v>0.29058552790000003</v>
      </c>
      <c r="K2560" s="53">
        <v>3.73082645E-2</v>
      </c>
      <c r="L2560" s="53">
        <v>8.4103706999999993E-4</v>
      </c>
      <c r="M2560" s="53">
        <v>8.4103706999999993E-4</v>
      </c>
      <c r="N2560" s="53">
        <v>1.5827560400000001E-4</v>
      </c>
      <c r="O2560" s="54">
        <v>1.0019780270586E-2</v>
      </c>
    </row>
    <row r="2561" spans="1:15" x14ac:dyDescent="0.25">
      <c r="A2561" s="5" t="s">
        <v>222</v>
      </c>
      <c r="B2561" s="4" t="s">
        <v>249</v>
      </c>
      <c r="C2561" s="4" t="s">
        <v>440</v>
      </c>
      <c r="D2561" s="4" t="s">
        <v>111</v>
      </c>
      <c r="E2561" s="4" t="s">
        <v>369</v>
      </c>
      <c r="F2561" s="4" t="s">
        <v>331</v>
      </c>
      <c r="G2561" s="4" t="s">
        <v>399</v>
      </c>
      <c r="H2561" s="4"/>
      <c r="I2561" s="66">
        <v>11.0885654</v>
      </c>
      <c r="J2561" s="53">
        <v>3.5524096000000003</v>
      </c>
      <c r="K2561" s="53">
        <v>0.67434580999999993</v>
      </c>
      <c r="L2561" s="53">
        <v>6.3781406999999998E-3</v>
      </c>
      <c r="M2561" s="53">
        <v>6.3781406999999998E-3</v>
      </c>
      <c r="N2561" s="53">
        <v>1.3079472099999999E-3</v>
      </c>
      <c r="O2561" s="54">
        <v>0.18682272170597003</v>
      </c>
    </row>
    <row r="2562" spans="1:15" x14ac:dyDescent="0.25">
      <c r="A2562" s="5" t="s">
        <v>222</v>
      </c>
      <c r="B2562" s="4" t="s">
        <v>249</v>
      </c>
      <c r="C2562" s="4" t="s">
        <v>440</v>
      </c>
      <c r="D2562" s="4" t="s">
        <v>112</v>
      </c>
      <c r="E2562" s="4" t="s">
        <v>371</v>
      </c>
      <c r="F2562" s="4" t="s">
        <v>331</v>
      </c>
      <c r="G2562" s="4" t="s">
        <v>399</v>
      </c>
      <c r="H2562" s="4"/>
      <c r="I2562" s="66">
        <v>1.8203031000000001</v>
      </c>
      <c r="J2562" s="53">
        <v>1.5777664</v>
      </c>
      <c r="K2562" s="53">
        <v>0.32016343000000003</v>
      </c>
      <c r="L2562" s="53">
        <v>2.5645362000000001E-3</v>
      </c>
      <c r="M2562" s="53">
        <v>2.5645362000000001E-3</v>
      </c>
      <c r="N2562" s="53">
        <v>5.3961603999999998E-4</v>
      </c>
      <c r="O2562" s="54">
        <v>8.8673411918499992E-2</v>
      </c>
    </row>
    <row r="2563" spans="1:15" x14ac:dyDescent="0.25">
      <c r="A2563" s="5" t="s">
        <v>222</v>
      </c>
      <c r="B2563" s="4" t="s">
        <v>249</v>
      </c>
      <c r="C2563" s="4" t="s">
        <v>440</v>
      </c>
      <c r="D2563" s="4" t="s">
        <v>113</v>
      </c>
      <c r="E2563" s="4" t="s">
        <v>372</v>
      </c>
      <c r="F2563" s="4" t="s">
        <v>338</v>
      </c>
      <c r="G2563" s="4" t="s">
        <v>399</v>
      </c>
      <c r="H2563" s="4"/>
      <c r="I2563" s="66">
        <v>89.038072900000003</v>
      </c>
      <c r="J2563" s="53">
        <v>27.98681878</v>
      </c>
      <c r="K2563" s="53">
        <v>5.5519060299999996</v>
      </c>
      <c r="L2563" s="53">
        <v>4.7775353099999994E-2</v>
      </c>
      <c r="M2563" s="53">
        <v>4.7775353099999994E-2</v>
      </c>
      <c r="N2563" s="53">
        <v>9.9595603599999995E-3</v>
      </c>
      <c r="O2563" s="54">
        <v>1.5334232046630998</v>
      </c>
    </row>
    <row r="2564" spans="1:15" x14ac:dyDescent="0.25">
      <c r="A2564" s="5" t="s">
        <v>222</v>
      </c>
      <c r="B2564" s="4" t="s">
        <v>249</v>
      </c>
      <c r="C2564" s="4" t="s">
        <v>440</v>
      </c>
      <c r="D2564" s="4" t="s">
        <v>114</v>
      </c>
      <c r="E2564" s="4" t="s">
        <v>373</v>
      </c>
      <c r="F2564" s="4" t="s">
        <v>338</v>
      </c>
      <c r="G2564" s="4" t="s">
        <v>399</v>
      </c>
      <c r="H2564" s="4"/>
      <c r="I2564" s="66">
        <v>1867.6215657999999</v>
      </c>
      <c r="J2564" s="53">
        <v>1885.1406141</v>
      </c>
      <c r="K2564" s="53">
        <v>273.95266588999999</v>
      </c>
      <c r="L2564" s="53">
        <v>4.5475629580000003</v>
      </c>
      <c r="M2564" s="53">
        <v>4.5475629580000003</v>
      </c>
      <c r="N2564" s="53">
        <v>0.87657857569999997</v>
      </c>
      <c r="O2564" s="54">
        <v>75.629179510597595</v>
      </c>
    </row>
    <row r="2565" spans="1:15" x14ac:dyDescent="0.25">
      <c r="A2565" s="5" t="s">
        <v>222</v>
      </c>
      <c r="B2565" s="4" t="s">
        <v>249</v>
      </c>
      <c r="C2565" s="4" t="s">
        <v>440</v>
      </c>
      <c r="D2565" s="4" t="s">
        <v>115</v>
      </c>
      <c r="E2565" s="4" t="s">
        <v>337</v>
      </c>
      <c r="F2565" s="4" t="s">
        <v>338</v>
      </c>
      <c r="G2565" s="4" t="s">
        <v>399</v>
      </c>
      <c r="H2565" s="4"/>
      <c r="I2565" s="66">
        <v>30.560371872000001</v>
      </c>
      <c r="J2565" s="53">
        <v>9.3912615929999976</v>
      </c>
      <c r="K2565" s="53">
        <v>1.3451531580000002</v>
      </c>
      <c r="L2565" s="53">
        <v>3.5153682529999994E-2</v>
      </c>
      <c r="M2565" s="53">
        <v>3.5153682529999994E-2</v>
      </c>
      <c r="N2565" s="53">
        <v>6.5786954110000004E-3</v>
      </c>
      <c r="O2565" s="54">
        <v>0.34148160847039399</v>
      </c>
    </row>
    <row r="2566" spans="1:15" x14ac:dyDescent="0.25">
      <c r="A2566" s="5" t="s">
        <v>222</v>
      </c>
      <c r="B2566" s="4" t="s">
        <v>249</v>
      </c>
      <c r="C2566" s="4" t="s">
        <v>440</v>
      </c>
      <c r="D2566" s="4" t="s">
        <v>116</v>
      </c>
      <c r="E2566" s="4" t="s">
        <v>400</v>
      </c>
      <c r="F2566" s="4" t="s">
        <v>338</v>
      </c>
      <c r="G2566" s="4" t="s">
        <v>399</v>
      </c>
      <c r="H2566" s="4"/>
      <c r="I2566" s="66">
        <v>6.6076475659999998</v>
      </c>
      <c r="J2566" s="53">
        <v>3.6732640379999997</v>
      </c>
      <c r="K2566" s="53">
        <v>0.49518585019999994</v>
      </c>
      <c r="L2566" s="53">
        <v>1.0619791160000001E-2</v>
      </c>
      <c r="M2566" s="53">
        <v>1.0619791160000001E-2</v>
      </c>
      <c r="N2566" s="53">
        <v>2.0114567030000002E-3</v>
      </c>
      <c r="O2566" s="54">
        <v>0.13265252138786099</v>
      </c>
    </row>
    <row r="2567" spans="1:15" x14ac:dyDescent="0.25">
      <c r="A2567" s="5" t="s">
        <v>222</v>
      </c>
      <c r="B2567" s="4" t="s">
        <v>249</v>
      </c>
      <c r="C2567" s="4" t="s">
        <v>440</v>
      </c>
      <c r="D2567" s="4" t="s">
        <v>117</v>
      </c>
      <c r="E2567" s="4" t="s">
        <v>401</v>
      </c>
      <c r="F2567" s="4" t="s">
        <v>338</v>
      </c>
      <c r="G2567" s="4" t="s">
        <v>399</v>
      </c>
      <c r="H2567" s="4"/>
      <c r="I2567" s="66">
        <v>3.67091484</v>
      </c>
      <c r="J2567" s="53">
        <v>1.490093254</v>
      </c>
      <c r="K2567" s="53">
        <v>0.29004163299999997</v>
      </c>
      <c r="L2567" s="53">
        <v>2.5815397799999998E-3</v>
      </c>
      <c r="M2567" s="53">
        <v>2.5815397799999998E-3</v>
      </c>
      <c r="N2567" s="53">
        <v>5.3530111800000003E-4</v>
      </c>
      <c r="O2567" s="54">
        <v>8.0485797514676993E-2</v>
      </c>
    </row>
    <row r="2568" spans="1:15" x14ac:dyDescent="0.25">
      <c r="A2568" s="5" t="s">
        <v>222</v>
      </c>
      <c r="B2568" s="4" t="s">
        <v>249</v>
      </c>
      <c r="C2568" s="4" t="s">
        <v>440</v>
      </c>
      <c r="D2568" s="4" t="s">
        <v>118</v>
      </c>
      <c r="E2568" s="4" t="s">
        <v>376</v>
      </c>
      <c r="F2568" s="4" t="s">
        <v>338</v>
      </c>
      <c r="G2568" s="4" t="s">
        <v>399</v>
      </c>
      <c r="H2568" s="4"/>
      <c r="I2568" s="66">
        <v>5.8551118750000004</v>
      </c>
      <c r="J2568" s="53">
        <v>3.5857165612999999</v>
      </c>
      <c r="K2568" s="53">
        <v>0.4896343755</v>
      </c>
      <c r="L2568" s="53">
        <v>2.1433177690999998E-2</v>
      </c>
      <c r="M2568" s="53">
        <v>2.1433177690999998E-2</v>
      </c>
      <c r="N2568" s="53">
        <v>3.9433003529999993E-3</v>
      </c>
      <c r="O2568" s="54">
        <v>0.10446281490948599</v>
      </c>
    </row>
    <row r="2569" spans="1:15" x14ac:dyDescent="0.25">
      <c r="A2569" s="5" t="s">
        <v>222</v>
      </c>
      <c r="B2569" s="4" t="s">
        <v>249</v>
      </c>
      <c r="C2569" s="4" t="s">
        <v>440</v>
      </c>
      <c r="D2569" s="4" t="s">
        <v>119</v>
      </c>
      <c r="E2569" s="4" t="s">
        <v>382</v>
      </c>
      <c r="F2569" s="4" t="s">
        <v>342</v>
      </c>
      <c r="G2569" s="4" t="s">
        <v>399</v>
      </c>
      <c r="H2569" s="4"/>
      <c r="I2569" s="66">
        <v>26.036363719999997</v>
      </c>
      <c r="J2569" s="53">
        <v>15.534900840000002</v>
      </c>
      <c r="K2569" s="53">
        <v>2.116248396</v>
      </c>
      <c r="L2569" s="53">
        <v>4.1786074110000002E-2</v>
      </c>
      <c r="M2569" s="53">
        <v>4.1786074110000002E-2</v>
      </c>
      <c r="N2569" s="53">
        <v>7.9460453790000003E-3</v>
      </c>
      <c r="O2569" s="54">
        <v>0.57487973646773372</v>
      </c>
    </row>
    <row r="2570" spans="1:15" x14ac:dyDescent="0.25">
      <c r="A2570" s="5" t="s">
        <v>222</v>
      </c>
      <c r="B2570" s="4" t="s">
        <v>249</v>
      </c>
      <c r="C2570" s="4" t="s">
        <v>440</v>
      </c>
      <c r="D2570" s="4" t="s">
        <v>120</v>
      </c>
      <c r="E2570" s="4" t="s">
        <v>391</v>
      </c>
      <c r="F2570" s="4" t="s">
        <v>349</v>
      </c>
      <c r="G2570" s="4" t="s">
        <v>399</v>
      </c>
      <c r="H2570" s="4"/>
      <c r="I2570" s="66">
        <v>3.399825E-3</v>
      </c>
      <c r="J2570" s="53">
        <v>1.6087535E-3</v>
      </c>
      <c r="K2570" s="53">
        <v>3.5621204999999997E-4</v>
      </c>
      <c r="L2570" s="53">
        <v>2.2549482000000001E-6</v>
      </c>
      <c r="M2570" s="53">
        <v>2.2549482000000001E-6</v>
      </c>
      <c r="N2570" s="53">
        <v>4.9028448999999995E-7</v>
      </c>
      <c r="O2570" s="54">
        <v>9.8460918411000004E-5</v>
      </c>
    </row>
    <row r="2571" spans="1:15" x14ac:dyDescent="0.25">
      <c r="A2571" s="5" t="s">
        <v>222</v>
      </c>
      <c r="B2571" s="4" t="s">
        <v>249</v>
      </c>
      <c r="C2571" s="4" t="s">
        <v>440</v>
      </c>
      <c r="D2571" s="4" t="s">
        <v>121</v>
      </c>
      <c r="E2571" s="4" t="s">
        <v>392</v>
      </c>
      <c r="F2571" s="4" t="s">
        <v>349</v>
      </c>
      <c r="G2571" s="4" t="s">
        <v>399</v>
      </c>
      <c r="H2571" s="4"/>
      <c r="I2571" s="66">
        <v>0</v>
      </c>
      <c r="J2571" s="53">
        <v>0</v>
      </c>
      <c r="K2571" s="53">
        <v>0</v>
      </c>
      <c r="L2571" s="53">
        <v>0</v>
      </c>
      <c r="M2571" s="53">
        <v>0</v>
      </c>
      <c r="N2571" s="53">
        <v>0</v>
      </c>
      <c r="O2571" s="54">
        <v>0</v>
      </c>
    </row>
    <row r="2572" spans="1:15" x14ac:dyDescent="0.25">
      <c r="A2572" s="5" t="s">
        <v>222</v>
      </c>
      <c r="B2572" s="4" t="s">
        <v>249</v>
      </c>
      <c r="C2572" s="4" t="s">
        <v>440</v>
      </c>
      <c r="D2572" s="4" t="s">
        <v>122</v>
      </c>
      <c r="E2572" s="4" t="s">
        <v>350</v>
      </c>
      <c r="F2572" s="4" t="s">
        <v>351</v>
      </c>
      <c r="G2572" s="4" t="s">
        <v>399</v>
      </c>
      <c r="H2572" s="4"/>
      <c r="I2572" s="66">
        <v>825.25511869999991</v>
      </c>
      <c r="J2572" s="53">
        <v>98.623262999999994</v>
      </c>
      <c r="K2572" s="53">
        <v>29.177746834000001</v>
      </c>
      <c r="L2572" s="53">
        <v>0.22580679766</v>
      </c>
      <c r="M2572" s="53">
        <v>0.22580679766</v>
      </c>
      <c r="N2572" s="53">
        <v>4.8869909775000005E-2</v>
      </c>
      <c r="O2572" s="54">
        <v>6.0299132630795604</v>
      </c>
    </row>
    <row r="2573" spans="1:15" x14ac:dyDescent="0.25">
      <c r="A2573" s="5" t="s">
        <v>222</v>
      </c>
      <c r="B2573" s="4" t="s">
        <v>249</v>
      </c>
      <c r="C2573" s="4" t="s">
        <v>440</v>
      </c>
      <c r="D2573" s="4" t="s">
        <v>123</v>
      </c>
      <c r="E2573" s="4" t="s">
        <v>352</v>
      </c>
      <c r="F2573" s="4" t="s">
        <v>351</v>
      </c>
      <c r="G2573" s="4" t="s">
        <v>399</v>
      </c>
      <c r="H2573" s="4"/>
      <c r="I2573" s="66">
        <v>126.38734316999999</v>
      </c>
      <c r="J2573" s="53">
        <v>20.02351256</v>
      </c>
      <c r="K2573" s="53">
        <v>5.0975173070000004</v>
      </c>
      <c r="L2573" s="53">
        <v>5.3182285080000002E-2</v>
      </c>
      <c r="M2573" s="53">
        <v>5.3182285080000002E-2</v>
      </c>
      <c r="N2573" s="53">
        <v>1.0956985252999998E-2</v>
      </c>
      <c r="O2573" s="54">
        <v>1.0526385019023849</v>
      </c>
    </row>
    <row r="2574" spans="1:15" x14ac:dyDescent="0.25">
      <c r="A2574" s="5" t="s">
        <v>222</v>
      </c>
      <c r="B2574" s="4" t="s">
        <v>249</v>
      </c>
      <c r="C2574" s="4" t="s">
        <v>440</v>
      </c>
      <c r="D2574" s="4" t="s">
        <v>124</v>
      </c>
      <c r="E2574" s="4" t="s">
        <v>353</v>
      </c>
      <c r="F2574" s="4" t="s">
        <v>351</v>
      </c>
      <c r="G2574" s="4" t="s">
        <v>399</v>
      </c>
      <c r="H2574" s="4"/>
      <c r="I2574" s="66">
        <v>60.267839800000004</v>
      </c>
      <c r="J2574" s="53">
        <v>21.861942389999999</v>
      </c>
      <c r="K2574" s="53">
        <v>4.9345809999999997</v>
      </c>
      <c r="L2574" s="53">
        <v>6.46402321E-2</v>
      </c>
      <c r="M2574" s="53">
        <v>6.46402321E-2</v>
      </c>
      <c r="N2574" s="53">
        <v>1.291193975E-2</v>
      </c>
      <c r="O2574" s="54">
        <v>1.0190909752917701</v>
      </c>
    </row>
    <row r="2575" spans="1:15" x14ac:dyDescent="0.25">
      <c r="A2575" s="5" t="s">
        <v>222</v>
      </c>
      <c r="B2575" s="4" t="s">
        <v>249</v>
      </c>
      <c r="C2575" s="4" t="s">
        <v>440</v>
      </c>
      <c r="D2575" s="4" t="s">
        <v>125</v>
      </c>
      <c r="E2575" s="4" t="s">
        <v>393</v>
      </c>
      <c r="F2575" s="4" t="s">
        <v>351</v>
      </c>
      <c r="G2575" s="4" t="s">
        <v>399</v>
      </c>
      <c r="H2575" s="4"/>
      <c r="I2575" s="66">
        <v>69.771471199999993</v>
      </c>
      <c r="J2575" s="53">
        <v>38.568193900000004</v>
      </c>
      <c r="K2575" s="53">
        <v>6.5384487900000003</v>
      </c>
      <c r="L2575" s="53">
        <v>8.0497190600000004E-2</v>
      </c>
      <c r="M2575" s="53">
        <v>8.0497190600000004E-2</v>
      </c>
      <c r="N2575" s="53">
        <v>1.607278891E-2</v>
      </c>
      <c r="O2575" s="54">
        <v>1.8116670859889998</v>
      </c>
    </row>
    <row r="2576" spans="1:15" x14ac:dyDescent="0.25">
      <c r="A2576" s="5" t="s">
        <v>222</v>
      </c>
      <c r="B2576" s="4" t="s">
        <v>249</v>
      </c>
      <c r="C2576" s="4" t="s">
        <v>440</v>
      </c>
      <c r="D2576" s="4" t="s">
        <v>126</v>
      </c>
      <c r="E2576" s="4" t="s">
        <v>394</v>
      </c>
      <c r="F2576" s="4" t="s">
        <v>351</v>
      </c>
      <c r="G2576" s="4" t="s">
        <v>399</v>
      </c>
      <c r="H2576" s="4"/>
      <c r="I2576" s="66">
        <v>4.4421363199999995</v>
      </c>
      <c r="J2576" s="53">
        <v>0.59639284300000006</v>
      </c>
      <c r="K2576" s="53">
        <v>0.11742546100000001</v>
      </c>
      <c r="L2576" s="53">
        <v>1.0450573200000001E-3</v>
      </c>
      <c r="M2576" s="53">
        <v>1.0450573200000001E-3</v>
      </c>
      <c r="N2576" s="53">
        <v>2.1854070299999999E-4</v>
      </c>
      <c r="O2576" s="54">
        <v>3.2232898987700001E-2</v>
      </c>
    </row>
    <row r="2577" spans="1:15" x14ac:dyDescent="0.25">
      <c r="A2577" s="5" t="s">
        <v>222</v>
      </c>
      <c r="B2577" s="4" t="s">
        <v>249</v>
      </c>
      <c r="C2577" s="4" t="s">
        <v>440</v>
      </c>
      <c r="D2577" s="4" t="s">
        <v>127</v>
      </c>
      <c r="E2577" s="4" t="s">
        <v>354</v>
      </c>
      <c r="F2577" s="4" t="s">
        <v>351</v>
      </c>
      <c r="G2577" s="4" t="s">
        <v>399</v>
      </c>
      <c r="H2577" s="4"/>
      <c r="I2577" s="66">
        <v>1.30274226</v>
      </c>
      <c r="J2577" s="53">
        <v>0.295257204</v>
      </c>
      <c r="K2577" s="53">
        <v>6.1314245000000003E-2</v>
      </c>
      <c r="L2577" s="53">
        <v>1.0279967499999998E-3</v>
      </c>
      <c r="M2577" s="53">
        <v>1.0279967499999998E-3</v>
      </c>
      <c r="N2577" s="53">
        <v>2.0093131899999998E-4</v>
      </c>
      <c r="O2577" s="54">
        <v>1.22999054782966E-2</v>
      </c>
    </row>
    <row r="2578" spans="1:15" x14ac:dyDescent="0.25">
      <c r="A2578" s="5" t="s">
        <v>222</v>
      </c>
      <c r="B2578" s="4" t="s">
        <v>249</v>
      </c>
      <c r="C2578" s="4" t="s">
        <v>440</v>
      </c>
      <c r="D2578" s="4" t="s">
        <v>128</v>
      </c>
      <c r="E2578" s="4" t="s">
        <v>371</v>
      </c>
      <c r="F2578" s="4" t="s">
        <v>331</v>
      </c>
      <c r="G2578" s="4" t="s">
        <v>402</v>
      </c>
      <c r="H2578" s="4"/>
      <c r="I2578" s="66">
        <v>8.3372674999999993E-2</v>
      </c>
      <c r="J2578" s="53">
        <v>6.0220093000000002E-2</v>
      </c>
      <c r="K2578" s="53">
        <v>1.2242466E-2</v>
      </c>
      <c r="L2578" s="53">
        <v>9.7883064999999996E-5</v>
      </c>
      <c r="M2578" s="53">
        <v>9.7883064999999996E-5</v>
      </c>
      <c r="N2578" s="53">
        <v>1.8423261E-5</v>
      </c>
      <c r="O2578" s="54">
        <v>2.00164208E-4</v>
      </c>
    </row>
    <row r="2579" spans="1:15" x14ac:dyDescent="0.25">
      <c r="A2579" s="5" t="s">
        <v>222</v>
      </c>
      <c r="B2579" s="4" t="s">
        <v>249</v>
      </c>
      <c r="C2579" s="4" t="s">
        <v>440</v>
      </c>
      <c r="D2579" s="4" t="s">
        <v>129</v>
      </c>
      <c r="E2579" s="4" t="s">
        <v>373</v>
      </c>
      <c r="F2579" s="4" t="s">
        <v>338</v>
      </c>
      <c r="G2579" s="4" t="s">
        <v>402</v>
      </c>
      <c r="H2579" s="4"/>
      <c r="I2579" s="66">
        <v>193.20129</v>
      </c>
      <c r="J2579" s="53">
        <v>133.38337999999999</v>
      </c>
      <c r="K2579" s="53">
        <v>19.568702999999999</v>
      </c>
      <c r="L2579" s="53">
        <v>0.31824764999999999</v>
      </c>
      <c r="M2579" s="53">
        <v>0.31824764999999999</v>
      </c>
      <c r="N2579" s="53">
        <v>5.7566941000000003E-2</v>
      </c>
      <c r="O2579" s="54">
        <v>0.31946139200000001</v>
      </c>
    </row>
    <row r="2580" spans="1:15" x14ac:dyDescent="0.25">
      <c r="A2580" s="5" t="s">
        <v>222</v>
      </c>
      <c r="B2580" s="4" t="s">
        <v>249</v>
      </c>
      <c r="C2580" s="4" t="s">
        <v>440</v>
      </c>
      <c r="D2580" s="4" t="s">
        <v>130</v>
      </c>
      <c r="E2580" s="4" t="s">
        <v>337</v>
      </c>
      <c r="F2580" s="4" t="s">
        <v>338</v>
      </c>
      <c r="G2580" s="4" t="s">
        <v>402</v>
      </c>
      <c r="H2580" s="4"/>
      <c r="I2580" s="66">
        <v>8.4913700999999994E-2</v>
      </c>
      <c r="J2580" s="53">
        <v>0.15564940999999999</v>
      </c>
      <c r="K2580" s="53">
        <v>2.2560620999999999E-2</v>
      </c>
      <c r="L2580" s="53">
        <v>3.7587062000000001E-4</v>
      </c>
      <c r="M2580" s="53">
        <v>3.7587062000000001E-4</v>
      </c>
      <c r="N2580" s="53">
        <v>6.7907450999999999E-5</v>
      </c>
      <c r="O2580" s="54">
        <v>3.6795302399999998E-4</v>
      </c>
    </row>
    <row r="2581" spans="1:15" x14ac:dyDescent="0.25">
      <c r="A2581" s="5" t="s">
        <v>222</v>
      </c>
      <c r="B2581" s="4" t="s">
        <v>249</v>
      </c>
      <c r="C2581" s="4" t="s">
        <v>440</v>
      </c>
      <c r="D2581" s="4" t="s">
        <v>131</v>
      </c>
      <c r="E2581" s="4" t="s">
        <v>403</v>
      </c>
      <c r="F2581" s="4" t="s">
        <v>338</v>
      </c>
      <c r="G2581" s="4" t="s">
        <v>402</v>
      </c>
      <c r="H2581" s="4"/>
      <c r="I2581" s="66">
        <v>0.10189644</v>
      </c>
      <c r="J2581" s="53">
        <v>9.5246837000000001E-2</v>
      </c>
      <c r="K2581" s="53">
        <v>1.2927432000000001E-2</v>
      </c>
      <c r="L2581" s="53">
        <v>2.4567154E-4</v>
      </c>
      <c r="M2581" s="53">
        <v>2.4567154E-4</v>
      </c>
      <c r="N2581" s="53">
        <v>4.4283733999999997E-5</v>
      </c>
      <c r="O2581" s="54">
        <v>2.0875253159999998E-4</v>
      </c>
    </row>
    <row r="2582" spans="1:15" x14ac:dyDescent="0.25">
      <c r="A2582" s="5" t="s">
        <v>222</v>
      </c>
      <c r="B2582" s="4" t="s">
        <v>249</v>
      </c>
      <c r="C2582" s="4" t="s">
        <v>440</v>
      </c>
      <c r="D2582" s="4" t="s">
        <v>132</v>
      </c>
      <c r="E2582" s="4" t="s">
        <v>375</v>
      </c>
      <c r="F2582" s="4" t="s">
        <v>338</v>
      </c>
      <c r="G2582" s="4" t="s">
        <v>402</v>
      </c>
      <c r="H2582" s="4"/>
      <c r="I2582" s="66">
        <v>0.58693766999999997</v>
      </c>
      <c r="J2582" s="53">
        <v>0.18741922799999999</v>
      </c>
      <c r="K2582" s="53">
        <v>2.8196078999999999E-2</v>
      </c>
      <c r="L2582" s="53">
        <v>5.6824703999999997E-4</v>
      </c>
      <c r="M2582" s="53">
        <v>5.6824703999999997E-4</v>
      </c>
      <c r="N2582" s="53">
        <v>1.0274051600000001E-4</v>
      </c>
      <c r="O2582" s="54">
        <v>4.4114421560000001E-4</v>
      </c>
    </row>
    <row r="2583" spans="1:15" x14ac:dyDescent="0.25">
      <c r="A2583" s="5" t="s">
        <v>222</v>
      </c>
      <c r="B2583" s="4" t="s">
        <v>249</v>
      </c>
      <c r="C2583" s="4" t="s">
        <v>440</v>
      </c>
      <c r="D2583" s="4" t="s">
        <v>133</v>
      </c>
      <c r="E2583" s="4" t="s">
        <v>376</v>
      </c>
      <c r="F2583" s="4" t="s">
        <v>338</v>
      </c>
      <c r="G2583" s="4" t="s">
        <v>402</v>
      </c>
      <c r="H2583" s="4"/>
      <c r="I2583" s="66">
        <v>0.33965481200000003</v>
      </c>
      <c r="J2583" s="53">
        <v>0.24523203200000002</v>
      </c>
      <c r="K2583" s="53">
        <v>3.43558396E-2</v>
      </c>
      <c r="L2583" s="53">
        <v>1.4530758100000001E-3</v>
      </c>
      <c r="M2583" s="53">
        <v>1.4530758100000001E-3</v>
      </c>
      <c r="N2583" s="53">
        <v>2.6139226199999998E-4</v>
      </c>
      <c r="O2583" s="54">
        <v>4.3548930275999996E-4</v>
      </c>
    </row>
    <row r="2584" spans="1:15" x14ac:dyDescent="0.25">
      <c r="A2584" s="5" t="s">
        <v>222</v>
      </c>
      <c r="B2584" s="4" t="s">
        <v>249</v>
      </c>
      <c r="C2584" s="4" t="s">
        <v>440</v>
      </c>
      <c r="D2584" s="4" t="s">
        <v>134</v>
      </c>
      <c r="E2584" s="4" t="s">
        <v>391</v>
      </c>
      <c r="F2584" s="4" t="s">
        <v>349</v>
      </c>
      <c r="G2584" s="4" t="s">
        <v>402</v>
      </c>
      <c r="H2584" s="4"/>
      <c r="I2584" s="66">
        <v>1.8081872E-3</v>
      </c>
      <c r="J2584" s="53">
        <v>1.1081132E-3</v>
      </c>
      <c r="K2584" s="53">
        <v>2.4836740000000002E-4</v>
      </c>
      <c r="L2584" s="53">
        <v>1.264248E-6</v>
      </c>
      <c r="M2584" s="53">
        <v>1.264248E-6</v>
      </c>
      <c r="N2584" s="53">
        <v>2.2068334999999999E-7</v>
      </c>
      <c r="O2584" s="54">
        <v>4.3085463200000007E-6</v>
      </c>
    </row>
    <row r="2585" spans="1:15" x14ac:dyDescent="0.25">
      <c r="A2585" s="5" t="s">
        <v>222</v>
      </c>
      <c r="B2585" s="4" t="s">
        <v>249</v>
      </c>
      <c r="C2585" s="4" t="s">
        <v>440</v>
      </c>
      <c r="D2585" s="4" t="s">
        <v>135</v>
      </c>
      <c r="E2585" s="4" t="s">
        <v>392</v>
      </c>
      <c r="F2585" s="4" t="s">
        <v>349</v>
      </c>
      <c r="G2585" s="4" t="s">
        <v>402</v>
      </c>
      <c r="H2585" s="4"/>
      <c r="I2585" s="66">
        <v>2.0501998549999996E-3</v>
      </c>
      <c r="J2585" s="53">
        <v>5.3042708429999995E-3</v>
      </c>
      <c r="K2585" s="53">
        <v>1.1818158659000003E-3</v>
      </c>
      <c r="L2585" s="53">
        <v>6.1105888080000005E-6</v>
      </c>
      <c r="M2585" s="53">
        <v>6.1105888080000005E-6</v>
      </c>
      <c r="N2585" s="53">
        <v>1.0622966439999999E-6</v>
      </c>
      <c r="O2585" s="54">
        <v>2.0542026588000001E-5</v>
      </c>
    </row>
    <row r="2586" spans="1:15" x14ac:dyDescent="0.25">
      <c r="A2586" s="5" t="s">
        <v>222</v>
      </c>
      <c r="B2586" s="4" t="s">
        <v>249</v>
      </c>
      <c r="C2586" s="4" t="s">
        <v>440</v>
      </c>
      <c r="D2586" s="4" t="s">
        <v>136</v>
      </c>
      <c r="E2586" s="4" t="s">
        <v>350</v>
      </c>
      <c r="F2586" s="4" t="s">
        <v>351</v>
      </c>
      <c r="G2586" s="4" t="s">
        <v>402</v>
      </c>
      <c r="H2586" s="4"/>
      <c r="I2586" s="66">
        <v>156.80959809999999</v>
      </c>
      <c r="J2586" s="53">
        <v>29.26385449</v>
      </c>
      <c r="K2586" s="53">
        <v>8.9548034080000001</v>
      </c>
      <c r="L2586" s="53">
        <v>6.3482620879999993E-2</v>
      </c>
      <c r="M2586" s="53">
        <v>6.3482620879999993E-2</v>
      </c>
      <c r="N2586" s="53">
        <v>1.2653686714999999E-2</v>
      </c>
      <c r="O2586" s="54">
        <v>0.11001424692</v>
      </c>
    </row>
    <row r="2587" spans="1:15" x14ac:dyDescent="0.25">
      <c r="A2587" s="5" t="s">
        <v>222</v>
      </c>
      <c r="B2587" s="4" t="s">
        <v>249</v>
      </c>
      <c r="C2587" s="4" t="s">
        <v>440</v>
      </c>
      <c r="D2587" s="4" t="s">
        <v>137</v>
      </c>
      <c r="E2587" s="4" t="s">
        <v>352</v>
      </c>
      <c r="F2587" s="4" t="s">
        <v>351</v>
      </c>
      <c r="G2587" s="4" t="s">
        <v>402</v>
      </c>
      <c r="H2587" s="4"/>
      <c r="I2587" s="66">
        <v>3.0171295840000001</v>
      </c>
      <c r="J2587" s="53">
        <v>1.3537217128000001</v>
      </c>
      <c r="K2587" s="53">
        <v>0.37761116439999998</v>
      </c>
      <c r="L2587" s="53">
        <v>3.2342957750000003E-3</v>
      </c>
      <c r="M2587" s="53">
        <v>3.2342957750000003E-3</v>
      </c>
      <c r="N2587" s="53">
        <v>6.3097909330000004E-4</v>
      </c>
      <c r="O2587" s="54">
        <v>4.6522176620000001E-3</v>
      </c>
    </row>
    <row r="2588" spans="1:15" x14ac:dyDescent="0.25">
      <c r="A2588" s="5" t="s">
        <v>222</v>
      </c>
      <c r="B2588" s="4" t="s">
        <v>249</v>
      </c>
      <c r="C2588" s="4" t="s">
        <v>440</v>
      </c>
      <c r="D2588" s="4" t="s">
        <v>138</v>
      </c>
      <c r="E2588" s="4" t="s">
        <v>353</v>
      </c>
      <c r="F2588" s="4" t="s">
        <v>351</v>
      </c>
      <c r="G2588" s="4" t="s">
        <v>402</v>
      </c>
      <c r="H2588" s="4"/>
      <c r="I2588" s="66">
        <v>2.4169480999999999</v>
      </c>
      <c r="J2588" s="53">
        <v>1.6554096299999999</v>
      </c>
      <c r="K2588" s="53">
        <v>0.38687917199999999</v>
      </c>
      <c r="L2588" s="53">
        <v>4.6017461800000005E-3</v>
      </c>
      <c r="M2588" s="53">
        <v>4.6017461800000005E-3</v>
      </c>
      <c r="N2588" s="53">
        <v>8.7231663000000002E-4</v>
      </c>
      <c r="O2588" s="54">
        <v>4.7595056559999998E-3</v>
      </c>
    </row>
    <row r="2589" spans="1:15" x14ac:dyDescent="0.25">
      <c r="A2589" s="5" t="s">
        <v>222</v>
      </c>
      <c r="B2589" s="4" t="s">
        <v>249</v>
      </c>
      <c r="C2589" s="4" t="s">
        <v>440</v>
      </c>
      <c r="D2589" s="4" t="s">
        <v>139</v>
      </c>
      <c r="E2589" s="4" t="s">
        <v>404</v>
      </c>
      <c r="F2589" s="4" t="s">
        <v>351</v>
      </c>
      <c r="G2589" s="4" t="s">
        <v>402</v>
      </c>
      <c r="H2589" s="4"/>
      <c r="I2589" s="66">
        <v>4.5581364600000001</v>
      </c>
      <c r="J2589" s="53">
        <v>15.547335220000001</v>
      </c>
      <c r="K2589" s="53">
        <v>2.9848243510000003</v>
      </c>
      <c r="L2589" s="53">
        <v>0.18372638490000001</v>
      </c>
      <c r="M2589" s="53">
        <v>0.18372638490000001</v>
      </c>
      <c r="N2589" s="53">
        <v>3.0806881430000002E-2</v>
      </c>
      <c r="O2589" s="54">
        <v>3.0035473239999999E-2</v>
      </c>
    </row>
    <row r="2590" spans="1:15" x14ac:dyDescent="0.25">
      <c r="A2590" s="5" t="s">
        <v>222</v>
      </c>
      <c r="B2590" s="4" t="s">
        <v>249</v>
      </c>
      <c r="C2590" s="4" t="s">
        <v>440</v>
      </c>
      <c r="D2590" s="4" t="s">
        <v>140</v>
      </c>
      <c r="E2590" s="4" t="s">
        <v>354</v>
      </c>
      <c r="F2590" s="4" t="s">
        <v>351</v>
      </c>
      <c r="G2590" s="4" t="s">
        <v>402</v>
      </c>
      <c r="H2590" s="4"/>
      <c r="I2590" s="66">
        <v>0</v>
      </c>
      <c r="J2590" s="53">
        <v>0</v>
      </c>
      <c r="K2590" s="53">
        <v>0</v>
      </c>
      <c r="L2590" s="53">
        <v>0</v>
      </c>
      <c r="M2590" s="53">
        <v>0</v>
      </c>
      <c r="N2590" s="53">
        <v>0</v>
      </c>
      <c r="O2590" s="54">
        <v>0</v>
      </c>
    </row>
    <row r="2591" spans="1:15" x14ac:dyDescent="0.25">
      <c r="A2591" s="5" t="s">
        <v>222</v>
      </c>
      <c r="B2591" s="4" t="s">
        <v>249</v>
      </c>
      <c r="C2591" s="4" t="s">
        <v>440</v>
      </c>
      <c r="D2591" s="4" t="s">
        <v>141</v>
      </c>
      <c r="E2591" s="4" t="s">
        <v>397</v>
      </c>
      <c r="F2591" s="4" t="s">
        <v>338</v>
      </c>
      <c r="G2591" s="4" t="s">
        <v>402</v>
      </c>
      <c r="H2591" s="4"/>
      <c r="I2591" s="66">
        <v>1.5303382210000001</v>
      </c>
      <c r="J2591" s="53">
        <v>0.39383963300000002</v>
      </c>
      <c r="K2591" s="53">
        <v>7.4001650200000005E-2</v>
      </c>
      <c r="L2591" s="53">
        <v>4.3741241100000005E-3</v>
      </c>
      <c r="M2591" s="53">
        <v>4.3741241100000005E-3</v>
      </c>
      <c r="N2591" s="53">
        <v>7.6780671399999997E-4</v>
      </c>
      <c r="O2591" s="54">
        <v>7.2531798399999993E-4</v>
      </c>
    </row>
    <row r="2592" spans="1:15" x14ac:dyDescent="0.25">
      <c r="A2592" s="5" t="s">
        <v>222</v>
      </c>
      <c r="B2592" s="4" t="s">
        <v>249</v>
      </c>
      <c r="C2592" s="4" t="s">
        <v>440</v>
      </c>
      <c r="D2592" s="4" t="s">
        <v>142</v>
      </c>
      <c r="E2592" s="4" t="s">
        <v>405</v>
      </c>
      <c r="F2592" s="4" t="s">
        <v>325</v>
      </c>
      <c r="G2592" s="4" t="s">
        <v>406</v>
      </c>
      <c r="H2592" s="4"/>
      <c r="I2592" s="66">
        <v>10.533873114199999</v>
      </c>
      <c r="J2592" s="53">
        <v>0.35609520110999998</v>
      </c>
      <c r="K2592" s="53">
        <v>0.36029682223999998</v>
      </c>
      <c r="L2592" s="53">
        <v>5.1490157494000002E-2</v>
      </c>
      <c r="M2592" s="53">
        <v>4.9945452769180013E-2</v>
      </c>
      <c r="N2592" s="53">
        <v>7.1768872755999995E-4</v>
      </c>
      <c r="O2592" s="54">
        <v>9.2582488348798508E-2</v>
      </c>
    </row>
    <row r="2593" spans="1:15" x14ac:dyDescent="0.25">
      <c r="A2593" s="5" t="s">
        <v>222</v>
      </c>
      <c r="B2593" s="4" t="s">
        <v>249</v>
      </c>
      <c r="C2593" s="4" t="s">
        <v>440</v>
      </c>
      <c r="D2593" s="4" t="s">
        <v>143</v>
      </c>
      <c r="E2593" s="4" t="s">
        <v>359</v>
      </c>
      <c r="F2593" s="4" t="s">
        <v>331</v>
      </c>
      <c r="G2593" s="4" t="s">
        <v>406</v>
      </c>
      <c r="H2593" s="4"/>
      <c r="I2593" s="66">
        <v>68.573324849999992</v>
      </c>
      <c r="J2593" s="53">
        <v>8.3178342620000016</v>
      </c>
      <c r="K2593" s="53">
        <v>17.141096161000004</v>
      </c>
      <c r="L2593" s="53">
        <v>1.4419003348999997</v>
      </c>
      <c r="M2593" s="53">
        <v>1.3986433248530001</v>
      </c>
      <c r="N2593" s="53">
        <v>4.8451863932000003E-2</v>
      </c>
      <c r="O2593" s="54">
        <v>1.393091421348744</v>
      </c>
    </row>
    <row r="2594" spans="1:15" x14ac:dyDescent="0.25">
      <c r="A2594" s="5" t="s">
        <v>222</v>
      </c>
      <c r="B2594" s="4" t="s">
        <v>249</v>
      </c>
      <c r="C2594" s="4" t="s">
        <v>440</v>
      </c>
      <c r="D2594" s="4" t="s">
        <v>144</v>
      </c>
      <c r="E2594" s="4" t="s">
        <v>330</v>
      </c>
      <c r="F2594" s="4" t="s">
        <v>331</v>
      </c>
      <c r="G2594" s="4" t="s">
        <v>406</v>
      </c>
      <c r="H2594" s="4"/>
      <c r="I2594" s="66">
        <v>7.5815396000000002</v>
      </c>
      <c r="J2594" s="53">
        <v>3.2062311000000003E-2</v>
      </c>
      <c r="K2594" s="53">
        <v>3.9742723000000001E-2</v>
      </c>
      <c r="L2594" s="53">
        <v>4.3157428000000003E-3</v>
      </c>
      <c r="M2594" s="53">
        <v>4.1862705160000003E-3</v>
      </c>
      <c r="N2594" s="53">
        <v>8.0025914999999997E-5</v>
      </c>
      <c r="O2594" s="54">
        <v>6.016151317293E-3</v>
      </c>
    </row>
    <row r="2595" spans="1:15" x14ac:dyDescent="0.25">
      <c r="A2595" s="5" t="s">
        <v>222</v>
      </c>
      <c r="B2595" s="4" t="s">
        <v>249</v>
      </c>
      <c r="C2595" s="4" t="s">
        <v>440</v>
      </c>
      <c r="D2595" s="4" t="s">
        <v>145</v>
      </c>
      <c r="E2595" s="4" t="s">
        <v>332</v>
      </c>
      <c r="F2595" s="4" t="s">
        <v>331</v>
      </c>
      <c r="G2595" s="4" t="s">
        <v>406</v>
      </c>
      <c r="H2595" s="4"/>
      <c r="I2595" s="66">
        <v>66.168735279999993</v>
      </c>
      <c r="J2595" s="53">
        <v>0.46036560900000001</v>
      </c>
      <c r="K2595" s="53">
        <v>0.62506788699999993</v>
      </c>
      <c r="L2595" s="53">
        <v>6.338011410000001E-2</v>
      </c>
      <c r="M2595" s="53">
        <v>6.1478710677000004E-2</v>
      </c>
      <c r="N2595" s="53">
        <v>1.318206856E-3</v>
      </c>
      <c r="O2595" s="54">
        <v>9.1869317486855992E-2</v>
      </c>
    </row>
    <row r="2596" spans="1:15" x14ac:dyDescent="0.25">
      <c r="A2596" s="5" t="s">
        <v>222</v>
      </c>
      <c r="B2596" s="4" t="s">
        <v>249</v>
      </c>
      <c r="C2596" s="4" t="s">
        <v>440</v>
      </c>
      <c r="D2596" s="4" t="s">
        <v>146</v>
      </c>
      <c r="E2596" s="4" t="s">
        <v>360</v>
      </c>
      <c r="F2596" s="4" t="s">
        <v>331</v>
      </c>
      <c r="G2596" s="4" t="s">
        <v>406</v>
      </c>
      <c r="H2596" s="4"/>
      <c r="I2596" s="66">
        <v>245.91910140000002</v>
      </c>
      <c r="J2596" s="53">
        <v>24.910202553999998</v>
      </c>
      <c r="K2596" s="53">
        <v>45.408690664999995</v>
      </c>
      <c r="L2596" s="53">
        <v>4.1174405508999996</v>
      </c>
      <c r="M2596" s="53">
        <v>3.9939173343729997</v>
      </c>
      <c r="N2596" s="53">
        <v>0.12200720454999998</v>
      </c>
      <c r="O2596" s="54">
        <v>3.7829762462579488</v>
      </c>
    </row>
    <row r="2597" spans="1:15" x14ac:dyDescent="0.25">
      <c r="A2597" s="5" t="s">
        <v>222</v>
      </c>
      <c r="B2597" s="4" t="s">
        <v>249</v>
      </c>
      <c r="C2597" s="4" t="s">
        <v>440</v>
      </c>
      <c r="D2597" s="4" t="s">
        <v>147</v>
      </c>
      <c r="E2597" s="4" t="s">
        <v>407</v>
      </c>
      <c r="F2597" s="4" t="s">
        <v>331</v>
      </c>
      <c r="G2597" s="4" t="s">
        <v>406</v>
      </c>
      <c r="H2597" s="4"/>
      <c r="I2597" s="66">
        <v>52.264535023000008</v>
      </c>
      <c r="J2597" s="53">
        <v>21.417017425600001</v>
      </c>
      <c r="K2597" s="53">
        <v>47.719833403700001</v>
      </c>
      <c r="L2597" s="53">
        <v>2.88804534863</v>
      </c>
      <c r="M2597" s="53">
        <v>2.8014039881711001</v>
      </c>
      <c r="N2597" s="53">
        <v>0.1302533419377</v>
      </c>
      <c r="O2597" s="54">
        <v>2.8615515998081924</v>
      </c>
    </row>
    <row r="2598" spans="1:15" x14ac:dyDescent="0.25">
      <c r="A2598" s="5" t="s">
        <v>222</v>
      </c>
      <c r="B2598" s="4" t="s">
        <v>249</v>
      </c>
      <c r="C2598" s="4" t="s">
        <v>440</v>
      </c>
      <c r="D2598" s="4" t="s">
        <v>148</v>
      </c>
      <c r="E2598" s="4" t="s">
        <v>333</v>
      </c>
      <c r="F2598" s="4" t="s">
        <v>331</v>
      </c>
      <c r="G2598" s="4" t="s">
        <v>406</v>
      </c>
      <c r="H2598" s="4"/>
      <c r="I2598" s="66">
        <v>24.060071104999999</v>
      </c>
      <c r="J2598" s="53">
        <v>1.5226879669</v>
      </c>
      <c r="K2598" s="53">
        <v>2.8712937167000003</v>
      </c>
      <c r="L2598" s="53">
        <v>0.25807186592000003</v>
      </c>
      <c r="M2598" s="53">
        <v>0.2503297099424</v>
      </c>
      <c r="N2598" s="53">
        <v>7.3361876939999999E-3</v>
      </c>
      <c r="O2598" s="54">
        <v>0.25395497315916388</v>
      </c>
    </row>
    <row r="2599" spans="1:15" x14ac:dyDescent="0.25">
      <c r="A2599" s="5" t="s">
        <v>222</v>
      </c>
      <c r="B2599" s="4" t="s">
        <v>249</v>
      </c>
      <c r="C2599" s="4" t="s">
        <v>440</v>
      </c>
      <c r="D2599" s="4" t="s">
        <v>149</v>
      </c>
      <c r="E2599" s="4" t="s">
        <v>361</v>
      </c>
      <c r="F2599" s="4" t="s">
        <v>331</v>
      </c>
      <c r="G2599" s="4" t="s">
        <v>406</v>
      </c>
      <c r="H2599" s="4"/>
      <c r="I2599" s="66">
        <v>10.368037531000002</v>
      </c>
      <c r="J2599" s="53">
        <v>1.1588714946900001</v>
      </c>
      <c r="K2599" s="53">
        <v>2.0579953440199996</v>
      </c>
      <c r="L2599" s="53">
        <v>0.16700590974199997</v>
      </c>
      <c r="M2599" s="53">
        <v>0.16199573244974</v>
      </c>
      <c r="N2599" s="53">
        <v>4.4193922642999997E-3</v>
      </c>
      <c r="O2599" s="54">
        <v>0.16850867586788432</v>
      </c>
    </row>
    <row r="2600" spans="1:15" x14ac:dyDescent="0.25">
      <c r="A2600" s="5" t="s">
        <v>222</v>
      </c>
      <c r="B2600" s="4" t="s">
        <v>249</v>
      </c>
      <c r="C2600" s="4" t="s">
        <v>440</v>
      </c>
      <c r="D2600" s="4" t="s">
        <v>150</v>
      </c>
      <c r="E2600" s="4" t="s">
        <v>334</v>
      </c>
      <c r="F2600" s="4" t="s">
        <v>331</v>
      </c>
      <c r="G2600" s="4" t="s">
        <v>406</v>
      </c>
      <c r="H2600" s="4"/>
      <c r="I2600" s="66">
        <v>194.02232261</v>
      </c>
      <c r="J2600" s="53">
        <v>3.0524852552000001</v>
      </c>
      <c r="K2600" s="53">
        <v>5.9833948285999998</v>
      </c>
      <c r="L2600" s="53">
        <v>0.49877889937999997</v>
      </c>
      <c r="M2600" s="53">
        <v>0.48381553239859998</v>
      </c>
      <c r="N2600" s="53">
        <v>1.35698741882E-2</v>
      </c>
      <c r="O2600" s="54">
        <v>0.71576313278701131</v>
      </c>
    </row>
    <row r="2601" spans="1:15" x14ac:dyDescent="0.25">
      <c r="A2601" s="5" t="s">
        <v>222</v>
      </c>
      <c r="B2601" s="4" t="s">
        <v>249</v>
      </c>
      <c r="C2601" s="4" t="s">
        <v>440</v>
      </c>
      <c r="D2601" s="4" t="s">
        <v>151</v>
      </c>
      <c r="E2601" s="4" t="s">
        <v>362</v>
      </c>
      <c r="F2601" s="4" t="s">
        <v>331</v>
      </c>
      <c r="G2601" s="4" t="s">
        <v>406</v>
      </c>
      <c r="H2601" s="4"/>
      <c r="I2601" s="66">
        <v>176.072780537</v>
      </c>
      <c r="J2601" s="53">
        <v>14.917274656060002</v>
      </c>
      <c r="K2601" s="53">
        <v>23.442022153519996</v>
      </c>
      <c r="L2601" s="53">
        <v>2.2981430318669998</v>
      </c>
      <c r="M2601" s="53">
        <v>2.2291987409109901</v>
      </c>
      <c r="N2601" s="53">
        <v>5.7974114785380004E-2</v>
      </c>
      <c r="O2601" s="54">
        <v>2.1303500499108941</v>
      </c>
    </row>
    <row r="2602" spans="1:15" x14ac:dyDescent="0.25">
      <c r="A2602" s="5" t="s">
        <v>222</v>
      </c>
      <c r="B2602" s="4" t="s">
        <v>249</v>
      </c>
      <c r="C2602" s="4" t="s">
        <v>440</v>
      </c>
      <c r="D2602" s="4" t="s">
        <v>152</v>
      </c>
      <c r="E2602" s="4" t="s">
        <v>363</v>
      </c>
      <c r="F2602" s="4" t="s">
        <v>331</v>
      </c>
      <c r="G2602" s="4" t="s">
        <v>406</v>
      </c>
      <c r="H2602" s="4"/>
      <c r="I2602" s="66">
        <v>122.32305340000001</v>
      </c>
      <c r="J2602" s="53">
        <v>9.4225665275000008</v>
      </c>
      <c r="K2602" s="53">
        <v>27.431308229299997</v>
      </c>
      <c r="L2602" s="53">
        <v>1.6709562975299999</v>
      </c>
      <c r="M2602" s="53">
        <v>1.6208276086040998</v>
      </c>
      <c r="N2602" s="53">
        <v>4.9617080632800001E-2</v>
      </c>
      <c r="O2602" s="54">
        <v>2.2491387222082038</v>
      </c>
    </row>
    <row r="2603" spans="1:15" x14ac:dyDescent="0.25">
      <c r="A2603" s="5" t="s">
        <v>222</v>
      </c>
      <c r="B2603" s="4" t="s">
        <v>249</v>
      </c>
      <c r="C2603" s="4" t="s">
        <v>440</v>
      </c>
      <c r="D2603" s="4" t="s">
        <v>153</v>
      </c>
      <c r="E2603" s="4" t="s">
        <v>408</v>
      </c>
      <c r="F2603" s="4" t="s">
        <v>331</v>
      </c>
      <c r="G2603" s="4" t="s">
        <v>406</v>
      </c>
      <c r="H2603" s="4"/>
      <c r="I2603" s="66">
        <v>386.02201860300005</v>
      </c>
      <c r="J2603" s="53">
        <v>68.952854228600017</v>
      </c>
      <c r="K2603" s="53">
        <v>157.64074193550002</v>
      </c>
      <c r="L2603" s="53">
        <v>12.611278442679998</v>
      </c>
      <c r="M2603" s="53">
        <v>12.232940089399602</v>
      </c>
      <c r="N2603" s="53">
        <v>0.48749385032699999</v>
      </c>
      <c r="O2603" s="54">
        <v>12.009399202259688</v>
      </c>
    </row>
    <row r="2604" spans="1:15" x14ac:dyDescent="0.25">
      <c r="A2604" s="5" t="s">
        <v>222</v>
      </c>
      <c r="B2604" s="4" t="s">
        <v>249</v>
      </c>
      <c r="C2604" s="4" t="s">
        <v>440</v>
      </c>
      <c r="D2604" s="4" t="s">
        <v>154</v>
      </c>
      <c r="E2604" s="4" t="s">
        <v>335</v>
      </c>
      <c r="F2604" s="4" t="s">
        <v>331</v>
      </c>
      <c r="G2604" s="4" t="s">
        <v>406</v>
      </c>
      <c r="H2604" s="4"/>
      <c r="I2604" s="66">
        <v>19.859104180999999</v>
      </c>
      <c r="J2604" s="53">
        <v>1.1370365383999999</v>
      </c>
      <c r="K2604" s="53">
        <v>1.6478170643999999</v>
      </c>
      <c r="L2604" s="53">
        <v>0.17659487079</v>
      </c>
      <c r="M2604" s="53">
        <v>0.17129702466629998</v>
      </c>
      <c r="N2604" s="53">
        <v>4.1258030760000005E-3</v>
      </c>
      <c r="O2604" s="54">
        <v>0.15626203454016091</v>
      </c>
    </row>
    <row r="2605" spans="1:15" x14ac:dyDescent="0.25">
      <c r="A2605" s="5" t="s">
        <v>222</v>
      </c>
      <c r="B2605" s="4" t="s">
        <v>249</v>
      </c>
      <c r="C2605" s="4" t="s">
        <v>440</v>
      </c>
      <c r="D2605" s="4" t="s">
        <v>155</v>
      </c>
      <c r="E2605" s="4" t="s">
        <v>364</v>
      </c>
      <c r="F2605" s="4" t="s">
        <v>331</v>
      </c>
      <c r="G2605" s="4" t="s">
        <v>406</v>
      </c>
      <c r="H2605" s="4"/>
      <c r="I2605" s="66">
        <v>43.933323039999998</v>
      </c>
      <c r="J2605" s="53">
        <v>0.50805178000000006</v>
      </c>
      <c r="K2605" s="53">
        <v>1.0751778810000001</v>
      </c>
      <c r="L2605" s="53">
        <v>8.6202212E-2</v>
      </c>
      <c r="M2605" s="53">
        <v>8.361614564E-2</v>
      </c>
      <c r="N2605" s="53">
        <v>1.9470549920000001E-3</v>
      </c>
      <c r="O2605" s="54">
        <v>0.11937285885306599</v>
      </c>
    </row>
    <row r="2606" spans="1:15" x14ac:dyDescent="0.25">
      <c r="A2606" s="5" t="s">
        <v>222</v>
      </c>
      <c r="B2606" s="4" t="s">
        <v>249</v>
      </c>
      <c r="C2606" s="4" t="s">
        <v>440</v>
      </c>
      <c r="D2606" s="4" t="s">
        <v>156</v>
      </c>
      <c r="E2606" s="4" t="s">
        <v>365</v>
      </c>
      <c r="F2606" s="4" t="s">
        <v>331</v>
      </c>
      <c r="G2606" s="4" t="s">
        <v>406</v>
      </c>
      <c r="H2606" s="4"/>
      <c r="I2606" s="66">
        <v>100.52611459499997</v>
      </c>
      <c r="J2606" s="53">
        <v>11.861056520459998</v>
      </c>
      <c r="K2606" s="53">
        <v>45.435211278500006</v>
      </c>
      <c r="L2606" s="53">
        <v>2.2639040272099997</v>
      </c>
      <c r="M2606" s="53">
        <v>2.1959869063936996</v>
      </c>
      <c r="N2606" s="53">
        <v>0.1117453675446</v>
      </c>
      <c r="O2606" s="54">
        <v>3.0895925246918199</v>
      </c>
    </row>
    <row r="2607" spans="1:15" x14ac:dyDescent="0.25">
      <c r="A2607" s="5" t="s">
        <v>222</v>
      </c>
      <c r="B2607" s="4" t="s">
        <v>249</v>
      </c>
      <c r="C2607" s="4" t="s">
        <v>440</v>
      </c>
      <c r="D2607" s="4" t="s">
        <v>157</v>
      </c>
      <c r="E2607" s="4" t="s">
        <v>409</v>
      </c>
      <c r="F2607" s="4" t="s">
        <v>331</v>
      </c>
      <c r="G2607" s="4" t="s">
        <v>406</v>
      </c>
      <c r="H2607" s="4"/>
      <c r="I2607" s="66">
        <v>92.039324820999994</v>
      </c>
      <c r="J2607" s="53">
        <v>15.048330294700001</v>
      </c>
      <c r="K2607" s="53">
        <v>39.095255969</v>
      </c>
      <c r="L2607" s="53">
        <v>2.9008527116899998</v>
      </c>
      <c r="M2607" s="53">
        <v>2.8138271303393001</v>
      </c>
      <c r="N2607" s="53">
        <v>0.12079958389700002</v>
      </c>
      <c r="O2607" s="54">
        <v>3.036956861451193</v>
      </c>
    </row>
    <row r="2608" spans="1:15" x14ac:dyDescent="0.25">
      <c r="A2608" s="5" t="s">
        <v>222</v>
      </c>
      <c r="B2608" s="4" t="s">
        <v>249</v>
      </c>
      <c r="C2608" s="4" t="s">
        <v>440</v>
      </c>
      <c r="D2608" s="4" t="s">
        <v>158</v>
      </c>
      <c r="E2608" s="4" t="s">
        <v>410</v>
      </c>
      <c r="F2608" s="4" t="s">
        <v>331</v>
      </c>
      <c r="G2608" s="4" t="s">
        <v>406</v>
      </c>
      <c r="H2608" s="4"/>
      <c r="I2608" s="66">
        <v>48.459612761999999</v>
      </c>
      <c r="J2608" s="53">
        <v>55.846812389999997</v>
      </c>
      <c r="K2608" s="53">
        <v>155.294124057</v>
      </c>
      <c r="L2608" s="53">
        <v>8.1805150568000009</v>
      </c>
      <c r="M2608" s="53">
        <v>7.9350996050959992</v>
      </c>
      <c r="N2608" s="53">
        <v>0.40844901497999997</v>
      </c>
      <c r="O2608" s="54">
        <v>9.2603803347332558</v>
      </c>
    </row>
    <row r="2609" spans="1:15" x14ac:dyDescent="0.25">
      <c r="A2609" s="5" t="s">
        <v>222</v>
      </c>
      <c r="B2609" s="4" t="s">
        <v>249</v>
      </c>
      <c r="C2609" s="4" t="s">
        <v>440</v>
      </c>
      <c r="D2609" s="4" t="s">
        <v>159</v>
      </c>
      <c r="E2609" s="4" t="s">
        <v>336</v>
      </c>
      <c r="F2609" s="4" t="s">
        <v>331</v>
      </c>
      <c r="G2609" s="4" t="s">
        <v>406</v>
      </c>
      <c r="H2609" s="4"/>
      <c r="I2609" s="66">
        <v>27.228475439999997</v>
      </c>
      <c r="J2609" s="53">
        <v>2.9357739066999997</v>
      </c>
      <c r="K2609" s="53">
        <v>8.4913485029999993</v>
      </c>
      <c r="L2609" s="53">
        <v>0.48745506395999993</v>
      </c>
      <c r="M2609" s="53">
        <v>0.47283141204119999</v>
      </c>
      <c r="N2609" s="53">
        <v>1.9881644212000001E-2</v>
      </c>
      <c r="O2609" s="54">
        <v>0.60477418248337345</v>
      </c>
    </row>
    <row r="2610" spans="1:15" x14ac:dyDescent="0.25">
      <c r="A2610" s="5" t="s">
        <v>222</v>
      </c>
      <c r="B2610" s="4" t="s">
        <v>249</v>
      </c>
      <c r="C2610" s="4" t="s">
        <v>440</v>
      </c>
      <c r="D2610" s="4" t="s">
        <v>160</v>
      </c>
      <c r="E2610" s="4" t="s">
        <v>366</v>
      </c>
      <c r="F2610" s="4" t="s">
        <v>331</v>
      </c>
      <c r="G2610" s="4" t="s">
        <v>406</v>
      </c>
      <c r="H2610" s="4"/>
      <c r="I2610" s="66">
        <v>343.03637960099996</v>
      </c>
      <c r="J2610" s="53">
        <v>40.725712302539996</v>
      </c>
      <c r="K2610" s="53">
        <v>61.791982813199994</v>
      </c>
      <c r="L2610" s="53">
        <v>6.4477469163199999</v>
      </c>
      <c r="M2610" s="53">
        <v>6.2543145088303991</v>
      </c>
      <c r="N2610" s="53">
        <v>0.159091160506</v>
      </c>
      <c r="O2610" s="54">
        <v>5.628345436774417</v>
      </c>
    </row>
    <row r="2611" spans="1:15" x14ac:dyDescent="0.25">
      <c r="A2611" s="5" t="s">
        <v>222</v>
      </c>
      <c r="B2611" s="4" t="s">
        <v>249</v>
      </c>
      <c r="C2611" s="4" t="s">
        <v>440</v>
      </c>
      <c r="D2611" s="4" t="s">
        <v>161</v>
      </c>
      <c r="E2611" s="4" t="s">
        <v>367</v>
      </c>
      <c r="F2611" s="4" t="s">
        <v>331</v>
      </c>
      <c r="G2611" s="4" t="s">
        <v>406</v>
      </c>
      <c r="H2611" s="4"/>
      <c r="I2611" s="66">
        <v>427.15469216999998</v>
      </c>
      <c r="J2611" s="53">
        <v>89.324417660999998</v>
      </c>
      <c r="K2611" s="53">
        <v>213.31125228760004</v>
      </c>
      <c r="L2611" s="53">
        <v>14.43697064058</v>
      </c>
      <c r="M2611" s="53">
        <v>14.003861521362603</v>
      </c>
      <c r="N2611" s="53">
        <v>0.53220047389500003</v>
      </c>
      <c r="O2611" s="54">
        <v>15.002985323193808</v>
      </c>
    </row>
    <row r="2612" spans="1:15" x14ac:dyDescent="0.25">
      <c r="A2612" s="5" t="s">
        <v>222</v>
      </c>
      <c r="B2612" s="4" t="s">
        <v>249</v>
      </c>
      <c r="C2612" s="4" t="s">
        <v>440</v>
      </c>
      <c r="D2612" s="4" t="s">
        <v>162</v>
      </c>
      <c r="E2612" s="4" t="s">
        <v>368</v>
      </c>
      <c r="F2612" s="4" t="s">
        <v>331</v>
      </c>
      <c r="G2612" s="4" t="s">
        <v>406</v>
      </c>
      <c r="H2612" s="4"/>
      <c r="I2612" s="66">
        <v>1029.8588257599999</v>
      </c>
      <c r="J2612" s="53">
        <v>146.87558197525001</v>
      </c>
      <c r="K2612" s="53">
        <v>151.59148962726999</v>
      </c>
      <c r="L2612" s="53">
        <v>23.280034973895997</v>
      </c>
      <c r="M2612" s="53">
        <v>22.581633924679121</v>
      </c>
      <c r="N2612" s="53">
        <v>0.3284641309786</v>
      </c>
      <c r="O2612" s="54">
        <v>30.743356518428147</v>
      </c>
    </row>
    <row r="2613" spans="1:15" x14ac:dyDescent="0.25">
      <c r="A2613" s="5" t="s">
        <v>222</v>
      </c>
      <c r="B2613" s="4" t="s">
        <v>249</v>
      </c>
      <c r="C2613" s="4" t="s">
        <v>440</v>
      </c>
      <c r="D2613" s="4" t="s">
        <v>163</v>
      </c>
      <c r="E2613" s="4" t="s">
        <v>411</v>
      </c>
      <c r="F2613" s="4" t="s">
        <v>331</v>
      </c>
      <c r="G2613" s="4" t="s">
        <v>406</v>
      </c>
      <c r="H2613" s="4"/>
      <c r="I2613" s="66">
        <v>296.65601052200003</v>
      </c>
      <c r="J2613" s="53">
        <v>77.720499097000001</v>
      </c>
      <c r="K2613" s="53">
        <v>178.78428623000002</v>
      </c>
      <c r="L2613" s="53">
        <v>12.184058573900002</v>
      </c>
      <c r="M2613" s="53">
        <v>11.818536816682998</v>
      </c>
      <c r="N2613" s="53">
        <v>0.48528438124000001</v>
      </c>
      <c r="O2613" s="54">
        <v>12.341430792681118</v>
      </c>
    </row>
    <row r="2614" spans="1:15" x14ac:dyDescent="0.25">
      <c r="A2614" s="5" t="s">
        <v>222</v>
      </c>
      <c r="B2614" s="4" t="s">
        <v>249</v>
      </c>
      <c r="C2614" s="4" t="s">
        <v>440</v>
      </c>
      <c r="D2614" s="4" t="s">
        <v>164</v>
      </c>
      <c r="E2614" s="4" t="s">
        <v>369</v>
      </c>
      <c r="F2614" s="4" t="s">
        <v>331</v>
      </c>
      <c r="G2614" s="4" t="s">
        <v>406</v>
      </c>
      <c r="H2614" s="4"/>
      <c r="I2614" s="66">
        <v>1602.6893104999999</v>
      </c>
      <c r="J2614" s="53">
        <v>122.96849592360002</v>
      </c>
      <c r="K2614" s="53">
        <v>104.8100755719</v>
      </c>
      <c r="L2614" s="53">
        <v>18.991292842170001</v>
      </c>
      <c r="M2614" s="53">
        <v>18.421554056904899</v>
      </c>
      <c r="N2614" s="53">
        <v>0.2251556194853</v>
      </c>
      <c r="O2614" s="54">
        <v>27.26464657981229</v>
      </c>
    </row>
    <row r="2615" spans="1:15" x14ac:dyDescent="0.25">
      <c r="A2615" s="5" t="s">
        <v>222</v>
      </c>
      <c r="B2615" s="4" t="s">
        <v>249</v>
      </c>
      <c r="C2615" s="4" t="s">
        <v>440</v>
      </c>
      <c r="D2615" s="4" t="s">
        <v>165</v>
      </c>
      <c r="E2615" s="4" t="s">
        <v>412</v>
      </c>
      <c r="F2615" s="4" t="s">
        <v>331</v>
      </c>
      <c r="G2615" s="4" t="s">
        <v>406</v>
      </c>
      <c r="H2615" s="4"/>
      <c r="I2615" s="66">
        <v>12.588748642000001</v>
      </c>
      <c r="J2615" s="53">
        <v>10.233743851</v>
      </c>
      <c r="K2615" s="53">
        <v>23.522202870000001</v>
      </c>
      <c r="L2615" s="53">
        <v>1.3278243949999999</v>
      </c>
      <c r="M2615" s="53">
        <v>1.2879896631499999</v>
      </c>
      <c r="N2615" s="53">
        <v>5.2066474879999998E-2</v>
      </c>
      <c r="O2615" s="54">
        <v>1.5027965680338</v>
      </c>
    </row>
    <row r="2616" spans="1:15" x14ac:dyDescent="0.25">
      <c r="A2616" s="5" t="s">
        <v>222</v>
      </c>
      <c r="B2616" s="4" t="s">
        <v>249</v>
      </c>
      <c r="C2616" s="4" t="s">
        <v>440</v>
      </c>
      <c r="D2616" s="4" t="s">
        <v>166</v>
      </c>
      <c r="E2616" s="4" t="s">
        <v>370</v>
      </c>
      <c r="F2616" s="4" t="s">
        <v>331</v>
      </c>
      <c r="G2616" s="4" t="s">
        <v>406</v>
      </c>
      <c r="H2616" s="4"/>
      <c r="I2616" s="66">
        <v>12.022961530000002</v>
      </c>
      <c r="J2616" s="53">
        <v>0.38315105399999994</v>
      </c>
      <c r="K2616" s="53">
        <v>0.34179975900000004</v>
      </c>
      <c r="L2616" s="53">
        <v>6.0015141899999992E-2</v>
      </c>
      <c r="M2616" s="53">
        <v>5.8214687643000002E-2</v>
      </c>
      <c r="N2616" s="53">
        <v>6.9538826199999995E-4</v>
      </c>
      <c r="O2616" s="54">
        <v>9.3816420241751991E-2</v>
      </c>
    </row>
    <row r="2617" spans="1:15" x14ac:dyDescent="0.25">
      <c r="A2617" s="5" t="s">
        <v>222</v>
      </c>
      <c r="B2617" s="4" t="s">
        <v>249</v>
      </c>
      <c r="C2617" s="4" t="s">
        <v>440</v>
      </c>
      <c r="D2617" s="4" t="s">
        <v>167</v>
      </c>
      <c r="E2617" s="4" t="s">
        <v>371</v>
      </c>
      <c r="F2617" s="4" t="s">
        <v>331</v>
      </c>
      <c r="G2617" s="4" t="s">
        <v>406</v>
      </c>
      <c r="H2617" s="4"/>
      <c r="I2617" s="66">
        <v>37.525784623999996</v>
      </c>
      <c r="J2617" s="53">
        <v>10.922579745570001</v>
      </c>
      <c r="K2617" s="53">
        <v>22.973364439100003</v>
      </c>
      <c r="L2617" s="53">
        <v>1.5600545841400002</v>
      </c>
      <c r="M2617" s="53">
        <v>1.5132529466158</v>
      </c>
      <c r="N2617" s="53">
        <v>5.0310128977699993E-2</v>
      </c>
      <c r="O2617" s="54">
        <v>1.6349554034518767</v>
      </c>
    </row>
    <row r="2618" spans="1:15" x14ac:dyDescent="0.25">
      <c r="A2618" s="5" t="s">
        <v>222</v>
      </c>
      <c r="B2618" s="4" t="s">
        <v>249</v>
      </c>
      <c r="C2618" s="4" t="s">
        <v>440</v>
      </c>
      <c r="D2618" s="4" t="s">
        <v>168</v>
      </c>
      <c r="E2618" s="4" t="s">
        <v>372</v>
      </c>
      <c r="F2618" s="4" t="s">
        <v>338</v>
      </c>
      <c r="G2618" s="4" t="s">
        <v>406</v>
      </c>
      <c r="H2618" s="4"/>
      <c r="I2618" s="66">
        <v>268.71238443999999</v>
      </c>
      <c r="J2618" s="53">
        <v>8.5487349864999995</v>
      </c>
      <c r="K2618" s="53">
        <v>7.8406196929000007</v>
      </c>
      <c r="L2618" s="53">
        <v>1.2747320981799999</v>
      </c>
      <c r="M2618" s="53">
        <v>1.2364901352345996</v>
      </c>
      <c r="N2618" s="53">
        <v>1.5795373672799998E-2</v>
      </c>
      <c r="O2618" s="54">
        <v>2.0762323349224858</v>
      </c>
    </row>
    <row r="2619" spans="1:15" x14ac:dyDescent="0.25">
      <c r="A2619" s="5" t="s">
        <v>222</v>
      </c>
      <c r="B2619" s="4" t="s">
        <v>249</v>
      </c>
      <c r="C2619" s="4" t="s">
        <v>440</v>
      </c>
      <c r="D2619" s="4" t="s">
        <v>169</v>
      </c>
      <c r="E2619" s="4" t="s">
        <v>373</v>
      </c>
      <c r="F2619" s="4" t="s">
        <v>338</v>
      </c>
      <c r="G2619" s="4" t="s">
        <v>406</v>
      </c>
      <c r="H2619" s="4"/>
      <c r="I2619" s="66">
        <v>196.636056037</v>
      </c>
      <c r="J2619" s="53">
        <v>54.978193824800002</v>
      </c>
      <c r="K2619" s="53">
        <v>67.362208763699996</v>
      </c>
      <c r="L2619" s="53">
        <v>7.7237987544899998</v>
      </c>
      <c r="M2619" s="53">
        <v>7.4920847918552997</v>
      </c>
      <c r="N2619" s="53">
        <v>0.2277612304254</v>
      </c>
      <c r="O2619" s="54">
        <v>5.1915103873795729</v>
      </c>
    </row>
    <row r="2620" spans="1:15" x14ac:dyDescent="0.25">
      <c r="A2620" s="5" t="s">
        <v>222</v>
      </c>
      <c r="B2620" s="4" t="s">
        <v>249</v>
      </c>
      <c r="C2620" s="4" t="s">
        <v>440</v>
      </c>
      <c r="D2620" s="4" t="s">
        <v>170</v>
      </c>
      <c r="E2620" s="4" t="s">
        <v>337</v>
      </c>
      <c r="F2620" s="4" t="s">
        <v>338</v>
      </c>
      <c r="G2620" s="4" t="s">
        <v>406</v>
      </c>
      <c r="H2620" s="4"/>
      <c r="I2620" s="66">
        <v>165.94142460399999</v>
      </c>
      <c r="J2620" s="53">
        <v>13.26167860634</v>
      </c>
      <c r="K2620" s="53">
        <v>35.537781534899999</v>
      </c>
      <c r="L2620" s="53">
        <v>2.4883629801099998</v>
      </c>
      <c r="M2620" s="53">
        <v>2.4137120907066993</v>
      </c>
      <c r="N2620" s="53">
        <v>9.9568567728899993E-2</v>
      </c>
      <c r="O2620" s="54">
        <v>2.8267037566128614</v>
      </c>
    </row>
    <row r="2621" spans="1:15" x14ac:dyDescent="0.25">
      <c r="A2621" s="5" t="s">
        <v>222</v>
      </c>
      <c r="B2621" s="4" t="s">
        <v>249</v>
      </c>
      <c r="C2621" s="4" t="s">
        <v>440</v>
      </c>
      <c r="D2621" s="4" t="s">
        <v>171</v>
      </c>
      <c r="E2621" s="4" t="s">
        <v>339</v>
      </c>
      <c r="F2621" s="4" t="s">
        <v>338</v>
      </c>
      <c r="G2621" s="4" t="s">
        <v>406</v>
      </c>
      <c r="H2621" s="4"/>
      <c r="I2621" s="66">
        <v>195.96167412999998</v>
      </c>
      <c r="J2621" s="53">
        <v>13.507433212999999</v>
      </c>
      <c r="K2621" s="53">
        <v>40.911633553000001</v>
      </c>
      <c r="L2621" s="53">
        <v>2.6597416121000004</v>
      </c>
      <c r="M2621" s="53">
        <v>2.5799493637370001</v>
      </c>
      <c r="N2621" s="53">
        <v>0.10092610141199999</v>
      </c>
      <c r="O2621" s="54">
        <v>3.2720676580080448</v>
      </c>
    </row>
    <row r="2622" spans="1:15" x14ac:dyDescent="0.25">
      <c r="A2622" s="5" t="s">
        <v>222</v>
      </c>
      <c r="B2622" s="4" t="s">
        <v>249</v>
      </c>
      <c r="C2622" s="4" t="s">
        <v>440</v>
      </c>
      <c r="D2622" s="4" t="s">
        <v>172</v>
      </c>
      <c r="E2622" s="4" t="s">
        <v>374</v>
      </c>
      <c r="F2622" s="4" t="s">
        <v>338</v>
      </c>
      <c r="G2622" s="4" t="s">
        <v>406</v>
      </c>
      <c r="H2622" s="4"/>
      <c r="I2622" s="66">
        <v>25.47225633</v>
      </c>
      <c r="J2622" s="53">
        <v>1.4486207419999999</v>
      </c>
      <c r="K2622" s="53">
        <v>2.1110486929999999</v>
      </c>
      <c r="L2622" s="53">
        <v>0.24195938489999999</v>
      </c>
      <c r="M2622" s="53">
        <v>0.234700603353</v>
      </c>
      <c r="N2622" s="53">
        <v>3.880807008E-3</v>
      </c>
      <c r="O2622" s="54">
        <v>0.3774583098701999</v>
      </c>
    </row>
    <row r="2623" spans="1:15" x14ac:dyDescent="0.25">
      <c r="A2623" s="5" t="s">
        <v>222</v>
      </c>
      <c r="B2623" s="4" t="s">
        <v>249</v>
      </c>
      <c r="C2623" s="4" t="s">
        <v>440</v>
      </c>
      <c r="D2623" s="4" t="s">
        <v>173</v>
      </c>
      <c r="E2623" s="4" t="s">
        <v>375</v>
      </c>
      <c r="F2623" s="4" t="s">
        <v>338</v>
      </c>
      <c r="G2623" s="4" t="s">
        <v>406</v>
      </c>
      <c r="H2623" s="4"/>
      <c r="I2623" s="66">
        <v>795.83640400000002</v>
      </c>
      <c r="J2623" s="53">
        <v>55.612918719999996</v>
      </c>
      <c r="K2623" s="53">
        <v>100.07154140000002</v>
      </c>
      <c r="L2623" s="53">
        <v>7.6644514999999993</v>
      </c>
      <c r="M2623" s="53">
        <v>7.4345179549999996</v>
      </c>
      <c r="N2623" s="53">
        <v>0.26877798899999999</v>
      </c>
      <c r="O2623" s="54">
        <v>8.2192365698531411</v>
      </c>
    </row>
    <row r="2624" spans="1:15" x14ac:dyDescent="0.25">
      <c r="A2624" s="5" t="s">
        <v>222</v>
      </c>
      <c r="B2624" s="4" t="s">
        <v>249</v>
      </c>
      <c r="C2624" s="4" t="s">
        <v>440</v>
      </c>
      <c r="D2624" s="4" t="s">
        <v>174</v>
      </c>
      <c r="E2624" s="4" t="s">
        <v>376</v>
      </c>
      <c r="F2624" s="4" t="s">
        <v>338</v>
      </c>
      <c r="G2624" s="4" t="s">
        <v>406</v>
      </c>
      <c r="H2624" s="4"/>
      <c r="I2624" s="66">
        <v>101.283745689</v>
      </c>
      <c r="J2624" s="53">
        <v>20.122211544999999</v>
      </c>
      <c r="K2624" s="53">
        <v>41.479685195599998</v>
      </c>
      <c r="L2624" s="53">
        <v>3.6431166565100002</v>
      </c>
      <c r="M2624" s="53">
        <v>3.5338231568146998</v>
      </c>
      <c r="N2624" s="53">
        <v>0.1404926560552</v>
      </c>
      <c r="O2624" s="54">
        <v>3.3596843406955705</v>
      </c>
    </row>
    <row r="2625" spans="1:15" x14ac:dyDescent="0.25">
      <c r="A2625" s="5" t="s">
        <v>222</v>
      </c>
      <c r="B2625" s="4" t="s">
        <v>249</v>
      </c>
      <c r="C2625" s="4" t="s">
        <v>440</v>
      </c>
      <c r="D2625" s="4" t="s">
        <v>175</v>
      </c>
      <c r="E2625" s="4" t="s">
        <v>345</v>
      </c>
      <c r="F2625" s="4" t="s">
        <v>342</v>
      </c>
      <c r="G2625" s="4" t="s">
        <v>406</v>
      </c>
      <c r="H2625" s="4"/>
      <c r="I2625" s="66">
        <v>1.7877124600000001</v>
      </c>
      <c r="J2625" s="53">
        <v>3.9116712000000003E-3</v>
      </c>
      <c r="K2625" s="53">
        <v>6.4170461000000005E-3</v>
      </c>
      <c r="L2625" s="53">
        <v>6.0761596999999996E-4</v>
      </c>
      <c r="M2625" s="53">
        <v>5.8938749089999993E-4</v>
      </c>
      <c r="N2625" s="53">
        <v>1.1721265700000001E-5</v>
      </c>
      <c r="O2625" s="54">
        <v>1.0579991707817999E-3</v>
      </c>
    </row>
    <row r="2626" spans="1:15" x14ac:dyDescent="0.25">
      <c r="A2626" s="5" t="s">
        <v>222</v>
      </c>
      <c r="B2626" s="4" t="s">
        <v>249</v>
      </c>
      <c r="C2626" s="4" t="s">
        <v>440</v>
      </c>
      <c r="D2626" s="4" t="s">
        <v>176</v>
      </c>
      <c r="E2626" s="4" t="s">
        <v>346</v>
      </c>
      <c r="F2626" s="4" t="s">
        <v>342</v>
      </c>
      <c r="G2626" s="4" t="s">
        <v>406</v>
      </c>
      <c r="H2626" s="4"/>
      <c r="I2626" s="66">
        <v>4.9400567500000001</v>
      </c>
      <c r="J2626" s="53">
        <v>0.48991742099999996</v>
      </c>
      <c r="K2626" s="53">
        <v>1.5416453689999998</v>
      </c>
      <c r="L2626" s="53">
        <v>8.1436046799999995E-2</v>
      </c>
      <c r="M2626" s="53">
        <v>7.8992965396000009E-2</v>
      </c>
      <c r="N2626" s="53">
        <v>3.040654405E-3</v>
      </c>
      <c r="O2626" s="54">
        <v>0.12137650575675299</v>
      </c>
    </row>
    <row r="2627" spans="1:15" x14ac:dyDescent="0.25">
      <c r="A2627" s="5" t="s">
        <v>222</v>
      </c>
      <c r="B2627" s="4" t="s">
        <v>249</v>
      </c>
      <c r="C2627" s="4" t="s">
        <v>440</v>
      </c>
      <c r="D2627" s="4" t="s">
        <v>177</v>
      </c>
      <c r="E2627" s="4" t="s">
        <v>379</v>
      </c>
      <c r="F2627" s="4" t="s">
        <v>342</v>
      </c>
      <c r="G2627" s="4" t="s">
        <v>406</v>
      </c>
      <c r="H2627" s="4"/>
      <c r="I2627" s="66">
        <v>1068.5059042</v>
      </c>
      <c r="J2627" s="53">
        <v>18.510137338</v>
      </c>
      <c r="K2627" s="53">
        <v>36.491560390300002</v>
      </c>
      <c r="L2627" s="53">
        <v>3.1902829152800001</v>
      </c>
      <c r="M2627" s="53">
        <v>3.0945744278216005</v>
      </c>
      <c r="N2627" s="53">
        <v>8.1685524912999991E-2</v>
      </c>
      <c r="O2627" s="54">
        <v>4.334930309110284</v>
      </c>
    </row>
    <row r="2628" spans="1:15" x14ac:dyDescent="0.25">
      <c r="A2628" s="5" t="s">
        <v>222</v>
      </c>
      <c r="B2628" s="4" t="s">
        <v>249</v>
      </c>
      <c r="C2628" s="4" t="s">
        <v>440</v>
      </c>
      <c r="D2628" s="4" t="s">
        <v>178</v>
      </c>
      <c r="E2628" s="4" t="s">
        <v>381</v>
      </c>
      <c r="F2628" s="4" t="s">
        <v>342</v>
      </c>
      <c r="G2628" s="4" t="s">
        <v>406</v>
      </c>
      <c r="H2628" s="4"/>
      <c r="I2628" s="66">
        <v>269.84530654000002</v>
      </c>
      <c r="J2628" s="53">
        <v>3.8945270287999998</v>
      </c>
      <c r="K2628" s="53">
        <v>7.2472638483000003</v>
      </c>
      <c r="L2628" s="53">
        <v>0.59704668794999993</v>
      </c>
      <c r="M2628" s="53">
        <v>0.57913528731149999</v>
      </c>
      <c r="N2628" s="53">
        <v>1.6858361907700004E-2</v>
      </c>
      <c r="O2628" s="54">
        <v>0.91436961868808386</v>
      </c>
    </row>
    <row r="2629" spans="1:15" x14ac:dyDescent="0.25">
      <c r="A2629" s="5" t="s">
        <v>222</v>
      </c>
      <c r="B2629" s="4" t="s">
        <v>249</v>
      </c>
      <c r="C2629" s="4" t="s">
        <v>440</v>
      </c>
      <c r="D2629" s="4" t="s">
        <v>179</v>
      </c>
      <c r="E2629" s="4" t="s">
        <v>382</v>
      </c>
      <c r="F2629" s="4" t="s">
        <v>342</v>
      </c>
      <c r="G2629" s="4" t="s">
        <v>406</v>
      </c>
      <c r="H2629" s="4"/>
      <c r="I2629" s="66">
        <v>324.850586787</v>
      </c>
      <c r="J2629" s="53">
        <v>22.078990826670001</v>
      </c>
      <c r="K2629" s="53">
        <v>54.451695478799998</v>
      </c>
      <c r="L2629" s="53">
        <v>3.9009446294599992</v>
      </c>
      <c r="M2629" s="53">
        <v>3.7839162905761996</v>
      </c>
      <c r="N2629" s="53">
        <v>0.11028634373209999</v>
      </c>
      <c r="O2629" s="54">
        <v>5.0552923574210853</v>
      </c>
    </row>
    <row r="2630" spans="1:15" x14ac:dyDescent="0.25">
      <c r="A2630" s="5" t="s">
        <v>222</v>
      </c>
      <c r="B2630" s="4" t="s">
        <v>249</v>
      </c>
      <c r="C2630" s="4" t="s">
        <v>440</v>
      </c>
      <c r="D2630" s="4" t="s">
        <v>180</v>
      </c>
      <c r="E2630" s="4" t="s">
        <v>347</v>
      </c>
      <c r="F2630" s="4" t="s">
        <v>342</v>
      </c>
      <c r="G2630" s="4" t="s">
        <v>406</v>
      </c>
      <c r="H2630" s="4"/>
      <c r="I2630" s="66">
        <v>47.374378359999994</v>
      </c>
      <c r="J2630" s="53">
        <v>2.0702967839999999</v>
      </c>
      <c r="K2630" s="53">
        <v>5.11143809</v>
      </c>
      <c r="L2630" s="53">
        <v>0.3760755871</v>
      </c>
      <c r="M2630" s="53">
        <v>0.364793319487</v>
      </c>
      <c r="N2630" s="53">
        <v>1.3122386915000001E-2</v>
      </c>
      <c r="O2630" s="54">
        <v>0.40586474456061294</v>
      </c>
    </row>
    <row r="2631" spans="1:15" x14ac:dyDescent="0.25">
      <c r="A2631" s="5" t="s">
        <v>222</v>
      </c>
      <c r="B2631" s="4" t="s">
        <v>249</v>
      </c>
      <c r="C2631" s="4" t="s">
        <v>440</v>
      </c>
      <c r="D2631" s="4" t="s">
        <v>181</v>
      </c>
      <c r="E2631" s="4" t="s">
        <v>383</v>
      </c>
      <c r="F2631" s="4" t="s">
        <v>342</v>
      </c>
      <c r="G2631" s="4" t="s">
        <v>406</v>
      </c>
      <c r="H2631" s="4"/>
      <c r="I2631" s="66">
        <v>3.2278139589999997</v>
      </c>
      <c r="J2631" s="53">
        <v>8.1112726010000011E-2</v>
      </c>
      <c r="K2631" s="53">
        <v>0.1469823378</v>
      </c>
      <c r="L2631" s="53">
        <v>1.4205767309999999E-2</v>
      </c>
      <c r="M2631" s="53">
        <v>1.37795942907E-2</v>
      </c>
      <c r="N2631" s="53">
        <v>3.1015247250000002E-4</v>
      </c>
      <c r="O2631" s="54">
        <v>1.8370892740812297E-2</v>
      </c>
    </row>
    <row r="2632" spans="1:15" x14ac:dyDescent="0.25">
      <c r="A2632" s="5" t="s">
        <v>222</v>
      </c>
      <c r="B2632" s="4" t="s">
        <v>249</v>
      </c>
      <c r="C2632" s="4" t="s">
        <v>440</v>
      </c>
      <c r="D2632" s="4" t="s">
        <v>182</v>
      </c>
      <c r="E2632" s="4" t="s">
        <v>384</v>
      </c>
      <c r="F2632" s="4" t="s">
        <v>349</v>
      </c>
      <c r="G2632" s="4" t="s">
        <v>406</v>
      </c>
      <c r="H2632" s="4"/>
      <c r="I2632" s="66">
        <v>2.6138203200000001E-2</v>
      </c>
      <c r="J2632" s="53">
        <v>4.1874014999999996E-4</v>
      </c>
      <c r="K2632" s="53">
        <v>3.4180860000000002E-4</v>
      </c>
      <c r="L2632" s="53">
        <v>4.36931805E-5</v>
      </c>
      <c r="M2632" s="53">
        <v>4.2382385085000002E-5</v>
      </c>
      <c r="N2632" s="53">
        <v>8.5579579E-7</v>
      </c>
      <c r="O2632" s="54">
        <v>5.2228070192024999E-5</v>
      </c>
    </row>
    <row r="2633" spans="1:15" x14ac:dyDescent="0.25">
      <c r="A2633" s="5" t="s">
        <v>222</v>
      </c>
      <c r="B2633" s="4" t="s">
        <v>249</v>
      </c>
      <c r="C2633" s="4" t="s">
        <v>440</v>
      </c>
      <c r="D2633" s="4" t="s">
        <v>183</v>
      </c>
      <c r="E2633" s="4" t="s">
        <v>385</v>
      </c>
      <c r="F2633" s="4" t="s">
        <v>349</v>
      </c>
      <c r="G2633" s="4" t="s">
        <v>406</v>
      </c>
      <c r="H2633" s="4"/>
      <c r="I2633" s="66">
        <v>91.448796200000004</v>
      </c>
      <c r="J2633" s="53">
        <v>9.4119444899999998</v>
      </c>
      <c r="K2633" s="53">
        <v>18.422078680000002</v>
      </c>
      <c r="L2633" s="53">
        <v>1.648983914</v>
      </c>
      <c r="M2633" s="53">
        <v>1.5995143965800001</v>
      </c>
      <c r="N2633" s="53">
        <v>3.9719100520000002E-2</v>
      </c>
      <c r="O2633" s="54">
        <v>1.7012528918236798</v>
      </c>
    </row>
    <row r="2634" spans="1:15" x14ac:dyDescent="0.25">
      <c r="A2634" s="5" t="s">
        <v>222</v>
      </c>
      <c r="B2634" s="4" t="s">
        <v>249</v>
      </c>
      <c r="C2634" s="4" t="s">
        <v>440</v>
      </c>
      <c r="D2634" s="4" t="s">
        <v>184</v>
      </c>
      <c r="E2634" s="4" t="s">
        <v>386</v>
      </c>
      <c r="F2634" s="4" t="s">
        <v>349</v>
      </c>
      <c r="G2634" s="4" t="s">
        <v>406</v>
      </c>
      <c r="H2634" s="4"/>
      <c r="I2634" s="66">
        <v>18.444848750000002</v>
      </c>
      <c r="J2634" s="53">
        <v>0.76665750900000007</v>
      </c>
      <c r="K2634" s="53">
        <v>1.93789009</v>
      </c>
      <c r="L2634" s="53">
        <v>0.17497071069999998</v>
      </c>
      <c r="M2634" s="53">
        <v>0.16972158937899998</v>
      </c>
      <c r="N2634" s="53">
        <v>3.5650606179999998E-3</v>
      </c>
      <c r="O2634" s="54">
        <v>0.16729544880371702</v>
      </c>
    </row>
    <row r="2635" spans="1:15" x14ac:dyDescent="0.25">
      <c r="A2635" s="5" t="s">
        <v>222</v>
      </c>
      <c r="B2635" s="4" t="s">
        <v>249</v>
      </c>
      <c r="C2635" s="4" t="s">
        <v>440</v>
      </c>
      <c r="D2635" s="4" t="s">
        <v>185</v>
      </c>
      <c r="E2635" s="4" t="s">
        <v>387</v>
      </c>
      <c r="F2635" s="4" t="s">
        <v>349</v>
      </c>
      <c r="G2635" s="4" t="s">
        <v>406</v>
      </c>
      <c r="H2635" s="4"/>
      <c r="I2635" s="66">
        <v>0.35722187710000003</v>
      </c>
      <c r="J2635" s="53">
        <v>6.8193318100000008E-3</v>
      </c>
      <c r="K2635" s="53">
        <v>9.7623464500000007E-3</v>
      </c>
      <c r="L2635" s="53">
        <v>1.1712134129999998E-3</v>
      </c>
      <c r="M2635" s="53">
        <v>1.13607701061E-3</v>
      </c>
      <c r="N2635" s="53">
        <v>2.0405984099999995E-5</v>
      </c>
      <c r="O2635" s="54">
        <v>1.4465747420162999E-3</v>
      </c>
    </row>
    <row r="2636" spans="1:15" x14ac:dyDescent="0.25">
      <c r="A2636" s="5" t="s">
        <v>222</v>
      </c>
      <c r="B2636" s="4" t="s">
        <v>249</v>
      </c>
      <c r="C2636" s="4" t="s">
        <v>440</v>
      </c>
      <c r="D2636" s="4" t="s">
        <v>186</v>
      </c>
      <c r="E2636" s="4" t="s">
        <v>388</v>
      </c>
      <c r="F2636" s="4" t="s">
        <v>349</v>
      </c>
      <c r="G2636" s="4" t="s">
        <v>406</v>
      </c>
      <c r="H2636" s="4"/>
      <c r="I2636" s="66">
        <v>1.7425461E-2</v>
      </c>
      <c r="J2636" s="53">
        <v>1.4682395E-3</v>
      </c>
      <c r="K2636" s="53">
        <v>1.7112027E-3</v>
      </c>
      <c r="L2636" s="53">
        <v>2.4563438E-4</v>
      </c>
      <c r="M2636" s="53">
        <v>2.382653486E-4</v>
      </c>
      <c r="N2636" s="53">
        <v>3.6420640000000001E-6</v>
      </c>
      <c r="O2636" s="54">
        <v>2.2464287160119998E-4</v>
      </c>
    </row>
    <row r="2637" spans="1:15" x14ac:dyDescent="0.25">
      <c r="A2637" s="5" t="s">
        <v>222</v>
      </c>
      <c r="B2637" s="4" t="s">
        <v>249</v>
      </c>
      <c r="C2637" s="4" t="s">
        <v>440</v>
      </c>
      <c r="D2637" s="4" t="s">
        <v>187</v>
      </c>
      <c r="E2637" s="4" t="s">
        <v>348</v>
      </c>
      <c r="F2637" s="4" t="s">
        <v>349</v>
      </c>
      <c r="G2637" s="4" t="s">
        <v>406</v>
      </c>
      <c r="H2637" s="4"/>
      <c r="I2637" s="66">
        <v>2.9187646569999997</v>
      </c>
      <c r="J2637" s="53">
        <v>7.7327114990000001E-2</v>
      </c>
      <c r="K2637" s="53">
        <v>0.15172073404</v>
      </c>
      <c r="L2637" s="53">
        <v>1.4076464126999998E-2</v>
      </c>
      <c r="M2637" s="53">
        <v>1.3654170203190001E-2</v>
      </c>
      <c r="N2637" s="53">
        <v>3.0279687576999996E-4</v>
      </c>
      <c r="O2637" s="54">
        <v>1.9031063400647995E-2</v>
      </c>
    </row>
    <row r="2638" spans="1:15" x14ac:dyDescent="0.25">
      <c r="A2638" s="5" t="s">
        <v>222</v>
      </c>
      <c r="B2638" s="4" t="s">
        <v>249</v>
      </c>
      <c r="C2638" s="4" t="s">
        <v>440</v>
      </c>
      <c r="D2638" s="4" t="s">
        <v>188</v>
      </c>
      <c r="E2638" s="4" t="s">
        <v>389</v>
      </c>
      <c r="F2638" s="4" t="s">
        <v>349</v>
      </c>
      <c r="G2638" s="4" t="s">
        <v>406</v>
      </c>
      <c r="H2638" s="4"/>
      <c r="I2638" s="66">
        <v>0</v>
      </c>
      <c r="J2638" s="53">
        <v>0</v>
      </c>
      <c r="K2638" s="53">
        <v>0</v>
      </c>
      <c r="L2638" s="53">
        <v>0</v>
      </c>
      <c r="M2638" s="53">
        <v>0</v>
      </c>
      <c r="N2638" s="53">
        <v>0</v>
      </c>
      <c r="O2638" s="54">
        <v>0</v>
      </c>
    </row>
    <row r="2639" spans="1:15" x14ac:dyDescent="0.25">
      <c r="A2639" s="5" t="s">
        <v>222</v>
      </c>
      <c r="B2639" s="4" t="s">
        <v>249</v>
      </c>
      <c r="C2639" s="4" t="s">
        <v>440</v>
      </c>
      <c r="D2639" s="4" t="s">
        <v>189</v>
      </c>
      <c r="E2639" s="4" t="s">
        <v>390</v>
      </c>
      <c r="F2639" s="4" t="s">
        <v>349</v>
      </c>
      <c r="G2639" s="4" t="s">
        <v>406</v>
      </c>
      <c r="H2639" s="4"/>
      <c r="I2639" s="66">
        <v>3.85102623</v>
      </c>
      <c r="J2639" s="53">
        <v>9.3365242779999996E-2</v>
      </c>
      <c r="K2639" s="53">
        <v>0.1432019165</v>
      </c>
      <c r="L2639" s="53">
        <v>1.7365387600000001E-2</v>
      </c>
      <c r="M2639" s="53">
        <v>1.6844425971999998E-2</v>
      </c>
      <c r="N2639" s="53">
        <v>2.8253469819999996E-4</v>
      </c>
      <c r="O2639" s="54">
        <v>1.6161094274165098E-2</v>
      </c>
    </row>
    <row r="2640" spans="1:15" x14ac:dyDescent="0.25">
      <c r="A2640" s="5" t="s">
        <v>222</v>
      </c>
      <c r="B2640" s="4" t="s">
        <v>249</v>
      </c>
      <c r="C2640" s="4" t="s">
        <v>440</v>
      </c>
      <c r="D2640" s="4" t="s">
        <v>190</v>
      </c>
      <c r="E2640" s="4" t="s">
        <v>391</v>
      </c>
      <c r="F2640" s="4" t="s">
        <v>349</v>
      </c>
      <c r="G2640" s="4" t="s">
        <v>406</v>
      </c>
      <c r="H2640" s="4"/>
      <c r="I2640" s="66">
        <v>1.7338330669999997</v>
      </c>
      <c r="J2640" s="53">
        <v>0.19711336536000001</v>
      </c>
      <c r="K2640" s="53">
        <v>0.38986062451999992</v>
      </c>
      <c r="L2640" s="53">
        <v>3.7084083767000002E-2</v>
      </c>
      <c r="M2640" s="53">
        <v>3.5971561253989995E-2</v>
      </c>
      <c r="N2640" s="53">
        <v>7.7396189371000009E-4</v>
      </c>
      <c r="O2640" s="54">
        <v>3.9012329826437757E-2</v>
      </c>
    </row>
    <row r="2641" spans="1:15" x14ac:dyDescent="0.25">
      <c r="A2641" s="5" t="s">
        <v>222</v>
      </c>
      <c r="B2641" s="4" t="s">
        <v>249</v>
      </c>
      <c r="C2641" s="4" t="s">
        <v>440</v>
      </c>
      <c r="D2641" s="4" t="s">
        <v>191</v>
      </c>
      <c r="E2641" s="4" t="s">
        <v>392</v>
      </c>
      <c r="F2641" s="4" t="s">
        <v>349</v>
      </c>
      <c r="G2641" s="4" t="s">
        <v>406</v>
      </c>
      <c r="H2641" s="4"/>
      <c r="I2641" s="66">
        <v>1.4593824183999999</v>
      </c>
      <c r="J2641" s="53">
        <v>9.7850833570000004E-2</v>
      </c>
      <c r="K2641" s="53">
        <v>0.24573476329999996</v>
      </c>
      <c r="L2641" s="53">
        <v>1.907108817E-2</v>
      </c>
      <c r="M2641" s="53">
        <v>1.8498955524899999E-2</v>
      </c>
      <c r="N2641" s="53">
        <v>5.7180804939999997E-4</v>
      </c>
      <c r="O2641" s="54">
        <v>2.2501536580855797E-2</v>
      </c>
    </row>
    <row r="2642" spans="1:15" x14ac:dyDescent="0.25">
      <c r="A2642" s="5" t="s">
        <v>222</v>
      </c>
      <c r="B2642" s="4" t="s">
        <v>249</v>
      </c>
      <c r="C2642" s="4" t="s">
        <v>440</v>
      </c>
      <c r="D2642" s="4" t="s">
        <v>192</v>
      </c>
      <c r="E2642" s="4" t="s">
        <v>350</v>
      </c>
      <c r="F2642" s="4" t="s">
        <v>351</v>
      </c>
      <c r="G2642" s="4" t="s">
        <v>406</v>
      </c>
      <c r="H2642" s="4"/>
      <c r="I2642" s="66">
        <v>3246.7499629999993</v>
      </c>
      <c r="J2642" s="53">
        <v>68.824673799999999</v>
      </c>
      <c r="K2642" s="53">
        <v>143.03373659999997</v>
      </c>
      <c r="L2642" s="53">
        <v>12.27305874</v>
      </c>
      <c r="M2642" s="53">
        <v>11.904866977800001</v>
      </c>
      <c r="N2642" s="53">
        <v>0.28589557199999999</v>
      </c>
      <c r="O2642" s="54">
        <v>16.947349643366994</v>
      </c>
    </row>
    <row r="2643" spans="1:15" x14ac:dyDescent="0.25">
      <c r="A2643" s="5" t="s">
        <v>222</v>
      </c>
      <c r="B2643" s="4" t="s">
        <v>249</v>
      </c>
      <c r="C2643" s="4" t="s">
        <v>440</v>
      </c>
      <c r="D2643" s="4" t="s">
        <v>193</v>
      </c>
      <c r="E2643" s="4" t="s">
        <v>352</v>
      </c>
      <c r="F2643" s="4" t="s">
        <v>351</v>
      </c>
      <c r="G2643" s="4" t="s">
        <v>406</v>
      </c>
      <c r="H2643" s="4"/>
      <c r="I2643" s="66">
        <v>604.16939423000008</v>
      </c>
      <c r="J2643" s="53">
        <v>16.454979310479999</v>
      </c>
      <c r="K2643" s="53">
        <v>33.750420364710003</v>
      </c>
      <c r="L2643" s="53">
        <v>2.9875168588190002</v>
      </c>
      <c r="M2643" s="53">
        <v>2.8978913530544301</v>
      </c>
      <c r="N2643" s="53">
        <v>6.7524002490600005E-2</v>
      </c>
      <c r="O2643" s="54">
        <v>3.813996116073779</v>
      </c>
    </row>
    <row r="2644" spans="1:15" x14ac:dyDescent="0.25">
      <c r="A2644" s="5" t="s">
        <v>222</v>
      </c>
      <c r="B2644" s="4" t="s">
        <v>249</v>
      </c>
      <c r="C2644" s="4" t="s">
        <v>440</v>
      </c>
      <c r="D2644" s="4" t="s">
        <v>194</v>
      </c>
      <c r="E2644" s="4" t="s">
        <v>353</v>
      </c>
      <c r="F2644" s="4" t="s">
        <v>351</v>
      </c>
      <c r="G2644" s="4" t="s">
        <v>406</v>
      </c>
      <c r="H2644" s="4"/>
      <c r="I2644" s="66">
        <v>522.0687557199999</v>
      </c>
      <c r="J2644" s="53">
        <v>36.2607053419</v>
      </c>
      <c r="K2644" s="53">
        <v>77.478878996999995</v>
      </c>
      <c r="L2644" s="53">
        <v>6.2340926295999992</v>
      </c>
      <c r="M2644" s="53">
        <v>6.0470698507119991</v>
      </c>
      <c r="N2644" s="53">
        <v>0.18704305717</v>
      </c>
      <c r="O2644" s="54">
        <v>6.9321309227266577</v>
      </c>
    </row>
    <row r="2645" spans="1:15" x14ac:dyDescent="0.25">
      <c r="A2645" s="5" t="s">
        <v>222</v>
      </c>
      <c r="B2645" s="4" t="s">
        <v>249</v>
      </c>
      <c r="C2645" s="4" t="s">
        <v>440</v>
      </c>
      <c r="D2645" s="4" t="s">
        <v>195</v>
      </c>
      <c r="E2645" s="4" t="s">
        <v>404</v>
      </c>
      <c r="F2645" s="4" t="s">
        <v>351</v>
      </c>
      <c r="G2645" s="4" t="s">
        <v>406</v>
      </c>
      <c r="H2645" s="4"/>
      <c r="I2645" s="66">
        <v>0</v>
      </c>
      <c r="J2645" s="53">
        <v>0</v>
      </c>
      <c r="K2645" s="53">
        <v>0</v>
      </c>
      <c r="L2645" s="53">
        <v>0</v>
      </c>
      <c r="M2645" s="53">
        <v>0</v>
      </c>
      <c r="N2645" s="53">
        <v>0</v>
      </c>
      <c r="O2645" s="54">
        <v>0</v>
      </c>
    </row>
    <row r="2646" spans="1:15" x14ac:dyDescent="0.25">
      <c r="A2646" s="5" t="s">
        <v>222</v>
      </c>
      <c r="B2646" s="4" t="s">
        <v>249</v>
      </c>
      <c r="C2646" s="4" t="s">
        <v>440</v>
      </c>
      <c r="D2646" s="4" t="s">
        <v>196</v>
      </c>
      <c r="E2646" s="4" t="s">
        <v>393</v>
      </c>
      <c r="F2646" s="4" t="s">
        <v>351</v>
      </c>
      <c r="G2646" s="4" t="s">
        <v>406</v>
      </c>
      <c r="H2646" s="4"/>
      <c r="I2646" s="66">
        <v>1072.5457464899998</v>
      </c>
      <c r="J2646" s="53">
        <v>51.794643322000006</v>
      </c>
      <c r="K2646" s="53">
        <v>43.031645611999991</v>
      </c>
      <c r="L2646" s="53">
        <v>7.7162536786999993</v>
      </c>
      <c r="M2646" s="53">
        <v>7.4847660683390007</v>
      </c>
      <c r="N2646" s="53">
        <v>9.5231295337999997E-2</v>
      </c>
      <c r="O2646" s="54">
        <v>12.123916583280838</v>
      </c>
    </row>
    <row r="2647" spans="1:15" x14ac:dyDescent="0.25">
      <c r="A2647" s="5" t="s">
        <v>222</v>
      </c>
      <c r="B2647" s="4" t="s">
        <v>249</v>
      </c>
      <c r="C2647" s="4" t="s">
        <v>440</v>
      </c>
      <c r="D2647" s="4" t="s">
        <v>197</v>
      </c>
      <c r="E2647" s="4" t="s">
        <v>394</v>
      </c>
      <c r="F2647" s="4" t="s">
        <v>351</v>
      </c>
      <c r="G2647" s="4" t="s">
        <v>406</v>
      </c>
      <c r="H2647" s="4"/>
      <c r="I2647" s="66">
        <v>233.5143947</v>
      </c>
      <c r="J2647" s="53">
        <v>2.0406815056999998</v>
      </c>
      <c r="K2647" s="53">
        <v>4.7508381499999999</v>
      </c>
      <c r="L2647" s="53">
        <v>0.33556921179999999</v>
      </c>
      <c r="M2647" s="53">
        <v>0.32550213544599998</v>
      </c>
      <c r="N2647" s="53">
        <v>9.1190901129999981E-3</v>
      </c>
      <c r="O2647" s="54">
        <v>0.56525446637115306</v>
      </c>
    </row>
    <row r="2648" spans="1:15" x14ac:dyDescent="0.25">
      <c r="A2648" s="5" t="s">
        <v>222</v>
      </c>
      <c r="B2648" s="4" t="s">
        <v>249</v>
      </c>
      <c r="C2648" s="4" t="s">
        <v>440</v>
      </c>
      <c r="D2648" s="4" t="s">
        <v>198</v>
      </c>
      <c r="E2648" s="4" t="s">
        <v>354</v>
      </c>
      <c r="F2648" s="4" t="s">
        <v>351</v>
      </c>
      <c r="G2648" s="4" t="s">
        <v>406</v>
      </c>
      <c r="H2648" s="4"/>
      <c r="I2648" s="66">
        <v>31.103594283</v>
      </c>
      <c r="J2648" s="53">
        <v>1.5886246740999999</v>
      </c>
      <c r="K2648" s="53">
        <v>3.3800134362000001</v>
      </c>
      <c r="L2648" s="53">
        <v>0.27717970203999998</v>
      </c>
      <c r="M2648" s="53">
        <v>0.26886431097879998</v>
      </c>
      <c r="N2648" s="53">
        <v>8.1322774080000004E-3</v>
      </c>
      <c r="O2648" s="54">
        <v>0.30854933205299184</v>
      </c>
    </row>
    <row r="2649" spans="1:15" x14ac:dyDescent="0.25">
      <c r="A2649" s="5" t="s">
        <v>222</v>
      </c>
      <c r="B2649" s="4" t="s">
        <v>249</v>
      </c>
      <c r="C2649" s="4" t="s">
        <v>440</v>
      </c>
      <c r="D2649" s="4" t="s">
        <v>199</v>
      </c>
      <c r="E2649" s="4" t="s">
        <v>395</v>
      </c>
      <c r="F2649" s="4" t="s">
        <v>356</v>
      </c>
      <c r="G2649" s="4" t="s">
        <v>406</v>
      </c>
      <c r="H2649" s="4"/>
      <c r="I2649" s="66">
        <v>0</v>
      </c>
      <c r="J2649" s="53">
        <v>0</v>
      </c>
      <c r="K2649" s="53">
        <v>0</v>
      </c>
      <c r="L2649" s="53">
        <v>0</v>
      </c>
      <c r="M2649" s="53">
        <v>0</v>
      </c>
      <c r="N2649" s="53">
        <v>0</v>
      </c>
      <c r="O2649" s="54">
        <v>0</v>
      </c>
    </row>
    <row r="2650" spans="1:15" x14ac:dyDescent="0.25">
      <c r="A2650" s="5" t="s">
        <v>222</v>
      </c>
      <c r="B2650" s="4" t="s">
        <v>249</v>
      </c>
      <c r="C2650" s="4" t="s">
        <v>440</v>
      </c>
      <c r="D2650" s="4" t="s">
        <v>200</v>
      </c>
      <c r="E2650" s="4" t="s">
        <v>396</v>
      </c>
      <c r="F2650" s="4" t="s">
        <v>356</v>
      </c>
      <c r="G2650" s="4" t="s">
        <v>406</v>
      </c>
      <c r="H2650" s="4"/>
      <c r="I2650" s="66">
        <v>4.335299227200001</v>
      </c>
      <c r="J2650" s="53">
        <v>0.96894817798999999</v>
      </c>
      <c r="K2650" s="53">
        <v>2.2551218621000002</v>
      </c>
      <c r="L2650" s="53">
        <v>0.18312769965600001</v>
      </c>
      <c r="M2650" s="53">
        <v>0.17763386866632</v>
      </c>
      <c r="N2650" s="53">
        <v>7.4875507173999996E-3</v>
      </c>
      <c r="O2650" s="54">
        <v>0.17377834482576462</v>
      </c>
    </row>
    <row r="2651" spans="1:15" x14ac:dyDescent="0.25">
      <c r="A2651" s="5" t="s">
        <v>222</v>
      </c>
      <c r="B2651" s="4" t="s">
        <v>249</v>
      </c>
      <c r="C2651" s="4" t="s">
        <v>440</v>
      </c>
      <c r="D2651" s="4" t="s">
        <v>201</v>
      </c>
      <c r="E2651" s="4" t="s">
        <v>413</v>
      </c>
      <c r="F2651" s="4" t="s">
        <v>331</v>
      </c>
      <c r="G2651" s="4" t="s">
        <v>406</v>
      </c>
      <c r="H2651" s="4"/>
      <c r="I2651" s="66">
        <v>0</v>
      </c>
      <c r="J2651" s="53">
        <v>0</v>
      </c>
      <c r="K2651" s="53">
        <v>0</v>
      </c>
      <c r="L2651" s="53">
        <v>0</v>
      </c>
      <c r="M2651" s="53">
        <v>0</v>
      </c>
      <c r="N2651" s="53">
        <v>0</v>
      </c>
      <c r="O2651" s="54">
        <v>0</v>
      </c>
    </row>
    <row r="2652" spans="1:15" x14ac:dyDescent="0.25">
      <c r="A2652" s="5" t="s">
        <v>222</v>
      </c>
      <c r="B2652" s="4" t="s">
        <v>249</v>
      </c>
      <c r="C2652" s="4" t="s">
        <v>440</v>
      </c>
      <c r="D2652" s="4" t="s">
        <v>202</v>
      </c>
      <c r="E2652" s="4" t="s">
        <v>397</v>
      </c>
      <c r="F2652" s="4" t="s">
        <v>338</v>
      </c>
      <c r="G2652" s="4" t="s">
        <v>406</v>
      </c>
      <c r="H2652" s="4"/>
      <c r="I2652" s="66">
        <v>1.611535647</v>
      </c>
      <c r="J2652" s="53">
        <v>0.43855476410000005</v>
      </c>
      <c r="K2652" s="53">
        <v>1.6259258907000003</v>
      </c>
      <c r="L2652" s="53">
        <v>7.1671868740000005E-2</v>
      </c>
      <c r="M2652" s="53">
        <v>6.952171267780001E-2</v>
      </c>
      <c r="N2652" s="53">
        <v>3.5414701630000003E-3</v>
      </c>
      <c r="O2652" s="54">
        <v>0.10176996686067899</v>
      </c>
    </row>
    <row r="2653" spans="1:15" x14ac:dyDescent="0.25">
      <c r="A2653" s="5" t="s">
        <v>222</v>
      </c>
      <c r="B2653" s="4" t="s">
        <v>249</v>
      </c>
      <c r="C2653" s="4" t="s">
        <v>440</v>
      </c>
      <c r="D2653" s="4" t="s">
        <v>203</v>
      </c>
      <c r="E2653" s="4" t="s">
        <v>414</v>
      </c>
      <c r="F2653" s="4" t="s">
        <v>415</v>
      </c>
      <c r="G2653" s="4" t="s">
        <v>326</v>
      </c>
      <c r="H2653" s="4"/>
      <c r="I2653" s="66">
        <v>2110.7423990000002</v>
      </c>
      <c r="J2653" s="53">
        <v>180.6536021</v>
      </c>
      <c r="K2653" s="53">
        <v>7.4168857723000006</v>
      </c>
      <c r="L2653" s="53">
        <v>1.4943937955</v>
      </c>
      <c r="M2653" s="53">
        <v>1.3748422918600001</v>
      </c>
      <c r="N2653" s="53">
        <v>3.3126003505000001E-2</v>
      </c>
      <c r="O2653" s="54">
        <v>93.078681685580023</v>
      </c>
    </row>
    <row r="2654" spans="1:15" x14ac:dyDescent="0.25">
      <c r="A2654" s="5" t="s">
        <v>222</v>
      </c>
      <c r="B2654" s="4" t="s">
        <v>249</v>
      </c>
      <c r="C2654" s="4" t="s">
        <v>440</v>
      </c>
      <c r="D2654" s="4" t="s">
        <v>204</v>
      </c>
      <c r="E2654" s="4" t="s">
        <v>416</v>
      </c>
      <c r="F2654" s="4" t="s">
        <v>415</v>
      </c>
      <c r="G2654" s="4" t="s">
        <v>326</v>
      </c>
      <c r="H2654" s="4"/>
      <c r="I2654" s="66">
        <v>629.88611736999997</v>
      </c>
      <c r="J2654" s="53">
        <v>177.09815265899999</v>
      </c>
      <c r="K2654" s="53">
        <v>6.5876763624450003</v>
      </c>
      <c r="L2654" s="53">
        <v>0.96734091626130003</v>
      </c>
      <c r="M2654" s="53">
        <v>0.88995364296039603</v>
      </c>
      <c r="N2654" s="53">
        <v>3.1138238357070001E-2</v>
      </c>
      <c r="O2654" s="54">
        <v>54.088702706401655</v>
      </c>
    </row>
    <row r="2655" spans="1:15" x14ac:dyDescent="0.25">
      <c r="A2655" s="5" t="s">
        <v>222</v>
      </c>
      <c r="B2655" s="4" t="s">
        <v>249</v>
      </c>
      <c r="C2655" s="4" t="s">
        <v>440</v>
      </c>
      <c r="D2655" s="4" t="s">
        <v>205</v>
      </c>
      <c r="E2655" s="4" t="s">
        <v>417</v>
      </c>
      <c r="F2655" s="4" t="s">
        <v>415</v>
      </c>
      <c r="G2655" s="4" t="s">
        <v>357</v>
      </c>
      <c r="H2655" s="4"/>
      <c r="I2655" s="66">
        <v>286.70913638999997</v>
      </c>
      <c r="J2655" s="53">
        <v>58.214775871800001</v>
      </c>
      <c r="K2655" s="53">
        <v>4.8778231118500006</v>
      </c>
      <c r="L2655" s="53">
        <v>3.4458790619700003E-2</v>
      </c>
      <c r="M2655" s="53">
        <v>3.1702087370124005E-2</v>
      </c>
      <c r="N2655" s="53">
        <v>1.077768171483E-2</v>
      </c>
      <c r="O2655" s="54">
        <v>4.5619252459474611</v>
      </c>
    </row>
    <row r="2656" spans="1:15" x14ac:dyDescent="0.25">
      <c r="A2656" s="5" t="s">
        <v>222</v>
      </c>
      <c r="B2656" s="4" t="s">
        <v>249</v>
      </c>
      <c r="C2656" s="4" t="s">
        <v>440</v>
      </c>
      <c r="D2656" s="4" t="s">
        <v>206</v>
      </c>
      <c r="E2656" s="4" t="s">
        <v>417</v>
      </c>
      <c r="F2656" s="4" t="s">
        <v>415</v>
      </c>
      <c r="G2656" s="4" t="s">
        <v>406</v>
      </c>
      <c r="H2656" s="4"/>
      <c r="I2656" s="66">
        <v>536.7579005099999</v>
      </c>
      <c r="J2656" s="53">
        <v>4.4839630762000002</v>
      </c>
      <c r="K2656" s="53">
        <v>25.239779049199999</v>
      </c>
      <c r="L2656" s="53">
        <v>0.54689872997</v>
      </c>
      <c r="M2656" s="53">
        <v>0.53049176807089993</v>
      </c>
      <c r="N2656" s="53">
        <v>0.35511203546000003</v>
      </c>
      <c r="O2656" s="54">
        <v>1.040277069670293</v>
      </c>
    </row>
    <row r="2657" spans="1:16" x14ac:dyDescent="0.25">
      <c r="A2657" s="5" t="s">
        <v>222</v>
      </c>
      <c r="B2657" s="4" t="s">
        <v>249</v>
      </c>
      <c r="C2657" s="4" t="s">
        <v>440</v>
      </c>
      <c r="D2657" s="4" t="s">
        <v>207</v>
      </c>
      <c r="E2657" s="4" t="s">
        <v>418</v>
      </c>
      <c r="F2657" s="4" t="s">
        <v>415</v>
      </c>
      <c r="G2657" s="4" t="s">
        <v>406</v>
      </c>
      <c r="H2657" s="4"/>
      <c r="I2657" s="66">
        <v>2.4551685000000001</v>
      </c>
      <c r="J2657" s="53">
        <v>1.4361809E-2</v>
      </c>
      <c r="K2657" s="53">
        <v>2.3638019E-2</v>
      </c>
      <c r="L2657" s="53">
        <v>2.5097322999999999E-3</v>
      </c>
      <c r="M2657" s="53">
        <v>2.4344403309999999E-3</v>
      </c>
      <c r="N2657" s="53">
        <v>3.8919498999999999E-4</v>
      </c>
      <c r="O2657" s="54">
        <v>4.7213494288739994E-3</v>
      </c>
    </row>
    <row r="2658" spans="1:16" x14ac:dyDescent="0.25">
      <c r="A2658" s="5" t="s">
        <v>222</v>
      </c>
      <c r="B2658" s="4" t="s">
        <v>249</v>
      </c>
      <c r="C2658" s="4" t="s">
        <v>440</v>
      </c>
      <c r="D2658" s="4" t="s">
        <v>208</v>
      </c>
      <c r="E2658" s="4" t="s">
        <v>419</v>
      </c>
      <c r="F2658" s="4" t="s">
        <v>420</v>
      </c>
      <c r="G2658" s="4" t="s">
        <v>406</v>
      </c>
      <c r="H2658" s="4"/>
      <c r="I2658" s="66">
        <v>4.5718236819999998</v>
      </c>
      <c r="J2658" s="53">
        <v>0.63457883933999992</v>
      </c>
      <c r="K2658" s="53">
        <v>0.84884520681999998</v>
      </c>
      <c r="L2658" s="53">
        <v>0.105156190796</v>
      </c>
      <c r="M2658" s="53">
        <v>0.10200150507212001</v>
      </c>
      <c r="N2658" s="53">
        <v>1.6906115417900001E-3</v>
      </c>
      <c r="O2658" s="54">
        <v>0.14717356332407819</v>
      </c>
    </row>
    <row r="2659" spans="1:16" x14ac:dyDescent="0.25">
      <c r="A2659" s="5" t="s">
        <v>222</v>
      </c>
      <c r="B2659" s="4" t="s">
        <v>249</v>
      </c>
      <c r="C2659" s="4" t="s">
        <v>440</v>
      </c>
      <c r="D2659" s="4" t="s">
        <v>209</v>
      </c>
      <c r="E2659" s="4" t="s">
        <v>419</v>
      </c>
      <c r="F2659" s="4" t="s">
        <v>420</v>
      </c>
      <c r="G2659" s="4" t="s">
        <v>357</v>
      </c>
      <c r="H2659" s="4"/>
      <c r="I2659" s="66">
        <v>4.5531826339999997</v>
      </c>
      <c r="J2659" s="53">
        <v>1.0412877988</v>
      </c>
      <c r="K2659" s="53">
        <v>1.6425961632000004E-2</v>
      </c>
      <c r="L2659" s="53">
        <v>5.682051906000001E-4</v>
      </c>
      <c r="M2659" s="53">
        <v>5.2274877535200001E-4</v>
      </c>
      <c r="N2659" s="53">
        <v>9.7028576380000009E-5</v>
      </c>
      <c r="O2659" s="54">
        <v>3.8683337665959008E-2</v>
      </c>
    </row>
    <row r="2660" spans="1:16" x14ac:dyDescent="0.25">
      <c r="A2660" s="5" t="s">
        <v>222</v>
      </c>
      <c r="B2660" s="4" t="s">
        <v>249</v>
      </c>
      <c r="C2660" s="4" t="s">
        <v>440</v>
      </c>
      <c r="D2660" s="4" t="s">
        <v>210</v>
      </c>
      <c r="E2660" s="4" t="s">
        <v>419</v>
      </c>
      <c r="F2660" s="4" t="s">
        <v>420</v>
      </c>
      <c r="G2660" s="4" t="s">
        <v>399</v>
      </c>
      <c r="H2660" s="4"/>
      <c r="I2660" s="66">
        <v>5.0760843E-2</v>
      </c>
      <c r="J2660" s="53">
        <v>6.8088011000000002E-3</v>
      </c>
      <c r="K2660" s="53">
        <v>1.2870121E-3</v>
      </c>
      <c r="L2660" s="53">
        <v>1.211086E-5</v>
      </c>
      <c r="M2660" s="53">
        <v>1.211086E-5</v>
      </c>
      <c r="N2660" s="53">
        <v>2.4827968E-6</v>
      </c>
      <c r="O2660" s="54">
        <v>3.5904524757369999E-4</v>
      </c>
      <c r="P2660" s="3">
        <f>SUM(J2450:J2660)</f>
        <v>34820.962698380863</v>
      </c>
    </row>
    <row r="2661" spans="1:16" x14ac:dyDescent="0.25">
      <c r="A2661" s="5" t="s">
        <v>222</v>
      </c>
      <c r="B2661" s="4" t="s">
        <v>287</v>
      </c>
      <c r="C2661" s="4" t="s">
        <v>440</v>
      </c>
      <c r="D2661" s="4">
        <v>2275050011</v>
      </c>
      <c r="E2661" s="4" t="s">
        <v>428</v>
      </c>
      <c r="F2661" s="4" t="s">
        <v>429</v>
      </c>
      <c r="G2661" s="4"/>
      <c r="H2661" s="4"/>
      <c r="I2661" s="66"/>
      <c r="J2661" s="53">
        <v>155.05037428043883</v>
      </c>
      <c r="K2661" s="53">
        <v>1.4141865089903225</v>
      </c>
      <c r="L2661" s="53">
        <v>4.2770535766061865E-2</v>
      </c>
      <c r="M2661" s="53">
        <v>4.1277565216320707E-2</v>
      </c>
      <c r="N2661" s="53">
        <v>0.24948381025770902</v>
      </c>
      <c r="O2661" s="54">
        <v>2.3859052681735302</v>
      </c>
    </row>
    <row r="2662" spans="1:16" x14ac:dyDescent="0.25">
      <c r="A2662" s="5" t="s">
        <v>222</v>
      </c>
      <c r="B2662" s="4" t="s">
        <v>287</v>
      </c>
      <c r="C2662" s="4" t="s">
        <v>440</v>
      </c>
      <c r="D2662" s="4" t="s">
        <v>265</v>
      </c>
      <c r="E2662" s="4" t="s">
        <v>428</v>
      </c>
      <c r="F2662" s="4" t="s">
        <v>430</v>
      </c>
      <c r="G2662" s="4"/>
      <c r="H2662" s="4"/>
      <c r="I2662" s="66"/>
      <c r="J2662" s="53">
        <v>4.5178742832281298</v>
      </c>
      <c r="K2662" s="53">
        <v>0.29645968781889598</v>
      </c>
      <c r="L2662" s="53">
        <v>0</v>
      </c>
      <c r="M2662" s="53">
        <v>0</v>
      </c>
      <c r="N2662" s="53">
        <v>0.1154509023841935</v>
      </c>
      <c r="O2662" s="54">
        <v>4.8022349293448974</v>
      </c>
    </row>
    <row r="2663" spans="1:16" x14ac:dyDescent="0.25">
      <c r="A2663" s="5" t="s">
        <v>222</v>
      </c>
      <c r="B2663" s="4" t="s">
        <v>287</v>
      </c>
      <c r="C2663" s="4" t="s">
        <v>440</v>
      </c>
      <c r="D2663" s="4" t="s">
        <v>274</v>
      </c>
      <c r="E2663" s="4" t="s">
        <v>433</v>
      </c>
      <c r="F2663" s="4" t="s">
        <v>406</v>
      </c>
      <c r="G2663" s="4" t="s">
        <v>434</v>
      </c>
      <c r="H2663" s="4"/>
      <c r="I2663" s="66"/>
      <c r="J2663" s="53">
        <v>21.640216855786175</v>
      </c>
      <c r="K2663" s="53">
        <v>120.81277009962776</v>
      </c>
      <c r="L2663" s="53">
        <v>5.5791278414508856</v>
      </c>
      <c r="M2663" s="53">
        <v>5.4117540062073584</v>
      </c>
      <c r="N2663" s="53">
        <v>6.2917022664629041</v>
      </c>
      <c r="O2663" s="54">
        <v>6.6285272617804853</v>
      </c>
    </row>
    <row r="2664" spans="1:16" x14ac:dyDescent="0.25">
      <c r="A2664" s="5" t="s">
        <v>222</v>
      </c>
      <c r="B2664" s="4" t="s">
        <v>287</v>
      </c>
      <c r="C2664" s="4" t="s">
        <v>440</v>
      </c>
      <c r="D2664" s="4" t="s">
        <v>271</v>
      </c>
      <c r="E2664" s="4" t="s">
        <v>433</v>
      </c>
      <c r="F2664" s="4" t="s">
        <v>406</v>
      </c>
      <c r="G2664" s="4" t="s">
        <v>436</v>
      </c>
      <c r="H2664" s="4"/>
      <c r="I2664" s="66"/>
      <c r="J2664" s="53">
        <v>35.931392258463859</v>
      </c>
      <c r="K2664" s="53">
        <v>200.7670446672854</v>
      </c>
      <c r="L2664" s="53">
        <v>9.6734232027128861</v>
      </c>
      <c r="M2664" s="53">
        <v>9.3832205066314991</v>
      </c>
      <c r="N2664" s="53">
        <v>8.7305170753951007</v>
      </c>
      <c r="O2664" s="54">
        <v>11.49963269799502</v>
      </c>
    </row>
    <row r="2665" spans="1:16" x14ac:dyDescent="0.25">
      <c r="A2665" s="5" t="s">
        <v>222</v>
      </c>
      <c r="B2665" s="4" t="s">
        <v>287</v>
      </c>
      <c r="C2665" s="4" t="s">
        <v>440</v>
      </c>
      <c r="D2665" s="4" t="s">
        <v>275</v>
      </c>
      <c r="E2665" s="4" t="s">
        <v>433</v>
      </c>
      <c r="F2665" s="4" t="s">
        <v>435</v>
      </c>
      <c r="G2665" s="4" t="s">
        <v>434</v>
      </c>
      <c r="H2665" s="4"/>
      <c r="I2665" s="66"/>
      <c r="J2665" s="53">
        <v>14.688589014912797</v>
      </c>
      <c r="K2665" s="53">
        <v>64.556800225651472</v>
      </c>
      <c r="L2665" s="53">
        <v>2.7362618031483503</v>
      </c>
      <c r="M2665" s="53">
        <v>2.5173608588964824</v>
      </c>
      <c r="N2665" s="53">
        <v>42.891827915310927</v>
      </c>
      <c r="O2665" s="54">
        <v>2.7042834738736827</v>
      </c>
    </row>
    <row r="2666" spans="1:16" x14ac:dyDescent="0.25">
      <c r="A2666" s="5" t="s">
        <v>222</v>
      </c>
      <c r="B2666" s="4" t="s">
        <v>287</v>
      </c>
      <c r="C2666" s="4" t="s">
        <v>440</v>
      </c>
      <c r="D2666" s="4" t="s">
        <v>270</v>
      </c>
      <c r="E2666" s="4" t="s">
        <v>433</v>
      </c>
      <c r="F2666" s="4" t="s">
        <v>435</v>
      </c>
      <c r="G2666" s="4" t="s">
        <v>436</v>
      </c>
      <c r="H2666" s="4"/>
      <c r="I2666" s="66"/>
      <c r="J2666" s="53">
        <v>0.63544820151263526</v>
      </c>
      <c r="K2666" s="53">
        <v>7.3953019881636521</v>
      </c>
      <c r="L2666" s="53">
        <v>0.25756275227439285</v>
      </c>
      <c r="M2666" s="53">
        <v>0.23695773209244142</v>
      </c>
      <c r="N2666" s="53">
        <v>2.9969168343037516</v>
      </c>
      <c r="O2666" s="54">
        <v>0.16796484123522515</v>
      </c>
    </row>
    <row r="2667" spans="1:16" x14ac:dyDescent="0.25">
      <c r="A2667" s="5" t="s">
        <v>222</v>
      </c>
      <c r="B2667" s="4" t="s">
        <v>249</v>
      </c>
      <c r="C2667" s="4" t="s">
        <v>440</v>
      </c>
      <c r="D2667" s="4" t="s">
        <v>272</v>
      </c>
      <c r="E2667" s="4" t="s">
        <v>420</v>
      </c>
      <c r="F2667" s="4" t="s">
        <v>406</v>
      </c>
      <c r="G2667" s="4" t="s">
        <v>437</v>
      </c>
      <c r="H2667" s="4" t="s">
        <v>441</v>
      </c>
      <c r="I2667" s="66"/>
      <c r="J2667" s="53">
        <v>20.742979999999999</v>
      </c>
      <c r="K2667" s="53">
        <v>137.92339999999999</v>
      </c>
      <c r="L2667" s="53">
        <v>4.7702390000000001</v>
      </c>
      <c r="M2667" s="53">
        <v>4.3886139999999996</v>
      </c>
      <c r="N2667" s="53">
        <v>1.464723</v>
      </c>
      <c r="O2667" s="54">
        <v>7.1119219999999999</v>
      </c>
    </row>
    <row r="2668" spans="1:16" x14ac:dyDescent="0.25">
      <c r="A2668" s="5" t="s">
        <v>222</v>
      </c>
      <c r="B2668" s="4" t="s">
        <v>249</v>
      </c>
      <c r="C2668" s="4" t="s">
        <v>440</v>
      </c>
      <c r="D2668" s="4" t="s">
        <v>268</v>
      </c>
      <c r="E2668" s="4" t="s">
        <v>420</v>
      </c>
      <c r="F2668" s="4" t="s">
        <v>406</v>
      </c>
      <c r="G2668" s="4" t="s">
        <v>437</v>
      </c>
      <c r="H2668" s="4" t="s">
        <v>438</v>
      </c>
      <c r="I2668" s="66"/>
      <c r="J2668" s="53">
        <v>14.060798025199526</v>
      </c>
      <c r="K2668" s="53">
        <v>142.8049799434327</v>
      </c>
      <c r="L2668" s="53">
        <v>2.9838639314560051</v>
      </c>
      <c r="M2668" s="53">
        <v>2.7451548169395248</v>
      </c>
      <c r="N2668" s="53">
        <v>0.11583542122044957</v>
      </c>
      <c r="O2668" s="54">
        <v>5.5522576202006615</v>
      </c>
    </row>
    <row r="2669" spans="1:16" x14ac:dyDescent="0.25">
      <c r="A2669" s="5" t="s">
        <v>222</v>
      </c>
      <c r="B2669" s="4" t="s">
        <v>249</v>
      </c>
      <c r="C2669" s="4" t="s">
        <v>440</v>
      </c>
      <c r="D2669" s="4" t="s">
        <v>269</v>
      </c>
      <c r="E2669" s="4" t="s">
        <v>420</v>
      </c>
      <c r="F2669" s="4" t="s">
        <v>406</v>
      </c>
      <c r="G2669" s="4" t="s">
        <v>437</v>
      </c>
      <c r="H2669" s="4" t="s">
        <v>439</v>
      </c>
      <c r="I2669" s="66"/>
      <c r="J2669" s="53">
        <v>18.716384951232353</v>
      </c>
      <c r="K2669" s="53">
        <v>130.15286920906127</v>
      </c>
      <c r="L2669" s="53">
        <v>3.2563095006352474</v>
      </c>
      <c r="M2669" s="53">
        <v>2.9958047405844281</v>
      </c>
      <c r="N2669" s="53">
        <v>0.1542872232798643</v>
      </c>
      <c r="O2669" s="54">
        <v>6.1576908396144816</v>
      </c>
    </row>
    <row r="2670" spans="1:16" x14ac:dyDescent="0.25">
      <c r="A2670" s="64">
        <v>34023</v>
      </c>
      <c r="B2670" s="4" t="s">
        <v>249</v>
      </c>
      <c r="C2670" s="4" t="s">
        <v>440</v>
      </c>
      <c r="D2670" s="4" t="s">
        <v>273</v>
      </c>
      <c r="E2670" s="4" t="s">
        <v>420</v>
      </c>
      <c r="F2670" s="4" t="s">
        <v>406</v>
      </c>
      <c r="G2670" s="4" t="s">
        <v>442</v>
      </c>
      <c r="H2670" s="4"/>
      <c r="I2670" s="66"/>
      <c r="J2670" s="53">
        <v>12.626745555791718</v>
      </c>
      <c r="K2670" s="53">
        <v>78.140883785407553</v>
      </c>
      <c r="L2670" s="53">
        <v>1.777020728841546</v>
      </c>
      <c r="M2670" s="53">
        <v>1.7237101069762997</v>
      </c>
      <c r="N2670" s="53">
        <v>0.24392223438594438</v>
      </c>
      <c r="O2670" s="54">
        <v>4.9087388016007472</v>
      </c>
      <c r="P2670" s="3">
        <f>SUM(J2661:J2670)</f>
        <v>298.61080342656601</v>
      </c>
    </row>
    <row r="2671" spans="1:16" x14ac:dyDescent="0.25">
      <c r="A2671" s="5" t="s">
        <v>223</v>
      </c>
      <c r="B2671" s="4" t="s">
        <v>250</v>
      </c>
      <c r="C2671" s="4" t="s">
        <v>440</v>
      </c>
      <c r="D2671" s="4" t="s">
        <v>0</v>
      </c>
      <c r="E2671" s="4" t="s">
        <v>324</v>
      </c>
      <c r="F2671" s="4" t="s">
        <v>325</v>
      </c>
      <c r="G2671" s="4" t="s">
        <v>326</v>
      </c>
      <c r="H2671" s="4"/>
      <c r="I2671" s="66">
        <v>840.06341999999995</v>
      </c>
      <c r="J2671" s="53">
        <v>62.116318</v>
      </c>
      <c r="K2671" s="53">
        <v>0.47891483000000001</v>
      </c>
      <c r="L2671" s="53">
        <v>2.6543180999999998</v>
      </c>
      <c r="M2671" s="53">
        <v>2.441972652</v>
      </c>
      <c r="N2671" s="53">
        <v>7.5331531000000004E-3</v>
      </c>
      <c r="O2671" s="54">
        <v>71.914991938</v>
      </c>
    </row>
    <row r="2672" spans="1:16" x14ac:dyDescent="0.25">
      <c r="A2672" s="5" t="s">
        <v>223</v>
      </c>
      <c r="B2672" s="4" t="s">
        <v>250</v>
      </c>
      <c r="C2672" s="4" t="s">
        <v>440</v>
      </c>
      <c r="D2672" s="4" t="s">
        <v>1</v>
      </c>
      <c r="E2672" s="4" t="s">
        <v>327</v>
      </c>
      <c r="F2672" s="4" t="s">
        <v>325</v>
      </c>
      <c r="G2672" s="4" t="s">
        <v>326</v>
      </c>
      <c r="H2672" s="4"/>
      <c r="I2672" s="66">
        <v>0</v>
      </c>
      <c r="J2672" s="53">
        <v>0</v>
      </c>
      <c r="K2672" s="53">
        <v>0</v>
      </c>
      <c r="L2672" s="53">
        <v>0</v>
      </c>
      <c r="M2672" s="53">
        <v>0</v>
      </c>
      <c r="N2672" s="53">
        <v>0</v>
      </c>
      <c r="O2672" s="54">
        <v>0</v>
      </c>
    </row>
    <row r="2673" spans="1:15" x14ac:dyDescent="0.25">
      <c r="A2673" s="5" t="s">
        <v>223</v>
      </c>
      <c r="B2673" s="4" t="s">
        <v>250</v>
      </c>
      <c r="C2673" s="4" t="s">
        <v>440</v>
      </c>
      <c r="D2673" s="4" t="s">
        <v>2</v>
      </c>
      <c r="E2673" s="4" t="s">
        <v>328</v>
      </c>
      <c r="F2673" s="4" t="s">
        <v>325</v>
      </c>
      <c r="G2673" s="4" t="s">
        <v>326</v>
      </c>
      <c r="H2673" s="4"/>
      <c r="I2673" s="66">
        <v>1193.0842</v>
      </c>
      <c r="J2673" s="53">
        <v>90.821799999999996</v>
      </c>
      <c r="K2673" s="53">
        <v>0.67897934000000004</v>
      </c>
      <c r="L2673" s="53">
        <v>3.0055022</v>
      </c>
      <c r="M2673" s="53">
        <v>2.7650620240000001</v>
      </c>
      <c r="N2673" s="53">
        <v>7.9187751000000008E-3</v>
      </c>
      <c r="O2673" s="54">
        <v>83.453474455999995</v>
      </c>
    </row>
    <row r="2674" spans="1:15" x14ac:dyDescent="0.25">
      <c r="A2674" s="5" t="s">
        <v>223</v>
      </c>
      <c r="B2674" s="4" t="s">
        <v>250</v>
      </c>
      <c r="C2674" s="4" t="s">
        <v>440</v>
      </c>
      <c r="D2674" s="4" t="s">
        <v>3</v>
      </c>
      <c r="E2674" s="4" t="s">
        <v>329</v>
      </c>
      <c r="F2674" s="4" t="s">
        <v>325</v>
      </c>
      <c r="G2674" s="4" t="s">
        <v>326</v>
      </c>
      <c r="H2674" s="4"/>
      <c r="I2674" s="66">
        <v>329.40541823000001</v>
      </c>
      <c r="J2674" s="53">
        <v>32.328031927000005</v>
      </c>
      <c r="K2674" s="53">
        <v>0.46102555731</v>
      </c>
      <c r="L2674" s="53">
        <v>1.48652599E-2</v>
      </c>
      <c r="M2674" s="53">
        <v>1.3676039108000001E-2</v>
      </c>
      <c r="N2674" s="53">
        <v>2.7703277435000002E-3</v>
      </c>
      <c r="O2674" s="54">
        <v>1.7194330302522001</v>
      </c>
    </row>
    <row r="2675" spans="1:15" x14ac:dyDescent="0.25">
      <c r="A2675" s="5" t="s">
        <v>223</v>
      </c>
      <c r="B2675" s="4" t="s">
        <v>250</v>
      </c>
      <c r="C2675" s="4" t="s">
        <v>440</v>
      </c>
      <c r="D2675" s="4" t="s">
        <v>4</v>
      </c>
      <c r="E2675" s="4" t="s">
        <v>330</v>
      </c>
      <c r="F2675" s="4" t="s">
        <v>331</v>
      </c>
      <c r="G2675" s="4" t="s">
        <v>326</v>
      </c>
      <c r="H2675" s="4"/>
      <c r="I2675" s="66">
        <v>322.34667999999999</v>
      </c>
      <c r="J2675" s="53">
        <v>30.391342000000002</v>
      </c>
      <c r="K2675" s="53">
        <v>0.17477984999999999</v>
      </c>
      <c r="L2675" s="53">
        <v>1.0868613</v>
      </c>
      <c r="M2675" s="53">
        <v>0.99991239600000004</v>
      </c>
      <c r="N2675" s="53">
        <v>1.9406081E-3</v>
      </c>
      <c r="O2675" s="54">
        <v>7.2129360900000012</v>
      </c>
    </row>
    <row r="2676" spans="1:15" x14ac:dyDescent="0.25">
      <c r="A2676" s="5" t="s">
        <v>223</v>
      </c>
      <c r="B2676" s="4" t="s">
        <v>250</v>
      </c>
      <c r="C2676" s="4" t="s">
        <v>440</v>
      </c>
      <c r="D2676" s="4" t="s">
        <v>5</v>
      </c>
      <c r="E2676" s="4" t="s">
        <v>332</v>
      </c>
      <c r="F2676" s="4" t="s">
        <v>331</v>
      </c>
      <c r="G2676" s="4" t="s">
        <v>326</v>
      </c>
      <c r="H2676" s="4"/>
      <c r="I2676" s="66">
        <v>30.287103999999999</v>
      </c>
      <c r="J2676" s="53">
        <v>1.139321</v>
      </c>
      <c r="K2676" s="53">
        <v>1.1674498E-2</v>
      </c>
      <c r="L2676" s="53">
        <v>3.8388911999999997E-2</v>
      </c>
      <c r="M2676" s="53">
        <v>3.531779904E-2</v>
      </c>
      <c r="N2676" s="53">
        <v>1.2637168000000001E-4</v>
      </c>
      <c r="O2676" s="54">
        <v>0.25997300818000002</v>
      </c>
    </row>
    <row r="2677" spans="1:15" x14ac:dyDescent="0.25">
      <c r="A2677" s="5" t="s">
        <v>223</v>
      </c>
      <c r="B2677" s="4" t="s">
        <v>250</v>
      </c>
      <c r="C2677" s="4" t="s">
        <v>440</v>
      </c>
      <c r="D2677" s="4" t="s">
        <v>6</v>
      </c>
      <c r="E2677" s="4" t="s">
        <v>333</v>
      </c>
      <c r="F2677" s="4" t="s">
        <v>331</v>
      </c>
      <c r="G2677" s="4" t="s">
        <v>326</v>
      </c>
      <c r="H2677" s="4"/>
      <c r="I2677" s="66">
        <v>29.010169999999999</v>
      </c>
      <c r="J2677" s="53">
        <v>1.3747012999999999</v>
      </c>
      <c r="K2677" s="53">
        <v>1.3980283E-2</v>
      </c>
      <c r="L2677" s="53">
        <v>4.6279818E-2</v>
      </c>
      <c r="M2677" s="53">
        <v>4.2577432560000003E-2</v>
      </c>
      <c r="N2677" s="53">
        <v>1.5105636E-4</v>
      </c>
      <c r="O2677" s="54">
        <v>0.30985179748000002</v>
      </c>
    </row>
    <row r="2678" spans="1:15" x14ac:dyDescent="0.25">
      <c r="A2678" s="5" t="s">
        <v>223</v>
      </c>
      <c r="B2678" s="4" t="s">
        <v>250</v>
      </c>
      <c r="C2678" s="4" t="s">
        <v>440</v>
      </c>
      <c r="D2678" s="4" t="s">
        <v>7</v>
      </c>
      <c r="E2678" s="4" t="s">
        <v>334</v>
      </c>
      <c r="F2678" s="4" t="s">
        <v>331</v>
      </c>
      <c r="G2678" s="4" t="s">
        <v>326</v>
      </c>
      <c r="H2678" s="4"/>
      <c r="I2678" s="66">
        <v>7.5670480999999998E-2</v>
      </c>
      <c r="J2678" s="53">
        <v>9.9550346000000008E-3</v>
      </c>
      <c r="K2678" s="53">
        <v>9.7588322999999998E-5</v>
      </c>
      <c r="L2678" s="53">
        <v>3.3493343E-4</v>
      </c>
      <c r="M2678" s="53">
        <v>3.081387556E-4</v>
      </c>
      <c r="N2678" s="53">
        <v>1.044164E-6</v>
      </c>
      <c r="O2678" s="54">
        <v>2.5364093515000009E-3</v>
      </c>
    </row>
    <row r="2679" spans="1:15" x14ac:dyDescent="0.25">
      <c r="A2679" s="5" t="s">
        <v>223</v>
      </c>
      <c r="B2679" s="4" t="s">
        <v>250</v>
      </c>
      <c r="C2679" s="4" t="s">
        <v>440</v>
      </c>
      <c r="D2679" s="4" t="s">
        <v>8</v>
      </c>
      <c r="E2679" s="4" t="s">
        <v>335</v>
      </c>
      <c r="F2679" s="4" t="s">
        <v>331</v>
      </c>
      <c r="G2679" s="4" t="s">
        <v>326</v>
      </c>
      <c r="H2679" s="4"/>
      <c r="I2679" s="66">
        <v>137.956718</v>
      </c>
      <c r="J2679" s="53">
        <v>79.160942800000001</v>
      </c>
      <c r="K2679" s="53">
        <v>0.45943291200000003</v>
      </c>
      <c r="L2679" s="53">
        <v>2.8336145900000003</v>
      </c>
      <c r="M2679" s="53">
        <v>2.6069254228000003</v>
      </c>
      <c r="N2679" s="53">
        <v>5.0150307699999997E-3</v>
      </c>
      <c r="O2679" s="54">
        <v>18.374141758880008</v>
      </c>
    </row>
    <row r="2680" spans="1:15" x14ac:dyDescent="0.25">
      <c r="A2680" s="5" t="s">
        <v>223</v>
      </c>
      <c r="B2680" s="4" t="s">
        <v>250</v>
      </c>
      <c r="C2680" s="4" t="s">
        <v>440</v>
      </c>
      <c r="D2680" s="4" t="s">
        <v>9</v>
      </c>
      <c r="E2680" s="4" t="s">
        <v>336</v>
      </c>
      <c r="F2680" s="4" t="s">
        <v>331</v>
      </c>
      <c r="G2680" s="4" t="s">
        <v>326</v>
      </c>
      <c r="H2680" s="4"/>
      <c r="I2680" s="66">
        <v>2.9133127000000001</v>
      </c>
      <c r="J2680" s="53">
        <v>0.28056239999999999</v>
      </c>
      <c r="K2680" s="53">
        <v>2.7503285E-3</v>
      </c>
      <c r="L2680" s="53">
        <v>9.4394171999999995E-3</v>
      </c>
      <c r="M2680" s="53">
        <v>8.6842638239999995E-3</v>
      </c>
      <c r="N2680" s="53">
        <v>2.9427639999999999E-5</v>
      </c>
      <c r="O2680" s="54">
        <v>6.3064521580999996E-2</v>
      </c>
    </row>
    <row r="2681" spans="1:15" x14ac:dyDescent="0.25">
      <c r="A2681" s="5" t="s">
        <v>223</v>
      </c>
      <c r="B2681" s="4" t="s">
        <v>250</v>
      </c>
      <c r="C2681" s="4" t="s">
        <v>440</v>
      </c>
      <c r="D2681" s="4" t="s">
        <v>10</v>
      </c>
      <c r="E2681" s="4" t="s">
        <v>337</v>
      </c>
      <c r="F2681" s="4" t="s">
        <v>338</v>
      </c>
      <c r="G2681" s="4" t="s">
        <v>326</v>
      </c>
      <c r="H2681" s="4"/>
      <c r="I2681" s="66">
        <v>1.2256845000000001</v>
      </c>
      <c r="J2681" s="53">
        <v>0.14964812</v>
      </c>
      <c r="K2681" s="53">
        <v>1.4669873E-3</v>
      </c>
      <c r="L2681" s="53">
        <v>5.0348546000000003E-3</v>
      </c>
      <c r="M2681" s="53">
        <v>4.6320662320000006E-3</v>
      </c>
      <c r="N2681" s="53">
        <v>1.5696296E-5</v>
      </c>
      <c r="O2681" s="54">
        <v>3.6205567266999999E-2</v>
      </c>
    </row>
    <row r="2682" spans="1:15" x14ac:dyDescent="0.25">
      <c r="A2682" s="5" t="s">
        <v>223</v>
      </c>
      <c r="B2682" s="4" t="s">
        <v>250</v>
      </c>
      <c r="C2682" s="4" t="s">
        <v>440</v>
      </c>
      <c r="D2682" s="4" t="s">
        <v>11</v>
      </c>
      <c r="E2682" s="4" t="s">
        <v>339</v>
      </c>
      <c r="F2682" s="4" t="s">
        <v>338</v>
      </c>
      <c r="G2682" s="4" t="s">
        <v>326</v>
      </c>
      <c r="H2682" s="4"/>
      <c r="I2682" s="66">
        <v>5.8011785000000003E-2</v>
      </c>
      <c r="J2682" s="53">
        <v>1.1923787999999999E-2</v>
      </c>
      <c r="K2682" s="53">
        <v>1.1688783E-4</v>
      </c>
      <c r="L2682" s="53">
        <v>4.0117136E-4</v>
      </c>
      <c r="M2682" s="53">
        <v>3.690776512E-4</v>
      </c>
      <c r="N2682" s="53">
        <v>1.2506625000000001E-6</v>
      </c>
      <c r="O2682" s="54">
        <v>2.7836880167000002E-3</v>
      </c>
    </row>
    <row r="2683" spans="1:15" x14ac:dyDescent="0.25">
      <c r="A2683" s="5" t="s">
        <v>223</v>
      </c>
      <c r="B2683" s="4" t="s">
        <v>250</v>
      </c>
      <c r="C2683" s="4" t="s">
        <v>440</v>
      </c>
      <c r="D2683" s="4" t="s">
        <v>12</v>
      </c>
      <c r="E2683" s="4" t="s">
        <v>340</v>
      </c>
      <c r="F2683" s="4" t="s">
        <v>341</v>
      </c>
      <c r="G2683" s="4" t="s">
        <v>326</v>
      </c>
      <c r="H2683" s="4"/>
      <c r="I2683" s="66">
        <v>1356.53666</v>
      </c>
      <c r="J2683" s="53">
        <v>5.0991624699999996</v>
      </c>
      <c r="K2683" s="53">
        <v>5.3646182000000001E-2</v>
      </c>
      <c r="L2683" s="53">
        <v>0.17556007100000001</v>
      </c>
      <c r="M2683" s="53">
        <v>0.16151526532000002</v>
      </c>
      <c r="N2683" s="53">
        <v>5.9884321899999994E-4</v>
      </c>
      <c r="O2683" s="54">
        <v>1.63417016006</v>
      </c>
    </row>
    <row r="2684" spans="1:15" x14ac:dyDescent="0.25">
      <c r="A2684" s="5" t="s">
        <v>223</v>
      </c>
      <c r="B2684" s="4" t="s">
        <v>250</v>
      </c>
      <c r="C2684" s="4" t="s">
        <v>440</v>
      </c>
      <c r="D2684" s="4" t="s">
        <v>13</v>
      </c>
      <c r="E2684" s="4" t="s">
        <v>340</v>
      </c>
      <c r="F2684" s="4" t="s">
        <v>342</v>
      </c>
      <c r="G2684" s="4" t="s">
        <v>326</v>
      </c>
      <c r="H2684" s="4"/>
      <c r="I2684" s="66">
        <v>299.30013400000001</v>
      </c>
      <c r="J2684" s="53">
        <v>30.8349875</v>
      </c>
      <c r="K2684" s="53">
        <v>0.33517553299999997</v>
      </c>
      <c r="L2684" s="53">
        <v>1.0765206380000001</v>
      </c>
      <c r="M2684" s="53">
        <v>0.99039898696000017</v>
      </c>
      <c r="N2684" s="53">
        <v>3.6697715699999999E-3</v>
      </c>
      <c r="O2684" s="54">
        <v>7.6655514906000004</v>
      </c>
    </row>
    <row r="2685" spans="1:15" x14ac:dyDescent="0.25">
      <c r="A2685" s="5" t="s">
        <v>223</v>
      </c>
      <c r="B2685" s="4" t="s">
        <v>250</v>
      </c>
      <c r="C2685" s="4" t="s">
        <v>440</v>
      </c>
      <c r="D2685" s="4" t="s">
        <v>14</v>
      </c>
      <c r="E2685" s="4" t="s">
        <v>343</v>
      </c>
      <c r="F2685" s="4" t="s">
        <v>341</v>
      </c>
      <c r="G2685" s="4" t="s">
        <v>326</v>
      </c>
      <c r="H2685" s="4"/>
      <c r="I2685" s="66">
        <v>15320.7</v>
      </c>
      <c r="J2685" s="53">
        <v>70.678451999999993</v>
      </c>
      <c r="K2685" s="53">
        <v>0.75015514999999999</v>
      </c>
      <c r="L2685" s="53">
        <v>2.3913844000000002</v>
      </c>
      <c r="M2685" s="53">
        <v>2.200073648</v>
      </c>
      <c r="N2685" s="53">
        <v>8.2289549E-3</v>
      </c>
      <c r="O2685" s="54">
        <v>24.781150228000001</v>
      </c>
    </row>
    <row r="2686" spans="1:15" x14ac:dyDescent="0.25">
      <c r="A2686" s="5" t="s">
        <v>223</v>
      </c>
      <c r="B2686" s="4" t="s">
        <v>250</v>
      </c>
      <c r="C2686" s="4" t="s">
        <v>440</v>
      </c>
      <c r="D2686" s="4" t="s">
        <v>15</v>
      </c>
      <c r="E2686" s="4" t="s">
        <v>343</v>
      </c>
      <c r="F2686" s="4" t="s">
        <v>342</v>
      </c>
      <c r="G2686" s="4" t="s">
        <v>326</v>
      </c>
      <c r="H2686" s="4"/>
      <c r="I2686" s="66">
        <v>2831.0096699999999</v>
      </c>
      <c r="J2686" s="53">
        <v>620.37278299999991</v>
      </c>
      <c r="K2686" s="53">
        <v>3.7263360800000003</v>
      </c>
      <c r="L2686" s="53">
        <v>22.138947099999999</v>
      </c>
      <c r="M2686" s="53">
        <v>20.367831332000002</v>
      </c>
      <c r="N2686" s="53">
        <v>4.0608932800000004E-2</v>
      </c>
      <c r="O2686" s="54">
        <v>171.07248552770002</v>
      </c>
    </row>
    <row r="2687" spans="1:15" x14ac:dyDescent="0.25">
      <c r="A2687" s="5" t="s">
        <v>223</v>
      </c>
      <c r="B2687" s="4" t="s">
        <v>250</v>
      </c>
      <c r="C2687" s="4" t="s">
        <v>440</v>
      </c>
      <c r="D2687" s="4" t="s">
        <v>16</v>
      </c>
      <c r="E2687" s="4" t="s">
        <v>344</v>
      </c>
      <c r="F2687" s="4" t="s">
        <v>341</v>
      </c>
      <c r="G2687" s="4" t="s">
        <v>326</v>
      </c>
      <c r="H2687" s="4"/>
      <c r="I2687" s="66">
        <v>40453.06</v>
      </c>
      <c r="J2687" s="53">
        <v>90.741641999999999</v>
      </c>
      <c r="K2687" s="53">
        <v>1.05187472</v>
      </c>
      <c r="L2687" s="53">
        <v>3.45002823</v>
      </c>
      <c r="M2687" s="53">
        <v>3.1740259716000003</v>
      </c>
      <c r="N2687" s="53">
        <v>1.1426990599999999E-2</v>
      </c>
      <c r="O2687" s="54">
        <v>30.501792087799998</v>
      </c>
    </row>
    <row r="2688" spans="1:15" x14ac:dyDescent="0.25">
      <c r="A2688" s="5" t="s">
        <v>223</v>
      </c>
      <c r="B2688" s="4" t="s">
        <v>250</v>
      </c>
      <c r="C2688" s="4" t="s">
        <v>440</v>
      </c>
      <c r="D2688" s="4" t="s">
        <v>17</v>
      </c>
      <c r="E2688" s="4" t="s">
        <v>344</v>
      </c>
      <c r="F2688" s="4" t="s">
        <v>342</v>
      </c>
      <c r="G2688" s="4" t="s">
        <v>326</v>
      </c>
      <c r="H2688" s="4"/>
      <c r="I2688" s="66">
        <v>7079.4852600000004</v>
      </c>
      <c r="J2688" s="53">
        <v>339.02085399999999</v>
      </c>
      <c r="K2688" s="53">
        <v>3.2711383200000004</v>
      </c>
      <c r="L2688" s="53">
        <v>11.557481500000002</v>
      </c>
      <c r="M2688" s="53">
        <v>10.63288298</v>
      </c>
      <c r="N2688" s="53">
        <v>3.5611211199999999E-2</v>
      </c>
      <c r="O2688" s="54">
        <v>87.618812114000008</v>
      </c>
    </row>
    <row r="2689" spans="1:15" x14ac:dyDescent="0.25">
      <c r="A2689" s="5" t="s">
        <v>223</v>
      </c>
      <c r="B2689" s="4" t="s">
        <v>250</v>
      </c>
      <c r="C2689" s="4" t="s">
        <v>440</v>
      </c>
      <c r="D2689" s="4" t="s">
        <v>18</v>
      </c>
      <c r="E2689" s="4" t="s">
        <v>345</v>
      </c>
      <c r="F2689" s="4" t="s">
        <v>341</v>
      </c>
      <c r="G2689" s="4" t="s">
        <v>326</v>
      </c>
      <c r="H2689" s="4"/>
      <c r="I2689" s="66">
        <v>20523.974699999999</v>
      </c>
      <c r="J2689" s="53">
        <v>61.860621399999999</v>
      </c>
      <c r="K2689" s="53">
        <v>0.67249873999999998</v>
      </c>
      <c r="L2689" s="53">
        <v>2.1604104800000004</v>
      </c>
      <c r="M2689" s="53">
        <v>1.9875776416000004</v>
      </c>
      <c r="N2689" s="53">
        <v>7.3552342799999993E-3</v>
      </c>
      <c r="O2689" s="54">
        <v>19.605183992840001</v>
      </c>
    </row>
    <row r="2690" spans="1:15" x14ac:dyDescent="0.25">
      <c r="A2690" s="5" t="s">
        <v>223</v>
      </c>
      <c r="B2690" s="4" t="s">
        <v>250</v>
      </c>
      <c r="C2690" s="4" t="s">
        <v>440</v>
      </c>
      <c r="D2690" s="4" t="s">
        <v>19</v>
      </c>
      <c r="E2690" s="4" t="s">
        <v>345</v>
      </c>
      <c r="F2690" s="4" t="s">
        <v>342</v>
      </c>
      <c r="G2690" s="4" t="s">
        <v>326</v>
      </c>
      <c r="H2690" s="4"/>
      <c r="I2690" s="66">
        <v>2753.1342100000002</v>
      </c>
      <c r="J2690" s="53">
        <v>377.78557000000001</v>
      </c>
      <c r="K2690" s="53">
        <v>3.0325978999999998</v>
      </c>
      <c r="L2690" s="53">
        <v>13.141200099999999</v>
      </c>
      <c r="M2690" s="53">
        <v>12.089904092000001</v>
      </c>
      <c r="N2690" s="53">
        <v>3.3215125999999998E-2</v>
      </c>
      <c r="O2690" s="54">
        <v>86.745902227000002</v>
      </c>
    </row>
    <row r="2691" spans="1:15" x14ac:dyDescent="0.25">
      <c r="A2691" s="5" t="s">
        <v>223</v>
      </c>
      <c r="B2691" s="4" t="s">
        <v>250</v>
      </c>
      <c r="C2691" s="4" t="s">
        <v>440</v>
      </c>
      <c r="D2691" s="4" t="s">
        <v>20</v>
      </c>
      <c r="E2691" s="4" t="s">
        <v>346</v>
      </c>
      <c r="F2691" s="4" t="s">
        <v>341</v>
      </c>
      <c r="G2691" s="4" t="s">
        <v>326</v>
      </c>
      <c r="H2691" s="4"/>
      <c r="I2691" s="66">
        <v>11835.543900000001</v>
      </c>
      <c r="J2691" s="53">
        <v>71.310244999999995</v>
      </c>
      <c r="K2691" s="53">
        <v>0.22864379400000001</v>
      </c>
      <c r="L2691" s="53">
        <v>0.77824816999999991</v>
      </c>
      <c r="M2691" s="53">
        <v>0.71598831640000005</v>
      </c>
      <c r="N2691" s="53">
        <v>3.30262391E-3</v>
      </c>
      <c r="O2691" s="54">
        <v>29.045578998800007</v>
      </c>
    </row>
    <row r="2692" spans="1:15" x14ac:dyDescent="0.25">
      <c r="A2692" s="5" t="s">
        <v>223</v>
      </c>
      <c r="B2692" s="4" t="s">
        <v>250</v>
      </c>
      <c r="C2692" s="4" t="s">
        <v>440</v>
      </c>
      <c r="D2692" s="4" t="s">
        <v>21</v>
      </c>
      <c r="E2692" s="4" t="s">
        <v>346</v>
      </c>
      <c r="F2692" s="4" t="s">
        <v>342</v>
      </c>
      <c r="G2692" s="4" t="s">
        <v>326</v>
      </c>
      <c r="H2692" s="4"/>
      <c r="I2692" s="66">
        <v>2186.0475000000001</v>
      </c>
      <c r="J2692" s="53">
        <v>223.90442199999998</v>
      </c>
      <c r="K2692" s="53">
        <v>0.71792652999999995</v>
      </c>
      <c r="L2692" s="53">
        <v>2.4436417499999998</v>
      </c>
      <c r="M2692" s="53">
        <v>2.24815041</v>
      </c>
      <c r="N2692" s="53">
        <v>1.0370082500000001E-2</v>
      </c>
      <c r="O2692" s="54">
        <v>83.495934952000013</v>
      </c>
    </row>
    <row r="2693" spans="1:15" x14ac:dyDescent="0.25">
      <c r="A2693" s="5" t="s">
        <v>223</v>
      </c>
      <c r="B2693" s="4" t="s">
        <v>250</v>
      </c>
      <c r="C2693" s="4" t="s">
        <v>440</v>
      </c>
      <c r="D2693" s="4" t="s">
        <v>22</v>
      </c>
      <c r="E2693" s="4" t="s">
        <v>347</v>
      </c>
      <c r="F2693" s="4" t="s">
        <v>342</v>
      </c>
      <c r="G2693" s="4" t="s">
        <v>326</v>
      </c>
      <c r="H2693" s="4"/>
      <c r="I2693" s="66">
        <v>0.44372751999999999</v>
      </c>
      <c r="J2693" s="53">
        <v>0.13353480000000001</v>
      </c>
      <c r="K2693" s="53">
        <v>1.3946402E-3</v>
      </c>
      <c r="L2693" s="53">
        <v>4.5110536999999999E-3</v>
      </c>
      <c r="M2693" s="53">
        <v>4.1501694039999997E-3</v>
      </c>
      <c r="N2693" s="53">
        <v>1.5163405E-5</v>
      </c>
      <c r="O2693" s="54">
        <v>2.8081551417E-2</v>
      </c>
    </row>
    <row r="2694" spans="1:15" x14ac:dyDescent="0.25">
      <c r="A2694" s="5" t="s">
        <v>223</v>
      </c>
      <c r="B2694" s="4" t="s">
        <v>250</v>
      </c>
      <c r="C2694" s="4" t="s">
        <v>440</v>
      </c>
      <c r="D2694" s="4" t="s">
        <v>23</v>
      </c>
      <c r="E2694" s="4" t="s">
        <v>348</v>
      </c>
      <c r="F2694" s="4" t="s">
        <v>349</v>
      </c>
      <c r="G2694" s="4" t="s">
        <v>326</v>
      </c>
      <c r="H2694" s="4"/>
      <c r="I2694" s="66">
        <v>4.6170013000000001</v>
      </c>
      <c r="J2694" s="53">
        <v>8.7663821000000003E-2</v>
      </c>
      <c r="K2694" s="53">
        <v>1.05517136E-3</v>
      </c>
      <c r="L2694" s="53">
        <v>3.5274831999999997E-3</v>
      </c>
      <c r="M2694" s="53">
        <v>3.2452845439999998E-3</v>
      </c>
      <c r="N2694" s="53">
        <v>1.13430112E-5</v>
      </c>
      <c r="O2694" s="54">
        <v>2.1965984618200003E-2</v>
      </c>
    </row>
    <row r="2695" spans="1:15" x14ac:dyDescent="0.25">
      <c r="A2695" s="5" t="s">
        <v>223</v>
      </c>
      <c r="B2695" s="4" t="s">
        <v>250</v>
      </c>
      <c r="C2695" s="4" t="s">
        <v>440</v>
      </c>
      <c r="D2695" s="4" t="s">
        <v>24</v>
      </c>
      <c r="E2695" s="4" t="s">
        <v>350</v>
      </c>
      <c r="F2695" s="4" t="s">
        <v>351</v>
      </c>
      <c r="G2695" s="4" t="s">
        <v>326</v>
      </c>
      <c r="H2695" s="4"/>
      <c r="I2695" s="66">
        <v>420.94396499999999</v>
      </c>
      <c r="J2695" s="53">
        <v>13.2025688</v>
      </c>
      <c r="K2695" s="53">
        <v>0.13747333879999998</v>
      </c>
      <c r="L2695" s="53">
        <v>0.45075114800000005</v>
      </c>
      <c r="M2695" s="53">
        <v>0.41469105616000007</v>
      </c>
      <c r="N2695" s="53">
        <v>1.4890460199999999E-3</v>
      </c>
      <c r="O2695" s="54">
        <v>3.7643640673499998</v>
      </c>
    </row>
    <row r="2696" spans="1:15" x14ac:dyDescent="0.25">
      <c r="A2696" s="5" t="s">
        <v>223</v>
      </c>
      <c r="B2696" s="4" t="s">
        <v>250</v>
      </c>
      <c r="C2696" s="4" t="s">
        <v>440</v>
      </c>
      <c r="D2696" s="4" t="s">
        <v>25</v>
      </c>
      <c r="E2696" s="4" t="s">
        <v>352</v>
      </c>
      <c r="F2696" s="4" t="s">
        <v>351</v>
      </c>
      <c r="G2696" s="4" t="s">
        <v>326</v>
      </c>
      <c r="H2696" s="4"/>
      <c r="I2696" s="66">
        <v>1438.7979155899998</v>
      </c>
      <c r="J2696" s="53">
        <v>86.330304870000006</v>
      </c>
      <c r="K2696" s="53">
        <v>0.93784655419999996</v>
      </c>
      <c r="L2696" s="53">
        <v>3.3339349883000002</v>
      </c>
      <c r="M2696" s="53">
        <v>3.067220189236</v>
      </c>
      <c r="N2696" s="53">
        <v>9.9339378530000008E-3</v>
      </c>
      <c r="O2696" s="54">
        <v>26.723635525404003</v>
      </c>
    </row>
    <row r="2697" spans="1:15" x14ac:dyDescent="0.25">
      <c r="A2697" s="5" t="s">
        <v>223</v>
      </c>
      <c r="B2697" s="4" t="s">
        <v>250</v>
      </c>
      <c r="C2697" s="4" t="s">
        <v>440</v>
      </c>
      <c r="D2697" s="4" t="s">
        <v>26</v>
      </c>
      <c r="E2697" s="4" t="s">
        <v>353</v>
      </c>
      <c r="F2697" s="4" t="s">
        <v>351</v>
      </c>
      <c r="G2697" s="4" t="s">
        <v>326</v>
      </c>
      <c r="H2697" s="4"/>
      <c r="I2697" s="66">
        <v>0.23368654</v>
      </c>
      <c r="J2697" s="53">
        <v>3.6542366999999999E-2</v>
      </c>
      <c r="K2697" s="53">
        <v>3.5822152999999998E-4</v>
      </c>
      <c r="L2697" s="53">
        <v>1.2294542999999999E-3</v>
      </c>
      <c r="M2697" s="53">
        <v>1.131097956E-3</v>
      </c>
      <c r="N2697" s="53">
        <v>3.8328567000000002E-6</v>
      </c>
      <c r="O2697" s="54">
        <v>9.9570606492000013E-3</v>
      </c>
    </row>
    <row r="2698" spans="1:15" x14ac:dyDescent="0.25">
      <c r="A2698" s="5" t="s">
        <v>223</v>
      </c>
      <c r="B2698" s="4" t="s">
        <v>250</v>
      </c>
      <c r="C2698" s="4" t="s">
        <v>440</v>
      </c>
      <c r="D2698" s="4" t="s">
        <v>27</v>
      </c>
      <c r="E2698" s="4" t="s">
        <v>354</v>
      </c>
      <c r="F2698" s="4" t="s">
        <v>351</v>
      </c>
      <c r="G2698" s="4" t="s">
        <v>326</v>
      </c>
      <c r="H2698" s="4"/>
      <c r="I2698" s="66">
        <v>5.1198616000000001</v>
      </c>
      <c r="J2698" s="53">
        <v>0.57588351000000004</v>
      </c>
      <c r="K2698" s="53">
        <v>5.6453351999999997E-3</v>
      </c>
      <c r="L2698" s="53">
        <v>1.9375386000000001E-2</v>
      </c>
      <c r="M2698" s="53">
        <v>1.7825355120000001E-2</v>
      </c>
      <c r="N2698" s="53">
        <v>6.0403279000000001E-5</v>
      </c>
      <c r="O2698" s="54">
        <v>0.16523102007200002</v>
      </c>
    </row>
    <row r="2699" spans="1:15" x14ac:dyDescent="0.25">
      <c r="A2699" s="5" t="s">
        <v>223</v>
      </c>
      <c r="B2699" s="4" t="s">
        <v>250</v>
      </c>
      <c r="C2699" s="4" t="s">
        <v>440</v>
      </c>
      <c r="D2699" s="4" t="s">
        <v>28</v>
      </c>
      <c r="E2699" s="4" t="s">
        <v>355</v>
      </c>
      <c r="F2699" s="4" t="s">
        <v>356</v>
      </c>
      <c r="G2699" s="4" t="s">
        <v>326</v>
      </c>
      <c r="H2699" s="4"/>
      <c r="I2699" s="66">
        <v>14.886011999999999</v>
      </c>
      <c r="J2699" s="53">
        <v>6.4250574</v>
      </c>
      <c r="K2699" s="53">
        <v>3.5328093999999997E-2</v>
      </c>
      <c r="L2699" s="53">
        <v>0.23104395999999999</v>
      </c>
      <c r="M2699" s="53">
        <v>0.2125604432</v>
      </c>
      <c r="N2699" s="53">
        <v>3.8666945000000001E-4</v>
      </c>
      <c r="O2699" s="54">
        <v>1.6162220931600002</v>
      </c>
    </row>
    <row r="2700" spans="1:15" x14ac:dyDescent="0.25">
      <c r="A2700" s="5" t="s">
        <v>223</v>
      </c>
      <c r="B2700" s="4" t="s">
        <v>250</v>
      </c>
      <c r="C2700" s="4" t="s">
        <v>440</v>
      </c>
      <c r="D2700" s="4" t="s">
        <v>29</v>
      </c>
      <c r="E2700" s="4" t="s">
        <v>324</v>
      </c>
      <c r="F2700" s="4" t="s">
        <v>325</v>
      </c>
      <c r="G2700" s="4" t="s">
        <v>357</v>
      </c>
      <c r="H2700" s="4"/>
      <c r="I2700" s="66">
        <v>413.76040999999998</v>
      </c>
      <c r="J2700" s="53">
        <v>25.226897999999998</v>
      </c>
      <c r="K2700" s="53">
        <v>0.45838406999999998</v>
      </c>
      <c r="L2700" s="53">
        <v>4.8366989999999999E-2</v>
      </c>
      <c r="M2700" s="53">
        <v>4.44976308E-2</v>
      </c>
      <c r="N2700" s="53">
        <v>3.8586063000000002E-3</v>
      </c>
      <c r="O2700" s="54">
        <v>2.8306115346430003</v>
      </c>
    </row>
    <row r="2701" spans="1:15" x14ac:dyDescent="0.25">
      <c r="A2701" s="5" t="s">
        <v>223</v>
      </c>
      <c r="B2701" s="4" t="s">
        <v>250</v>
      </c>
      <c r="C2701" s="4" t="s">
        <v>440</v>
      </c>
      <c r="D2701" s="4" t="s">
        <v>30</v>
      </c>
      <c r="E2701" s="4" t="s">
        <v>328</v>
      </c>
      <c r="F2701" s="4" t="s">
        <v>325</v>
      </c>
      <c r="G2701" s="4" t="s">
        <v>357</v>
      </c>
      <c r="H2701" s="4"/>
      <c r="I2701" s="66">
        <v>4075.3552</v>
      </c>
      <c r="J2701" s="53">
        <v>282.56319999999999</v>
      </c>
      <c r="K2701" s="53">
        <v>4.0705342</v>
      </c>
      <c r="L2701" s="53">
        <v>0.47783284999999998</v>
      </c>
      <c r="M2701" s="53">
        <v>0.43960622199999999</v>
      </c>
      <c r="N2701" s="53">
        <v>4.0602915000000003E-2</v>
      </c>
      <c r="O2701" s="54">
        <v>32.03931996883</v>
      </c>
    </row>
    <row r="2702" spans="1:15" x14ac:dyDescent="0.25">
      <c r="A2702" s="5" t="s">
        <v>223</v>
      </c>
      <c r="B2702" s="4" t="s">
        <v>250</v>
      </c>
      <c r="C2702" s="4" t="s">
        <v>440</v>
      </c>
      <c r="D2702" s="4" t="s">
        <v>31</v>
      </c>
      <c r="E2702" s="4" t="s">
        <v>358</v>
      </c>
      <c r="F2702" s="4" t="s">
        <v>325</v>
      </c>
      <c r="G2702" s="4" t="s">
        <v>357</v>
      </c>
      <c r="H2702" s="4"/>
      <c r="I2702" s="66">
        <v>372.14855999999997</v>
      </c>
      <c r="J2702" s="53">
        <v>515.21753000000001</v>
      </c>
      <c r="K2702" s="53">
        <v>5.5036735999999999</v>
      </c>
      <c r="L2702" s="53">
        <v>0.25424993000000001</v>
      </c>
      <c r="M2702" s="53">
        <v>0.23390993560000004</v>
      </c>
      <c r="N2702" s="53">
        <v>4.6621662000000001E-2</v>
      </c>
      <c r="O2702" s="54">
        <v>14.3456422631</v>
      </c>
    </row>
    <row r="2703" spans="1:15" x14ac:dyDescent="0.25">
      <c r="A2703" s="5" t="s">
        <v>223</v>
      </c>
      <c r="B2703" s="4" t="s">
        <v>250</v>
      </c>
      <c r="C2703" s="4" t="s">
        <v>440</v>
      </c>
      <c r="D2703" s="4" t="s">
        <v>32</v>
      </c>
      <c r="E2703" s="4" t="s">
        <v>329</v>
      </c>
      <c r="F2703" s="4" t="s">
        <v>325</v>
      </c>
      <c r="G2703" s="4" t="s">
        <v>357</v>
      </c>
      <c r="H2703" s="4"/>
      <c r="I2703" s="66">
        <v>125.10939662000001</v>
      </c>
      <c r="J2703" s="53">
        <v>40.000060262000005</v>
      </c>
      <c r="K2703" s="53">
        <v>0.57115784189500007</v>
      </c>
      <c r="L2703" s="53">
        <v>1.2986418053900002E-2</v>
      </c>
      <c r="M2703" s="53">
        <v>1.1947504609588001E-2</v>
      </c>
      <c r="N2703" s="53">
        <v>2.7669868686600002E-3</v>
      </c>
      <c r="O2703" s="54">
        <v>1.7024580726434488</v>
      </c>
    </row>
    <row r="2704" spans="1:15" x14ac:dyDescent="0.25">
      <c r="A2704" s="5" t="s">
        <v>223</v>
      </c>
      <c r="B2704" s="4" t="s">
        <v>250</v>
      </c>
      <c r="C2704" s="4" t="s">
        <v>440</v>
      </c>
      <c r="D2704" s="4" t="s">
        <v>33</v>
      </c>
      <c r="E2704" s="4" t="s">
        <v>359</v>
      </c>
      <c r="F2704" s="4" t="s">
        <v>331</v>
      </c>
      <c r="G2704" s="4" t="s">
        <v>357</v>
      </c>
      <c r="H2704" s="4"/>
      <c r="I2704" s="66">
        <v>18.113617419999997</v>
      </c>
      <c r="J2704" s="53">
        <v>16.75541278</v>
      </c>
      <c r="K2704" s="53">
        <v>0.3123664102</v>
      </c>
      <c r="L2704" s="53">
        <v>9.0967278499999998E-3</v>
      </c>
      <c r="M2704" s="53">
        <v>8.3689896220000004E-3</v>
      </c>
      <c r="N2704" s="53">
        <v>1.7471722090000002E-3</v>
      </c>
      <c r="O2704" s="54">
        <v>0.53133367733439996</v>
      </c>
    </row>
    <row r="2705" spans="1:15" x14ac:dyDescent="0.25">
      <c r="A2705" s="5" t="s">
        <v>223</v>
      </c>
      <c r="B2705" s="4" t="s">
        <v>250</v>
      </c>
      <c r="C2705" s="4" t="s">
        <v>440</v>
      </c>
      <c r="D2705" s="4" t="s">
        <v>34</v>
      </c>
      <c r="E2705" s="4" t="s">
        <v>330</v>
      </c>
      <c r="F2705" s="4" t="s">
        <v>331</v>
      </c>
      <c r="G2705" s="4" t="s">
        <v>357</v>
      </c>
      <c r="H2705" s="4"/>
      <c r="I2705" s="66">
        <v>0.70941067000000002</v>
      </c>
      <c r="J2705" s="53">
        <v>0.14714989000000001</v>
      </c>
      <c r="K2705" s="53">
        <v>2.1578298999999999E-3</v>
      </c>
      <c r="L2705" s="53">
        <v>5.9020269000000003E-5</v>
      </c>
      <c r="M2705" s="53">
        <v>5.4298647480000002E-5</v>
      </c>
      <c r="N2705" s="53">
        <v>1.2975922000000001E-5</v>
      </c>
      <c r="O2705" s="54">
        <v>4.8589871191000002E-3</v>
      </c>
    </row>
    <row r="2706" spans="1:15" x14ac:dyDescent="0.25">
      <c r="A2706" s="5" t="s">
        <v>223</v>
      </c>
      <c r="B2706" s="4" t="s">
        <v>250</v>
      </c>
      <c r="C2706" s="4" t="s">
        <v>440</v>
      </c>
      <c r="D2706" s="4" t="s">
        <v>35</v>
      </c>
      <c r="E2706" s="4" t="s">
        <v>332</v>
      </c>
      <c r="F2706" s="4" t="s">
        <v>331</v>
      </c>
      <c r="G2706" s="4" t="s">
        <v>357</v>
      </c>
      <c r="H2706" s="4"/>
      <c r="I2706" s="66">
        <v>209.39908809999997</v>
      </c>
      <c r="J2706" s="53">
        <v>30.474582900000001</v>
      </c>
      <c r="K2706" s="53">
        <v>0.49010706500000001</v>
      </c>
      <c r="L2706" s="53">
        <v>3.6629127800000001E-2</v>
      </c>
      <c r="M2706" s="53">
        <v>3.3698797576E-2</v>
      </c>
      <c r="N2706" s="53">
        <v>3.1947980600000002E-3</v>
      </c>
      <c r="O2706" s="54">
        <v>1.8408734651120002</v>
      </c>
    </row>
    <row r="2707" spans="1:15" x14ac:dyDescent="0.25">
      <c r="A2707" s="5" t="s">
        <v>223</v>
      </c>
      <c r="B2707" s="4" t="s">
        <v>250</v>
      </c>
      <c r="C2707" s="4" t="s">
        <v>440</v>
      </c>
      <c r="D2707" s="4" t="s">
        <v>36</v>
      </c>
      <c r="E2707" s="4" t="s">
        <v>360</v>
      </c>
      <c r="F2707" s="4" t="s">
        <v>331</v>
      </c>
      <c r="G2707" s="4" t="s">
        <v>357</v>
      </c>
      <c r="H2707" s="4"/>
      <c r="I2707" s="66">
        <v>20.535071559999999</v>
      </c>
      <c r="J2707" s="53">
        <v>29.436316629999997</v>
      </c>
      <c r="K2707" s="53">
        <v>0.45337741100000006</v>
      </c>
      <c r="L2707" s="53">
        <v>1.5290876850000001E-2</v>
      </c>
      <c r="M2707" s="53">
        <v>1.4067606702000003E-2</v>
      </c>
      <c r="N2707" s="53">
        <v>3.0709887199999999E-3</v>
      </c>
      <c r="O2707" s="54">
        <v>0.84644884140260002</v>
      </c>
    </row>
    <row r="2708" spans="1:15" x14ac:dyDescent="0.25">
      <c r="A2708" s="5" t="s">
        <v>223</v>
      </c>
      <c r="B2708" s="4" t="s">
        <v>250</v>
      </c>
      <c r="C2708" s="4" t="s">
        <v>440</v>
      </c>
      <c r="D2708" s="4" t="s">
        <v>37</v>
      </c>
      <c r="E2708" s="4" t="s">
        <v>333</v>
      </c>
      <c r="F2708" s="4" t="s">
        <v>331</v>
      </c>
      <c r="G2708" s="4" t="s">
        <v>357</v>
      </c>
      <c r="H2708" s="4"/>
      <c r="I2708" s="66">
        <v>219.37813882299997</v>
      </c>
      <c r="J2708" s="53">
        <v>64.860589701000009</v>
      </c>
      <c r="K2708" s="53">
        <v>1.0149189244999999</v>
      </c>
      <c r="L2708" s="53">
        <v>4.3820989441999997E-2</v>
      </c>
      <c r="M2708" s="53">
        <v>4.0315310286640003E-2</v>
      </c>
      <c r="N2708" s="53">
        <v>6.087022537000001E-3</v>
      </c>
      <c r="O2708" s="54">
        <v>2.7180136123902705</v>
      </c>
    </row>
    <row r="2709" spans="1:15" x14ac:dyDescent="0.25">
      <c r="A2709" s="5" t="s">
        <v>223</v>
      </c>
      <c r="B2709" s="4" t="s">
        <v>250</v>
      </c>
      <c r="C2709" s="4" t="s">
        <v>440</v>
      </c>
      <c r="D2709" s="4" t="s">
        <v>38</v>
      </c>
      <c r="E2709" s="4" t="s">
        <v>361</v>
      </c>
      <c r="F2709" s="4" t="s">
        <v>331</v>
      </c>
      <c r="G2709" s="4" t="s">
        <v>357</v>
      </c>
      <c r="H2709" s="4"/>
      <c r="I2709" s="66">
        <v>40.29452741099999</v>
      </c>
      <c r="J2709" s="53">
        <v>26.876113033999999</v>
      </c>
      <c r="K2709" s="53">
        <v>0.38452746660000003</v>
      </c>
      <c r="L2709" s="53">
        <v>1.901980801E-2</v>
      </c>
      <c r="M2709" s="53">
        <v>1.7498223369200001E-2</v>
      </c>
      <c r="N2709" s="53">
        <v>2.5603201540000003E-3</v>
      </c>
      <c r="O2709" s="54">
        <v>1.05104810695025</v>
      </c>
    </row>
    <row r="2710" spans="1:15" x14ac:dyDescent="0.25">
      <c r="A2710" s="5" t="s">
        <v>223</v>
      </c>
      <c r="B2710" s="4" t="s">
        <v>250</v>
      </c>
      <c r="C2710" s="4" t="s">
        <v>440</v>
      </c>
      <c r="D2710" s="4" t="s">
        <v>39</v>
      </c>
      <c r="E2710" s="4" t="s">
        <v>334</v>
      </c>
      <c r="F2710" s="4" t="s">
        <v>331</v>
      </c>
      <c r="G2710" s="4" t="s">
        <v>357</v>
      </c>
      <c r="H2710" s="4"/>
      <c r="I2710" s="66">
        <v>2.903854972</v>
      </c>
      <c r="J2710" s="53">
        <v>1.33439259</v>
      </c>
      <c r="K2710" s="53">
        <v>1.9492590900000002E-2</v>
      </c>
      <c r="L2710" s="53">
        <v>1.3273686729999999E-3</v>
      </c>
      <c r="M2710" s="53">
        <v>1.2211791791600002E-3</v>
      </c>
      <c r="N2710" s="53">
        <v>1.3177144009999999E-4</v>
      </c>
      <c r="O2710" s="54">
        <v>6.2396417592900009E-2</v>
      </c>
    </row>
    <row r="2711" spans="1:15" x14ac:dyDescent="0.25">
      <c r="A2711" s="5" t="s">
        <v>223</v>
      </c>
      <c r="B2711" s="4" t="s">
        <v>250</v>
      </c>
      <c r="C2711" s="4" t="s">
        <v>440</v>
      </c>
      <c r="D2711" s="4" t="s">
        <v>40</v>
      </c>
      <c r="E2711" s="4" t="s">
        <v>362</v>
      </c>
      <c r="F2711" s="4" t="s">
        <v>331</v>
      </c>
      <c r="G2711" s="4" t="s">
        <v>357</v>
      </c>
      <c r="H2711" s="4"/>
      <c r="I2711" s="66">
        <v>63.903712761999998</v>
      </c>
      <c r="J2711" s="53">
        <v>49.887733537999992</v>
      </c>
      <c r="K2711" s="53">
        <v>0.97672738962000005</v>
      </c>
      <c r="L2711" s="53">
        <v>3.8594270237000003E-2</v>
      </c>
      <c r="M2711" s="53">
        <v>3.5506728618039995E-2</v>
      </c>
      <c r="N2711" s="53">
        <v>5.3935707875999994E-3</v>
      </c>
      <c r="O2711" s="54">
        <v>1.9807594892370404</v>
      </c>
    </row>
    <row r="2712" spans="1:15" x14ac:dyDescent="0.25">
      <c r="A2712" s="5" t="s">
        <v>223</v>
      </c>
      <c r="B2712" s="4" t="s">
        <v>250</v>
      </c>
      <c r="C2712" s="4" t="s">
        <v>440</v>
      </c>
      <c r="D2712" s="4" t="s">
        <v>41</v>
      </c>
      <c r="E2712" s="4" t="s">
        <v>363</v>
      </c>
      <c r="F2712" s="4" t="s">
        <v>331</v>
      </c>
      <c r="G2712" s="4" t="s">
        <v>357</v>
      </c>
      <c r="H2712" s="4"/>
      <c r="I2712" s="66">
        <v>212.65296083999999</v>
      </c>
      <c r="J2712" s="53">
        <v>15.271808760000001</v>
      </c>
      <c r="K2712" s="53">
        <v>0.41531435719999998</v>
      </c>
      <c r="L2712" s="53">
        <v>2.1406423040000004E-2</v>
      </c>
      <c r="M2712" s="53">
        <v>1.9693909196800002E-2</v>
      </c>
      <c r="N2712" s="53">
        <v>1.8330276549999999E-3</v>
      </c>
      <c r="O2712" s="54">
        <v>1.12254161141492</v>
      </c>
    </row>
    <row r="2713" spans="1:15" x14ac:dyDescent="0.25">
      <c r="A2713" s="5" t="s">
        <v>223</v>
      </c>
      <c r="B2713" s="4" t="s">
        <v>250</v>
      </c>
      <c r="C2713" s="4" t="s">
        <v>440</v>
      </c>
      <c r="D2713" s="4" t="s">
        <v>42</v>
      </c>
      <c r="E2713" s="4" t="s">
        <v>335</v>
      </c>
      <c r="F2713" s="4" t="s">
        <v>331</v>
      </c>
      <c r="G2713" s="4" t="s">
        <v>357</v>
      </c>
      <c r="H2713" s="4"/>
      <c r="I2713" s="66">
        <v>78.69728302999998</v>
      </c>
      <c r="J2713" s="53">
        <v>115.44561867999998</v>
      </c>
      <c r="K2713" s="53">
        <v>1.3770106960000001</v>
      </c>
      <c r="L2713" s="53">
        <v>5.91770966E-2</v>
      </c>
      <c r="M2713" s="53">
        <v>5.4442928872000008E-2</v>
      </c>
      <c r="N2713" s="53">
        <v>1.1246151270000001E-2</v>
      </c>
      <c r="O2713" s="54">
        <v>3.0464244990192006</v>
      </c>
    </row>
    <row r="2714" spans="1:15" x14ac:dyDescent="0.25">
      <c r="A2714" s="5" t="s">
        <v>223</v>
      </c>
      <c r="B2714" s="4" t="s">
        <v>250</v>
      </c>
      <c r="C2714" s="4" t="s">
        <v>440</v>
      </c>
      <c r="D2714" s="4" t="s">
        <v>43</v>
      </c>
      <c r="E2714" s="4" t="s">
        <v>364</v>
      </c>
      <c r="F2714" s="4" t="s">
        <v>331</v>
      </c>
      <c r="G2714" s="4" t="s">
        <v>357</v>
      </c>
      <c r="H2714" s="4"/>
      <c r="I2714" s="66">
        <v>504.7504586</v>
      </c>
      <c r="J2714" s="53">
        <v>64.078356839999998</v>
      </c>
      <c r="K2714" s="53">
        <v>0.93549298609999998</v>
      </c>
      <c r="L2714" s="53">
        <v>3.8947187729999999E-2</v>
      </c>
      <c r="M2714" s="53">
        <v>3.5831412711600001E-2</v>
      </c>
      <c r="N2714" s="53">
        <v>5.3996786580000006E-3</v>
      </c>
      <c r="O2714" s="54">
        <v>3.2395192721333306</v>
      </c>
    </row>
    <row r="2715" spans="1:15" x14ac:dyDescent="0.25">
      <c r="A2715" s="5" t="s">
        <v>223</v>
      </c>
      <c r="B2715" s="4" t="s">
        <v>250</v>
      </c>
      <c r="C2715" s="4" t="s">
        <v>440</v>
      </c>
      <c r="D2715" s="4" t="s">
        <v>44</v>
      </c>
      <c r="E2715" s="4" t="s">
        <v>365</v>
      </c>
      <c r="F2715" s="4" t="s">
        <v>331</v>
      </c>
      <c r="G2715" s="4" t="s">
        <v>357</v>
      </c>
      <c r="H2715" s="4"/>
      <c r="I2715" s="66">
        <v>2.1471494100999999</v>
      </c>
      <c r="J2715" s="53">
        <v>2.4959167211000004</v>
      </c>
      <c r="K2715" s="53">
        <v>0.17908906023999999</v>
      </c>
      <c r="L2715" s="53">
        <v>1.690623757E-3</v>
      </c>
      <c r="M2715" s="53">
        <v>1.5553738564399997E-3</v>
      </c>
      <c r="N2715" s="53">
        <v>4.3967756789999995E-4</v>
      </c>
      <c r="O2715" s="54">
        <v>0.11323270960982899</v>
      </c>
    </row>
    <row r="2716" spans="1:15" x14ac:dyDescent="0.25">
      <c r="A2716" s="5" t="s">
        <v>223</v>
      </c>
      <c r="B2716" s="4" t="s">
        <v>250</v>
      </c>
      <c r="C2716" s="4" t="s">
        <v>440</v>
      </c>
      <c r="D2716" s="4" t="s">
        <v>45</v>
      </c>
      <c r="E2716" s="4" t="s">
        <v>336</v>
      </c>
      <c r="F2716" s="4" t="s">
        <v>331</v>
      </c>
      <c r="G2716" s="4" t="s">
        <v>357</v>
      </c>
      <c r="H2716" s="4"/>
      <c r="I2716" s="66">
        <v>13.715273219999998</v>
      </c>
      <c r="J2716" s="53">
        <v>7.4067018000000004</v>
      </c>
      <c r="K2716" s="53">
        <v>0.125213093</v>
      </c>
      <c r="L2716" s="53">
        <v>4.9350232200000002E-3</v>
      </c>
      <c r="M2716" s="53">
        <v>4.5402213624000003E-3</v>
      </c>
      <c r="N2716" s="53">
        <v>7.25312565E-4</v>
      </c>
      <c r="O2716" s="54">
        <v>0.27451003177420003</v>
      </c>
    </row>
    <row r="2717" spans="1:15" x14ac:dyDescent="0.25">
      <c r="A2717" s="5" t="s">
        <v>223</v>
      </c>
      <c r="B2717" s="4" t="s">
        <v>250</v>
      </c>
      <c r="C2717" s="4" t="s">
        <v>440</v>
      </c>
      <c r="D2717" s="4" t="s">
        <v>46</v>
      </c>
      <c r="E2717" s="4" t="s">
        <v>366</v>
      </c>
      <c r="F2717" s="4" t="s">
        <v>331</v>
      </c>
      <c r="G2717" s="4" t="s">
        <v>357</v>
      </c>
      <c r="H2717" s="4"/>
      <c r="I2717" s="66">
        <v>2.0147264931</v>
      </c>
      <c r="J2717" s="53">
        <v>2.7332547890000001</v>
      </c>
      <c r="K2717" s="53">
        <v>0.24115249159999996</v>
      </c>
      <c r="L2717" s="53">
        <v>2.6034747419999998E-3</v>
      </c>
      <c r="M2717" s="53">
        <v>2.3951967626399998E-3</v>
      </c>
      <c r="N2717" s="53">
        <v>6.7850499270000013E-4</v>
      </c>
      <c r="O2717" s="54">
        <v>0.13124654254048002</v>
      </c>
    </row>
    <row r="2718" spans="1:15" x14ac:dyDescent="0.25">
      <c r="A2718" s="5" t="s">
        <v>223</v>
      </c>
      <c r="B2718" s="4" t="s">
        <v>250</v>
      </c>
      <c r="C2718" s="4" t="s">
        <v>440</v>
      </c>
      <c r="D2718" s="4" t="s">
        <v>47</v>
      </c>
      <c r="E2718" s="4" t="s">
        <v>367</v>
      </c>
      <c r="F2718" s="4" t="s">
        <v>331</v>
      </c>
      <c r="G2718" s="4" t="s">
        <v>357</v>
      </c>
      <c r="H2718" s="4"/>
      <c r="I2718" s="66">
        <v>3.2254534559999999</v>
      </c>
      <c r="J2718" s="53">
        <v>4.4174058350000003</v>
      </c>
      <c r="K2718" s="53">
        <v>0.3973389651</v>
      </c>
      <c r="L2718" s="53">
        <v>6.3843999640000003E-3</v>
      </c>
      <c r="M2718" s="53">
        <v>5.8736479668800006E-3</v>
      </c>
      <c r="N2718" s="53">
        <v>1.6000191369999999E-3</v>
      </c>
      <c r="O2718" s="54">
        <v>0.20479434650369749</v>
      </c>
    </row>
    <row r="2719" spans="1:15" x14ac:dyDescent="0.25">
      <c r="A2719" s="5" t="s">
        <v>223</v>
      </c>
      <c r="B2719" s="4" t="s">
        <v>250</v>
      </c>
      <c r="C2719" s="4" t="s">
        <v>440</v>
      </c>
      <c r="D2719" s="4" t="s">
        <v>48</v>
      </c>
      <c r="E2719" s="4" t="s">
        <v>368</v>
      </c>
      <c r="F2719" s="4" t="s">
        <v>331</v>
      </c>
      <c r="G2719" s="4" t="s">
        <v>357</v>
      </c>
      <c r="H2719" s="4"/>
      <c r="I2719" s="66">
        <v>16.732637426</v>
      </c>
      <c r="J2719" s="53">
        <v>39.823110537000005</v>
      </c>
      <c r="K2719" s="53">
        <v>0.54259465480000002</v>
      </c>
      <c r="L2719" s="53">
        <v>1.8005916651999996E-2</v>
      </c>
      <c r="M2719" s="53">
        <v>1.6565443319839997E-2</v>
      </c>
      <c r="N2719" s="53">
        <v>3.6945048739999999E-3</v>
      </c>
      <c r="O2719" s="54">
        <v>1.0890141244182603</v>
      </c>
    </row>
    <row r="2720" spans="1:15" x14ac:dyDescent="0.25">
      <c r="A2720" s="5" t="s">
        <v>223</v>
      </c>
      <c r="B2720" s="4" t="s">
        <v>250</v>
      </c>
      <c r="C2720" s="4" t="s">
        <v>440</v>
      </c>
      <c r="D2720" s="4" t="s">
        <v>49</v>
      </c>
      <c r="E2720" s="4" t="s">
        <v>369</v>
      </c>
      <c r="F2720" s="4" t="s">
        <v>331</v>
      </c>
      <c r="G2720" s="4" t="s">
        <v>357</v>
      </c>
      <c r="H2720" s="4"/>
      <c r="I2720" s="66">
        <v>20.572910730000004</v>
      </c>
      <c r="J2720" s="53">
        <v>19.477907569999999</v>
      </c>
      <c r="K2720" s="53">
        <v>0.76328985540000005</v>
      </c>
      <c r="L2720" s="53">
        <v>1.0677404480000001E-2</v>
      </c>
      <c r="M2720" s="53">
        <v>9.8232121216000005E-3</v>
      </c>
      <c r="N2720" s="53">
        <v>2.5798446589999999E-3</v>
      </c>
      <c r="O2720" s="54">
        <v>0.70631333863619994</v>
      </c>
    </row>
    <row r="2721" spans="1:15" x14ac:dyDescent="0.25">
      <c r="A2721" s="5" t="s">
        <v>223</v>
      </c>
      <c r="B2721" s="4" t="s">
        <v>250</v>
      </c>
      <c r="C2721" s="4" t="s">
        <v>440</v>
      </c>
      <c r="D2721" s="4" t="s">
        <v>50</v>
      </c>
      <c r="E2721" s="4" t="s">
        <v>370</v>
      </c>
      <c r="F2721" s="4" t="s">
        <v>331</v>
      </c>
      <c r="G2721" s="4" t="s">
        <v>357</v>
      </c>
      <c r="H2721" s="4"/>
      <c r="I2721" s="66">
        <v>59.38239231</v>
      </c>
      <c r="J2721" s="53">
        <v>10.404923279999998</v>
      </c>
      <c r="K2721" s="53">
        <v>0.15742394100000001</v>
      </c>
      <c r="L2721" s="53">
        <v>4.7192361830000005E-3</v>
      </c>
      <c r="M2721" s="53">
        <v>4.3416972883600002E-3</v>
      </c>
      <c r="N2721" s="53">
        <v>8.4368183600000001E-4</v>
      </c>
      <c r="O2721" s="54">
        <v>0.46410324502750899</v>
      </c>
    </row>
    <row r="2722" spans="1:15" x14ac:dyDescent="0.25">
      <c r="A2722" s="5" t="s">
        <v>223</v>
      </c>
      <c r="B2722" s="4" t="s">
        <v>250</v>
      </c>
      <c r="C2722" s="4" t="s">
        <v>440</v>
      </c>
      <c r="D2722" s="4" t="s">
        <v>51</v>
      </c>
      <c r="E2722" s="4" t="s">
        <v>371</v>
      </c>
      <c r="F2722" s="4" t="s">
        <v>331</v>
      </c>
      <c r="G2722" s="4" t="s">
        <v>357</v>
      </c>
      <c r="H2722" s="4"/>
      <c r="I2722" s="66">
        <v>1.3336922440000001</v>
      </c>
      <c r="J2722" s="53">
        <v>3.0346639230000001</v>
      </c>
      <c r="K2722" s="53">
        <v>0.28293201981999999</v>
      </c>
      <c r="L2722" s="53">
        <v>2.2202937810000003E-3</v>
      </c>
      <c r="M2722" s="53">
        <v>2.0426702785200004E-3</v>
      </c>
      <c r="N2722" s="53">
        <v>6.0638929429999999E-4</v>
      </c>
      <c r="O2722" s="54">
        <v>0.15468078689724002</v>
      </c>
    </row>
    <row r="2723" spans="1:15" x14ac:dyDescent="0.25">
      <c r="A2723" s="5" t="s">
        <v>223</v>
      </c>
      <c r="B2723" s="4" t="s">
        <v>250</v>
      </c>
      <c r="C2723" s="4" t="s">
        <v>440</v>
      </c>
      <c r="D2723" s="4" t="s">
        <v>52</v>
      </c>
      <c r="E2723" s="4" t="s">
        <v>372</v>
      </c>
      <c r="F2723" s="4" t="s">
        <v>338</v>
      </c>
      <c r="G2723" s="4" t="s">
        <v>357</v>
      </c>
      <c r="H2723" s="4"/>
      <c r="I2723" s="66">
        <v>13.468393990000003</v>
      </c>
      <c r="J2723" s="53">
        <v>14.78605516</v>
      </c>
      <c r="K2723" s="53">
        <v>0.87947424799999996</v>
      </c>
      <c r="L2723" s="53">
        <v>7.4774216819999996E-3</v>
      </c>
      <c r="M2723" s="53">
        <v>6.8792279474400005E-3</v>
      </c>
      <c r="N2723" s="53">
        <v>1.8840229950000001E-3</v>
      </c>
      <c r="O2723" s="54">
        <v>0.63634474733309998</v>
      </c>
    </row>
    <row r="2724" spans="1:15" x14ac:dyDescent="0.25">
      <c r="A2724" s="5" t="s">
        <v>223</v>
      </c>
      <c r="B2724" s="4" t="s">
        <v>250</v>
      </c>
      <c r="C2724" s="4" t="s">
        <v>440</v>
      </c>
      <c r="D2724" s="4" t="s">
        <v>53</v>
      </c>
      <c r="E2724" s="4" t="s">
        <v>373</v>
      </c>
      <c r="F2724" s="4" t="s">
        <v>338</v>
      </c>
      <c r="G2724" s="4" t="s">
        <v>357</v>
      </c>
      <c r="H2724" s="4"/>
      <c r="I2724" s="66">
        <v>7.5608675643000005</v>
      </c>
      <c r="J2724" s="53">
        <v>21.597584327</v>
      </c>
      <c r="K2724" s="53">
        <v>1.9215840107</v>
      </c>
      <c r="L2724" s="53">
        <v>2.3442341265999998E-2</v>
      </c>
      <c r="M2724" s="53">
        <v>2.1566953964719998E-2</v>
      </c>
      <c r="N2724" s="53">
        <v>5.8778690320000007E-3</v>
      </c>
      <c r="O2724" s="54">
        <v>0.98239714488598995</v>
      </c>
    </row>
    <row r="2725" spans="1:15" x14ac:dyDescent="0.25">
      <c r="A2725" s="5" t="s">
        <v>223</v>
      </c>
      <c r="B2725" s="4" t="s">
        <v>250</v>
      </c>
      <c r="C2725" s="4" t="s">
        <v>440</v>
      </c>
      <c r="D2725" s="4" t="s">
        <v>54</v>
      </c>
      <c r="E2725" s="4" t="s">
        <v>337</v>
      </c>
      <c r="F2725" s="4" t="s">
        <v>338</v>
      </c>
      <c r="G2725" s="4" t="s">
        <v>357</v>
      </c>
      <c r="H2725" s="4"/>
      <c r="I2725" s="66">
        <v>7.8494402229000002</v>
      </c>
      <c r="J2725" s="53">
        <v>8.5466528509999993</v>
      </c>
      <c r="K2725" s="53">
        <v>0.26340778899999995</v>
      </c>
      <c r="L2725" s="53">
        <v>7.7909689929999996E-3</v>
      </c>
      <c r="M2725" s="53">
        <v>7.1676914735599988E-3</v>
      </c>
      <c r="N2725" s="53">
        <v>1.4477644234E-3</v>
      </c>
      <c r="O2725" s="54">
        <v>0.32646087688830794</v>
      </c>
    </row>
    <row r="2726" spans="1:15" x14ac:dyDescent="0.25">
      <c r="A2726" s="5" t="s">
        <v>223</v>
      </c>
      <c r="B2726" s="4" t="s">
        <v>250</v>
      </c>
      <c r="C2726" s="4" t="s">
        <v>440</v>
      </c>
      <c r="D2726" s="4" t="s">
        <v>55</v>
      </c>
      <c r="E2726" s="4" t="s">
        <v>339</v>
      </c>
      <c r="F2726" s="4" t="s">
        <v>338</v>
      </c>
      <c r="G2726" s="4" t="s">
        <v>357</v>
      </c>
      <c r="H2726" s="4"/>
      <c r="I2726" s="66">
        <v>33.029531145300005</v>
      </c>
      <c r="J2726" s="53">
        <v>24.062647321999997</v>
      </c>
      <c r="K2726" s="53">
        <v>0.42020856030000003</v>
      </c>
      <c r="L2726" s="53">
        <v>3.2601840406000004E-2</v>
      </c>
      <c r="M2726" s="53">
        <v>2.9993693173520006E-2</v>
      </c>
      <c r="N2726" s="53">
        <v>2.6137053611999996E-3</v>
      </c>
      <c r="O2726" s="54">
        <v>1.4964602770657602</v>
      </c>
    </row>
    <row r="2727" spans="1:15" x14ac:dyDescent="0.25">
      <c r="A2727" s="5" t="s">
        <v>223</v>
      </c>
      <c r="B2727" s="4" t="s">
        <v>250</v>
      </c>
      <c r="C2727" s="4" t="s">
        <v>440</v>
      </c>
      <c r="D2727" s="4" t="s">
        <v>56</v>
      </c>
      <c r="E2727" s="4" t="s">
        <v>374</v>
      </c>
      <c r="F2727" s="4" t="s">
        <v>338</v>
      </c>
      <c r="G2727" s="4" t="s">
        <v>357</v>
      </c>
      <c r="H2727" s="4"/>
      <c r="I2727" s="66">
        <v>0.780927861</v>
      </c>
      <c r="J2727" s="53">
        <v>1.0688872864999999</v>
      </c>
      <c r="K2727" s="53">
        <v>5.5996819521999995E-2</v>
      </c>
      <c r="L2727" s="53">
        <v>5.3757218430000001E-4</v>
      </c>
      <c r="M2727" s="53">
        <v>4.9456640955600011E-4</v>
      </c>
      <c r="N2727" s="53">
        <v>1.3193727394999999E-4</v>
      </c>
      <c r="O2727" s="54">
        <v>4.3332686689908008E-2</v>
      </c>
    </row>
    <row r="2728" spans="1:15" x14ac:dyDescent="0.25">
      <c r="A2728" s="5" t="s">
        <v>223</v>
      </c>
      <c r="B2728" s="4" t="s">
        <v>250</v>
      </c>
      <c r="C2728" s="4" t="s">
        <v>440</v>
      </c>
      <c r="D2728" s="4" t="s">
        <v>57</v>
      </c>
      <c r="E2728" s="4" t="s">
        <v>375</v>
      </c>
      <c r="F2728" s="4" t="s">
        <v>338</v>
      </c>
      <c r="G2728" s="4" t="s">
        <v>357</v>
      </c>
      <c r="H2728" s="4"/>
      <c r="I2728" s="66">
        <v>1.074871736</v>
      </c>
      <c r="J2728" s="53">
        <v>1.6478797619999999</v>
      </c>
      <c r="K2728" s="53">
        <v>2.320242229E-2</v>
      </c>
      <c r="L2728" s="53">
        <v>6.9892106780000002E-4</v>
      </c>
      <c r="M2728" s="53">
        <v>6.4300738237600002E-4</v>
      </c>
      <c r="N2728" s="53">
        <v>1.4580027639999999E-4</v>
      </c>
      <c r="O2728" s="54">
        <v>5.3007398832100004E-2</v>
      </c>
    </row>
    <row r="2729" spans="1:15" x14ac:dyDescent="0.25">
      <c r="A2729" s="5" t="s">
        <v>223</v>
      </c>
      <c r="B2729" s="4" t="s">
        <v>250</v>
      </c>
      <c r="C2729" s="4" t="s">
        <v>440</v>
      </c>
      <c r="D2729" s="4" t="s">
        <v>58</v>
      </c>
      <c r="E2729" s="4" t="s">
        <v>376</v>
      </c>
      <c r="F2729" s="4" t="s">
        <v>338</v>
      </c>
      <c r="G2729" s="4" t="s">
        <v>357</v>
      </c>
      <c r="H2729" s="4"/>
      <c r="I2729" s="66">
        <v>0.50425625360000004</v>
      </c>
      <c r="J2729" s="53">
        <v>0.69741498940000013</v>
      </c>
      <c r="K2729" s="53">
        <v>6.6362402929999995E-2</v>
      </c>
      <c r="L2729" s="53">
        <v>2.4212218519000001E-3</v>
      </c>
      <c r="M2729" s="53">
        <v>2.227524103748E-3</v>
      </c>
      <c r="N2729" s="53">
        <v>5.742690691E-4</v>
      </c>
      <c r="O2729" s="54">
        <v>3.1505322493050998E-2</v>
      </c>
    </row>
    <row r="2730" spans="1:15" x14ac:dyDescent="0.25">
      <c r="A2730" s="5" t="s">
        <v>223</v>
      </c>
      <c r="B2730" s="4" t="s">
        <v>250</v>
      </c>
      <c r="C2730" s="4" t="s">
        <v>440</v>
      </c>
      <c r="D2730" s="4" t="s">
        <v>59</v>
      </c>
      <c r="E2730" s="4" t="s">
        <v>377</v>
      </c>
      <c r="F2730" s="4" t="s">
        <v>341</v>
      </c>
      <c r="G2730" s="4" t="s">
        <v>357</v>
      </c>
      <c r="H2730" s="4"/>
      <c r="I2730" s="66">
        <v>96076.02051100001</v>
      </c>
      <c r="J2730" s="53">
        <v>1226.99594144</v>
      </c>
      <c r="K2730" s="53">
        <v>16.3017595335</v>
      </c>
      <c r="L2730" s="53">
        <v>1.3013493547499999</v>
      </c>
      <c r="M2730" s="53">
        <v>1.1972414063700001</v>
      </c>
      <c r="N2730" s="53">
        <v>0.10085841647</v>
      </c>
      <c r="O2730" s="54">
        <v>140.8229154972552</v>
      </c>
    </row>
    <row r="2731" spans="1:15" x14ac:dyDescent="0.25">
      <c r="A2731" s="5" t="s">
        <v>223</v>
      </c>
      <c r="B2731" s="4" t="s">
        <v>250</v>
      </c>
      <c r="C2731" s="4" t="s">
        <v>440</v>
      </c>
      <c r="D2731" s="4" t="s">
        <v>60</v>
      </c>
      <c r="E2731" s="4" t="s">
        <v>377</v>
      </c>
      <c r="F2731" s="4" t="s">
        <v>342</v>
      </c>
      <c r="G2731" s="4" t="s">
        <v>357</v>
      </c>
      <c r="H2731" s="4"/>
      <c r="I2731" s="66">
        <v>5899.5686699999997</v>
      </c>
      <c r="J2731" s="53">
        <v>838.9509678500001</v>
      </c>
      <c r="K2731" s="53">
        <v>14.691488209999999</v>
      </c>
      <c r="L2731" s="53">
        <v>1.61971669301</v>
      </c>
      <c r="M2731" s="53">
        <v>1.4901393575691999</v>
      </c>
      <c r="N2731" s="53">
        <v>0.10111491137499999</v>
      </c>
      <c r="O2731" s="54">
        <v>90.183665761647006</v>
      </c>
    </row>
    <row r="2732" spans="1:15" x14ac:dyDescent="0.25">
      <c r="A2732" s="5" t="s">
        <v>223</v>
      </c>
      <c r="B2732" s="4" t="s">
        <v>250</v>
      </c>
      <c r="C2732" s="4" t="s">
        <v>440</v>
      </c>
      <c r="D2732" s="4" t="s">
        <v>61</v>
      </c>
      <c r="E2732" s="4" t="s">
        <v>340</v>
      </c>
      <c r="F2732" s="4" t="s">
        <v>341</v>
      </c>
      <c r="G2732" s="4" t="s">
        <v>357</v>
      </c>
      <c r="H2732" s="4"/>
      <c r="I2732" s="66">
        <v>8439.6162000000004</v>
      </c>
      <c r="J2732" s="53">
        <v>102.95412</v>
      </c>
      <c r="K2732" s="53">
        <v>1.3703898999999999</v>
      </c>
      <c r="L2732" s="53">
        <v>0.11068839</v>
      </c>
      <c r="M2732" s="53">
        <v>0.1018333188</v>
      </c>
      <c r="N2732" s="53">
        <v>8.4704979999999999E-3</v>
      </c>
      <c r="O2732" s="54">
        <v>11.9547038167</v>
      </c>
    </row>
    <row r="2733" spans="1:15" x14ac:dyDescent="0.25">
      <c r="A2733" s="5" t="s">
        <v>223</v>
      </c>
      <c r="B2733" s="4" t="s">
        <v>250</v>
      </c>
      <c r="C2733" s="4" t="s">
        <v>440</v>
      </c>
      <c r="D2733" s="4" t="s">
        <v>62</v>
      </c>
      <c r="E2733" s="4" t="s">
        <v>340</v>
      </c>
      <c r="F2733" s="4" t="s">
        <v>342</v>
      </c>
      <c r="G2733" s="4" t="s">
        <v>357</v>
      </c>
      <c r="H2733" s="4"/>
      <c r="I2733" s="66">
        <v>1862.0600999999999</v>
      </c>
      <c r="J2733" s="53">
        <v>549.91449</v>
      </c>
      <c r="K2733" s="53">
        <v>7.9414821</v>
      </c>
      <c r="L2733" s="53">
        <v>0.71676505000000001</v>
      </c>
      <c r="M2733" s="53">
        <v>0.65942384600000004</v>
      </c>
      <c r="N2733" s="53">
        <v>5.187957E-2</v>
      </c>
      <c r="O2733" s="54">
        <v>54.183435869999997</v>
      </c>
    </row>
    <row r="2734" spans="1:15" x14ac:dyDescent="0.25">
      <c r="A2734" s="5" t="s">
        <v>223</v>
      </c>
      <c r="B2734" s="4" t="s">
        <v>250</v>
      </c>
      <c r="C2734" s="4" t="s">
        <v>440</v>
      </c>
      <c r="D2734" s="4" t="s">
        <v>63</v>
      </c>
      <c r="E2734" s="4" t="s">
        <v>344</v>
      </c>
      <c r="F2734" s="4" t="s">
        <v>341</v>
      </c>
      <c r="G2734" s="4" t="s">
        <v>357</v>
      </c>
      <c r="H2734" s="4"/>
      <c r="I2734" s="66">
        <v>661.36084000000005</v>
      </c>
      <c r="J2734" s="53">
        <v>5.8928064999999998</v>
      </c>
      <c r="K2734" s="53">
        <v>8.5596211000000005E-2</v>
      </c>
      <c r="L2734" s="53">
        <v>7.8202802999999994E-3</v>
      </c>
      <c r="M2734" s="53">
        <v>7.1946578760000001E-3</v>
      </c>
      <c r="N2734" s="53">
        <v>5.6019920000000001E-4</v>
      </c>
      <c r="O2734" s="54">
        <v>0.74567255785999997</v>
      </c>
    </row>
    <row r="2735" spans="1:15" x14ac:dyDescent="0.25">
      <c r="A2735" s="5" t="s">
        <v>223</v>
      </c>
      <c r="B2735" s="4" t="s">
        <v>250</v>
      </c>
      <c r="C2735" s="4" t="s">
        <v>440</v>
      </c>
      <c r="D2735" s="4" t="s">
        <v>64</v>
      </c>
      <c r="E2735" s="4" t="s">
        <v>344</v>
      </c>
      <c r="F2735" s="4" t="s">
        <v>342</v>
      </c>
      <c r="G2735" s="4" t="s">
        <v>357</v>
      </c>
      <c r="H2735" s="4"/>
      <c r="I2735" s="66">
        <v>136.07574910000002</v>
      </c>
      <c r="J2735" s="53">
        <v>22.888658930000002</v>
      </c>
      <c r="K2735" s="53">
        <v>0.35289437200000001</v>
      </c>
      <c r="L2735" s="53">
        <v>2.6012112550000001E-2</v>
      </c>
      <c r="M2735" s="53">
        <v>2.3931143546000001E-2</v>
      </c>
      <c r="N2735" s="53">
        <v>2.372995906E-3</v>
      </c>
      <c r="O2735" s="54">
        <v>1.8408875309650004</v>
      </c>
    </row>
    <row r="2736" spans="1:15" x14ac:dyDescent="0.25">
      <c r="A2736" s="5" t="s">
        <v>223</v>
      </c>
      <c r="B2736" s="4" t="s">
        <v>250</v>
      </c>
      <c r="C2736" s="4" t="s">
        <v>440</v>
      </c>
      <c r="D2736" s="4" t="s">
        <v>65</v>
      </c>
      <c r="E2736" s="4" t="s">
        <v>345</v>
      </c>
      <c r="F2736" s="4" t="s">
        <v>341</v>
      </c>
      <c r="G2736" s="4" t="s">
        <v>357</v>
      </c>
      <c r="H2736" s="4"/>
      <c r="I2736" s="66">
        <v>1066.9235000000001</v>
      </c>
      <c r="J2736" s="53">
        <v>11.235900000000001</v>
      </c>
      <c r="K2736" s="53">
        <v>0.16336547000000001</v>
      </c>
      <c r="L2736" s="53">
        <v>1.4974385E-2</v>
      </c>
      <c r="M2736" s="53">
        <v>1.37764342E-2</v>
      </c>
      <c r="N2736" s="53">
        <v>1.0690588E-3</v>
      </c>
      <c r="O2736" s="54">
        <v>1.29754318599</v>
      </c>
    </row>
    <row r="2737" spans="1:15" x14ac:dyDescent="0.25">
      <c r="A2737" s="5" t="s">
        <v>223</v>
      </c>
      <c r="B2737" s="4" t="s">
        <v>250</v>
      </c>
      <c r="C2737" s="4" t="s">
        <v>440</v>
      </c>
      <c r="D2737" s="4" t="s">
        <v>66</v>
      </c>
      <c r="E2737" s="4" t="s">
        <v>345</v>
      </c>
      <c r="F2737" s="4" t="s">
        <v>342</v>
      </c>
      <c r="G2737" s="4" t="s">
        <v>357</v>
      </c>
      <c r="H2737" s="4"/>
      <c r="I2737" s="66">
        <v>1349.2021671</v>
      </c>
      <c r="J2737" s="53">
        <v>971.30583991999993</v>
      </c>
      <c r="K2737" s="53">
        <v>19.004334261</v>
      </c>
      <c r="L2737" s="53">
        <v>0.49774808789999991</v>
      </c>
      <c r="M2737" s="53">
        <v>0.4579282408680001</v>
      </c>
      <c r="N2737" s="53">
        <v>0.10012643765000001</v>
      </c>
      <c r="O2737" s="54">
        <v>39.262522323395601</v>
      </c>
    </row>
    <row r="2738" spans="1:15" x14ac:dyDescent="0.25">
      <c r="A2738" s="5" t="s">
        <v>223</v>
      </c>
      <c r="B2738" s="4" t="s">
        <v>250</v>
      </c>
      <c r="C2738" s="4" t="s">
        <v>440</v>
      </c>
      <c r="D2738" s="4" t="s">
        <v>67</v>
      </c>
      <c r="E2738" s="4" t="s">
        <v>346</v>
      </c>
      <c r="F2738" s="4" t="s">
        <v>341</v>
      </c>
      <c r="G2738" s="4" t="s">
        <v>357</v>
      </c>
      <c r="H2738" s="4"/>
      <c r="I2738" s="66">
        <v>12643.68556</v>
      </c>
      <c r="J2738" s="53">
        <v>195.64274</v>
      </c>
      <c r="K2738" s="53">
        <v>1.3520862330000001</v>
      </c>
      <c r="L2738" s="53">
        <v>3.9471663800000001E-2</v>
      </c>
      <c r="M2738" s="53">
        <v>3.6313930696000002E-2</v>
      </c>
      <c r="N2738" s="53">
        <v>1.084398059E-2</v>
      </c>
      <c r="O2738" s="54">
        <v>11.762721588067002</v>
      </c>
    </row>
    <row r="2739" spans="1:15" x14ac:dyDescent="0.25">
      <c r="A2739" s="5" t="s">
        <v>223</v>
      </c>
      <c r="B2739" s="4" t="s">
        <v>250</v>
      </c>
      <c r="C2739" s="4" t="s">
        <v>440</v>
      </c>
      <c r="D2739" s="4" t="s">
        <v>68</v>
      </c>
      <c r="E2739" s="4" t="s">
        <v>346</v>
      </c>
      <c r="F2739" s="4" t="s">
        <v>342</v>
      </c>
      <c r="G2739" s="4" t="s">
        <v>357</v>
      </c>
      <c r="H2739" s="4"/>
      <c r="I2739" s="66">
        <v>2335.30573</v>
      </c>
      <c r="J2739" s="53">
        <v>614.27423099999999</v>
      </c>
      <c r="K2739" s="53">
        <v>4.2454408300000006</v>
      </c>
      <c r="L2739" s="53">
        <v>0.1239314814</v>
      </c>
      <c r="M2739" s="53">
        <v>0.11401696288800002</v>
      </c>
      <c r="N2739" s="53">
        <v>3.4049292799999999E-2</v>
      </c>
      <c r="O2739" s="54">
        <v>22.136397841803003</v>
      </c>
    </row>
    <row r="2740" spans="1:15" x14ac:dyDescent="0.25">
      <c r="A2740" s="5" t="s">
        <v>223</v>
      </c>
      <c r="B2740" s="4" t="s">
        <v>250</v>
      </c>
      <c r="C2740" s="4" t="s">
        <v>440</v>
      </c>
      <c r="D2740" s="4" t="s">
        <v>69</v>
      </c>
      <c r="E2740" s="4" t="s">
        <v>378</v>
      </c>
      <c r="F2740" s="4" t="s">
        <v>341</v>
      </c>
      <c r="G2740" s="4" t="s">
        <v>357</v>
      </c>
      <c r="H2740" s="4"/>
      <c r="I2740" s="66">
        <v>5115.2097160000003</v>
      </c>
      <c r="J2740" s="53">
        <v>238.58602310000001</v>
      </c>
      <c r="K2740" s="53">
        <v>3.5157453380999999</v>
      </c>
      <c r="L2740" s="53">
        <v>9.2937669529999989E-2</v>
      </c>
      <c r="M2740" s="53">
        <v>8.5502655967599983E-2</v>
      </c>
      <c r="N2740" s="53">
        <v>2.0677780401E-2</v>
      </c>
      <c r="O2740" s="54">
        <v>12.907052591079101</v>
      </c>
    </row>
    <row r="2741" spans="1:15" x14ac:dyDescent="0.25">
      <c r="A2741" s="5" t="s">
        <v>223</v>
      </c>
      <c r="B2741" s="4" t="s">
        <v>250</v>
      </c>
      <c r="C2741" s="4" t="s">
        <v>440</v>
      </c>
      <c r="D2741" s="4" t="s">
        <v>70</v>
      </c>
      <c r="E2741" s="4" t="s">
        <v>378</v>
      </c>
      <c r="F2741" s="4" t="s">
        <v>342</v>
      </c>
      <c r="G2741" s="4" t="s">
        <v>357</v>
      </c>
      <c r="H2741" s="4"/>
      <c r="I2741" s="66">
        <v>180.54909039</v>
      </c>
      <c r="J2741" s="53">
        <v>129.02310452</v>
      </c>
      <c r="K2741" s="53">
        <v>1.8010809255</v>
      </c>
      <c r="L2741" s="53">
        <v>5.3906148609999996E-2</v>
      </c>
      <c r="M2741" s="53">
        <v>4.9593656721200002E-2</v>
      </c>
      <c r="N2741" s="53">
        <v>1.1490823492999999E-2</v>
      </c>
      <c r="O2741" s="54">
        <v>3.9097707983466998</v>
      </c>
    </row>
    <row r="2742" spans="1:15" x14ac:dyDescent="0.25">
      <c r="A2742" s="5" t="s">
        <v>223</v>
      </c>
      <c r="B2742" s="4" t="s">
        <v>250</v>
      </c>
      <c r="C2742" s="4" t="s">
        <v>440</v>
      </c>
      <c r="D2742" s="4" t="s">
        <v>71</v>
      </c>
      <c r="E2742" s="4" t="s">
        <v>379</v>
      </c>
      <c r="F2742" s="4" t="s">
        <v>342</v>
      </c>
      <c r="G2742" s="4" t="s">
        <v>357</v>
      </c>
      <c r="H2742" s="4"/>
      <c r="I2742" s="66">
        <v>622.27385149999998</v>
      </c>
      <c r="J2742" s="53">
        <v>166.93704830000001</v>
      </c>
      <c r="K2742" s="53">
        <v>2.4279183850000003</v>
      </c>
      <c r="L2742" s="53">
        <v>6.0324854230000002E-2</v>
      </c>
      <c r="M2742" s="53">
        <v>5.5498865891599997E-2</v>
      </c>
      <c r="N2742" s="53">
        <v>1.3267228402E-2</v>
      </c>
      <c r="O2742" s="54">
        <v>5.6978912844003</v>
      </c>
    </row>
    <row r="2743" spans="1:15" x14ac:dyDescent="0.25">
      <c r="A2743" s="5" t="s">
        <v>223</v>
      </c>
      <c r="B2743" s="4" t="s">
        <v>250</v>
      </c>
      <c r="C2743" s="4" t="s">
        <v>440</v>
      </c>
      <c r="D2743" s="4" t="s">
        <v>72</v>
      </c>
      <c r="E2743" s="4" t="s">
        <v>380</v>
      </c>
      <c r="F2743" s="4" t="s">
        <v>342</v>
      </c>
      <c r="G2743" s="4" t="s">
        <v>357</v>
      </c>
      <c r="H2743" s="4"/>
      <c r="I2743" s="66">
        <v>1133.45984</v>
      </c>
      <c r="J2743" s="53">
        <v>67.915321000000006</v>
      </c>
      <c r="K2743" s="53">
        <v>0.93719398999999992</v>
      </c>
      <c r="L2743" s="53">
        <v>7.9615256999999995E-2</v>
      </c>
      <c r="M2743" s="53">
        <v>7.3246036439999995E-2</v>
      </c>
      <c r="N2743" s="53">
        <v>5.9672314999999997E-3</v>
      </c>
      <c r="O2743" s="54">
        <v>6.4976993797000011</v>
      </c>
    </row>
    <row r="2744" spans="1:15" x14ac:dyDescent="0.25">
      <c r="A2744" s="5" t="s">
        <v>223</v>
      </c>
      <c r="B2744" s="4" t="s">
        <v>250</v>
      </c>
      <c r="C2744" s="4" t="s">
        <v>440</v>
      </c>
      <c r="D2744" s="4" t="s">
        <v>73</v>
      </c>
      <c r="E2744" s="4" t="s">
        <v>381</v>
      </c>
      <c r="F2744" s="4" t="s">
        <v>341</v>
      </c>
      <c r="G2744" s="4" t="s">
        <v>357</v>
      </c>
      <c r="H2744" s="4"/>
      <c r="I2744" s="66">
        <v>34955.701464999998</v>
      </c>
      <c r="J2744" s="53">
        <v>3191.6831846999999</v>
      </c>
      <c r="K2744" s="53">
        <v>47.185115751000005</v>
      </c>
      <c r="L2744" s="53">
        <v>1.2460240263</v>
      </c>
      <c r="M2744" s="53">
        <v>1.146342104196</v>
      </c>
      <c r="N2744" s="53">
        <v>0.27728440970000001</v>
      </c>
      <c r="O2744" s="54">
        <v>137.56693089784</v>
      </c>
    </row>
    <row r="2745" spans="1:15" x14ac:dyDescent="0.25">
      <c r="A2745" s="5" t="s">
        <v>223</v>
      </c>
      <c r="B2745" s="4" t="s">
        <v>250</v>
      </c>
      <c r="C2745" s="4" t="s">
        <v>440</v>
      </c>
      <c r="D2745" s="4" t="s">
        <v>74</v>
      </c>
      <c r="E2745" s="4" t="s">
        <v>381</v>
      </c>
      <c r="F2745" s="4" t="s">
        <v>342</v>
      </c>
      <c r="G2745" s="4" t="s">
        <v>357</v>
      </c>
      <c r="H2745" s="4"/>
      <c r="I2745" s="66">
        <v>1233.8021322</v>
      </c>
      <c r="J2745" s="53">
        <v>1754.2435453999999</v>
      </c>
      <c r="K2745" s="53">
        <v>24.479707105999999</v>
      </c>
      <c r="L2745" s="53">
        <v>0.73020675810000002</v>
      </c>
      <c r="M2745" s="53">
        <v>0.67179021745200007</v>
      </c>
      <c r="N2745" s="53">
        <v>0.15618268248</v>
      </c>
      <c r="O2745" s="54">
        <v>50.064874495180007</v>
      </c>
    </row>
    <row r="2746" spans="1:15" x14ac:dyDescent="0.25">
      <c r="A2746" s="5" t="s">
        <v>223</v>
      </c>
      <c r="B2746" s="4" t="s">
        <v>250</v>
      </c>
      <c r="C2746" s="4" t="s">
        <v>440</v>
      </c>
      <c r="D2746" s="4" t="s">
        <v>75</v>
      </c>
      <c r="E2746" s="4" t="s">
        <v>382</v>
      </c>
      <c r="F2746" s="4" t="s">
        <v>342</v>
      </c>
      <c r="G2746" s="4" t="s">
        <v>357</v>
      </c>
      <c r="H2746" s="4"/>
      <c r="I2746" s="66">
        <v>104.95955054000001</v>
      </c>
      <c r="J2746" s="53">
        <v>195.13736300799999</v>
      </c>
      <c r="K2746" s="53">
        <v>4.4446152233300005</v>
      </c>
      <c r="L2746" s="53">
        <v>0.12139129389</v>
      </c>
      <c r="M2746" s="53">
        <v>0.11167999037880001</v>
      </c>
      <c r="N2746" s="53">
        <v>2.63483385656E-2</v>
      </c>
      <c r="O2746" s="54">
        <v>5.7002317062930388</v>
      </c>
    </row>
    <row r="2747" spans="1:15" x14ac:dyDescent="0.25">
      <c r="A2747" s="5" t="s">
        <v>223</v>
      </c>
      <c r="B2747" s="4" t="s">
        <v>250</v>
      </c>
      <c r="C2747" s="4" t="s">
        <v>440</v>
      </c>
      <c r="D2747" s="4" t="s">
        <v>76</v>
      </c>
      <c r="E2747" s="4" t="s">
        <v>347</v>
      </c>
      <c r="F2747" s="4" t="s">
        <v>342</v>
      </c>
      <c r="G2747" s="4" t="s">
        <v>357</v>
      </c>
      <c r="H2747" s="4"/>
      <c r="I2747" s="66">
        <v>3599.6974942000002</v>
      </c>
      <c r="J2747" s="53">
        <v>4964.1706234000003</v>
      </c>
      <c r="K2747" s="53">
        <v>73.639187719999981</v>
      </c>
      <c r="L2747" s="53">
        <v>3.3021054134000005</v>
      </c>
      <c r="M2747" s="53">
        <v>3.0379369803280003</v>
      </c>
      <c r="N2747" s="53">
        <v>0.50146214401</v>
      </c>
      <c r="O2747" s="54">
        <v>174.5154513130349</v>
      </c>
    </row>
    <row r="2748" spans="1:15" x14ac:dyDescent="0.25">
      <c r="A2748" s="5" t="s">
        <v>223</v>
      </c>
      <c r="B2748" s="4" t="s">
        <v>250</v>
      </c>
      <c r="C2748" s="4" t="s">
        <v>440</v>
      </c>
      <c r="D2748" s="4" t="s">
        <v>77</v>
      </c>
      <c r="E2748" s="4" t="s">
        <v>383</v>
      </c>
      <c r="F2748" s="4" t="s">
        <v>341</v>
      </c>
      <c r="G2748" s="4" t="s">
        <v>357</v>
      </c>
      <c r="H2748" s="4"/>
      <c r="I2748" s="66">
        <v>1721.7777217</v>
      </c>
      <c r="J2748" s="53">
        <v>124.60456231000002</v>
      </c>
      <c r="K2748" s="53">
        <v>1.6967059549999999</v>
      </c>
      <c r="L2748" s="53">
        <v>8.7914858220000003E-2</v>
      </c>
      <c r="M2748" s="53">
        <v>8.0881669562400005E-2</v>
      </c>
      <c r="N2748" s="53">
        <v>9.7863211120000019E-3</v>
      </c>
      <c r="O2748" s="54">
        <v>8.4353878399144886</v>
      </c>
    </row>
    <row r="2749" spans="1:15" x14ac:dyDescent="0.25">
      <c r="A2749" s="5" t="s">
        <v>223</v>
      </c>
      <c r="B2749" s="4" t="s">
        <v>250</v>
      </c>
      <c r="C2749" s="4" t="s">
        <v>440</v>
      </c>
      <c r="D2749" s="4" t="s">
        <v>78</v>
      </c>
      <c r="E2749" s="4" t="s">
        <v>383</v>
      </c>
      <c r="F2749" s="4" t="s">
        <v>342</v>
      </c>
      <c r="G2749" s="4" t="s">
        <v>357</v>
      </c>
      <c r="H2749" s="4"/>
      <c r="I2749" s="66">
        <v>2706.5337327619995</v>
      </c>
      <c r="J2749" s="53">
        <v>196.12261002000002</v>
      </c>
      <c r="K2749" s="53">
        <v>2.6999211847</v>
      </c>
      <c r="L2749" s="53">
        <v>0.13835978492699999</v>
      </c>
      <c r="M2749" s="53">
        <v>0.12729100213284</v>
      </c>
      <c r="N2749" s="53">
        <v>1.5442023744400001E-2</v>
      </c>
      <c r="O2749" s="54">
        <v>13.115471851475959</v>
      </c>
    </row>
    <row r="2750" spans="1:15" x14ac:dyDescent="0.25">
      <c r="A2750" s="5" t="s">
        <v>223</v>
      </c>
      <c r="B2750" s="4" t="s">
        <v>250</v>
      </c>
      <c r="C2750" s="4" t="s">
        <v>440</v>
      </c>
      <c r="D2750" s="4" t="s">
        <v>79</v>
      </c>
      <c r="E2750" s="4" t="s">
        <v>384</v>
      </c>
      <c r="F2750" s="4" t="s">
        <v>349</v>
      </c>
      <c r="G2750" s="4" t="s">
        <v>357</v>
      </c>
      <c r="H2750" s="4"/>
      <c r="I2750" s="66">
        <v>0.51300011000000001</v>
      </c>
      <c r="J2750" s="53">
        <v>0.31027873</v>
      </c>
      <c r="K2750" s="53">
        <v>4.2272778E-3</v>
      </c>
      <c r="L2750" s="53">
        <v>1.3305500399999999E-4</v>
      </c>
      <c r="M2750" s="53">
        <v>1.2241060368000002E-4</v>
      </c>
      <c r="N2750" s="53">
        <v>2.7565752999999998E-5</v>
      </c>
      <c r="O2750" s="54">
        <v>8.753850280100001E-3</v>
      </c>
    </row>
    <row r="2751" spans="1:15" x14ac:dyDescent="0.25">
      <c r="A2751" s="5" t="s">
        <v>223</v>
      </c>
      <c r="B2751" s="4" t="s">
        <v>250</v>
      </c>
      <c r="C2751" s="4" t="s">
        <v>440</v>
      </c>
      <c r="D2751" s="4" t="s">
        <v>80</v>
      </c>
      <c r="E2751" s="4" t="s">
        <v>385</v>
      </c>
      <c r="F2751" s="4" t="s">
        <v>349</v>
      </c>
      <c r="G2751" s="4" t="s">
        <v>357</v>
      </c>
      <c r="H2751" s="4"/>
      <c r="I2751" s="66">
        <v>0.28178874199999998</v>
      </c>
      <c r="J2751" s="53">
        <v>0.49891945729999998</v>
      </c>
      <c r="K2751" s="53">
        <v>2.590289141E-2</v>
      </c>
      <c r="L2751" s="53">
        <v>4.5908069799999998E-4</v>
      </c>
      <c r="M2751" s="53">
        <v>4.2235424216000001E-4</v>
      </c>
      <c r="N2751" s="53">
        <v>1.1092783670000001E-4</v>
      </c>
      <c r="O2751" s="54">
        <v>1.7991861917828304E-2</v>
      </c>
    </row>
    <row r="2752" spans="1:15" x14ac:dyDescent="0.25">
      <c r="A2752" s="5" t="s">
        <v>223</v>
      </c>
      <c r="B2752" s="4" t="s">
        <v>250</v>
      </c>
      <c r="C2752" s="4" t="s">
        <v>440</v>
      </c>
      <c r="D2752" s="4" t="s">
        <v>81</v>
      </c>
      <c r="E2752" s="4" t="s">
        <v>386</v>
      </c>
      <c r="F2752" s="4" t="s">
        <v>349</v>
      </c>
      <c r="G2752" s="4" t="s">
        <v>357</v>
      </c>
      <c r="H2752" s="4"/>
      <c r="I2752" s="66">
        <v>0</v>
      </c>
      <c r="J2752" s="53">
        <v>0</v>
      </c>
      <c r="K2752" s="53">
        <v>0</v>
      </c>
      <c r="L2752" s="53">
        <v>0</v>
      </c>
      <c r="M2752" s="53">
        <v>0</v>
      </c>
      <c r="N2752" s="53">
        <v>0</v>
      </c>
      <c r="O2752" s="54">
        <v>0</v>
      </c>
    </row>
    <row r="2753" spans="1:15" x14ac:dyDescent="0.25">
      <c r="A2753" s="5" t="s">
        <v>223</v>
      </c>
      <c r="B2753" s="4" t="s">
        <v>250</v>
      </c>
      <c r="C2753" s="4" t="s">
        <v>440</v>
      </c>
      <c r="D2753" s="4" t="s">
        <v>82</v>
      </c>
      <c r="E2753" s="4" t="s">
        <v>387</v>
      </c>
      <c r="F2753" s="4" t="s">
        <v>349</v>
      </c>
      <c r="G2753" s="4" t="s">
        <v>357</v>
      </c>
      <c r="H2753" s="4"/>
      <c r="I2753" s="66">
        <v>1.907493259</v>
      </c>
      <c r="J2753" s="53">
        <v>0.402133293</v>
      </c>
      <c r="K2753" s="53">
        <v>3.8916004599999998E-2</v>
      </c>
      <c r="L2753" s="53">
        <v>2.6472919599999998E-4</v>
      </c>
      <c r="M2753" s="53">
        <v>2.4355086032000001E-4</v>
      </c>
      <c r="N2753" s="53">
        <v>7.4680631599999999E-5</v>
      </c>
      <c r="O2753" s="54">
        <v>2.9054854926800006E-2</v>
      </c>
    </row>
    <row r="2754" spans="1:15" x14ac:dyDescent="0.25">
      <c r="A2754" s="5" t="s">
        <v>223</v>
      </c>
      <c r="B2754" s="4" t="s">
        <v>250</v>
      </c>
      <c r="C2754" s="4" t="s">
        <v>440</v>
      </c>
      <c r="D2754" s="4" t="s">
        <v>83</v>
      </c>
      <c r="E2754" s="4" t="s">
        <v>388</v>
      </c>
      <c r="F2754" s="4" t="s">
        <v>349</v>
      </c>
      <c r="G2754" s="4" t="s">
        <v>357</v>
      </c>
      <c r="H2754" s="4"/>
      <c r="I2754" s="66">
        <v>0.86704264459999991</v>
      </c>
      <c r="J2754" s="53">
        <v>0.26982746987999995</v>
      </c>
      <c r="K2754" s="53">
        <v>3.9460268060000003E-3</v>
      </c>
      <c r="L2754" s="53">
        <v>1.0502563130000001E-4</v>
      </c>
      <c r="M2754" s="53">
        <v>9.6623580796000011E-5</v>
      </c>
      <c r="N2754" s="53">
        <v>2.2908227379999999E-5</v>
      </c>
      <c r="O2754" s="54">
        <v>8.4537903334580018E-3</v>
      </c>
    </row>
    <row r="2755" spans="1:15" x14ac:dyDescent="0.25">
      <c r="A2755" s="5" t="s">
        <v>223</v>
      </c>
      <c r="B2755" s="4" t="s">
        <v>250</v>
      </c>
      <c r="C2755" s="4" t="s">
        <v>440</v>
      </c>
      <c r="D2755" s="4" t="s">
        <v>84</v>
      </c>
      <c r="E2755" s="4" t="s">
        <v>348</v>
      </c>
      <c r="F2755" s="4" t="s">
        <v>349</v>
      </c>
      <c r="G2755" s="4" t="s">
        <v>357</v>
      </c>
      <c r="H2755" s="4"/>
      <c r="I2755" s="66">
        <v>15.729593509999999</v>
      </c>
      <c r="J2755" s="53">
        <v>2.5503853760000004</v>
      </c>
      <c r="K2755" s="53">
        <v>6.74777711E-2</v>
      </c>
      <c r="L2755" s="53">
        <v>1.6750142459999997E-3</v>
      </c>
      <c r="M2755" s="53">
        <v>1.54101310632E-3</v>
      </c>
      <c r="N2755" s="53">
        <v>2.5052421199999998E-4</v>
      </c>
      <c r="O2755" s="54">
        <v>0.13118437621523862</v>
      </c>
    </row>
    <row r="2756" spans="1:15" x14ac:dyDescent="0.25">
      <c r="A2756" s="5" t="s">
        <v>223</v>
      </c>
      <c r="B2756" s="4" t="s">
        <v>250</v>
      </c>
      <c r="C2756" s="4" t="s">
        <v>440</v>
      </c>
      <c r="D2756" s="4" t="s">
        <v>85</v>
      </c>
      <c r="E2756" s="4" t="s">
        <v>389</v>
      </c>
      <c r="F2756" s="4" t="s">
        <v>349</v>
      </c>
      <c r="G2756" s="4" t="s">
        <v>357</v>
      </c>
      <c r="H2756" s="4"/>
      <c r="I2756" s="66">
        <v>76.509240149999997</v>
      </c>
      <c r="J2756" s="53">
        <v>8.4890926570000005</v>
      </c>
      <c r="K2756" s="53">
        <v>9.0160410990000009E-2</v>
      </c>
      <c r="L2756" s="53">
        <v>2.1465395050000004E-3</v>
      </c>
      <c r="M2756" s="53">
        <v>1.9748163446000003E-3</v>
      </c>
      <c r="N2756" s="53">
        <v>5.4538613870000008E-4</v>
      </c>
      <c r="O2756" s="54">
        <v>0.32960187542731001</v>
      </c>
    </row>
    <row r="2757" spans="1:15" x14ac:dyDescent="0.25">
      <c r="A2757" s="5" t="s">
        <v>223</v>
      </c>
      <c r="B2757" s="4" t="s">
        <v>250</v>
      </c>
      <c r="C2757" s="4" t="s">
        <v>440</v>
      </c>
      <c r="D2757" s="4" t="s">
        <v>86</v>
      </c>
      <c r="E2757" s="4" t="s">
        <v>390</v>
      </c>
      <c r="F2757" s="4" t="s">
        <v>349</v>
      </c>
      <c r="G2757" s="4" t="s">
        <v>357</v>
      </c>
      <c r="H2757" s="4"/>
      <c r="I2757" s="66">
        <v>1.19218311</v>
      </c>
      <c r="J2757" s="53">
        <v>0.63942980000000005</v>
      </c>
      <c r="K2757" s="53">
        <v>6.1880105000000005E-2</v>
      </c>
      <c r="L2757" s="53">
        <v>4.2094435000000004E-4</v>
      </c>
      <c r="M2757" s="53">
        <v>3.8726880200000001E-4</v>
      </c>
      <c r="N2757" s="53">
        <v>1.18749238E-4</v>
      </c>
      <c r="O2757" s="54">
        <v>4.0928449690999999E-2</v>
      </c>
    </row>
    <row r="2758" spans="1:15" x14ac:dyDescent="0.25">
      <c r="A2758" s="5" t="s">
        <v>223</v>
      </c>
      <c r="B2758" s="4" t="s">
        <v>250</v>
      </c>
      <c r="C2758" s="4" t="s">
        <v>440</v>
      </c>
      <c r="D2758" s="4" t="s">
        <v>87</v>
      </c>
      <c r="E2758" s="4" t="s">
        <v>391</v>
      </c>
      <c r="F2758" s="4" t="s">
        <v>349</v>
      </c>
      <c r="G2758" s="4" t="s">
        <v>357</v>
      </c>
      <c r="H2758" s="4"/>
      <c r="I2758" s="66">
        <v>2.3988178118999994</v>
      </c>
      <c r="J2758" s="53">
        <v>1.2083026056000001</v>
      </c>
      <c r="K2758" s="53">
        <v>7.3865024969999998E-2</v>
      </c>
      <c r="L2758" s="53">
        <v>6.6574669399999998E-4</v>
      </c>
      <c r="M2758" s="53">
        <v>6.1248695847999999E-4</v>
      </c>
      <c r="N2758" s="53">
        <v>1.7062827307E-4</v>
      </c>
      <c r="O2758" s="54">
        <v>5.5671419222246998E-2</v>
      </c>
    </row>
    <row r="2759" spans="1:15" x14ac:dyDescent="0.25">
      <c r="A2759" s="5" t="s">
        <v>223</v>
      </c>
      <c r="B2759" s="4" t="s">
        <v>250</v>
      </c>
      <c r="C2759" s="4" t="s">
        <v>440</v>
      </c>
      <c r="D2759" s="4" t="s">
        <v>88</v>
      </c>
      <c r="E2759" s="4" t="s">
        <v>392</v>
      </c>
      <c r="F2759" s="4" t="s">
        <v>349</v>
      </c>
      <c r="G2759" s="4" t="s">
        <v>357</v>
      </c>
      <c r="H2759" s="4"/>
      <c r="I2759" s="66">
        <v>0.3323663</v>
      </c>
      <c r="J2759" s="53">
        <v>0.43184034100000002</v>
      </c>
      <c r="K2759" s="53">
        <v>3.3863736999999998E-2</v>
      </c>
      <c r="L2759" s="53">
        <v>8.5352859599999999E-4</v>
      </c>
      <c r="M2759" s="53">
        <v>7.8524630832000003E-4</v>
      </c>
      <c r="N2759" s="53">
        <v>1.8805649340000001E-4</v>
      </c>
      <c r="O2759" s="54">
        <v>2.1921970731848997E-2</v>
      </c>
    </row>
    <row r="2760" spans="1:15" x14ac:dyDescent="0.25">
      <c r="A2760" s="5" t="s">
        <v>223</v>
      </c>
      <c r="B2760" s="4" t="s">
        <v>250</v>
      </c>
      <c r="C2760" s="4" t="s">
        <v>440</v>
      </c>
      <c r="D2760" s="4" t="s">
        <v>89</v>
      </c>
      <c r="E2760" s="4" t="s">
        <v>350</v>
      </c>
      <c r="F2760" s="4" t="s">
        <v>351</v>
      </c>
      <c r="G2760" s="4" t="s">
        <v>357</v>
      </c>
      <c r="H2760" s="4"/>
      <c r="I2760" s="66">
        <v>13357.9607</v>
      </c>
      <c r="J2760" s="53">
        <v>3547.4714599999998</v>
      </c>
      <c r="K2760" s="53">
        <v>52.428031900000001</v>
      </c>
      <c r="L2760" s="53">
        <v>1.73345258</v>
      </c>
      <c r="M2760" s="53">
        <v>1.5947763736</v>
      </c>
      <c r="N2760" s="53">
        <v>0.30823547099999998</v>
      </c>
      <c r="O2760" s="54">
        <v>150.92692631268997</v>
      </c>
    </row>
    <row r="2761" spans="1:15" x14ac:dyDescent="0.25">
      <c r="A2761" s="5" t="s">
        <v>223</v>
      </c>
      <c r="B2761" s="4" t="s">
        <v>250</v>
      </c>
      <c r="C2761" s="4" t="s">
        <v>440</v>
      </c>
      <c r="D2761" s="4" t="s">
        <v>90</v>
      </c>
      <c r="E2761" s="4" t="s">
        <v>352</v>
      </c>
      <c r="F2761" s="4" t="s">
        <v>351</v>
      </c>
      <c r="G2761" s="4" t="s">
        <v>357</v>
      </c>
      <c r="H2761" s="4"/>
      <c r="I2761" s="66">
        <v>2350.78123542</v>
      </c>
      <c r="J2761" s="53">
        <v>696.78893307999999</v>
      </c>
      <c r="K2761" s="53">
        <v>13.609730682</v>
      </c>
      <c r="L2761" s="53">
        <v>0.71635311941999991</v>
      </c>
      <c r="M2761" s="53">
        <v>0.65904486986639987</v>
      </c>
      <c r="N2761" s="53">
        <v>7.6189230008E-2</v>
      </c>
      <c r="O2761" s="54">
        <v>42.710747896273602</v>
      </c>
    </row>
    <row r="2762" spans="1:15" x14ac:dyDescent="0.25">
      <c r="A2762" s="5" t="s">
        <v>223</v>
      </c>
      <c r="B2762" s="4" t="s">
        <v>250</v>
      </c>
      <c r="C2762" s="4" t="s">
        <v>440</v>
      </c>
      <c r="D2762" s="4" t="s">
        <v>91</v>
      </c>
      <c r="E2762" s="4" t="s">
        <v>353</v>
      </c>
      <c r="F2762" s="4" t="s">
        <v>351</v>
      </c>
      <c r="G2762" s="4" t="s">
        <v>357</v>
      </c>
      <c r="H2762" s="4"/>
      <c r="I2762" s="66">
        <v>488.24569119999995</v>
      </c>
      <c r="J2762" s="53">
        <v>336.41821887999998</v>
      </c>
      <c r="K2762" s="53">
        <v>7.7433810329999995</v>
      </c>
      <c r="L2762" s="53">
        <v>0.31865259299999998</v>
      </c>
      <c r="M2762" s="53">
        <v>0.29316038556000001</v>
      </c>
      <c r="N2762" s="53">
        <v>4.0837773270000002E-2</v>
      </c>
      <c r="O2762" s="54">
        <v>17.569267656008101</v>
      </c>
    </row>
    <row r="2763" spans="1:15" x14ac:dyDescent="0.25">
      <c r="A2763" s="5" t="s">
        <v>223</v>
      </c>
      <c r="B2763" s="4" t="s">
        <v>250</v>
      </c>
      <c r="C2763" s="4" t="s">
        <v>440</v>
      </c>
      <c r="D2763" s="4" t="s">
        <v>92</v>
      </c>
      <c r="E2763" s="4" t="s">
        <v>393</v>
      </c>
      <c r="F2763" s="4" t="s">
        <v>351</v>
      </c>
      <c r="G2763" s="4" t="s">
        <v>357</v>
      </c>
      <c r="H2763" s="4"/>
      <c r="I2763" s="66">
        <v>700.25252724999996</v>
      </c>
      <c r="J2763" s="53">
        <v>885.30923110000003</v>
      </c>
      <c r="K2763" s="53">
        <v>14.9614958</v>
      </c>
      <c r="L2763" s="53">
        <v>0.44334758619999998</v>
      </c>
      <c r="M2763" s="53">
        <v>0.40787977930399999</v>
      </c>
      <c r="N2763" s="53">
        <v>8.7899843010000006E-2</v>
      </c>
      <c r="O2763" s="54">
        <v>29.676245581141004</v>
      </c>
    </row>
    <row r="2764" spans="1:15" x14ac:dyDescent="0.25">
      <c r="A2764" s="5" t="s">
        <v>223</v>
      </c>
      <c r="B2764" s="4" t="s">
        <v>250</v>
      </c>
      <c r="C2764" s="4" t="s">
        <v>440</v>
      </c>
      <c r="D2764" s="4" t="s">
        <v>93</v>
      </c>
      <c r="E2764" s="4" t="s">
        <v>394</v>
      </c>
      <c r="F2764" s="4" t="s">
        <v>351</v>
      </c>
      <c r="G2764" s="4" t="s">
        <v>357</v>
      </c>
      <c r="H2764" s="4"/>
      <c r="I2764" s="66">
        <v>6449.3145625899997</v>
      </c>
      <c r="J2764" s="53">
        <v>1388.4164168480002</v>
      </c>
      <c r="K2764" s="53">
        <v>21.524623159410002</v>
      </c>
      <c r="L2764" s="53">
        <v>1.220171259227</v>
      </c>
      <c r="M2764" s="53">
        <v>1.1225575584888399</v>
      </c>
      <c r="N2764" s="53">
        <v>0.13640924723720002</v>
      </c>
      <c r="O2764" s="54">
        <v>76.922545760324425</v>
      </c>
    </row>
    <row r="2765" spans="1:15" x14ac:dyDescent="0.25">
      <c r="A2765" s="5" t="s">
        <v>223</v>
      </c>
      <c r="B2765" s="4" t="s">
        <v>250</v>
      </c>
      <c r="C2765" s="4" t="s">
        <v>440</v>
      </c>
      <c r="D2765" s="4" t="s">
        <v>94</v>
      </c>
      <c r="E2765" s="4" t="s">
        <v>354</v>
      </c>
      <c r="F2765" s="4" t="s">
        <v>351</v>
      </c>
      <c r="G2765" s="4" t="s">
        <v>357</v>
      </c>
      <c r="H2765" s="4"/>
      <c r="I2765" s="66">
        <v>82.278940180000006</v>
      </c>
      <c r="J2765" s="53">
        <v>68.337294237000009</v>
      </c>
      <c r="K2765" s="53">
        <v>0.97753970859999983</v>
      </c>
      <c r="L2765" s="53">
        <v>4.3758829540000009E-2</v>
      </c>
      <c r="M2765" s="53">
        <v>4.0258123176799991E-2</v>
      </c>
      <c r="N2765" s="53">
        <v>6.4509140230000006E-3</v>
      </c>
      <c r="O2765" s="54">
        <v>2.6833594766570901</v>
      </c>
    </row>
    <row r="2766" spans="1:15" x14ac:dyDescent="0.25">
      <c r="A2766" s="5" t="s">
        <v>223</v>
      </c>
      <c r="B2766" s="4" t="s">
        <v>250</v>
      </c>
      <c r="C2766" s="4" t="s">
        <v>440</v>
      </c>
      <c r="D2766" s="4" t="s">
        <v>95</v>
      </c>
      <c r="E2766" s="4" t="s">
        <v>395</v>
      </c>
      <c r="F2766" s="4" t="s">
        <v>356</v>
      </c>
      <c r="G2766" s="4" t="s">
        <v>357</v>
      </c>
      <c r="H2766" s="4"/>
      <c r="I2766" s="66">
        <v>91.775352600000005</v>
      </c>
      <c r="J2766" s="53">
        <v>11.4618942</v>
      </c>
      <c r="K2766" s="53">
        <v>0.16363668710000001</v>
      </c>
      <c r="L2766" s="53">
        <v>4.03276494E-3</v>
      </c>
      <c r="M2766" s="53">
        <v>3.7101437448000003E-3</v>
      </c>
      <c r="N2766" s="53">
        <v>8.9178170600000002E-4</v>
      </c>
      <c r="O2766" s="54">
        <v>0.42175739747759</v>
      </c>
    </row>
    <row r="2767" spans="1:15" x14ac:dyDescent="0.25">
      <c r="A2767" s="5" t="s">
        <v>223</v>
      </c>
      <c r="B2767" s="4" t="s">
        <v>250</v>
      </c>
      <c r="C2767" s="4" t="s">
        <v>440</v>
      </c>
      <c r="D2767" s="4" t="s">
        <v>96</v>
      </c>
      <c r="E2767" s="4" t="s">
        <v>396</v>
      </c>
      <c r="F2767" s="4" t="s">
        <v>356</v>
      </c>
      <c r="G2767" s="4" t="s">
        <v>357</v>
      </c>
      <c r="H2767" s="4"/>
      <c r="I2767" s="66">
        <v>0.21400330699999998</v>
      </c>
      <c r="J2767" s="53">
        <v>9.6960208999999992E-2</v>
      </c>
      <c r="K2767" s="53">
        <v>1.5102318099999999E-3</v>
      </c>
      <c r="L2767" s="53">
        <v>1.3525646199999999E-4</v>
      </c>
      <c r="M2767" s="53">
        <v>1.2443594504E-4</v>
      </c>
      <c r="N2767" s="53">
        <v>1.02030008E-5</v>
      </c>
      <c r="O2767" s="54">
        <v>5.9902362767500017E-3</v>
      </c>
    </row>
    <row r="2768" spans="1:15" x14ac:dyDescent="0.25">
      <c r="A2768" s="5" t="s">
        <v>223</v>
      </c>
      <c r="B2768" s="4" t="s">
        <v>250</v>
      </c>
      <c r="C2768" s="4" t="s">
        <v>440</v>
      </c>
      <c r="D2768" s="4" t="s">
        <v>97</v>
      </c>
      <c r="E2768" s="4" t="s">
        <v>397</v>
      </c>
      <c r="F2768" s="4" t="s">
        <v>338</v>
      </c>
      <c r="G2768" s="4" t="s">
        <v>357</v>
      </c>
      <c r="H2768" s="4"/>
      <c r="I2768" s="66">
        <v>0.22567198799999999</v>
      </c>
      <c r="J2768" s="53">
        <v>0.97078344000000005</v>
      </c>
      <c r="K2768" s="53">
        <v>9.9205720999999986E-3</v>
      </c>
      <c r="L2768" s="53">
        <v>5.1323392800000007E-4</v>
      </c>
      <c r="M2768" s="53">
        <v>4.7217521376000001E-4</v>
      </c>
      <c r="N2768" s="53">
        <v>8.7461504999999996E-5</v>
      </c>
      <c r="O2768" s="54">
        <v>2.3611586192339998E-2</v>
      </c>
    </row>
    <row r="2769" spans="1:15" x14ac:dyDescent="0.25">
      <c r="A2769" s="5" t="s">
        <v>223</v>
      </c>
      <c r="B2769" s="4" t="s">
        <v>250</v>
      </c>
      <c r="C2769" s="4" t="s">
        <v>440</v>
      </c>
      <c r="D2769" s="4" t="s">
        <v>98</v>
      </c>
      <c r="E2769" s="4" t="s">
        <v>398</v>
      </c>
      <c r="F2769" s="4" t="s">
        <v>325</v>
      </c>
      <c r="G2769" s="4" t="s">
        <v>399</v>
      </c>
      <c r="H2769" s="4"/>
      <c r="I2769" s="66">
        <v>4.5308195810000003</v>
      </c>
      <c r="J2769" s="53">
        <v>0.4941690225</v>
      </c>
      <c r="K2769" s="53">
        <v>0.10858145393</v>
      </c>
      <c r="L2769" s="53">
        <v>7.1083571339999993E-4</v>
      </c>
      <c r="M2769" s="53">
        <v>7.1083571339999993E-4</v>
      </c>
      <c r="N2769" s="53">
        <v>1.5443902945999998E-4</v>
      </c>
      <c r="O2769" s="54">
        <v>2.9887079440426095E-2</v>
      </c>
    </row>
    <row r="2770" spans="1:15" x14ac:dyDescent="0.25">
      <c r="A2770" s="5" t="s">
        <v>223</v>
      </c>
      <c r="B2770" s="4" t="s">
        <v>250</v>
      </c>
      <c r="C2770" s="4" t="s">
        <v>440</v>
      </c>
      <c r="D2770" s="4" t="s">
        <v>99</v>
      </c>
      <c r="E2770" s="4" t="s">
        <v>359</v>
      </c>
      <c r="F2770" s="4" t="s">
        <v>331</v>
      </c>
      <c r="G2770" s="4" t="s">
        <v>399</v>
      </c>
      <c r="H2770" s="4"/>
      <c r="I2770" s="66">
        <v>1.7428553099999999</v>
      </c>
      <c r="J2770" s="53">
        <v>0.60845040000000006</v>
      </c>
      <c r="K2770" s="53">
        <v>0.102772529</v>
      </c>
      <c r="L2770" s="53">
        <v>1.3676023900000001E-3</v>
      </c>
      <c r="M2770" s="53">
        <v>1.3676023900000001E-3</v>
      </c>
      <c r="N2770" s="53">
        <v>2.6923071299999999E-4</v>
      </c>
      <c r="O2770" s="54">
        <v>2.8318698065037999E-2</v>
      </c>
    </row>
    <row r="2771" spans="1:15" x14ac:dyDescent="0.25">
      <c r="A2771" s="5" t="s">
        <v>223</v>
      </c>
      <c r="B2771" s="4" t="s">
        <v>250</v>
      </c>
      <c r="C2771" s="4" t="s">
        <v>440</v>
      </c>
      <c r="D2771" s="4" t="s">
        <v>100</v>
      </c>
      <c r="E2771" s="4" t="s">
        <v>360</v>
      </c>
      <c r="F2771" s="4" t="s">
        <v>331</v>
      </c>
      <c r="G2771" s="4" t="s">
        <v>399</v>
      </c>
      <c r="H2771" s="4"/>
      <c r="I2771" s="66">
        <v>1.7309991</v>
      </c>
      <c r="J2771" s="53">
        <v>0.71499062600000007</v>
      </c>
      <c r="K2771" s="53">
        <v>9.7233568999999992E-2</v>
      </c>
      <c r="L2771" s="53">
        <v>2.3216483599999998E-3</v>
      </c>
      <c r="M2771" s="53">
        <v>2.3216483599999998E-3</v>
      </c>
      <c r="N2771" s="53">
        <v>4.3651186000000003E-4</v>
      </c>
      <c r="O2771" s="54">
        <v>2.5451023521459996E-2</v>
      </c>
    </row>
    <row r="2772" spans="1:15" x14ac:dyDescent="0.25">
      <c r="A2772" s="5" t="s">
        <v>223</v>
      </c>
      <c r="B2772" s="4" t="s">
        <v>250</v>
      </c>
      <c r="C2772" s="4" t="s">
        <v>440</v>
      </c>
      <c r="D2772" s="4" t="s">
        <v>101</v>
      </c>
      <c r="E2772" s="4" t="s">
        <v>333</v>
      </c>
      <c r="F2772" s="4" t="s">
        <v>331</v>
      </c>
      <c r="G2772" s="4" t="s">
        <v>399</v>
      </c>
      <c r="H2772" s="4"/>
      <c r="I2772" s="66">
        <v>1.4108828600000001</v>
      </c>
      <c r="J2772" s="53">
        <v>0.21405792600000001</v>
      </c>
      <c r="K2772" s="53">
        <v>4.2547793E-2</v>
      </c>
      <c r="L2772" s="53">
        <v>3.5785277400000003E-4</v>
      </c>
      <c r="M2772" s="53">
        <v>3.5785277400000003E-4</v>
      </c>
      <c r="N2772" s="53">
        <v>7.4687171000000006E-5</v>
      </c>
      <c r="O2772" s="54">
        <v>1.1801777015689999E-2</v>
      </c>
    </row>
    <row r="2773" spans="1:15" x14ac:dyDescent="0.25">
      <c r="A2773" s="5" t="s">
        <v>223</v>
      </c>
      <c r="B2773" s="4" t="s">
        <v>250</v>
      </c>
      <c r="C2773" s="4" t="s">
        <v>440</v>
      </c>
      <c r="D2773" s="4" t="s">
        <v>102</v>
      </c>
      <c r="E2773" s="4" t="s">
        <v>361</v>
      </c>
      <c r="F2773" s="4" t="s">
        <v>331</v>
      </c>
      <c r="G2773" s="4" t="s">
        <v>399</v>
      </c>
      <c r="H2773" s="4"/>
      <c r="I2773" s="66">
        <v>0.40310942</v>
      </c>
      <c r="J2773" s="53">
        <v>0.101059328</v>
      </c>
      <c r="K2773" s="53">
        <v>1.6086168099999999E-2</v>
      </c>
      <c r="L2773" s="53">
        <v>2.4337868000000001E-4</v>
      </c>
      <c r="M2773" s="53">
        <v>2.4337868000000001E-4</v>
      </c>
      <c r="N2773" s="53">
        <v>4.7276198000000001E-5</v>
      </c>
      <c r="O2773" s="54">
        <v>4.4036071712579995E-3</v>
      </c>
    </row>
    <row r="2774" spans="1:15" x14ac:dyDescent="0.25">
      <c r="A2774" s="5" t="s">
        <v>223</v>
      </c>
      <c r="B2774" s="4" t="s">
        <v>250</v>
      </c>
      <c r="C2774" s="4" t="s">
        <v>440</v>
      </c>
      <c r="D2774" s="4" t="s">
        <v>103</v>
      </c>
      <c r="E2774" s="4" t="s">
        <v>362</v>
      </c>
      <c r="F2774" s="4" t="s">
        <v>331</v>
      </c>
      <c r="G2774" s="4" t="s">
        <v>399</v>
      </c>
      <c r="H2774" s="4"/>
      <c r="I2774" s="66">
        <v>4.6120454000000004</v>
      </c>
      <c r="J2774" s="53">
        <v>1.9408363099999999</v>
      </c>
      <c r="K2774" s="53">
        <v>0.33190575099999997</v>
      </c>
      <c r="L2774" s="53">
        <v>4.1840081499999997E-3</v>
      </c>
      <c r="M2774" s="53">
        <v>4.1840081499999997E-3</v>
      </c>
      <c r="N2774" s="53">
        <v>8.2761818000000006E-4</v>
      </c>
      <c r="O2774" s="54">
        <v>9.1905906500965001E-2</v>
      </c>
    </row>
    <row r="2775" spans="1:15" x14ac:dyDescent="0.25">
      <c r="A2775" s="5" t="s">
        <v>223</v>
      </c>
      <c r="B2775" s="4" t="s">
        <v>250</v>
      </c>
      <c r="C2775" s="4" t="s">
        <v>440</v>
      </c>
      <c r="D2775" s="4" t="s">
        <v>104</v>
      </c>
      <c r="E2775" s="4" t="s">
        <v>363</v>
      </c>
      <c r="F2775" s="4" t="s">
        <v>331</v>
      </c>
      <c r="G2775" s="4" t="s">
        <v>399</v>
      </c>
      <c r="H2775" s="4"/>
      <c r="I2775" s="66">
        <v>3.3078686299999998</v>
      </c>
      <c r="J2775" s="53">
        <v>0.91008606000000003</v>
      </c>
      <c r="K2775" s="53">
        <v>0.198018688</v>
      </c>
      <c r="L2775" s="53">
        <v>1.3540236099999999E-3</v>
      </c>
      <c r="M2775" s="53">
        <v>1.3540236099999999E-3</v>
      </c>
      <c r="N2775" s="53">
        <v>2.9345846899999999E-4</v>
      </c>
      <c r="O2775" s="54">
        <v>5.4277807645399995E-2</v>
      </c>
    </row>
    <row r="2776" spans="1:15" x14ac:dyDescent="0.25">
      <c r="A2776" s="5" t="s">
        <v>223</v>
      </c>
      <c r="B2776" s="4" t="s">
        <v>250</v>
      </c>
      <c r="C2776" s="4" t="s">
        <v>440</v>
      </c>
      <c r="D2776" s="4" t="s">
        <v>105</v>
      </c>
      <c r="E2776" s="4" t="s">
        <v>335</v>
      </c>
      <c r="F2776" s="4" t="s">
        <v>331</v>
      </c>
      <c r="G2776" s="4" t="s">
        <v>399</v>
      </c>
      <c r="H2776" s="4"/>
      <c r="I2776" s="66">
        <v>2.8810469000000003</v>
      </c>
      <c r="J2776" s="53">
        <v>0.84465579999999996</v>
      </c>
      <c r="K2776" s="53">
        <v>0.11354128600000001</v>
      </c>
      <c r="L2776" s="53">
        <v>4.0532029000000004E-3</v>
      </c>
      <c r="M2776" s="53">
        <v>4.0532029000000004E-3</v>
      </c>
      <c r="N2776" s="53">
        <v>7.4521586000000006E-4</v>
      </c>
      <c r="O2776" s="54">
        <v>2.6692926116090001E-2</v>
      </c>
    </row>
    <row r="2777" spans="1:15" x14ac:dyDescent="0.25">
      <c r="A2777" s="5" t="s">
        <v>223</v>
      </c>
      <c r="B2777" s="4" t="s">
        <v>250</v>
      </c>
      <c r="C2777" s="4" t="s">
        <v>440</v>
      </c>
      <c r="D2777" s="4" t="s">
        <v>106</v>
      </c>
      <c r="E2777" s="4" t="s">
        <v>365</v>
      </c>
      <c r="F2777" s="4" t="s">
        <v>331</v>
      </c>
      <c r="G2777" s="4" t="s">
        <v>399</v>
      </c>
      <c r="H2777" s="4"/>
      <c r="I2777" s="66">
        <v>1.576869101</v>
      </c>
      <c r="J2777" s="53">
        <v>0.86659725089999995</v>
      </c>
      <c r="K2777" s="53">
        <v>0.17167353183</v>
      </c>
      <c r="L2777" s="53">
        <v>1.4519697662000002E-3</v>
      </c>
      <c r="M2777" s="53">
        <v>1.4519697662000002E-3</v>
      </c>
      <c r="N2777" s="53">
        <v>3.0266885930000005E-4</v>
      </c>
      <c r="O2777" s="54">
        <v>4.7682790488514176E-2</v>
      </c>
    </row>
    <row r="2778" spans="1:15" x14ac:dyDescent="0.25">
      <c r="A2778" s="5" t="s">
        <v>223</v>
      </c>
      <c r="B2778" s="4" t="s">
        <v>250</v>
      </c>
      <c r="C2778" s="4" t="s">
        <v>440</v>
      </c>
      <c r="D2778" s="4" t="s">
        <v>107</v>
      </c>
      <c r="E2778" s="4" t="s">
        <v>336</v>
      </c>
      <c r="F2778" s="4" t="s">
        <v>331</v>
      </c>
      <c r="G2778" s="4" t="s">
        <v>399</v>
      </c>
      <c r="H2778" s="4"/>
      <c r="I2778" s="66">
        <v>0.29640388000000001</v>
      </c>
      <c r="J2778" s="53">
        <v>0.14012501999999999</v>
      </c>
      <c r="K2778" s="53">
        <v>2.7372064000000002E-2</v>
      </c>
      <c r="L2778" s="53">
        <v>2.3896105000000001E-4</v>
      </c>
      <c r="M2778" s="53">
        <v>2.3896105000000001E-4</v>
      </c>
      <c r="N2778" s="53">
        <v>4.9572747000000003E-5</v>
      </c>
      <c r="O2778" s="54">
        <v>7.6108485940500001E-3</v>
      </c>
    </row>
    <row r="2779" spans="1:15" x14ac:dyDescent="0.25">
      <c r="A2779" s="5" t="s">
        <v>223</v>
      </c>
      <c r="B2779" s="4" t="s">
        <v>250</v>
      </c>
      <c r="C2779" s="4" t="s">
        <v>440</v>
      </c>
      <c r="D2779" s="4" t="s">
        <v>108</v>
      </c>
      <c r="E2779" s="4" t="s">
        <v>366</v>
      </c>
      <c r="F2779" s="4" t="s">
        <v>331</v>
      </c>
      <c r="G2779" s="4" t="s">
        <v>399</v>
      </c>
      <c r="H2779" s="4"/>
      <c r="I2779" s="66">
        <v>2.4423694199999999</v>
      </c>
      <c r="J2779" s="53">
        <v>1.3629470361</v>
      </c>
      <c r="K2779" s="53">
        <v>0.24180711089999998</v>
      </c>
      <c r="L2779" s="53">
        <v>2.6541105890000001E-3</v>
      </c>
      <c r="M2779" s="53">
        <v>2.6541105890000001E-3</v>
      </c>
      <c r="N2779" s="53">
        <v>5.3328826589999997E-4</v>
      </c>
      <c r="O2779" s="54">
        <v>6.74331311366205E-2</v>
      </c>
    </row>
    <row r="2780" spans="1:15" x14ac:dyDescent="0.25">
      <c r="A2780" s="5" t="s">
        <v>223</v>
      </c>
      <c r="B2780" s="4" t="s">
        <v>250</v>
      </c>
      <c r="C2780" s="4" t="s">
        <v>440</v>
      </c>
      <c r="D2780" s="4" t="s">
        <v>109</v>
      </c>
      <c r="E2780" s="4" t="s">
        <v>367</v>
      </c>
      <c r="F2780" s="4" t="s">
        <v>331</v>
      </c>
      <c r="G2780" s="4" t="s">
        <v>399</v>
      </c>
      <c r="H2780" s="4"/>
      <c r="I2780" s="66">
        <v>4.0429506650000002</v>
      </c>
      <c r="J2780" s="53">
        <v>2.7660905469999997</v>
      </c>
      <c r="K2780" s="53">
        <v>0.40162169689999994</v>
      </c>
      <c r="L2780" s="53">
        <v>6.6473519309999994E-3</v>
      </c>
      <c r="M2780" s="53">
        <v>6.6473519309999994E-3</v>
      </c>
      <c r="N2780" s="53">
        <v>1.2790763109999999E-3</v>
      </c>
      <c r="O2780" s="54">
        <v>0.11106075039197127</v>
      </c>
    </row>
    <row r="2781" spans="1:15" x14ac:dyDescent="0.25">
      <c r="A2781" s="5" t="s">
        <v>223</v>
      </c>
      <c r="B2781" s="4" t="s">
        <v>250</v>
      </c>
      <c r="C2781" s="4" t="s">
        <v>440</v>
      </c>
      <c r="D2781" s="4" t="s">
        <v>110</v>
      </c>
      <c r="E2781" s="4" t="s">
        <v>368</v>
      </c>
      <c r="F2781" s="4" t="s">
        <v>331</v>
      </c>
      <c r="G2781" s="4" t="s">
        <v>399</v>
      </c>
      <c r="H2781" s="4"/>
      <c r="I2781" s="66">
        <v>0.46239039099999996</v>
      </c>
      <c r="J2781" s="53">
        <v>0.24793944500000001</v>
      </c>
      <c r="K2781" s="53">
        <v>3.1832934800000004E-2</v>
      </c>
      <c r="L2781" s="53">
        <v>7.1760718400000001E-4</v>
      </c>
      <c r="M2781" s="53">
        <v>7.1760718400000001E-4</v>
      </c>
      <c r="N2781" s="53">
        <v>1.35047214E-4</v>
      </c>
      <c r="O2781" s="54">
        <v>8.5492856120999994E-3</v>
      </c>
    </row>
    <row r="2782" spans="1:15" x14ac:dyDescent="0.25">
      <c r="A2782" s="5" t="s">
        <v>223</v>
      </c>
      <c r="B2782" s="4" t="s">
        <v>250</v>
      </c>
      <c r="C2782" s="4" t="s">
        <v>440</v>
      </c>
      <c r="D2782" s="4" t="s">
        <v>111</v>
      </c>
      <c r="E2782" s="4" t="s">
        <v>369</v>
      </c>
      <c r="F2782" s="4" t="s">
        <v>331</v>
      </c>
      <c r="G2782" s="4" t="s">
        <v>399</v>
      </c>
      <c r="H2782" s="4"/>
      <c r="I2782" s="66">
        <v>9.4612162000000009</v>
      </c>
      <c r="J2782" s="53">
        <v>3.0310609699999995</v>
      </c>
      <c r="K2782" s="53">
        <v>0.57537936700000003</v>
      </c>
      <c r="L2782" s="53">
        <v>5.4420900000000001E-3</v>
      </c>
      <c r="M2782" s="53">
        <v>5.4420900000000001E-3</v>
      </c>
      <c r="N2782" s="53">
        <v>1.1159938899999999E-3</v>
      </c>
      <c r="O2782" s="54">
        <v>0.1594047677124</v>
      </c>
    </row>
    <row r="2783" spans="1:15" x14ac:dyDescent="0.25">
      <c r="A2783" s="5" t="s">
        <v>223</v>
      </c>
      <c r="B2783" s="4" t="s">
        <v>250</v>
      </c>
      <c r="C2783" s="4" t="s">
        <v>440</v>
      </c>
      <c r="D2783" s="4" t="s">
        <v>112</v>
      </c>
      <c r="E2783" s="4" t="s">
        <v>371</v>
      </c>
      <c r="F2783" s="4" t="s">
        <v>331</v>
      </c>
      <c r="G2783" s="4" t="s">
        <v>399</v>
      </c>
      <c r="H2783" s="4"/>
      <c r="I2783" s="66">
        <v>1.5531569000000001</v>
      </c>
      <c r="J2783" s="53">
        <v>1.3462147</v>
      </c>
      <c r="K2783" s="53">
        <v>0.27317648999999999</v>
      </c>
      <c r="L2783" s="53">
        <v>2.1881667999999999E-3</v>
      </c>
      <c r="M2783" s="53">
        <v>2.1881667999999999E-3</v>
      </c>
      <c r="N2783" s="53">
        <v>4.6042241999999999E-4</v>
      </c>
      <c r="O2783" s="54">
        <v>7.5659771855599994E-2</v>
      </c>
    </row>
    <row r="2784" spans="1:15" x14ac:dyDescent="0.25">
      <c r="A2784" s="5" t="s">
        <v>223</v>
      </c>
      <c r="B2784" s="4" t="s">
        <v>250</v>
      </c>
      <c r="C2784" s="4" t="s">
        <v>440</v>
      </c>
      <c r="D2784" s="4" t="s">
        <v>113</v>
      </c>
      <c r="E2784" s="4" t="s">
        <v>372</v>
      </c>
      <c r="F2784" s="4" t="s">
        <v>338</v>
      </c>
      <c r="G2784" s="4" t="s">
        <v>399</v>
      </c>
      <c r="H2784" s="4"/>
      <c r="I2784" s="66">
        <v>23.85411758</v>
      </c>
      <c r="J2784" s="53">
        <v>7.4979258400000006</v>
      </c>
      <c r="K2784" s="53">
        <v>1.4874066099999999</v>
      </c>
      <c r="L2784" s="53">
        <v>1.2799455390000001E-2</v>
      </c>
      <c r="M2784" s="53">
        <v>1.2799455390000001E-2</v>
      </c>
      <c r="N2784" s="53">
        <v>2.6682576900000001E-3</v>
      </c>
      <c r="O2784" s="54">
        <v>0.41081814101073</v>
      </c>
    </row>
    <row r="2785" spans="1:15" x14ac:dyDescent="0.25">
      <c r="A2785" s="5" t="s">
        <v>223</v>
      </c>
      <c r="B2785" s="4" t="s">
        <v>250</v>
      </c>
      <c r="C2785" s="4" t="s">
        <v>440</v>
      </c>
      <c r="D2785" s="4" t="s">
        <v>114</v>
      </c>
      <c r="E2785" s="4" t="s">
        <v>373</v>
      </c>
      <c r="F2785" s="4" t="s">
        <v>338</v>
      </c>
      <c r="G2785" s="4" t="s">
        <v>399</v>
      </c>
      <c r="H2785" s="4"/>
      <c r="I2785" s="66">
        <v>500.35296552</v>
      </c>
      <c r="J2785" s="53">
        <v>505.04647340000002</v>
      </c>
      <c r="K2785" s="53">
        <v>73.394431789999999</v>
      </c>
      <c r="L2785" s="53">
        <v>1.2183339147000001</v>
      </c>
      <c r="M2785" s="53">
        <v>1.2183339147000001</v>
      </c>
      <c r="N2785" s="53">
        <v>0.2348434485</v>
      </c>
      <c r="O2785" s="54">
        <v>20.261751366918201</v>
      </c>
    </row>
    <row r="2786" spans="1:15" x14ac:dyDescent="0.25">
      <c r="A2786" s="5" t="s">
        <v>223</v>
      </c>
      <c r="B2786" s="4" t="s">
        <v>250</v>
      </c>
      <c r="C2786" s="4" t="s">
        <v>440</v>
      </c>
      <c r="D2786" s="4" t="s">
        <v>115</v>
      </c>
      <c r="E2786" s="4" t="s">
        <v>337</v>
      </c>
      <c r="F2786" s="4" t="s">
        <v>338</v>
      </c>
      <c r="G2786" s="4" t="s">
        <v>399</v>
      </c>
      <c r="H2786" s="4"/>
      <c r="I2786" s="66">
        <v>8.1874041338000012</v>
      </c>
      <c r="J2786" s="53">
        <v>2.5160052550000005</v>
      </c>
      <c r="K2786" s="53">
        <v>0.36037887419999998</v>
      </c>
      <c r="L2786" s="53">
        <v>9.4179944009999995E-3</v>
      </c>
      <c r="M2786" s="53">
        <v>9.4179944009999995E-3</v>
      </c>
      <c r="N2786" s="53">
        <v>1.7624927715E-3</v>
      </c>
      <c r="O2786" s="54">
        <v>9.1486057939454593E-2</v>
      </c>
    </row>
    <row r="2787" spans="1:15" x14ac:dyDescent="0.25">
      <c r="A2787" s="5" t="s">
        <v>223</v>
      </c>
      <c r="B2787" s="4" t="s">
        <v>250</v>
      </c>
      <c r="C2787" s="4" t="s">
        <v>440</v>
      </c>
      <c r="D2787" s="4" t="s">
        <v>116</v>
      </c>
      <c r="E2787" s="4" t="s">
        <v>400</v>
      </c>
      <c r="F2787" s="4" t="s">
        <v>338</v>
      </c>
      <c r="G2787" s="4" t="s">
        <v>399</v>
      </c>
      <c r="H2787" s="4"/>
      <c r="I2787" s="66">
        <v>1.7702493998</v>
      </c>
      <c r="J2787" s="53">
        <v>0.98410116000000003</v>
      </c>
      <c r="K2787" s="53">
        <v>0.1326648339</v>
      </c>
      <c r="L2787" s="53">
        <v>2.84513944E-3</v>
      </c>
      <c r="M2787" s="53">
        <v>2.84513944E-3</v>
      </c>
      <c r="N2787" s="53">
        <v>5.3888771670000007E-4</v>
      </c>
      <c r="O2787" s="54">
        <v>3.5538827856197101E-2</v>
      </c>
    </row>
    <row r="2788" spans="1:15" x14ac:dyDescent="0.25">
      <c r="A2788" s="5" t="s">
        <v>223</v>
      </c>
      <c r="B2788" s="4" t="s">
        <v>250</v>
      </c>
      <c r="C2788" s="4" t="s">
        <v>440</v>
      </c>
      <c r="D2788" s="4" t="s">
        <v>117</v>
      </c>
      <c r="E2788" s="4" t="s">
        <v>401</v>
      </c>
      <c r="F2788" s="4" t="s">
        <v>338</v>
      </c>
      <c r="G2788" s="4" t="s">
        <v>399</v>
      </c>
      <c r="H2788" s="4"/>
      <c r="I2788" s="66">
        <v>0.98347176800000002</v>
      </c>
      <c r="J2788" s="53">
        <v>0.39920966200000002</v>
      </c>
      <c r="K2788" s="53">
        <v>7.7704821899999998E-2</v>
      </c>
      <c r="L2788" s="53">
        <v>6.9161824699999995E-4</v>
      </c>
      <c r="M2788" s="53">
        <v>6.9161824699999995E-4</v>
      </c>
      <c r="N2788" s="53">
        <v>1.43412086E-4</v>
      </c>
      <c r="O2788" s="54">
        <v>2.1562882817382001E-2</v>
      </c>
    </row>
    <row r="2789" spans="1:15" x14ac:dyDescent="0.25">
      <c r="A2789" s="5" t="s">
        <v>223</v>
      </c>
      <c r="B2789" s="4" t="s">
        <v>250</v>
      </c>
      <c r="C2789" s="4" t="s">
        <v>440</v>
      </c>
      <c r="D2789" s="4" t="s">
        <v>118</v>
      </c>
      <c r="E2789" s="4" t="s">
        <v>376</v>
      </c>
      <c r="F2789" s="4" t="s">
        <v>338</v>
      </c>
      <c r="G2789" s="4" t="s">
        <v>399</v>
      </c>
      <c r="H2789" s="4"/>
      <c r="I2789" s="66">
        <v>1.568638207</v>
      </c>
      <c r="J2789" s="53">
        <v>0.96064640710000004</v>
      </c>
      <c r="K2789" s="53">
        <v>0.13117754503000001</v>
      </c>
      <c r="L2789" s="53">
        <v>5.7421448940000001E-3</v>
      </c>
      <c r="M2789" s="53">
        <v>5.7421448940000001E-3</v>
      </c>
      <c r="N2789" s="53">
        <v>1.0564463582999999E-3</v>
      </c>
      <c r="O2789" s="54">
        <v>2.7986545942900298E-2</v>
      </c>
    </row>
    <row r="2790" spans="1:15" x14ac:dyDescent="0.25">
      <c r="A2790" s="5" t="s">
        <v>223</v>
      </c>
      <c r="B2790" s="4" t="s">
        <v>250</v>
      </c>
      <c r="C2790" s="4" t="s">
        <v>440</v>
      </c>
      <c r="D2790" s="4" t="s">
        <v>119</v>
      </c>
      <c r="E2790" s="4" t="s">
        <v>382</v>
      </c>
      <c r="F2790" s="4" t="s">
        <v>342</v>
      </c>
      <c r="G2790" s="4" t="s">
        <v>399</v>
      </c>
      <c r="H2790" s="4"/>
      <c r="I2790" s="66">
        <v>23.4804134</v>
      </c>
      <c r="J2790" s="53">
        <v>14.009862650000002</v>
      </c>
      <c r="K2790" s="53">
        <v>1.9084995069999999</v>
      </c>
      <c r="L2790" s="53">
        <v>3.7683999089999996E-2</v>
      </c>
      <c r="M2790" s="53">
        <v>3.7683999089999996E-2</v>
      </c>
      <c r="N2790" s="53">
        <v>7.1659945549999993E-3</v>
      </c>
      <c r="O2790" s="54">
        <v>0.51844470200359494</v>
      </c>
    </row>
    <row r="2791" spans="1:15" x14ac:dyDescent="0.25">
      <c r="A2791" s="5" t="s">
        <v>223</v>
      </c>
      <c r="B2791" s="4" t="s">
        <v>250</v>
      </c>
      <c r="C2791" s="4" t="s">
        <v>440</v>
      </c>
      <c r="D2791" s="4" t="s">
        <v>120</v>
      </c>
      <c r="E2791" s="4" t="s">
        <v>391</v>
      </c>
      <c r="F2791" s="4" t="s">
        <v>349</v>
      </c>
      <c r="G2791" s="4" t="s">
        <v>399</v>
      </c>
      <c r="H2791" s="4"/>
      <c r="I2791" s="66">
        <v>5.8710962000000002E-3</v>
      </c>
      <c r="J2791" s="53">
        <v>2.7781271000000001E-3</v>
      </c>
      <c r="K2791" s="53">
        <v>6.1513612000000002E-4</v>
      </c>
      <c r="L2791" s="53">
        <v>3.8940288999999997E-6</v>
      </c>
      <c r="M2791" s="53">
        <v>3.8940288999999997E-6</v>
      </c>
      <c r="N2791" s="53">
        <v>8.4666333999999998E-7</v>
      </c>
      <c r="O2791" s="54">
        <v>1.7003036955579999E-4</v>
      </c>
    </row>
    <row r="2792" spans="1:15" x14ac:dyDescent="0.25">
      <c r="A2792" s="5" t="s">
        <v>223</v>
      </c>
      <c r="B2792" s="4" t="s">
        <v>250</v>
      </c>
      <c r="C2792" s="4" t="s">
        <v>440</v>
      </c>
      <c r="D2792" s="4" t="s">
        <v>121</v>
      </c>
      <c r="E2792" s="4" t="s">
        <v>392</v>
      </c>
      <c r="F2792" s="4" t="s">
        <v>349</v>
      </c>
      <c r="G2792" s="4" t="s">
        <v>399</v>
      </c>
      <c r="H2792" s="4"/>
      <c r="I2792" s="66">
        <v>0</v>
      </c>
      <c r="J2792" s="53">
        <v>0</v>
      </c>
      <c r="K2792" s="53">
        <v>0</v>
      </c>
      <c r="L2792" s="53">
        <v>0</v>
      </c>
      <c r="M2792" s="53">
        <v>0</v>
      </c>
      <c r="N2792" s="53">
        <v>0</v>
      </c>
      <c r="O2792" s="54">
        <v>0</v>
      </c>
    </row>
    <row r="2793" spans="1:15" x14ac:dyDescent="0.25">
      <c r="A2793" s="5" t="s">
        <v>223</v>
      </c>
      <c r="B2793" s="4" t="s">
        <v>250</v>
      </c>
      <c r="C2793" s="4" t="s">
        <v>440</v>
      </c>
      <c r="D2793" s="4" t="s">
        <v>122</v>
      </c>
      <c r="E2793" s="4" t="s">
        <v>350</v>
      </c>
      <c r="F2793" s="4" t="s">
        <v>351</v>
      </c>
      <c r="G2793" s="4" t="s">
        <v>399</v>
      </c>
      <c r="H2793" s="4"/>
      <c r="I2793" s="66">
        <v>553.57575628000006</v>
      </c>
      <c r="J2793" s="53">
        <v>66.155840269999999</v>
      </c>
      <c r="K2793" s="53">
        <v>19.572242305999996</v>
      </c>
      <c r="L2793" s="53">
        <v>0.15146972947000001</v>
      </c>
      <c r="M2793" s="53">
        <v>0.15146972947000001</v>
      </c>
      <c r="N2793" s="53">
        <v>3.2781618034000003E-2</v>
      </c>
      <c r="O2793" s="54">
        <v>4.0448265733571205</v>
      </c>
    </row>
    <row r="2794" spans="1:15" x14ac:dyDescent="0.25">
      <c r="A2794" s="5" t="s">
        <v>223</v>
      </c>
      <c r="B2794" s="4" t="s">
        <v>250</v>
      </c>
      <c r="C2794" s="4" t="s">
        <v>440</v>
      </c>
      <c r="D2794" s="4" t="s">
        <v>123</v>
      </c>
      <c r="E2794" s="4" t="s">
        <v>352</v>
      </c>
      <c r="F2794" s="4" t="s">
        <v>351</v>
      </c>
      <c r="G2794" s="4" t="s">
        <v>399</v>
      </c>
      <c r="H2794" s="4"/>
      <c r="I2794" s="66">
        <v>84.779808840000001</v>
      </c>
      <c r="J2794" s="53">
        <v>13.431641737</v>
      </c>
      <c r="K2794" s="53">
        <v>3.4193814580000002</v>
      </c>
      <c r="L2794" s="53">
        <v>3.5674331939999998E-2</v>
      </c>
      <c r="M2794" s="53">
        <v>3.5674331939999998E-2</v>
      </c>
      <c r="N2794" s="53">
        <v>7.3498744769999996E-3</v>
      </c>
      <c r="O2794" s="54">
        <v>0.70610303215696402</v>
      </c>
    </row>
    <row r="2795" spans="1:15" x14ac:dyDescent="0.25">
      <c r="A2795" s="5" t="s">
        <v>223</v>
      </c>
      <c r="B2795" s="4" t="s">
        <v>250</v>
      </c>
      <c r="C2795" s="4" t="s">
        <v>440</v>
      </c>
      <c r="D2795" s="4" t="s">
        <v>124</v>
      </c>
      <c r="E2795" s="4" t="s">
        <v>353</v>
      </c>
      <c r="F2795" s="4" t="s">
        <v>351</v>
      </c>
      <c r="G2795" s="4" t="s">
        <v>399</v>
      </c>
      <c r="H2795" s="4"/>
      <c r="I2795" s="66">
        <v>40.427274699999998</v>
      </c>
      <c r="J2795" s="53">
        <v>14.664848019999999</v>
      </c>
      <c r="K2795" s="53">
        <v>3.3100847609999997</v>
      </c>
      <c r="L2795" s="53">
        <v>4.3360246599999999E-2</v>
      </c>
      <c r="M2795" s="53">
        <v>4.3360246599999999E-2</v>
      </c>
      <c r="N2795" s="53">
        <v>8.6612448700000011E-3</v>
      </c>
      <c r="O2795" s="54">
        <v>0.68359956313042991</v>
      </c>
    </row>
    <row r="2796" spans="1:15" x14ac:dyDescent="0.25">
      <c r="A2796" s="5" t="s">
        <v>223</v>
      </c>
      <c r="B2796" s="4" t="s">
        <v>250</v>
      </c>
      <c r="C2796" s="4" t="s">
        <v>440</v>
      </c>
      <c r="D2796" s="4" t="s">
        <v>125</v>
      </c>
      <c r="E2796" s="4" t="s">
        <v>393</v>
      </c>
      <c r="F2796" s="4" t="s">
        <v>351</v>
      </c>
      <c r="G2796" s="4" t="s">
        <v>399</v>
      </c>
      <c r="H2796" s="4"/>
      <c r="I2796" s="66">
        <v>46.80224845</v>
      </c>
      <c r="J2796" s="53">
        <v>25.871293229999999</v>
      </c>
      <c r="K2796" s="53">
        <v>4.3859488200000003</v>
      </c>
      <c r="L2796" s="53">
        <v>5.3996989300000006E-2</v>
      </c>
      <c r="M2796" s="53">
        <v>5.3996989300000006E-2</v>
      </c>
      <c r="N2796" s="53">
        <v>1.0781521479999999E-2</v>
      </c>
      <c r="O2796" s="54">
        <v>1.2152544584073299</v>
      </c>
    </row>
    <row r="2797" spans="1:15" x14ac:dyDescent="0.25">
      <c r="A2797" s="5" t="s">
        <v>223</v>
      </c>
      <c r="B2797" s="4" t="s">
        <v>250</v>
      </c>
      <c r="C2797" s="4" t="s">
        <v>440</v>
      </c>
      <c r="D2797" s="4" t="s">
        <v>126</v>
      </c>
      <c r="E2797" s="4" t="s">
        <v>394</v>
      </c>
      <c r="F2797" s="4" t="s">
        <v>351</v>
      </c>
      <c r="G2797" s="4" t="s">
        <v>399</v>
      </c>
      <c r="H2797" s="4"/>
      <c r="I2797" s="66">
        <v>2.9797561799999999</v>
      </c>
      <c r="J2797" s="53">
        <v>0.40005642499999999</v>
      </c>
      <c r="K2797" s="53">
        <v>7.8768236000000005E-2</v>
      </c>
      <c r="L2797" s="53">
        <v>7.0101763100000004E-4</v>
      </c>
      <c r="M2797" s="53">
        <v>7.0101763100000004E-4</v>
      </c>
      <c r="N2797" s="53">
        <v>1.4659567699999999E-4</v>
      </c>
      <c r="O2797" s="54">
        <v>2.1621617749618998E-2</v>
      </c>
    </row>
    <row r="2798" spans="1:15" x14ac:dyDescent="0.25">
      <c r="A2798" s="5" t="s">
        <v>223</v>
      </c>
      <c r="B2798" s="4" t="s">
        <v>250</v>
      </c>
      <c r="C2798" s="4" t="s">
        <v>440</v>
      </c>
      <c r="D2798" s="4" t="s">
        <v>127</v>
      </c>
      <c r="E2798" s="4" t="s">
        <v>354</v>
      </c>
      <c r="F2798" s="4" t="s">
        <v>351</v>
      </c>
      <c r="G2798" s="4" t="s">
        <v>399</v>
      </c>
      <c r="H2798" s="4"/>
      <c r="I2798" s="66">
        <v>0.87387097999999996</v>
      </c>
      <c r="J2798" s="53">
        <v>0.19805660899999999</v>
      </c>
      <c r="K2798" s="53">
        <v>4.1129193099999996E-2</v>
      </c>
      <c r="L2798" s="53">
        <v>6.8957350999999999E-4</v>
      </c>
      <c r="M2798" s="53">
        <v>6.8957350999999999E-4</v>
      </c>
      <c r="N2798" s="53">
        <v>1.3478341100000001E-4</v>
      </c>
      <c r="O2798" s="54">
        <v>8.2506959833468993E-3</v>
      </c>
    </row>
    <row r="2799" spans="1:15" x14ac:dyDescent="0.25">
      <c r="A2799" s="5" t="s">
        <v>223</v>
      </c>
      <c r="B2799" s="4" t="s">
        <v>250</v>
      </c>
      <c r="C2799" s="4" t="s">
        <v>440</v>
      </c>
      <c r="D2799" s="4" t="s">
        <v>128</v>
      </c>
      <c r="E2799" s="4" t="s">
        <v>371</v>
      </c>
      <c r="F2799" s="4" t="s">
        <v>331</v>
      </c>
      <c r="G2799" s="4" t="s">
        <v>402</v>
      </c>
      <c r="H2799" s="4"/>
      <c r="I2799" s="66">
        <v>7.1136965999999996E-2</v>
      </c>
      <c r="J2799" s="53">
        <v>5.1382240000000003E-2</v>
      </c>
      <c r="K2799" s="53">
        <v>1.0445772000000001E-2</v>
      </c>
      <c r="L2799" s="53">
        <v>8.3517822000000002E-5</v>
      </c>
      <c r="M2799" s="53">
        <v>8.3517822000000002E-5</v>
      </c>
      <c r="N2799" s="53">
        <v>1.5719479E-5</v>
      </c>
      <c r="O2799" s="54">
        <v>1.7078827160000001E-4</v>
      </c>
    </row>
    <row r="2800" spans="1:15" x14ac:dyDescent="0.25">
      <c r="A2800" s="5" t="s">
        <v>223</v>
      </c>
      <c r="B2800" s="4" t="s">
        <v>250</v>
      </c>
      <c r="C2800" s="4" t="s">
        <v>440</v>
      </c>
      <c r="D2800" s="4" t="s">
        <v>129</v>
      </c>
      <c r="E2800" s="4" t="s">
        <v>373</v>
      </c>
      <c r="F2800" s="4" t="s">
        <v>338</v>
      </c>
      <c r="G2800" s="4" t="s">
        <v>402</v>
      </c>
      <c r="H2800" s="4"/>
      <c r="I2800" s="66">
        <v>51.760399</v>
      </c>
      <c r="J2800" s="53">
        <v>35.734631</v>
      </c>
      <c r="K2800" s="53">
        <v>5.2426352999999999</v>
      </c>
      <c r="L2800" s="53">
        <v>8.5261472000000005E-2</v>
      </c>
      <c r="M2800" s="53">
        <v>8.5261472000000005E-2</v>
      </c>
      <c r="N2800" s="53">
        <v>1.5422711E-2</v>
      </c>
      <c r="O2800" s="54">
        <v>8.5586639199999995E-2</v>
      </c>
    </row>
    <row r="2801" spans="1:15" x14ac:dyDescent="0.25">
      <c r="A2801" s="5" t="s">
        <v>223</v>
      </c>
      <c r="B2801" s="4" t="s">
        <v>250</v>
      </c>
      <c r="C2801" s="4" t="s">
        <v>440</v>
      </c>
      <c r="D2801" s="4" t="s">
        <v>130</v>
      </c>
      <c r="E2801" s="4" t="s">
        <v>337</v>
      </c>
      <c r="F2801" s="4" t="s">
        <v>338</v>
      </c>
      <c r="G2801" s="4" t="s">
        <v>402</v>
      </c>
      <c r="H2801" s="4"/>
      <c r="I2801" s="66">
        <v>2.2749159000000001E-2</v>
      </c>
      <c r="J2801" s="53">
        <v>4.1699905000000002E-2</v>
      </c>
      <c r="K2801" s="53">
        <v>6.0441974000000004E-3</v>
      </c>
      <c r="L2801" s="53">
        <v>1.0069919000000001E-4</v>
      </c>
      <c r="M2801" s="53">
        <v>1.0069919000000001E-4</v>
      </c>
      <c r="N2801" s="53">
        <v>1.8193029999999999E-5</v>
      </c>
      <c r="O2801" s="54">
        <v>9.8577990000000003E-5</v>
      </c>
    </row>
    <row r="2802" spans="1:15" x14ac:dyDescent="0.25">
      <c r="A2802" s="5" t="s">
        <v>223</v>
      </c>
      <c r="B2802" s="4" t="s">
        <v>250</v>
      </c>
      <c r="C2802" s="4" t="s">
        <v>440</v>
      </c>
      <c r="D2802" s="4" t="s">
        <v>131</v>
      </c>
      <c r="E2802" s="4" t="s">
        <v>403</v>
      </c>
      <c r="F2802" s="4" t="s">
        <v>338</v>
      </c>
      <c r="G2802" s="4" t="s">
        <v>402</v>
      </c>
      <c r="H2802" s="4"/>
      <c r="I2802" s="66">
        <v>2.7298991000000002E-2</v>
      </c>
      <c r="J2802" s="53">
        <v>2.5517501000000001E-2</v>
      </c>
      <c r="K2802" s="53">
        <v>3.4633776999999999E-3</v>
      </c>
      <c r="L2802" s="53">
        <v>6.5817664999999996E-5</v>
      </c>
      <c r="M2802" s="53">
        <v>6.5817664999999996E-5</v>
      </c>
      <c r="N2802" s="53">
        <v>1.1864017999999999E-5</v>
      </c>
      <c r="O2802" s="54">
        <v>5.5926719200000003E-5</v>
      </c>
    </row>
    <row r="2803" spans="1:15" x14ac:dyDescent="0.25">
      <c r="A2803" s="5" t="s">
        <v>223</v>
      </c>
      <c r="B2803" s="4" t="s">
        <v>250</v>
      </c>
      <c r="C2803" s="4" t="s">
        <v>440</v>
      </c>
      <c r="D2803" s="4" t="s">
        <v>132</v>
      </c>
      <c r="E2803" s="4" t="s">
        <v>375</v>
      </c>
      <c r="F2803" s="4" t="s">
        <v>338</v>
      </c>
      <c r="G2803" s="4" t="s">
        <v>402</v>
      </c>
      <c r="H2803" s="4"/>
      <c r="I2803" s="66">
        <v>0.47108244999999999</v>
      </c>
      <c r="J2803" s="53">
        <v>0.15042467399999998</v>
      </c>
      <c r="K2803" s="53">
        <v>2.2630475800000001E-2</v>
      </c>
      <c r="L2803" s="53">
        <v>4.5608115E-4</v>
      </c>
      <c r="M2803" s="53">
        <v>4.5608115E-4</v>
      </c>
      <c r="N2803" s="53">
        <v>8.2460636E-5</v>
      </c>
      <c r="O2803" s="54">
        <v>3.5406706560000005E-4</v>
      </c>
    </row>
    <row r="2804" spans="1:15" x14ac:dyDescent="0.25">
      <c r="A2804" s="5" t="s">
        <v>223</v>
      </c>
      <c r="B2804" s="4" t="s">
        <v>250</v>
      </c>
      <c r="C2804" s="4" t="s">
        <v>440</v>
      </c>
      <c r="D2804" s="4" t="s">
        <v>133</v>
      </c>
      <c r="E2804" s="4" t="s">
        <v>376</v>
      </c>
      <c r="F2804" s="4" t="s">
        <v>338</v>
      </c>
      <c r="G2804" s="4" t="s">
        <v>402</v>
      </c>
      <c r="H2804" s="4"/>
      <c r="I2804" s="66">
        <v>9.0996640000000018E-2</v>
      </c>
      <c r="J2804" s="53">
        <v>6.5699912100000007E-2</v>
      </c>
      <c r="K2804" s="53">
        <v>9.2042446999999993E-3</v>
      </c>
      <c r="L2804" s="53">
        <v>3.8929233099999999E-4</v>
      </c>
      <c r="M2804" s="53">
        <v>3.8929233099999999E-4</v>
      </c>
      <c r="N2804" s="53">
        <v>7.0029383599999994E-5</v>
      </c>
      <c r="O2804" s="54">
        <v>1.1667157899999999E-4</v>
      </c>
    </row>
    <row r="2805" spans="1:15" x14ac:dyDescent="0.25">
      <c r="A2805" s="5" t="s">
        <v>223</v>
      </c>
      <c r="B2805" s="4" t="s">
        <v>250</v>
      </c>
      <c r="C2805" s="4" t="s">
        <v>440</v>
      </c>
      <c r="D2805" s="4" t="s">
        <v>134</v>
      </c>
      <c r="E2805" s="4" t="s">
        <v>391</v>
      </c>
      <c r="F2805" s="4" t="s">
        <v>349</v>
      </c>
      <c r="G2805" s="4" t="s">
        <v>402</v>
      </c>
      <c r="H2805" s="4"/>
      <c r="I2805" s="66">
        <v>3.1225254999999999E-3</v>
      </c>
      <c r="J2805" s="53">
        <v>1.9135806E-3</v>
      </c>
      <c r="K2805" s="53">
        <v>4.2890114000000002E-4</v>
      </c>
      <c r="L2805" s="53">
        <v>2.1832067999999998E-6</v>
      </c>
      <c r="M2805" s="53">
        <v>2.1832067999999998E-6</v>
      </c>
      <c r="N2805" s="53">
        <v>3.8109405000000001E-7</v>
      </c>
      <c r="O2805" s="54">
        <v>7.4403503600000003E-6</v>
      </c>
    </row>
    <row r="2806" spans="1:15" x14ac:dyDescent="0.25">
      <c r="A2806" s="5" t="s">
        <v>223</v>
      </c>
      <c r="B2806" s="4" t="s">
        <v>250</v>
      </c>
      <c r="C2806" s="4" t="s">
        <v>440</v>
      </c>
      <c r="D2806" s="4" t="s">
        <v>135</v>
      </c>
      <c r="E2806" s="4" t="s">
        <v>392</v>
      </c>
      <c r="F2806" s="4" t="s">
        <v>349</v>
      </c>
      <c r="G2806" s="4" t="s">
        <v>402</v>
      </c>
      <c r="H2806" s="4"/>
      <c r="I2806" s="66">
        <v>3.5404528350000001E-3</v>
      </c>
      <c r="J2806" s="53">
        <v>9.1598492219999994E-3</v>
      </c>
      <c r="K2806" s="53">
        <v>2.0408563950999998E-3</v>
      </c>
      <c r="L2806" s="53">
        <v>1.0552265149999999E-5</v>
      </c>
      <c r="M2806" s="53">
        <v>1.0552265149999999E-5</v>
      </c>
      <c r="N2806" s="53">
        <v>1.834460832E-6</v>
      </c>
      <c r="O2806" s="54">
        <v>3.5473652912000003E-5</v>
      </c>
    </row>
    <row r="2807" spans="1:15" x14ac:dyDescent="0.25">
      <c r="A2807" s="5" t="s">
        <v>223</v>
      </c>
      <c r="B2807" s="4" t="s">
        <v>250</v>
      </c>
      <c r="C2807" s="4" t="s">
        <v>440</v>
      </c>
      <c r="D2807" s="4" t="s">
        <v>136</v>
      </c>
      <c r="E2807" s="4" t="s">
        <v>350</v>
      </c>
      <c r="F2807" s="4" t="s">
        <v>351</v>
      </c>
      <c r="G2807" s="4" t="s">
        <v>402</v>
      </c>
      <c r="H2807" s="4"/>
      <c r="I2807" s="66">
        <v>105.1868583</v>
      </c>
      <c r="J2807" s="53">
        <v>19.630002040000004</v>
      </c>
      <c r="K2807" s="53">
        <v>6.00682385</v>
      </c>
      <c r="L2807" s="53">
        <v>4.2583727640000006E-2</v>
      </c>
      <c r="M2807" s="53">
        <v>4.2583727640000006E-2</v>
      </c>
      <c r="N2807" s="53">
        <v>8.4880103620000001E-3</v>
      </c>
      <c r="O2807" s="54">
        <v>7.3796837512000002E-2</v>
      </c>
    </row>
    <row r="2808" spans="1:15" x14ac:dyDescent="0.25">
      <c r="A2808" s="5" t="s">
        <v>223</v>
      </c>
      <c r="B2808" s="4" t="s">
        <v>250</v>
      </c>
      <c r="C2808" s="4" t="s">
        <v>440</v>
      </c>
      <c r="D2808" s="4" t="s">
        <v>137</v>
      </c>
      <c r="E2808" s="4" t="s">
        <v>352</v>
      </c>
      <c r="F2808" s="4" t="s">
        <v>351</v>
      </c>
      <c r="G2808" s="4" t="s">
        <v>402</v>
      </c>
      <c r="H2808" s="4"/>
      <c r="I2808" s="66">
        <v>2.02387081</v>
      </c>
      <c r="J2808" s="53">
        <v>0.90806767760000007</v>
      </c>
      <c r="K2808" s="53">
        <v>0.2532991</v>
      </c>
      <c r="L2808" s="53">
        <v>2.1695444459999998E-3</v>
      </c>
      <c r="M2808" s="53">
        <v>2.1695444459999998E-3</v>
      </c>
      <c r="N2808" s="53">
        <v>4.2325666560000003E-4</v>
      </c>
      <c r="O2808" s="54">
        <v>3.1206772193199997E-3</v>
      </c>
    </row>
    <row r="2809" spans="1:15" x14ac:dyDescent="0.25">
      <c r="A2809" s="5" t="s">
        <v>223</v>
      </c>
      <c r="B2809" s="4" t="s">
        <v>250</v>
      </c>
      <c r="C2809" s="4" t="s">
        <v>440</v>
      </c>
      <c r="D2809" s="4" t="s">
        <v>138</v>
      </c>
      <c r="E2809" s="4" t="s">
        <v>353</v>
      </c>
      <c r="F2809" s="4" t="s">
        <v>351</v>
      </c>
      <c r="G2809" s="4" t="s">
        <v>402</v>
      </c>
      <c r="H2809" s="4"/>
      <c r="I2809" s="66">
        <v>1.6212730799999999</v>
      </c>
      <c r="J2809" s="53">
        <v>1.11043804</v>
      </c>
      <c r="K2809" s="53">
        <v>0.25951602400000001</v>
      </c>
      <c r="L2809" s="53">
        <v>3.0868213900000002E-3</v>
      </c>
      <c r="M2809" s="53">
        <v>3.0868213900000002E-3</v>
      </c>
      <c r="N2809" s="53">
        <v>5.8514432000000003E-4</v>
      </c>
      <c r="O2809" s="54">
        <v>3.1926454959999998E-3</v>
      </c>
    </row>
    <row r="2810" spans="1:15" x14ac:dyDescent="0.25">
      <c r="A2810" s="5" t="s">
        <v>223</v>
      </c>
      <c r="B2810" s="4" t="s">
        <v>250</v>
      </c>
      <c r="C2810" s="4" t="s">
        <v>440</v>
      </c>
      <c r="D2810" s="4" t="s">
        <v>139</v>
      </c>
      <c r="E2810" s="4" t="s">
        <v>404</v>
      </c>
      <c r="F2810" s="4" t="s">
        <v>351</v>
      </c>
      <c r="G2810" s="4" t="s">
        <v>402</v>
      </c>
      <c r="H2810" s="4"/>
      <c r="I2810" s="66">
        <v>3.0575682350000006</v>
      </c>
      <c r="J2810" s="53">
        <v>10.429051299999999</v>
      </c>
      <c r="K2810" s="53">
        <v>2.002200701</v>
      </c>
      <c r="L2810" s="53">
        <v>0.1232424592</v>
      </c>
      <c r="M2810" s="53">
        <v>0.1232424592</v>
      </c>
      <c r="N2810" s="53">
        <v>2.0665055129999998E-2</v>
      </c>
      <c r="O2810" s="54">
        <v>2.0147599188000003E-2</v>
      </c>
    </row>
    <row r="2811" spans="1:15" x14ac:dyDescent="0.25">
      <c r="A2811" s="5" t="s">
        <v>223</v>
      </c>
      <c r="B2811" s="4" t="s">
        <v>250</v>
      </c>
      <c r="C2811" s="4" t="s">
        <v>440</v>
      </c>
      <c r="D2811" s="4" t="s">
        <v>140</v>
      </c>
      <c r="E2811" s="4" t="s">
        <v>354</v>
      </c>
      <c r="F2811" s="4" t="s">
        <v>351</v>
      </c>
      <c r="G2811" s="4" t="s">
        <v>402</v>
      </c>
      <c r="H2811" s="4"/>
      <c r="I2811" s="66">
        <v>0</v>
      </c>
      <c r="J2811" s="53">
        <v>0</v>
      </c>
      <c r="K2811" s="53">
        <v>0</v>
      </c>
      <c r="L2811" s="53">
        <v>0</v>
      </c>
      <c r="M2811" s="53">
        <v>0</v>
      </c>
      <c r="N2811" s="53">
        <v>0</v>
      </c>
      <c r="O2811" s="54">
        <v>0</v>
      </c>
    </row>
    <row r="2812" spans="1:15" x14ac:dyDescent="0.25">
      <c r="A2812" s="5" t="s">
        <v>223</v>
      </c>
      <c r="B2812" s="4" t="s">
        <v>250</v>
      </c>
      <c r="C2812" s="4" t="s">
        <v>440</v>
      </c>
      <c r="D2812" s="4" t="s">
        <v>141</v>
      </c>
      <c r="E2812" s="4" t="s">
        <v>397</v>
      </c>
      <c r="F2812" s="4" t="s">
        <v>338</v>
      </c>
      <c r="G2812" s="4" t="s">
        <v>402</v>
      </c>
      <c r="H2812" s="4"/>
      <c r="I2812" s="66">
        <v>0.10930986510000001</v>
      </c>
      <c r="J2812" s="53">
        <v>2.8131400900000002E-2</v>
      </c>
      <c r="K2812" s="53">
        <v>5.2858317999999998E-3</v>
      </c>
      <c r="L2812" s="53">
        <v>3.1243743200000005E-4</v>
      </c>
      <c r="M2812" s="53">
        <v>3.1243743200000005E-4</v>
      </c>
      <c r="N2812" s="53">
        <v>5.4843333499999999E-5</v>
      </c>
      <c r="O2812" s="54">
        <v>5.1808426400000008E-5</v>
      </c>
    </row>
    <row r="2813" spans="1:15" x14ac:dyDescent="0.25">
      <c r="A2813" s="5" t="s">
        <v>223</v>
      </c>
      <c r="B2813" s="4" t="s">
        <v>250</v>
      </c>
      <c r="C2813" s="4" t="s">
        <v>440</v>
      </c>
      <c r="D2813" s="4" t="s">
        <v>142</v>
      </c>
      <c r="E2813" s="4" t="s">
        <v>405</v>
      </c>
      <c r="F2813" s="4" t="s">
        <v>325</v>
      </c>
      <c r="G2813" s="4" t="s">
        <v>406</v>
      </c>
      <c r="H2813" s="4"/>
      <c r="I2813" s="66">
        <v>42.135492433000003</v>
      </c>
      <c r="J2813" s="53">
        <v>1.4243807785000002</v>
      </c>
      <c r="K2813" s="53">
        <v>1.4411872855999999</v>
      </c>
      <c r="L2813" s="53">
        <v>0.20596063002000004</v>
      </c>
      <c r="M2813" s="53">
        <v>0.19978181111939997</v>
      </c>
      <c r="N2813" s="53">
        <v>2.8707549107999998E-3</v>
      </c>
      <c r="O2813" s="54">
        <v>0.37032994990871099</v>
      </c>
    </row>
    <row r="2814" spans="1:15" x14ac:dyDescent="0.25">
      <c r="A2814" s="5" t="s">
        <v>223</v>
      </c>
      <c r="B2814" s="4" t="s">
        <v>250</v>
      </c>
      <c r="C2814" s="4" t="s">
        <v>440</v>
      </c>
      <c r="D2814" s="4" t="s">
        <v>143</v>
      </c>
      <c r="E2814" s="4" t="s">
        <v>359</v>
      </c>
      <c r="F2814" s="4" t="s">
        <v>331</v>
      </c>
      <c r="G2814" s="4" t="s">
        <v>406</v>
      </c>
      <c r="H2814" s="4"/>
      <c r="I2814" s="66">
        <v>58.509559469999999</v>
      </c>
      <c r="J2814" s="53">
        <v>7.0971154264000003</v>
      </c>
      <c r="K2814" s="53">
        <v>14.625482728</v>
      </c>
      <c r="L2814" s="53">
        <v>1.2302882088999998</v>
      </c>
      <c r="M2814" s="53">
        <v>1.1933795626329999</v>
      </c>
      <c r="N2814" s="53">
        <v>4.1341108437999999E-2</v>
      </c>
      <c r="O2814" s="54">
        <v>1.1886424272760048</v>
      </c>
    </row>
    <row r="2815" spans="1:15" x14ac:dyDescent="0.25">
      <c r="A2815" s="5" t="s">
        <v>223</v>
      </c>
      <c r="B2815" s="4" t="s">
        <v>250</v>
      </c>
      <c r="C2815" s="4" t="s">
        <v>440</v>
      </c>
      <c r="D2815" s="4" t="s">
        <v>144</v>
      </c>
      <c r="E2815" s="4" t="s">
        <v>330</v>
      </c>
      <c r="F2815" s="4" t="s">
        <v>331</v>
      </c>
      <c r="G2815" s="4" t="s">
        <v>406</v>
      </c>
      <c r="H2815" s="4"/>
      <c r="I2815" s="66">
        <v>6.4688791999999999</v>
      </c>
      <c r="J2815" s="53">
        <v>2.7356872000000001E-2</v>
      </c>
      <c r="K2815" s="53">
        <v>3.3910113999999998E-2</v>
      </c>
      <c r="L2815" s="53">
        <v>3.6823680000000001E-3</v>
      </c>
      <c r="M2815" s="53">
        <v>3.5718969599999998E-3</v>
      </c>
      <c r="N2815" s="53">
        <v>6.8281377000000004E-5</v>
      </c>
      <c r="O2815" s="54">
        <v>5.1332260131360004E-3</v>
      </c>
    </row>
    <row r="2816" spans="1:15" x14ac:dyDescent="0.25">
      <c r="A2816" s="5" t="s">
        <v>223</v>
      </c>
      <c r="B2816" s="4" t="s">
        <v>250</v>
      </c>
      <c r="C2816" s="4" t="s">
        <v>440</v>
      </c>
      <c r="D2816" s="4" t="s">
        <v>145</v>
      </c>
      <c r="E2816" s="4" t="s">
        <v>332</v>
      </c>
      <c r="F2816" s="4" t="s">
        <v>331</v>
      </c>
      <c r="G2816" s="4" t="s">
        <v>406</v>
      </c>
      <c r="H2816" s="4"/>
      <c r="I2816" s="66">
        <v>56.457860479999994</v>
      </c>
      <c r="J2816" s="53">
        <v>0.39280272299999996</v>
      </c>
      <c r="K2816" s="53">
        <v>0.53333343300000002</v>
      </c>
      <c r="L2816" s="53">
        <v>5.4078498300000007E-2</v>
      </c>
      <c r="M2816" s="53">
        <v>5.2456143351000004E-2</v>
      </c>
      <c r="N2816" s="53">
        <v>1.124747845E-3</v>
      </c>
      <c r="O2816" s="54">
        <v>7.8386647463396991E-2</v>
      </c>
    </row>
    <row r="2817" spans="1:15" x14ac:dyDescent="0.25">
      <c r="A2817" s="5" t="s">
        <v>223</v>
      </c>
      <c r="B2817" s="4" t="s">
        <v>250</v>
      </c>
      <c r="C2817" s="4" t="s">
        <v>440</v>
      </c>
      <c r="D2817" s="4" t="s">
        <v>146</v>
      </c>
      <c r="E2817" s="4" t="s">
        <v>360</v>
      </c>
      <c r="F2817" s="4" t="s">
        <v>331</v>
      </c>
      <c r="G2817" s="4" t="s">
        <v>406</v>
      </c>
      <c r="H2817" s="4"/>
      <c r="I2817" s="66">
        <v>209.82820749999999</v>
      </c>
      <c r="J2817" s="53">
        <v>21.254401014999999</v>
      </c>
      <c r="K2817" s="53">
        <v>38.744547103000002</v>
      </c>
      <c r="L2817" s="53">
        <v>3.5131682007999996</v>
      </c>
      <c r="M2817" s="53">
        <v>3.4077731547759997</v>
      </c>
      <c r="N2817" s="53">
        <v>0.10410152532000001</v>
      </c>
      <c r="O2817" s="54">
        <v>3.2277897499149906</v>
      </c>
    </row>
    <row r="2818" spans="1:15" x14ac:dyDescent="0.25">
      <c r="A2818" s="5" t="s">
        <v>223</v>
      </c>
      <c r="B2818" s="4" t="s">
        <v>250</v>
      </c>
      <c r="C2818" s="4" t="s">
        <v>440</v>
      </c>
      <c r="D2818" s="4" t="s">
        <v>147</v>
      </c>
      <c r="E2818" s="4" t="s">
        <v>407</v>
      </c>
      <c r="F2818" s="4" t="s">
        <v>331</v>
      </c>
      <c r="G2818" s="4" t="s">
        <v>406</v>
      </c>
      <c r="H2818" s="4"/>
      <c r="I2818" s="66">
        <v>44.594232206000001</v>
      </c>
      <c r="J2818" s="53">
        <v>18.273872494100001</v>
      </c>
      <c r="K2818" s="53">
        <v>40.716508919699997</v>
      </c>
      <c r="L2818" s="53">
        <v>2.4641980053500001</v>
      </c>
      <c r="M2818" s="53">
        <v>2.3902720651895</v>
      </c>
      <c r="N2818" s="53">
        <v>0.11113746947509999</v>
      </c>
      <c r="O2818" s="54">
        <v>2.441592588424029</v>
      </c>
    </row>
    <row r="2819" spans="1:15" x14ac:dyDescent="0.25">
      <c r="A2819" s="5" t="s">
        <v>223</v>
      </c>
      <c r="B2819" s="4" t="s">
        <v>250</v>
      </c>
      <c r="C2819" s="4" t="s">
        <v>440</v>
      </c>
      <c r="D2819" s="4" t="s">
        <v>148</v>
      </c>
      <c r="E2819" s="4" t="s">
        <v>333</v>
      </c>
      <c r="F2819" s="4" t="s">
        <v>331</v>
      </c>
      <c r="G2819" s="4" t="s">
        <v>406</v>
      </c>
      <c r="H2819" s="4"/>
      <c r="I2819" s="66">
        <v>20.529034233000001</v>
      </c>
      <c r="J2819" s="53">
        <v>1.2992195199999999</v>
      </c>
      <c r="K2819" s="53">
        <v>2.4499050256999997</v>
      </c>
      <c r="L2819" s="53">
        <v>0.22019744623000001</v>
      </c>
      <c r="M2819" s="53">
        <v>0.21359152284310001</v>
      </c>
      <c r="N2819" s="53">
        <v>6.2595346539999997E-3</v>
      </c>
      <c r="O2819" s="54">
        <v>0.2166847339137507</v>
      </c>
    </row>
    <row r="2820" spans="1:15" x14ac:dyDescent="0.25">
      <c r="A2820" s="5" t="s">
        <v>223</v>
      </c>
      <c r="B2820" s="4" t="s">
        <v>250</v>
      </c>
      <c r="C2820" s="4" t="s">
        <v>440</v>
      </c>
      <c r="D2820" s="4" t="s">
        <v>149</v>
      </c>
      <c r="E2820" s="4" t="s">
        <v>361</v>
      </c>
      <c r="F2820" s="4" t="s">
        <v>331</v>
      </c>
      <c r="G2820" s="4" t="s">
        <v>406</v>
      </c>
      <c r="H2820" s="4"/>
      <c r="I2820" s="66">
        <v>8.8464327320000002</v>
      </c>
      <c r="J2820" s="53">
        <v>0.98879643788000005</v>
      </c>
      <c r="K2820" s="53">
        <v>1.7559656030299999</v>
      </c>
      <c r="L2820" s="53">
        <v>0.14249625634999999</v>
      </c>
      <c r="M2820" s="53">
        <v>0.13822136865949999</v>
      </c>
      <c r="N2820" s="53">
        <v>3.7708057709000004E-3</v>
      </c>
      <c r="O2820" s="54">
        <v>0.14377847650228531</v>
      </c>
    </row>
    <row r="2821" spans="1:15" x14ac:dyDescent="0.25">
      <c r="A2821" s="5" t="s">
        <v>223</v>
      </c>
      <c r="B2821" s="4" t="s">
        <v>250</v>
      </c>
      <c r="C2821" s="4" t="s">
        <v>440</v>
      </c>
      <c r="D2821" s="4" t="s">
        <v>150</v>
      </c>
      <c r="E2821" s="4" t="s">
        <v>334</v>
      </c>
      <c r="F2821" s="4" t="s">
        <v>331</v>
      </c>
      <c r="G2821" s="4" t="s">
        <v>406</v>
      </c>
      <c r="H2821" s="4"/>
      <c r="I2821" s="66">
        <v>165.547761165</v>
      </c>
      <c r="J2821" s="53">
        <v>2.6045051764</v>
      </c>
      <c r="K2821" s="53">
        <v>5.1052764598000007</v>
      </c>
      <c r="L2821" s="53">
        <v>0.42557852364999998</v>
      </c>
      <c r="M2821" s="53">
        <v>0.41281116794050005</v>
      </c>
      <c r="N2821" s="53">
        <v>1.1578370360100003E-2</v>
      </c>
      <c r="O2821" s="54">
        <v>0.61071833128870978</v>
      </c>
    </row>
    <row r="2822" spans="1:15" x14ac:dyDescent="0.25">
      <c r="A2822" s="5" t="s">
        <v>223</v>
      </c>
      <c r="B2822" s="4" t="s">
        <v>250</v>
      </c>
      <c r="C2822" s="4" t="s">
        <v>440</v>
      </c>
      <c r="D2822" s="4" t="s">
        <v>151</v>
      </c>
      <c r="E2822" s="4" t="s">
        <v>362</v>
      </c>
      <c r="F2822" s="4" t="s">
        <v>331</v>
      </c>
      <c r="G2822" s="4" t="s">
        <v>406</v>
      </c>
      <c r="H2822" s="4"/>
      <c r="I2822" s="66">
        <v>150.23247844100001</v>
      </c>
      <c r="J2822" s="53">
        <v>12.728027185800002</v>
      </c>
      <c r="K2822" s="53">
        <v>20.001689483179998</v>
      </c>
      <c r="L2822" s="53">
        <v>1.9608693883769999</v>
      </c>
      <c r="M2822" s="53">
        <v>1.9020433067256901</v>
      </c>
      <c r="N2822" s="53">
        <v>4.9465879365879997E-2</v>
      </c>
      <c r="O2822" s="54">
        <v>1.8177016012793084</v>
      </c>
    </row>
    <row r="2823" spans="1:15" x14ac:dyDescent="0.25">
      <c r="A2823" s="5" t="s">
        <v>223</v>
      </c>
      <c r="B2823" s="4" t="s">
        <v>250</v>
      </c>
      <c r="C2823" s="4" t="s">
        <v>440</v>
      </c>
      <c r="D2823" s="4" t="s">
        <v>152</v>
      </c>
      <c r="E2823" s="4" t="s">
        <v>363</v>
      </c>
      <c r="F2823" s="4" t="s">
        <v>331</v>
      </c>
      <c r="G2823" s="4" t="s">
        <v>406</v>
      </c>
      <c r="H2823" s="4"/>
      <c r="I2823" s="66">
        <v>104.37102300899998</v>
      </c>
      <c r="J2823" s="53">
        <v>8.0397183123999998</v>
      </c>
      <c r="K2823" s="53">
        <v>23.405511685300002</v>
      </c>
      <c r="L2823" s="53">
        <v>1.42572807974</v>
      </c>
      <c r="M2823" s="53">
        <v>1.3829562373477999</v>
      </c>
      <c r="N2823" s="53">
        <v>4.2335317614899996E-2</v>
      </c>
      <c r="O2823" s="54">
        <v>1.9190569145811449</v>
      </c>
    </row>
    <row r="2824" spans="1:15" x14ac:dyDescent="0.25">
      <c r="A2824" s="5" t="s">
        <v>223</v>
      </c>
      <c r="B2824" s="4" t="s">
        <v>250</v>
      </c>
      <c r="C2824" s="4" t="s">
        <v>440</v>
      </c>
      <c r="D2824" s="4" t="s">
        <v>153</v>
      </c>
      <c r="E2824" s="4" t="s">
        <v>408</v>
      </c>
      <c r="F2824" s="4" t="s">
        <v>331</v>
      </c>
      <c r="G2824" s="4" t="s">
        <v>406</v>
      </c>
      <c r="H2824" s="4"/>
      <c r="I2824" s="66">
        <v>329.36973001700005</v>
      </c>
      <c r="J2824" s="53">
        <v>58.833387056300012</v>
      </c>
      <c r="K2824" s="53">
        <v>134.50551402369999</v>
      </c>
      <c r="L2824" s="53">
        <v>10.760457109600001</v>
      </c>
      <c r="M2824" s="53">
        <v>10.437643396312</v>
      </c>
      <c r="N2824" s="53">
        <v>0.41594962124399998</v>
      </c>
      <c r="O2824" s="54">
        <v>10.246909377526602</v>
      </c>
    </row>
    <row r="2825" spans="1:15" x14ac:dyDescent="0.25">
      <c r="A2825" s="5" t="s">
        <v>223</v>
      </c>
      <c r="B2825" s="4" t="s">
        <v>250</v>
      </c>
      <c r="C2825" s="4" t="s">
        <v>440</v>
      </c>
      <c r="D2825" s="4" t="s">
        <v>154</v>
      </c>
      <c r="E2825" s="4" t="s">
        <v>335</v>
      </c>
      <c r="F2825" s="4" t="s">
        <v>331</v>
      </c>
      <c r="G2825" s="4" t="s">
        <v>406</v>
      </c>
      <c r="H2825" s="4"/>
      <c r="I2825" s="66">
        <v>16.944597532</v>
      </c>
      <c r="J2825" s="53">
        <v>0.97016594540000001</v>
      </c>
      <c r="K2825" s="53">
        <v>1.4059847367999998</v>
      </c>
      <c r="L2825" s="53">
        <v>0.15067794030000001</v>
      </c>
      <c r="M2825" s="53">
        <v>0.14615760209100001</v>
      </c>
      <c r="N2825" s="53">
        <v>3.5203035110000004E-3</v>
      </c>
      <c r="O2825" s="54">
        <v>0.1333291424573862</v>
      </c>
    </row>
    <row r="2826" spans="1:15" x14ac:dyDescent="0.25">
      <c r="A2826" s="5" t="s">
        <v>223</v>
      </c>
      <c r="B2826" s="4" t="s">
        <v>250</v>
      </c>
      <c r="C2826" s="4" t="s">
        <v>440</v>
      </c>
      <c r="D2826" s="4" t="s">
        <v>155</v>
      </c>
      <c r="E2826" s="4" t="s">
        <v>364</v>
      </c>
      <c r="F2826" s="4" t="s">
        <v>331</v>
      </c>
      <c r="G2826" s="4" t="s">
        <v>406</v>
      </c>
      <c r="H2826" s="4"/>
      <c r="I2826" s="66">
        <v>37.485704341999991</v>
      </c>
      <c r="J2826" s="53">
        <v>0.43349051599999999</v>
      </c>
      <c r="K2826" s="53">
        <v>0.91738563699999998</v>
      </c>
      <c r="L2826" s="53">
        <v>7.3551245100000009E-2</v>
      </c>
      <c r="M2826" s="53">
        <v>7.1344707746999997E-2</v>
      </c>
      <c r="N2826" s="53">
        <v>1.6613067879999999E-3</v>
      </c>
      <c r="O2826" s="54">
        <v>0.10185379187653798</v>
      </c>
    </row>
    <row r="2827" spans="1:15" x14ac:dyDescent="0.25">
      <c r="A2827" s="5" t="s">
        <v>223</v>
      </c>
      <c r="B2827" s="4" t="s">
        <v>250</v>
      </c>
      <c r="C2827" s="4" t="s">
        <v>440</v>
      </c>
      <c r="D2827" s="4" t="s">
        <v>156</v>
      </c>
      <c r="E2827" s="4" t="s">
        <v>365</v>
      </c>
      <c r="F2827" s="4" t="s">
        <v>331</v>
      </c>
      <c r="G2827" s="4" t="s">
        <v>406</v>
      </c>
      <c r="H2827" s="4"/>
      <c r="I2827" s="66">
        <v>85.772982678999981</v>
      </c>
      <c r="J2827" s="53">
        <v>10.120337618539999</v>
      </c>
      <c r="K2827" s="53">
        <v>38.767173765400003</v>
      </c>
      <c r="L2827" s="53">
        <v>1.9316553024499998</v>
      </c>
      <c r="M2827" s="53">
        <v>1.8737056433764998</v>
      </c>
      <c r="N2827" s="53">
        <v>9.5345703602699991E-2</v>
      </c>
      <c r="O2827" s="54">
        <v>2.6361663263130315</v>
      </c>
    </row>
    <row r="2828" spans="1:15" x14ac:dyDescent="0.25">
      <c r="A2828" s="5" t="s">
        <v>223</v>
      </c>
      <c r="B2828" s="4" t="s">
        <v>250</v>
      </c>
      <c r="C2828" s="4" t="s">
        <v>440</v>
      </c>
      <c r="D2828" s="4" t="s">
        <v>157</v>
      </c>
      <c r="E2828" s="4" t="s">
        <v>409</v>
      </c>
      <c r="F2828" s="4" t="s">
        <v>331</v>
      </c>
      <c r="G2828" s="4" t="s">
        <v>406</v>
      </c>
      <c r="H2828" s="4"/>
      <c r="I2828" s="66">
        <v>78.531705095999996</v>
      </c>
      <c r="J2828" s="53">
        <v>12.8398486404</v>
      </c>
      <c r="K2828" s="53">
        <v>33.357667577000001</v>
      </c>
      <c r="L2828" s="53">
        <v>2.4751258718299995</v>
      </c>
      <c r="M2828" s="53">
        <v>2.4008720956751</v>
      </c>
      <c r="N2828" s="53">
        <v>0.10307113245799999</v>
      </c>
      <c r="O2828" s="54">
        <v>2.5912554524617879</v>
      </c>
    </row>
    <row r="2829" spans="1:15" x14ac:dyDescent="0.25">
      <c r="A2829" s="5" t="s">
        <v>223</v>
      </c>
      <c r="B2829" s="4" t="s">
        <v>250</v>
      </c>
      <c r="C2829" s="4" t="s">
        <v>440</v>
      </c>
      <c r="D2829" s="4" t="s">
        <v>158</v>
      </c>
      <c r="E2829" s="4" t="s">
        <v>410</v>
      </c>
      <c r="F2829" s="4" t="s">
        <v>331</v>
      </c>
      <c r="G2829" s="4" t="s">
        <v>406</v>
      </c>
      <c r="H2829" s="4"/>
      <c r="I2829" s="66">
        <v>41.347719910999999</v>
      </c>
      <c r="J2829" s="53">
        <v>47.650780057000006</v>
      </c>
      <c r="K2829" s="53">
        <v>132.503287013</v>
      </c>
      <c r="L2829" s="53">
        <v>6.9799492894999986</v>
      </c>
      <c r="M2829" s="53">
        <v>6.7705508108149992</v>
      </c>
      <c r="N2829" s="53">
        <v>0.34850536313000002</v>
      </c>
      <c r="O2829" s="54">
        <v>7.9013345947628029</v>
      </c>
    </row>
    <row r="2830" spans="1:15" x14ac:dyDescent="0.25">
      <c r="A2830" s="5" t="s">
        <v>223</v>
      </c>
      <c r="B2830" s="4" t="s">
        <v>250</v>
      </c>
      <c r="C2830" s="4" t="s">
        <v>440</v>
      </c>
      <c r="D2830" s="4" t="s">
        <v>159</v>
      </c>
      <c r="E2830" s="4" t="s">
        <v>336</v>
      </c>
      <c r="F2830" s="4" t="s">
        <v>331</v>
      </c>
      <c r="G2830" s="4" t="s">
        <v>406</v>
      </c>
      <c r="H2830" s="4"/>
      <c r="I2830" s="66">
        <v>23.232445883</v>
      </c>
      <c r="J2830" s="53">
        <v>2.5049220096000004</v>
      </c>
      <c r="K2830" s="53">
        <v>7.2451647040999996</v>
      </c>
      <c r="L2830" s="53">
        <v>0.41591654808999995</v>
      </c>
      <c r="M2830" s="53">
        <v>0.40343905164730004</v>
      </c>
      <c r="N2830" s="53">
        <v>1.6963829632000001E-2</v>
      </c>
      <c r="O2830" s="54">
        <v>0.5160179975170428</v>
      </c>
    </row>
    <row r="2831" spans="1:15" x14ac:dyDescent="0.25">
      <c r="A2831" s="5" t="s">
        <v>223</v>
      </c>
      <c r="B2831" s="4" t="s">
        <v>250</v>
      </c>
      <c r="C2831" s="4" t="s">
        <v>440</v>
      </c>
      <c r="D2831" s="4" t="s">
        <v>160</v>
      </c>
      <c r="E2831" s="4" t="s">
        <v>366</v>
      </c>
      <c r="F2831" s="4" t="s">
        <v>331</v>
      </c>
      <c r="G2831" s="4" t="s">
        <v>406</v>
      </c>
      <c r="H2831" s="4"/>
      <c r="I2831" s="66">
        <v>292.69263167600002</v>
      </c>
      <c r="J2831" s="53">
        <v>34.74883989432</v>
      </c>
      <c r="K2831" s="53">
        <v>52.723438723169998</v>
      </c>
      <c r="L2831" s="53">
        <v>5.5014805697</v>
      </c>
      <c r="M2831" s="53">
        <v>5.3364361526089992</v>
      </c>
      <c r="N2831" s="53">
        <v>0.13574306555189999</v>
      </c>
      <c r="O2831" s="54">
        <v>4.8023336779158541</v>
      </c>
    </row>
    <row r="2832" spans="1:15" x14ac:dyDescent="0.25">
      <c r="A2832" s="5" t="s">
        <v>223</v>
      </c>
      <c r="B2832" s="4" t="s">
        <v>250</v>
      </c>
      <c r="C2832" s="4" t="s">
        <v>440</v>
      </c>
      <c r="D2832" s="4" t="s">
        <v>161</v>
      </c>
      <c r="E2832" s="4" t="s">
        <v>367</v>
      </c>
      <c r="F2832" s="4" t="s">
        <v>331</v>
      </c>
      <c r="G2832" s="4" t="s">
        <v>406</v>
      </c>
      <c r="H2832" s="4"/>
      <c r="I2832" s="66">
        <v>364.46580250999989</v>
      </c>
      <c r="J2832" s="53">
        <v>76.215236641599986</v>
      </c>
      <c r="K2832" s="53">
        <v>182.00586381170001</v>
      </c>
      <c r="L2832" s="53">
        <v>12.318212452059999</v>
      </c>
      <c r="M2832" s="53">
        <v>11.948666078498199</v>
      </c>
      <c r="N2832" s="53">
        <v>0.45409515421300006</v>
      </c>
      <c r="O2832" s="54">
        <v>12.801158802752614</v>
      </c>
    </row>
    <row r="2833" spans="1:15" x14ac:dyDescent="0.25">
      <c r="A2833" s="5" t="s">
        <v>223</v>
      </c>
      <c r="B2833" s="4" t="s">
        <v>250</v>
      </c>
      <c r="C2833" s="4" t="s">
        <v>440</v>
      </c>
      <c r="D2833" s="4" t="s">
        <v>162</v>
      </c>
      <c r="E2833" s="4" t="s">
        <v>368</v>
      </c>
      <c r="F2833" s="4" t="s">
        <v>331</v>
      </c>
      <c r="G2833" s="4" t="s">
        <v>406</v>
      </c>
      <c r="H2833" s="4"/>
      <c r="I2833" s="66">
        <v>878.71756750199995</v>
      </c>
      <c r="J2833" s="53">
        <v>125.32023669331001</v>
      </c>
      <c r="K2833" s="53">
        <v>129.34404512763001</v>
      </c>
      <c r="L2833" s="53">
        <v>19.863475105696001</v>
      </c>
      <c r="M2833" s="53">
        <v>19.267570852525118</v>
      </c>
      <c r="N2833" s="53">
        <v>0.28025901251463997</v>
      </c>
      <c r="O2833" s="54">
        <v>26.231485418591145</v>
      </c>
    </row>
    <row r="2834" spans="1:15" x14ac:dyDescent="0.25">
      <c r="A2834" s="5" t="s">
        <v>223</v>
      </c>
      <c r="B2834" s="4" t="s">
        <v>250</v>
      </c>
      <c r="C2834" s="4" t="s">
        <v>440</v>
      </c>
      <c r="D2834" s="4" t="s">
        <v>163</v>
      </c>
      <c r="E2834" s="4" t="s">
        <v>411</v>
      </c>
      <c r="F2834" s="4" t="s">
        <v>331</v>
      </c>
      <c r="G2834" s="4" t="s">
        <v>406</v>
      </c>
      <c r="H2834" s="4"/>
      <c r="I2834" s="66">
        <v>253.11900220500002</v>
      </c>
      <c r="J2834" s="53">
        <v>66.31429854000001</v>
      </c>
      <c r="K2834" s="53">
        <v>152.54604390999998</v>
      </c>
      <c r="L2834" s="53">
        <v>10.3959354982</v>
      </c>
      <c r="M2834" s="53">
        <v>10.084057433253999</v>
      </c>
      <c r="N2834" s="53">
        <v>0.41406442658000009</v>
      </c>
      <c r="O2834" s="54">
        <v>10.530212088131186</v>
      </c>
    </row>
    <row r="2835" spans="1:15" x14ac:dyDescent="0.25">
      <c r="A2835" s="5" t="s">
        <v>223</v>
      </c>
      <c r="B2835" s="4" t="s">
        <v>250</v>
      </c>
      <c r="C2835" s="4" t="s">
        <v>440</v>
      </c>
      <c r="D2835" s="4" t="s">
        <v>164</v>
      </c>
      <c r="E2835" s="4" t="s">
        <v>369</v>
      </c>
      <c r="F2835" s="4" t="s">
        <v>331</v>
      </c>
      <c r="G2835" s="4" t="s">
        <v>406</v>
      </c>
      <c r="H2835" s="4"/>
      <c r="I2835" s="66">
        <v>1367.4798511900001</v>
      </c>
      <c r="J2835" s="53">
        <v>104.92173561769999</v>
      </c>
      <c r="K2835" s="53">
        <v>89.428232602999998</v>
      </c>
      <c r="L2835" s="53">
        <v>16.204145319589998</v>
      </c>
      <c r="M2835" s="53">
        <v>15.718020960002299</v>
      </c>
      <c r="N2835" s="53">
        <v>0.1921119595204</v>
      </c>
      <c r="O2835" s="54">
        <v>23.263308606189714</v>
      </c>
    </row>
    <row r="2836" spans="1:15" x14ac:dyDescent="0.25">
      <c r="A2836" s="5" t="s">
        <v>223</v>
      </c>
      <c r="B2836" s="4" t="s">
        <v>250</v>
      </c>
      <c r="C2836" s="4" t="s">
        <v>440</v>
      </c>
      <c r="D2836" s="4" t="s">
        <v>165</v>
      </c>
      <c r="E2836" s="4" t="s">
        <v>412</v>
      </c>
      <c r="F2836" s="4" t="s">
        <v>331</v>
      </c>
      <c r="G2836" s="4" t="s">
        <v>406</v>
      </c>
      <c r="H2836" s="4"/>
      <c r="I2836" s="66">
        <v>10.741234325000001</v>
      </c>
      <c r="J2836" s="53">
        <v>8.7318484329999997</v>
      </c>
      <c r="K2836" s="53">
        <v>20.070103969999998</v>
      </c>
      <c r="L2836" s="53">
        <v>1.1329540070999999</v>
      </c>
      <c r="M2836" s="53">
        <v>1.098965386887</v>
      </c>
      <c r="N2836" s="53">
        <v>4.4425242490000003E-2</v>
      </c>
      <c r="O2836" s="54">
        <v>1.2822474050556298</v>
      </c>
    </row>
    <row r="2837" spans="1:15" x14ac:dyDescent="0.25">
      <c r="A2837" s="5" t="s">
        <v>223</v>
      </c>
      <c r="B2837" s="4" t="s">
        <v>250</v>
      </c>
      <c r="C2837" s="4" t="s">
        <v>440</v>
      </c>
      <c r="D2837" s="4" t="s">
        <v>166</v>
      </c>
      <c r="E2837" s="4" t="s">
        <v>370</v>
      </c>
      <c r="F2837" s="4" t="s">
        <v>331</v>
      </c>
      <c r="G2837" s="4" t="s">
        <v>406</v>
      </c>
      <c r="H2837" s="4"/>
      <c r="I2837" s="66">
        <v>10.258481249999999</v>
      </c>
      <c r="J2837" s="53">
        <v>0.32692009759999996</v>
      </c>
      <c r="K2837" s="53">
        <v>0.29163749119999999</v>
      </c>
      <c r="L2837" s="53">
        <v>5.1207364800000002E-2</v>
      </c>
      <c r="M2837" s="53">
        <v>4.9671143855999994E-2</v>
      </c>
      <c r="N2837" s="53">
        <v>5.9333360699999999E-4</v>
      </c>
      <c r="O2837" s="54">
        <v>8.0047994496678002E-2</v>
      </c>
    </row>
    <row r="2838" spans="1:15" x14ac:dyDescent="0.25">
      <c r="A2838" s="5" t="s">
        <v>223</v>
      </c>
      <c r="B2838" s="4" t="s">
        <v>250</v>
      </c>
      <c r="C2838" s="4" t="s">
        <v>440</v>
      </c>
      <c r="D2838" s="4" t="s">
        <v>167</v>
      </c>
      <c r="E2838" s="4" t="s">
        <v>371</v>
      </c>
      <c r="F2838" s="4" t="s">
        <v>331</v>
      </c>
      <c r="G2838" s="4" t="s">
        <v>406</v>
      </c>
      <c r="H2838" s="4"/>
      <c r="I2838" s="66">
        <v>32.018529103000006</v>
      </c>
      <c r="J2838" s="53">
        <v>9.3195905633800002</v>
      </c>
      <c r="K2838" s="53">
        <v>19.601810457779997</v>
      </c>
      <c r="L2838" s="53">
        <v>1.331102191359</v>
      </c>
      <c r="M2838" s="53">
        <v>1.2911691256182301</v>
      </c>
      <c r="N2838" s="53">
        <v>4.2926654303900004E-2</v>
      </c>
      <c r="O2838" s="54">
        <v>1.3950106172082755</v>
      </c>
    </row>
    <row r="2839" spans="1:15" x14ac:dyDescent="0.25">
      <c r="A2839" s="5" t="s">
        <v>223</v>
      </c>
      <c r="B2839" s="4" t="s">
        <v>250</v>
      </c>
      <c r="C2839" s="4" t="s">
        <v>440</v>
      </c>
      <c r="D2839" s="4" t="s">
        <v>168</v>
      </c>
      <c r="E2839" s="4" t="s">
        <v>372</v>
      </c>
      <c r="F2839" s="4" t="s">
        <v>338</v>
      </c>
      <c r="G2839" s="4" t="s">
        <v>406</v>
      </c>
      <c r="H2839" s="4"/>
      <c r="I2839" s="66">
        <v>71.990513410000005</v>
      </c>
      <c r="J2839" s="53">
        <v>2.2902846530000001</v>
      </c>
      <c r="K2839" s="53">
        <v>2.1005739407999999</v>
      </c>
      <c r="L2839" s="53">
        <v>0.34151243628</v>
      </c>
      <c r="M2839" s="53">
        <v>0.33126706319160004</v>
      </c>
      <c r="N2839" s="53">
        <v>4.2317255174999999E-3</v>
      </c>
      <c r="O2839" s="54">
        <v>0.55624170536310868</v>
      </c>
    </row>
    <row r="2840" spans="1:15" x14ac:dyDescent="0.25">
      <c r="A2840" s="5" t="s">
        <v>223</v>
      </c>
      <c r="B2840" s="4" t="s">
        <v>250</v>
      </c>
      <c r="C2840" s="4" t="s">
        <v>440</v>
      </c>
      <c r="D2840" s="4" t="s">
        <v>169</v>
      </c>
      <c r="E2840" s="4" t="s">
        <v>373</v>
      </c>
      <c r="F2840" s="4" t="s">
        <v>338</v>
      </c>
      <c r="G2840" s="4" t="s">
        <v>406</v>
      </c>
      <c r="H2840" s="4"/>
      <c r="I2840" s="66">
        <v>52.6806022926</v>
      </c>
      <c r="J2840" s="53">
        <v>14.729162409330002</v>
      </c>
      <c r="K2840" s="53">
        <v>18.04695377078</v>
      </c>
      <c r="L2840" s="53">
        <v>2.0692765885900002</v>
      </c>
      <c r="M2840" s="53">
        <v>2.0071982909322998</v>
      </c>
      <c r="N2840" s="53">
        <v>6.1019323766400006E-2</v>
      </c>
      <c r="O2840" s="54">
        <v>1.3908532746530753</v>
      </c>
    </row>
    <row r="2841" spans="1:15" x14ac:dyDescent="0.25">
      <c r="A2841" s="5" t="s">
        <v>223</v>
      </c>
      <c r="B2841" s="4" t="s">
        <v>250</v>
      </c>
      <c r="C2841" s="4" t="s">
        <v>440</v>
      </c>
      <c r="D2841" s="4" t="s">
        <v>170</v>
      </c>
      <c r="E2841" s="4" t="s">
        <v>337</v>
      </c>
      <c r="F2841" s="4" t="s">
        <v>338</v>
      </c>
      <c r="G2841" s="4" t="s">
        <v>406</v>
      </c>
      <c r="H2841" s="4"/>
      <c r="I2841" s="66">
        <v>44.457230271</v>
      </c>
      <c r="J2841" s="53">
        <v>3.5529254698699999</v>
      </c>
      <c r="K2841" s="53">
        <v>9.5208977395400005</v>
      </c>
      <c r="L2841" s="53">
        <v>0.66665527500900001</v>
      </c>
      <c r="M2841" s="53">
        <v>0.64665561675872996</v>
      </c>
      <c r="N2841" s="53">
        <v>2.6675332122499999E-2</v>
      </c>
      <c r="O2841" s="54">
        <v>0.7572998971774324</v>
      </c>
    </row>
    <row r="2842" spans="1:15" x14ac:dyDescent="0.25">
      <c r="A2842" s="5" t="s">
        <v>223</v>
      </c>
      <c r="B2842" s="4" t="s">
        <v>250</v>
      </c>
      <c r="C2842" s="4" t="s">
        <v>440</v>
      </c>
      <c r="D2842" s="4" t="s">
        <v>171</v>
      </c>
      <c r="E2842" s="4" t="s">
        <v>339</v>
      </c>
      <c r="F2842" s="4" t="s">
        <v>338</v>
      </c>
      <c r="G2842" s="4" t="s">
        <v>406</v>
      </c>
      <c r="H2842" s="4"/>
      <c r="I2842" s="66">
        <v>52.499931029999999</v>
      </c>
      <c r="J2842" s="53">
        <v>3.6187654115000001</v>
      </c>
      <c r="K2842" s="53">
        <v>10.960602345900002</v>
      </c>
      <c r="L2842" s="53">
        <v>0.71256918667000002</v>
      </c>
      <c r="M2842" s="53">
        <v>0.69119211106989997</v>
      </c>
      <c r="N2842" s="53">
        <v>2.7039028578000002E-2</v>
      </c>
      <c r="O2842" s="54">
        <v>0.87661693512550165</v>
      </c>
    </row>
    <row r="2843" spans="1:15" x14ac:dyDescent="0.25">
      <c r="A2843" s="5" t="s">
        <v>223</v>
      </c>
      <c r="B2843" s="4" t="s">
        <v>250</v>
      </c>
      <c r="C2843" s="4" t="s">
        <v>440</v>
      </c>
      <c r="D2843" s="4" t="s">
        <v>172</v>
      </c>
      <c r="E2843" s="4" t="s">
        <v>374</v>
      </c>
      <c r="F2843" s="4" t="s">
        <v>338</v>
      </c>
      <c r="G2843" s="4" t="s">
        <v>406</v>
      </c>
      <c r="H2843" s="4"/>
      <c r="I2843" s="66">
        <v>6.8242511099999996</v>
      </c>
      <c r="J2843" s="53">
        <v>0.388098795</v>
      </c>
      <c r="K2843" s="53">
        <v>0.56556931659999998</v>
      </c>
      <c r="L2843" s="53">
        <v>6.4823138899999994E-2</v>
      </c>
      <c r="M2843" s="53">
        <v>6.2878444733E-2</v>
      </c>
      <c r="N2843" s="53">
        <v>1.039703842E-3</v>
      </c>
      <c r="O2843" s="54">
        <v>0.10112454704488499</v>
      </c>
    </row>
    <row r="2844" spans="1:15" x14ac:dyDescent="0.25">
      <c r="A2844" s="5" t="s">
        <v>223</v>
      </c>
      <c r="B2844" s="4" t="s">
        <v>250</v>
      </c>
      <c r="C2844" s="4" t="s">
        <v>440</v>
      </c>
      <c r="D2844" s="4" t="s">
        <v>173</v>
      </c>
      <c r="E2844" s="4" t="s">
        <v>375</v>
      </c>
      <c r="F2844" s="4" t="s">
        <v>338</v>
      </c>
      <c r="G2844" s="4" t="s">
        <v>406</v>
      </c>
      <c r="H2844" s="4"/>
      <c r="I2844" s="66">
        <v>638.74680499999999</v>
      </c>
      <c r="J2844" s="53">
        <v>44.635523040000002</v>
      </c>
      <c r="K2844" s="53">
        <v>80.318489319999998</v>
      </c>
      <c r="L2844" s="53">
        <v>6.1515707029999991</v>
      </c>
      <c r="M2844" s="53">
        <v>5.9670235819099986</v>
      </c>
      <c r="N2844" s="53">
        <v>0.21572408799999998</v>
      </c>
      <c r="O2844" s="54">
        <v>6.5968473041148599</v>
      </c>
    </row>
    <row r="2845" spans="1:15" x14ac:dyDescent="0.25">
      <c r="A2845" s="5" t="s">
        <v>223</v>
      </c>
      <c r="B2845" s="4" t="s">
        <v>250</v>
      </c>
      <c r="C2845" s="4" t="s">
        <v>440</v>
      </c>
      <c r="D2845" s="4" t="s">
        <v>174</v>
      </c>
      <c r="E2845" s="4" t="s">
        <v>376</v>
      </c>
      <c r="F2845" s="4" t="s">
        <v>338</v>
      </c>
      <c r="G2845" s="4" t="s">
        <v>406</v>
      </c>
      <c r="H2845" s="4"/>
      <c r="I2845" s="66">
        <v>27.134844819599998</v>
      </c>
      <c r="J2845" s="53">
        <v>5.3909251273700001</v>
      </c>
      <c r="K2845" s="53">
        <v>11.112788440260001</v>
      </c>
      <c r="L2845" s="53">
        <v>0.97602435544600019</v>
      </c>
      <c r="M2845" s="53">
        <v>0.94674362478261997</v>
      </c>
      <c r="N2845" s="53">
        <v>3.7639272824800001E-2</v>
      </c>
      <c r="O2845" s="54">
        <v>0.90009026711631823</v>
      </c>
    </row>
    <row r="2846" spans="1:15" x14ac:dyDescent="0.25">
      <c r="A2846" s="5" t="s">
        <v>223</v>
      </c>
      <c r="B2846" s="4" t="s">
        <v>250</v>
      </c>
      <c r="C2846" s="4" t="s">
        <v>440</v>
      </c>
      <c r="D2846" s="4" t="s">
        <v>175</v>
      </c>
      <c r="E2846" s="4" t="s">
        <v>345</v>
      </c>
      <c r="F2846" s="4" t="s">
        <v>342</v>
      </c>
      <c r="G2846" s="4" t="s">
        <v>406</v>
      </c>
      <c r="H2846" s="4"/>
      <c r="I2846" s="66">
        <v>1.6122155300000001</v>
      </c>
      <c r="J2846" s="53">
        <v>3.5276684E-3</v>
      </c>
      <c r="K2846" s="53">
        <v>5.7870945999999998E-3</v>
      </c>
      <c r="L2846" s="53">
        <v>5.479672699999999E-4</v>
      </c>
      <c r="M2846" s="53">
        <v>5.3152825189999996E-4</v>
      </c>
      <c r="N2846" s="53">
        <v>1.0570606700000001E-5</v>
      </c>
      <c r="O2846" s="54">
        <v>9.5413699658160008E-4</v>
      </c>
    </row>
    <row r="2847" spans="1:15" x14ac:dyDescent="0.25">
      <c r="A2847" s="5" t="s">
        <v>223</v>
      </c>
      <c r="B2847" s="4" t="s">
        <v>250</v>
      </c>
      <c r="C2847" s="4" t="s">
        <v>440</v>
      </c>
      <c r="D2847" s="4" t="s">
        <v>176</v>
      </c>
      <c r="E2847" s="4" t="s">
        <v>346</v>
      </c>
      <c r="F2847" s="4" t="s">
        <v>342</v>
      </c>
      <c r="G2847" s="4" t="s">
        <v>406</v>
      </c>
      <c r="H2847" s="4"/>
      <c r="I2847" s="66">
        <v>4.4550989600000008</v>
      </c>
      <c r="J2847" s="53">
        <v>0.441822991</v>
      </c>
      <c r="K2847" s="53">
        <v>1.390304446</v>
      </c>
      <c r="L2847" s="53">
        <v>7.3441597299999994E-2</v>
      </c>
      <c r="M2847" s="53">
        <v>7.1238349381000002E-2</v>
      </c>
      <c r="N2847" s="53">
        <v>2.7421580070000002E-3</v>
      </c>
      <c r="O2847" s="54">
        <v>0.10946116147379401</v>
      </c>
    </row>
    <row r="2848" spans="1:15" x14ac:dyDescent="0.25">
      <c r="A2848" s="5" t="s">
        <v>223</v>
      </c>
      <c r="B2848" s="4" t="s">
        <v>250</v>
      </c>
      <c r="C2848" s="4" t="s">
        <v>440</v>
      </c>
      <c r="D2848" s="4" t="s">
        <v>177</v>
      </c>
      <c r="E2848" s="4" t="s">
        <v>379</v>
      </c>
      <c r="F2848" s="4" t="s">
        <v>342</v>
      </c>
      <c r="G2848" s="4" t="s">
        <v>406</v>
      </c>
      <c r="H2848" s="4"/>
      <c r="I2848" s="66">
        <v>963.61229170000013</v>
      </c>
      <c r="J2848" s="53">
        <v>16.6930257719</v>
      </c>
      <c r="K2848" s="53">
        <v>32.909238904300004</v>
      </c>
      <c r="L2848" s="53">
        <v>2.87709763877</v>
      </c>
      <c r="M2848" s="53">
        <v>2.7907847096068998</v>
      </c>
      <c r="N2848" s="53">
        <v>7.366658492E-2</v>
      </c>
      <c r="O2848" s="54">
        <v>3.9093767530493126</v>
      </c>
    </row>
    <row r="2849" spans="1:15" x14ac:dyDescent="0.25">
      <c r="A2849" s="5" t="s">
        <v>223</v>
      </c>
      <c r="B2849" s="4" t="s">
        <v>250</v>
      </c>
      <c r="C2849" s="4" t="s">
        <v>440</v>
      </c>
      <c r="D2849" s="4" t="s">
        <v>178</v>
      </c>
      <c r="E2849" s="4" t="s">
        <v>381</v>
      </c>
      <c r="F2849" s="4" t="s">
        <v>342</v>
      </c>
      <c r="G2849" s="4" t="s">
        <v>406</v>
      </c>
      <c r="H2849" s="4"/>
      <c r="I2849" s="66">
        <v>243.35500151000002</v>
      </c>
      <c r="J2849" s="53">
        <v>3.5122071835999997</v>
      </c>
      <c r="K2849" s="53">
        <v>6.5358109438999987</v>
      </c>
      <c r="L2849" s="53">
        <v>0.53843552718999999</v>
      </c>
      <c r="M2849" s="53">
        <v>0.5222824613742999</v>
      </c>
      <c r="N2849" s="53">
        <v>1.5203402269699998E-2</v>
      </c>
      <c r="O2849" s="54">
        <v>0.82460735149670283</v>
      </c>
    </row>
    <row r="2850" spans="1:15" x14ac:dyDescent="0.25">
      <c r="A2850" s="5" t="s">
        <v>223</v>
      </c>
      <c r="B2850" s="4" t="s">
        <v>250</v>
      </c>
      <c r="C2850" s="4" t="s">
        <v>440</v>
      </c>
      <c r="D2850" s="4" t="s">
        <v>179</v>
      </c>
      <c r="E2850" s="4" t="s">
        <v>382</v>
      </c>
      <c r="F2850" s="4" t="s">
        <v>342</v>
      </c>
      <c r="G2850" s="4" t="s">
        <v>406</v>
      </c>
      <c r="H2850" s="4"/>
      <c r="I2850" s="66">
        <v>292.96051737800008</v>
      </c>
      <c r="J2850" s="53">
        <v>19.911531547789998</v>
      </c>
      <c r="K2850" s="53">
        <v>49.106256326800001</v>
      </c>
      <c r="L2850" s="53">
        <v>3.5179949177499998</v>
      </c>
      <c r="M2850" s="53">
        <v>3.4124550702174998</v>
      </c>
      <c r="N2850" s="53">
        <v>9.9459709286099998E-2</v>
      </c>
      <c r="O2850" s="54">
        <v>4.559022071181162</v>
      </c>
    </row>
    <row r="2851" spans="1:15" x14ac:dyDescent="0.25">
      <c r="A2851" s="5" t="s">
        <v>223</v>
      </c>
      <c r="B2851" s="4" t="s">
        <v>250</v>
      </c>
      <c r="C2851" s="4" t="s">
        <v>440</v>
      </c>
      <c r="D2851" s="4" t="s">
        <v>180</v>
      </c>
      <c r="E2851" s="4" t="s">
        <v>347</v>
      </c>
      <c r="F2851" s="4" t="s">
        <v>342</v>
      </c>
      <c r="G2851" s="4" t="s">
        <v>406</v>
      </c>
      <c r="H2851" s="4"/>
      <c r="I2851" s="66">
        <v>42.723709049999997</v>
      </c>
      <c r="J2851" s="53">
        <v>1.8670590188</v>
      </c>
      <c r="K2851" s="53">
        <v>4.6096560499999999</v>
      </c>
      <c r="L2851" s="53">
        <v>0.33915682569999994</v>
      </c>
      <c r="M2851" s="53">
        <v>0.32898212092900003</v>
      </c>
      <c r="N2851" s="53">
        <v>1.1834182342E-2</v>
      </c>
      <c r="O2851" s="54">
        <v>0.36602163568631702</v>
      </c>
    </row>
    <row r="2852" spans="1:15" x14ac:dyDescent="0.25">
      <c r="A2852" s="5" t="s">
        <v>223</v>
      </c>
      <c r="B2852" s="4" t="s">
        <v>250</v>
      </c>
      <c r="C2852" s="4" t="s">
        <v>440</v>
      </c>
      <c r="D2852" s="4" t="s">
        <v>181</v>
      </c>
      <c r="E2852" s="4" t="s">
        <v>383</v>
      </c>
      <c r="F2852" s="4" t="s">
        <v>342</v>
      </c>
      <c r="G2852" s="4" t="s">
        <v>406</v>
      </c>
      <c r="H2852" s="4"/>
      <c r="I2852" s="66">
        <v>2.9109442969999999</v>
      </c>
      <c r="J2852" s="53">
        <v>7.3150016309999996E-2</v>
      </c>
      <c r="K2852" s="53">
        <v>0.13255330610000002</v>
      </c>
      <c r="L2852" s="53">
        <v>1.281120836E-2</v>
      </c>
      <c r="M2852" s="53">
        <v>1.2426872109199998E-2</v>
      </c>
      <c r="N2852" s="53">
        <v>2.7970526650000001E-4</v>
      </c>
      <c r="O2852" s="54">
        <v>1.6567450506032397E-2</v>
      </c>
    </row>
    <row r="2853" spans="1:15" x14ac:dyDescent="0.25">
      <c r="A2853" s="5" t="s">
        <v>223</v>
      </c>
      <c r="B2853" s="4" t="s">
        <v>250</v>
      </c>
      <c r="C2853" s="4" t="s">
        <v>440</v>
      </c>
      <c r="D2853" s="4" t="s">
        <v>182</v>
      </c>
      <c r="E2853" s="4" t="s">
        <v>384</v>
      </c>
      <c r="F2853" s="4" t="s">
        <v>349</v>
      </c>
      <c r="G2853" s="4" t="s">
        <v>406</v>
      </c>
      <c r="H2853" s="4"/>
      <c r="I2853" s="66">
        <v>4.5137586100000002E-2</v>
      </c>
      <c r="J2853" s="53">
        <v>7.2311474199999992E-4</v>
      </c>
      <c r="K2853" s="53">
        <v>5.9026308700000003E-4</v>
      </c>
      <c r="L2853" s="53">
        <v>7.5452960200000005E-5</v>
      </c>
      <c r="M2853" s="53">
        <v>7.3189371394000006E-5</v>
      </c>
      <c r="N2853" s="53">
        <v>1.4778581600000001E-6</v>
      </c>
      <c r="O2853" s="54">
        <v>9.0191706779069994E-5</v>
      </c>
    </row>
    <row r="2854" spans="1:15" x14ac:dyDescent="0.25">
      <c r="A2854" s="5" t="s">
        <v>223</v>
      </c>
      <c r="B2854" s="4" t="s">
        <v>250</v>
      </c>
      <c r="C2854" s="4" t="s">
        <v>440</v>
      </c>
      <c r="D2854" s="4" t="s">
        <v>183</v>
      </c>
      <c r="E2854" s="4" t="s">
        <v>385</v>
      </c>
      <c r="F2854" s="4" t="s">
        <v>349</v>
      </c>
      <c r="G2854" s="4" t="s">
        <v>406</v>
      </c>
      <c r="H2854" s="4"/>
      <c r="I2854" s="66">
        <v>157.92126250000001</v>
      </c>
      <c r="J2854" s="53">
        <v>16.25331572</v>
      </c>
      <c r="K2854" s="53">
        <v>31.812752969999998</v>
      </c>
      <c r="L2854" s="53">
        <v>2.8476002879999998</v>
      </c>
      <c r="M2854" s="53">
        <v>2.7621722793600001</v>
      </c>
      <c r="N2854" s="53">
        <v>6.8590190009999996E-2</v>
      </c>
      <c r="O2854" s="54">
        <v>2.9378625722538301</v>
      </c>
    </row>
    <row r="2855" spans="1:15" x14ac:dyDescent="0.25">
      <c r="A2855" s="5" t="s">
        <v>223</v>
      </c>
      <c r="B2855" s="4" t="s">
        <v>250</v>
      </c>
      <c r="C2855" s="4" t="s">
        <v>440</v>
      </c>
      <c r="D2855" s="4" t="s">
        <v>184</v>
      </c>
      <c r="E2855" s="4" t="s">
        <v>386</v>
      </c>
      <c r="F2855" s="4" t="s">
        <v>349</v>
      </c>
      <c r="G2855" s="4" t="s">
        <v>406</v>
      </c>
      <c r="H2855" s="4"/>
      <c r="I2855" s="66">
        <v>31.852075659999997</v>
      </c>
      <c r="J2855" s="53">
        <v>1.3239269010000001</v>
      </c>
      <c r="K2855" s="53">
        <v>3.346507152</v>
      </c>
      <c r="L2855" s="53">
        <v>0.302153754</v>
      </c>
      <c r="M2855" s="53">
        <v>0.29308914138000003</v>
      </c>
      <c r="N2855" s="53">
        <v>6.1564383899999995E-3</v>
      </c>
      <c r="O2855" s="54">
        <v>0.2888994613284</v>
      </c>
    </row>
    <row r="2856" spans="1:15" x14ac:dyDescent="0.25">
      <c r="A2856" s="5" t="s">
        <v>223</v>
      </c>
      <c r="B2856" s="4" t="s">
        <v>250</v>
      </c>
      <c r="C2856" s="4" t="s">
        <v>440</v>
      </c>
      <c r="D2856" s="4" t="s">
        <v>185</v>
      </c>
      <c r="E2856" s="4" t="s">
        <v>387</v>
      </c>
      <c r="F2856" s="4" t="s">
        <v>349</v>
      </c>
      <c r="G2856" s="4" t="s">
        <v>406</v>
      </c>
      <c r="H2856" s="4"/>
      <c r="I2856" s="66">
        <v>0.61687999110000002</v>
      </c>
      <c r="J2856" s="53">
        <v>1.177618071E-2</v>
      </c>
      <c r="K2856" s="53">
        <v>1.685841951E-2</v>
      </c>
      <c r="L2856" s="53">
        <v>2.0225472E-3</v>
      </c>
      <c r="M2856" s="53">
        <v>1.961870784E-3</v>
      </c>
      <c r="N2856" s="53">
        <v>3.5238722779999999E-5</v>
      </c>
      <c r="O2856" s="54">
        <v>2.4980636556158398E-3</v>
      </c>
    </row>
    <row r="2857" spans="1:15" x14ac:dyDescent="0.25">
      <c r="A2857" s="5" t="s">
        <v>223</v>
      </c>
      <c r="B2857" s="4" t="s">
        <v>250</v>
      </c>
      <c r="C2857" s="4" t="s">
        <v>440</v>
      </c>
      <c r="D2857" s="4" t="s">
        <v>186</v>
      </c>
      <c r="E2857" s="4" t="s">
        <v>388</v>
      </c>
      <c r="F2857" s="4" t="s">
        <v>349</v>
      </c>
      <c r="G2857" s="4" t="s">
        <v>406</v>
      </c>
      <c r="H2857" s="4"/>
      <c r="I2857" s="66">
        <v>3.0091712E-2</v>
      </c>
      <c r="J2857" s="53">
        <v>2.5354761000000001E-3</v>
      </c>
      <c r="K2857" s="53">
        <v>2.9550448999999999E-3</v>
      </c>
      <c r="L2857" s="53">
        <v>4.2418155000000001E-4</v>
      </c>
      <c r="M2857" s="53">
        <v>4.1145610350000001E-4</v>
      </c>
      <c r="N2857" s="53">
        <v>6.2894142000000001E-6</v>
      </c>
      <c r="O2857" s="54">
        <v>3.8793169827360002E-4</v>
      </c>
    </row>
    <row r="2858" spans="1:15" x14ac:dyDescent="0.25">
      <c r="A2858" s="5" t="s">
        <v>223</v>
      </c>
      <c r="B2858" s="4" t="s">
        <v>250</v>
      </c>
      <c r="C2858" s="4" t="s">
        <v>440</v>
      </c>
      <c r="D2858" s="4" t="s">
        <v>187</v>
      </c>
      <c r="E2858" s="4" t="s">
        <v>348</v>
      </c>
      <c r="F2858" s="4" t="s">
        <v>349</v>
      </c>
      <c r="G2858" s="4" t="s">
        <v>406</v>
      </c>
      <c r="H2858" s="4"/>
      <c r="I2858" s="66">
        <v>5.040361472999999</v>
      </c>
      <c r="J2858" s="53">
        <v>0.13353479071999999</v>
      </c>
      <c r="K2858" s="53">
        <v>0.26200377178000001</v>
      </c>
      <c r="L2858" s="53">
        <v>2.4308390029999998E-2</v>
      </c>
      <c r="M2858" s="53">
        <v>2.35791383291E-2</v>
      </c>
      <c r="N2858" s="53">
        <v>5.228944079E-4</v>
      </c>
      <c r="O2858" s="54">
        <v>3.2864398210051195E-2</v>
      </c>
    </row>
    <row r="2859" spans="1:15" x14ac:dyDescent="0.25">
      <c r="A2859" s="5" t="s">
        <v>223</v>
      </c>
      <c r="B2859" s="4" t="s">
        <v>250</v>
      </c>
      <c r="C2859" s="4" t="s">
        <v>440</v>
      </c>
      <c r="D2859" s="4" t="s">
        <v>188</v>
      </c>
      <c r="E2859" s="4" t="s">
        <v>389</v>
      </c>
      <c r="F2859" s="4" t="s">
        <v>349</v>
      </c>
      <c r="G2859" s="4" t="s">
        <v>406</v>
      </c>
      <c r="H2859" s="4"/>
      <c r="I2859" s="66">
        <v>0</v>
      </c>
      <c r="J2859" s="53">
        <v>0</v>
      </c>
      <c r="K2859" s="53">
        <v>0</v>
      </c>
      <c r="L2859" s="53">
        <v>0</v>
      </c>
      <c r="M2859" s="53">
        <v>0</v>
      </c>
      <c r="N2859" s="53">
        <v>0</v>
      </c>
      <c r="O2859" s="54">
        <v>0</v>
      </c>
    </row>
    <row r="2860" spans="1:15" x14ac:dyDescent="0.25">
      <c r="A2860" s="5" t="s">
        <v>223</v>
      </c>
      <c r="B2860" s="4" t="s">
        <v>250</v>
      </c>
      <c r="C2860" s="4" t="s">
        <v>440</v>
      </c>
      <c r="D2860" s="4" t="s">
        <v>189</v>
      </c>
      <c r="E2860" s="4" t="s">
        <v>390</v>
      </c>
      <c r="F2860" s="4" t="s">
        <v>349</v>
      </c>
      <c r="G2860" s="4" t="s">
        <v>406</v>
      </c>
      <c r="H2860" s="4"/>
      <c r="I2860" s="66">
        <v>6.6502673860000003</v>
      </c>
      <c r="J2860" s="53">
        <v>0.16123074330000001</v>
      </c>
      <c r="K2860" s="53">
        <v>0.24729278850000003</v>
      </c>
      <c r="L2860" s="53">
        <v>2.9987973710000001E-2</v>
      </c>
      <c r="M2860" s="53">
        <v>2.9088334498699998E-2</v>
      </c>
      <c r="N2860" s="53">
        <v>4.8790404849999996E-4</v>
      </c>
      <c r="O2860" s="54">
        <v>2.7908300665241099E-2</v>
      </c>
    </row>
    <row r="2861" spans="1:15" x14ac:dyDescent="0.25">
      <c r="A2861" s="5" t="s">
        <v>223</v>
      </c>
      <c r="B2861" s="4" t="s">
        <v>250</v>
      </c>
      <c r="C2861" s="4" t="s">
        <v>440</v>
      </c>
      <c r="D2861" s="4" t="s">
        <v>190</v>
      </c>
      <c r="E2861" s="4" t="s">
        <v>391</v>
      </c>
      <c r="F2861" s="4" t="s">
        <v>349</v>
      </c>
      <c r="G2861" s="4" t="s">
        <v>406</v>
      </c>
      <c r="H2861" s="4"/>
      <c r="I2861" s="66">
        <v>2.9941247959999999</v>
      </c>
      <c r="J2861" s="53">
        <v>0.34039148197000002</v>
      </c>
      <c r="K2861" s="53">
        <v>0.6732432693</v>
      </c>
      <c r="L2861" s="53">
        <v>6.4039830371999992E-2</v>
      </c>
      <c r="M2861" s="53">
        <v>6.2118635460839997E-2</v>
      </c>
      <c r="N2861" s="53">
        <v>1.3365407028E-3</v>
      </c>
      <c r="O2861" s="54">
        <v>6.7369686005255391E-2</v>
      </c>
    </row>
    <row r="2862" spans="1:15" x14ac:dyDescent="0.25">
      <c r="A2862" s="5" t="s">
        <v>223</v>
      </c>
      <c r="B2862" s="4" t="s">
        <v>250</v>
      </c>
      <c r="C2862" s="4" t="s">
        <v>440</v>
      </c>
      <c r="D2862" s="4" t="s">
        <v>191</v>
      </c>
      <c r="E2862" s="4" t="s">
        <v>392</v>
      </c>
      <c r="F2862" s="4" t="s">
        <v>349</v>
      </c>
      <c r="G2862" s="4" t="s">
        <v>406</v>
      </c>
      <c r="H2862" s="4"/>
      <c r="I2862" s="66">
        <v>2.5201810470000003</v>
      </c>
      <c r="J2862" s="53">
        <v>0.16897682489999999</v>
      </c>
      <c r="K2862" s="53">
        <v>0.42435489719999997</v>
      </c>
      <c r="L2862" s="53">
        <v>3.2933515110000006E-2</v>
      </c>
      <c r="M2862" s="53">
        <v>3.1945509656700004E-2</v>
      </c>
      <c r="N2862" s="53">
        <v>9.8744492550000007E-4</v>
      </c>
      <c r="O2862" s="54">
        <v>3.8857494552083996E-2</v>
      </c>
    </row>
    <row r="2863" spans="1:15" x14ac:dyDescent="0.25">
      <c r="A2863" s="5" t="s">
        <v>223</v>
      </c>
      <c r="B2863" s="4" t="s">
        <v>250</v>
      </c>
      <c r="C2863" s="4" t="s">
        <v>440</v>
      </c>
      <c r="D2863" s="4" t="s">
        <v>192</v>
      </c>
      <c r="E2863" s="4" t="s">
        <v>350</v>
      </c>
      <c r="F2863" s="4" t="s">
        <v>351</v>
      </c>
      <c r="G2863" s="4" t="s">
        <v>406</v>
      </c>
      <c r="H2863" s="4"/>
      <c r="I2863" s="66">
        <v>2177.898745</v>
      </c>
      <c r="J2863" s="53">
        <v>46.16714228</v>
      </c>
      <c r="K2863" s="53">
        <v>95.946098300000003</v>
      </c>
      <c r="L2863" s="53">
        <v>8.2326879300000009</v>
      </c>
      <c r="M2863" s="53">
        <v>7.985707292099999</v>
      </c>
      <c r="N2863" s="53">
        <v>0.19177688129999998</v>
      </c>
      <c r="O2863" s="54">
        <v>11.3681713845024</v>
      </c>
    </row>
    <row r="2864" spans="1:15" x14ac:dyDescent="0.25">
      <c r="A2864" s="5" t="s">
        <v>223</v>
      </c>
      <c r="B2864" s="4" t="s">
        <v>250</v>
      </c>
      <c r="C2864" s="4" t="s">
        <v>440</v>
      </c>
      <c r="D2864" s="4" t="s">
        <v>193</v>
      </c>
      <c r="E2864" s="4" t="s">
        <v>352</v>
      </c>
      <c r="F2864" s="4" t="s">
        <v>351</v>
      </c>
      <c r="G2864" s="4" t="s">
        <v>406</v>
      </c>
      <c r="H2864" s="4"/>
      <c r="I2864" s="66">
        <v>405.27288025000001</v>
      </c>
      <c r="J2864" s="53">
        <v>11.037892618180001</v>
      </c>
      <c r="K2864" s="53">
        <v>22.639561433930002</v>
      </c>
      <c r="L2864" s="53">
        <v>2.0040066850180001</v>
      </c>
      <c r="M2864" s="53">
        <v>1.9438864844674602</v>
      </c>
      <c r="N2864" s="53">
        <v>4.5294659990310002E-2</v>
      </c>
      <c r="O2864" s="54">
        <v>2.5584036428846901</v>
      </c>
    </row>
    <row r="2865" spans="1:15" x14ac:dyDescent="0.25">
      <c r="A2865" s="5" t="s">
        <v>223</v>
      </c>
      <c r="B2865" s="4" t="s">
        <v>250</v>
      </c>
      <c r="C2865" s="4" t="s">
        <v>440</v>
      </c>
      <c r="D2865" s="4" t="s">
        <v>194</v>
      </c>
      <c r="E2865" s="4" t="s">
        <v>353</v>
      </c>
      <c r="F2865" s="4" t="s">
        <v>351</v>
      </c>
      <c r="G2865" s="4" t="s">
        <v>406</v>
      </c>
      <c r="H2865" s="4"/>
      <c r="I2865" s="66">
        <v>350.20030486999997</v>
      </c>
      <c r="J2865" s="53">
        <v>24.3234442981</v>
      </c>
      <c r="K2865" s="53">
        <v>51.972329149999993</v>
      </c>
      <c r="L2865" s="53">
        <v>4.181788719970001</v>
      </c>
      <c r="M2865" s="53">
        <v>4.0563350583708999</v>
      </c>
      <c r="N2865" s="53">
        <v>0.12546726457000001</v>
      </c>
      <c r="O2865" s="54">
        <v>4.6500283079544058</v>
      </c>
    </row>
    <row r="2866" spans="1:15" x14ac:dyDescent="0.25">
      <c r="A2866" s="5" t="s">
        <v>223</v>
      </c>
      <c r="B2866" s="4" t="s">
        <v>250</v>
      </c>
      <c r="C2866" s="4" t="s">
        <v>440</v>
      </c>
      <c r="D2866" s="4" t="s">
        <v>195</v>
      </c>
      <c r="E2866" s="4" t="s">
        <v>404</v>
      </c>
      <c r="F2866" s="4" t="s">
        <v>351</v>
      </c>
      <c r="G2866" s="4" t="s">
        <v>406</v>
      </c>
      <c r="H2866" s="4"/>
      <c r="I2866" s="66">
        <v>0</v>
      </c>
      <c r="J2866" s="53">
        <v>0</v>
      </c>
      <c r="K2866" s="53">
        <v>0</v>
      </c>
      <c r="L2866" s="53">
        <v>0</v>
      </c>
      <c r="M2866" s="53">
        <v>0</v>
      </c>
      <c r="N2866" s="53">
        <v>0</v>
      </c>
      <c r="O2866" s="54">
        <v>0</v>
      </c>
    </row>
    <row r="2867" spans="1:15" x14ac:dyDescent="0.25">
      <c r="A2867" s="5" t="s">
        <v>223</v>
      </c>
      <c r="B2867" s="4" t="s">
        <v>250</v>
      </c>
      <c r="C2867" s="4" t="s">
        <v>440</v>
      </c>
      <c r="D2867" s="4" t="s">
        <v>196</v>
      </c>
      <c r="E2867" s="4" t="s">
        <v>393</v>
      </c>
      <c r="F2867" s="4" t="s">
        <v>351</v>
      </c>
      <c r="G2867" s="4" t="s">
        <v>406</v>
      </c>
      <c r="H2867" s="4"/>
      <c r="I2867" s="66">
        <v>719.45668512599991</v>
      </c>
      <c r="J2867" s="53">
        <v>34.743509963999998</v>
      </c>
      <c r="K2867" s="53">
        <v>28.865347330000002</v>
      </c>
      <c r="L2867" s="53">
        <v>5.1760125520999996</v>
      </c>
      <c r="M2867" s="53">
        <v>5.0207321755369998</v>
      </c>
      <c r="N2867" s="53">
        <v>6.3880532375999999E-2</v>
      </c>
      <c r="O2867" s="54">
        <v>8.1326438720570167</v>
      </c>
    </row>
    <row r="2868" spans="1:15" x14ac:dyDescent="0.25">
      <c r="A2868" s="5" t="s">
        <v>223</v>
      </c>
      <c r="B2868" s="4" t="s">
        <v>250</v>
      </c>
      <c r="C2868" s="4" t="s">
        <v>440</v>
      </c>
      <c r="D2868" s="4" t="s">
        <v>197</v>
      </c>
      <c r="E2868" s="4" t="s">
        <v>394</v>
      </c>
      <c r="F2868" s="4" t="s">
        <v>351</v>
      </c>
      <c r="G2868" s="4" t="s">
        <v>406</v>
      </c>
      <c r="H2868" s="4"/>
      <c r="I2868" s="66">
        <v>156.63993388999998</v>
      </c>
      <c r="J2868" s="53">
        <v>1.3688758406999999</v>
      </c>
      <c r="K2868" s="53">
        <v>3.1868312342</v>
      </c>
      <c r="L2868" s="53">
        <v>0.22509763756000001</v>
      </c>
      <c r="M2868" s="53">
        <v>0.21834470843319997</v>
      </c>
      <c r="N2868" s="53">
        <v>6.1170262629999996E-3</v>
      </c>
      <c r="O2868" s="54">
        <v>0.37916901160105498</v>
      </c>
    </row>
    <row r="2869" spans="1:15" x14ac:dyDescent="0.25">
      <c r="A2869" s="5" t="s">
        <v>223</v>
      </c>
      <c r="B2869" s="4" t="s">
        <v>250</v>
      </c>
      <c r="C2869" s="4" t="s">
        <v>440</v>
      </c>
      <c r="D2869" s="4" t="s">
        <v>198</v>
      </c>
      <c r="E2869" s="4" t="s">
        <v>354</v>
      </c>
      <c r="F2869" s="4" t="s">
        <v>351</v>
      </c>
      <c r="G2869" s="4" t="s">
        <v>406</v>
      </c>
      <c r="H2869" s="4"/>
      <c r="I2869" s="66">
        <v>20.864087861999998</v>
      </c>
      <c r="J2869" s="53">
        <v>1.0656390874000001</v>
      </c>
      <c r="K2869" s="53">
        <v>2.2672910529999997</v>
      </c>
      <c r="L2869" s="53">
        <v>0.18593033856000002</v>
      </c>
      <c r="M2869" s="53">
        <v>0.18035242840319998</v>
      </c>
      <c r="N2869" s="53">
        <v>5.4550784946999992E-3</v>
      </c>
      <c r="O2869" s="54">
        <v>0.2069728822651698</v>
      </c>
    </row>
    <row r="2870" spans="1:15" x14ac:dyDescent="0.25">
      <c r="A2870" s="5" t="s">
        <v>223</v>
      </c>
      <c r="B2870" s="4" t="s">
        <v>250</v>
      </c>
      <c r="C2870" s="4" t="s">
        <v>440</v>
      </c>
      <c r="D2870" s="4" t="s">
        <v>199</v>
      </c>
      <c r="E2870" s="4" t="s">
        <v>395</v>
      </c>
      <c r="F2870" s="4" t="s">
        <v>356</v>
      </c>
      <c r="G2870" s="4" t="s">
        <v>406</v>
      </c>
      <c r="H2870" s="4"/>
      <c r="I2870" s="66">
        <v>0</v>
      </c>
      <c r="J2870" s="53">
        <v>0</v>
      </c>
      <c r="K2870" s="53">
        <v>0</v>
      </c>
      <c r="L2870" s="53">
        <v>0</v>
      </c>
      <c r="M2870" s="53">
        <v>0</v>
      </c>
      <c r="N2870" s="53">
        <v>0</v>
      </c>
      <c r="O2870" s="54">
        <v>0</v>
      </c>
    </row>
    <row r="2871" spans="1:15" x14ac:dyDescent="0.25">
      <c r="A2871" s="5" t="s">
        <v>223</v>
      </c>
      <c r="B2871" s="4" t="s">
        <v>250</v>
      </c>
      <c r="C2871" s="4" t="s">
        <v>440</v>
      </c>
      <c r="D2871" s="4" t="s">
        <v>200</v>
      </c>
      <c r="E2871" s="4" t="s">
        <v>396</v>
      </c>
      <c r="F2871" s="4" t="s">
        <v>356</v>
      </c>
      <c r="G2871" s="4" t="s">
        <v>406</v>
      </c>
      <c r="H2871" s="4"/>
      <c r="I2871" s="66">
        <v>5.9855706681999994</v>
      </c>
      <c r="J2871" s="53">
        <v>1.3377871969099999</v>
      </c>
      <c r="K2871" s="53">
        <v>3.1135547256099998</v>
      </c>
      <c r="L2871" s="53">
        <v>0.25283694405399998</v>
      </c>
      <c r="M2871" s="53">
        <v>0.24525183573237996</v>
      </c>
      <c r="N2871" s="53">
        <v>1.0337755598999999E-2</v>
      </c>
      <c r="O2871" s="54">
        <v>0.23992867081662173</v>
      </c>
    </row>
    <row r="2872" spans="1:15" x14ac:dyDescent="0.25">
      <c r="A2872" s="5" t="s">
        <v>223</v>
      </c>
      <c r="B2872" s="4" t="s">
        <v>250</v>
      </c>
      <c r="C2872" s="4" t="s">
        <v>440</v>
      </c>
      <c r="D2872" s="4" t="s">
        <v>201</v>
      </c>
      <c r="E2872" s="4" t="s">
        <v>413</v>
      </c>
      <c r="F2872" s="4" t="s">
        <v>331</v>
      </c>
      <c r="G2872" s="4" t="s">
        <v>406</v>
      </c>
      <c r="H2872" s="4"/>
      <c r="I2872" s="66">
        <v>0</v>
      </c>
      <c r="J2872" s="53">
        <v>0</v>
      </c>
      <c r="K2872" s="53">
        <v>0</v>
      </c>
      <c r="L2872" s="53">
        <v>0</v>
      </c>
      <c r="M2872" s="53">
        <v>0</v>
      </c>
      <c r="N2872" s="53">
        <v>0</v>
      </c>
      <c r="O2872" s="54">
        <v>0</v>
      </c>
    </row>
    <row r="2873" spans="1:15" x14ac:dyDescent="0.25">
      <c r="A2873" s="5" t="s">
        <v>223</v>
      </c>
      <c r="B2873" s="4" t="s">
        <v>250</v>
      </c>
      <c r="C2873" s="4" t="s">
        <v>440</v>
      </c>
      <c r="D2873" s="4" t="s">
        <v>202</v>
      </c>
      <c r="E2873" s="4" t="s">
        <v>397</v>
      </c>
      <c r="F2873" s="4" t="s">
        <v>338</v>
      </c>
      <c r="G2873" s="4" t="s">
        <v>406</v>
      </c>
      <c r="H2873" s="4"/>
      <c r="I2873" s="66">
        <v>0.11510968670000001</v>
      </c>
      <c r="J2873" s="53">
        <v>3.1325340569999999E-2</v>
      </c>
      <c r="K2873" s="53">
        <v>0.11613756198</v>
      </c>
      <c r="L2873" s="53">
        <v>5.1194189980000001E-3</v>
      </c>
      <c r="M2873" s="53">
        <v>4.9658364280600002E-3</v>
      </c>
      <c r="N2873" s="53">
        <v>2.5296215270000002E-4</v>
      </c>
      <c r="O2873" s="54">
        <v>7.2692831781683096E-3</v>
      </c>
    </row>
    <row r="2874" spans="1:15" x14ac:dyDescent="0.25">
      <c r="A2874" s="5" t="s">
        <v>223</v>
      </c>
      <c r="B2874" s="4" t="s">
        <v>250</v>
      </c>
      <c r="C2874" s="4" t="s">
        <v>440</v>
      </c>
      <c r="D2874" s="4" t="s">
        <v>203</v>
      </c>
      <c r="E2874" s="4" t="s">
        <v>414</v>
      </c>
      <c r="F2874" s="4" t="s">
        <v>415</v>
      </c>
      <c r="G2874" s="4" t="s">
        <v>326</v>
      </c>
      <c r="H2874" s="4"/>
      <c r="I2874" s="66">
        <v>7136.3201700000009</v>
      </c>
      <c r="J2874" s="53">
        <v>610.78127995</v>
      </c>
      <c r="K2874" s="53">
        <v>25.076139606000002</v>
      </c>
      <c r="L2874" s="53">
        <v>5.0524747702999999</v>
      </c>
      <c r="M2874" s="53">
        <v>4.6482767886760001</v>
      </c>
      <c r="N2874" s="53">
        <v>0.111997450731</v>
      </c>
      <c r="O2874" s="54">
        <v>314.69461353268002</v>
      </c>
    </row>
    <row r="2875" spans="1:15" x14ac:dyDescent="0.25">
      <c r="A2875" s="5" t="s">
        <v>223</v>
      </c>
      <c r="B2875" s="4" t="s">
        <v>250</v>
      </c>
      <c r="C2875" s="4" t="s">
        <v>440</v>
      </c>
      <c r="D2875" s="4" t="s">
        <v>204</v>
      </c>
      <c r="E2875" s="4" t="s">
        <v>416</v>
      </c>
      <c r="F2875" s="4" t="s">
        <v>415</v>
      </c>
      <c r="G2875" s="4" t="s">
        <v>326</v>
      </c>
      <c r="H2875" s="4"/>
      <c r="I2875" s="66">
        <v>2129.6150407999999</v>
      </c>
      <c r="J2875" s="53">
        <v>598.76044850999995</v>
      </c>
      <c r="K2875" s="53">
        <v>22.272620547519999</v>
      </c>
      <c r="L2875" s="53">
        <v>3.2705337172320004</v>
      </c>
      <c r="M2875" s="53">
        <v>3.0088910198534404</v>
      </c>
      <c r="N2875" s="53">
        <v>0.1052769069281</v>
      </c>
      <c r="O2875" s="54">
        <v>182.87133708358402</v>
      </c>
    </row>
    <row r="2876" spans="1:15" x14ac:dyDescent="0.25">
      <c r="A2876" s="5" t="s">
        <v>223</v>
      </c>
      <c r="B2876" s="4" t="s">
        <v>250</v>
      </c>
      <c r="C2876" s="4" t="s">
        <v>440</v>
      </c>
      <c r="D2876" s="4" t="s">
        <v>205</v>
      </c>
      <c r="E2876" s="4" t="s">
        <v>417</v>
      </c>
      <c r="F2876" s="4" t="s">
        <v>415</v>
      </c>
      <c r="G2876" s="4" t="s">
        <v>357</v>
      </c>
      <c r="H2876" s="4"/>
      <c r="I2876" s="66">
        <v>2626.6256848000003</v>
      </c>
      <c r="J2876" s="53">
        <v>533.32248307700002</v>
      </c>
      <c r="K2876" s="53">
        <v>44.687154212099998</v>
      </c>
      <c r="L2876" s="53">
        <v>0.31568699469639994</v>
      </c>
      <c r="M2876" s="53">
        <v>0.29043203512068805</v>
      </c>
      <c r="N2876" s="53">
        <v>9.8737474514500004E-2</v>
      </c>
      <c r="O2876" s="54">
        <v>41.793122837503518</v>
      </c>
    </row>
    <row r="2877" spans="1:15" x14ac:dyDescent="0.25">
      <c r="A2877" s="5" t="s">
        <v>223</v>
      </c>
      <c r="B2877" s="4" t="s">
        <v>250</v>
      </c>
      <c r="C2877" s="4" t="s">
        <v>440</v>
      </c>
      <c r="D2877" s="4" t="s">
        <v>206</v>
      </c>
      <c r="E2877" s="4" t="s">
        <v>417</v>
      </c>
      <c r="F2877" s="4" t="s">
        <v>415</v>
      </c>
      <c r="G2877" s="4" t="s">
        <v>406</v>
      </c>
      <c r="H2877" s="4"/>
      <c r="I2877" s="66">
        <v>4917.3951176999999</v>
      </c>
      <c r="J2877" s="53">
        <v>41.07889084100001</v>
      </c>
      <c r="K2877" s="53">
        <v>231.22894700800001</v>
      </c>
      <c r="L2877" s="53">
        <v>5.010298186</v>
      </c>
      <c r="M2877" s="53">
        <v>4.85998924042</v>
      </c>
      <c r="N2877" s="53">
        <v>3.2532843973000003</v>
      </c>
      <c r="O2877" s="54">
        <v>9.5302808922192277</v>
      </c>
    </row>
    <row r="2878" spans="1:15" x14ac:dyDescent="0.25">
      <c r="A2878" s="5" t="s">
        <v>223</v>
      </c>
      <c r="B2878" s="4" t="s">
        <v>250</v>
      </c>
      <c r="C2878" s="4" t="s">
        <v>440</v>
      </c>
      <c r="D2878" s="4" t="s">
        <v>207</v>
      </c>
      <c r="E2878" s="4" t="s">
        <v>418</v>
      </c>
      <c r="F2878" s="4" t="s">
        <v>415</v>
      </c>
      <c r="G2878" s="4" t="s">
        <v>406</v>
      </c>
      <c r="H2878" s="4"/>
      <c r="I2878" s="66">
        <v>8.300808</v>
      </c>
      <c r="J2878" s="53">
        <v>4.8556596E-2</v>
      </c>
      <c r="K2878" s="53">
        <v>7.9919025000000005E-2</v>
      </c>
      <c r="L2878" s="53">
        <v>8.4852855999999997E-3</v>
      </c>
      <c r="M2878" s="53">
        <v>8.2307270320000001E-3</v>
      </c>
      <c r="N2878" s="53">
        <v>1.3158498000000001E-3</v>
      </c>
      <c r="O2878" s="54">
        <v>1.5962657617529998E-2</v>
      </c>
    </row>
    <row r="2879" spans="1:15" x14ac:dyDescent="0.25">
      <c r="A2879" s="5" t="s">
        <v>223</v>
      </c>
      <c r="B2879" s="4" t="s">
        <v>250</v>
      </c>
      <c r="C2879" s="4" t="s">
        <v>440</v>
      </c>
      <c r="D2879" s="4" t="s">
        <v>208</v>
      </c>
      <c r="E2879" s="4" t="s">
        <v>419</v>
      </c>
      <c r="F2879" s="4" t="s">
        <v>420</v>
      </c>
      <c r="G2879" s="4" t="s">
        <v>406</v>
      </c>
      <c r="H2879" s="4"/>
      <c r="I2879" s="66">
        <v>0</v>
      </c>
      <c r="J2879" s="53">
        <v>0</v>
      </c>
      <c r="K2879" s="53">
        <v>0</v>
      </c>
      <c r="L2879" s="53">
        <v>0</v>
      </c>
      <c r="M2879" s="53">
        <v>0</v>
      </c>
      <c r="N2879" s="53">
        <v>0</v>
      </c>
      <c r="O2879" s="54">
        <v>0</v>
      </c>
    </row>
    <row r="2880" spans="1:15" x14ac:dyDescent="0.25">
      <c r="A2880" s="5" t="s">
        <v>223</v>
      </c>
      <c r="B2880" s="4" t="s">
        <v>250</v>
      </c>
      <c r="C2880" s="4" t="s">
        <v>440</v>
      </c>
      <c r="D2880" s="4" t="s">
        <v>209</v>
      </c>
      <c r="E2880" s="4" t="s">
        <v>419</v>
      </c>
      <c r="F2880" s="4" t="s">
        <v>420</v>
      </c>
      <c r="G2880" s="4" t="s">
        <v>357</v>
      </c>
      <c r="H2880" s="4"/>
      <c r="I2880" s="66">
        <v>0</v>
      </c>
      <c r="J2880" s="53">
        <v>0</v>
      </c>
      <c r="K2880" s="53">
        <v>0</v>
      </c>
      <c r="L2880" s="53">
        <v>0</v>
      </c>
      <c r="M2880" s="53">
        <v>0</v>
      </c>
      <c r="N2880" s="53">
        <v>0</v>
      </c>
      <c r="O2880" s="54">
        <v>0</v>
      </c>
    </row>
    <row r="2881" spans="1:16" x14ac:dyDescent="0.25">
      <c r="A2881" s="5" t="s">
        <v>223</v>
      </c>
      <c r="B2881" s="4" t="s">
        <v>250</v>
      </c>
      <c r="C2881" s="4" t="s">
        <v>440</v>
      </c>
      <c r="D2881" s="4" t="s">
        <v>210</v>
      </c>
      <c r="E2881" s="4" t="s">
        <v>419</v>
      </c>
      <c r="F2881" s="4" t="s">
        <v>420</v>
      </c>
      <c r="G2881" s="4" t="s">
        <v>399</v>
      </c>
      <c r="H2881" s="4"/>
      <c r="I2881" s="66">
        <v>0</v>
      </c>
      <c r="J2881" s="53">
        <v>0</v>
      </c>
      <c r="K2881" s="53">
        <v>0</v>
      </c>
      <c r="L2881" s="53">
        <v>0</v>
      </c>
      <c r="M2881" s="53">
        <v>0</v>
      </c>
      <c r="N2881" s="53">
        <v>0</v>
      </c>
      <c r="O2881" s="54">
        <v>0</v>
      </c>
    </row>
    <row r="2882" spans="1:16" x14ac:dyDescent="0.25">
      <c r="A2882" s="5" t="s">
        <v>223</v>
      </c>
      <c r="B2882" s="4" t="s">
        <v>250</v>
      </c>
      <c r="C2882" s="4" t="s">
        <v>440</v>
      </c>
      <c r="D2882" s="4" t="s">
        <v>259</v>
      </c>
      <c r="E2882" s="4" t="s">
        <v>422</v>
      </c>
      <c r="F2882" s="4" t="s">
        <v>423</v>
      </c>
      <c r="G2882" s="4"/>
      <c r="H2882" s="4"/>
      <c r="I2882" s="66"/>
      <c r="J2882" s="53">
        <v>1.7579934731146178</v>
      </c>
      <c r="K2882" s="53">
        <v>0.2123061902740884</v>
      </c>
      <c r="L2882" s="53">
        <v>4.342589953357256E-3</v>
      </c>
      <c r="M2882" s="53">
        <v>4.1293351277929069E-3</v>
      </c>
      <c r="N2882" s="53">
        <v>4.2439528285292752E-3</v>
      </c>
      <c r="O2882" s="54">
        <v>6.5837577617102044E-2</v>
      </c>
    </row>
    <row r="2883" spans="1:16" x14ac:dyDescent="0.25">
      <c r="A2883" s="5" t="s">
        <v>223</v>
      </c>
      <c r="B2883" s="4" t="s">
        <v>250</v>
      </c>
      <c r="C2883" s="4" t="s">
        <v>440</v>
      </c>
      <c r="D2883" s="4" t="s">
        <v>260</v>
      </c>
      <c r="E2883" s="4" t="s">
        <v>399</v>
      </c>
      <c r="F2883" s="4" t="s">
        <v>423</v>
      </c>
      <c r="G2883" s="4"/>
      <c r="H2883" s="4"/>
      <c r="I2883" s="66"/>
      <c r="J2883" s="53">
        <v>0.17269232579881466</v>
      </c>
      <c r="K2883" s="53">
        <v>2.0855395847950122E-2</v>
      </c>
      <c r="L2883" s="53">
        <v>4.2658404055800295E-4</v>
      </c>
      <c r="M2883" s="53">
        <v>4.0563545776873872E-4</v>
      </c>
      <c r="N2883" s="53">
        <v>4.168946561790762E-4</v>
      </c>
      <c r="O2883" s="54">
        <v>6.4673985299353023E-3</v>
      </c>
    </row>
    <row r="2884" spans="1:16" x14ac:dyDescent="0.25">
      <c r="A2884" s="5" t="s">
        <v>223</v>
      </c>
      <c r="B2884" s="4" t="s">
        <v>250</v>
      </c>
      <c r="C2884" s="4" t="s">
        <v>440</v>
      </c>
      <c r="D2884" s="4" t="s">
        <v>261</v>
      </c>
      <c r="E2884" s="4" t="s">
        <v>402</v>
      </c>
      <c r="F2884" s="4" t="s">
        <v>423</v>
      </c>
      <c r="G2884" s="4"/>
      <c r="H2884" s="4"/>
      <c r="I2884" s="66"/>
      <c r="J2884" s="53">
        <v>0.13656422953286718</v>
      </c>
      <c r="K2884" s="53">
        <v>1.6492342971257928E-2</v>
      </c>
      <c r="L2884" s="53">
        <v>3.37340530682811E-4</v>
      </c>
      <c r="M2884" s="53">
        <v>3.2077449594335075E-4</v>
      </c>
      <c r="N2884" s="53">
        <v>3.2967821386453228E-4</v>
      </c>
      <c r="O2884" s="54">
        <v>5.1143864861230249E-3</v>
      </c>
    </row>
    <row r="2885" spans="1:16" x14ac:dyDescent="0.25">
      <c r="A2885" s="5" t="s">
        <v>223</v>
      </c>
      <c r="B2885" s="4" t="s">
        <v>250</v>
      </c>
      <c r="C2885" s="4" t="s">
        <v>440</v>
      </c>
      <c r="D2885" s="4" t="s">
        <v>262</v>
      </c>
      <c r="E2885" s="4" t="s">
        <v>424</v>
      </c>
      <c r="F2885" s="4" t="s">
        <v>423</v>
      </c>
      <c r="G2885" s="4"/>
      <c r="H2885" s="4"/>
      <c r="I2885" s="66"/>
      <c r="J2885" s="53">
        <v>8.3585978171297484</v>
      </c>
      <c r="K2885" s="53">
        <v>1.0094360904788349</v>
      </c>
      <c r="L2885" s="53">
        <v>2.064738206366195E-2</v>
      </c>
      <c r="M2885" s="53">
        <v>1.9633435569141412E-2</v>
      </c>
      <c r="N2885" s="53">
        <v>2.0178399630630263E-2</v>
      </c>
      <c r="O2885" s="54">
        <v>0.31303292132276328</v>
      </c>
    </row>
    <row r="2886" spans="1:16" x14ac:dyDescent="0.25">
      <c r="A2886" s="5" t="s">
        <v>223</v>
      </c>
      <c r="B2886" s="4" t="s">
        <v>250</v>
      </c>
      <c r="C2886" s="4" t="s">
        <v>440</v>
      </c>
      <c r="D2886" s="4">
        <v>2275050011</v>
      </c>
      <c r="E2886" s="4" t="s">
        <v>428</v>
      </c>
      <c r="F2886" s="4" t="s">
        <v>429</v>
      </c>
      <c r="G2886" s="4"/>
      <c r="H2886" s="4"/>
      <c r="I2886" s="66"/>
      <c r="J2886" s="53">
        <v>241.8186533954495</v>
      </c>
      <c r="K2886" s="53">
        <v>0.8115331569744092</v>
      </c>
      <c r="L2886" s="53">
        <v>0.64949525496135863</v>
      </c>
      <c r="M2886" s="53">
        <v>0.64924345622850177</v>
      </c>
      <c r="N2886" s="53">
        <v>0.32410030426801162</v>
      </c>
      <c r="O2886" s="54">
        <v>4.0987996367911608</v>
      </c>
    </row>
    <row r="2887" spans="1:16" x14ac:dyDescent="0.25">
      <c r="A2887" s="5" t="s">
        <v>223</v>
      </c>
      <c r="B2887" s="4" t="s">
        <v>250</v>
      </c>
      <c r="C2887" s="4" t="s">
        <v>440</v>
      </c>
      <c r="D2887" s="4" t="s">
        <v>265</v>
      </c>
      <c r="E2887" s="4" t="s">
        <v>428</v>
      </c>
      <c r="F2887" s="4" t="s">
        <v>430</v>
      </c>
      <c r="G2887" s="4"/>
      <c r="H2887" s="4"/>
      <c r="I2887" s="66"/>
      <c r="J2887" s="53">
        <v>56.053748588426139</v>
      </c>
      <c r="K2887" s="53">
        <v>2.1673230834341344</v>
      </c>
      <c r="L2887" s="53">
        <v>0.45028734682799104</v>
      </c>
      <c r="M2887" s="53">
        <v>0.45028734682799104</v>
      </c>
      <c r="N2887" s="53">
        <v>0.89597222583173386</v>
      </c>
      <c r="O2887" s="54">
        <v>30.668215896498602</v>
      </c>
    </row>
    <row r="2888" spans="1:16" x14ac:dyDescent="0.25">
      <c r="A2888" s="5" t="s">
        <v>223</v>
      </c>
      <c r="B2888" s="4" t="s">
        <v>250</v>
      </c>
      <c r="C2888" s="4" t="s">
        <v>440</v>
      </c>
      <c r="D2888" s="4" t="s">
        <v>266</v>
      </c>
      <c r="E2888" s="4" t="s">
        <v>431</v>
      </c>
      <c r="F2888" s="4" t="s">
        <v>430</v>
      </c>
      <c r="G2888" s="4"/>
      <c r="H2888" s="4"/>
      <c r="I2888" s="66"/>
      <c r="J2888" s="53">
        <v>21.089297163393837</v>
      </c>
      <c r="K2888" s="53">
        <v>1.0495807702866833</v>
      </c>
      <c r="L2888" s="53">
        <v>0.11990003922330666</v>
      </c>
      <c r="M2888" s="53">
        <v>0.11990003922330666</v>
      </c>
      <c r="N2888" s="53">
        <v>0.4470041963668156</v>
      </c>
      <c r="O2888" s="54">
        <v>5.456085920106247</v>
      </c>
    </row>
    <row r="2889" spans="1:16" x14ac:dyDescent="0.25">
      <c r="A2889" s="5" t="s">
        <v>223</v>
      </c>
      <c r="B2889" s="4" t="s">
        <v>250</v>
      </c>
      <c r="C2889" s="4" t="s">
        <v>440</v>
      </c>
      <c r="D2889" s="4" t="s">
        <v>267</v>
      </c>
      <c r="E2889" s="4"/>
      <c r="F2889" s="4" t="s">
        <v>432</v>
      </c>
      <c r="G2889" s="4"/>
      <c r="H2889" s="4"/>
      <c r="I2889" s="66"/>
      <c r="J2889" s="53">
        <v>5.9656501667583073E-2</v>
      </c>
      <c r="K2889" s="53">
        <v>4.2421367193332268E-2</v>
      </c>
      <c r="L2889" s="53">
        <v>8.4848208464629992E-3</v>
      </c>
      <c r="M2889" s="53">
        <v>8.4848208464629992E-3</v>
      </c>
      <c r="N2889" s="53">
        <v>9.2484547226446695E-3</v>
      </c>
      <c r="O2889" s="54">
        <v>6.4883487734416099E-3</v>
      </c>
    </row>
    <row r="2890" spans="1:16" x14ac:dyDescent="0.25">
      <c r="A2890" s="5" t="s">
        <v>223</v>
      </c>
      <c r="B2890" s="4" t="s">
        <v>288</v>
      </c>
      <c r="C2890" s="4" t="s">
        <v>440</v>
      </c>
      <c r="D2890" s="4" t="s">
        <v>274</v>
      </c>
      <c r="E2890" s="4" t="s">
        <v>433</v>
      </c>
      <c r="F2890" s="4" t="s">
        <v>406</v>
      </c>
      <c r="G2890" s="4" t="s">
        <v>434</v>
      </c>
      <c r="H2890" s="4"/>
      <c r="I2890" s="66"/>
      <c r="J2890" s="53">
        <v>2.0991006048837777E-2</v>
      </c>
      <c r="K2890" s="53">
        <v>7.869880701673819E-2</v>
      </c>
      <c r="L2890" s="53">
        <v>0</v>
      </c>
      <c r="M2890" s="53">
        <v>0</v>
      </c>
      <c r="N2890" s="53">
        <v>2.5476398946488528E-3</v>
      </c>
      <c r="O2890" s="54">
        <v>0</v>
      </c>
    </row>
    <row r="2891" spans="1:16" x14ac:dyDescent="0.25">
      <c r="A2891" s="5" t="s">
        <v>223</v>
      </c>
      <c r="B2891" s="4" t="s">
        <v>288</v>
      </c>
      <c r="C2891" s="4" t="s">
        <v>440</v>
      </c>
      <c r="D2891" s="4" t="s">
        <v>271</v>
      </c>
      <c r="E2891" s="4" t="s">
        <v>433</v>
      </c>
      <c r="F2891" s="4" t="s">
        <v>406</v>
      </c>
      <c r="G2891" s="4" t="s">
        <v>436</v>
      </c>
      <c r="H2891" s="4"/>
      <c r="I2891" s="66"/>
      <c r="J2891" s="53">
        <v>22.065278720624594</v>
      </c>
      <c r="K2891" s="53">
        <v>111.68930505504737</v>
      </c>
      <c r="L2891" s="53">
        <v>3.0209643808737257</v>
      </c>
      <c r="M2891" s="53">
        <v>2.8886036022039305</v>
      </c>
      <c r="N2891" s="53">
        <v>3.84671830723306</v>
      </c>
      <c r="O2891" s="54">
        <v>3.3010505636307688</v>
      </c>
    </row>
    <row r="2892" spans="1:16" x14ac:dyDescent="0.25">
      <c r="A2892" s="5" t="s">
        <v>223</v>
      </c>
      <c r="B2892" s="4" t="s">
        <v>288</v>
      </c>
      <c r="C2892" s="4" t="s">
        <v>440</v>
      </c>
      <c r="D2892" s="4" t="s">
        <v>275</v>
      </c>
      <c r="E2892" s="4" t="s">
        <v>433</v>
      </c>
      <c r="F2892" s="4" t="s">
        <v>435</v>
      </c>
      <c r="G2892" s="4" t="s">
        <v>434</v>
      </c>
      <c r="H2892" s="4"/>
      <c r="I2892" s="66"/>
      <c r="J2892" s="53">
        <v>112.76828101175049</v>
      </c>
      <c r="K2892" s="53">
        <v>196.87960160182521</v>
      </c>
      <c r="L2892" s="53">
        <v>10.681091447561679</v>
      </c>
      <c r="M2892" s="53">
        <v>9.8266041317567456</v>
      </c>
      <c r="N2892" s="53">
        <v>104.39719562235028</v>
      </c>
      <c r="O2892" s="54">
        <v>23.773677249751035</v>
      </c>
    </row>
    <row r="2893" spans="1:16" x14ac:dyDescent="0.25">
      <c r="A2893" s="5" t="s">
        <v>223</v>
      </c>
      <c r="B2893" s="4" t="s">
        <v>288</v>
      </c>
      <c r="C2893" s="4" t="s">
        <v>440</v>
      </c>
      <c r="D2893" s="4" t="s">
        <v>270</v>
      </c>
      <c r="E2893" s="4" t="s">
        <v>433</v>
      </c>
      <c r="F2893" s="4" t="s">
        <v>435</v>
      </c>
      <c r="G2893" s="4" t="s">
        <v>436</v>
      </c>
      <c r="H2893" s="4"/>
      <c r="I2893" s="66"/>
      <c r="J2893" s="53">
        <v>38.134212828235817</v>
      </c>
      <c r="K2893" s="53">
        <v>457.36767744913641</v>
      </c>
      <c r="L2893" s="53">
        <v>14.191326267177862</v>
      </c>
      <c r="M2893" s="53">
        <v>13.056020165803634</v>
      </c>
      <c r="N2893" s="53">
        <v>143.3771399769939</v>
      </c>
      <c r="O2893" s="54">
        <v>12.619883742902447</v>
      </c>
    </row>
    <row r="2894" spans="1:16" x14ac:dyDescent="0.25">
      <c r="A2894" s="5" t="s">
        <v>223</v>
      </c>
      <c r="B2894" s="4" t="s">
        <v>250</v>
      </c>
      <c r="C2894" s="4" t="s">
        <v>440</v>
      </c>
      <c r="D2894" s="4" t="s">
        <v>268</v>
      </c>
      <c r="E2894" s="4" t="s">
        <v>420</v>
      </c>
      <c r="F2894" s="4" t="s">
        <v>406</v>
      </c>
      <c r="G2894" s="4" t="s">
        <v>437</v>
      </c>
      <c r="H2894" s="4" t="s">
        <v>438</v>
      </c>
      <c r="I2894" s="66"/>
      <c r="J2894" s="53">
        <v>1.0513493</v>
      </c>
      <c r="K2894" s="53">
        <v>10.677771</v>
      </c>
      <c r="L2894" s="53">
        <v>0.26283722999999998</v>
      </c>
      <c r="M2894" s="53">
        <v>0.24181041</v>
      </c>
      <c r="N2894" s="53">
        <v>7.4238960000000007E-2</v>
      </c>
      <c r="O2894" s="54">
        <v>0.41515162</v>
      </c>
    </row>
    <row r="2895" spans="1:16" x14ac:dyDescent="0.25">
      <c r="A2895" s="5" t="s">
        <v>223</v>
      </c>
      <c r="B2895" s="4" t="s">
        <v>250</v>
      </c>
      <c r="C2895" s="4" t="s">
        <v>440</v>
      </c>
      <c r="D2895" s="4" t="s">
        <v>269</v>
      </c>
      <c r="E2895" s="4" t="s">
        <v>420</v>
      </c>
      <c r="F2895" s="4" t="s">
        <v>406</v>
      </c>
      <c r="G2895" s="4" t="s">
        <v>437</v>
      </c>
      <c r="H2895" s="4" t="s">
        <v>439</v>
      </c>
      <c r="I2895" s="66"/>
      <c r="J2895" s="53">
        <v>51.634460051340589</v>
      </c>
      <c r="K2895" s="53">
        <v>359.0636302498221</v>
      </c>
      <c r="L2895" s="53">
        <v>8.9834539770074926</v>
      </c>
      <c r="M2895" s="53">
        <v>8.2647776588468922</v>
      </c>
      <c r="N2895" s="53">
        <v>0.42564509586835941</v>
      </c>
      <c r="O2895" s="54">
        <v>16.987737882878118</v>
      </c>
      <c r="P2895" s="3">
        <f>SUM(J2882:J2895)</f>
        <v>555.12177641251344</v>
      </c>
    </row>
    <row r="2896" spans="1:16" x14ac:dyDescent="0.25">
      <c r="A2896" s="5" t="s">
        <v>224</v>
      </c>
      <c r="B2896" s="4" t="s">
        <v>251</v>
      </c>
      <c r="C2896" s="4" t="s">
        <v>440</v>
      </c>
      <c r="D2896" s="4" t="s">
        <v>0</v>
      </c>
      <c r="E2896" s="4" t="s">
        <v>324</v>
      </c>
      <c r="F2896" s="4" t="s">
        <v>325</v>
      </c>
      <c r="G2896" s="4" t="s">
        <v>326</v>
      </c>
      <c r="H2896" s="4"/>
      <c r="I2896" s="66">
        <v>1470.1110000000001</v>
      </c>
      <c r="J2896" s="53">
        <v>108.70355000000001</v>
      </c>
      <c r="K2896" s="53">
        <v>0.83810096999999995</v>
      </c>
      <c r="L2896" s="53">
        <v>4.6450566999999996</v>
      </c>
      <c r="M2896" s="53">
        <v>4.2734521640000001</v>
      </c>
      <c r="N2896" s="53">
        <v>1.3183017E-2</v>
      </c>
      <c r="O2896" s="54">
        <v>125.85123870000002</v>
      </c>
    </row>
    <row r="2897" spans="1:15" x14ac:dyDescent="0.25">
      <c r="A2897" s="5" t="s">
        <v>224</v>
      </c>
      <c r="B2897" s="4" t="s">
        <v>251</v>
      </c>
      <c r="C2897" s="4" t="s">
        <v>440</v>
      </c>
      <c r="D2897" s="4" t="s">
        <v>1</v>
      </c>
      <c r="E2897" s="4" t="s">
        <v>327</v>
      </c>
      <c r="F2897" s="4" t="s">
        <v>325</v>
      </c>
      <c r="G2897" s="4" t="s">
        <v>326</v>
      </c>
      <c r="H2897" s="4"/>
      <c r="I2897" s="66">
        <v>0</v>
      </c>
      <c r="J2897" s="53">
        <v>0</v>
      </c>
      <c r="K2897" s="53">
        <v>0</v>
      </c>
      <c r="L2897" s="53">
        <v>0</v>
      </c>
      <c r="M2897" s="53">
        <v>0</v>
      </c>
      <c r="N2897" s="53">
        <v>0</v>
      </c>
      <c r="O2897" s="54">
        <v>0</v>
      </c>
    </row>
    <row r="2898" spans="1:15" x14ac:dyDescent="0.25">
      <c r="A2898" s="5" t="s">
        <v>224</v>
      </c>
      <c r="B2898" s="4" t="s">
        <v>251</v>
      </c>
      <c r="C2898" s="4" t="s">
        <v>440</v>
      </c>
      <c r="D2898" s="4" t="s">
        <v>2</v>
      </c>
      <c r="E2898" s="4" t="s">
        <v>328</v>
      </c>
      <c r="F2898" s="4" t="s">
        <v>325</v>
      </c>
      <c r="G2898" s="4" t="s">
        <v>326</v>
      </c>
      <c r="H2898" s="4"/>
      <c r="I2898" s="66">
        <v>2087.8971999999999</v>
      </c>
      <c r="J2898" s="53">
        <v>158.93816000000001</v>
      </c>
      <c r="K2898" s="53">
        <v>1.1882138</v>
      </c>
      <c r="L2898" s="53">
        <v>5.2596287999999998</v>
      </c>
      <c r="M2898" s="53">
        <v>4.8388584960000003</v>
      </c>
      <c r="N2898" s="53">
        <v>1.3857856999999999E-2</v>
      </c>
      <c r="O2898" s="54">
        <v>146.04357822000003</v>
      </c>
    </row>
    <row r="2899" spans="1:15" x14ac:dyDescent="0.25">
      <c r="A2899" s="5" t="s">
        <v>224</v>
      </c>
      <c r="B2899" s="4" t="s">
        <v>251</v>
      </c>
      <c r="C2899" s="4" t="s">
        <v>440</v>
      </c>
      <c r="D2899" s="4" t="s">
        <v>3</v>
      </c>
      <c r="E2899" s="4" t="s">
        <v>329</v>
      </c>
      <c r="F2899" s="4" t="s">
        <v>325</v>
      </c>
      <c r="G2899" s="4" t="s">
        <v>326</v>
      </c>
      <c r="H2899" s="4"/>
      <c r="I2899" s="66">
        <v>576.4594694000001</v>
      </c>
      <c r="J2899" s="53">
        <v>56.574060623000001</v>
      </c>
      <c r="K2899" s="53">
        <v>0.80679471527999991</v>
      </c>
      <c r="L2899" s="53">
        <v>2.6014205500000002E-2</v>
      </c>
      <c r="M2899" s="53">
        <v>2.3933069060000003E-2</v>
      </c>
      <c r="N2899" s="53">
        <v>4.8480735762000005E-3</v>
      </c>
      <c r="O2899" s="54">
        <v>3.0090078412670005</v>
      </c>
    </row>
    <row r="2900" spans="1:15" x14ac:dyDescent="0.25">
      <c r="A2900" s="5" t="s">
        <v>224</v>
      </c>
      <c r="B2900" s="4" t="s">
        <v>251</v>
      </c>
      <c r="C2900" s="4" t="s">
        <v>440</v>
      </c>
      <c r="D2900" s="4" t="s">
        <v>4</v>
      </c>
      <c r="E2900" s="4" t="s">
        <v>330</v>
      </c>
      <c r="F2900" s="4" t="s">
        <v>331</v>
      </c>
      <c r="G2900" s="4" t="s">
        <v>326</v>
      </c>
      <c r="H2900" s="4"/>
      <c r="I2900" s="66">
        <v>173.16175999999999</v>
      </c>
      <c r="J2900" s="53">
        <v>16.325958</v>
      </c>
      <c r="K2900" s="53">
        <v>9.3890175000000006E-2</v>
      </c>
      <c r="L2900" s="53">
        <v>0.58385217</v>
      </c>
      <c r="M2900" s="53">
        <v>0.53714399639999999</v>
      </c>
      <c r="N2900" s="53">
        <v>1.0424773999999999E-3</v>
      </c>
      <c r="O2900" s="54">
        <v>3.8747248041000004</v>
      </c>
    </row>
    <row r="2901" spans="1:15" x14ac:dyDescent="0.25">
      <c r="A2901" s="5" t="s">
        <v>224</v>
      </c>
      <c r="B2901" s="4" t="s">
        <v>251</v>
      </c>
      <c r="C2901" s="4" t="s">
        <v>440</v>
      </c>
      <c r="D2901" s="4" t="s">
        <v>5</v>
      </c>
      <c r="E2901" s="4" t="s">
        <v>332</v>
      </c>
      <c r="F2901" s="4" t="s">
        <v>331</v>
      </c>
      <c r="G2901" s="4" t="s">
        <v>326</v>
      </c>
      <c r="H2901" s="4"/>
      <c r="I2901" s="66">
        <v>16.269962</v>
      </c>
      <c r="J2901" s="53">
        <v>0.61203306999999996</v>
      </c>
      <c r="K2901" s="53">
        <v>6.2714362999999997E-3</v>
      </c>
      <c r="L2901" s="53">
        <v>2.0622181E-2</v>
      </c>
      <c r="M2901" s="53">
        <v>1.8972406520000002E-2</v>
      </c>
      <c r="N2901" s="53">
        <v>6.7885740000000002E-5</v>
      </c>
      <c r="O2901" s="54">
        <v>0.13965517906</v>
      </c>
    </row>
    <row r="2902" spans="1:15" x14ac:dyDescent="0.25">
      <c r="A2902" s="5" t="s">
        <v>224</v>
      </c>
      <c r="B2902" s="4" t="s">
        <v>251</v>
      </c>
      <c r="C2902" s="4" t="s">
        <v>440</v>
      </c>
      <c r="D2902" s="4" t="s">
        <v>6</v>
      </c>
      <c r="E2902" s="4" t="s">
        <v>333</v>
      </c>
      <c r="F2902" s="4" t="s">
        <v>331</v>
      </c>
      <c r="G2902" s="4" t="s">
        <v>326</v>
      </c>
      <c r="H2902" s="4"/>
      <c r="I2902" s="66">
        <v>15.584004</v>
      </c>
      <c r="J2902" s="53">
        <v>0.73847722999999998</v>
      </c>
      <c r="K2902" s="53">
        <v>7.5100836999999997E-3</v>
      </c>
      <c r="L2902" s="53">
        <v>2.4861105000000001E-2</v>
      </c>
      <c r="M2902" s="53">
        <v>2.2872216600000002E-2</v>
      </c>
      <c r="N2902" s="53">
        <v>8.1146128999999998E-5</v>
      </c>
      <c r="O2902" s="54">
        <v>0.16644961616000001</v>
      </c>
    </row>
    <row r="2903" spans="1:15" x14ac:dyDescent="0.25">
      <c r="A2903" s="5" t="s">
        <v>224</v>
      </c>
      <c r="B2903" s="4" t="s">
        <v>251</v>
      </c>
      <c r="C2903" s="4" t="s">
        <v>440</v>
      </c>
      <c r="D2903" s="4" t="s">
        <v>7</v>
      </c>
      <c r="E2903" s="4" t="s">
        <v>334</v>
      </c>
      <c r="F2903" s="4" t="s">
        <v>331</v>
      </c>
      <c r="G2903" s="4" t="s">
        <v>326</v>
      </c>
      <c r="H2903" s="4"/>
      <c r="I2903" s="66">
        <v>4.0649507000000001E-2</v>
      </c>
      <c r="J2903" s="53">
        <v>5.3477556999999998E-3</v>
      </c>
      <c r="K2903" s="53">
        <v>5.2423577000000001E-5</v>
      </c>
      <c r="L2903" s="53">
        <v>1.7992326000000001E-4</v>
      </c>
      <c r="M2903" s="53">
        <v>1.6552939920000002E-4</v>
      </c>
      <c r="N2903" s="53">
        <v>5.6091562000000002E-7</v>
      </c>
      <c r="O2903" s="54">
        <v>1.3625365259999998E-3</v>
      </c>
    </row>
    <row r="2904" spans="1:15" x14ac:dyDescent="0.25">
      <c r="A2904" s="5" t="s">
        <v>224</v>
      </c>
      <c r="B2904" s="4" t="s">
        <v>251</v>
      </c>
      <c r="C2904" s="4" t="s">
        <v>440</v>
      </c>
      <c r="D2904" s="4" t="s">
        <v>8</v>
      </c>
      <c r="E2904" s="4" t="s">
        <v>335</v>
      </c>
      <c r="F2904" s="4" t="s">
        <v>331</v>
      </c>
      <c r="G2904" s="4" t="s">
        <v>326</v>
      </c>
      <c r="H2904" s="4"/>
      <c r="I2904" s="66">
        <v>74.109122999999997</v>
      </c>
      <c r="J2904" s="53">
        <v>42.524552100000001</v>
      </c>
      <c r="K2904" s="53">
        <v>0.246803261</v>
      </c>
      <c r="L2904" s="53">
        <v>1.52219237</v>
      </c>
      <c r="M2904" s="53">
        <v>1.4004169804000002</v>
      </c>
      <c r="N2904" s="53">
        <v>2.6940297300000002E-3</v>
      </c>
      <c r="O2904" s="54">
        <v>9.870425453190002</v>
      </c>
    </row>
    <row r="2905" spans="1:15" x14ac:dyDescent="0.25">
      <c r="A2905" s="5" t="s">
        <v>224</v>
      </c>
      <c r="B2905" s="4" t="s">
        <v>251</v>
      </c>
      <c r="C2905" s="4" t="s">
        <v>440</v>
      </c>
      <c r="D2905" s="4" t="s">
        <v>9</v>
      </c>
      <c r="E2905" s="4" t="s">
        <v>336</v>
      </c>
      <c r="F2905" s="4" t="s">
        <v>331</v>
      </c>
      <c r="G2905" s="4" t="s">
        <v>326</v>
      </c>
      <c r="H2905" s="4"/>
      <c r="I2905" s="66">
        <v>1.5650055</v>
      </c>
      <c r="J2905" s="53">
        <v>0.15071561999999999</v>
      </c>
      <c r="K2905" s="53">
        <v>1.477452E-3</v>
      </c>
      <c r="L2905" s="53">
        <v>5.0707705999999998E-3</v>
      </c>
      <c r="M2905" s="53">
        <v>4.6651089519999999E-3</v>
      </c>
      <c r="N2905" s="53">
        <v>1.5808265999999999E-5</v>
      </c>
      <c r="O2905" s="54">
        <v>3.3877698426999996E-2</v>
      </c>
    </row>
    <row r="2906" spans="1:15" x14ac:dyDescent="0.25">
      <c r="A2906" s="5" t="s">
        <v>224</v>
      </c>
      <c r="B2906" s="4" t="s">
        <v>251</v>
      </c>
      <c r="C2906" s="4" t="s">
        <v>440</v>
      </c>
      <c r="D2906" s="4" t="s">
        <v>10</v>
      </c>
      <c r="E2906" s="4" t="s">
        <v>337</v>
      </c>
      <c r="F2906" s="4" t="s">
        <v>338</v>
      </c>
      <c r="G2906" s="4" t="s">
        <v>326</v>
      </c>
      <c r="H2906" s="4"/>
      <c r="I2906" s="66">
        <v>3.4062507000000002</v>
      </c>
      <c r="J2906" s="53">
        <v>0.41588103999999998</v>
      </c>
      <c r="K2906" s="53">
        <v>4.0768449999999999E-3</v>
      </c>
      <c r="L2906" s="53">
        <v>1.3992160999999999E-2</v>
      </c>
      <c r="M2906" s="53">
        <v>1.2872788120000001E-2</v>
      </c>
      <c r="N2906" s="53">
        <v>4.3620944999999997E-5</v>
      </c>
      <c r="O2906" s="54">
        <v>0.10061743050599999</v>
      </c>
    </row>
    <row r="2907" spans="1:15" x14ac:dyDescent="0.25">
      <c r="A2907" s="5" t="s">
        <v>224</v>
      </c>
      <c r="B2907" s="4" t="s">
        <v>251</v>
      </c>
      <c r="C2907" s="4" t="s">
        <v>440</v>
      </c>
      <c r="D2907" s="4" t="s">
        <v>11</v>
      </c>
      <c r="E2907" s="4" t="s">
        <v>339</v>
      </c>
      <c r="F2907" s="4" t="s">
        <v>338</v>
      </c>
      <c r="G2907" s="4" t="s">
        <v>326</v>
      </c>
      <c r="H2907" s="4"/>
      <c r="I2907" s="66">
        <v>0.16121821</v>
      </c>
      <c r="J2907" s="53">
        <v>3.3136919000000001E-2</v>
      </c>
      <c r="K2907" s="53">
        <v>3.2483826999999999E-4</v>
      </c>
      <c r="L2907" s="53">
        <v>1.1148791999999999E-3</v>
      </c>
      <c r="M2907" s="53">
        <v>1.0256888639999999E-3</v>
      </c>
      <c r="N2907" s="53">
        <v>3.4756658000000001E-6</v>
      </c>
      <c r="O2907" s="54">
        <v>7.7360348936000006E-3</v>
      </c>
    </row>
    <row r="2908" spans="1:15" x14ac:dyDescent="0.25">
      <c r="A2908" s="5" t="s">
        <v>224</v>
      </c>
      <c r="B2908" s="4" t="s">
        <v>251</v>
      </c>
      <c r="C2908" s="4" t="s">
        <v>440</v>
      </c>
      <c r="D2908" s="4" t="s">
        <v>12</v>
      </c>
      <c r="E2908" s="4" t="s">
        <v>340</v>
      </c>
      <c r="F2908" s="4" t="s">
        <v>341</v>
      </c>
      <c r="G2908" s="4" t="s">
        <v>326</v>
      </c>
      <c r="H2908" s="4"/>
      <c r="I2908" s="66">
        <v>1005.90216</v>
      </c>
      <c r="J2908" s="53">
        <v>3.7811426300000002</v>
      </c>
      <c r="K2908" s="53">
        <v>3.9779836499999999E-2</v>
      </c>
      <c r="L2908" s="53">
        <v>0.1301817062</v>
      </c>
      <c r="M2908" s="53">
        <v>0.119767169704</v>
      </c>
      <c r="N2908" s="53">
        <v>4.4405559899999999E-4</v>
      </c>
      <c r="O2908" s="54">
        <v>1.2117735718679998</v>
      </c>
    </row>
    <row r="2909" spans="1:15" x14ac:dyDescent="0.25">
      <c r="A2909" s="5" t="s">
        <v>224</v>
      </c>
      <c r="B2909" s="4" t="s">
        <v>251</v>
      </c>
      <c r="C2909" s="4" t="s">
        <v>440</v>
      </c>
      <c r="D2909" s="4" t="s">
        <v>13</v>
      </c>
      <c r="E2909" s="4" t="s">
        <v>340</v>
      </c>
      <c r="F2909" s="4" t="s">
        <v>342</v>
      </c>
      <c r="G2909" s="4" t="s">
        <v>326</v>
      </c>
      <c r="H2909" s="4"/>
      <c r="I2909" s="66">
        <v>342.57831499999998</v>
      </c>
      <c r="J2909" s="53">
        <v>35.293663800000004</v>
      </c>
      <c r="K2909" s="53">
        <v>0.38364120600000001</v>
      </c>
      <c r="L2909" s="53">
        <v>1.2321832030000002</v>
      </c>
      <c r="M2909" s="53">
        <v>1.1336085467600001</v>
      </c>
      <c r="N2909" s="53">
        <v>4.2004126800000005E-3</v>
      </c>
      <c r="O2909" s="54">
        <v>8.7739741267599989</v>
      </c>
    </row>
    <row r="2910" spans="1:15" x14ac:dyDescent="0.25">
      <c r="A2910" s="5" t="s">
        <v>224</v>
      </c>
      <c r="B2910" s="4" t="s">
        <v>251</v>
      </c>
      <c r="C2910" s="4" t="s">
        <v>440</v>
      </c>
      <c r="D2910" s="4" t="s">
        <v>14</v>
      </c>
      <c r="E2910" s="4" t="s">
        <v>343</v>
      </c>
      <c r="F2910" s="4" t="s">
        <v>341</v>
      </c>
      <c r="G2910" s="4" t="s">
        <v>326</v>
      </c>
      <c r="H2910" s="4"/>
      <c r="I2910" s="66">
        <v>11360.641</v>
      </c>
      <c r="J2910" s="53">
        <v>52.409644999999998</v>
      </c>
      <c r="K2910" s="53">
        <v>0.55625670999999999</v>
      </c>
      <c r="L2910" s="53">
        <v>1.7732649</v>
      </c>
      <c r="M2910" s="53">
        <v>1.6314037080000001</v>
      </c>
      <c r="N2910" s="53">
        <v>6.1019528999999998E-3</v>
      </c>
      <c r="O2910" s="54">
        <v>18.375774359000001</v>
      </c>
    </row>
    <row r="2911" spans="1:15" x14ac:dyDescent="0.25">
      <c r="A2911" s="5" t="s">
        <v>224</v>
      </c>
      <c r="B2911" s="4" t="s">
        <v>251</v>
      </c>
      <c r="C2911" s="4" t="s">
        <v>440</v>
      </c>
      <c r="D2911" s="4" t="s">
        <v>15</v>
      </c>
      <c r="E2911" s="4" t="s">
        <v>343</v>
      </c>
      <c r="F2911" s="4" t="s">
        <v>342</v>
      </c>
      <c r="G2911" s="4" t="s">
        <v>326</v>
      </c>
      <c r="H2911" s="4"/>
      <c r="I2911" s="66">
        <v>3240.3676299999997</v>
      </c>
      <c r="J2911" s="53">
        <v>710.07739300000003</v>
      </c>
      <c r="K2911" s="53">
        <v>4.2651562900000002</v>
      </c>
      <c r="L2911" s="53">
        <v>25.340193299999999</v>
      </c>
      <c r="M2911" s="53">
        <v>23.312977835999998</v>
      </c>
      <c r="N2911" s="53">
        <v>4.6480898899999998E-2</v>
      </c>
      <c r="O2911" s="54">
        <v>195.8092077542</v>
      </c>
    </row>
    <row r="2912" spans="1:15" x14ac:dyDescent="0.25">
      <c r="A2912" s="5" t="s">
        <v>224</v>
      </c>
      <c r="B2912" s="4" t="s">
        <v>251</v>
      </c>
      <c r="C2912" s="4" t="s">
        <v>440</v>
      </c>
      <c r="D2912" s="4" t="s">
        <v>16</v>
      </c>
      <c r="E2912" s="4" t="s">
        <v>344</v>
      </c>
      <c r="F2912" s="4" t="s">
        <v>341</v>
      </c>
      <c r="G2912" s="4" t="s">
        <v>326</v>
      </c>
      <c r="H2912" s="4"/>
      <c r="I2912" s="66">
        <v>29996.846000000001</v>
      </c>
      <c r="J2912" s="53">
        <v>67.286949800000002</v>
      </c>
      <c r="K2912" s="53">
        <v>0.77998850000000008</v>
      </c>
      <c r="L2912" s="53">
        <v>2.5582726999999998</v>
      </c>
      <c r="M2912" s="53">
        <v>2.3536108840000001</v>
      </c>
      <c r="N2912" s="53">
        <v>8.4733679000000006E-3</v>
      </c>
      <c r="O2912" s="54">
        <v>22.617757940000001</v>
      </c>
    </row>
    <row r="2913" spans="1:15" x14ac:dyDescent="0.25">
      <c r="A2913" s="5" t="s">
        <v>224</v>
      </c>
      <c r="B2913" s="4" t="s">
        <v>251</v>
      </c>
      <c r="C2913" s="4" t="s">
        <v>440</v>
      </c>
      <c r="D2913" s="4" t="s">
        <v>17</v>
      </c>
      <c r="E2913" s="4" t="s">
        <v>344</v>
      </c>
      <c r="F2913" s="4" t="s">
        <v>342</v>
      </c>
      <c r="G2913" s="4" t="s">
        <v>326</v>
      </c>
      <c r="H2913" s="4"/>
      <c r="I2913" s="66">
        <v>8103.16417</v>
      </c>
      <c r="J2913" s="53">
        <v>388.04253299999999</v>
      </c>
      <c r="K2913" s="53">
        <v>3.7441381499999999</v>
      </c>
      <c r="L2913" s="53">
        <v>13.2286687</v>
      </c>
      <c r="M2913" s="53">
        <v>12.170375204000001</v>
      </c>
      <c r="N2913" s="53">
        <v>4.07605173E-2</v>
      </c>
      <c r="O2913" s="54">
        <v>100.28830911900002</v>
      </c>
    </row>
    <row r="2914" spans="1:15" x14ac:dyDescent="0.25">
      <c r="A2914" s="5" t="s">
        <v>224</v>
      </c>
      <c r="B2914" s="4" t="s">
        <v>251</v>
      </c>
      <c r="C2914" s="4" t="s">
        <v>440</v>
      </c>
      <c r="D2914" s="4" t="s">
        <v>18</v>
      </c>
      <c r="E2914" s="4" t="s">
        <v>345</v>
      </c>
      <c r="F2914" s="4" t="s">
        <v>341</v>
      </c>
      <c r="G2914" s="4" t="s">
        <v>326</v>
      </c>
      <c r="H2914" s="4"/>
      <c r="I2914" s="66">
        <v>15218.9835</v>
      </c>
      <c r="J2914" s="53">
        <v>45.871023700000002</v>
      </c>
      <c r="K2914" s="53">
        <v>0.498672793</v>
      </c>
      <c r="L2914" s="53">
        <v>1.6019924329999999</v>
      </c>
      <c r="M2914" s="53">
        <v>1.47383303836</v>
      </c>
      <c r="N2914" s="53">
        <v>5.4540695700000001E-3</v>
      </c>
      <c r="O2914" s="54">
        <v>14.537680163299999</v>
      </c>
    </row>
    <row r="2915" spans="1:15" x14ac:dyDescent="0.25">
      <c r="A2915" s="5" t="s">
        <v>224</v>
      </c>
      <c r="B2915" s="4" t="s">
        <v>251</v>
      </c>
      <c r="C2915" s="4" t="s">
        <v>440</v>
      </c>
      <c r="D2915" s="4" t="s">
        <v>19</v>
      </c>
      <c r="E2915" s="4" t="s">
        <v>345</v>
      </c>
      <c r="F2915" s="4" t="s">
        <v>342</v>
      </c>
      <c r="G2915" s="4" t="s">
        <v>326</v>
      </c>
      <c r="H2915" s="4"/>
      <c r="I2915" s="66">
        <v>3151.23153</v>
      </c>
      <c r="J2915" s="53">
        <v>432.41257999999999</v>
      </c>
      <c r="K2915" s="53">
        <v>3.4711053000000001</v>
      </c>
      <c r="L2915" s="53">
        <v>15.041390400000001</v>
      </c>
      <c r="M2915" s="53">
        <v>13.838079168</v>
      </c>
      <c r="N2915" s="53">
        <v>3.8017963000000002E-2</v>
      </c>
      <c r="O2915" s="54">
        <v>99.289182759000013</v>
      </c>
    </row>
    <row r="2916" spans="1:15" x14ac:dyDescent="0.25">
      <c r="A2916" s="5" t="s">
        <v>224</v>
      </c>
      <c r="B2916" s="4" t="s">
        <v>251</v>
      </c>
      <c r="C2916" s="4" t="s">
        <v>440</v>
      </c>
      <c r="D2916" s="4" t="s">
        <v>20</v>
      </c>
      <c r="E2916" s="4" t="s">
        <v>346</v>
      </c>
      <c r="F2916" s="4" t="s">
        <v>341</v>
      </c>
      <c r="G2916" s="4" t="s">
        <v>326</v>
      </c>
      <c r="H2916" s="4"/>
      <c r="I2916" s="66">
        <v>8555.0347000000002</v>
      </c>
      <c r="J2916" s="53">
        <v>51.544874</v>
      </c>
      <c r="K2916" s="53">
        <v>0.16526959899999999</v>
      </c>
      <c r="L2916" s="53">
        <v>0.56253774999999995</v>
      </c>
      <c r="M2916" s="53">
        <v>0.51753473000000005</v>
      </c>
      <c r="N2916" s="53">
        <v>2.3872213399999996E-3</v>
      </c>
      <c r="O2916" s="54">
        <v>20.994890689899997</v>
      </c>
    </row>
    <row r="2917" spans="1:15" x14ac:dyDescent="0.25">
      <c r="A2917" s="5" t="s">
        <v>224</v>
      </c>
      <c r="B2917" s="4" t="s">
        <v>251</v>
      </c>
      <c r="C2917" s="4" t="s">
        <v>440</v>
      </c>
      <c r="D2917" s="4" t="s">
        <v>21</v>
      </c>
      <c r="E2917" s="4" t="s">
        <v>346</v>
      </c>
      <c r="F2917" s="4" t="s">
        <v>342</v>
      </c>
      <c r="G2917" s="4" t="s">
        <v>326</v>
      </c>
      <c r="H2917" s="4"/>
      <c r="I2917" s="66">
        <v>2502.1452300000001</v>
      </c>
      <c r="J2917" s="53">
        <v>256.28053599999998</v>
      </c>
      <c r="K2917" s="53">
        <v>0.82173719999999995</v>
      </c>
      <c r="L2917" s="53">
        <v>2.79698723</v>
      </c>
      <c r="M2917" s="53">
        <v>2.5732282516000002</v>
      </c>
      <c r="N2917" s="53">
        <v>1.1869574399999999E-2</v>
      </c>
      <c r="O2917" s="54">
        <v>95.569269329999997</v>
      </c>
    </row>
    <row r="2918" spans="1:15" x14ac:dyDescent="0.25">
      <c r="A2918" s="5" t="s">
        <v>224</v>
      </c>
      <c r="B2918" s="4" t="s">
        <v>251</v>
      </c>
      <c r="C2918" s="4" t="s">
        <v>440</v>
      </c>
      <c r="D2918" s="4" t="s">
        <v>22</v>
      </c>
      <c r="E2918" s="4" t="s">
        <v>347</v>
      </c>
      <c r="F2918" s="4" t="s">
        <v>342</v>
      </c>
      <c r="G2918" s="4" t="s">
        <v>326</v>
      </c>
      <c r="H2918" s="4"/>
      <c r="I2918" s="66">
        <v>0.50788957000000001</v>
      </c>
      <c r="J2918" s="53">
        <v>0.15284365</v>
      </c>
      <c r="K2918" s="53">
        <v>1.5963021E-3</v>
      </c>
      <c r="L2918" s="53">
        <v>5.1633421999999997E-3</v>
      </c>
      <c r="M2918" s="53">
        <v>4.7502748239999998E-3</v>
      </c>
      <c r="N2918" s="53">
        <v>1.7356000000000001E-5</v>
      </c>
      <c r="O2918" s="54">
        <v>3.2142084119999997E-2</v>
      </c>
    </row>
    <row r="2919" spans="1:15" x14ac:dyDescent="0.25">
      <c r="A2919" s="5" t="s">
        <v>224</v>
      </c>
      <c r="B2919" s="4" t="s">
        <v>251</v>
      </c>
      <c r="C2919" s="4" t="s">
        <v>440</v>
      </c>
      <c r="D2919" s="4" t="s">
        <v>23</v>
      </c>
      <c r="E2919" s="4" t="s">
        <v>348</v>
      </c>
      <c r="F2919" s="4" t="s">
        <v>349</v>
      </c>
      <c r="G2919" s="4" t="s">
        <v>326</v>
      </c>
      <c r="H2919" s="4"/>
      <c r="I2919" s="66">
        <v>1.32919842</v>
      </c>
      <c r="J2919" s="53">
        <v>2.5237724500000003E-2</v>
      </c>
      <c r="K2919" s="53">
        <v>3.03775542E-4</v>
      </c>
      <c r="L2919" s="53">
        <v>1.01553465E-3</v>
      </c>
      <c r="M2919" s="53">
        <v>9.3429187800000003E-4</v>
      </c>
      <c r="N2919" s="53">
        <v>3.2655638199999997E-6</v>
      </c>
      <c r="O2919" s="54">
        <v>6.3238343472000001E-3</v>
      </c>
    </row>
    <row r="2920" spans="1:15" x14ac:dyDescent="0.25">
      <c r="A2920" s="5" t="s">
        <v>224</v>
      </c>
      <c r="B2920" s="4" t="s">
        <v>251</v>
      </c>
      <c r="C2920" s="4" t="s">
        <v>440</v>
      </c>
      <c r="D2920" s="4" t="s">
        <v>24</v>
      </c>
      <c r="E2920" s="4" t="s">
        <v>350</v>
      </c>
      <c r="F2920" s="4" t="s">
        <v>351</v>
      </c>
      <c r="G2920" s="4" t="s">
        <v>326</v>
      </c>
      <c r="H2920" s="4"/>
      <c r="I2920" s="66">
        <v>456.258059</v>
      </c>
      <c r="J2920" s="53">
        <v>14.310166220000001</v>
      </c>
      <c r="K2920" s="53">
        <v>0.14900634100000001</v>
      </c>
      <c r="L2920" s="53">
        <v>0.48856584000000003</v>
      </c>
      <c r="M2920" s="53">
        <v>0.44948057280000003</v>
      </c>
      <c r="N2920" s="53">
        <v>1.6139658850000001E-3</v>
      </c>
      <c r="O2920" s="54">
        <v>4.0801663248639999</v>
      </c>
    </row>
    <row r="2921" spans="1:15" x14ac:dyDescent="0.25">
      <c r="A2921" s="5" t="s">
        <v>224</v>
      </c>
      <c r="B2921" s="4" t="s">
        <v>251</v>
      </c>
      <c r="C2921" s="4" t="s">
        <v>440</v>
      </c>
      <c r="D2921" s="4" t="s">
        <v>25</v>
      </c>
      <c r="E2921" s="4" t="s">
        <v>352</v>
      </c>
      <c r="F2921" s="4" t="s">
        <v>351</v>
      </c>
      <c r="G2921" s="4" t="s">
        <v>326</v>
      </c>
      <c r="H2921" s="4"/>
      <c r="I2921" s="66">
        <v>1559.50235711</v>
      </c>
      <c r="J2921" s="53">
        <v>93.572781399999997</v>
      </c>
      <c r="K2921" s="53">
        <v>1.0165249341</v>
      </c>
      <c r="L2921" s="53">
        <v>3.6136273669999999</v>
      </c>
      <c r="M2921" s="53">
        <v>3.3245371776399999</v>
      </c>
      <c r="N2921" s="53">
        <v>1.0767321680000001E-2</v>
      </c>
      <c r="O2921" s="54">
        <v>28.965550381545</v>
      </c>
    </row>
    <row r="2922" spans="1:15" x14ac:dyDescent="0.25">
      <c r="A2922" s="5" t="s">
        <v>224</v>
      </c>
      <c r="B2922" s="4" t="s">
        <v>251</v>
      </c>
      <c r="C2922" s="4" t="s">
        <v>440</v>
      </c>
      <c r="D2922" s="4" t="s">
        <v>26</v>
      </c>
      <c r="E2922" s="4" t="s">
        <v>353</v>
      </c>
      <c r="F2922" s="4" t="s">
        <v>351</v>
      </c>
      <c r="G2922" s="4" t="s">
        <v>326</v>
      </c>
      <c r="H2922" s="4"/>
      <c r="I2922" s="66">
        <v>0.25329109999999999</v>
      </c>
      <c r="J2922" s="53">
        <v>3.9607997999999998E-2</v>
      </c>
      <c r="K2922" s="53">
        <v>3.8827368000000001E-4</v>
      </c>
      <c r="L2922" s="53">
        <v>1.3325964E-3</v>
      </c>
      <c r="M2922" s="53">
        <v>1.2259886880000002E-3</v>
      </c>
      <c r="N2922" s="53">
        <v>4.1544049E-6</v>
      </c>
      <c r="O2922" s="54">
        <v>1.0792384400200002E-2</v>
      </c>
    </row>
    <row r="2923" spans="1:15" x14ac:dyDescent="0.25">
      <c r="A2923" s="5" t="s">
        <v>224</v>
      </c>
      <c r="B2923" s="4" t="s">
        <v>251</v>
      </c>
      <c r="C2923" s="4" t="s">
        <v>440</v>
      </c>
      <c r="D2923" s="4" t="s">
        <v>27</v>
      </c>
      <c r="E2923" s="4" t="s">
        <v>354</v>
      </c>
      <c r="F2923" s="4" t="s">
        <v>351</v>
      </c>
      <c r="G2923" s="4" t="s">
        <v>326</v>
      </c>
      <c r="H2923" s="4"/>
      <c r="I2923" s="66">
        <v>5.5493797999999996</v>
      </c>
      <c r="J2923" s="53">
        <v>0.62419586999999999</v>
      </c>
      <c r="K2923" s="53">
        <v>6.1189369E-3</v>
      </c>
      <c r="L2923" s="53">
        <v>2.1000838000000001E-2</v>
      </c>
      <c r="M2923" s="53">
        <v>1.9320770960000001E-2</v>
      </c>
      <c r="N2923" s="53">
        <v>6.5470667E-5</v>
      </c>
      <c r="O2923" s="54">
        <v>0.17909268904299996</v>
      </c>
    </row>
    <row r="2924" spans="1:15" x14ac:dyDescent="0.25">
      <c r="A2924" s="5" t="s">
        <v>224</v>
      </c>
      <c r="B2924" s="4" t="s">
        <v>251</v>
      </c>
      <c r="C2924" s="4" t="s">
        <v>440</v>
      </c>
      <c r="D2924" s="4" t="s">
        <v>28</v>
      </c>
      <c r="E2924" s="4" t="s">
        <v>355</v>
      </c>
      <c r="F2924" s="4" t="s">
        <v>356</v>
      </c>
      <c r="G2924" s="4" t="s">
        <v>326</v>
      </c>
      <c r="H2924" s="4"/>
      <c r="I2924" s="66">
        <v>19.674147000000001</v>
      </c>
      <c r="J2924" s="53">
        <v>8.4916991999999993</v>
      </c>
      <c r="K2924" s="53">
        <v>4.6691492000000001E-2</v>
      </c>
      <c r="L2924" s="53">
        <v>0.30536002000000001</v>
      </c>
      <c r="M2924" s="53">
        <v>0.28093121840000002</v>
      </c>
      <c r="N2924" s="53">
        <v>5.1104301000000005E-4</v>
      </c>
      <c r="O2924" s="54">
        <v>2.1360853767300001</v>
      </c>
    </row>
    <row r="2925" spans="1:15" x14ac:dyDescent="0.25">
      <c r="A2925" s="5" t="s">
        <v>224</v>
      </c>
      <c r="B2925" s="4" t="s">
        <v>251</v>
      </c>
      <c r="C2925" s="4" t="s">
        <v>440</v>
      </c>
      <c r="D2925" s="4" t="s">
        <v>29</v>
      </c>
      <c r="E2925" s="4" t="s">
        <v>324</v>
      </c>
      <c r="F2925" s="4" t="s">
        <v>325</v>
      </c>
      <c r="G2925" s="4" t="s">
        <v>357</v>
      </c>
      <c r="H2925" s="4"/>
      <c r="I2925" s="66">
        <v>724.08074999999997</v>
      </c>
      <c r="J2925" s="53">
        <v>44.147072000000001</v>
      </c>
      <c r="K2925" s="53">
        <v>0.80217212000000004</v>
      </c>
      <c r="L2925" s="53">
        <v>8.4642230999999998E-2</v>
      </c>
      <c r="M2925" s="53">
        <v>7.7870852520000006E-2</v>
      </c>
      <c r="N2925" s="53">
        <v>6.7525607999999997E-3</v>
      </c>
      <c r="O2925" s="54">
        <v>4.9535701675999997</v>
      </c>
    </row>
    <row r="2926" spans="1:15" x14ac:dyDescent="0.25">
      <c r="A2926" s="5" t="s">
        <v>224</v>
      </c>
      <c r="B2926" s="4" t="s">
        <v>251</v>
      </c>
      <c r="C2926" s="4" t="s">
        <v>440</v>
      </c>
      <c r="D2926" s="4" t="s">
        <v>30</v>
      </c>
      <c r="E2926" s="4" t="s">
        <v>328</v>
      </c>
      <c r="F2926" s="4" t="s">
        <v>325</v>
      </c>
      <c r="G2926" s="4" t="s">
        <v>357</v>
      </c>
      <c r="H2926" s="4"/>
      <c r="I2926" s="66">
        <v>7131.8716000000004</v>
      </c>
      <c r="J2926" s="53">
        <v>494.48559999999998</v>
      </c>
      <c r="K2926" s="53">
        <v>7.1234349999999997</v>
      </c>
      <c r="L2926" s="53">
        <v>0.83620751000000004</v>
      </c>
      <c r="M2926" s="53">
        <v>0.76931090920000011</v>
      </c>
      <c r="N2926" s="53">
        <v>7.1055107000000006E-2</v>
      </c>
      <c r="O2926" s="54">
        <v>56.068810459200009</v>
      </c>
    </row>
    <row r="2927" spans="1:15" x14ac:dyDescent="0.25">
      <c r="A2927" s="5" t="s">
        <v>224</v>
      </c>
      <c r="B2927" s="4" t="s">
        <v>251</v>
      </c>
      <c r="C2927" s="4" t="s">
        <v>440</v>
      </c>
      <c r="D2927" s="4" t="s">
        <v>31</v>
      </c>
      <c r="E2927" s="4" t="s">
        <v>358</v>
      </c>
      <c r="F2927" s="4" t="s">
        <v>325</v>
      </c>
      <c r="G2927" s="4" t="s">
        <v>357</v>
      </c>
      <c r="H2927" s="4"/>
      <c r="I2927" s="66">
        <v>307.42705999999998</v>
      </c>
      <c r="J2927" s="53">
        <v>425.61446999999998</v>
      </c>
      <c r="K2927" s="53">
        <v>4.5465125999999998</v>
      </c>
      <c r="L2927" s="53">
        <v>0.21003253999999999</v>
      </c>
      <c r="M2927" s="53">
        <v>0.1932299368</v>
      </c>
      <c r="N2927" s="53">
        <v>3.8513549000000001E-2</v>
      </c>
      <c r="O2927" s="54">
        <v>11.850747352899999</v>
      </c>
    </row>
    <row r="2928" spans="1:15" x14ac:dyDescent="0.25">
      <c r="A2928" s="5" t="s">
        <v>224</v>
      </c>
      <c r="B2928" s="4" t="s">
        <v>251</v>
      </c>
      <c r="C2928" s="4" t="s">
        <v>440</v>
      </c>
      <c r="D2928" s="4" t="s">
        <v>32</v>
      </c>
      <c r="E2928" s="4" t="s">
        <v>329</v>
      </c>
      <c r="F2928" s="4" t="s">
        <v>325</v>
      </c>
      <c r="G2928" s="4" t="s">
        <v>357</v>
      </c>
      <c r="H2928" s="4"/>
      <c r="I2928" s="66">
        <v>218.94144439399997</v>
      </c>
      <c r="J2928" s="53">
        <v>70.000105103899998</v>
      </c>
      <c r="K2928" s="53">
        <v>0.99952620687000004</v>
      </c>
      <c r="L2928" s="53">
        <v>2.2726232341600001E-2</v>
      </c>
      <c r="M2928" s="53">
        <v>2.0908133754272001E-2</v>
      </c>
      <c r="N2928" s="53">
        <v>4.8422271255000003E-3</v>
      </c>
      <c r="O2928" s="54">
        <v>2.9793016709075397</v>
      </c>
    </row>
    <row r="2929" spans="1:15" x14ac:dyDescent="0.25">
      <c r="A2929" s="5" t="s">
        <v>224</v>
      </c>
      <c r="B2929" s="4" t="s">
        <v>251</v>
      </c>
      <c r="C2929" s="4" t="s">
        <v>440</v>
      </c>
      <c r="D2929" s="4" t="s">
        <v>33</v>
      </c>
      <c r="E2929" s="4" t="s">
        <v>359</v>
      </c>
      <c r="F2929" s="4" t="s">
        <v>331</v>
      </c>
      <c r="G2929" s="4" t="s">
        <v>357</v>
      </c>
      <c r="H2929" s="4"/>
      <c r="I2929" s="66">
        <v>9.73047328</v>
      </c>
      <c r="J2929" s="53">
        <v>9.0008581190000001</v>
      </c>
      <c r="K2929" s="53">
        <v>0.16780044790000001</v>
      </c>
      <c r="L2929" s="53">
        <v>4.8866809799999996E-3</v>
      </c>
      <c r="M2929" s="53">
        <v>4.4957465016000004E-3</v>
      </c>
      <c r="N2929" s="53">
        <v>9.3856535599999992E-4</v>
      </c>
      <c r="O2929" s="54">
        <v>0.28542770519525001</v>
      </c>
    </row>
    <row r="2930" spans="1:15" x14ac:dyDescent="0.25">
      <c r="A2930" s="5" t="s">
        <v>224</v>
      </c>
      <c r="B2930" s="4" t="s">
        <v>251</v>
      </c>
      <c r="C2930" s="4" t="s">
        <v>440</v>
      </c>
      <c r="D2930" s="4" t="s">
        <v>34</v>
      </c>
      <c r="E2930" s="4" t="s">
        <v>330</v>
      </c>
      <c r="F2930" s="4" t="s">
        <v>331</v>
      </c>
      <c r="G2930" s="4" t="s">
        <v>357</v>
      </c>
      <c r="H2930" s="4"/>
      <c r="I2930" s="66">
        <v>0.38108909000000002</v>
      </c>
      <c r="J2930" s="53">
        <v>7.9047613000000003E-2</v>
      </c>
      <c r="K2930" s="53">
        <v>1.159167E-3</v>
      </c>
      <c r="L2930" s="53">
        <v>3.1705163999999997E-5</v>
      </c>
      <c r="M2930" s="53">
        <v>2.9168750879999999E-5</v>
      </c>
      <c r="N2930" s="53">
        <v>6.9705493000000001E-6</v>
      </c>
      <c r="O2930" s="54">
        <v>2.6102044837999997E-3</v>
      </c>
    </row>
    <row r="2931" spans="1:15" x14ac:dyDescent="0.25">
      <c r="A2931" s="5" t="s">
        <v>224</v>
      </c>
      <c r="B2931" s="4" t="s">
        <v>251</v>
      </c>
      <c r="C2931" s="4" t="s">
        <v>440</v>
      </c>
      <c r="D2931" s="4" t="s">
        <v>35</v>
      </c>
      <c r="E2931" s="4" t="s">
        <v>332</v>
      </c>
      <c r="F2931" s="4" t="s">
        <v>331</v>
      </c>
      <c r="G2931" s="4" t="s">
        <v>357</v>
      </c>
      <c r="H2931" s="4"/>
      <c r="I2931" s="66">
        <v>112.4873213</v>
      </c>
      <c r="J2931" s="53">
        <v>16.3706742</v>
      </c>
      <c r="K2931" s="53">
        <v>0.26328115200000002</v>
      </c>
      <c r="L2931" s="53">
        <v>1.9676842120000003E-2</v>
      </c>
      <c r="M2931" s="53">
        <v>1.8102694750400002E-2</v>
      </c>
      <c r="N2931" s="53">
        <v>1.7162170200000001E-3</v>
      </c>
      <c r="O2931" s="54">
        <v>0.98890082391400003</v>
      </c>
    </row>
    <row r="2932" spans="1:15" x14ac:dyDescent="0.25">
      <c r="A2932" s="5" t="s">
        <v>224</v>
      </c>
      <c r="B2932" s="4" t="s">
        <v>251</v>
      </c>
      <c r="C2932" s="4" t="s">
        <v>440</v>
      </c>
      <c r="D2932" s="4" t="s">
        <v>36</v>
      </c>
      <c r="E2932" s="4" t="s">
        <v>360</v>
      </c>
      <c r="F2932" s="4" t="s">
        <v>331</v>
      </c>
      <c r="G2932" s="4" t="s">
        <v>357</v>
      </c>
      <c r="H2932" s="4"/>
      <c r="I2932" s="66">
        <v>11.031257260000002</v>
      </c>
      <c r="J2932" s="53">
        <v>15.812926679</v>
      </c>
      <c r="K2932" s="53">
        <v>0.24355030820000001</v>
      </c>
      <c r="L2932" s="53">
        <v>8.21412262E-3</v>
      </c>
      <c r="M2932" s="53">
        <v>7.5569928103999999E-3</v>
      </c>
      <c r="N2932" s="53">
        <v>1.6497077819999997E-3</v>
      </c>
      <c r="O2932" s="54">
        <v>0.45470478922400004</v>
      </c>
    </row>
    <row r="2933" spans="1:15" x14ac:dyDescent="0.25">
      <c r="A2933" s="5" t="s">
        <v>224</v>
      </c>
      <c r="B2933" s="4" t="s">
        <v>251</v>
      </c>
      <c r="C2933" s="4" t="s">
        <v>440</v>
      </c>
      <c r="D2933" s="4" t="s">
        <v>37</v>
      </c>
      <c r="E2933" s="4" t="s">
        <v>333</v>
      </c>
      <c r="F2933" s="4" t="s">
        <v>331</v>
      </c>
      <c r="G2933" s="4" t="s">
        <v>357</v>
      </c>
      <c r="H2933" s="4"/>
      <c r="I2933" s="66">
        <v>117.84798511800001</v>
      </c>
      <c r="J2933" s="53">
        <v>34.842531776000001</v>
      </c>
      <c r="K2933" s="53">
        <v>0.54520542109999992</v>
      </c>
      <c r="L2933" s="53">
        <v>2.3540245261999996E-2</v>
      </c>
      <c r="M2933" s="53">
        <v>2.1657025641040002E-2</v>
      </c>
      <c r="N2933" s="53">
        <v>3.2698942224999995E-3</v>
      </c>
      <c r="O2933" s="54">
        <v>1.4600926741159304</v>
      </c>
    </row>
    <row r="2934" spans="1:15" x14ac:dyDescent="0.25">
      <c r="A2934" s="5" t="s">
        <v>224</v>
      </c>
      <c r="B2934" s="4" t="s">
        <v>251</v>
      </c>
      <c r="C2934" s="4" t="s">
        <v>440</v>
      </c>
      <c r="D2934" s="4" t="s">
        <v>38</v>
      </c>
      <c r="E2934" s="4" t="s">
        <v>361</v>
      </c>
      <c r="F2934" s="4" t="s">
        <v>331</v>
      </c>
      <c r="G2934" s="4" t="s">
        <v>357</v>
      </c>
      <c r="H2934" s="4"/>
      <c r="I2934" s="66">
        <v>21.64585928</v>
      </c>
      <c r="J2934" s="53">
        <v>14.437607333000001</v>
      </c>
      <c r="K2934" s="53">
        <v>0.20656472010000002</v>
      </c>
      <c r="L2934" s="53">
        <v>1.0217271275E-2</v>
      </c>
      <c r="M2934" s="53">
        <v>9.3998895729999997E-3</v>
      </c>
      <c r="N2934" s="53">
        <v>1.3753811379999998E-3</v>
      </c>
      <c r="O2934" s="54">
        <v>0.56461365774319006</v>
      </c>
    </row>
    <row r="2935" spans="1:15" x14ac:dyDescent="0.25">
      <c r="A2935" s="5" t="s">
        <v>224</v>
      </c>
      <c r="B2935" s="4" t="s">
        <v>251</v>
      </c>
      <c r="C2935" s="4" t="s">
        <v>440</v>
      </c>
      <c r="D2935" s="4" t="s">
        <v>39</v>
      </c>
      <c r="E2935" s="4" t="s">
        <v>334</v>
      </c>
      <c r="F2935" s="4" t="s">
        <v>331</v>
      </c>
      <c r="G2935" s="4" t="s">
        <v>357</v>
      </c>
      <c r="H2935" s="4"/>
      <c r="I2935" s="66">
        <v>1.5599249769999999</v>
      </c>
      <c r="J2935" s="53">
        <v>0.71682383300000008</v>
      </c>
      <c r="K2935" s="53">
        <v>1.0471245970000001E-2</v>
      </c>
      <c r="L2935" s="53">
        <v>7.1305061900000003E-4</v>
      </c>
      <c r="M2935" s="53">
        <v>6.5600656948000004E-4</v>
      </c>
      <c r="N2935" s="53">
        <v>7.0786446199999999E-5</v>
      </c>
      <c r="O2935" s="54">
        <v>3.3518800208009999E-2</v>
      </c>
    </row>
    <row r="2936" spans="1:15" x14ac:dyDescent="0.25">
      <c r="A2936" s="5" t="s">
        <v>224</v>
      </c>
      <c r="B2936" s="4" t="s">
        <v>251</v>
      </c>
      <c r="C2936" s="4" t="s">
        <v>440</v>
      </c>
      <c r="D2936" s="4" t="s">
        <v>40</v>
      </c>
      <c r="E2936" s="4" t="s">
        <v>362</v>
      </c>
      <c r="F2936" s="4" t="s">
        <v>331</v>
      </c>
      <c r="G2936" s="4" t="s">
        <v>357</v>
      </c>
      <c r="H2936" s="4"/>
      <c r="I2936" s="66">
        <v>34.328501567000004</v>
      </c>
      <c r="J2936" s="53">
        <v>26.799243357500004</v>
      </c>
      <c r="K2936" s="53">
        <v>0.52468922418999997</v>
      </c>
      <c r="L2936" s="53">
        <v>2.0732496959000001E-2</v>
      </c>
      <c r="M2936" s="53">
        <v>1.9073897202280005E-2</v>
      </c>
      <c r="N2936" s="53">
        <v>2.89737800153E-3</v>
      </c>
      <c r="O2936" s="54">
        <v>1.0640463077643301</v>
      </c>
    </row>
    <row r="2937" spans="1:15" x14ac:dyDescent="0.25">
      <c r="A2937" s="5" t="s">
        <v>224</v>
      </c>
      <c r="B2937" s="4" t="s">
        <v>251</v>
      </c>
      <c r="C2937" s="4" t="s">
        <v>440</v>
      </c>
      <c r="D2937" s="4" t="s">
        <v>41</v>
      </c>
      <c r="E2937" s="4" t="s">
        <v>363</v>
      </c>
      <c r="F2937" s="4" t="s">
        <v>331</v>
      </c>
      <c r="G2937" s="4" t="s">
        <v>357</v>
      </c>
      <c r="H2937" s="4"/>
      <c r="I2937" s="66">
        <v>114.23527448999999</v>
      </c>
      <c r="J2937" s="53">
        <v>8.2038794040000003</v>
      </c>
      <c r="K2937" s="53">
        <v>0.22310316840000005</v>
      </c>
      <c r="L2937" s="53">
        <v>1.1499339475999999E-2</v>
      </c>
      <c r="M2937" s="53">
        <v>1.0579392317920001E-2</v>
      </c>
      <c r="N2937" s="53">
        <v>9.8468612699999995E-4</v>
      </c>
      <c r="O2937" s="54">
        <v>0.60301931685603005</v>
      </c>
    </row>
    <row r="2938" spans="1:15" x14ac:dyDescent="0.25">
      <c r="A2938" s="5" t="s">
        <v>224</v>
      </c>
      <c r="B2938" s="4" t="s">
        <v>251</v>
      </c>
      <c r="C2938" s="4" t="s">
        <v>440</v>
      </c>
      <c r="D2938" s="4" t="s">
        <v>42</v>
      </c>
      <c r="E2938" s="4" t="s">
        <v>335</v>
      </c>
      <c r="F2938" s="4" t="s">
        <v>331</v>
      </c>
      <c r="G2938" s="4" t="s">
        <v>357</v>
      </c>
      <c r="H2938" s="4"/>
      <c r="I2938" s="66">
        <v>42.275477420000001</v>
      </c>
      <c r="J2938" s="53">
        <v>62.016355950000005</v>
      </c>
      <c r="K2938" s="53">
        <v>0.739717862</v>
      </c>
      <c r="L2938" s="53">
        <v>3.17894071E-2</v>
      </c>
      <c r="M2938" s="53">
        <v>2.9246254532000002E-2</v>
      </c>
      <c r="N2938" s="53">
        <v>6.0413322799999988E-3</v>
      </c>
      <c r="O2938" s="54">
        <v>1.6365120666178001</v>
      </c>
    </row>
    <row r="2939" spans="1:15" x14ac:dyDescent="0.25">
      <c r="A2939" s="5" t="s">
        <v>224</v>
      </c>
      <c r="B2939" s="4" t="s">
        <v>251</v>
      </c>
      <c r="C2939" s="4" t="s">
        <v>440</v>
      </c>
      <c r="D2939" s="4" t="s">
        <v>43</v>
      </c>
      <c r="E2939" s="4" t="s">
        <v>364</v>
      </c>
      <c r="F2939" s="4" t="s">
        <v>331</v>
      </c>
      <c r="G2939" s="4" t="s">
        <v>357</v>
      </c>
      <c r="H2939" s="4"/>
      <c r="I2939" s="66">
        <v>271.14747069999999</v>
      </c>
      <c r="J2939" s="53">
        <v>34.422323445000004</v>
      </c>
      <c r="K2939" s="53">
        <v>0.50253850080000007</v>
      </c>
      <c r="L2939" s="53">
        <v>2.0922083640000002E-2</v>
      </c>
      <c r="M2939" s="53">
        <v>1.9248316948799998E-2</v>
      </c>
      <c r="N2939" s="53">
        <v>2.9006593375999999E-3</v>
      </c>
      <c r="O2939" s="54">
        <v>1.7402408639379212</v>
      </c>
    </row>
    <row r="2940" spans="1:15" x14ac:dyDescent="0.25">
      <c r="A2940" s="5" t="s">
        <v>224</v>
      </c>
      <c r="B2940" s="4" t="s">
        <v>251</v>
      </c>
      <c r="C2940" s="4" t="s">
        <v>440</v>
      </c>
      <c r="D2940" s="4" t="s">
        <v>44</v>
      </c>
      <c r="E2940" s="4" t="s">
        <v>365</v>
      </c>
      <c r="F2940" s="4" t="s">
        <v>331</v>
      </c>
      <c r="G2940" s="4" t="s">
        <v>357</v>
      </c>
      <c r="H2940" s="4"/>
      <c r="I2940" s="66">
        <v>1.1534295533999999</v>
      </c>
      <c r="J2940" s="53">
        <v>1.3407841718000002</v>
      </c>
      <c r="K2940" s="53">
        <v>9.6205038330000006E-2</v>
      </c>
      <c r="L2940" s="53">
        <v>9.0818798410000003E-4</v>
      </c>
      <c r="M2940" s="53">
        <v>8.3553294537199992E-4</v>
      </c>
      <c r="N2940" s="53">
        <v>2.3619086369999998E-4</v>
      </c>
      <c r="O2940" s="54">
        <v>6.0827601673681002E-2</v>
      </c>
    </row>
    <row r="2941" spans="1:15" x14ac:dyDescent="0.25">
      <c r="A2941" s="5" t="s">
        <v>224</v>
      </c>
      <c r="B2941" s="4" t="s">
        <v>251</v>
      </c>
      <c r="C2941" s="4" t="s">
        <v>440</v>
      </c>
      <c r="D2941" s="4" t="s">
        <v>45</v>
      </c>
      <c r="E2941" s="4" t="s">
        <v>336</v>
      </c>
      <c r="F2941" s="4" t="s">
        <v>331</v>
      </c>
      <c r="G2941" s="4" t="s">
        <v>357</v>
      </c>
      <c r="H2941" s="4"/>
      <c r="I2941" s="66">
        <v>7.3677227999999992</v>
      </c>
      <c r="J2941" s="53">
        <v>3.9788143100000002</v>
      </c>
      <c r="K2941" s="53">
        <v>6.7263356299999993E-2</v>
      </c>
      <c r="L2941" s="53">
        <v>2.6510506700000002E-3</v>
      </c>
      <c r="M2941" s="53">
        <v>2.4389666164000004E-3</v>
      </c>
      <c r="N2941" s="53">
        <v>3.8963143899999996E-4</v>
      </c>
      <c r="O2941" s="54">
        <v>0.14746434444739998</v>
      </c>
    </row>
    <row r="2942" spans="1:15" x14ac:dyDescent="0.25">
      <c r="A2942" s="5" t="s">
        <v>224</v>
      </c>
      <c r="B2942" s="4" t="s">
        <v>251</v>
      </c>
      <c r="C2942" s="4" t="s">
        <v>440</v>
      </c>
      <c r="D2942" s="4" t="s">
        <v>46</v>
      </c>
      <c r="E2942" s="4" t="s">
        <v>366</v>
      </c>
      <c r="F2942" s="4" t="s">
        <v>331</v>
      </c>
      <c r="G2942" s="4" t="s">
        <v>357</v>
      </c>
      <c r="H2942" s="4"/>
      <c r="I2942" s="66">
        <v>1.0822930624</v>
      </c>
      <c r="J2942" s="53">
        <v>1.4682800124000002</v>
      </c>
      <c r="K2942" s="53">
        <v>0.12954496347</v>
      </c>
      <c r="L2942" s="53">
        <v>1.3985633915E-3</v>
      </c>
      <c r="M2942" s="53">
        <v>1.28667832018E-3</v>
      </c>
      <c r="N2942" s="53">
        <v>3.6448681760000004E-4</v>
      </c>
      <c r="O2942" s="54">
        <v>7.0504471994306983E-2</v>
      </c>
    </row>
    <row r="2943" spans="1:15" x14ac:dyDescent="0.25">
      <c r="A2943" s="5" t="s">
        <v>224</v>
      </c>
      <c r="B2943" s="4" t="s">
        <v>251</v>
      </c>
      <c r="C2943" s="4" t="s">
        <v>440</v>
      </c>
      <c r="D2943" s="4" t="s">
        <v>47</v>
      </c>
      <c r="E2943" s="4" t="s">
        <v>367</v>
      </c>
      <c r="F2943" s="4" t="s">
        <v>331</v>
      </c>
      <c r="G2943" s="4" t="s">
        <v>357</v>
      </c>
      <c r="H2943" s="4"/>
      <c r="I2943" s="66">
        <v>1.732684675</v>
      </c>
      <c r="J2943" s="53">
        <v>2.3729909798</v>
      </c>
      <c r="K2943" s="53">
        <v>0.2134469544</v>
      </c>
      <c r="L2943" s="53">
        <v>3.4296426630000001E-3</v>
      </c>
      <c r="M2943" s="53">
        <v>3.1552712499600005E-3</v>
      </c>
      <c r="N2943" s="53">
        <v>8.5951600110000003E-4</v>
      </c>
      <c r="O2943" s="54">
        <v>0.11001370368095521</v>
      </c>
    </row>
    <row r="2944" spans="1:15" x14ac:dyDescent="0.25">
      <c r="A2944" s="5" t="s">
        <v>224</v>
      </c>
      <c r="B2944" s="4" t="s">
        <v>251</v>
      </c>
      <c r="C2944" s="4" t="s">
        <v>440</v>
      </c>
      <c r="D2944" s="4" t="s">
        <v>48</v>
      </c>
      <c r="E2944" s="4" t="s">
        <v>368</v>
      </c>
      <c r="F2944" s="4" t="s">
        <v>331</v>
      </c>
      <c r="G2944" s="4" t="s">
        <v>357</v>
      </c>
      <c r="H2944" s="4"/>
      <c r="I2944" s="66">
        <v>8.9886239420000003</v>
      </c>
      <c r="J2944" s="53">
        <v>21.392618335899996</v>
      </c>
      <c r="K2944" s="53">
        <v>0.29147699228000001</v>
      </c>
      <c r="L2944" s="53">
        <v>9.6726174659999987E-3</v>
      </c>
      <c r="M2944" s="53">
        <v>8.8988080687199978E-3</v>
      </c>
      <c r="N2944" s="53">
        <v>1.9846550955999998E-3</v>
      </c>
      <c r="O2944" s="54">
        <v>0.58500868715207999</v>
      </c>
    </row>
    <row r="2945" spans="1:15" x14ac:dyDescent="0.25">
      <c r="A2945" s="5" t="s">
        <v>224</v>
      </c>
      <c r="B2945" s="4" t="s">
        <v>251</v>
      </c>
      <c r="C2945" s="4" t="s">
        <v>440</v>
      </c>
      <c r="D2945" s="4" t="s">
        <v>49</v>
      </c>
      <c r="E2945" s="4" t="s">
        <v>369</v>
      </c>
      <c r="F2945" s="4" t="s">
        <v>331</v>
      </c>
      <c r="G2945" s="4" t="s">
        <v>357</v>
      </c>
      <c r="H2945" s="4"/>
      <c r="I2945" s="66">
        <v>11.05158413</v>
      </c>
      <c r="J2945" s="53">
        <v>10.463358190000001</v>
      </c>
      <c r="K2945" s="53">
        <v>0.41003248260000003</v>
      </c>
      <c r="L2945" s="53">
        <v>5.7358065199999992E-3</v>
      </c>
      <c r="M2945" s="53">
        <v>5.2769419984000001E-3</v>
      </c>
      <c r="N2945" s="53">
        <v>1.38586957E-3</v>
      </c>
      <c r="O2945" s="54">
        <v>0.37942523386910004</v>
      </c>
    </row>
    <row r="2946" spans="1:15" x14ac:dyDescent="0.25">
      <c r="A2946" s="5" t="s">
        <v>224</v>
      </c>
      <c r="B2946" s="4" t="s">
        <v>251</v>
      </c>
      <c r="C2946" s="4" t="s">
        <v>440</v>
      </c>
      <c r="D2946" s="4" t="s">
        <v>50</v>
      </c>
      <c r="E2946" s="4" t="s">
        <v>370</v>
      </c>
      <c r="F2946" s="4" t="s">
        <v>331</v>
      </c>
      <c r="G2946" s="4" t="s">
        <v>357</v>
      </c>
      <c r="H2946" s="4"/>
      <c r="I2946" s="66">
        <v>31.899693559999999</v>
      </c>
      <c r="J2946" s="53">
        <v>5.5894318339999991</v>
      </c>
      <c r="K2946" s="53">
        <v>8.4566740400000007E-2</v>
      </c>
      <c r="L2946" s="53">
        <v>2.5351315789999998E-3</v>
      </c>
      <c r="M2946" s="53">
        <v>2.3323210526800002E-3</v>
      </c>
      <c r="N2946" s="53">
        <v>4.5321835600000001E-4</v>
      </c>
      <c r="O2946" s="54">
        <v>0.24931211939410036</v>
      </c>
    </row>
    <row r="2947" spans="1:15" x14ac:dyDescent="0.25">
      <c r="A2947" s="5" t="s">
        <v>224</v>
      </c>
      <c r="B2947" s="4" t="s">
        <v>251</v>
      </c>
      <c r="C2947" s="4" t="s">
        <v>440</v>
      </c>
      <c r="D2947" s="4" t="s">
        <v>51</v>
      </c>
      <c r="E2947" s="4" t="s">
        <v>371</v>
      </c>
      <c r="F2947" s="4" t="s">
        <v>331</v>
      </c>
      <c r="G2947" s="4" t="s">
        <v>357</v>
      </c>
      <c r="H2947" s="4"/>
      <c r="I2947" s="66">
        <v>0.71644746500000001</v>
      </c>
      <c r="J2947" s="53">
        <v>1.6301941870000001</v>
      </c>
      <c r="K2947" s="53">
        <v>0.15198853763</v>
      </c>
      <c r="L2947" s="53">
        <v>1.1927218277E-3</v>
      </c>
      <c r="M2947" s="53">
        <v>1.097304081484E-3</v>
      </c>
      <c r="N2947" s="53">
        <v>3.2574690769999998E-4</v>
      </c>
      <c r="O2947" s="54">
        <v>8.3093129675760005E-2</v>
      </c>
    </row>
    <row r="2948" spans="1:15" x14ac:dyDescent="0.25">
      <c r="A2948" s="5" t="s">
        <v>224</v>
      </c>
      <c r="B2948" s="4" t="s">
        <v>251</v>
      </c>
      <c r="C2948" s="4" t="s">
        <v>440</v>
      </c>
      <c r="D2948" s="4" t="s">
        <v>52</v>
      </c>
      <c r="E2948" s="4" t="s">
        <v>372</v>
      </c>
      <c r="F2948" s="4" t="s">
        <v>338</v>
      </c>
      <c r="G2948" s="4" t="s">
        <v>357</v>
      </c>
      <c r="H2948" s="4"/>
      <c r="I2948" s="66">
        <v>37.429469279999999</v>
      </c>
      <c r="J2948" s="53">
        <v>41.091327019999994</v>
      </c>
      <c r="K2948" s="53">
        <v>2.4441114280999998</v>
      </c>
      <c r="L2948" s="53">
        <v>2.0780199620000002E-2</v>
      </c>
      <c r="M2948" s="53">
        <v>1.9117783650400001E-2</v>
      </c>
      <c r="N2948" s="53">
        <v>5.2358124549999998E-3</v>
      </c>
      <c r="O2948" s="54">
        <v>1.7684399254090002</v>
      </c>
    </row>
    <row r="2949" spans="1:15" x14ac:dyDescent="0.25">
      <c r="A2949" s="5" t="s">
        <v>224</v>
      </c>
      <c r="B2949" s="4" t="s">
        <v>251</v>
      </c>
      <c r="C2949" s="4" t="s">
        <v>440</v>
      </c>
      <c r="D2949" s="4" t="s">
        <v>53</v>
      </c>
      <c r="E2949" s="4" t="s">
        <v>373</v>
      </c>
      <c r="F2949" s="4" t="s">
        <v>338</v>
      </c>
      <c r="G2949" s="4" t="s">
        <v>357</v>
      </c>
      <c r="H2949" s="4"/>
      <c r="I2949" s="66">
        <v>21.012102372999994</v>
      </c>
      <c r="J2949" s="53">
        <v>60.020976180000005</v>
      </c>
      <c r="K2949" s="53">
        <v>5.3401966390000002</v>
      </c>
      <c r="L2949" s="53">
        <v>6.5147666579999999E-2</v>
      </c>
      <c r="M2949" s="53">
        <v>5.9935853253599999E-2</v>
      </c>
      <c r="N2949" s="53">
        <v>1.6334948758000001E-2</v>
      </c>
      <c r="O2949" s="54">
        <v>2.7301403358771004</v>
      </c>
    </row>
    <row r="2950" spans="1:15" x14ac:dyDescent="0.25">
      <c r="A2950" s="5" t="s">
        <v>224</v>
      </c>
      <c r="B2950" s="4" t="s">
        <v>251</v>
      </c>
      <c r="C2950" s="4" t="s">
        <v>440</v>
      </c>
      <c r="D2950" s="4" t="s">
        <v>54</v>
      </c>
      <c r="E2950" s="4" t="s">
        <v>337</v>
      </c>
      <c r="F2950" s="4" t="s">
        <v>338</v>
      </c>
      <c r="G2950" s="4" t="s">
        <v>357</v>
      </c>
      <c r="H2950" s="4"/>
      <c r="I2950" s="66">
        <v>21.814063212000004</v>
      </c>
      <c r="J2950" s="53">
        <v>23.751658482</v>
      </c>
      <c r="K2950" s="53">
        <v>0.73202594460000014</v>
      </c>
      <c r="L2950" s="53">
        <v>2.1651567231E-2</v>
      </c>
      <c r="M2950" s="53">
        <v>1.9919441852519999E-2</v>
      </c>
      <c r="N2950" s="53">
        <v>4.0234237820000003E-3</v>
      </c>
      <c r="O2950" s="54">
        <v>0.90725426692008981</v>
      </c>
    </row>
    <row r="2951" spans="1:15" x14ac:dyDescent="0.25">
      <c r="A2951" s="5" t="s">
        <v>224</v>
      </c>
      <c r="B2951" s="4" t="s">
        <v>251</v>
      </c>
      <c r="C2951" s="4" t="s">
        <v>440</v>
      </c>
      <c r="D2951" s="4" t="s">
        <v>55</v>
      </c>
      <c r="E2951" s="4" t="s">
        <v>339</v>
      </c>
      <c r="F2951" s="4" t="s">
        <v>338</v>
      </c>
      <c r="G2951" s="4" t="s">
        <v>357</v>
      </c>
      <c r="H2951" s="4"/>
      <c r="I2951" s="66">
        <v>91.791042400099997</v>
      </c>
      <c r="J2951" s="53">
        <v>66.871534803000003</v>
      </c>
      <c r="K2951" s="53">
        <v>1.1677846485999999</v>
      </c>
      <c r="L2951" s="53">
        <v>9.0602458764999991E-2</v>
      </c>
      <c r="M2951" s="53">
        <v>8.3354262063799991E-2</v>
      </c>
      <c r="N2951" s="53">
        <v>7.2636434400000002E-3</v>
      </c>
      <c r="O2951" s="54">
        <v>4.1587523825210404</v>
      </c>
    </row>
    <row r="2952" spans="1:15" x14ac:dyDescent="0.25">
      <c r="A2952" s="5" t="s">
        <v>224</v>
      </c>
      <c r="B2952" s="4" t="s">
        <v>251</v>
      </c>
      <c r="C2952" s="4" t="s">
        <v>440</v>
      </c>
      <c r="D2952" s="4" t="s">
        <v>56</v>
      </c>
      <c r="E2952" s="4" t="s">
        <v>374</v>
      </c>
      <c r="F2952" s="4" t="s">
        <v>338</v>
      </c>
      <c r="G2952" s="4" t="s">
        <v>357</v>
      </c>
      <c r="H2952" s="4"/>
      <c r="I2952" s="66">
        <v>2.1702452449999998</v>
      </c>
      <c r="J2952" s="53">
        <v>2.9705015906000001</v>
      </c>
      <c r="K2952" s="53">
        <v>0.15561849970200001</v>
      </c>
      <c r="L2952" s="53">
        <v>1.4939451789999999E-3</v>
      </c>
      <c r="M2952" s="53">
        <v>1.3744295646800002E-3</v>
      </c>
      <c r="N2952" s="53">
        <v>3.6666154938999997E-4</v>
      </c>
      <c r="O2952" s="54">
        <v>0.12042412275548002</v>
      </c>
    </row>
    <row r="2953" spans="1:15" x14ac:dyDescent="0.25">
      <c r="A2953" s="5" t="s">
        <v>224</v>
      </c>
      <c r="B2953" s="4" t="s">
        <v>251</v>
      </c>
      <c r="C2953" s="4" t="s">
        <v>440</v>
      </c>
      <c r="D2953" s="4" t="s">
        <v>57</v>
      </c>
      <c r="E2953" s="4" t="s">
        <v>375</v>
      </c>
      <c r="F2953" s="4" t="s">
        <v>338</v>
      </c>
      <c r="G2953" s="4" t="s">
        <v>357</v>
      </c>
      <c r="H2953" s="4"/>
      <c r="I2953" s="66">
        <v>0.80398905599999992</v>
      </c>
      <c r="J2953" s="53">
        <v>1.2325909830000001</v>
      </c>
      <c r="K2953" s="53">
        <v>1.7355087870000001E-2</v>
      </c>
      <c r="L2953" s="53">
        <v>5.2278321469999994E-4</v>
      </c>
      <c r="M2953" s="53">
        <v>4.8096055752400001E-4</v>
      </c>
      <c r="N2953" s="53">
        <v>1.090565605E-4</v>
      </c>
      <c r="O2953" s="54">
        <v>3.9648793020930002E-2</v>
      </c>
    </row>
    <row r="2954" spans="1:15" x14ac:dyDescent="0.25">
      <c r="A2954" s="5" t="s">
        <v>224</v>
      </c>
      <c r="B2954" s="4" t="s">
        <v>251</v>
      </c>
      <c r="C2954" s="4" t="s">
        <v>440</v>
      </c>
      <c r="D2954" s="4" t="s">
        <v>58</v>
      </c>
      <c r="E2954" s="4" t="s">
        <v>376</v>
      </c>
      <c r="F2954" s="4" t="s">
        <v>338</v>
      </c>
      <c r="G2954" s="4" t="s">
        <v>357</v>
      </c>
      <c r="H2954" s="4"/>
      <c r="I2954" s="66">
        <v>1.4013582549999999</v>
      </c>
      <c r="J2954" s="53">
        <v>1.9381578876000001</v>
      </c>
      <c r="K2954" s="53">
        <v>0.18442509013999997</v>
      </c>
      <c r="L2954" s="53">
        <v>6.7287201400000008E-3</v>
      </c>
      <c r="M2954" s="53">
        <v>6.1904225288000004E-3</v>
      </c>
      <c r="N2954" s="53">
        <v>1.5959280453999999E-3</v>
      </c>
      <c r="O2954" s="54">
        <v>8.7555171617545002E-2</v>
      </c>
    </row>
    <row r="2955" spans="1:15" x14ac:dyDescent="0.25">
      <c r="A2955" s="5" t="s">
        <v>224</v>
      </c>
      <c r="B2955" s="4" t="s">
        <v>251</v>
      </c>
      <c r="C2955" s="4" t="s">
        <v>440</v>
      </c>
      <c r="D2955" s="4" t="s">
        <v>59</v>
      </c>
      <c r="E2955" s="4" t="s">
        <v>377</v>
      </c>
      <c r="F2955" s="4" t="s">
        <v>341</v>
      </c>
      <c r="G2955" s="4" t="s">
        <v>357</v>
      </c>
      <c r="H2955" s="4"/>
      <c r="I2955" s="66">
        <v>71242.500427000006</v>
      </c>
      <c r="J2955" s="53">
        <v>909.8447448899999</v>
      </c>
      <c r="K2955" s="53">
        <v>12.0881160962</v>
      </c>
      <c r="L2955" s="53">
        <v>0.96497944441999994</v>
      </c>
      <c r="M2955" s="53">
        <v>0.88778108886640006</v>
      </c>
      <c r="N2955" s="53">
        <v>7.4788754388000006E-2</v>
      </c>
      <c r="O2955" s="54">
        <v>104.42331809591046</v>
      </c>
    </row>
    <row r="2956" spans="1:15" x14ac:dyDescent="0.25">
      <c r="A2956" s="5" t="s">
        <v>224</v>
      </c>
      <c r="B2956" s="4" t="s">
        <v>251</v>
      </c>
      <c r="C2956" s="4" t="s">
        <v>440</v>
      </c>
      <c r="D2956" s="4" t="s">
        <v>60</v>
      </c>
      <c r="E2956" s="4" t="s">
        <v>377</v>
      </c>
      <c r="F2956" s="4" t="s">
        <v>342</v>
      </c>
      <c r="G2956" s="4" t="s">
        <v>357</v>
      </c>
      <c r="H2956" s="4"/>
      <c r="I2956" s="66">
        <v>6752.6336458000005</v>
      </c>
      <c r="J2956" s="53">
        <v>960.26143891000004</v>
      </c>
      <c r="K2956" s="53">
        <v>16.815845940000003</v>
      </c>
      <c r="L2956" s="53">
        <v>1.85392423428</v>
      </c>
      <c r="M2956" s="53">
        <v>1.7056102955376</v>
      </c>
      <c r="N2956" s="53">
        <v>0.11573590508000001</v>
      </c>
      <c r="O2956" s="54">
        <v>103.224025787736</v>
      </c>
    </row>
    <row r="2957" spans="1:15" x14ac:dyDescent="0.25">
      <c r="A2957" s="5" t="s">
        <v>224</v>
      </c>
      <c r="B2957" s="4" t="s">
        <v>251</v>
      </c>
      <c r="C2957" s="4" t="s">
        <v>440</v>
      </c>
      <c r="D2957" s="4" t="s">
        <v>61</v>
      </c>
      <c r="E2957" s="4" t="s">
        <v>340</v>
      </c>
      <c r="F2957" s="4" t="s">
        <v>341</v>
      </c>
      <c r="G2957" s="4" t="s">
        <v>357</v>
      </c>
      <c r="H2957" s="4"/>
      <c r="I2957" s="66">
        <v>6258.1630999999998</v>
      </c>
      <c r="J2957" s="53">
        <v>76.342765999999997</v>
      </c>
      <c r="K2957" s="53">
        <v>1.0161746</v>
      </c>
      <c r="L2957" s="53">
        <v>8.2077897999999996E-2</v>
      </c>
      <c r="M2957" s="53">
        <v>7.5511666160000004E-2</v>
      </c>
      <c r="N2957" s="53">
        <v>6.2810625000000002E-3</v>
      </c>
      <c r="O2957" s="54">
        <v>8.8646788140999995</v>
      </c>
    </row>
    <row r="2958" spans="1:15" x14ac:dyDescent="0.25">
      <c r="A2958" s="5" t="s">
        <v>224</v>
      </c>
      <c r="B2958" s="4" t="s">
        <v>251</v>
      </c>
      <c r="C2958" s="4" t="s">
        <v>440</v>
      </c>
      <c r="D2958" s="4" t="s">
        <v>62</v>
      </c>
      <c r="E2958" s="4" t="s">
        <v>340</v>
      </c>
      <c r="F2958" s="4" t="s">
        <v>342</v>
      </c>
      <c r="G2958" s="4" t="s">
        <v>357</v>
      </c>
      <c r="H2958" s="4"/>
      <c r="I2958" s="66">
        <v>2131.3101000000001</v>
      </c>
      <c r="J2958" s="53">
        <v>629.43097</v>
      </c>
      <c r="K2958" s="53">
        <v>9.0898036999999992</v>
      </c>
      <c r="L2958" s="53">
        <v>0.82040780999999996</v>
      </c>
      <c r="M2958" s="53">
        <v>0.75477518519999998</v>
      </c>
      <c r="N2958" s="53">
        <v>5.9381243E-2</v>
      </c>
      <c r="O2958" s="54">
        <v>62.018244827999993</v>
      </c>
    </row>
    <row r="2959" spans="1:15" x14ac:dyDescent="0.25">
      <c r="A2959" s="5" t="s">
        <v>224</v>
      </c>
      <c r="B2959" s="4" t="s">
        <v>251</v>
      </c>
      <c r="C2959" s="4" t="s">
        <v>440</v>
      </c>
      <c r="D2959" s="4" t="s">
        <v>63</v>
      </c>
      <c r="E2959" s="4" t="s">
        <v>344</v>
      </c>
      <c r="F2959" s="4" t="s">
        <v>341</v>
      </c>
      <c r="G2959" s="4" t="s">
        <v>357</v>
      </c>
      <c r="H2959" s="4"/>
      <c r="I2959" s="66">
        <v>490.41379000000001</v>
      </c>
      <c r="J2959" s="53">
        <v>4.3696475000000001</v>
      </c>
      <c r="K2959" s="53">
        <v>6.3471496000000002E-2</v>
      </c>
      <c r="L2959" s="53">
        <v>5.7989121000000003E-3</v>
      </c>
      <c r="M2959" s="53">
        <v>5.3349991320000003E-3</v>
      </c>
      <c r="N2959" s="53">
        <v>4.1540019000000001E-4</v>
      </c>
      <c r="O2959" s="54">
        <v>0.55293281423000007</v>
      </c>
    </row>
    <row r="2960" spans="1:15" x14ac:dyDescent="0.25">
      <c r="A2960" s="5" t="s">
        <v>224</v>
      </c>
      <c r="B2960" s="4" t="s">
        <v>251</v>
      </c>
      <c r="C2960" s="4" t="s">
        <v>440</v>
      </c>
      <c r="D2960" s="4" t="s">
        <v>64</v>
      </c>
      <c r="E2960" s="4" t="s">
        <v>344</v>
      </c>
      <c r="F2960" s="4" t="s">
        <v>342</v>
      </c>
      <c r="G2960" s="4" t="s">
        <v>357</v>
      </c>
      <c r="H2960" s="4"/>
      <c r="I2960" s="66">
        <v>155.7520198</v>
      </c>
      <c r="J2960" s="53">
        <v>26.198310099999997</v>
      </c>
      <c r="K2960" s="53">
        <v>0.40392216800000003</v>
      </c>
      <c r="L2960" s="53">
        <v>2.9773407450000001E-2</v>
      </c>
      <c r="M2960" s="53">
        <v>2.7391534854000001E-2</v>
      </c>
      <c r="N2960" s="53">
        <v>2.716126147E-3</v>
      </c>
      <c r="O2960" s="54">
        <v>2.1070759826460002</v>
      </c>
    </row>
    <row r="2961" spans="1:15" x14ac:dyDescent="0.25">
      <c r="A2961" s="5" t="s">
        <v>224</v>
      </c>
      <c r="B2961" s="4" t="s">
        <v>251</v>
      </c>
      <c r="C2961" s="4" t="s">
        <v>440</v>
      </c>
      <c r="D2961" s="4" t="s">
        <v>65</v>
      </c>
      <c r="E2961" s="4" t="s">
        <v>345</v>
      </c>
      <c r="F2961" s="4" t="s">
        <v>341</v>
      </c>
      <c r="G2961" s="4" t="s">
        <v>357</v>
      </c>
      <c r="H2961" s="4"/>
      <c r="I2961" s="66">
        <v>791.14757999999995</v>
      </c>
      <c r="J2961" s="53">
        <v>8.3316707999999995</v>
      </c>
      <c r="K2961" s="53">
        <v>0.12113914000000001</v>
      </c>
      <c r="L2961" s="53">
        <v>1.1103841E-2</v>
      </c>
      <c r="M2961" s="53">
        <v>1.0215533719999999E-2</v>
      </c>
      <c r="N2961" s="53">
        <v>7.9273094999999995E-4</v>
      </c>
      <c r="O2961" s="54">
        <v>0.96215724278000003</v>
      </c>
    </row>
    <row r="2962" spans="1:15" x14ac:dyDescent="0.25">
      <c r="A2962" s="5" t="s">
        <v>224</v>
      </c>
      <c r="B2962" s="4" t="s">
        <v>251</v>
      </c>
      <c r="C2962" s="4" t="s">
        <v>440</v>
      </c>
      <c r="D2962" s="4" t="s">
        <v>66</v>
      </c>
      <c r="E2962" s="4" t="s">
        <v>345</v>
      </c>
      <c r="F2962" s="4" t="s">
        <v>342</v>
      </c>
      <c r="G2962" s="4" t="s">
        <v>357</v>
      </c>
      <c r="H2962" s="4"/>
      <c r="I2962" s="66">
        <v>1544.2938702999998</v>
      </c>
      <c r="J2962" s="53">
        <v>1111.7545921199999</v>
      </c>
      <c r="K2962" s="53">
        <v>21.752320226999998</v>
      </c>
      <c r="L2962" s="53">
        <v>0.5697214277</v>
      </c>
      <c r="M2962" s="53">
        <v>0.52414371348400013</v>
      </c>
      <c r="N2962" s="53">
        <v>0.11460450427</v>
      </c>
      <c r="O2962" s="54">
        <v>44.939800836643805</v>
      </c>
    </row>
    <row r="2963" spans="1:15" x14ac:dyDescent="0.25">
      <c r="A2963" s="5" t="s">
        <v>224</v>
      </c>
      <c r="B2963" s="4" t="s">
        <v>251</v>
      </c>
      <c r="C2963" s="4" t="s">
        <v>440</v>
      </c>
      <c r="D2963" s="4" t="s">
        <v>67</v>
      </c>
      <c r="E2963" s="4" t="s">
        <v>346</v>
      </c>
      <c r="F2963" s="4" t="s">
        <v>341</v>
      </c>
      <c r="G2963" s="4" t="s">
        <v>357</v>
      </c>
      <c r="H2963" s="4"/>
      <c r="I2963" s="66">
        <v>9139.1808899999996</v>
      </c>
      <c r="J2963" s="53">
        <v>141.41559850000002</v>
      </c>
      <c r="K2963" s="53">
        <v>0.97732257499999997</v>
      </c>
      <c r="L2963" s="53">
        <v>2.85311327E-2</v>
      </c>
      <c r="M2963" s="53">
        <v>2.6248642084000001E-2</v>
      </c>
      <c r="N2963" s="53">
        <v>7.8383079299999998E-3</v>
      </c>
      <c r="O2963" s="54">
        <v>8.5023969360010003</v>
      </c>
    </row>
    <row r="2964" spans="1:15" x14ac:dyDescent="0.25">
      <c r="A2964" s="5" t="s">
        <v>224</v>
      </c>
      <c r="B2964" s="4" t="s">
        <v>251</v>
      </c>
      <c r="C2964" s="4" t="s">
        <v>440</v>
      </c>
      <c r="D2964" s="4" t="s">
        <v>68</v>
      </c>
      <c r="E2964" s="4" t="s">
        <v>346</v>
      </c>
      <c r="F2964" s="4" t="s">
        <v>342</v>
      </c>
      <c r="G2964" s="4" t="s">
        <v>357</v>
      </c>
      <c r="H2964" s="4"/>
      <c r="I2964" s="66">
        <v>2672.9858199999999</v>
      </c>
      <c r="J2964" s="53">
        <v>703.09697200000005</v>
      </c>
      <c r="K2964" s="53">
        <v>4.8593223399999994</v>
      </c>
      <c r="L2964" s="53">
        <v>0.1418517158</v>
      </c>
      <c r="M2964" s="53">
        <v>0.130503578536</v>
      </c>
      <c r="N2964" s="53">
        <v>3.89727479E-2</v>
      </c>
      <c r="O2964" s="54">
        <v>25.337274490509994</v>
      </c>
    </row>
    <row r="2965" spans="1:15" x14ac:dyDescent="0.25">
      <c r="A2965" s="5" t="s">
        <v>224</v>
      </c>
      <c r="B2965" s="4" t="s">
        <v>251</v>
      </c>
      <c r="C2965" s="4" t="s">
        <v>440</v>
      </c>
      <c r="D2965" s="4" t="s">
        <v>69</v>
      </c>
      <c r="E2965" s="4" t="s">
        <v>378</v>
      </c>
      <c r="F2965" s="4" t="s">
        <v>341</v>
      </c>
      <c r="G2965" s="4" t="s">
        <v>357</v>
      </c>
      <c r="H2965" s="4"/>
      <c r="I2965" s="66">
        <v>3793.0416759999998</v>
      </c>
      <c r="J2965" s="53">
        <v>176.91683637000003</v>
      </c>
      <c r="K2965" s="53">
        <v>2.6070032380000003</v>
      </c>
      <c r="L2965" s="53">
        <v>6.8915351070000005E-2</v>
      </c>
      <c r="M2965" s="53">
        <v>6.3402122984399997E-2</v>
      </c>
      <c r="N2965" s="53">
        <v>1.5333034061000001E-2</v>
      </c>
      <c r="O2965" s="54">
        <v>9.5708664118207309</v>
      </c>
    </row>
    <row r="2966" spans="1:15" x14ac:dyDescent="0.25">
      <c r="A2966" s="5" t="s">
        <v>224</v>
      </c>
      <c r="B2966" s="4" t="s">
        <v>251</v>
      </c>
      <c r="C2966" s="4" t="s">
        <v>440</v>
      </c>
      <c r="D2966" s="4" t="s">
        <v>70</v>
      </c>
      <c r="E2966" s="4" t="s">
        <v>378</v>
      </c>
      <c r="F2966" s="4" t="s">
        <v>342</v>
      </c>
      <c r="G2966" s="4" t="s">
        <v>357</v>
      </c>
      <c r="H2966" s="4"/>
      <c r="I2966" s="66">
        <v>206.65611510000002</v>
      </c>
      <c r="J2966" s="53">
        <v>147.67957414</v>
      </c>
      <c r="K2966" s="53">
        <v>2.0615134566000002</v>
      </c>
      <c r="L2966" s="53">
        <v>6.1700867270000001E-2</v>
      </c>
      <c r="M2966" s="53">
        <v>5.6764797888399998E-2</v>
      </c>
      <c r="N2966" s="53">
        <v>1.3152372011E-2</v>
      </c>
      <c r="O2966" s="54">
        <v>4.4751153711074005</v>
      </c>
    </row>
    <row r="2967" spans="1:15" x14ac:dyDescent="0.25">
      <c r="A2967" s="5" t="s">
        <v>224</v>
      </c>
      <c r="B2967" s="4" t="s">
        <v>251</v>
      </c>
      <c r="C2967" s="4" t="s">
        <v>440</v>
      </c>
      <c r="D2967" s="4" t="s">
        <v>71</v>
      </c>
      <c r="E2967" s="4" t="s">
        <v>379</v>
      </c>
      <c r="F2967" s="4" t="s">
        <v>342</v>
      </c>
      <c r="G2967" s="4" t="s">
        <v>357</v>
      </c>
      <c r="H2967" s="4"/>
      <c r="I2967" s="66">
        <v>712.25332549999996</v>
      </c>
      <c r="J2967" s="53">
        <v>191.07578648999998</v>
      </c>
      <c r="K2967" s="53">
        <v>2.7789900759999995</v>
      </c>
      <c r="L2967" s="53">
        <v>6.9047696039999995E-2</v>
      </c>
      <c r="M2967" s="53">
        <v>6.3523880356800011E-2</v>
      </c>
      <c r="N2967" s="53">
        <v>1.518564125E-2</v>
      </c>
      <c r="O2967" s="54">
        <v>6.5217941520800009</v>
      </c>
    </row>
    <row r="2968" spans="1:15" x14ac:dyDescent="0.25">
      <c r="A2968" s="5" t="s">
        <v>224</v>
      </c>
      <c r="B2968" s="4" t="s">
        <v>251</v>
      </c>
      <c r="C2968" s="4" t="s">
        <v>440</v>
      </c>
      <c r="D2968" s="4" t="s">
        <v>72</v>
      </c>
      <c r="E2968" s="4" t="s">
        <v>380</v>
      </c>
      <c r="F2968" s="4" t="s">
        <v>342</v>
      </c>
      <c r="G2968" s="4" t="s">
        <v>357</v>
      </c>
      <c r="H2968" s="4"/>
      <c r="I2968" s="66">
        <v>1297.35574</v>
      </c>
      <c r="J2968" s="53">
        <v>77.735731000000001</v>
      </c>
      <c r="K2968" s="53">
        <v>1.0727102399999999</v>
      </c>
      <c r="L2968" s="53">
        <v>9.1127458999999994E-2</v>
      </c>
      <c r="M2968" s="53">
        <v>8.3837262280000005E-2</v>
      </c>
      <c r="N2968" s="53">
        <v>6.8300806999999995E-3</v>
      </c>
      <c r="O2968" s="54">
        <v>7.4372530747000001</v>
      </c>
    </row>
    <row r="2969" spans="1:15" x14ac:dyDescent="0.25">
      <c r="A2969" s="5" t="s">
        <v>224</v>
      </c>
      <c r="B2969" s="4" t="s">
        <v>251</v>
      </c>
      <c r="C2969" s="4" t="s">
        <v>440</v>
      </c>
      <c r="D2969" s="4" t="s">
        <v>73</v>
      </c>
      <c r="E2969" s="4" t="s">
        <v>381</v>
      </c>
      <c r="F2969" s="4" t="s">
        <v>341</v>
      </c>
      <c r="G2969" s="4" t="s">
        <v>357</v>
      </c>
      <c r="H2969" s="4"/>
      <c r="I2969" s="66">
        <v>25920.430598999999</v>
      </c>
      <c r="J2969" s="53">
        <v>2366.7042489</v>
      </c>
      <c r="K2969" s="53">
        <v>34.988815219000003</v>
      </c>
      <c r="L2969" s="53">
        <v>0.92395458599999991</v>
      </c>
      <c r="M2969" s="53">
        <v>0.85003821911999999</v>
      </c>
      <c r="N2969" s="53">
        <v>0.20561257899999999</v>
      </c>
      <c r="O2969" s="54">
        <v>102.00894423979</v>
      </c>
    </row>
    <row r="2970" spans="1:15" x14ac:dyDescent="0.25">
      <c r="A2970" s="5" t="s">
        <v>224</v>
      </c>
      <c r="B2970" s="4" t="s">
        <v>251</v>
      </c>
      <c r="C2970" s="4" t="s">
        <v>440</v>
      </c>
      <c r="D2970" s="4" t="s">
        <v>74</v>
      </c>
      <c r="E2970" s="4" t="s">
        <v>381</v>
      </c>
      <c r="F2970" s="4" t="s">
        <v>342</v>
      </c>
      <c r="G2970" s="4" t="s">
        <v>357</v>
      </c>
      <c r="H2970" s="4"/>
      <c r="I2970" s="66">
        <v>1412.2072339000001</v>
      </c>
      <c r="J2970" s="53">
        <v>2007.9034532999999</v>
      </c>
      <c r="K2970" s="53">
        <v>28.019419538999998</v>
      </c>
      <c r="L2970" s="53">
        <v>0.83579304730000004</v>
      </c>
      <c r="M2970" s="53">
        <v>0.76892960351600004</v>
      </c>
      <c r="N2970" s="53">
        <v>0.17876635325000001</v>
      </c>
      <c r="O2970" s="54">
        <v>57.304144770124012</v>
      </c>
    </row>
    <row r="2971" spans="1:15" x14ac:dyDescent="0.25">
      <c r="A2971" s="5" t="s">
        <v>224</v>
      </c>
      <c r="B2971" s="4" t="s">
        <v>251</v>
      </c>
      <c r="C2971" s="4" t="s">
        <v>440</v>
      </c>
      <c r="D2971" s="4" t="s">
        <v>75</v>
      </c>
      <c r="E2971" s="4" t="s">
        <v>382</v>
      </c>
      <c r="F2971" s="4" t="s">
        <v>342</v>
      </c>
      <c r="G2971" s="4" t="s">
        <v>357</v>
      </c>
      <c r="H2971" s="4"/>
      <c r="I2971" s="66">
        <v>120.13648384999999</v>
      </c>
      <c r="J2971" s="53">
        <v>223.35382434399997</v>
      </c>
      <c r="K2971" s="53">
        <v>5.0872972913299996</v>
      </c>
      <c r="L2971" s="53">
        <v>0.13894421981999999</v>
      </c>
      <c r="M2971" s="53">
        <v>0.1278286822344</v>
      </c>
      <c r="N2971" s="53">
        <v>3.01582531992E-2</v>
      </c>
      <c r="O2971" s="54">
        <v>6.5244733524820715</v>
      </c>
    </row>
    <row r="2972" spans="1:15" x14ac:dyDescent="0.25">
      <c r="A2972" s="5" t="s">
        <v>224</v>
      </c>
      <c r="B2972" s="4" t="s">
        <v>251</v>
      </c>
      <c r="C2972" s="4" t="s">
        <v>440</v>
      </c>
      <c r="D2972" s="4" t="s">
        <v>76</v>
      </c>
      <c r="E2972" s="4" t="s">
        <v>347</v>
      </c>
      <c r="F2972" s="4" t="s">
        <v>342</v>
      </c>
      <c r="G2972" s="4" t="s">
        <v>357</v>
      </c>
      <c r="H2972" s="4"/>
      <c r="I2972" s="66">
        <v>4120.2058376000005</v>
      </c>
      <c r="J2972" s="53">
        <v>5681.9790122000013</v>
      </c>
      <c r="K2972" s="53">
        <v>84.287257850000003</v>
      </c>
      <c r="L2972" s="53">
        <v>3.7795827470000001</v>
      </c>
      <c r="M2972" s="53">
        <v>3.4772161272400002</v>
      </c>
      <c r="N2972" s="53">
        <v>0.57397248807000001</v>
      </c>
      <c r="O2972" s="54">
        <v>199.75000766279996</v>
      </c>
    </row>
    <row r="2973" spans="1:15" x14ac:dyDescent="0.25">
      <c r="A2973" s="5" t="s">
        <v>224</v>
      </c>
      <c r="B2973" s="4" t="s">
        <v>251</v>
      </c>
      <c r="C2973" s="4" t="s">
        <v>440</v>
      </c>
      <c r="D2973" s="4" t="s">
        <v>77</v>
      </c>
      <c r="E2973" s="4" t="s">
        <v>383</v>
      </c>
      <c r="F2973" s="4" t="s">
        <v>341</v>
      </c>
      <c r="G2973" s="4" t="s">
        <v>357</v>
      </c>
      <c r="H2973" s="4"/>
      <c r="I2973" s="66">
        <v>1276.7364599</v>
      </c>
      <c r="J2973" s="53">
        <v>92.397051319999989</v>
      </c>
      <c r="K2973" s="53">
        <v>1.2581452394999999</v>
      </c>
      <c r="L2973" s="53">
        <v>6.5190822849999996E-2</v>
      </c>
      <c r="M2973" s="53">
        <v>5.9975557022000005E-2</v>
      </c>
      <c r="N2973" s="53">
        <v>7.256774552000001E-3</v>
      </c>
      <c r="O2973" s="54">
        <v>6.2550276009175017</v>
      </c>
    </row>
    <row r="2974" spans="1:15" x14ac:dyDescent="0.25">
      <c r="A2974" s="5" t="s">
        <v>224</v>
      </c>
      <c r="B2974" s="4" t="s">
        <v>251</v>
      </c>
      <c r="C2974" s="4" t="s">
        <v>440</v>
      </c>
      <c r="D2974" s="4" t="s">
        <v>78</v>
      </c>
      <c r="E2974" s="4" t="s">
        <v>383</v>
      </c>
      <c r="F2974" s="4" t="s">
        <v>342</v>
      </c>
      <c r="G2974" s="4" t="s">
        <v>357</v>
      </c>
      <c r="H2974" s="4"/>
      <c r="I2974" s="66">
        <v>3097.8928089999995</v>
      </c>
      <c r="J2974" s="53">
        <v>224.481518303</v>
      </c>
      <c r="K2974" s="53">
        <v>3.0903240850999998</v>
      </c>
      <c r="L2974" s="53">
        <v>0.15836632004599996</v>
      </c>
      <c r="M2974" s="53">
        <v>0.14569701444232006</v>
      </c>
      <c r="N2974" s="53">
        <v>1.7674907957900002E-2</v>
      </c>
      <c r="O2974" s="54">
        <v>15.011941232709809</v>
      </c>
    </row>
    <row r="2975" spans="1:15" x14ac:dyDescent="0.25">
      <c r="A2975" s="5" t="s">
        <v>224</v>
      </c>
      <c r="B2975" s="4" t="s">
        <v>251</v>
      </c>
      <c r="C2975" s="4" t="s">
        <v>440</v>
      </c>
      <c r="D2975" s="4" t="s">
        <v>79</v>
      </c>
      <c r="E2975" s="4" t="s">
        <v>384</v>
      </c>
      <c r="F2975" s="4" t="s">
        <v>349</v>
      </c>
      <c r="G2975" s="4" t="s">
        <v>357</v>
      </c>
      <c r="H2975" s="4"/>
      <c r="I2975" s="66">
        <v>0.14768870200000001</v>
      </c>
      <c r="J2975" s="53">
        <v>8.9326807000000008E-2</v>
      </c>
      <c r="K2975" s="53">
        <v>1.2170000199999999E-3</v>
      </c>
      <c r="L2975" s="53">
        <v>3.830549E-5</v>
      </c>
      <c r="M2975" s="53">
        <v>3.52410508E-5</v>
      </c>
      <c r="N2975" s="53">
        <v>7.9359636E-6</v>
      </c>
      <c r="O2975" s="54">
        <v>2.5201646146199995E-3</v>
      </c>
    </row>
    <row r="2976" spans="1:15" x14ac:dyDescent="0.25">
      <c r="A2976" s="5" t="s">
        <v>224</v>
      </c>
      <c r="B2976" s="4" t="s">
        <v>251</v>
      </c>
      <c r="C2976" s="4" t="s">
        <v>440</v>
      </c>
      <c r="D2976" s="4" t="s">
        <v>80</v>
      </c>
      <c r="E2976" s="4" t="s">
        <v>385</v>
      </c>
      <c r="F2976" s="4" t="s">
        <v>349</v>
      </c>
      <c r="G2976" s="4" t="s">
        <v>357</v>
      </c>
      <c r="H2976" s="4"/>
      <c r="I2976" s="66">
        <v>8.1124756999999992E-2</v>
      </c>
      <c r="J2976" s="53">
        <v>0.14363499287000001</v>
      </c>
      <c r="K2976" s="53">
        <v>7.4572391349999999E-3</v>
      </c>
      <c r="L2976" s="53">
        <v>1.3216572440000001E-4</v>
      </c>
      <c r="M2976" s="53">
        <v>1.21592466448E-4</v>
      </c>
      <c r="N2976" s="53">
        <v>3.1935252110000003E-5</v>
      </c>
      <c r="O2976" s="54">
        <v>5.1797157566891294E-3</v>
      </c>
    </row>
    <row r="2977" spans="1:15" x14ac:dyDescent="0.25">
      <c r="A2977" s="5" t="s">
        <v>224</v>
      </c>
      <c r="B2977" s="4" t="s">
        <v>251</v>
      </c>
      <c r="C2977" s="4" t="s">
        <v>440</v>
      </c>
      <c r="D2977" s="4" t="s">
        <v>81</v>
      </c>
      <c r="E2977" s="4" t="s">
        <v>386</v>
      </c>
      <c r="F2977" s="4" t="s">
        <v>349</v>
      </c>
      <c r="G2977" s="4" t="s">
        <v>357</v>
      </c>
      <c r="H2977" s="4"/>
      <c r="I2977" s="66">
        <v>0</v>
      </c>
      <c r="J2977" s="53">
        <v>0</v>
      </c>
      <c r="K2977" s="53">
        <v>0</v>
      </c>
      <c r="L2977" s="53">
        <v>0</v>
      </c>
      <c r="M2977" s="53">
        <v>0</v>
      </c>
      <c r="N2977" s="53">
        <v>0</v>
      </c>
      <c r="O2977" s="54">
        <v>0</v>
      </c>
    </row>
    <row r="2978" spans="1:15" x14ac:dyDescent="0.25">
      <c r="A2978" s="5" t="s">
        <v>224</v>
      </c>
      <c r="B2978" s="4" t="s">
        <v>251</v>
      </c>
      <c r="C2978" s="4" t="s">
        <v>440</v>
      </c>
      <c r="D2978" s="4" t="s">
        <v>82</v>
      </c>
      <c r="E2978" s="4" t="s">
        <v>387</v>
      </c>
      <c r="F2978" s="4" t="s">
        <v>349</v>
      </c>
      <c r="G2978" s="4" t="s">
        <v>357</v>
      </c>
      <c r="H2978" s="4"/>
      <c r="I2978" s="66">
        <v>0.54915231600000003</v>
      </c>
      <c r="J2978" s="53">
        <v>0.11577100949999999</v>
      </c>
      <c r="K2978" s="53">
        <v>1.1203612139999999E-2</v>
      </c>
      <c r="L2978" s="53">
        <v>7.6213454999999995E-5</v>
      </c>
      <c r="M2978" s="53">
        <v>7.0116378600000001E-5</v>
      </c>
      <c r="N2978" s="53">
        <v>2.1499967000000001E-5</v>
      </c>
      <c r="O2978" s="54">
        <v>8.3646645320800007E-3</v>
      </c>
    </row>
    <row r="2979" spans="1:15" x14ac:dyDescent="0.25">
      <c r="A2979" s="5" t="s">
        <v>224</v>
      </c>
      <c r="B2979" s="4" t="s">
        <v>251</v>
      </c>
      <c r="C2979" s="4" t="s">
        <v>440</v>
      </c>
      <c r="D2979" s="4" t="s">
        <v>83</v>
      </c>
      <c r="E2979" s="4" t="s">
        <v>388</v>
      </c>
      <c r="F2979" s="4" t="s">
        <v>349</v>
      </c>
      <c r="G2979" s="4" t="s">
        <v>357</v>
      </c>
      <c r="H2979" s="4"/>
      <c r="I2979" s="66">
        <v>0.24961477499999996</v>
      </c>
      <c r="J2979" s="53">
        <v>7.7681208140000013E-2</v>
      </c>
      <c r="K2979" s="53">
        <v>1.1360301681E-3</v>
      </c>
      <c r="L2979" s="53">
        <v>3.0236056359999997E-5</v>
      </c>
      <c r="M2979" s="53">
        <v>2.78171718512E-5</v>
      </c>
      <c r="N2979" s="53">
        <v>6.5950989070000001E-6</v>
      </c>
      <c r="O2979" s="54">
        <v>2.4337798957974003E-3</v>
      </c>
    </row>
    <row r="2980" spans="1:15" x14ac:dyDescent="0.25">
      <c r="A2980" s="5" t="s">
        <v>224</v>
      </c>
      <c r="B2980" s="4" t="s">
        <v>251</v>
      </c>
      <c r="C2980" s="4" t="s">
        <v>440</v>
      </c>
      <c r="D2980" s="4" t="s">
        <v>84</v>
      </c>
      <c r="E2980" s="4" t="s">
        <v>348</v>
      </c>
      <c r="F2980" s="4" t="s">
        <v>349</v>
      </c>
      <c r="G2980" s="4" t="s">
        <v>357</v>
      </c>
      <c r="H2980" s="4"/>
      <c r="I2980" s="66">
        <v>4.5284262980000003</v>
      </c>
      <c r="J2980" s="53">
        <v>0.73423590000000005</v>
      </c>
      <c r="K2980" s="53">
        <v>1.9426319500000001E-2</v>
      </c>
      <c r="L2980" s="53">
        <v>4.82223418E-4</v>
      </c>
      <c r="M2980" s="53">
        <v>4.4364554456000006E-4</v>
      </c>
      <c r="N2980" s="53">
        <v>7.21239511E-5</v>
      </c>
      <c r="O2980" s="54">
        <v>3.7766950517972304E-2</v>
      </c>
    </row>
    <row r="2981" spans="1:15" x14ac:dyDescent="0.25">
      <c r="A2981" s="5" t="s">
        <v>224</v>
      </c>
      <c r="B2981" s="4" t="s">
        <v>251</v>
      </c>
      <c r="C2981" s="4" t="s">
        <v>440</v>
      </c>
      <c r="D2981" s="4" t="s">
        <v>85</v>
      </c>
      <c r="E2981" s="4" t="s">
        <v>389</v>
      </c>
      <c r="F2981" s="4" t="s">
        <v>349</v>
      </c>
      <c r="G2981" s="4" t="s">
        <v>357</v>
      </c>
      <c r="H2981" s="4"/>
      <c r="I2981" s="66">
        <v>22.026409171999997</v>
      </c>
      <c r="J2981" s="53">
        <v>2.443943016</v>
      </c>
      <c r="K2981" s="53">
        <v>2.595647245E-2</v>
      </c>
      <c r="L2981" s="53">
        <v>6.1797189769999998E-4</v>
      </c>
      <c r="M2981" s="53">
        <v>5.6853414588399996E-4</v>
      </c>
      <c r="N2981" s="53">
        <v>1.5701238339E-4</v>
      </c>
      <c r="O2981" s="54">
        <v>9.4889791088754005E-2</v>
      </c>
    </row>
    <row r="2982" spans="1:15" x14ac:dyDescent="0.25">
      <c r="A2982" s="5" t="s">
        <v>224</v>
      </c>
      <c r="B2982" s="4" t="s">
        <v>251</v>
      </c>
      <c r="C2982" s="4" t="s">
        <v>440</v>
      </c>
      <c r="D2982" s="4" t="s">
        <v>86</v>
      </c>
      <c r="E2982" s="4" t="s">
        <v>390</v>
      </c>
      <c r="F2982" s="4" t="s">
        <v>349</v>
      </c>
      <c r="G2982" s="4" t="s">
        <v>357</v>
      </c>
      <c r="H2982" s="4"/>
      <c r="I2982" s="66">
        <v>0.34322016999999999</v>
      </c>
      <c r="J2982" s="53">
        <v>0.18408682199999998</v>
      </c>
      <c r="K2982" s="53">
        <v>1.7814795500000001E-2</v>
      </c>
      <c r="L2982" s="53">
        <v>1.2118657499999999E-4</v>
      </c>
      <c r="M2982" s="53">
        <v>1.11491649E-4</v>
      </c>
      <c r="N2982" s="53">
        <v>3.4186974999999995E-5</v>
      </c>
      <c r="O2982" s="54">
        <v>1.1782979255100001E-2</v>
      </c>
    </row>
    <row r="2983" spans="1:15" x14ac:dyDescent="0.25">
      <c r="A2983" s="5" t="s">
        <v>224</v>
      </c>
      <c r="B2983" s="4" t="s">
        <v>251</v>
      </c>
      <c r="C2983" s="4" t="s">
        <v>440</v>
      </c>
      <c r="D2983" s="4" t="s">
        <v>87</v>
      </c>
      <c r="E2983" s="4" t="s">
        <v>391</v>
      </c>
      <c r="F2983" s="4" t="s">
        <v>349</v>
      </c>
      <c r="G2983" s="4" t="s">
        <v>357</v>
      </c>
      <c r="H2983" s="4"/>
      <c r="I2983" s="66">
        <v>0.69060079600000002</v>
      </c>
      <c r="J2983" s="53">
        <v>0.3478608339</v>
      </c>
      <c r="K2983" s="53">
        <v>2.1265161034000002E-2</v>
      </c>
      <c r="L2983" s="53">
        <v>1.9166324185999998E-4</v>
      </c>
      <c r="M2983" s="53">
        <v>1.7633018251119999E-4</v>
      </c>
      <c r="N2983" s="53">
        <v>4.9122539909999997E-5</v>
      </c>
      <c r="O2983" s="54">
        <v>1.6027364547242001E-2</v>
      </c>
    </row>
    <row r="2984" spans="1:15" x14ac:dyDescent="0.25">
      <c r="A2984" s="5" t="s">
        <v>224</v>
      </c>
      <c r="B2984" s="4" t="s">
        <v>251</v>
      </c>
      <c r="C2984" s="4" t="s">
        <v>440</v>
      </c>
      <c r="D2984" s="4" t="s">
        <v>88</v>
      </c>
      <c r="E2984" s="4" t="s">
        <v>392</v>
      </c>
      <c r="F2984" s="4" t="s">
        <v>349</v>
      </c>
      <c r="G2984" s="4" t="s">
        <v>357</v>
      </c>
      <c r="H2984" s="4"/>
      <c r="I2984" s="66">
        <v>9.5685646699999988E-2</v>
      </c>
      <c r="J2984" s="53">
        <v>0.1243234451</v>
      </c>
      <c r="K2984" s="53">
        <v>9.7491036669999989E-3</v>
      </c>
      <c r="L2984" s="53">
        <v>2.4572418240000001E-4</v>
      </c>
      <c r="M2984" s="53">
        <v>2.26066247808E-4</v>
      </c>
      <c r="N2984" s="53">
        <v>5.4139988340000001E-5</v>
      </c>
      <c r="O2984" s="54">
        <v>6.3111632579820011E-3</v>
      </c>
    </row>
    <row r="2985" spans="1:15" x14ac:dyDescent="0.25">
      <c r="A2985" s="5" t="s">
        <v>224</v>
      </c>
      <c r="B2985" s="4" t="s">
        <v>251</v>
      </c>
      <c r="C2985" s="4" t="s">
        <v>440</v>
      </c>
      <c r="D2985" s="4" t="s">
        <v>89</v>
      </c>
      <c r="E2985" s="4" t="s">
        <v>350</v>
      </c>
      <c r="F2985" s="4" t="s">
        <v>351</v>
      </c>
      <c r="G2985" s="4" t="s">
        <v>357</v>
      </c>
      <c r="H2985" s="4"/>
      <c r="I2985" s="66">
        <v>14478.5944</v>
      </c>
      <c r="J2985" s="53">
        <v>3845.07809</v>
      </c>
      <c r="K2985" s="53">
        <v>56.826356400000009</v>
      </c>
      <c r="L2985" s="53">
        <v>1.87887633</v>
      </c>
      <c r="M2985" s="53">
        <v>1.7285662235999999</v>
      </c>
      <c r="N2985" s="53">
        <v>0.33409414700000001</v>
      </c>
      <c r="O2985" s="54">
        <v>163.58858138253004</v>
      </c>
    </row>
    <row r="2986" spans="1:15" x14ac:dyDescent="0.25">
      <c r="A2986" s="5" t="s">
        <v>224</v>
      </c>
      <c r="B2986" s="4" t="s">
        <v>251</v>
      </c>
      <c r="C2986" s="4" t="s">
        <v>440</v>
      </c>
      <c r="D2986" s="4" t="s">
        <v>90</v>
      </c>
      <c r="E2986" s="4" t="s">
        <v>352</v>
      </c>
      <c r="F2986" s="4" t="s">
        <v>351</v>
      </c>
      <c r="G2986" s="4" t="s">
        <v>357</v>
      </c>
      <c r="H2986" s="4"/>
      <c r="I2986" s="66">
        <v>2547.9942768200008</v>
      </c>
      <c r="J2986" s="53">
        <v>755.24432382999998</v>
      </c>
      <c r="K2986" s="53">
        <v>14.751485764000002</v>
      </c>
      <c r="L2986" s="53">
        <v>0.77644984597000011</v>
      </c>
      <c r="M2986" s="53">
        <v>0.71433385829239993</v>
      </c>
      <c r="N2986" s="53">
        <v>8.2580940921000004E-2</v>
      </c>
      <c r="O2986" s="54">
        <v>46.2938625928589</v>
      </c>
    </row>
    <row r="2987" spans="1:15" x14ac:dyDescent="0.25">
      <c r="A2987" s="5" t="s">
        <v>224</v>
      </c>
      <c r="B2987" s="4" t="s">
        <v>251</v>
      </c>
      <c r="C2987" s="4" t="s">
        <v>440</v>
      </c>
      <c r="D2987" s="4" t="s">
        <v>91</v>
      </c>
      <c r="E2987" s="4" t="s">
        <v>353</v>
      </c>
      <c r="F2987" s="4" t="s">
        <v>351</v>
      </c>
      <c r="G2987" s="4" t="s">
        <v>357</v>
      </c>
      <c r="H2987" s="4"/>
      <c r="I2987" s="66">
        <v>529.20589310000003</v>
      </c>
      <c r="J2987" s="53">
        <v>364.64120916000002</v>
      </c>
      <c r="K2987" s="53">
        <v>8.3929935620000009</v>
      </c>
      <c r="L2987" s="53">
        <v>0.34538518320000006</v>
      </c>
      <c r="M2987" s="53">
        <v>0.31775436854400002</v>
      </c>
      <c r="N2987" s="53">
        <v>4.4263760540000002E-2</v>
      </c>
      <c r="O2987" s="54">
        <v>19.043198498736498</v>
      </c>
    </row>
    <row r="2988" spans="1:15" x14ac:dyDescent="0.25">
      <c r="A2988" s="5" t="s">
        <v>224</v>
      </c>
      <c r="B2988" s="4" t="s">
        <v>251</v>
      </c>
      <c r="C2988" s="4" t="s">
        <v>440</v>
      </c>
      <c r="D2988" s="4" t="s">
        <v>92</v>
      </c>
      <c r="E2988" s="4" t="s">
        <v>393</v>
      </c>
      <c r="F2988" s="4" t="s">
        <v>351</v>
      </c>
      <c r="G2988" s="4" t="s">
        <v>357</v>
      </c>
      <c r="H2988" s="4"/>
      <c r="I2988" s="66">
        <v>758.99853073999998</v>
      </c>
      <c r="J2988" s="53">
        <v>959.5801338</v>
      </c>
      <c r="K2988" s="53">
        <v>16.21665475</v>
      </c>
      <c r="L2988" s="53">
        <v>0.48054115260000002</v>
      </c>
      <c r="M2988" s="53">
        <v>0.442097860392</v>
      </c>
      <c r="N2988" s="53">
        <v>9.5273991510000003E-2</v>
      </c>
      <c r="O2988" s="54">
        <v>32.165862111331997</v>
      </c>
    </row>
    <row r="2989" spans="1:15" x14ac:dyDescent="0.25">
      <c r="A2989" s="5" t="s">
        <v>224</v>
      </c>
      <c r="B2989" s="4" t="s">
        <v>251</v>
      </c>
      <c r="C2989" s="4" t="s">
        <v>440</v>
      </c>
      <c r="D2989" s="4" t="s">
        <v>93</v>
      </c>
      <c r="E2989" s="4" t="s">
        <v>394</v>
      </c>
      <c r="F2989" s="4" t="s">
        <v>351</v>
      </c>
      <c r="G2989" s="4" t="s">
        <v>357</v>
      </c>
      <c r="H2989" s="4"/>
      <c r="I2989" s="66">
        <v>6990.36469433</v>
      </c>
      <c r="J2989" s="53">
        <v>1504.8942836860001</v>
      </c>
      <c r="K2989" s="53">
        <v>23.33037990191</v>
      </c>
      <c r="L2989" s="53">
        <v>1.3225345689499999</v>
      </c>
      <c r="M2989" s="53">
        <v>1.2167318034340002</v>
      </c>
      <c r="N2989" s="53">
        <v>0.14785297637100001</v>
      </c>
      <c r="O2989" s="54">
        <v>83.375775973489269</v>
      </c>
    </row>
    <row r="2990" spans="1:15" x14ac:dyDescent="0.25">
      <c r="A2990" s="5" t="s">
        <v>224</v>
      </c>
      <c r="B2990" s="4" t="s">
        <v>251</v>
      </c>
      <c r="C2990" s="4" t="s">
        <v>440</v>
      </c>
      <c r="D2990" s="4" t="s">
        <v>94</v>
      </c>
      <c r="E2990" s="4" t="s">
        <v>354</v>
      </c>
      <c r="F2990" s="4" t="s">
        <v>351</v>
      </c>
      <c r="G2990" s="4" t="s">
        <v>357</v>
      </c>
      <c r="H2990" s="4"/>
      <c r="I2990" s="66">
        <v>89.18153233000001</v>
      </c>
      <c r="J2990" s="53">
        <v>74.070286831000004</v>
      </c>
      <c r="K2990" s="53">
        <v>1.0595480518999998</v>
      </c>
      <c r="L2990" s="53">
        <v>4.7429871149999997E-2</v>
      </c>
      <c r="M2990" s="53">
        <v>4.3635481458000003E-2</v>
      </c>
      <c r="N2990" s="53">
        <v>6.9920976150000006E-3</v>
      </c>
      <c r="O2990" s="54">
        <v>2.9084734400165702</v>
      </c>
    </row>
    <row r="2991" spans="1:15" x14ac:dyDescent="0.25">
      <c r="A2991" s="5" t="s">
        <v>224</v>
      </c>
      <c r="B2991" s="4" t="s">
        <v>251</v>
      </c>
      <c r="C2991" s="4" t="s">
        <v>440</v>
      </c>
      <c r="D2991" s="4" t="s">
        <v>95</v>
      </c>
      <c r="E2991" s="4" t="s">
        <v>395</v>
      </c>
      <c r="F2991" s="4" t="s">
        <v>356</v>
      </c>
      <c r="G2991" s="4" t="s">
        <v>357</v>
      </c>
      <c r="H2991" s="4"/>
      <c r="I2991" s="66">
        <v>121.2951977</v>
      </c>
      <c r="J2991" s="53">
        <v>15.14865193</v>
      </c>
      <c r="K2991" s="53">
        <v>0.21627098610000001</v>
      </c>
      <c r="L2991" s="53">
        <v>5.3299175199999996E-3</v>
      </c>
      <c r="M2991" s="53">
        <v>4.9035241184000001E-3</v>
      </c>
      <c r="N2991" s="53">
        <v>1.1786263299999999E-3</v>
      </c>
      <c r="O2991" s="54">
        <v>0.55741707039365995</v>
      </c>
    </row>
    <row r="2992" spans="1:15" x14ac:dyDescent="0.25">
      <c r="A2992" s="5" t="s">
        <v>224</v>
      </c>
      <c r="B2992" s="4" t="s">
        <v>251</v>
      </c>
      <c r="C2992" s="4" t="s">
        <v>440</v>
      </c>
      <c r="D2992" s="4" t="s">
        <v>96</v>
      </c>
      <c r="E2992" s="4" t="s">
        <v>396</v>
      </c>
      <c r="F2992" s="4" t="s">
        <v>356</v>
      </c>
      <c r="G2992" s="4" t="s">
        <v>357</v>
      </c>
      <c r="H2992" s="4"/>
      <c r="I2992" s="66">
        <v>0.28283820599999998</v>
      </c>
      <c r="J2992" s="53">
        <v>0.12814778399999999</v>
      </c>
      <c r="K2992" s="53">
        <v>1.9960028900000001E-3</v>
      </c>
      <c r="L2992" s="53">
        <v>1.78762159E-4</v>
      </c>
      <c r="M2992" s="53">
        <v>1.6446118628000002E-4</v>
      </c>
      <c r="N2992" s="53">
        <v>1.34848306E-5</v>
      </c>
      <c r="O2992" s="54">
        <v>7.9170160017000019E-3</v>
      </c>
    </row>
    <row r="2993" spans="1:15" x14ac:dyDescent="0.25">
      <c r="A2993" s="5" t="s">
        <v>224</v>
      </c>
      <c r="B2993" s="4" t="s">
        <v>251</v>
      </c>
      <c r="C2993" s="4" t="s">
        <v>440</v>
      </c>
      <c r="D2993" s="4" t="s">
        <v>97</v>
      </c>
      <c r="E2993" s="4" t="s">
        <v>397</v>
      </c>
      <c r="F2993" s="4" t="s">
        <v>338</v>
      </c>
      <c r="G2993" s="4" t="s">
        <v>357</v>
      </c>
      <c r="H2993" s="4"/>
      <c r="I2993" s="66">
        <v>0.45134398000000003</v>
      </c>
      <c r="J2993" s="53">
        <v>1.9415668799999999</v>
      </c>
      <c r="K2993" s="53">
        <v>1.9841144099999999E-2</v>
      </c>
      <c r="L2993" s="53">
        <v>1.0264678600000001E-3</v>
      </c>
      <c r="M2993" s="53">
        <v>9.4435043120000002E-4</v>
      </c>
      <c r="N2993" s="53">
        <v>1.74923009E-4</v>
      </c>
      <c r="O2993" s="54">
        <v>4.7223172467800008E-2</v>
      </c>
    </row>
    <row r="2994" spans="1:15" x14ac:dyDescent="0.25">
      <c r="A2994" s="5" t="s">
        <v>224</v>
      </c>
      <c r="B2994" s="4" t="s">
        <v>251</v>
      </c>
      <c r="C2994" s="4" t="s">
        <v>440</v>
      </c>
      <c r="D2994" s="4" t="s">
        <v>98</v>
      </c>
      <c r="E2994" s="4" t="s">
        <v>398</v>
      </c>
      <c r="F2994" s="4" t="s">
        <v>325</v>
      </c>
      <c r="G2994" s="4" t="s">
        <v>399</v>
      </c>
      <c r="H2994" s="4"/>
      <c r="I2994" s="66">
        <v>7.9289344460000004</v>
      </c>
      <c r="J2994" s="53">
        <v>0.86479577839999999</v>
      </c>
      <c r="K2994" s="53">
        <v>0.19001754345999999</v>
      </c>
      <c r="L2994" s="53">
        <v>1.2439625737E-3</v>
      </c>
      <c r="M2994" s="53">
        <v>1.2439625737E-3</v>
      </c>
      <c r="N2994" s="53">
        <v>2.7026830487999998E-4</v>
      </c>
      <c r="O2994" s="54">
        <v>5.2302392457765398E-2</v>
      </c>
    </row>
    <row r="2995" spans="1:15" x14ac:dyDescent="0.25">
      <c r="A2995" s="5" t="s">
        <v>224</v>
      </c>
      <c r="B2995" s="4" t="s">
        <v>251</v>
      </c>
      <c r="C2995" s="4" t="s">
        <v>440</v>
      </c>
      <c r="D2995" s="4" t="s">
        <v>99</v>
      </c>
      <c r="E2995" s="4" t="s">
        <v>359</v>
      </c>
      <c r="F2995" s="4" t="s">
        <v>331</v>
      </c>
      <c r="G2995" s="4" t="s">
        <v>399</v>
      </c>
      <c r="H2995" s="4"/>
      <c r="I2995" s="66">
        <v>0.93624631000000003</v>
      </c>
      <c r="J2995" s="53">
        <v>0.32685412800000002</v>
      </c>
      <c r="K2995" s="53">
        <v>5.5208488700000002E-2</v>
      </c>
      <c r="L2995" s="53">
        <v>7.3466383000000003E-4</v>
      </c>
      <c r="M2995" s="53">
        <v>7.3466383000000003E-4</v>
      </c>
      <c r="N2995" s="53">
        <v>1.4462833999999999E-4</v>
      </c>
      <c r="O2995" s="54">
        <v>1.5212551406259002E-2</v>
      </c>
    </row>
    <row r="2996" spans="1:15" x14ac:dyDescent="0.25">
      <c r="A2996" s="5" t="s">
        <v>224</v>
      </c>
      <c r="B2996" s="4" t="s">
        <v>251</v>
      </c>
      <c r="C2996" s="4" t="s">
        <v>440</v>
      </c>
      <c r="D2996" s="4" t="s">
        <v>100</v>
      </c>
      <c r="E2996" s="4" t="s">
        <v>360</v>
      </c>
      <c r="F2996" s="4" t="s">
        <v>331</v>
      </c>
      <c r="G2996" s="4" t="s">
        <v>399</v>
      </c>
      <c r="H2996" s="4"/>
      <c r="I2996" s="66">
        <v>0.92987730000000002</v>
      </c>
      <c r="J2996" s="53">
        <v>0.38408659500000003</v>
      </c>
      <c r="K2996" s="53">
        <v>5.2233006999999998E-2</v>
      </c>
      <c r="L2996" s="53">
        <v>1.24716879E-3</v>
      </c>
      <c r="M2996" s="53">
        <v>1.24716879E-3</v>
      </c>
      <c r="N2996" s="53">
        <v>2.3449027499999997E-4</v>
      </c>
      <c r="O2996" s="54">
        <v>1.3672062474332999E-2</v>
      </c>
    </row>
    <row r="2997" spans="1:15" x14ac:dyDescent="0.25">
      <c r="A2997" s="5" t="s">
        <v>224</v>
      </c>
      <c r="B2997" s="4" t="s">
        <v>251</v>
      </c>
      <c r="C2997" s="4" t="s">
        <v>440</v>
      </c>
      <c r="D2997" s="4" t="s">
        <v>101</v>
      </c>
      <c r="E2997" s="4" t="s">
        <v>333</v>
      </c>
      <c r="F2997" s="4" t="s">
        <v>331</v>
      </c>
      <c r="G2997" s="4" t="s">
        <v>399</v>
      </c>
      <c r="H2997" s="4"/>
      <c r="I2997" s="66">
        <v>0.75791373500000003</v>
      </c>
      <c r="J2997" s="53">
        <v>0.114990009</v>
      </c>
      <c r="K2997" s="53">
        <v>2.2856295400000001E-2</v>
      </c>
      <c r="L2997" s="53">
        <v>1.9223533199999999E-4</v>
      </c>
      <c r="M2997" s="53">
        <v>1.9223533199999999E-4</v>
      </c>
      <c r="N2997" s="53">
        <v>4.0121280499999995E-5</v>
      </c>
      <c r="O2997" s="54">
        <v>6.339809686749999E-3</v>
      </c>
    </row>
    <row r="2998" spans="1:15" x14ac:dyDescent="0.25">
      <c r="A2998" s="5" t="s">
        <v>224</v>
      </c>
      <c r="B2998" s="4" t="s">
        <v>251</v>
      </c>
      <c r="C2998" s="4" t="s">
        <v>440</v>
      </c>
      <c r="D2998" s="4" t="s">
        <v>102</v>
      </c>
      <c r="E2998" s="4" t="s">
        <v>361</v>
      </c>
      <c r="F2998" s="4" t="s">
        <v>331</v>
      </c>
      <c r="G2998" s="4" t="s">
        <v>399</v>
      </c>
      <c r="H2998" s="4"/>
      <c r="I2998" s="66">
        <v>0.21654678199999999</v>
      </c>
      <c r="J2998" s="53">
        <v>5.4288168999999997E-2</v>
      </c>
      <c r="K2998" s="53">
        <v>8.6413458999999998E-3</v>
      </c>
      <c r="L2998" s="53">
        <v>1.3074085300000002E-4</v>
      </c>
      <c r="M2998" s="53">
        <v>1.3074085300000002E-4</v>
      </c>
      <c r="N2998" s="53">
        <v>2.5396352999999998E-5</v>
      </c>
      <c r="O2998" s="54">
        <v>2.3655784926941998E-3</v>
      </c>
    </row>
    <row r="2999" spans="1:15" x14ac:dyDescent="0.25">
      <c r="A2999" s="5" t="s">
        <v>224</v>
      </c>
      <c r="B2999" s="4" t="s">
        <v>251</v>
      </c>
      <c r="C2999" s="4" t="s">
        <v>440</v>
      </c>
      <c r="D2999" s="4" t="s">
        <v>103</v>
      </c>
      <c r="E2999" s="4" t="s">
        <v>362</v>
      </c>
      <c r="F2999" s="4" t="s">
        <v>331</v>
      </c>
      <c r="G2999" s="4" t="s">
        <v>399</v>
      </c>
      <c r="H2999" s="4"/>
      <c r="I2999" s="66">
        <v>2.4775497899999999</v>
      </c>
      <c r="J2999" s="53">
        <v>1.0425999500000001</v>
      </c>
      <c r="K2999" s="53">
        <v>0.17829680599999997</v>
      </c>
      <c r="L2999" s="53">
        <v>2.2476118199999998E-3</v>
      </c>
      <c r="M2999" s="53">
        <v>2.2476118199999998E-3</v>
      </c>
      <c r="N2999" s="53">
        <v>4.4458909400000001E-4</v>
      </c>
      <c r="O2999" s="54">
        <v>4.9371032799673004E-2</v>
      </c>
    </row>
    <row r="3000" spans="1:15" x14ac:dyDescent="0.25">
      <c r="A3000" s="5" t="s">
        <v>224</v>
      </c>
      <c r="B3000" s="4" t="s">
        <v>251</v>
      </c>
      <c r="C3000" s="4" t="s">
        <v>440</v>
      </c>
      <c r="D3000" s="4" t="s">
        <v>104</v>
      </c>
      <c r="E3000" s="4" t="s">
        <v>363</v>
      </c>
      <c r="F3000" s="4" t="s">
        <v>331</v>
      </c>
      <c r="G3000" s="4" t="s">
        <v>399</v>
      </c>
      <c r="H3000" s="4"/>
      <c r="I3000" s="66">
        <v>1.77695749</v>
      </c>
      <c r="J3000" s="53">
        <v>0.48889012100000007</v>
      </c>
      <c r="K3000" s="53">
        <v>0.10637387800000001</v>
      </c>
      <c r="L3000" s="53">
        <v>7.2736942900000008E-4</v>
      </c>
      <c r="M3000" s="53">
        <v>7.2736942900000008E-4</v>
      </c>
      <c r="N3000" s="53">
        <v>1.5764327100000001E-4</v>
      </c>
      <c r="O3000" s="54">
        <v>2.9157554243163998E-2</v>
      </c>
    </row>
    <row r="3001" spans="1:15" x14ac:dyDescent="0.25">
      <c r="A3001" s="5" t="s">
        <v>224</v>
      </c>
      <c r="B3001" s="4" t="s">
        <v>251</v>
      </c>
      <c r="C3001" s="4" t="s">
        <v>440</v>
      </c>
      <c r="D3001" s="4" t="s">
        <v>105</v>
      </c>
      <c r="E3001" s="4" t="s">
        <v>335</v>
      </c>
      <c r="F3001" s="4" t="s">
        <v>331</v>
      </c>
      <c r="G3001" s="4" t="s">
        <v>399</v>
      </c>
      <c r="H3001" s="4"/>
      <c r="I3001" s="66">
        <v>1.54767269</v>
      </c>
      <c r="J3001" s="53">
        <v>0.45374155999999999</v>
      </c>
      <c r="K3001" s="53">
        <v>6.0993366E-2</v>
      </c>
      <c r="L3001" s="53">
        <v>2.1773444E-3</v>
      </c>
      <c r="M3001" s="53">
        <v>2.1773444E-3</v>
      </c>
      <c r="N3001" s="53">
        <v>4.003233E-4</v>
      </c>
      <c r="O3001" s="54">
        <v>1.4339201603729998E-2</v>
      </c>
    </row>
    <row r="3002" spans="1:15" x14ac:dyDescent="0.25">
      <c r="A3002" s="5" t="s">
        <v>224</v>
      </c>
      <c r="B3002" s="4" t="s">
        <v>251</v>
      </c>
      <c r="C3002" s="4" t="s">
        <v>440</v>
      </c>
      <c r="D3002" s="4" t="s">
        <v>106</v>
      </c>
      <c r="E3002" s="4" t="s">
        <v>365</v>
      </c>
      <c r="F3002" s="4" t="s">
        <v>331</v>
      </c>
      <c r="G3002" s="4" t="s">
        <v>399</v>
      </c>
      <c r="H3002" s="4"/>
      <c r="I3002" s="66">
        <v>0.84707998399999995</v>
      </c>
      <c r="J3002" s="53">
        <v>0.46552833269999999</v>
      </c>
      <c r="K3002" s="53">
        <v>9.2221492579999995E-2</v>
      </c>
      <c r="L3002" s="53">
        <v>7.7998520569999997E-4</v>
      </c>
      <c r="M3002" s="53">
        <v>7.7998520569999997E-4</v>
      </c>
      <c r="N3002" s="53">
        <v>1.6259101624E-4</v>
      </c>
      <c r="O3002" s="54">
        <v>2.5614768686472951E-2</v>
      </c>
    </row>
    <row r="3003" spans="1:15" x14ac:dyDescent="0.25">
      <c r="A3003" s="5" t="s">
        <v>224</v>
      </c>
      <c r="B3003" s="4" t="s">
        <v>251</v>
      </c>
      <c r="C3003" s="4" t="s">
        <v>440</v>
      </c>
      <c r="D3003" s="4" t="s">
        <v>107</v>
      </c>
      <c r="E3003" s="4" t="s">
        <v>336</v>
      </c>
      <c r="F3003" s="4" t="s">
        <v>331</v>
      </c>
      <c r="G3003" s="4" t="s">
        <v>399</v>
      </c>
      <c r="H3003" s="4"/>
      <c r="I3003" s="66">
        <v>0.15922552000000001</v>
      </c>
      <c r="J3003" s="53">
        <v>7.5273909E-2</v>
      </c>
      <c r="K3003" s="53">
        <v>1.4704029E-2</v>
      </c>
      <c r="L3003" s="53">
        <v>1.2836774E-4</v>
      </c>
      <c r="M3003" s="53">
        <v>1.2836774E-4</v>
      </c>
      <c r="N3003" s="53">
        <v>2.6630038000000001E-5</v>
      </c>
      <c r="O3003" s="54">
        <v>4.0884799731209995E-3</v>
      </c>
    </row>
    <row r="3004" spans="1:15" x14ac:dyDescent="0.25">
      <c r="A3004" s="5" t="s">
        <v>224</v>
      </c>
      <c r="B3004" s="4" t="s">
        <v>251</v>
      </c>
      <c r="C3004" s="4" t="s">
        <v>440</v>
      </c>
      <c r="D3004" s="4" t="s">
        <v>108</v>
      </c>
      <c r="E3004" s="4" t="s">
        <v>366</v>
      </c>
      <c r="F3004" s="4" t="s">
        <v>331</v>
      </c>
      <c r="G3004" s="4" t="s">
        <v>399</v>
      </c>
      <c r="H3004" s="4"/>
      <c r="I3004" s="66">
        <v>1.3120190131</v>
      </c>
      <c r="J3004" s="53">
        <v>0.73216302859999993</v>
      </c>
      <c r="K3004" s="53">
        <v>0.12989662492000001</v>
      </c>
      <c r="L3004" s="53">
        <v>1.4257645576E-3</v>
      </c>
      <c r="M3004" s="53">
        <v>1.4257645576E-3</v>
      </c>
      <c r="N3004" s="53">
        <v>2.864776988E-4</v>
      </c>
      <c r="O3004" s="54">
        <v>3.6224477695425396E-2</v>
      </c>
    </row>
    <row r="3005" spans="1:15" x14ac:dyDescent="0.25">
      <c r="A3005" s="5" t="s">
        <v>224</v>
      </c>
      <c r="B3005" s="4" t="s">
        <v>251</v>
      </c>
      <c r="C3005" s="4" t="s">
        <v>440</v>
      </c>
      <c r="D3005" s="4" t="s">
        <v>109</v>
      </c>
      <c r="E3005" s="4" t="s">
        <v>367</v>
      </c>
      <c r="F3005" s="4" t="s">
        <v>331</v>
      </c>
      <c r="G3005" s="4" t="s">
        <v>399</v>
      </c>
      <c r="H3005" s="4"/>
      <c r="I3005" s="66">
        <v>2.1718371080000001</v>
      </c>
      <c r="J3005" s="53">
        <v>1.4859191932</v>
      </c>
      <c r="K3005" s="53">
        <v>0.21574759978999999</v>
      </c>
      <c r="L3005" s="53">
        <v>3.5708982230000003E-3</v>
      </c>
      <c r="M3005" s="53">
        <v>3.5708982230000003E-3</v>
      </c>
      <c r="N3005" s="53">
        <v>6.8710831529999994E-4</v>
      </c>
      <c r="O3005" s="54">
        <v>5.9660844967270532E-2</v>
      </c>
    </row>
    <row r="3006" spans="1:15" x14ac:dyDescent="0.25">
      <c r="A3006" s="5" t="s">
        <v>224</v>
      </c>
      <c r="B3006" s="4" t="s">
        <v>251</v>
      </c>
      <c r="C3006" s="4" t="s">
        <v>440</v>
      </c>
      <c r="D3006" s="4" t="s">
        <v>110</v>
      </c>
      <c r="E3006" s="4" t="s">
        <v>368</v>
      </c>
      <c r="F3006" s="4" t="s">
        <v>331</v>
      </c>
      <c r="G3006" s="4" t="s">
        <v>399</v>
      </c>
      <c r="H3006" s="4"/>
      <c r="I3006" s="66">
        <v>0.248392005</v>
      </c>
      <c r="J3006" s="53">
        <v>0.13319086530000002</v>
      </c>
      <c r="K3006" s="53">
        <v>1.71003684E-2</v>
      </c>
      <c r="L3006" s="53">
        <v>3.8549217799999997E-4</v>
      </c>
      <c r="M3006" s="53">
        <v>3.8549217799999997E-4</v>
      </c>
      <c r="N3006" s="53">
        <v>7.2546158200000009E-5</v>
      </c>
      <c r="O3006" s="54">
        <v>4.5926000242822E-3</v>
      </c>
    </row>
    <row r="3007" spans="1:15" x14ac:dyDescent="0.25">
      <c r="A3007" s="5" t="s">
        <v>224</v>
      </c>
      <c r="B3007" s="4" t="s">
        <v>251</v>
      </c>
      <c r="C3007" s="4" t="s">
        <v>440</v>
      </c>
      <c r="D3007" s="4" t="s">
        <v>111</v>
      </c>
      <c r="E3007" s="4" t="s">
        <v>369</v>
      </c>
      <c r="F3007" s="4" t="s">
        <v>331</v>
      </c>
      <c r="G3007" s="4" t="s">
        <v>399</v>
      </c>
      <c r="H3007" s="4"/>
      <c r="I3007" s="66">
        <v>5.0824812000000001</v>
      </c>
      <c r="J3007" s="53">
        <v>1.62825888</v>
      </c>
      <c r="K3007" s="53">
        <v>0.30908867299999998</v>
      </c>
      <c r="L3007" s="53">
        <v>2.9234421000000001E-3</v>
      </c>
      <c r="M3007" s="53">
        <v>2.9234421000000001E-3</v>
      </c>
      <c r="N3007" s="53">
        <v>5.9950199000000006E-4</v>
      </c>
      <c r="O3007" s="54">
        <v>8.5630820028619992E-2</v>
      </c>
    </row>
    <row r="3008" spans="1:15" x14ac:dyDescent="0.25">
      <c r="A3008" s="5" t="s">
        <v>224</v>
      </c>
      <c r="B3008" s="4" t="s">
        <v>251</v>
      </c>
      <c r="C3008" s="4" t="s">
        <v>440</v>
      </c>
      <c r="D3008" s="4" t="s">
        <v>112</v>
      </c>
      <c r="E3008" s="4" t="s">
        <v>371</v>
      </c>
      <c r="F3008" s="4" t="s">
        <v>331</v>
      </c>
      <c r="G3008" s="4" t="s">
        <v>399</v>
      </c>
      <c r="H3008" s="4"/>
      <c r="I3008" s="66">
        <v>0.83434200000000003</v>
      </c>
      <c r="J3008" s="53">
        <v>0.72317450999999999</v>
      </c>
      <c r="K3008" s="53">
        <v>0.14674798</v>
      </c>
      <c r="L3008" s="53">
        <v>1.1754637000000001E-3</v>
      </c>
      <c r="M3008" s="53">
        <v>1.1754637000000001E-3</v>
      </c>
      <c r="N3008" s="53">
        <v>2.4733482999999998E-4</v>
      </c>
      <c r="O3008" s="54">
        <v>4.0643755986609999E-2</v>
      </c>
    </row>
    <row r="3009" spans="1:15" x14ac:dyDescent="0.25">
      <c r="A3009" s="5" t="s">
        <v>224</v>
      </c>
      <c r="B3009" s="4" t="s">
        <v>251</v>
      </c>
      <c r="C3009" s="4" t="s">
        <v>440</v>
      </c>
      <c r="D3009" s="4" t="s">
        <v>113</v>
      </c>
      <c r="E3009" s="4" t="s">
        <v>372</v>
      </c>
      <c r="F3009" s="4" t="s">
        <v>338</v>
      </c>
      <c r="G3009" s="4" t="s">
        <v>399</v>
      </c>
      <c r="H3009" s="4"/>
      <c r="I3009" s="66">
        <v>66.292014999999992</v>
      </c>
      <c r="J3009" s="53">
        <v>20.837182770000002</v>
      </c>
      <c r="K3009" s="53">
        <v>4.1335916700000004</v>
      </c>
      <c r="L3009" s="53">
        <v>3.5570449000000004E-2</v>
      </c>
      <c r="M3009" s="53">
        <v>3.5570449000000004E-2</v>
      </c>
      <c r="N3009" s="53">
        <v>7.4152470900000003E-3</v>
      </c>
      <c r="O3009" s="54">
        <v>1.1416881225402098</v>
      </c>
    </row>
    <row r="3010" spans="1:15" x14ac:dyDescent="0.25">
      <c r="A3010" s="5" t="s">
        <v>224</v>
      </c>
      <c r="B3010" s="4" t="s">
        <v>251</v>
      </c>
      <c r="C3010" s="4" t="s">
        <v>440</v>
      </c>
      <c r="D3010" s="4" t="s">
        <v>114</v>
      </c>
      <c r="E3010" s="4" t="s">
        <v>373</v>
      </c>
      <c r="F3010" s="4" t="s">
        <v>338</v>
      </c>
      <c r="G3010" s="4" t="s">
        <v>399</v>
      </c>
      <c r="H3010" s="4"/>
      <c r="I3010" s="66">
        <v>1390.5107174000002</v>
      </c>
      <c r="J3010" s="53">
        <v>1403.5542966</v>
      </c>
      <c r="K3010" s="53">
        <v>203.96751169000001</v>
      </c>
      <c r="L3010" s="53">
        <v>3.3858225800000001</v>
      </c>
      <c r="M3010" s="53">
        <v>3.3858225800000001</v>
      </c>
      <c r="N3010" s="53">
        <v>0.65264395539999998</v>
      </c>
      <c r="O3010" s="54">
        <v>56.308616008695495</v>
      </c>
    </row>
    <row r="3011" spans="1:15" x14ac:dyDescent="0.25">
      <c r="A3011" s="5" t="s">
        <v>224</v>
      </c>
      <c r="B3011" s="4" t="s">
        <v>251</v>
      </c>
      <c r="C3011" s="4" t="s">
        <v>440</v>
      </c>
      <c r="D3011" s="4" t="s">
        <v>115</v>
      </c>
      <c r="E3011" s="4" t="s">
        <v>337</v>
      </c>
      <c r="F3011" s="4" t="s">
        <v>338</v>
      </c>
      <c r="G3011" s="4" t="s">
        <v>399</v>
      </c>
      <c r="H3011" s="4"/>
      <c r="I3011" s="66">
        <v>22.753285096999999</v>
      </c>
      <c r="J3011" s="53">
        <v>6.9921286030000003</v>
      </c>
      <c r="K3011" s="53">
        <v>1.0015144462000001</v>
      </c>
      <c r="L3011" s="53">
        <v>2.61731688E-2</v>
      </c>
      <c r="M3011" s="53">
        <v>2.61731688E-2</v>
      </c>
      <c r="N3011" s="53">
        <v>4.8980728739999998E-3</v>
      </c>
      <c r="O3011" s="54">
        <v>0.25424521539966299</v>
      </c>
    </row>
    <row r="3012" spans="1:15" x14ac:dyDescent="0.25">
      <c r="A3012" s="5" t="s">
        <v>224</v>
      </c>
      <c r="B3012" s="4" t="s">
        <v>251</v>
      </c>
      <c r="C3012" s="4" t="s">
        <v>440</v>
      </c>
      <c r="D3012" s="4" t="s">
        <v>116</v>
      </c>
      <c r="E3012" s="4" t="s">
        <v>400</v>
      </c>
      <c r="F3012" s="4" t="s">
        <v>338</v>
      </c>
      <c r="G3012" s="4" t="s">
        <v>399</v>
      </c>
      <c r="H3012" s="4"/>
      <c r="I3012" s="66">
        <v>4.9196288020000001</v>
      </c>
      <c r="J3012" s="53">
        <v>2.7348759540000001</v>
      </c>
      <c r="K3012" s="53">
        <v>0.36868348939999995</v>
      </c>
      <c r="L3012" s="53">
        <v>7.9068124600000008E-3</v>
      </c>
      <c r="M3012" s="53">
        <v>7.9068124600000008E-3</v>
      </c>
      <c r="N3012" s="53">
        <v>1.4976011719999998E-3</v>
      </c>
      <c r="O3012" s="54">
        <v>9.8764523568451987E-2</v>
      </c>
    </row>
    <row r="3013" spans="1:15" x14ac:dyDescent="0.25">
      <c r="A3013" s="5" t="s">
        <v>224</v>
      </c>
      <c r="B3013" s="4" t="s">
        <v>251</v>
      </c>
      <c r="C3013" s="4" t="s">
        <v>440</v>
      </c>
      <c r="D3013" s="4" t="s">
        <v>117</v>
      </c>
      <c r="E3013" s="4" t="s">
        <v>401</v>
      </c>
      <c r="F3013" s="4" t="s">
        <v>338</v>
      </c>
      <c r="G3013" s="4" t="s">
        <v>399</v>
      </c>
      <c r="H3013" s="4"/>
      <c r="I3013" s="66">
        <v>2.7331268569999998</v>
      </c>
      <c r="J3013" s="53">
        <v>1.109427516</v>
      </c>
      <c r="K3013" s="53">
        <v>0.21594634199999999</v>
      </c>
      <c r="L3013" s="53">
        <v>1.9220482999999999E-3</v>
      </c>
      <c r="M3013" s="53">
        <v>1.9220482999999999E-3</v>
      </c>
      <c r="N3013" s="53">
        <v>3.9855074200000003E-4</v>
      </c>
      <c r="O3013" s="54">
        <v>5.9924541500898994E-2</v>
      </c>
    </row>
    <row r="3014" spans="1:15" x14ac:dyDescent="0.25">
      <c r="A3014" s="5" t="s">
        <v>224</v>
      </c>
      <c r="B3014" s="4" t="s">
        <v>251</v>
      </c>
      <c r="C3014" s="4" t="s">
        <v>440</v>
      </c>
      <c r="D3014" s="4" t="s">
        <v>118</v>
      </c>
      <c r="E3014" s="4" t="s">
        <v>376</v>
      </c>
      <c r="F3014" s="4" t="s">
        <v>338</v>
      </c>
      <c r="G3014" s="4" t="s">
        <v>399</v>
      </c>
      <c r="H3014" s="4"/>
      <c r="I3014" s="66">
        <v>4.3593390319999994</v>
      </c>
      <c r="J3014" s="53">
        <v>2.6696936566999998</v>
      </c>
      <c r="K3014" s="53">
        <v>0.36455022526999997</v>
      </c>
      <c r="L3014" s="53">
        <v>1.5957763185000001E-2</v>
      </c>
      <c r="M3014" s="53">
        <v>1.5957763185000001E-2</v>
      </c>
      <c r="N3014" s="53">
        <v>2.9359274600000004E-3</v>
      </c>
      <c r="O3014" s="54">
        <v>7.7776284282652999E-2</v>
      </c>
    </row>
    <row r="3015" spans="1:15" x14ac:dyDescent="0.25">
      <c r="A3015" s="5" t="s">
        <v>224</v>
      </c>
      <c r="B3015" s="4" t="s">
        <v>251</v>
      </c>
      <c r="C3015" s="4" t="s">
        <v>440</v>
      </c>
      <c r="D3015" s="4" t="s">
        <v>119</v>
      </c>
      <c r="E3015" s="4" t="s">
        <v>382</v>
      </c>
      <c r="F3015" s="4" t="s">
        <v>342</v>
      </c>
      <c r="G3015" s="4" t="s">
        <v>399</v>
      </c>
      <c r="H3015" s="4"/>
      <c r="I3015" s="66">
        <v>26.87563067</v>
      </c>
      <c r="J3015" s="53">
        <v>16.035659940000002</v>
      </c>
      <c r="K3015" s="53">
        <v>2.1844645140000001</v>
      </c>
      <c r="L3015" s="53">
        <v>4.3133027209999994E-2</v>
      </c>
      <c r="M3015" s="53">
        <v>4.3133027209999994E-2</v>
      </c>
      <c r="N3015" s="53">
        <v>8.202182286999999E-3</v>
      </c>
      <c r="O3015" s="54">
        <v>0.59341068621319626</v>
      </c>
    </row>
    <row r="3016" spans="1:15" x14ac:dyDescent="0.25">
      <c r="A3016" s="5" t="s">
        <v>224</v>
      </c>
      <c r="B3016" s="4" t="s">
        <v>251</v>
      </c>
      <c r="C3016" s="4" t="s">
        <v>440</v>
      </c>
      <c r="D3016" s="4" t="s">
        <v>120</v>
      </c>
      <c r="E3016" s="4" t="s">
        <v>391</v>
      </c>
      <c r="F3016" s="4" t="s">
        <v>349</v>
      </c>
      <c r="G3016" s="4" t="s">
        <v>399</v>
      </c>
      <c r="H3016" s="4"/>
      <c r="I3016" s="66">
        <v>1.6902423999999999E-3</v>
      </c>
      <c r="J3016" s="53">
        <v>7.9980096999999995E-4</v>
      </c>
      <c r="K3016" s="53">
        <v>1.7709285E-4</v>
      </c>
      <c r="L3016" s="53">
        <v>1.1210602999999999E-6</v>
      </c>
      <c r="M3016" s="53">
        <v>1.1210602999999999E-6</v>
      </c>
      <c r="N3016" s="53">
        <v>2.4374773000000002E-7</v>
      </c>
      <c r="O3016" s="54">
        <v>4.8950405672699992E-5</v>
      </c>
    </row>
    <row r="3017" spans="1:15" x14ac:dyDescent="0.25">
      <c r="A3017" s="5" t="s">
        <v>224</v>
      </c>
      <c r="B3017" s="4" t="s">
        <v>251</v>
      </c>
      <c r="C3017" s="4" t="s">
        <v>440</v>
      </c>
      <c r="D3017" s="4" t="s">
        <v>121</v>
      </c>
      <c r="E3017" s="4" t="s">
        <v>392</v>
      </c>
      <c r="F3017" s="4" t="s">
        <v>349</v>
      </c>
      <c r="G3017" s="4" t="s">
        <v>399</v>
      </c>
      <c r="H3017" s="4"/>
      <c r="I3017" s="66">
        <v>0</v>
      </c>
      <c r="J3017" s="53">
        <v>0</v>
      </c>
      <c r="K3017" s="53">
        <v>0</v>
      </c>
      <c r="L3017" s="53">
        <v>0</v>
      </c>
      <c r="M3017" s="53">
        <v>0</v>
      </c>
      <c r="N3017" s="53">
        <v>0</v>
      </c>
      <c r="O3017" s="54">
        <v>0</v>
      </c>
    </row>
    <row r="3018" spans="1:15" x14ac:dyDescent="0.25">
      <c r="A3018" s="5" t="s">
        <v>224</v>
      </c>
      <c r="B3018" s="4" t="s">
        <v>251</v>
      </c>
      <c r="C3018" s="4" t="s">
        <v>440</v>
      </c>
      <c r="D3018" s="4" t="s">
        <v>122</v>
      </c>
      <c r="E3018" s="4" t="s">
        <v>350</v>
      </c>
      <c r="F3018" s="4" t="s">
        <v>351</v>
      </c>
      <c r="G3018" s="4" t="s">
        <v>399</v>
      </c>
      <c r="H3018" s="4"/>
      <c r="I3018" s="66">
        <v>600.01666574000001</v>
      </c>
      <c r="J3018" s="53">
        <v>71.705826150000007</v>
      </c>
      <c r="K3018" s="53">
        <v>21.214208733</v>
      </c>
      <c r="L3018" s="53">
        <v>0.16417691609000001</v>
      </c>
      <c r="M3018" s="53">
        <v>0.16417691609000001</v>
      </c>
      <c r="N3018" s="53">
        <v>3.5531752004000001E-2</v>
      </c>
      <c r="O3018" s="54">
        <v>4.3841575552242293</v>
      </c>
    </row>
    <row r="3019" spans="1:15" x14ac:dyDescent="0.25">
      <c r="A3019" s="5" t="s">
        <v>224</v>
      </c>
      <c r="B3019" s="4" t="s">
        <v>251</v>
      </c>
      <c r="C3019" s="4" t="s">
        <v>440</v>
      </c>
      <c r="D3019" s="4" t="s">
        <v>123</v>
      </c>
      <c r="E3019" s="4" t="s">
        <v>352</v>
      </c>
      <c r="F3019" s="4" t="s">
        <v>351</v>
      </c>
      <c r="G3019" s="4" t="s">
        <v>399</v>
      </c>
      <c r="H3019" s="4"/>
      <c r="I3019" s="66">
        <v>91.892208179999997</v>
      </c>
      <c r="J3019" s="53">
        <v>14.558457063000001</v>
      </c>
      <c r="K3019" s="53">
        <v>3.7062421479999998</v>
      </c>
      <c r="L3019" s="53">
        <v>3.8667144219999998E-2</v>
      </c>
      <c r="M3019" s="53">
        <v>3.8667144219999998E-2</v>
      </c>
      <c r="N3019" s="53">
        <v>7.9664745520000007E-3</v>
      </c>
      <c r="O3019" s="54">
        <v>0.76533986789809105</v>
      </c>
    </row>
    <row r="3020" spans="1:15" x14ac:dyDescent="0.25">
      <c r="A3020" s="5" t="s">
        <v>224</v>
      </c>
      <c r="B3020" s="4" t="s">
        <v>251</v>
      </c>
      <c r="C3020" s="4" t="s">
        <v>440</v>
      </c>
      <c r="D3020" s="4" t="s">
        <v>124</v>
      </c>
      <c r="E3020" s="4" t="s">
        <v>353</v>
      </c>
      <c r="F3020" s="4" t="s">
        <v>351</v>
      </c>
      <c r="G3020" s="4" t="s">
        <v>399</v>
      </c>
      <c r="H3020" s="4"/>
      <c r="I3020" s="66">
        <v>43.818822300000008</v>
      </c>
      <c r="J3020" s="53">
        <v>15.895120360000002</v>
      </c>
      <c r="K3020" s="53">
        <v>3.5877763809999998</v>
      </c>
      <c r="L3020" s="53">
        <v>4.6997851200000003E-2</v>
      </c>
      <c r="M3020" s="53">
        <v>4.6997851200000003E-2</v>
      </c>
      <c r="N3020" s="53">
        <v>9.3878591299999987E-3</v>
      </c>
      <c r="O3020" s="54">
        <v>0.7409485154339901</v>
      </c>
    </row>
    <row r="3021" spans="1:15" x14ac:dyDescent="0.25">
      <c r="A3021" s="5" t="s">
        <v>224</v>
      </c>
      <c r="B3021" s="4" t="s">
        <v>251</v>
      </c>
      <c r="C3021" s="4" t="s">
        <v>440</v>
      </c>
      <c r="D3021" s="4" t="s">
        <v>125</v>
      </c>
      <c r="E3021" s="4" t="s">
        <v>393</v>
      </c>
      <c r="F3021" s="4" t="s">
        <v>351</v>
      </c>
      <c r="G3021" s="4" t="s">
        <v>399</v>
      </c>
      <c r="H3021" s="4"/>
      <c r="I3021" s="66">
        <v>50.728607250000003</v>
      </c>
      <c r="J3021" s="53">
        <v>28.041702129999997</v>
      </c>
      <c r="K3021" s="53">
        <v>4.7538974899999999</v>
      </c>
      <c r="L3021" s="53">
        <v>5.8526936700000004E-2</v>
      </c>
      <c r="M3021" s="53">
        <v>5.8526936700000004E-2</v>
      </c>
      <c r="N3021" s="53">
        <v>1.1686011959999999E-2</v>
      </c>
      <c r="O3021" s="54">
        <v>1.31720532699545</v>
      </c>
    </row>
    <row r="3022" spans="1:15" x14ac:dyDescent="0.25">
      <c r="A3022" s="5" t="s">
        <v>224</v>
      </c>
      <c r="B3022" s="4" t="s">
        <v>251</v>
      </c>
      <c r="C3022" s="4" t="s">
        <v>440</v>
      </c>
      <c r="D3022" s="4" t="s">
        <v>126</v>
      </c>
      <c r="E3022" s="4" t="s">
        <v>394</v>
      </c>
      <c r="F3022" s="4" t="s">
        <v>351</v>
      </c>
      <c r="G3022" s="4" t="s">
        <v>399</v>
      </c>
      <c r="H3022" s="4"/>
      <c r="I3022" s="66">
        <v>3.2297357400000002</v>
      </c>
      <c r="J3022" s="53">
        <v>0.43361819699999998</v>
      </c>
      <c r="K3022" s="53">
        <v>8.5376308000000012E-2</v>
      </c>
      <c r="L3022" s="53">
        <v>7.5982777800000006E-4</v>
      </c>
      <c r="M3022" s="53">
        <v>7.5982777800000006E-4</v>
      </c>
      <c r="N3022" s="53">
        <v>1.5889396099999999E-4</v>
      </c>
      <c r="O3022" s="54">
        <v>2.3435512784799002E-2</v>
      </c>
    </row>
    <row r="3023" spans="1:15" x14ac:dyDescent="0.25">
      <c r="A3023" s="5" t="s">
        <v>224</v>
      </c>
      <c r="B3023" s="4" t="s">
        <v>251</v>
      </c>
      <c r="C3023" s="4" t="s">
        <v>440</v>
      </c>
      <c r="D3023" s="4" t="s">
        <v>127</v>
      </c>
      <c r="E3023" s="4" t="s">
        <v>354</v>
      </c>
      <c r="F3023" s="4" t="s">
        <v>351</v>
      </c>
      <c r="G3023" s="4" t="s">
        <v>399</v>
      </c>
      <c r="H3023" s="4"/>
      <c r="I3023" s="66">
        <v>0.94718223999999995</v>
      </c>
      <c r="J3023" s="53">
        <v>0.21467208800000001</v>
      </c>
      <c r="K3023" s="53">
        <v>4.4579629600000004E-2</v>
      </c>
      <c r="L3023" s="53">
        <v>7.4742360000000009E-4</v>
      </c>
      <c r="M3023" s="53">
        <v>7.4742360000000009E-4</v>
      </c>
      <c r="N3023" s="53">
        <v>1.4609073700000002E-4</v>
      </c>
      <c r="O3023" s="54">
        <v>8.9428682185539992E-3</v>
      </c>
    </row>
    <row r="3024" spans="1:15" x14ac:dyDescent="0.25">
      <c r="A3024" s="5" t="s">
        <v>224</v>
      </c>
      <c r="B3024" s="4" t="s">
        <v>251</v>
      </c>
      <c r="C3024" s="4" t="s">
        <v>440</v>
      </c>
      <c r="D3024" s="4" t="s">
        <v>128</v>
      </c>
      <c r="E3024" s="4" t="s">
        <v>371</v>
      </c>
      <c r="F3024" s="4" t="s">
        <v>331</v>
      </c>
      <c r="G3024" s="4" t="s">
        <v>402</v>
      </c>
      <c r="H3024" s="4"/>
      <c r="I3024" s="66">
        <v>3.8214142999999999E-2</v>
      </c>
      <c r="J3024" s="53">
        <v>2.7602080000000001E-2</v>
      </c>
      <c r="K3024" s="53">
        <v>5.6113754000000002E-3</v>
      </c>
      <c r="L3024" s="53">
        <v>4.4865028000000002E-5</v>
      </c>
      <c r="M3024" s="53">
        <v>4.4865028000000002E-5</v>
      </c>
      <c r="N3024" s="53">
        <v>8.4443636000000001E-6</v>
      </c>
      <c r="O3024" s="54">
        <v>9.1745934000000005E-5</v>
      </c>
    </row>
    <row r="3025" spans="1:15" x14ac:dyDescent="0.25">
      <c r="A3025" s="5" t="s">
        <v>224</v>
      </c>
      <c r="B3025" s="4" t="s">
        <v>251</v>
      </c>
      <c r="C3025" s="4" t="s">
        <v>440</v>
      </c>
      <c r="D3025" s="4" t="s">
        <v>129</v>
      </c>
      <c r="E3025" s="4" t="s">
        <v>373</v>
      </c>
      <c r="F3025" s="4" t="s">
        <v>338</v>
      </c>
      <c r="G3025" s="4" t="s">
        <v>402</v>
      </c>
      <c r="H3025" s="4"/>
      <c r="I3025" s="66">
        <v>143.84522999999999</v>
      </c>
      <c r="J3025" s="53">
        <v>99.308678</v>
      </c>
      <c r="K3025" s="53">
        <v>14.569596000000001</v>
      </c>
      <c r="L3025" s="53">
        <v>0.23694672</v>
      </c>
      <c r="M3025" s="53">
        <v>0.23694672</v>
      </c>
      <c r="N3025" s="53">
        <v>4.2860635000000001E-2</v>
      </c>
      <c r="O3025" s="54">
        <v>0.23785037879999998</v>
      </c>
    </row>
    <row r="3026" spans="1:15" x14ac:dyDescent="0.25">
      <c r="A3026" s="5" t="s">
        <v>224</v>
      </c>
      <c r="B3026" s="4" t="s">
        <v>251</v>
      </c>
      <c r="C3026" s="4" t="s">
        <v>440</v>
      </c>
      <c r="D3026" s="4" t="s">
        <v>130</v>
      </c>
      <c r="E3026" s="4" t="s">
        <v>337</v>
      </c>
      <c r="F3026" s="4" t="s">
        <v>338</v>
      </c>
      <c r="G3026" s="4" t="s">
        <v>402</v>
      </c>
      <c r="H3026" s="4"/>
      <c r="I3026" s="66">
        <v>6.3221276000000007E-2</v>
      </c>
      <c r="J3026" s="53">
        <v>0.11588652000000001</v>
      </c>
      <c r="K3026" s="53">
        <v>1.6797184999999999E-2</v>
      </c>
      <c r="L3026" s="53">
        <v>2.7984905E-4</v>
      </c>
      <c r="M3026" s="53">
        <v>2.7984905E-4</v>
      </c>
      <c r="N3026" s="53">
        <v>5.0559516E-5</v>
      </c>
      <c r="O3026" s="54">
        <v>2.7395411200000001E-4</v>
      </c>
    </row>
    <row r="3027" spans="1:15" x14ac:dyDescent="0.25">
      <c r="A3027" s="5" t="s">
        <v>224</v>
      </c>
      <c r="B3027" s="4" t="s">
        <v>251</v>
      </c>
      <c r="C3027" s="4" t="s">
        <v>440</v>
      </c>
      <c r="D3027" s="4" t="s">
        <v>131</v>
      </c>
      <c r="E3027" s="4" t="s">
        <v>403</v>
      </c>
      <c r="F3027" s="4" t="s">
        <v>338</v>
      </c>
      <c r="G3027" s="4" t="s">
        <v>402</v>
      </c>
      <c r="H3027" s="4"/>
      <c r="I3027" s="66">
        <v>7.5865522000000005E-2</v>
      </c>
      <c r="J3027" s="53">
        <v>7.0914656000000006E-2</v>
      </c>
      <c r="K3027" s="53">
        <v>9.6249329000000008E-3</v>
      </c>
      <c r="L3027" s="53">
        <v>1.8291122E-4</v>
      </c>
      <c r="M3027" s="53">
        <v>1.8291122E-4</v>
      </c>
      <c r="N3027" s="53">
        <v>3.2970816000000003E-5</v>
      </c>
      <c r="O3027" s="54">
        <v>1.5542368359999998E-4</v>
      </c>
    </row>
    <row r="3028" spans="1:15" x14ac:dyDescent="0.25">
      <c r="A3028" s="5" t="s">
        <v>224</v>
      </c>
      <c r="B3028" s="4" t="s">
        <v>251</v>
      </c>
      <c r="C3028" s="4" t="s">
        <v>440</v>
      </c>
      <c r="D3028" s="4" t="s">
        <v>132</v>
      </c>
      <c r="E3028" s="4" t="s">
        <v>375</v>
      </c>
      <c r="F3028" s="4" t="s">
        <v>338</v>
      </c>
      <c r="G3028" s="4" t="s">
        <v>402</v>
      </c>
      <c r="H3028" s="4"/>
      <c r="I3028" s="66">
        <v>0.35236307</v>
      </c>
      <c r="J3028" s="53">
        <v>0.112515554</v>
      </c>
      <c r="K3028" s="53">
        <v>1.6927278599999998E-2</v>
      </c>
      <c r="L3028" s="53">
        <v>3.4114231000000002E-4</v>
      </c>
      <c r="M3028" s="53">
        <v>3.4114231000000002E-4</v>
      </c>
      <c r="N3028" s="53">
        <v>6.1679404000000002E-5</v>
      </c>
      <c r="O3028" s="54">
        <v>2.6483721080000004E-4</v>
      </c>
    </row>
    <row r="3029" spans="1:15" x14ac:dyDescent="0.25">
      <c r="A3029" s="5" t="s">
        <v>224</v>
      </c>
      <c r="B3029" s="4" t="s">
        <v>251</v>
      </c>
      <c r="C3029" s="4" t="s">
        <v>440</v>
      </c>
      <c r="D3029" s="4" t="s">
        <v>133</v>
      </c>
      <c r="E3029" s="4" t="s">
        <v>376</v>
      </c>
      <c r="F3029" s="4" t="s">
        <v>338</v>
      </c>
      <c r="G3029" s="4" t="s">
        <v>402</v>
      </c>
      <c r="H3029" s="4"/>
      <c r="I3029" s="66">
        <v>0.25288509600000003</v>
      </c>
      <c r="J3029" s="53">
        <v>0.18258397600000001</v>
      </c>
      <c r="K3029" s="53">
        <v>2.55791457E-2</v>
      </c>
      <c r="L3029" s="53">
        <v>1.0818666100000001E-3</v>
      </c>
      <c r="M3029" s="53">
        <v>1.0818666100000001E-3</v>
      </c>
      <c r="N3029" s="53">
        <v>1.9461584100000001E-4</v>
      </c>
      <c r="O3029" s="54">
        <v>3.2423728731999999E-4</v>
      </c>
    </row>
    <row r="3030" spans="1:15" x14ac:dyDescent="0.25">
      <c r="A3030" s="5" t="s">
        <v>224</v>
      </c>
      <c r="B3030" s="4" t="s">
        <v>251</v>
      </c>
      <c r="C3030" s="4" t="s">
        <v>440</v>
      </c>
      <c r="D3030" s="4" t="s">
        <v>134</v>
      </c>
      <c r="E3030" s="4" t="s">
        <v>391</v>
      </c>
      <c r="F3030" s="4" t="s">
        <v>349</v>
      </c>
      <c r="G3030" s="4" t="s">
        <v>402</v>
      </c>
      <c r="H3030" s="4"/>
      <c r="I3030" s="66">
        <v>8.9895055999999996E-4</v>
      </c>
      <c r="J3030" s="53">
        <v>5.5090483999999996E-4</v>
      </c>
      <c r="K3030" s="53">
        <v>1.2347726E-4</v>
      </c>
      <c r="L3030" s="53">
        <v>6.2852808E-7</v>
      </c>
      <c r="M3030" s="53">
        <v>6.2852808E-7</v>
      </c>
      <c r="N3030" s="53">
        <v>1.0971399E-7</v>
      </c>
      <c r="O3030" s="54">
        <v>2.1420183600000001E-6</v>
      </c>
    </row>
    <row r="3031" spans="1:15" x14ac:dyDescent="0.25">
      <c r="A3031" s="5" t="s">
        <v>224</v>
      </c>
      <c r="B3031" s="4" t="s">
        <v>251</v>
      </c>
      <c r="C3031" s="4" t="s">
        <v>440</v>
      </c>
      <c r="D3031" s="4" t="s">
        <v>135</v>
      </c>
      <c r="E3031" s="4" t="s">
        <v>392</v>
      </c>
      <c r="F3031" s="4" t="s">
        <v>349</v>
      </c>
      <c r="G3031" s="4" t="s">
        <v>402</v>
      </c>
      <c r="H3031" s="4"/>
      <c r="I3031" s="66">
        <v>1.0192685230000001E-3</v>
      </c>
      <c r="J3031" s="53">
        <v>2.6370485499999999E-3</v>
      </c>
      <c r="K3031" s="53">
        <v>5.8754652270000002E-4</v>
      </c>
      <c r="L3031" s="53">
        <v>3.0379141230000003E-6</v>
      </c>
      <c r="M3031" s="53">
        <v>3.0379141230000003E-6</v>
      </c>
      <c r="N3031" s="53">
        <v>5.2812683379999997E-7</v>
      </c>
      <c r="O3031" s="54">
        <v>1.02125857232E-5</v>
      </c>
    </row>
    <row r="3032" spans="1:15" x14ac:dyDescent="0.25">
      <c r="A3032" s="5" t="s">
        <v>224</v>
      </c>
      <c r="B3032" s="4" t="s">
        <v>251</v>
      </c>
      <c r="C3032" s="4" t="s">
        <v>440</v>
      </c>
      <c r="D3032" s="4" t="s">
        <v>136</v>
      </c>
      <c r="E3032" s="4" t="s">
        <v>350</v>
      </c>
      <c r="F3032" s="4" t="s">
        <v>351</v>
      </c>
      <c r="G3032" s="4" t="s">
        <v>402</v>
      </c>
      <c r="H3032" s="4"/>
      <c r="I3032" s="66">
        <v>114.01125199999998</v>
      </c>
      <c r="J3032" s="53">
        <v>21.27681304</v>
      </c>
      <c r="K3032" s="53">
        <v>6.5107517339999994</v>
      </c>
      <c r="L3032" s="53">
        <v>4.6156187289999998E-2</v>
      </c>
      <c r="M3032" s="53">
        <v>4.6156187289999998E-2</v>
      </c>
      <c r="N3032" s="53">
        <v>9.2000916030000011E-3</v>
      </c>
      <c r="O3032" s="54">
        <v>7.9987846228000009E-2</v>
      </c>
    </row>
    <row r="3033" spans="1:15" x14ac:dyDescent="0.25">
      <c r="A3033" s="5" t="s">
        <v>224</v>
      </c>
      <c r="B3033" s="4" t="s">
        <v>251</v>
      </c>
      <c r="C3033" s="4" t="s">
        <v>440</v>
      </c>
      <c r="D3033" s="4" t="s">
        <v>137</v>
      </c>
      <c r="E3033" s="4" t="s">
        <v>352</v>
      </c>
      <c r="F3033" s="4" t="s">
        <v>351</v>
      </c>
      <c r="G3033" s="4" t="s">
        <v>402</v>
      </c>
      <c r="H3033" s="4"/>
      <c r="I3033" s="66">
        <v>2.1936586550000001</v>
      </c>
      <c r="J3033" s="53">
        <v>0.98424784129999998</v>
      </c>
      <c r="K3033" s="53">
        <v>0.27454901740000004</v>
      </c>
      <c r="L3033" s="53">
        <v>2.3515532040000002E-3</v>
      </c>
      <c r="M3033" s="53">
        <v>2.3515532040000002E-3</v>
      </c>
      <c r="N3033" s="53">
        <v>4.5876475779999996E-4</v>
      </c>
      <c r="O3033" s="54">
        <v>3.3824789440000001E-3</v>
      </c>
    </row>
    <row r="3034" spans="1:15" x14ac:dyDescent="0.25">
      <c r="A3034" s="5" t="s">
        <v>224</v>
      </c>
      <c r="B3034" s="4" t="s">
        <v>251</v>
      </c>
      <c r="C3034" s="4" t="s">
        <v>440</v>
      </c>
      <c r="D3034" s="4" t="s">
        <v>138</v>
      </c>
      <c r="E3034" s="4" t="s">
        <v>353</v>
      </c>
      <c r="F3034" s="4" t="s">
        <v>351</v>
      </c>
      <c r="G3034" s="4" t="s">
        <v>402</v>
      </c>
      <c r="H3034" s="4"/>
      <c r="I3034" s="66">
        <v>1.7572859300000001</v>
      </c>
      <c r="J3034" s="53">
        <v>1.20359558</v>
      </c>
      <c r="K3034" s="53">
        <v>0.28128750299999999</v>
      </c>
      <c r="L3034" s="53">
        <v>3.3457828000000001E-3</v>
      </c>
      <c r="M3034" s="53">
        <v>3.3457828000000001E-3</v>
      </c>
      <c r="N3034" s="53">
        <v>6.3423357E-4</v>
      </c>
      <c r="O3034" s="54">
        <v>3.4604846399999998E-3</v>
      </c>
    </row>
    <row r="3035" spans="1:15" x14ac:dyDescent="0.25">
      <c r="A3035" s="5" t="s">
        <v>224</v>
      </c>
      <c r="B3035" s="4" t="s">
        <v>251</v>
      </c>
      <c r="C3035" s="4" t="s">
        <v>440</v>
      </c>
      <c r="D3035" s="4" t="s">
        <v>139</v>
      </c>
      <c r="E3035" s="4" t="s">
        <v>404</v>
      </c>
      <c r="F3035" s="4" t="s">
        <v>351</v>
      </c>
      <c r="G3035" s="4" t="s">
        <v>402</v>
      </c>
      <c r="H3035" s="4"/>
      <c r="I3035" s="66">
        <v>3.31407549</v>
      </c>
      <c r="J3035" s="53">
        <v>11.303971170000001</v>
      </c>
      <c r="K3035" s="53">
        <v>2.1701705170000003</v>
      </c>
      <c r="L3035" s="53">
        <v>0.1335815866</v>
      </c>
      <c r="M3035" s="53">
        <v>0.1335815866</v>
      </c>
      <c r="N3035" s="53">
        <v>2.2398700110000003E-2</v>
      </c>
      <c r="O3035" s="54">
        <v>2.1837833399999999E-2</v>
      </c>
    </row>
    <row r="3036" spans="1:15" x14ac:dyDescent="0.25">
      <c r="A3036" s="5" t="s">
        <v>224</v>
      </c>
      <c r="B3036" s="4" t="s">
        <v>251</v>
      </c>
      <c r="C3036" s="4" t="s">
        <v>440</v>
      </c>
      <c r="D3036" s="4" t="s">
        <v>140</v>
      </c>
      <c r="E3036" s="4" t="s">
        <v>354</v>
      </c>
      <c r="F3036" s="4" t="s">
        <v>351</v>
      </c>
      <c r="G3036" s="4" t="s">
        <v>402</v>
      </c>
      <c r="H3036" s="4"/>
      <c r="I3036" s="66">
        <v>0</v>
      </c>
      <c r="J3036" s="53">
        <v>0</v>
      </c>
      <c r="K3036" s="53">
        <v>0</v>
      </c>
      <c r="L3036" s="53">
        <v>0</v>
      </c>
      <c r="M3036" s="53">
        <v>0</v>
      </c>
      <c r="N3036" s="53">
        <v>0</v>
      </c>
      <c r="O3036" s="54">
        <v>0</v>
      </c>
    </row>
    <row r="3037" spans="1:15" x14ac:dyDescent="0.25">
      <c r="A3037" s="5" t="s">
        <v>224</v>
      </c>
      <c r="B3037" s="4" t="s">
        <v>251</v>
      </c>
      <c r="C3037" s="4" t="s">
        <v>440</v>
      </c>
      <c r="D3037" s="4" t="s">
        <v>141</v>
      </c>
      <c r="E3037" s="4" t="s">
        <v>397</v>
      </c>
      <c r="F3037" s="4" t="s">
        <v>338</v>
      </c>
      <c r="G3037" s="4" t="s">
        <v>402</v>
      </c>
      <c r="H3037" s="4"/>
      <c r="I3037" s="66">
        <v>0.2186197292</v>
      </c>
      <c r="J3037" s="53">
        <v>5.6262800700000004E-2</v>
      </c>
      <c r="K3037" s="53">
        <v>1.0571663700000001E-2</v>
      </c>
      <c r="L3037" s="53">
        <v>6.2487486499999999E-4</v>
      </c>
      <c r="M3037" s="53">
        <v>6.2487486499999999E-4</v>
      </c>
      <c r="N3037" s="53">
        <v>1.0968666599999999E-4</v>
      </c>
      <c r="O3037" s="54">
        <v>1.0361685400000001E-4</v>
      </c>
    </row>
    <row r="3038" spans="1:15" x14ac:dyDescent="0.25">
      <c r="A3038" s="5" t="s">
        <v>224</v>
      </c>
      <c r="B3038" s="4" t="s">
        <v>251</v>
      </c>
      <c r="C3038" s="4" t="s">
        <v>440</v>
      </c>
      <c r="D3038" s="4" t="s">
        <v>142</v>
      </c>
      <c r="E3038" s="4" t="s">
        <v>405</v>
      </c>
      <c r="F3038" s="4" t="s">
        <v>325</v>
      </c>
      <c r="G3038" s="4" t="s">
        <v>406</v>
      </c>
      <c r="H3038" s="4"/>
      <c r="I3038" s="66">
        <v>73.737110801000028</v>
      </c>
      <c r="J3038" s="53">
        <v>2.4926664019999998</v>
      </c>
      <c r="K3038" s="53">
        <v>2.5220777866999997</v>
      </c>
      <c r="L3038" s="53">
        <v>0.36043111380999998</v>
      </c>
      <c r="M3038" s="53">
        <v>0.34961818039569992</v>
      </c>
      <c r="N3038" s="53">
        <v>5.0238211871999989E-3</v>
      </c>
      <c r="O3038" s="54">
        <v>0.64807742070396002</v>
      </c>
    </row>
    <row r="3039" spans="1:15" x14ac:dyDescent="0.25">
      <c r="A3039" s="5" t="s">
        <v>224</v>
      </c>
      <c r="B3039" s="4" t="s">
        <v>251</v>
      </c>
      <c r="C3039" s="4" t="s">
        <v>440</v>
      </c>
      <c r="D3039" s="4" t="s">
        <v>143</v>
      </c>
      <c r="E3039" s="4" t="s">
        <v>359</v>
      </c>
      <c r="F3039" s="4" t="s">
        <v>331</v>
      </c>
      <c r="G3039" s="4" t="s">
        <v>406</v>
      </c>
      <c r="H3039" s="4"/>
      <c r="I3039" s="66">
        <v>31.43081196</v>
      </c>
      <c r="J3039" s="53">
        <v>3.8125069855000002</v>
      </c>
      <c r="K3039" s="53">
        <v>7.8566788394999998</v>
      </c>
      <c r="L3039" s="53">
        <v>0.66089983058000001</v>
      </c>
      <c r="M3039" s="53">
        <v>0.64107283566259998</v>
      </c>
      <c r="N3039" s="53">
        <v>2.2208074261999999E-2</v>
      </c>
      <c r="O3039" s="54">
        <v>0.63852810711326913</v>
      </c>
    </row>
    <row r="3040" spans="1:15" x14ac:dyDescent="0.25">
      <c r="A3040" s="5" t="s">
        <v>224</v>
      </c>
      <c r="B3040" s="4" t="s">
        <v>251</v>
      </c>
      <c r="C3040" s="4" t="s">
        <v>440</v>
      </c>
      <c r="D3040" s="4" t="s">
        <v>144</v>
      </c>
      <c r="E3040" s="4" t="s">
        <v>330</v>
      </c>
      <c r="F3040" s="4" t="s">
        <v>331</v>
      </c>
      <c r="G3040" s="4" t="s">
        <v>406</v>
      </c>
      <c r="H3040" s="4"/>
      <c r="I3040" s="66">
        <v>3.4750245</v>
      </c>
      <c r="J3040" s="53">
        <v>1.4695868000000001E-2</v>
      </c>
      <c r="K3040" s="53">
        <v>1.8216211E-2</v>
      </c>
      <c r="L3040" s="53">
        <v>1.9781351999999999E-3</v>
      </c>
      <c r="M3040" s="53">
        <v>1.9187911439999998E-3</v>
      </c>
      <c r="N3040" s="53">
        <v>3.6680147000000003E-5</v>
      </c>
      <c r="O3040" s="54">
        <v>2.7575231785920001E-3</v>
      </c>
    </row>
    <row r="3041" spans="1:15" x14ac:dyDescent="0.25">
      <c r="A3041" s="5" t="s">
        <v>224</v>
      </c>
      <c r="B3041" s="4" t="s">
        <v>251</v>
      </c>
      <c r="C3041" s="4" t="s">
        <v>440</v>
      </c>
      <c r="D3041" s="4" t="s">
        <v>145</v>
      </c>
      <c r="E3041" s="4" t="s">
        <v>332</v>
      </c>
      <c r="F3041" s="4" t="s">
        <v>331</v>
      </c>
      <c r="G3041" s="4" t="s">
        <v>406</v>
      </c>
      <c r="H3041" s="4"/>
      <c r="I3041" s="66">
        <v>30.328658440000002</v>
      </c>
      <c r="J3041" s="53">
        <v>0.2110101187</v>
      </c>
      <c r="K3041" s="53">
        <v>0.286501952</v>
      </c>
      <c r="L3041" s="53">
        <v>2.905048579E-2</v>
      </c>
      <c r="M3041" s="53">
        <v>2.8178971216299996E-2</v>
      </c>
      <c r="N3041" s="53">
        <v>6.0420448500000002E-4</v>
      </c>
      <c r="O3041" s="54">
        <v>4.2108607511919E-2</v>
      </c>
    </row>
    <row r="3042" spans="1:15" x14ac:dyDescent="0.25">
      <c r="A3042" s="5" t="s">
        <v>224</v>
      </c>
      <c r="B3042" s="4" t="s">
        <v>251</v>
      </c>
      <c r="C3042" s="4" t="s">
        <v>440</v>
      </c>
      <c r="D3042" s="4" t="s">
        <v>146</v>
      </c>
      <c r="E3042" s="4" t="s">
        <v>360</v>
      </c>
      <c r="F3042" s="4" t="s">
        <v>331</v>
      </c>
      <c r="G3042" s="4" t="s">
        <v>406</v>
      </c>
      <c r="H3042" s="4"/>
      <c r="I3042" s="66">
        <v>112.71784019999998</v>
      </c>
      <c r="J3042" s="53">
        <v>11.417674736999999</v>
      </c>
      <c r="K3042" s="53">
        <v>20.813224752</v>
      </c>
      <c r="L3042" s="53">
        <v>1.8872426269</v>
      </c>
      <c r="M3042" s="53">
        <v>1.8306253480929997</v>
      </c>
      <c r="N3042" s="53">
        <v>5.5922410058999998E-2</v>
      </c>
      <c r="O3042" s="54">
        <v>1.733939856019449</v>
      </c>
    </row>
    <row r="3043" spans="1:15" x14ac:dyDescent="0.25">
      <c r="A3043" s="5" t="s">
        <v>224</v>
      </c>
      <c r="B3043" s="4" t="s">
        <v>251</v>
      </c>
      <c r="C3043" s="4" t="s">
        <v>440</v>
      </c>
      <c r="D3043" s="4" t="s">
        <v>147</v>
      </c>
      <c r="E3043" s="4" t="s">
        <v>407</v>
      </c>
      <c r="F3043" s="4" t="s">
        <v>331</v>
      </c>
      <c r="G3043" s="4" t="s">
        <v>406</v>
      </c>
      <c r="H3043" s="4"/>
      <c r="I3043" s="66">
        <v>23.955623246600002</v>
      </c>
      <c r="J3043" s="53">
        <v>9.8165615288999994</v>
      </c>
      <c r="K3043" s="53">
        <v>21.872544946999998</v>
      </c>
      <c r="L3043" s="53">
        <v>1.3237451770599999</v>
      </c>
      <c r="M3043" s="53">
        <v>1.2840328217482</v>
      </c>
      <c r="N3043" s="53">
        <v>5.9702055299399995E-2</v>
      </c>
      <c r="O3043" s="54">
        <v>1.3116016825840187</v>
      </c>
    </row>
    <row r="3044" spans="1:15" x14ac:dyDescent="0.25">
      <c r="A3044" s="5" t="s">
        <v>224</v>
      </c>
      <c r="B3044" s="4" t="s">
        <v>251</v>
      </c>
      <c r="C3044" s="4" t="s">
        <v>440</v>
      </c>
      <c r="D3044" s="4" t="s">
        <v>148</v>
      </c>
      <c r="E3044" s="4" t="s">
        <v>333</v>
      </c>
      <c r="F3044" s="4" t="s">
        <v>331</v>
      </c>
      <c r="G3044" s="4" t="s">
        <v>406</v>
      </c>
      <c r="H3044" s="4"/>
      <c r="I3044" s="66">
        <v>11.028014178000001</v>
      </c>
      <c r="J3044" s="53">
        <v>0.69792911780000011</v>
      </c>
      <c r="K3044" s="53">
        <v>1.3160670863000001</v>
      </c>
      <c r="L3044" s="53">
        <v>0.11828810306</v>
      </c>
      <c r="M3044" s="53">
        <v>0.11473945996819999</v>
      </c>
      <c r="N3044" s="53">
        <v>3.3625661043000001E-3</v>
      </c>
      <c r="O3044" s="54">
        <v>0.11640110735890259</v>
      </c>
    </row>
    <row r="3045" spans="1:15" x14ac:dyDescent="0.25">
      <c r="A3045" s="5" t="s">
        <v>224</v>
      </c>
      <c r="B3045" s="4" t="s">
        <v>251</v>
      </c>
      <c r="C3045" s="4" t="s">
        <v>440</v>
      </c>
      <c r="D3045" s="4" t="s">
        <v>149</v>
      </c>
      <c r="E3045" s="4" t="s">
        <v>361</v>
      </c>
      <c r="F3045" s="4" t="s">
        <v>331</v>
      </c>
      <c r="G3045" s="4" t="s">
        <v>406</v>
      </c>
      <c r="H3045" s="4"/>
      <c r="I3045" s="66">
        <v>4.7522245579999991</v>
      </c>
      <c r="J3045" s="53">
        <v>0.53117261857999998</v>
      </c>
      <c r="K3045" s="53">
        <v>0.9432890825700001</v>
      </c>
      <c r="L3045" s="53">
        <v>7.6547716678000005E-2</v>
      </c>
      <c r="M3045" s="53">
        <v>7.4251285177659998E-2</v>
      </c>
      <c r="N3045" s="53">
        <v>2.0256432514699999E-3</v>
      </c>
      <c r="O3045" s="54">
        <v>7.7236517131327703E-2</v>
      </c>
    </row>
    <row r="3046" spans="1:15" x14ac:dyDescent="0.25">
      <c r="A3046" s="5" t="s">
        <v>224</v>
      </c>
      <c r="B3046" s="4" t="s">
        <v>251</v>
      </c>
      <c r="C3046" s="4" t="s">
        <v>440</v>
      </c>
      <c r="D3046" s="4" t="s">
        <v>150</v>
      </c>
      <c r="E3046" s="4" t="s">
        <v>334</v>
      </c>
      <c r="F3046" s="4" t="s">
        <v>331</v>
      </c>
      <c r="G3046" s="4" t="s">
        <v>406</v>
      </c>
      <c r="H3046" s="4"/>
      <c r="I3046" s="66">
        <v>88.930779431000005</v>
      </c>
      <c r="J3046" s="53">
        <v>1.3991168568999999</v>
      </c>
      <c r="K3046" s="53">
        <v>2.7425089617999996</v>
      </c>
      <c r="L3046" s="53">
        <v>0.22861697455999999</v>
      </c>
      <c r="M3046" s="53">
        <v>0.22175846532320001</v>
      </c>
      <c r="N3046" s="53">
        <v>6.2197969418000005E-3</v>
      </c>
      <c r="O3046" s="54">
        <v>0.3280724192471895</v>
      </c>
    </row>
    <row r="3047" spans="1:15" x14ac:dyDescent="0.25">
      <c r="A3047" s="5" t="s">
        <v>224</v>
      </c>
      <c r="B3047" s="4" t="s">
        <v>251</v>
      </c>
      <c r="C3047" s="4" t="s">
        <v>440</v>
      </c>
      <c r="D3047" s="4" t="s">
        <v>151</v>
      </c>
      <c r="E3047" s="4" t="s">
        <v>362</v>
      </c>
      <c r="F3047" s="4" t="s">
        <v>331</v>
      </c>
      <c r="G3047" s="4" t="s">
        <v>406</v>
      </c>
      <c r="H3047" s="4"/>
      <c r="I3047" s="66">
        <v>80.703547321100004</v>
      </c>
      <c r="J3047" s="53">
        <v>6.8373827046899995</v>
      </c>
      <c r="K3047" s="53">
        <v>10.744729388589999</v>
      </c>
      <c r="L3047" s="53">
        <v>1.0533615655690001</v>
      </c>
      <c r="M3047" s="53">
        <v>1.02176071860193</v>
      </c>
      <c r="N3047" s="53">
        <v>2.6572629365809997E-2</v>
      </c>
      <c r="O3047" s="54">
        <v>0.97645309289383864</v>
      </c>
    </row>
    <row r="3048" spans="1:15" x14ac:dyDescent="0.25">
      <c r="A3048" s="5" t="s">
        <v>224</v>
      </c>
      <c r="B3048" s="4" t="s">
        <v>251</v>
      </c>
      <c r="C3048" s="4" t="s">
        <v>440</v>
      </c>
      <c r="D3048" s="4" t="s">
        <v>152</v>
      </c>
      <c r="E3048" s="4" t="s">
        <v>363</v>
      </c>
      <c r="F3048" s="4" t="s">
        <v>331</v>
      </c>
      <c r="G3048" s="4" t="s">
        <v>406</v>
      </c>
      <c r="H3048" s="4"/>
      <c r="I3048" s="66">
        <v>56.067180516000008</v>
      </c>
      <c r="J3048" s="53">
        <v>4.3188648722400007</v>
      </c>
      <c r="K3048" s="53">
        <v>12.573231489180001</v>
      </c>
      <c r="L3048" s="53">
        <v>0.76588838321600006</v>
      </c>
      <c r="M3048" s="53">
        <v>0.74291173171951996</v>
      </c>
      <c r="N3048" s="53">
        <v>2.2742154456800005E-2</v>
      </c>
      <c r="O3048" s="54">
        <v>1.0309002181245142</v>
      </c>
    </row>
    <row r="3049" spans="1:15" x14ac:dyDescent="0.25">
      <c r="A3049" s="5" t="s">
        <v>224</v>
      </c>
      <c r="B3049" s="4" t="s">
        <v>251</v>
      </c>
      <c r="C3049" s="4" t="s">
        <v>440</v>
      </c>
      <c r="D3049" s="4" t="s">
        <v>153</v>
      </c>
      <c r="E3049" s="4" t="s">
        <v>408</v>
      </c>
      <c r="F3049" s="4" t="s">
        <v>331</v>
      </c>
      <c r="G3049" s="4" t="s">
        <v>406</v>
      </c>
      <c r="H3049" s="4"/>
      <c r="I3049" s="66">
        <v>176.93447570909996</v>
      </c>
      <c r="J3049" s="53">
        <v>31.604770558400002</v>
      </c>
      <c r="K3049" s="53">
        <v>72.255158603200002</v>
      </c>
      <c r="L3049" s="53">
        <v>5.7804215104000001</v>
      </c>
      <c r="M3049" s="53">
        <v>5.6070088650880008</v>
      </c>
      <c r="N3049" s="53">
        <v>0.22344442344959997</v>
      </c>
      <c r="O3049" s="54">
        <v>5.5045481462338106</v>
      </c>
    </row>
    <row r="3050" spans="1:15" x14ac:dyDescent="0.25">
      <c r="A3050" s="5" t="s">
        <v>224</v>
      </c>
      <c r="B3050" s="4" t="s">
        <v>251</v>
      </c>
      <c r="C3050" s="4" t="s">
        <v>440</v>
      </c>
      <c r="D3050" s="4" t="s">
        <v>154</v>
      </c>
      <c r="E3050" s="4" t="s">
        <v>335</v>
      </c>
      <c r="F3050" s="4" t="s">
        <v>331</v>
      </c>
      <c r="G3050" s="4" t="s">
        <v>406</v>
      </c>
      <c r="H3050" s="4"/>
      <c r="I3050" s="66">
        <v>9.1024868431000012</v>
      </c>
      <c r="J3050" s="53">
        <v>0.52116446948000006</v>
      </c>
      <c r="K3050" s="53">
        <v>0.75528247520000003</v>
      </c>
      <c r="L3050" s="53">
        <v>8.094284789999999E-2</v>
      </c>
      <c r="M3050" s="53">
        <v>7.8514562462999996E-2</v>
      </c>
      <c r="N3050" s="53">
        <v>1.891075625E-3</v>
      </c>
      <c r="O3050" s="54">
        <v>7.1623227519698393E-2</v>
      </c>
    </row>
    <row r="3051" spans="1:15" x14ac:dyDescent="0.25">
      <c r="A3051" s="5" t="s">
        <v>224</v>
      </c>
      <c r="B3051" s="4" t="s">
        <v>251</v>
      </c>
      <c r="C3051" s="4" t="s">
        <v>440</v>
      </c>
      <c r="D3051" s="4" t="s">
        <v>155</v>
      </c>
      <c r="E3051" s="4" t="s">
        <v>364</v>
      </c>
      <c r="F3051" s="4" t="s">
        <v>331</v>
      </c>
      <c r="G3051" s="4" t="s">
        <v>406</v>
      </c>
      <c r="H3051" s="4"/>
      <c r="I3051" s="66">
        <v>20.136985840999998</v>
      </c>
      <c r="J3051" s="53">
        <v>0.2328672319</v>
      </c>
      <c r="K3051" s="53">
        <v>0.492811371</v>
      </c>
      <c r="L3051" s="53">
        <v>3.9511072400000007E-2</v>
      </c>
      <c r="M3051" s="53">
        <v>3.8325740227999998E-2</v>
      </c>
      <c r="N3051" s="53">
        <v>8.92439182E-4</v>
      </c>
      <c r="O3051" s="54">
        <v>5.4714948851861997E-2</v>
      </c>
    </row>
    <row r="3052" spans="1:15" x14ac:dyDescent="0.25">
      <c r="A3052" s="5" t="s">
        <v>224</v>
      </c>
      <c r="B3052" s="4" t="s">
        <v>251</v>
      </c>
      <c r="C3052" s="4" t="s">
        <v>440</v>
      </c>
      <c r="D3052" s="4" t="s">
        <v>156</v>
      </c>
      <c r="E3052" s="4" t="s">
        <v>365</v>
      </c>
      <c r="F3052" s="4" t="s">
        <v>331</v>
      </c>
      <c r="G3052" s="4" t="s">
        <v>406</v>
      </c>
      <c r="H3052" s="4"/>
      <c r="I3052" s="66">
        <v>46.076479960000007</v>
      </c>
      <c r="J3052" s="53">
        <v>5.4365549849299999</v>
      </c>
      <c r="K3052" s="53">
        <v>20.825380477300001</v>
      </c>
      <c r="L3052" s="53">
        <v>1.037667975925</v>
      </c>
      <c r="M3052" s="53">
        <v>1.00653793664725</v>
      </c>
      <c r="N3052" s="53">
        <v>5.1218862550899996E-2</v>
      </c>
      <c r="O3052" s="54">
        <v>1.4161250412054205</v>
      </c>
    </row>
    <row r="3053" spans="1:15" x14ac:dyDescent="0.25">
      <c r="A3053" s="5" t="s">
        <v>224</v>
      </c>
      <c r="B3053" s="4" t="s">
        <v>251</v>
      </c>
      <c r="C3053" s="4" t="s">
        <v>440</v>
      </c>
      <c r="D3053" s="4" t="s">
        <v>157</v>
      </c>
      <c r="E3053" s="4" t="s">
        <v>409</v>
      </c>
      <c r="F3053" s="4" t="s">
        <v>331</v>
      </c>
      <c r="G3053" s="4" t="s">
        <v>406</v>
      </c>
      <c r="H3053" s="4"/>
      <c r="I3053" s="66">
        <v>42.186527376999997</v>
      </c>
      <c r="J3053" s="53">
        <v>6.8974521348</v>
      </c>
      <c r="K3053" s="53">
        <v>17.919440659299998</v>
      </c>
      <c r="L3053" s="53">
        <v>1.32961544019</v>
      </c>
      <c r="M3053" s="53">
        <v>1.2897269769843001</v>
      </c>
      <c r="N3053" s="53">
        <v>5.5368889441199998E-2</v>
      </c>
      <c r="O3053" s="54">
        <v>1.3919991960112792</v>
      </c>
    </row>
    <row r="3054" spans="1:15" x14ac:dyDescent="0.25">
      <c r="A3054" s="5" t="s">
        <v>224</v>
      </c>
      <c r="B3054" s="4" t="s">
        <v>251</v>
      </c>
      <c r="C3054" s="4" t="s">
        <v>440</v>
      </c>
      <c r="D3054" s="4" t="s">
        <v>158</v>
      </c>
      <c r="E3054" s="4" t="s">
        <v>410</v>
      </c>
      <c r="F3054" s="4" t="s">
        <v>331</v>
      </c>
      <c r="G3054" s="4" t="s">
        <v>406</v>
      </c>
      <c r="H3054" s="4"/>
      <c r="I3054" s="66">
        <v>22.211625685000001</v>
      </c>
      <c r="J3054" s="53">
        <v>25.597572866600004</v>
      </c>
      <c r="K3054" s="53">
        <v>71.179581255000002</v>
      </c>
      <c r="L3054" s="53">
        <v>3.7495662517000001</v>
      </c>
      <c r="M3054" s="53">
        <v>3.6370792641489995</v>
      </c>
      <c r="N3054" s="53">
        <v>0.18721396408399998</v>
      </c>
      <c r="O3054" s="54">
        <v>4.2445263570039717</v>
      </c>
    </row>
    <row r="3055" spans="1:15" x14ac:dyDescent="0.25">
      <c r="A3055" s="5" t="s">
        <v>224</v>
      </c>
      <c r="B3055" s="4" t="s">
        <v>251</v>
      </c>
      <c r="C3055" s="4" t="s">
        <v>440</v>
      </c>
      <c r="D3055" s="4" t="s">
        <v>159</v>
      </c>
      <c r="E3055" s="4" t="s">
        <v>336</v>
      </c>
      <c r="F3055" s="4" t="s">
        <v>331</v>
      </c>
      <c r="G3055" s="4" t="s">
        <v>406</v>
      </c>
      <c r="H3055" s="4"/>
      <c r="I3055" s="66">
        <v>12.480262328</v>
      </c>
      <c r="J3055" s="53">
        <v>1.3456217955000001</v>
      </c>
      <c r="K3055" s="53">
        <v>3.8920380033000006</v>
      </c>
      <c r="L3055" s="53">
        <v>0.22342665947000001</v>
      </c>
      <c r="M3055" s="53">
        <v>0.21672385968589999</v>
      </c>
      <c r="N3055" s="53">
        <v>9.1128182446000017E-3</v>
      </c>
      <c r="O3055" s="54">
        <v>0.27720026906933787</v>
      </c>
    </row>
    <row r="3056" spans="1:15" x14ac:dyDescent="0.25">
      <c r="A3056" s="5" t="s">
        <v>224</v>
      </c>
      <c r="B3056" s="4" t="s">
        <v>251</v>
      </c>
      <c r="C3056" s="4" t="s">
        <v>440</v>
      </c>
      <c r="D3056" s="4" t="s">
        <v>160</v>
      </c>
      <c r="E3056" s="4" t="s">
        <v>366</v>
      </c>
      <c r="F3056" s="4" t="s">
        <v>331</v>
      </c>
      <c r="G3056" s="4" t="s">
        <v>406</v>
      </c>
      <c r="H3056" s="4"/>
      <c r="I3056" s="66">
        <v>157.23187934700002</v>
      </c>
      <c r="J3056" s="53">
        <v>18.666766221499998</v>
      </c>
      <c r="K3056" s="53">
        <v>28.32256054522</v>
      </c>
      <c r="L3056" s="53">
        <v>2.955346339324</v>
      </c>
      <c r="M3056" s="53">
        <v>2.86668594914428</v>
      </c>
      <c r="N3056" s="53">
        <v>7.291996541689999E-2</v>
      </c>
      <c r="O3056" s="54">
        <v>2.579770836568493</v>
      </c>
    </row>
    <row r="3057" spans="1:15" x14ac:dyDescent="0.25">
      <c r="A3057" s="5" t="s">
        <v>224</v>
      </c>
      <c r="B3057" s="4" t="s">
        <v>251</v>
      </c>
      <c r="C3057" s="4" t="s">
        <v>440</v>
      </c>
      <c r="D3057" s="4" t="s">
        <v>161</v>
      </c>
      <c r="E3057" s="4" t="s">
        <v>367</v>
      </c>
      <c r="F3057" s="4" t="s">
        <v>331</v>
      </c>
      <c r="G3057" s="4" t="s">
        <v>406</v>
      </c>
      <c r="H3057" s="4"/>
      <c r="I3057" s="66">
        <v>195.78778185199999</v>
      </c>
      <c r="J3057" s="53">
        <v>40.942146229500004</v>
      </c>
      <c r="K3057" s="53">
        <v>97.771925256799989</v>
      </c>
      <c r="L3057" s="53">
        <v>6.6172339953799995</v>
      </c>
      <c r="M3057" s="53">
        <v>6.4187169755185982</v>
      </c>
      <c r="N3057" s="53">
        <v>0.24393586281189997</v>
      </c>
      <c r="O3057" s="54">
        <v>6.8766684954852089</v>
      </c>
    </row>
    <row r="3058" spans="1:15" x14ac:dyDescent="0.25">
      <c r="A3058" s="5" t="s">
        <v>224</v>
      </c>
      <c r="B3058" s="4" t="s">
        <v>251</v>
      </c>
      <c r="C3058" s="4" t="s">
        <v>440</v>
      </c>
      <c r="D3058" s="4" t="s">
        <v>162</v>
      </c>
      <c r="E3058" s="4" t="s">
        <v>368</v>
      </c>
      <c r="F3058" s="4" t="s">
        <v>331</v>
      </c>
      <c r="G3058" s="4" t="s">
        <v>406</v>
      </c>
      <c r="H3058" s="4"/>
      <c r="I3058" s="66">
        <v>472.03923634260008</v>
      </c>
      <c r="J3058" s="53">
        <v>67.320914291799994</v>
      </c>
      <c r="K3058" s="53">
        <v>69.482465761550003</v>
      </c>
      <c r="L3058" s="53">
        <v>10.670482183376</v>
      </c>
      <c r="M3058" s="53">
        <v>10.35036771787472</v>
      </c>
      <c r="N3058" s="53">
        <v>0.15055264338711999</v>
      </c>
      <c r="O3058" s="54">
        <v>14.091320107196571</v>
      </c>
    </row>
    <row r="3059" spans="1:15" x14ac:dyDescent="0.25">
      <c r="A3059" s="5" t="s">
        <v>224</v>
      </c>
      <c r="B3059" s="4" t="s">
        <v>251</v>
      </c>
      <c r="C3059" s="4" t="s">
        <v>440</v>
      </c>
      <c r="D3059" s="4" t="s">
        <v>163</v>
      </c>
      <c r="E3059" s="4" t="s">
        <v>411</v>
      </c>
      <c r="F3059" s="4" t="s">
        <v>331</v>
      </c>
      <c r="G3059" s="4" t="s">
        <v>406</v>
      </c>
      <c r="H3059" s="4"/>
      <c r="I3059" s="66">
        <v>135.97327506600001</v>
      </c>
      <c r="J3059" s="53">
        <v>35.623449954999998</v>
      </c>
      <c r="K3059" s="53">
        <v>81.946374562000017</v>
      </c>
      <c r="L3059" s="53">
        <v>5.5846039729000001</v>
      </c>
      <c r="M3059" s="53">
        <v>5.4170658537129999</v>
      </c>
      <c r="N3059" s="53">
        <v>0.22243171864</v>
      </c>
      <c r="O3059" s="54">
        <v>5.6567361053838949</v>
      </c>
    </row>
    <row r="3060" spans="1:15" x14ac:dyDescent="0.25">
      <c r="A3060" s="5" t="s">
        <v>224</v>
      </c>
      <c r="B3060" s="4" t="s">
        <v>251</v>
      </c>
      <c r="C3060" s="4" t="s">
        <v>440</v>
      </c>
      <c r="D3060" s="4" t="s">
        <v>164</v>
      </c>
      <c r="E3060" s="4" t="s">
        <v>369</v>
      </c>
      <c r="F3060" s="4" t="s">
        <v>331</v>
      </c>
      <c r="G3060" s="4" t="s">
        <v>406</v>
      </c>
      <c r="H3060" s="4"/>
      <c r="I3060" s="66">
        <v>734.5979959</v>
      </c>
      <c r="J3060" s="53">
        <v>56.363024977899997</v>
      </c>
      <c r="K3060" s="53">
        <v>48.040051031900006</v>
      </c>
      <c r="L3060" s="53">
        <v>8.7047226889600005</v>
      </c>
      <c r="M3060" s="53">
        <v>8.4435810082912006</v>
      </c>
      <c r="N3060" s="53">
        <v>0.103200830663</v>
      </c>
      <c r="O3060" s="54">
        <v>12.496841878870089</v>
      </c>
    </row>
    <row r="3061" spans="1:15" x14ac:dyDescent="0.25">
      <c r="A3061" s="5" t="s">
        <v>224</v>
      </c>
      <c r="B3061" s="4" t="s">
        <v>251</v>
      </c>
      <c r="C3061" s="4" t="s">
        <v>440</v>
      </c>
      <c r="D3061" s="4" t="s">
        <v>165</v>
      </c>
      <c r="E3061" s="4" t="s">
        <v>412</v>
      </c>
      <c r="F3061" s="4" t="s">
        <v>331</v>
      </c>
      <c r="G3061" s="4" t="s">
        <v>406</v>
      </c>
      <c r="H3061" s="4"/>
      <c r="I3061" s="66">
        <v>5.7700953559999997</v>
      </c>
      <c r="J3061" s="53">
        <v>4.6906711139999997</v>
      </c>
      <c r="K3061" s="53">
        <v>10.78148064</v>
      </c>
      <c r="L3061" s="53">
        <v>0.6086127871</v>
      </c>
      <c r="M3061" s="53">
        <v>0.59035440348699997</v>
      </c>
      <c r="N3061" s="53">
        <v>2.3864844199999995E-2</v>
      </c>
      <c r="O3061" s="54">
        <v>0.68881188914810998</v>
      </c>
    </row>
    <row r="3062" spans="1:15" x14ac:dyDescent="0.25">
      <c r="A3062" s="5" t="s">
        <v>224</v>
      </c>
      <c r="B3062" s="4" t="s">
        <v>251</v>
      </c>
      <c r="C3062" s="4" t="s">
        <v>440</v>
      </c>
      <c r="D3062" s="4" t="s">
        <v>166</v>
      </c>
      <c r="E3062" s="4" t="s">
        <v>370</v>
      </c>
      <c r="F3062" s="4" t="s">
        <v>331</v>
      </c>
      <c r="G3062" s="4" t="s">
        <v>406</v>
      </c>
      <c r="H3062" s="4"/>
      <c r="I3062" s="66">
        <v>5.5107644799999997</v>
      </c>
      <c r="J3062" s="53">
        <v>0.1756185593</v>
      </c>
      <c r="K3062" s="53">
        <v>0.15666505529999997</v>
      </c>
      <c r="L3062" s="53">
        <v>2.7508140440000002E-2</v>
      </c>
      <c r="M3062" s="53">
        <v>2.66828962268E-2</v>
      </c>
      <c r="N3062" s="53">
        <v>3.1873351900000007E-4</v>
      </c>
      <c r="O3062" s="54">
        <v>4.3001069136830994E-2</v>
      </c>
    </row>
    <row r="3063" spans="1:15" x14ac:dyDescent="0.25">
      <c r="A3063" s="5" t="s">
        <v>224</v>
      </c>
      <c r="B3063" s="4" t="s">
        <v>251</v>
      </c>
      <c r="C3063" s="4" t="s">
        <v>440</v>
      </c>
      <c r="D3063" s="4" t="s">
        <v>167</v>
      </c>
      <c r="E3063" s="4" t="s">
        <v>371</v>
      </c>
      <c r="F3063" s="4" t="s">
        <v>331</v>
      </c>
      <c r="G3063" s="4" t="s">
        <v>406</v>
      </c>
      <c r="H3063" s="4"/>
      <c r="I3063" s="66">
        <v>17.200068485599996</v>
      </c>
      <c r="J3063" s="53">
        <v>5.0064010354199997</v>
      </c>
      <c r="K3063" s="53">
        <v>10.529917890769999</v>
      </c>
      <c r="L3063" s="53">
        <v>0.71505620736100006</v>
      </c>
      <c r="M3063" s="53">
        <v>0.69360452114017002</v>
      </c>
      <c r="N3063" s="53">
        <v>2.3059816456200002E-2</v>
      </c>
      <c r="O3063" s="54">
        <v>0.74938727594449484</v>
      </c>
    </row>
    <row r="3064" spans="1:15" x14ac:dyDescent="0.25">
      <c r="A3064" s="5" t="s">
        <v>224</v>
      </c>
      <c r="B3064" s="4" t="s">
        <v>251</v>
      </c>
      <c r="C3064" s="4" t="s">
        <v>440</v>
      </c>
      <c r="D3064" s="4" t="s">
        <v>168</v>
      </c>
      <c r="E3064" s="4" t="s">
        <v>372</v>
      </c>
      <c r="F3064" s="4" t="s">
        <v>338</v>
      </c>
      <c r="G3064" s="4" t="s">
        <v>406</v>
      </c>
      <c r="H3064" s="4"/>
      <c r="I3064" s="66">
        <v>200.06594370999997</v>
      </c>
      <c r="J3064" s="53">
        <v>6.364837582799999</v>
      </c>
      <c r="K3064" s="53">
        <v>5.8376205515000006</v>
      </c>
      <c r="L3064" s="53">
        <v>0.9490834574</v>
      </c>
      <c r="M3064" s="53">
        <v>0.92061095367800005</v>
      </c>
      <c r="N3064" s="53">
        <v>1.1760218107199998E-2</v>
      </c>
      <c r="O3064" s="54">
        <v>1.545828959230569</v>
      </c>
    </row>
    <row r="3065" spans="1:15" x14ac:dyDescent="0.25">
      <c r="A3065" s="5" t="s">
        <v>224</v>
      </c>
      <c r="B3065" s="4" t="s">
        <v>251</v>
      </c>
      <c r="C3065" s="4" t="s">
        <v>440</v>
      </c>
      <c r="D3065" s="4" t="s">
        <v>169</v>
      </c>
      <c r="E3065" s="4" t="s">
        <v>373</v>
      </c>
      <c r="F3065" s="4" t="s">
        <v>338</v>
      </c>
      <c r="G3065" s="4" t="s">
        <v>406</v>
      </c>
      <c r="H3065" s="4"/>
      <c r="I3065" s="66">
        <v>146.40253842399997</v>
      </c>
      <c r="J3065" s="53">
        <v>40.933221693459991</v>
      </c>
      <c r="K3065" s="53">
        <v>50.153562411599999</v>
      </c>
      <c r="L3065" s="53">
        <v>5.7506432153199993</v>
      </c>
      <c r="M3065" s="53">
        <v>5.578123918860399</v>
      </c>
      <c r="N3065" s="53">
        <v>0.1695763463004</v>
      </c>
      <c r="O3065" s="54">
        <v>3.8652641279563391</v>
      </c>
    </row>
    <row r="3066" spans="1:15" x14ac:dyDescent="0.25">
      <c r="A3066" s="5" t="s">
        <v>224</v>
      </c>
      <c r="B3066" s="4" t="s">
        <v>251</v>
      </c>
      <c r="C3066" s="4" t="s">
        <v>440</v>
      </c>
      <c r="D3066" s="4" t="s">
        <v>170</v>
      </c>
      <c r="E3066" s="4" t="s">
        <v>337</v>
      </c>
      <c r="F3066" s="4" t="s">
        <v>338</v>
      </c>
      <c r="G3066" s="4" t="s">
        <v>406</v>
      </c>
      <c r="H3066" s="4"/>
      <c r="I3066" s="66">
        <v>123.54929902200001</v>
      </c>
      <c r="J3066" s="53">
        <v>9.8737917815600014</v>
      </c>
      <c r="K3066" s="53">
        <v>26.459143179599998</v>
      </c>
      <c r="L3066" s="53">
        <v>1.8526747710029998</v>
      </c>
      <c r="M3066" s="53">
        <v>1.79709452787291</v>
      </c>
      <c r="N3066" s="53">
        <v>7.4132340524299997E-2</v>
      </c>
      <c r="O3066" s="54">
        <v>2.1045815928004057</v>
      </c>
    </row>
    <row r="3067" spans="1:15" x14ac:dyDescent="0.25">
      <c r="A3067" s="5" t="s">
        <v>224</v>
      </c>
      <c r="B3067" s="4" t="s">
        <v>251</v>
      </c>
      <c r="C3067" s="4" t="s">
        <v>440</v>
      </c>
      <c r="D3067" s="4" t="s">
        <v>171</v>
      </c>
      <c r="E3067" s="4" t="s">
        <v>339</v>
      </c>
      <c r="F3067" s="4" t="s">
        <v>338</v>
      </c>
      <c r="G3067" s="4" t="s">
        <v>406</v>
      </c>
      <c r="H3067" s="4"/>
      <c r="I3067" s="66">
        <v>145.90044397</v>
      </c>
      <c r="J3067" s="53">
        <v>10.056765103</v>
      </c>
      <c r="K3067" s="53">
        <v>30.460168459999998</v>
      </c>
      <c r="L3067" s="53">
        <v>1.9802723045000004</v>
      </c>
      <c r="M3067" s="53">
        <v>1.9208641353649998</v>
      </c>
      <c r="N3067" s="53">
        <v>7.5143074904999982E-2</v>
      </c>
      <c r="O3067" s="54">
        <v>2.4361708030134932</v>
      </c>
    </row>
    <row r="3068" spans="1:15" x14ac:dyDescent="0.25">
      <c r="A3068" s="5" t="s">
        <v>224</v>
      </c>
      <c r="B3068" s="4" t="s">
        <v>251</v>
      </c>
      <c r="C3068" s="4" t="s">
        <v>440</v>
      </c>
      <c r="D3068" s="4" t="s">
        <v>172</v>
      </c>
      <c r="E3068" s="4" t="s">
        <v>374</v>
      </c>
      <c r="F3068" s="4" t="s">
        <v>338</v>
      </c>
      <c r="G3068" s="4" t="s">
        <v>406</v>
      </c>
      <c r="H3068" s="4"/>
      <c r="I3068" s="66">
        <v>18.965001609999998</v>
      </c>
      <c r="J3068" s="53">
        <v>1.0785497360000003</v>
      </c>
      <c r="K3068" s="53">
        <v>1.5717509119999999</v>
      </c>
      <c r="L3068" s="53">
        <v>0.18014738099999997</v>
      </c>
      <c r="M3068" s="53">
        <v>0.17474295956999999</v>
      </c>
      <c r="N3068" s="53">
        <v>2.8893991329999999E-3</v>
      </c>
      <c r="O3068" s="54">
        <v>0.28103115600612</v>
      </c>
    </row>
    <row r="3069" spans="1:15" x14ac:dyDescent="0.25">
      <c r="A3069" s="5" t="s">
        <v>224</v>
      </c>
      <c r="B3069" s="4" t="s">
        <v>251</v>
      </c>
      <c r="C3069" s="4" t="s">
        <v>440</v>
      </c>
      <c r="D3069" s="4" t="s">
        <v>173</v>
      </c>
      <c r="E3069" s="4" t="s">
        <v>375</v>
      </c>
      <c r="F3069" s="4" t="s">
        <v>338</v>
      </c>
      <c r="G3069" s="4" t="s">
        <v>406</v>
      </c>
      <c r="H3069" s="4"/>
      <c r="I3069" s="66">
        <v>477.77368300000001</v>
      </c>
      <c r="J3069" s="53">
        <v>33.386747819999997</v>
      </c>
      <c r="K3069" s="53">
        <v>60.07710479</v>
      </c>
      <c r="L3069" s="53">
        <v>4.6012888470000002</v>
      </c>
      <c r="M3069" s="53">
        <v>4.4632501815899994</v>
      </c>
      <c r="N3069" s="53">
        <v>0.16135859967000002</v>
      </c>
      <c r="O3069" s="54">
        <v>4.9343491974254396</v>
      </c>
    </row>
    <row r="3070" spans="1:15" x14ac:dyDescent="0.25">
      <c r="A3070" s="5" t="s">
        <v>224</v>
      </c>
      <c r="B3070" s="4" t="s">
        <v>251</v>
      </c>
      <c r="C3070" s="4" t="s">
        <v>440</v>
      </c>
      <c r="D3070" s="4" t="s">
        <v>174</v>
      </c>
      <c r="E3070" s="4" t="s">
        <v>376</v>
      </c>
      <c r="F3070" s="4" t="s">
        <v>338</v>
      </c>
      <c r="G3070" s="4" t="s">
        <v>406</v>
      </c>
      <c r="H3070" s="4"/>
      <c r="I3070" s="66">
        <v>75.409354640000004</v>
      </c>
      <c r="J3070" s="53">
        <v>14.981702720520001</v>
      </c>
      <c r="K3070" s="53">
        <v>30.883101909600001</v>
      </c>
      <c r="L3070" s="53">
        <v>2.7124299491799997</v>
      </c>
      <c r="M3070" s="53">
        <v>2.6310570507045998</v>
      </c>
      <c r="N3070" s="53">
        <v>0.10460178609740001</v>
      </c>
      <c r="O3070" s="54">
        <v>2.5014046115310236</v>
      </c>
    </row>
    <row r="3071" spans="1:15" x14ac:dyDescent="0.25">
      <c r="A3071" s="5" t="s">
        <v>224</v>
      </c>
      <c r="B3071" s="4" t="s">
        <v>251</v>
      </c>
      <c r="C3071" s="4" t="s">
        <v>440</v>
      </c>
      <c r="D3071" s="4" t="s">
        <v>175</v>
      </c>
      <c r="E3071" s="4" t="s">
        <v>345</v>
      </c>
      <c r="F3071" s="4" t="s">
        <v>342</v>
      </c>
      <c r="G3071" s="4" t="s">
        <v>406</v>
      </c>
      <c r="H3071" s="4"/>
      <c r="I3071" s="66">
        <v>1.8453385099999999</v>
      </c>
      <c r="J3071" s="53">
        <v>4.0377618999999998E-3</v>
      </c>
      <c r="K3071" s="53">
        <v>6.6238961000000002E-3</v>
      </c>
      <c r="L3071" s="53">
        <v>6.2720218999999999E-4</v>
      </c>
      <c r="M3071" s="53">
        <v>6.0838612430000002E-4</v>
      </c>
      <c r="N3071" s="53">
        <v>1.2099094400000001E-5</v>
      </c>
      <c r="O3071" s="54">
        <v>1.0921031583695999E-3</v>
      </c>
    </row>
    <row r="3072" spans="1:15" x14ac:dyDescent="0.25">
      <c r="A3072" s="5" t="s">
        <v>224</v>
      </c>
      <c r="B3072" s="4" t="s">
        <v>251</v>
      </c>
      <c r="C3072" s="4" t="s">
        <v>440</v>
      </c>
      <c r="D3072" s="4" t="s">
        <v>176</v>
      </c>
      <c r="E3072" s="4" t="s">
        <v>346</v>
      </c>
      <c r="F3072" s="4" t="s">
        <v>342</v>
      </c>
      <c r="G3072" s="4" t="s">
        <v>406</v>
      </c>
      <c r="H3072" s="4"/>
      <c r="I3072" s="66">
        <v>5.0992968100000002</v>
      </c>
      <c r="J3072" s="53">
        <v>0.50570965700000003</v>
      </c>
      <c r="K3072" s="53">
        <v>1.591339507</v>
      </c>
      <c r="L3072" s="53">
        <v>8.4061094200000006E-2</v>
      </c>
      <c r="M3072" s="53">
        <v>8.1539261373999999E-2</v>
      </c>
      <c r="N3072" s="53">
        <v>3.1386682559999997E-3</v>
      </c>
      <c r="O3072" s="54">
        <v>0.12528901344059098</v>
      </c>
    </row>
    <row r="3073" spans="1:15" x14ac:dyDescent="0.25">
      <c r="A3073" s="5" t="s">
        <v>224</v>
      </c>
      <c r="B3073" s="4" t="s">
        <v>251</v>
      </c>
      <c r="C3073" s="4" t="s">
        <v>440</v>
      </c>
      <c r="D3073" s="4" t="s">
        <v>177</v>
      </c>
      <c r="E3073" s="4" t="s">
        <v>379</v>
      </c>
      <c r="F3073" s="4" t="s">
        <v>342</v>
      </c>
      <c r="G3073" s="4" t="s">
        <v>406</v>
      </c>
      <c r="H3073" s="4"/>
      <c r="I3073" s="66">
        <v>1102.9486525999998</v>
      </c>
      <c r="J3073" s="53">
        <v>19.1068019503</v>
      </c>
      <c r="K3073" s="53">
        <v>37.667845075100004</v>
      </c>
      <c r="L3073" s="53">
        <v>3.2931199369000002</v>
      </c>
      <c r="M3073" s="53">
        <v>3.1943263387930001</v>
      </c>
      <c r="N3073" s="53">
        <v>8.4318614413000009E-2</v>
      </c>
      <c r="O3073" s="54">
        <v>4.4746644203556745</v>
      </c>
    </row>
    <row r="3074" spans="1:15" x14ac:dyDescent="0.25">
      <c r="A3074" s="5" t="s">
        <v>224</v>
      </c>
      <c r="B3074" s="4" t="s">
        <v>251</v>
      </c>
      <c r="C3074" s="4" t="s">
        <v>440</v>
      </c>
      <c r="D3074" s="4" t="s">
        <v>178</v>
      </c>
      <c r="E3074" s="4" t="s">
        <v>381</v>
      </c>
      <c r="F3074" s="4" t="s">
        <v>342</v>
      </c>
      <c r="G3074" s="4" t="s">
        <v>406</v>
      </c>
      <c r="H3074" s="4"/>
      <c r="I3074" s="66">
        <v>278.54361807000004</v>
      </c>
      <c r="J3074" s="53">
        <v>4.020064754599999</v>
      </c>
      <c r="K3074" s="53">
        <v>7.4808748227000006</v>
      </c>
      <c r="L3074" s="53">
        <v>0.61629214474999994</v>
      </c>
      <c r="M3074" s="53">
        <v>0.59780338040749992</v>
      </c>
      <c r="N3074" s="53">
        <v>1.7401780379799999E-2</v>
      </c>
      <c r="O3074" s="54">
        <v>0.94384375615508942</v>
      </c>
    </row>
    <row r="3075" spans="1:15" x14ac:dyDescent="0.25">
      <c r="A3075" s="5" t="s">
        <v>224</v>
      </c>
      <c r="B3075" s="4" t="s">
        <v>251</v>
      </c>
      <c r="C3075" s="4" t="s">
        <v>440</v>
      </c>
      <c r="D3075" s="4" t="s">
        <v>179</v>
      </c>
      <c r="E3075" s="4" t="s">
        <v>382</v>
      </c>
      <c r="F3075" s="4" t="s">
        <v>342</v>
      </c>
      <c r="G3075" s="4" t="s">
        <v>406</v>
      </c>
      <c r="H3075" s="4"/>
      <c r="I3075" s="66">
        <v>335.32197329300004</v>
      </c>
      <c r="J3075" s="53">
        <v>22.790695846189998</v>
      </c>
      <c r="K3075" s="53">
        <v>56.206915994500001</v>
      </c>
      <c r="L3075" s="53">
        <v>4.02668954524</v>
      </c>
      <c r="M3075" s="53">
        <v>3.9058888588828</v>
      </c>
      <c r="N3075" s="53">
        <v>0.113841364736</v>
      </c>
      <c r="O3075" s="54">
        <v>5.2182468467456173</v>
      </c>
    </row>
    <row r="3076" spans="1:15" x14ac:dyDescent="0.25">
      <c r="A3076" s="5" t="s">
        <v>224</v>
      </c>
      <c r="B3076" s="4" t="s">
        <v>251</v>
      </c>
      <c r="C3076" s="4" t="s">
        <v>440</v>
      </c>
      <c r="D3076" s="4" t="s">
        <v>180</v>
      </c>
      <c r="E3076" s="4" t="s">
        <v>347</v>
      </c>
      <c r="F3076" s="4" t="s">
        <v>342</v>
      </c>
      <c r="G3076" s="4" t="s">
        <v>406</v>
      </c>
      <c r="H3076" s="4"/>
      <c r="I3076" s="66">
        <v>48.901467370000006</v>
      </c>
      <c r="J3076" s="53">
        <v>2.1370318035000002</v>
      </c>
      <c r="K3076" s="53">
        <v>5.2762026290000001</v>
      </c>
      <c r="L3076" s="53">
        <v>0.38819818550000001</v>
      </c>
      <c r="M3076" s="53">
        <v>0.37655223993499998</v>
      </c>
      <c r="N3076" s="53">
        <v>1.3545380486E-2</v>
      </c>
      <c r="O3076" s="54">
        <v>0.41894759318291097</v>
      </c>
    </row>
    <row r="3077" spans="1:15" x14ac:dyDescent="0.25">
      <c r="A3077" s="5" t="s">
        <v>224</v>
      </c>
      <c r="B3077" s="4" t="s">
        <v>251</v>
      </c>
      <c r="C3077" s="4" t="s">
        <v>440</v>
      </c>
      <c r="D3077" s="4" t="s">
        <v>181</v>
      </c>
      <c r="E3077" s="4" t="s">
        <v>383</v>
      </c>
      <c r="F3077" s="4" t="s">
        <v>342</v>
      </c>
      <c r="G3077" s="4" t="s">
        <v>406</v>
      </c>
      <c r="H3077" s="4"/>
      <c r="I3077" s="66">
        <v>3.3318609260000001</v>
      </c>
      <c r="J3077" s="53">
        <v>8.3727353350000006E-2</v>
      </c>
      <c r="K3077" s="53">
        <v>0.15172023670000001</v>
      </c>
      <c r="L3077" s="53">
        <v>1.466368203E-2</v>
      </c>
      <c r="M3077" s="53">
        <v>1.4223771569099999E-2</v>
      </c>
      <c r="N3077" s="53">
        <v>3.2015007049999999E-4</v>
      </c>
      <c r="O3077" s="54">
        <v>1.8963068440738497E-2</v>
      </c>
    </row>
    <row r="3078" spans="1:15" x14ac:dyDescent="0.25">
      <c r="A3078" s="5" t="s">
        <v>224</v>
      </c>
      <c r="B3078" s="4" t="s">
        <v>251</v>
      </c>
      <c r="C3078" s="4" t="s">
        <v>440</v>
      </c>
      <c r="D3078" s="4" t="s">
        <v>182</v>
      </c>
      <c r="E3078" s="4" t="s">
        <v>384</v>
      </c>
      <c r="F3078" s="4" t="s">
        <v>349</v>
      </c>
      <c r="G3078" s="4" t="s">
        <v>406</v>
      </c>
      <c r="H3078" s="4"/>
      <c r="I3078" s="66">
        <v>1.29947558E-2</v>
      </c>
      <c r="J3078" s="53">
        <v>2.0817904699999999E-4</v>
      </c>
      <c r="K3078" s="53">
        <v>1.6993210500000001E-4</v>
      </c>
      <c r="L3078" s="53">
        <v>2.17223147E-5</v>
      </c>
      <c r="M3078" s="53">
        <v>2.1070645258999999E-5</v>
      </c>
      <c r="N3078" s="53">
        <v>4.2546375600000002E-7</v>
      </c>
      <c r="O3078" s="54">
        <v>2.5965482828804996E-5</v>
      </c>
    </row>
    <row r="3079" spans="1:15" x14ac:dyDescent="0.25">
      <c r="A3079" s="5" t="s">
        <v>224</v>
      </c>
      <c r="B3079" s="4" t="s">
        <v>251</v>
      </c>
      <c r="C3079" s="4" t="s">
        <v>440</v>
      </c>
      <c r="D3079" s="4" t="s">
        <v>183</v>
      </c>
      <c r="E3079" s="4" t="s">
        <v>385</v>
      </c>
      <c r="F3079" s="4" t="s">
        <v>349</v>
      </c>
      <c r="G3079" s="4" t="s">
        <v>406</v>
      </c>
      <c r="H3079" s="4"/>
      <c r="I3079" s="66">
        <v>45.464291599999996</v>
      </c>
      <c r="J3079" s="53">
        <v>4.6792018629999994</v>
      </c>
      <c r="K3079" s="53">
        <v>9.158641621000001</v>
      </c>
      <c r="L3079" s="53">
        <v>0.8198017447999999</v>
      </c>
      <c r="M3079" s="53">
        <v>0.79520769245600009</v>
      </c>
      <c r="N3079" s="53">
        <v>1.974657677E-2</v>
      </c>
      <c r="O3079" s="54">
        <v>0.84578755319721</v>
      </c>
    </row>
    <row r="3080" spans="1:15" x14ac:dyDescent="0.25">
      <c r="A3080" s="5" t="s">
        <v>224</v>
      </c>
      <c r="B3080" s="4" t="s">
        <v>251</v>
      </c>
      <c r="C3080" s="4" t="s">
        <v>440</v>
      </c>
      <c r="D3080" s="4" t="s">
        <v>184</v>
      </c>
      <c r="E3080" s="4" t="s">
        <v>386</v>
      </c>
      <c r="F3080" s="4" t="s">
        <v>349</v>
      </c>
      <c r="G3080" s="4" t="s">
        <v>406</v>
      </c>
      <c r="H3080" s="4"/>
      <c r="I3080" s="66">
        <v>9.1699622099999996</v>
      </c>
      <c r="J3080" s="53">
        <v>0.38114815299999999</v>
      </c>
      <c r="K3080" s="53">
        <v>0.96343314099999999</v>
      </c>
      <c r="L3080" s="53">
        <v>8.6987687100000002E-2</v>
      </c>
      <c r="M3080" s="53">
        <v>8.4378056487000003E-2</v>
      </c>
      <c r="N3080" s="53">
        <v>1.7723902530000001E-3</v>
      </c>
      <c r="O3080" s="54">
        <v>8.3171890955790001E-2</v>
      </c>
    </row>
    <row r="3081" spans="1:15" x14ac:dyDescent="0.25">
      <c r="A3081" s="5" t="s">
        <v>224</v>
      </c>
      <c r="B3081" s="4" t="s">
        <v>251</v>
      </c>
      <c r="C3081" s="4" t="s">
        <v>440</v>
      </c>
      <c r="D3081" s="4" t="s">
        <v>185</v>
      </c>
      <c r="E3081" s="4" t="s">
        <v>387</v>
      </c>
      <c r="F3081" s="4" t="s">
        <v>349</v>
      </c>
      <c r="G3081" s="4" t="s">
        <v>406</v>
      </c>
      <c r="H3081" s="4"/>
      <c r="I3081" s="66">
        <v>0.17759489180000002</v>
      </c>
      <c r="J3081" s="53">
        <v>3.3902697460000001E-3</v>
      </c>
      <c r="K3081" s="53">
        <v>4.85340628E-3</v>
      </c>
      <c r="L3081" s="53">
        <v>5.8227544049999991E-4</v>
      </c>
      <c r="M3081" s="53">
        <v>5.6480717728500001E-4</v>
      </c>
      <c r="N3081" s="53">
        <v>1.0144951309999999E-5</v>
      </c>
      <c r="O3081" s="54">
        <v>7.1917291016648983E-4</v>
      </c>
    </row>
    <row r="3082" spans="1:15" x14ac:dyDescent="0.25">
      <c r="A3082" s="5" t="s">
        <v>224</v>
      </c>
      <c r="B3082" s="4" t="s">
        <v>251</v>
      </c>
      <c r="C3082" s="4" t="s">
        <v>440</v>
      </c>
      <c r="D3082" s="4" t="s">
        <v>186</v>
      </c>
      <c r="E3082" s="4" t="s">
        <v>388</v>
      </c>
      <c r="F3082" s="4" t="s">
        <v>349</v>
      </c>
      <c r="G3082" s="4" t="s">
        <v>406</v>
      </c>
      <c r="H3082" s="4"/>
      <c r="I3082" s="66">
        <v>8.6631672000000003E-3</v>
      </c>
      <c r="J3082" s="53">
        <v>7.2994363000000002E-4</v>
      </c>
      <c r="K3082" s="53">
        <v>8.5073417999999995E-4</v>
      </c>
      <c r="L3082" s="53">
        <v>1.2211854000000001E-4</v>
      </c>
      <c r="M3082" s="53">
        <v>1.184549838E-4</v>
      </c>
      <c r="N3082" s="53">
        <v>1.8106729E-6</v>
      </c>
      <c r="O3082" s="54">
        <v>1.1168248824719999E-4</v>
      </c>
    </row>
    <row r="3083" spans="1:15" x14ac:dyDescent="0.25">
      <c r="A3083" s="5" t="s">
        <v>224</v>
      </c>
      <c r="B3083" s="4" t="s">
        <v>251</v>
      </c>
      <c r="C3083" s="4" t="s">
        <v>440</v>
      </c>
      <c r="D3083" s="4" t="s">
        <v>187</v>
      </c>
      <c r="E3083" s="4" t="s">
        <v>348</v>
      </c>
      <c r="F3083" s="4" t="s">
        <v>349</v>
      </c>
      <c r="G3083" s="4" t="s">
        <v>406</v>
      </c>
      <c r="H3083" s="4"/>
      <c r="I3083" s="66">
        <v>1.4510805250000001</v>
      </c>
      <c r="J3083" s="53">
        <v>3.8443616979999998E-2</v>
      </c>
      <c r="K3083" s="53">
        <v>7.5428825790000001E-2</v>
      </c>
      <c r="L3083" s="53">
        <v>6.9981944680000008E-3</v>
      </c>
      <c r="M3083" s="53">
        <v>6.7882486339599993E-3</v>
      </c>
      <c r="N3083" s="53">
        <v>1.5053719212999999E-4</v>
      </c>
      <c r="O3083" s="54">
        <v>9.4614022543095897E-3</v>
      </c>
    </row>
    <row r="3084" spans="1:15" x14ac:dyDescent="0.25">
      <c r="A3084" s="5" t="s">
        <v>224</v>
      </c>
      <c r="B3084" s="4" t="s">
        <v>251</v>
      </c>
      <c r="C3084" s="4" t="s">
        <v>440</v>
      </c>
      <c r="D3084" s="4" t="s">
        <v>188</v>
      </c>
      <c r="E3084" s="4" t="s">
        <v>389</v>
      </c>
      <c r="F3084" s="4" t="s">
        <v>349</v>
      </c>
      <c r="G3084" s="4" t="s">
        <v>406</v>
      </c>
      <c r="H3084" s="4"/>
      <c r="I3084" s="66">
        <v>0</v>
      </c>
      <c r="J3084" s="53">
        <v>0</v>
      </c>
      <c r="K3084" s="53">
        <v>0</v>
      </c>
      <c r="L3084" s="53">
        <v>0</v>
      </c>
      <c r="M3084" s="53">
        <v>0</v>
      </c>
      <c r="N3084" s="53">
        <v>0</v>
      </c>
      <c r="O3084" s="54">
        <v>0</v>
      </c>
    </row>
    <row r="3085" spans="1:15" x14ac:dyDescent="0.25">
      <c r="A3085" s="5" t="s">
        <v>224</v>
      </c>
      <c r="B3085" s="4" t="s">
        <v>251</v>
      </c>
      <c r="C3085" s="4" t="s">
        <v>440</v>
      </c>
      <c r="D3085" s="4" t="s">
        <v>189</v>
      </c>
      <c r="E3085" s="4" t="s">
        <v>390</v>
      </c>
      <c r="F3085" s="4" t="s">
        <v>349</v>
      </c>
      <c r="G3085" s="4" t="s">
        <v>406</v>
      </c>
      <c r="H3085" s="4"/>
      <c r="I3085" s="66">
        <v>1.9145597300000001</v>
      </c>
      <c r="J3085" s="53">
        <v>4.6417062729999993E-2</v>
      </c>
      <c r="K3085" s="53">
        <v>7.1193650099999992E-2</v>
      </c>
      <c r="L3085" s="53">
        <v>8.6333018239999997E-3</v>
      </c>
      <c r="M3085" s="53">
        <v>8.3743027692799992E-3</v>
      </c>
      <c r="N3085" s="53">
        <v>1.4046373670000001E-4</v>
      </c>
      <c r="O3085" s="54">
        <v>8.0345802695183984E-3</v>
      </c>
    </row>
    <row r="3086" spans="1:15" x14ac:dyDescent="0.25">
      <c r="A3086" s="5" t="s">
        <v>224</v>
      </c>
      <c r="B3086" s="4" t="s">
        <v>251</v>
      </c>
      <c r="C3086" s="4" t="s">
        <v>440</v>
      </c>
      <c r="D3086" s="4" t="s">
        <v>190</v>
      </c>
      <c r="E3086" s="4" t="s">
        <v>391</v>
      </c>
      <c r="F3086" s="4" t="s">
        <v>349</v>
      </c>
      <c r="G3086" s="4" t="s">
        <v>406</v>
      </c>
      <c r="H3086" s="4"/>
      <c r="I3086" s="66">
        <v>0.8619850092000001</v>
      </c>
      <c r="J3086" s="53">
        <v>9.7996030989999983E-2</v>
      </c>
      <c r="K3086" s="53">
        <v>0.19382143884999997</v>
      </c>
      <c r="L3086" s="53">
        <v>1.8436563863000001E-2</v>
      </c>
      <c r="M3086" s="53">
        <v>1.7883466947109999E-2</v>
      </c>
      <c r="N3086" s="53">
        <v>3.8477956489000003E-4</v>
      </c>
      <c r="O3086" s="54">
        <v>1.9395202592773799E-2</v>
      </c>
    </row>
    <row r="3087" spans="1:15" x14ac:dyDescent="0.25">
      <c r="A3087" s="5" t="s">
        <v>224</v>
      </c>
      <c r="B3087" s="4" t="s">
        <v>251</v>
      </c>
      <c r="C3087" s="4" t="s">
        <v>440</v>
      </c>
      <c r="D3087" s="4" t="s">
        <v>191</v>
      </c>
      <c r="E3087" s="4" t="s">
        <v>392</v>
      </c>
      <c r="F3087" s="4" t="s">
        <v>349</v>
      </c>
      <c r="G3087" s="4" t="s">
        <v>406</v>
      </c>
      <c r="H3087" s="4"/>
      <c r="I3087" s="66">
        <v>0.72554029259999997</v>
      </c>
      <c r="J3087" s="53">
        <v>4.864710119E-2</v>
      </c>
      <c r="K3087" s="53">
        <v>0.12216844122999999</v>
      </c>
      <c r="L3087" s="53">
        <v>9.481300195999999E-3</v>
      </c>
      <c r="M3087" s="53">
        <v>9.1968611901200002E-3</v>
      </c>
      <c r="N3087" s="53">
        <v>2.8427763109999999E-4</v>
      </c>
      <c r="O3087" s="54">
        <v>1.1186767409325298E-2</v>
      </c>
    </row>
    <row r="3088" spans="1:15" x14ac:dyDescent="0.25">
      <c r="A3088" s="5" t="s">
        <v>224</v>
      </c>
      <c r="B3088" s="4" t="s">
        <v>251</v>
      </c>
      <c r="C3088" s="4" t="s">
        <v>440</v>
      </c>
      <c r="D3088" s="4" t="s">
        <v>192</v>
      </c>
      <c r="E3088" s="4" t="s">
        <v>350</v>
      </c>
      <c r="F3088" s="4" t="s">
        <v>351</v>
      </c>
      <c r="G3088" s="4" t="s">
        <v>406</v>
      </c>
      <c r="H3088" s="4"/>
      <c r="I3088" s="66">
        <v>2360.6082919999999</v>
      </c>
      <c r="J3088" s="53">
        <v>50.040221899999992</v>
      </c>
      <c r="K3088" s="53">
        <v>103.99526520000001</v>
      </c>
      <c r="L3088" s="53">
        <v>8.9233493100000008</v>
      </c>
      <c r="M3088" s="53">
        <v>8.6556488307000006</v>
      </c>
      <c r="N3088" s="53">
        <v>0.20786554089999998</v>
      </c>
      <c r="O3088" s="54">
        <v>12.321876640975198</v>
      </c>
    </row>
    <row r="3089" spans="1:15" x14ac:dyDescent="0.25">
      <c r="A3089" s="5" t="s">
        <v>224</v>
      </c>
      <c r="B3089" s="4" t="s">
        <v>251</v>
      </c>
      <c r="C3089" s="4" t="s">
        <v>440</v>
      </c>
      <c r="D3089" s="4" t="s">
        <v>193</v>
      </c>
      <c r="E3089" s="4" t="s">
        <v>352</v>
      </c>
      <c r="F3089" s="4" t="s">
        <v>351</v>
      </c>
      <c r="G3089" s="4" t="s">
        <v>406</v>
      </c>
      <c r="H3089" s="4"/>
      <c r="I3089" s="66">
        <v>439.27228878</v>
      </c>
      <c r="J3089" s="53">
        <v>11.96388995071</v>
      </c>
      <c r="K3089" s="53">
        <v>24.538852903709998</v>
      </c>
      <c r="L3089" s="53">
        <v>2.1721280597449999</v>
      </c>
      <c r="M3089" s="53">
        <v>2.1069642179526502</v>
      </c>
      <c r="N3089" s="53">
        <v>4.9094546728019994E-2</v>
      </c>
      <c r="O3089" s="54">
        <v>2.7730347472321748</v>
      </c>
    </row>
    <row r="3090" spans="1:15" x14ac:dyDescent="0.25">
      <c r="A3090" s="5" t="s">
        <v>224</v>
      </c>
      <c r="B3090" s="4" t="s">
        <v>251</v>
      </c>
      <c r="C3090" s="4" t="s">
        <v>440</v>
      </c>
      <c r="D3090" s="4" t="s">
        <v>194</v>
      </c>
      <c r="E3090" s="4" t="s">
        <v>353</v>
      </c>
      <c r="F3090" s="4" t="s">
        <v>351</v>
      </c>
      <c r="G3090" s="4" t="s">
        <v>406</v>
      </c>
      <c r="H3090" s="4"/>
      <c r="I3090" s="66">
        <v>379.57953111</v>
      </c>
      <c r="J3090" s="53">
        <v>26.364001999300001</v>
      </c>
      <c r="K3090" s="53">
        <v>56.332422258000001</v>
      </c>
      <c r="L3090" s="53">
        <v>4.5326097642400001</v>
      </c>
      <c r="M3090" s="53">
        <v>4.3966314713127996</v>
      </c>
      <c r="N3090" s="53">
        <v>0.13599303934199999</v>
      </c>
      <c r="O3090" s="54">
        <v>5.0401312636053595</v>
      </c>
    </row>
    <row r="3091" spans="1:15" x14ac:dyDescent="0.25">
      <c r="A3091" s="5" t="s">
        <v>224</v>
      </c>
      <c r="B3091" s="4" t="s">
        <v>251</v>
      </c>
      <c r="C3091" s="4" t="s">
        <v>440</v>
      </c>
      <c r="D3091" s="4" t="s">
        <v>195</v>
      </c>
      <c r="E3091" s="4" t="s">
        <v>404</v>
      </c>
      <c r="F3091" s="4" t="s">
        <v>351</v>
      </c>
      <c r="G3091" s="4" t="s">
        <v>406</v>
      </c>
      <c r="H3091" s="4"/>
      <c r="I3091" s="66">
        <v>0</v>
      </c>
      <c r="J3091" s="53">
        <v>0</v>
      </c>
      <c r="K3091" s="53">
        <v>0</v>
      </c>
      <c r="L3091" s="53">
        <v>0</v>
      </c>
      <c r="M3091" s="53">
        <v>0</v>
      </c>
      <c r="N3091" s="53">
        <v>0</v>
      </c>
      <c r="O3091" s="54">
        <v>0</v>
      </c>
    </row>
    <row r="3092" spans="1:15" x14ac:dyDescent="0.25">
      <c r="A3092" s="5" t="s">
        <v>224</v>
      </c>
      <c r="B3092" s="4" t="s">
        <v>251</v>
      </c>
      <c r="C3092" s="4" t="s">
        <v>440</v>
      </c>
      <c r="D3092" s="4" t="s">
        <v>196</v>
      </c>
      <c r="E3092" s="4" t="s">
        <v>393</v>
      </c>
      <c r="F3092" s="4" t="s">
        <v>351</v>
      </c>
      <c r="G3092" s="4" t="s">
        <v>406</v>
      </c>
      <c r="H3092" s="4"/>
      <c r="I3092" s="66">
        <v>779.81376431600006</v>
      </c>
      <c r="J3092" s="53">
        <v>37.658231019999995</v>
      </c>
      <c r="K3092" s="53">
        <v>31.286936226999998</v>
      </c>
      <c r="L3092" s="53">
        <v>5.6102415797999994</v>
      </c>
      <c r="M3092" s="53">
        <v>5.4419343324060003</v>
      </c>
      <c r="N3092" s="53">
        <v>6.9239632182000008E-2</v>
      </c>
      <c r="O3092" s="54">
        <v>8.8149124242195089</v>
      </c>
    </row>
    <row r="3093" spans="1:15" x14ac:dyDescent="0.25">
      <c r="A3093" s="5" t="s">
        <v>224</v>
      </c>
      <c r="B3093" s="4" t="s">
        <v>251</v>
      </c>
      <c r="C3093" s="4" t="s">
        <v>440</v>
      </c>
      <c r="D3093" s="4" t="s">
        <v>197</v>
      </c>
      <c r="E3093" s="4" t="s">
        <v>394</v>
      </c>
      <c r="F3093" s="4" t="s">
        <v>351</v>
      </c>
      <c r="G3093" s="4" t="s">
        <v>406</v>
      </c>
      <c r="H3093" s="4"/>
      <c r="I3093" s="66">
        <v>169.78085736000003</v>
      </c>
      <c r="J3093" s="53">
        <v>1.4837143717000001</v>
      </c>
      <c r="K3093" s="53">
        <v>3.4541827207999996</v>
      </c>
      <c r="L3093" s="53">
        <v>0.24398166402999999</v>
      </c>
      <c r="M3093" s="53">
        <v>0.23666221410909999</v>
      </c>
      <c r="N3093" s="53">
        <v>6.6301994979999996E-3</v>
      </c>
      <c r="O3093" s="54">
        <v>0.41097848364307799</v>
      </c>
    </row>
    <row r="3094" spans="1:15" x14ac:dyDescent="0.25">
      <c r="A3094" s="5" t="s">
        <v>224</v>
      </c>
      <c r="B3094" s="4" t="s">
        <v>251</v>
      </c>
      <c r="C3094" s="4" t="s">
        <v>440</v>
      </c>
      <c r="D3094" s="4" t="s">
        <v>198</v>
      </c>
      <c r="E3094" s="4" t="s">
        <v>354</v>
      </c>
      <c r="F3094" s="4" t="s">
        <v>351</v>
      </c>
      <c r="G3094" s="4" t="s">
        <v>406</v>
      </c>
      <c r="H3094" s="4"/>
      <c r="I3094" s="66">
        <v>22.614429146999999</v>
      </c>
      <c r="J3094" s="53">
        <v>1.1550382490999997</v>
      </c>
      <c r="K3094" s="53">
        <v>2.4574998358999998</v>
      </c>
      <c r="L3094" s="53">
        <v>0.20152850566000002</v>
      </c>
      <c r="M3094" s="53">
        <v>0.19548265049019997</v>
      </c>
      <c r="N3094" s="53">
        <v>5.9127190319999993E-3</v>
      </c>
      <c r="O3094" s="54">
        <v>0.22433636116208069</v>
      </c>
    </row>
    <row r="3095" spans="1:15" x14ac:dyDescent="0.25">
      <c r="A3095" s="5" t="s">
        <v>224</v>
      </c>
      <c r="B3095" s="4" t="s">
        <v>251</v>
      </c>
      <c r="C3095" s="4" t="s">
        <v>440</v>
      </c>
      <c r="D3095" s="4" t="s">
        <v>199</v>
      </c>
      <c r="E3095" s="4" t="s">
        <v>395</v>
      </c>
      <c r="F3095" s="4" t="s">
        <v>356</v>
      </c>
      <c r="G3095" s="4" t="s">
        <v>406</v>
      </c>
      <c r="H3095" s="4"/>
      <c r="I3095" s="66">
        <v>0</v>
      </c>
      <c r="J3095" s="53">
        <v>0</v>
      </c>
      <c r="K3095" s="53">
        <v>0</v>
      </c>
      <c r="L3095" s="53">
        <v>0</v>
      </c>
      <c r="M3095" s="53">
        <v>0</v>
      </c>
      <c r="N3095" s="53">
        <v>0</v>
      </c>
      <c r="O3095" s="54">
        <v>0</v>
      </c>
    </row>
    <row r="3096" spans="1:15" x14ac:dyDescent="0.25">
      <c r="A3096" s="5" t="s">
        <v>224</v>
      </c>
      <c r="B3096" s="4" t="s">
        <v>251</v>
      </c>
      <c r="C3096" s="4" t="s">
        <v>440</v>
      </c>
      <c r="D3096" s="4" t="s">
        <v>200</v>
      </c>
      <c r="E3096" s="4" t="s">
        <v>396</v>
      </c>
      <c r="F3096" s="4" t="s">
        <v>356</v>
      </c>
      <c r="G3096" s="4" t="s">
        <v>406</v>
      </c>
      <c r="H3096" s="4"/>
      <c r="I3096" s="66">
        <v>7.9108494230000002</v>
      </c>
      <c r="J3096" s="53">
        <v>1.7680908398299999</v>
      </c>
      <c r="K3096" s="53">
        <v>4.1150398270999995</v>
      </c>
      <c r="L3096" s="53">
        <v>0.33416277360899999</v>
      </c>
      <c r="M3096" s="53">
        <v>0.32413789040073004</v>
      </c>
      <c r="N3096" s="53">
        <v>1.3662929069399999E-2</v>
      </c>
      <c r="O3096" s="54">
        <v>0.31710250828168501</v>
      </c>
    </row>
    <row r="3097" spans="1:15" x14ac:dyDescent="0.25">
      <c r="A3097" s="5" t="s">
        <v>224</v>
      </c>
      <c r="B3097" s="4" t="s">
        <v>251</v>
      </c>
      <c r="C3097" s="4" t="s">
        <v>440</v>
      </c>
      <c r="D3097" s="4" t="s">
        <v>201</v>
      </c>
      <c r="E3097" s="4" t="s">
        <v>413</v>
      </c>
      <c r="F3097" s="4" t="s">
        <v>331</v>
      </c>
      <c r="G3097" s="4" t="s">
        <v>406</v>
      </c>
      <c r="H3097" s="4"/>
      <c r="I3097" s="66">
        <v>0</v>
      </c>
      <c r="J3097" s="53">
        <v>0</v>
      </c>
      <c r="K3097" s="53">
        <v>0</v>
      </c>
      <c r="L3097" s="53">
        <v>0</v>
      </c>
      <c r="M3097" s="53">
        <v>0</v>
      </c>
      <c r="N3097" s="53">
        <v>0</v>
      </c>
      <c r="O3097" s="54">
        <v>0</v>
      </c>
    </row>
    <row r="3098" spans="1:15" x14ac:dyDescent="0.25">
      <c r="A3098" s="5" t="s">
        <v>224</v>
      </c>
      <c r="B3098" s="4" t="s">
        <v>251</v>
      </c>
      <c r="C3098" s="4" t="s">
        <v>440</v>
      </c>
      <c r="D3098" s="4" t="s">
        <v>202</v>
      </c>
      <c r="E3098" s="4" t="s">
        <v>397</v>
      </c>
      <c r="F3098" s="4" t="s">
        <v>338</v>
      </c>
      <c r="G3098" s="4" t="s">
        <v>406</v>
      </c>
      <c r="H3098" s="4"/>
      <c r="I3098" s="66">
        <v>0.23021937510000001</v>
      </c>
      <c r="J3098" s="53">
        <v>6.2650681350000001E-2</v>
      </c>
      <c r="K3098" s="53">
        <v>0.23227512468</v>
      </c>
      <c r="L3098" s="53">
        <v>1.0238838023E-2</v>
      </c>
      <c r="M3098" s="53">
        <v>9.9316728823100001E-3</v>
      </c>
      <c r="N3098" s="53">
        <v>5.0592430809999998E-4</v>
      </c>
      <c r="O3098" s="54">
        <v>1.4538566330127451E-2</v>
      </c>
    </row>
    <row r="3099" spans="1:15" x14ac:dyDescent="0.25">
      <c r="A3099" s="5" t="s">
        <v>224</v>
      </c>
      <c r="B3099" s="4" t="s">
        <v>251</v>
      </c>
      <c r="C3099" s="4" t="s">
        <v>440</v>
      </c>
      <c r="D3099" s="4" t="s">
        <v>203</v>
      </c>
      <c r="E3099" s="4" t="s">
        <v>414</v>
      </c>
      <c r="F3099" s="4" t="s">
        <v>415</v>
      </c>
      <c r="G3099" s="4" t="s">
        <v>326</v>
      </c>
      <c r="H3099" s="4"/>
      <c r="I3099" s="66">
        <v>3216.3694589999996</v>
      </c>
      <c r="J3099" s="53">
        <v>275.28167500999996</v>
      </c>
      <c r="K3099" s="53">
        <v>11.3019214879</v>
      </c>
      <c r="L3099" s="53">
        <v>2.2771715847</v>
      </c>
      <c r="M3099" s="53">
        <v>2.0949978579240001</v>
      </c>
      <c r="N3099" s="53">
        <v>5.0477719898999997E-2</v>
      </c>
      <c r="O3099" s="54">
        <v>141.83418460572997</v>
      </c>
    </row>
    <row r="3100" spans="1:15" x14ac:dyDescent="0.25">
      <c r="A3100" s="5" t="s">
        <v>224</v>
      </c>
      <c r="B3100" s="4" t="s">
        <v>251</v>
      </c>
      <c r="C3100" s="4" t="s">
        <v>440</v>
      </c>
      <c r="D3100" s="4" t="s">
        <v>204</v>
      </c>
      <c r="E3100" s="4" t="s">
        <v>416</v>
      </c>
      <c r="F3100" s="4" t="s">
        <v>415</v>
      </c>
      <c r="G3100" s="4" t="s">
        <v>326</v>
      </c>
      <c r="H3100" s="4"/>
      <c r="I3100" s="66">
        <v>959.82648941000002</v>
      </c>
      <c r="J3100" s="53">
        <v>269.86386440730001</v>
      </c>
      <c r="K3100" s="53">
        <v>10.038364070208999</v>
      </c>
      <c r="L3100" s="53">
        <v>1.4740433274439999</v>
      </c>
      <c r="M3100" s="53">
        <v>1.3561198612484802</v>
      </c>
      <c r="N3100" s="53">
        <v>4.7448745117020005E-2</v>
      </c>
      <c r="O3100" s="54">
        <v>82.420882598332611</v>
      </c>
    </row>
    <row r="3101" spans="1:15" x14ac:dyDescent="0.25">
      <c r="A3101" s="5" t="s">
        <v>224</v>
      </c>
      <c r="B3101" s="4" t="s">
        <v>251</v>
      </c>
      <c r="C3101" s="4" t="s">
        <v>440</v>
      </c>
      <c r="D3101" s="4" t="s">
        <v>205</v>
      </c>
      <c r="E3101" s="4" t="s">
        <v>417</v>
      </c>
      <c r="F3101" s="4" t="s">
        <v>415</v>
      </c>
      <c r="G3101" s="4" t="s">
        <v>357</v>
      </c>
      <c r="H3101" s="4"/>
      <c r="I3101" s="66">
        <v>295.95784506000007</v>
      </c>
      <c r="J3101" s="53">
        <v>60.092676215399997</v>
      </c>
      <c r="K3101" s="53">
        <v>5.0351725951299997</v>
      </c>
      <c r="L3101" s="53">
        <v>3.5570366717099997E-2</v>
      </c>
      <c r="M3101" s="53">
        <v>3.2724737379732E-2</v>
      </c>
      <c r="N3101" s="53">
        <v>1.1125350183979999E-2</v>
      </c>
      <c r="O3101" s="54">
        <v>4.7090845238560517</v>
      </c>
    </row>
    <row r="3102" spans="1:15" x14ac:dyDescent="0.25">
      <c r="A3102" s="5" t="s">
        <v>224</v>
      </c>
      <c r="B3102" s="4" t="s">
        <v>251</v>
      </c>
      <c r="C3102" s="4" t="s">
        <v>440</v>
      </c>
      <c r="D3102" s="4" t="s">
        <v>206</v>
      </c>
      <c r="E3102" s="4" t="s">
        <v>417</v>
      </c>
      <c r="F3102" s="4" t="s">
        <v>415</v>
      </c>
      <c r="G3102" s="4" t="s">
        <v>406</v>
      </c>
      <c r="H3102" s="4"/>
      <c r="I3102" s="66">
        <v>554.07273069999997</v>
      </c>
      <c r="J3102" s="53">
        <v>4.6286077106999999</v>
      </c>
      <c r="K3102" s="53">
        <v>26.053968714900005</v>
      </c>
      <c r="L3102" s="53">
        <v>0.56454068638999988</v>
      </c>
      <c r="M3102" s="53">
        <v>0.54760446579830002</v>
      </c>
      <c r="N3102" s="53">
        <v>0.36656730390000003</v>
      </c>
      <c r="O3102" s="54">
        <v>1.073834532913077</v>
      </c>
    </row>
    <row r="3103" spans="1:15" x14ac:dyDescent="0.25">
      <c r="A3103" s="5" t="s">
        <v>224</v>
      </c>
      <c r="B3103" s="4" t="s">
        <v>251</v>
      </c>
      <c r="C3103" s="4" t="s">
        <v>440</v>
      </c>
      <c r="D3103" s="4" t="s">
        <v>207</v>
      </c>
      <c r="E3103" s="4" t="s">
        <v>418</v>
      </c>
      <c r="F3103" s="4" t="s">
        <v>415</v>
      </c>
      <c r="G3103" s="4" t="s">
        <v>406</v>
      </c>
      <c r="H3103" s="4"/>
      <c r="I3103" s="66">
        <v>3.7412093</v>
      </c>
      <c r="J3103" s="53">
        <v>2.1884661E-2</v>
      </c>
      <c r="K3103" s="53">
        <v>3.6019838999999998E-2</v>
      </c>
      <c r="L3103" s="53">
        <v>3.8243538999999998E-3</v>
      </c>
      <c r="M3103" s="53">
        <v>3.7096232829999997E-3</v>
      </c>
      <c r="N3103" s="53">
        <v>5.9305906000000003E-4</v>
      </c>
      <c r="O3103" s="54">
        <v>7.19443728783E-3</v>
      </c>
    </row>
    <row r="3104" spans="1:15" x14ac:dyDescent="0.25">
      <c r="A3104" s="5" t="s">
        <v>224</v>
      </c>
      <c r="B3104" s="4" t="s">
        <v>251</v>
      </c>
      <c r="C3104" s="4" t="s">
        <v>440</v>
      </c>
      <c r="D3104" s="4" t="s">
        <v>208</v>
      </c>
      <c r="E3104" s="4" t="s">
        <v>419</v>
      </c>
      <c r="F3104" s="4" t="s">
        <v>420</v>
      </c>
      <c r="G3104" s="4" t="s">
        <v>406</v>
      </c>
      <c r="H3104" s="4"/>
      <c r="I3104" s="66">
        <v>1.3343200032</v>
      </c>
      <c r="J3104" s="53">
        <v>0.18520645597000002</v>
      </c>
      <c r="K3104" s="53">
        <v>0.24774165854999999</v>
      </c>
      <c r="L3104" s="53">
        <v>3.0690600621999999E-2</v>
      </c>
      <c r="M3104" s="53">
        <v>2.976988260334E-2</v>
      </c>
      <c r="N3104" s="53">
        <v>4.9341728285999997E-4</v>
      </c>
      <c r="O3104" s="54">
        <v>4.2953678151705359E-2</v>
      </c>
    </row>
    <row r="3105" spans="1:16" x14ac:dyDescent="0.25">
      <c r="A3105" s="5" t="s">
        <v>224</v>
      </c>
      <c r="B3105" s="4" t="s">
        <v>251</v>
      </c>
      <c r="C3105" s="4" t="s">
        <v>440</v>
      </c>
      <c r="D3105" s="4" t="s">
        <v>209</v>
      </c>
      <c r="E3105" s="4" t="s">
        <v>419</v>
      </c>
      <c r="F3105" s="4" t="s">
        <v>420</v>
      </c>
      <c r="G3105" s="4" t="s">
        <v>357</v>
      </c>
      <c r="H3105" s="4"/>
      <c r="I3105" s="66">
        <v>1.3288795686000001</v>
      </c>
      <c r="J3105" s="53">
        <v>0.30390742808999999</v>
      </c>
      <c r="K3105" s="53">
        <v>4.7940366779999997E-3</v>
      </c>
      <c r="L3105" s="53">
        <v>1.6583483409999999E-4</v>
      </c>
      <c r="M3105" s="53">
        <v>1.5256804737200002E-4</v>
      </c>
      <c r="N3105" s="53">
        <v>2.8318498824000002E-5</v>
      </c>
      <c r="O3105" s="54">
        <v>1.1290014155539997E-2</v>
      </c>
    </row>
    <row r="3106" spans="1:16" x14ac:dyDescent="0.25">
      <c r="A3106" s="5" t="s">
        <v>224</v>
      </c>
      <c r="B3106" s="4" t="s">
        <v>251</v>
      </c>
      <c r="C3106" s="4" t="s">
        <v>440</v>
      </c>
      <c r="D3106" s="4" t="s">
        <v>210</v>
      </c>
      <c r="E3106" s="4" t="s">
        <v>419</v>
      </c>
      <c r="F3106" s="4" t="s">
        <v>420</v>
      </c>
      <c r="G3106" s="4" t="s">
        <v>399</v>
      </c>
      <c r="H3106" s="4"/>
      <c r="I3106" s="66">
        <v>1.4814923000000001E-2</v>
      </c>
      <c r="J3106" s="53">
        <v>1.9871984000000001E-3</v>
      </c>
      <c r="K3106" s="53">
        <v>3.7562392999999998E-4</v>
      </c>
      <c r="L3106" s="53">
        <v>3.5346429000000002E-6</v>
      </c>
      <c r="M3106" s="53">
        <v>3.5346429000000002E-6</v>
      </c>
      <c r="N3106" s="53">
        <v>7.2462245000000003E-7</v>
      </c>
      <c r="O3106" s="54">
        <v>1.0478998333659999E-4</v>
      </c>
      <c r="P3106" s="3">
        <f>SUM(J2896:J3106)</f>
        <v>30316.436357402163</v>
      </c>
    </row>
    <row r="3107" spans="1:16" x14ac:dyDescent="0.25">
      <c r="A3107" s="5" t="s">
        <v>224</v>
      </c>
      <c r="B3107" s="4" t="s">
        <v>289</v>
      </c>
      <c r="C3107" s="4" t="s">
        <v>440</v>
      </c>
      <c r="D3107" s="4" t="s">
        <v>259</v>
      </c>
      <c r="E3107" s="4" t="s">
        <v>422</v>
      </c>
      <c r="F3107" s="4" t="s">
        <v>423</v>
      </c>
      <c r="G3107" s="4"/>
      <c r="H3107" s="4"/>
      <c r="I3107" s="66"/>
      <c r="J3107" s="53">
        <v>9.0031486210469165</v>
      </c>
      <c r="K3107" s="53">
        <v>0.99259824007933628</v>
      </c>
      <c r="L3107" s="53">
        <v>2.7417065010931871E-2</v>
      </c>
      <c r="M3107" s="53">
        <v>2.6199561368289128E-2</v>
      </c>
      <c r="N3107" s="53">
        <v>0.3153770819016305</v>
      </c>
      <c r="O3107" s="54">
        <v>1.9745464427477943E-2</v>
      </c>
    </row>
    <row r="3108" spans="1:16" x14ac:dyDescent="0.25">
      <c r="A3108" s="5" t="s">
        <v>224</v>
      </c>
      <c r="B3108" s="4" t="s">
        <v>289</v>
      </c>
      <c r="C3108" s="4" t="s">
        <v>440</v>
      </c>
      <c r="D3108" s="4" t="s">
        <v>260</v>
      </c>
      <c r="E3108" s="4" t="s">
        <v>399</v>
      </c>
      <c r="F3108" s="4" t="s">
        <v>423</v>
      </c>
      <c r="G3108" s="4"/>
      <c r="H3108" s="4"/>
      <c r="I3108" s="66"/>
      <c r="J3108" s="53">
        <v>0.8844029847997138</v>
      </c>
      <c r="K3108" s="53">
        <v>9.7505537582809304E-2</v>
      </c>
      <c r="L3108" s="53">
        <v>2.693250456116133E-3</v>
      </c>
      <c r="M3108" s="53">
        <v>2.5736518689018131E-3</v>
      </c>
      <c r="N3108" s="53">
        <v>3.0980320809009591E-2</v>
      </c>
      <c r="O3108" s="54">
        <v>1.9396489396047993E-3</v>
      </c>
    </row>
    <row r="3109" spans="1:16" x14ac:dyDescent="0.25">
      <c r="A3109" s="5" t="s">
        <v>224</v>
      </c>
      <c r="B3109" s="4" t="s">
        <v>289</v>
      </c>
      <c r="C3109" s="4" t="s">
        <v>440</v>
      </c>
      <c r="D3109" s="4" t="s">
        <v>261</v>
      </c>
      <c r="E3109" s="4" t="s">
        <v>402</v>
      </c>
      <c r="F3109" s="4" t="s">
        <v>423</v>
      </c>
      <c r="G3109" s="4"/>
      <c r="H3109" s="4"/>
      <c r="I3109" s="66"/>
      <c r="J3109" s="53">
        <v>0.69938146734120799</v>
      </c>
      <c r="K3109" s="53">
        <v>7.7106892582459924E-2</v>
      </c>
      <c r="L3109" s="53">
        <v>2.1298090217803257E-3</v>
      </c>
      <c r="M3109" s="53">
        <v>2.0352310557902749E-3</v>
      </c>
      <c r="N3109" s="53">
        <v>2.4499083108604974E-2</v>
      </c>
      <c r="O3109" s="54">
        <v>1.5338647028818367E-3</v>
      </c>
    </row>
    <row r="3110" spans="1:16" x14ac:dyDescent="0.25">
      <c r="A3110" s="5" t="s">
        <v>224</v>
      </c>
      <c r="B3110" s="4" t="s">
        <v>289</v>
      </c>
      <c r="C3110" s="4" t="s">
        <v>440</v>
      </c>
      <c r="D3110" s="4" t="s">
        <v>262</v>
      </c>
      <c r="E3110" s="4" t="s">
        <v>424</v>
      </c>
      <c r="F3110" s="4" t="s">
        <v>423</v>
      </c>
      <c r="G3110" s="4"/>
      <c r="H3110" s="4"/>
      <c r="I3110" s="66"/>
      <c r="J3110" s="53">
        <v>42.806585782057148</v>
      </c>
      <c r="K3110" s="53">
        <v>4.7194313344717633</v>
      </c>
      <c r="L3110" s="53">
        <v>0.13035783309619728</v>
      </c>
      <c r="M3110" s="53">
        <v>0.12456906115513237</v>
      </c>
      <c r="N3110" s="53">
        <v>1.4994994171880236</v>
      </c>
      <c r="O3110" s="54">
        <v>9.3882257463290167E-2</v>
      </c>
    </row>
    <row r="3111" spans="1:16" x14ac:dyDescent="0.25">
      <c r="A3111" s="5" t="s">
        <v>224</v>
      </c>
      <c r="B3111" s="4" t="s">
        <v>289</v>
      </c>
      <c r="C3111" s="4" t="s">
        <v>440</v>
      </c>
      <c r="D3111" s="4" t="s">
        <v>263</v>
      </c>
      <c r="E3111" s="4" t="s">
        <v>425</v>
      </c>
      <c r="F3111" s="4"/>
      <c r="G3111" s="4"/>
      <c r="H3111" s="4"/>
      <c r="I3111" s="66"/>
      <c r="J3111" s="53">
        <v>0.69218418893754352</v>
      </c>
      <c r="K3111" s="53">
        <v>0.19457131945581291</v>
      </c>
      <c r="L3111" s="53">
        <v>8.5957607636353295E-3</v>
      </c>
      <c r="M3111" s="53">
        <v>8.5957607636353295E-3</v>
      </c>
      <c r="N3111" s="53">
        <v>0.14000270429316528</v>
      </c>
      <c r="O3111" s="54">
        <v>5.0267676418100392E-2</v>
      </c>
    </row>
    <row r="3112" spans="1:16" x14ac:dyDescent="0.25">
      <c r="A3112" s="5" t="s">
        <v>224</v>
      </c>
      <c r="B3112" s="4" t="s">
        <v>289</v>
      </c>
      <c r="C3112" s="4" t="s">
        <v>440</v>
      </c>
      <c r="D3112" s="4" t="s">
        <v>264</v>
      </c>
      <c r="E3112" s="4" t="s">
        <v>426</v>
      </c>
      <c r="F3112" s="4" t="s">
        <v>427</v>
      </c>
      <c r="G3112" s="4"/>
      <c r="H3112" s="4"/>
      <c r="I3112" s="66"/>
      <c r="J3112" s="53">
        <v>5.4120494750415971E-2</v>
      </c>
      <c r="K3112" s="53">
        <v>2.3040594777279558E-2</v>
      </c>
      <c r="L3112" s="53">
        <v>4.0807123771675999E-4</v>
      </c>
      <c r="M3112" s="53">
        <v>4.0807123771675999E-4</v>
      </c>
      <c r="N3112" s="53">
        <v>3.41678035435281E-3</v>
      </c>
      <c r="O3112" s="54">
        <v>3.9724598949690496E-3</v>
      </c>
    </row>
    <row r="3113" spans="1:16" x14ac:dyDescent="0.25">
      <c r="A3113" s="5" t="s">
        <v>224</v>
      </c>
      <c r="B3113" s="4" t="s">
        <v>289</v>
      </c>
      <c r="C3113" s="4" t="s">
        <v>440</v>
      </c>
      <c r="D3113" s="4">
        <v>2275050011</v>
      </c>
      <c r="E3113" s="4" t="s">
        <v>428</v>
      </c>
      <c r="F3113" s="4" t="s">
        <v>429</v>
      </c>
      <c r="G3113" s="4"/>
      <c r="H3113" s="4"/>
      <c r="I3113" s="66"/>
      <c r="J3113" s="53">
        <v>1092.9839058103421</v>
      </c>
      <c r="K3113" s="53">
        <v>3.1983423586542328</v>
      </c>
      <c r="L3113" s="53">
        <v>2.4168161215018893</v>
      </c>
      <c r="M3113" s="53">
        <v>2.4140541997677256</v>
      </c>
      <c r="N3113" s="53">
        <v>12.034990975119014</v>
      </c>
      <c r="O3113" s="54">
        <v>5.5441991339732493</v>
      </c>
    </row>
    <row r="3114" spans="1:16" x14ac:dyDescent="0.25">
      <c r="A3114" s="5" t="s">
        <v>224</v>
      </c>
      <c r="B3114" s="4" t="s">
        <v>289</v>
      </c>
      <c r="C3114" s="4" t="s">
        <v>440</v>
      </c>
      <c r="D3114" s="4" t="s">
        <v>265</v>
      </c>
      <c r="E3114" s="4" t="s">
        <v>428</v>
      </c>
      <c r="F3114" s="4" t="s">
        <v>430</v>
      </c>
      <c r="G3114" s="4"/>
      <c r="H3114" s="4"/>
      <c r="I3114" s="66"/>
      <c r="J3114" s="53">
        <v>117.81742078155567</v>
      </c>
      <c r="K3114" s="53">
        <v>15.799275484162838</v>
      </c>
      <c r="L3114" s="53">
        <v>1.2591771936574601</v>
      </c>
      <c r="M3114" s="53">
        <v>1.2591771936574601</v>
      </c>
      <c r="N3114" s="53">
        <v>45.692578126160846</v>
      </c>
      <c r="O3114" s="54">
        <v>11.208633181908727</v>
      </c>
    </row>
    <row r="3115" spans="1:16" x14ac:dyDescent="0.25">
      <c r="A3115" s="5" t="s">
        <v>224</v>
      </c>
      <c r="B3115" s="4" t="s">
        <v>289</v>
      </c>
      <c r="C3115" s="4" t="s">
        <v>440</v>
      </c>
      <c r="D3115" s="4" t="s">
        <v>266</v>
      </c>
      <c r="E3115" s="4" t="s">
        <v>431</v>
      </c>
      <c r="F3115" s="4" t="s">
        <v>430</v>
      </c>
      <c r="G3115" s="4"/>
      <c r="H3115" s="4"/>
      <c r="I3115" s="66"/>
      <c r="J3115" s="53">
        <v>52.496980588609297</v>
      </c>
      <c r="K3115" s="53">
        <v>1.1273761991877653</v>
      </c>
      <c r="L3115" s="53">
        <v>0.20325707622173056</v>
      </c>
      <c r="M3115" s="53">
        <v>0.20325707622173056</v>
      </c>
      <c r="N3115" s="53">
        <v>9.9481635310927601</v>
      </c>
      <c r="O3115" s="54">
        <v>0.54544913595553424</v>
      </c>
    </row>
    <row r="3116" spans="1:16" x14ac:dyDescent="0.25">
      <c r="A3116" s="5" t="s">
        <v>224</v>
      </c>
      <c r="B3116" s="4" t="s">
        <v>289</v>
      </c>
      <c r="C3116" s="4" t="s">
        <v>440</v>
      </c>
      <c r="D3116" s="4" t="s">
        <v>267</v>
      </c>
      <c r="E3116" s="4"/>
      <c r="F3116" s="4" t="s">
        <v>432</v>
      </c>
      <c r="G3116" s="4"/>
      <c r="H3116" s="4"/>
      <c r="I3116" s="66"/>
      <c r="J3116" s="53">
        <v>2.7488853272694675</v>
      </c>
      <c r="K3116" s="53">
        <v>0.47144878852497246</v>
      </c>
      <c r="L3116" s="53">
        <v>8.2819551105979217E-2</v>
      </c>
      <c r="M3116" s="53">
        <v>8.2819551105979217E-2</v>
      </c>
      <c r="N3116" s="53">
        <v>5.7991085647982672E-2</v>
      </c>
      <c r="O3116" s="54">
        <v>8.8458573424311071E-2</v>
      </c>
    </row>
    <row r="3117" spans="1:16" x14ac:dyDescent="0.25">
      <c r="A3117" s="5" t="s">
        <v>224</v>
      </c>
      <c r="B3117" s="4" t="s">
        <v>251</v>
      </c>
      <c r="C3117" s="4" t="s">
        <v>440</v>
      </c>
      <c r="D3117" s="4" t="s">
        <v>272</v>
      </c>
      <c r="E3117" s="4" t="s">
        <v>420</v>
      </c>
      <c r="F3117" s="4" t="s">
        <v>406</v>
      </c>
      <c r="G3117" s="4" t="s">
        <v>437</v>
      </c>
      <c r="H3117" s="4" t="s">
        <v>441</v>
      </c>
      <c r="I3117" s="66"/>
      <c r="J3117" s="53">
        <v>0.20081175447999999</v>
      </c>
      <c r="K3117" s="53">
        <v>1.2451127083</v>
      </c>
      <c r="L3117" s="53">
        <v>4.7393666479999999E-2</v>
      </c>
      <c r="M3117" s="53">
        <v>4.3602205589999998E-2</v>
      </c>
      <c r="N3117" s="53">
        <v>1.4179915566E-2</v>
      </c>
      <c r="O3117" s="54">
        <v>7.0727607560000003E-2</v>
      </c>
    </row>
    <row r="3118" spans="1:16" x14ac:dyDescent="0.25">
      <c r="A3118" s="5" t="s">
        <v>224</v>
      </c>
      <c r="B3118" s="4" t="s">
        <v>251</v>
      </c>
      <c r="C3118" s="4" t="s">
        <v>440</v>
      </c>
      <c r="D3118" s="4" t="s">
        <v>268</v>
      </c>
      <c r="E3118" s="4" t="s">
        <v>420</v>
      </c>
      <c r="F3118" s="4" t="s">
        <v>406</v>
      </c>
      <c r="G3118" s="4" t="s">
        <v>437</v>
      </c>
      <c r="H3118" s="4" t="s">
        <v>438</v>
      </c>
      <c r="I3118" s="66"/>
      <c r="J3118" s="53">
        <v>3.2107153915019371</v>
      </c>
      <c r="K3118" s="53">
        <v>32.608828194941559</v>
      </c>
      <c r="L3118" s="53">
        <v>0.68135093283493275</v>
      </c>
      <c r="M3118" s="53">
        <v>0.62684285820813823</v>
      </c>
      <c r="N3118" s="53">
        <v>2.6450459577548054E-2</v>
      </c>
      <c r="O3118" s="54">
        <v>1.2678312402193272</v>
      </c>
    </row>
    <row r="3119" spans="1:16" x14ac:dyDescent="0.25">
      <c r="A3119" s="5" t="s">
        <v>224</v>
      </c>
      <c r="B3119" s="4" t="s">
        <v>251</v>
      </c>
      <c r="C3119" s="4" t="s">
        <v>440</v>
      </c>
      <c r="D3119" s="4" t="s">
        <v>269</v>
      </c>
      <c r="E3119" s="4" t="s">
        <v>420</v>
      </c>
      <c r="F3119" s="4" t="s">
        <v>406</v>
      </c>
      <c r="G3119" s="4" t="s">
        <v>437</v>
      </c>
      <c r="H3119" s="4" t="s">
        <v>439</v>
      </c>
      <c r="I3119" s="66"/>
      <c r="J3119" s="53">
        <v>27.684000673865288</v>
      </c>
      <c r="K3119" s="53">
        <v>192.51325126500504</v>
      </c>
      <c r="L3119" s="53">
        <v>4.8165110220157388</v>
      </c>
      <c r="M3119" s="53">
        <v>4.4311901402544791</v>
      </c>
      <c r="N3119" s="53">
        <v>0.22821114250310023</v>
      </c>
      <c r="O3119" s="54">
        <v>9.1080365037115296</v>
      </c>
    </row>
    <row r="3120" spans="1:16" x14ac:dyDescent="0.25">
      <c r="A3120" s="64">
        <v>34027</v>
      </c>
      <c r="B3120" s="4" t="s">
        <v>251</v>
      </c>
      <c r="C3120" s="4" t="s">
        <v>440</v>
      </c>
      <c r="D3120" s="4" t="s">
        <v>273</v>
      </c>
      <c r="E3120" s="4" t="s">
        <v>420</v>
      </c>
      <c r="F3120" s="4" t="s">
        <v>406</v>
      </c>
      <c r="G3120" s="4" t="s">
        <v>442</v>
      </c>
      <c r="H3120" s="4"/>
      <c r="I3120" s="66"/>
      <c r="J3120" s="53">
        <v>1.8652982644804645</v>
      </c>
      <c r="K3120" s="53">
        <v>15.177926008482675</v>
      </c>
      <c r="L3120" s="53">
        <v>0.36953628496557545</v>
      </c>
      <c r="M3120" s="53">
        <v>0.35845019641660819</v>
      </c>
      <c r="N3120" s="53">
        <v>5.0724290860830856E-2</v>
      </c>
      <c r="O3120" s="54">
        <v>0.67042218318699154</v>
      </c>
      <c r="P3120" s="3">
        <f>SUM(J3107:J3120)</f>
        <v>1353.1478421310371</v>
      </c>
    </row>
    <row r="3121" spans="1:15" x14ac:dyDescent="0.25">
      <c r="A3121" s="5" t="s">
        <v>225</v>
      </c>
      <c r="B3121" s="4" t="s">
        <v>252</v>
      </c>
      <c r="C3121" s="4" t="s">
        <v>421</v>
      </c>
      <c r="D3121" s="4" t="s">
        <v>0</v>
      </c>
      <c r="E3121" s="4" t="s">
        <v>324</v>
      </c>
      <c r="F3121" s="4" t="s">
        <v>325</v>
      </c>
      <c r="G3121" s="4" t="s">
        <v>326</v>
      </c>
      <c r="H3121" s="4"/>
      <c r="I3121" s="66">
        <v>2520.1898999999999</v>
      </c>
      <c r="J3121" s="53">
        <v>186.34894</v>
      </c>
      <c r="K3121" s="53">
        <v>1.4367445000000001</v>
      </c>
      <c r="L3121" s="53">
        <v>7.9629539999999999</v>
      </c>
      <c r="M3121" s="53">
        <v>7.3259176799999999</v>
      </c>
      <c r="N3121" s="53">
        <v>2.2193867999999999E-2</v>
      </c>
      <c r="O3121" s="54">
        <v>215.99828624</v>
      </c>
    </row>
    <row r="3122" spans="1:15" x14ac:dyDescent="0.25">
      <c r="A3122" s="5" t="s">
        <v>225</v>
      </c>
      <c r="B3122" s="4" t="s">
        <v>252</v>
      </c>
      <c r="C3122" s="4" t="s">
        <v>421</v>
      </c>
      <c r="D3122" s="4" t="s">
        <v>1</v>
      </c>
      <c r="E3122" s="4" t="s">
        <v>327</v>
      </c>
      <c r="F3122" s="4" t="s">
        <v>325</v>
      </c>
      <c r="G3122" s="4" t="s">
        <v>326</v>
      </c>
      <c r="H3122" s="4"/>
      <c r="I3122" s="66">
        <v>0</v>
      </c>
      <c r="J3122" s="53">
        <v>0</v>
      </c>
      <c r="K3122" s="53">
        <v>0</v>
      </c>
      <c r="L3122" s="53">
        <v>0</v>
      </c>
      <c r="M3122" s="53">
        <v>0</v>
      </c>
      <c r="N3122" s="53">
        <v>0</v>
      </c>
      <c r="O3122" s="54">
        <v>0</v>
      </c>
    </row>
    <row r="3123" spans="1:15" x14ac:dyDescent="0.25">
      <c r="A3123" s="5" t="s">
        <v>225</v>
      </c>
      <c r="B3123" s="4" t="s">
        <v>252</v>
      </c>
      <c r="C3123" s="4" t="s">
        <v>421</v>
      </c>
      <c r="D3123" s="4" t="s">
        <v>2</v>
      </c>
      <c r="E3123" s="4" t="s">
        <v>328</v>
      </c>
      <c r="F3123" s="4" t="s">
        <v>325</v>
      </c>
      <c r="G3123" s="4" t="s">
        <v>326</v>
      </c>
      <c r="H3123" s="4"/>
      <c r="I3123" s="66">
        <v>3579.2529</v>
      </c>
      <c r="J3123" s="53">
        <v>272.46541999999999</v>
      </c>
      <c r="K3123" s="53">
        <v>2.0369381999999998</v>
      </c>
      <c r="L3123" s="53">
        <v>9.0165071000000001</v>
      </c>
      <c r="M3123" s="53">
        <v>8.2951865320000007</v>
      </c>
      <c r="N3123" s="53">
        <v>2.3329976999999998E-2</v>
      </c>
      <c r="O3123" s="54">
        <v>250.72926576</v>
      </c>
    </row>
    <row r="3124" spans="1:15" x14ac:dyDescent="0.25">
      <c r="A3124" s="5" t="s">
        <v>225</v>
      </c>
      <c r="B3124" s="4" t="s">
        <v>252</v>
      </c>
      <c r="C3124" s="4" t="s">
        <v>421</v>
      </c>
      <c r="D3124" s="4" t="s">
        <v>3</v>
      </c>
      <c r="E3124" s="4" t="s">
        <v>329</v>
      </c>
      <c r="F3124" s="4" t="s">
        <v>325</v>
      </c>
      <c r="G3124" s="4" t="s">
        <v>326</v>
      </c>
      <c r="H3124" s="4"/>
      <c r="I3124" s="66">
        <v>988.21626471999991</v>
      </c>
      <c r="J3124" s="53">
        <v>96.984098799999998</v>
      </c>
      <c r="K3124" s="53">
        <v>1.3830766719899998</v>
      </c>
      <c r="L3124" s="53">
        <v>4.4595781400000006E-2</v>
      </c>
      <c r="M3124" s="53">
        <v>4.1028118888000002E-2</v>
      </c>
      <c r="N3124" s="53">
        <v>8.1618278034999991E-3</v>
      </c>
      <c r="O3124" s="54">
        <v>5.2567818198279994</v>
      </c>
    </row>
    <row r="3125" spans="1:15" x14ac:dyDescent="0.25">
      <c r="A3125" s="5" t="s">
        <v>225</v>
      </c>
      <c r="B3125" s="4" t="s">
        <v>252</v>
      </c>
      <c r="C3125" s="4" t="s">
        <v>421</v>
      </c>
      <c r="D3125" s="4" t="s">
        <v>4</v>
      </c>
      <c r="E3125" s="4" t="s">
        <v>330</v>
      </c>
      <c r="F3125" s="4" t="s">
        <v>331</v>
      </c>
      <c r="G3125" s="4" t="s">
        <v>326</v>
      </c>
      <c r="H3125" s="4"/>
      <c r="I3125" s="66">
        <v>255.82337999999999</v>
      </c>
      <c r="J3125" s="53">
        <v>24.119420999999999</v>
      </c>
      <c r="K3125" s="53">
        <v>0.13871019000000001</v>
      </c>
      <c r="L3125" s="53">
        <v>0.86256361000000004</v>
      </c>
      <c r="M3125" s="53">
        <v>0.79355852120000003</v>
      </c>
      <c r="N3125" s="53">
        <v>1.5124807000000001E-3</v>
      </c>
      <c r="O3125" s="54">
        <v>5.7300388436000009</v>
      </c>
    </row>
    <row r="3126" spans="1:15" x14ac:dyDescent="0.25">
      <c r="A3126" s="5" t="s">
        <v>225</v>
      </c>
      <c r="B3126" s="4" t="s">
        <v>252</v>
      </c>
      <c r="C3126" s="4" t="s">
        <v>421</v>
      </c>
      <c r="D3126" s="4" t="s">
        <v>5</v>
      </c>
      <c r="E3126" s="4" t="s">
        <v>332</v>
      </c>
      <c r="F3126" s="4" t="s">
        <v>331</v>
      </c>
      <c r="G3126" s="4" t="s">
        <v>326</v>
      </c>
      <c r="H3126" s="4"/>
      <c r="I3126" s="66">
        <v>24.036695000000002</v>
      </c>
      <c r="J3126" s="53">
        <v>0.90419709999999998</v>
      </c>
      <c r="K3126" s="53">
        <v>9.2652094999999997E-3</v>
      </c>
      <c r="L3126" s="53">
        <v>3.0466515999999999E-2</v>
      </c>
      <c r="M3126" s="53">
        <v>2.8029194720000001E-2</v>
      </c>
      <c r="N3126" s="53">
        <v>9.8492185999999994E-5</v>
      </c>
      <c r="O3126" s="54">
        <v>0.20676290394000002</v>
      </c>
    </row>
    <row r="3127" spans="1:15" x14ac:dyDescent="0.25">
      <c r="A3127" s="5" t="s">
        <v>225</v>
      </c>
      <c r="B3127" s="4" t="s">
        <v>252</v>
      </c>
      <c r="C3127" s="4" t="s">
        <v>421</v>
      </c>
      <c r="D3127" s="4" t="s">
        <v>6</v>
      </c>
      <c r="E3127" s="4" t="s">
        <v>333</v>
      </c>
      <c r="F3127" s="4" t="s">
        <v>331</v>
      </c>
      <c r="G3127" s="4" t="s">
        <v>326</v>
      </c>
      <c r="H3127" s="4"/>
      <c r="I3127" s="66">
        <v>23.023285000000001</v>
      </c>
      <c r="J3127" s="53">
        <v>1.0910015</v>
      </c>
      <c r="K3127" s="53">
        <v>1.1095145000000001E-2</v>
      </c>
      <c r="L3127" s="53">
        <v>3.6728963000000003E-2</v>
      </c>
      <c r="M3127" s="53">
        <v>3.3790645960000004E-2</v>
      </c>
      <c r="N3127" s="53">
        <v>1.1773106000000001E-4</v>
      </c>
      <c r="O3127" s="54">
        <v>0.24636032997000001</v>
      </c>
    </row>
    <row r="3128" spans="1:15" x14ac:dyDescent="0.25">
      <c r="A3128" s="5" t="s">
        <v>225</v>
      </c>
      <c r="B3128" s="4" t="s">
        <v>252</v>
      </c>
      <c r="C3128" s="4" t="s">
        <v>421</v>
      </c>
      <c r="D3128" s="4" t="s">
        <v>7</v>
      </c>
      <c r="E3128" s="4" t="s">
        <v>334</v>
      </c>
      <c r="F3128" s="4" t="s">
        <v>331</v>
      </c>
      <c r="G3128" s="4" t="s">
        <v>326</v>
      </c>
      <c r="H3128" s="4"/>
      <c r="I3128" s="66">
        <v>6.0054208999999997E-2</v>
      </c>
      <c r="J3128" s="53">
        <v>7.9005946999999993E-3</v>
      </c>
      <c r="K3128" s="53">
        <v>7.7448822000000003E-5</v>
      </c>
      <c r="L3128" s="53">
        <v>2.6581256000000002E-4</v>
      </c>
      <c r="M3128" s="53">
        <v>2.4454755520000003E-4</v>
      </c>
      <c r="N3128" s="53">
        <v>8.1380563000000004E-7</v>
      </c>
      <c r="O3128" s="54">
        <v>2.0143291243E-3</v>
      </c>
    </row>
    <row r="3129" spans="1:15" x14ac:dyDescent="0.25">
      <c r="A3129" s="5" t="s">
        <v>225</v>
      </c>
      <c r="B3129" s="4" t="s">
        <v>252</v>
      </c>
      <c r="C3129" s="4" t="s">
        <v>421</v>
      </c>
      <c r="D3129" s="4" t="s">
        <v>8</v>
      </c>
      <c r="E3129" s="4" t="s">
        <v>335</v>
      </c>
      <c r="F3129" s="4" t="s">
        <v>331</v>
      </c>
      <c r="G3129" s="4" t="s">
        <v>326</v>
      </c>
      <c r="H3129" s="4"/>
      <c r="I3129" s="66">
        <v>109.48632699999999</v>
      </c>
      <c r="J3129" s="53">
        <v>62.824348000000001</v>
      </c>
      <c r="K3129" s="53">
        <v>0.36461884499999997</v>
      </c>
      <c r="L3129" s="53">
        <v>2.2488360900000002</v>
      </c>
      <c r="M3129" s="53">
        <v>2.0689292028000001</v>
      </c>
      <c r="N3129" s="53">
        <v>3.9086393299999998E-3</v>
      </c>
      <c r="O3129" s="54">
        <v>14.587575992109999</v>
      </c>
    </row>
    <row r="3130" spans="1:15" x14ac:dyDescent="0.25">
      <c r="A3130" s="5" t="s">
        <v>225</v>
      </c>
      <c r="B3130" s="4" t="s">
        <v>252</v>
      </c>
      <c r="C3130" s="4" t="s">
        <v>421</v>
      </c>
      <c r="D3130" s="4" t="s">
        <v>9</v>
      </c>
      <c r="E3130" s="4" t="s">
        <v>336</v>
      </c>
      <c r="F3130" s="4" t="s">
        <v>331</v>
      </c>
      <c r="G3130" s="4" t="s">
        <v>326</v>
      </c>
      <c r="H3130" s="4"/>
      <c r="I3130" s="66">
        <v>2.3120866000000002</v>
      </c>
      <c r="J3130" s="53">
        <v>0.2226622</v>
      </c>
      <c r="K3130" s="53">
        <v>2.1827379E-3</v>
      </c>
      <c r="L3130" s="53">
        <v>7.4913864999999998E-3</v>
      </c>
      <c r="M3130" s="53">
        <v>6.8920755800000004E-3</v>
      </c>
      <c r="N3130" s="53">
        <v>2.2935461000000001E-5</v>
      </c>
      <c r="O3130" s="54">
        <v>5.0104621703999999E-2</v>
      </c>
    </row>
    <row r="3131" spans="1:15" x14ac:dyDescent="0.25">
      <c r="A3131" s="5" t="s">
        <v>225</v>
      </c>
      <c r="B3131" s="4" t="s">
        <v>252</v>
      </c>
      <c r="C3131" s="4" t="s">
        <v>421</v>
      </c>
      <c r="D3131" s="4" t="s">
        <v>10</v>
      </c>
      <c r="E3131" s="4" t="s">
        <v>337</v>
      </c>
      <c r="F3131" s="4" t="s">
        <v>338</v>
      </c>
      <c r="G3131" s="4" t="s">
        <v>326</v>
      </c>
      <c r="H3131" s="4"/>
      <c r="I3131" s="66">
        <v>0.65761906000000003</v>
      </c>
      <c r="J3131" s="53">
        <v>8.0291009999999996E-2</v>
      </c>
      <c r="K3131" s="53">
        <v>7.8708573999999995E-4</v>
      </c>
      <c r="L3131" s="53">
        <v>2.7013610000000002E-3</v>
      </c>
      <c r="M3131" s="53">
        <v>2.4852521200000002E-3</v>
      </c>
      <c r="N3131" s="53">
        <v>8.2704254999999994E-6</v>
      </c>
      <c r="O3131" s="54">
        <v>1.9438657358000003E-2</v>
      </c>
    </row>
    <row r="3132" spans="1:15" x14ac:dyDescent="0.25">
      <c r="A3132" s="5" t="s">
        <v>225</v>
      </c>
      <c r="B3132" s="4" t="s">
        <v>252</v>
      </c>
      <c r="C3132" s="4" t="s">
        <v>421</v>
      </c>
      <c r="D3132" s="4" t="s">
        <v>11</v>
      </c>
      <c r="E3132" s="4" t="s">
        <v>339</v>
      </c>
      <c r="F3132" s="4" t="s">
        <v>338</v>
      </c>
      <c r="G3132" s="4" t="s">
        <v>326</v>
      </c>
      <c r="H3132" s="4"/>
      <c r="I3132" s="66">
        <v>3.1125182000000001E-2</v>
      </c>
      <c r="J3132" s="53">
        <v>6.3974946000000003E-3</v>
      </c>
      <c r="K3132" s="53">
        <v>6.2714069000000005E-5</v>
      </c>
      <c r="L3132" s="53">
        <v>2.1524131E-4</v>
      </c>
      <c r="M3132" s="53">
        <v>1.980220052E-4</v>
      </c>
      <c r="N3132" s="53">
        <v>6.5897790999999998E-7</v>
      </c>
      <c r="O3132" s="54">
        <v>1.4944759437999998E-3</v>
      </c>
    </row>
    <row r="3133" spans="1:15" x14ac:dyDescent="0.25">
      <c r="A3133" s="5" t="s">
        <v>225</v>
      </c>
      <c r="B3133" s="4" t="s">
        <v>252</v>
      </c>
      <c r="C3133" s="4" t="s">
        <v>421</v>
      </c>
      <c r="D3133" s="4" t="s">
        <v>12</v>
      </c>
      <c r="E3133" s="4" t="s">
        <v>340</v>
      </c>
      <c r="F3133" s="4" t="s">
        <v>341</v>
      </c>
      <c r="G3133" s="4" t="s">
        <v>326</v>
      </c>
      <c r="H3133" s="4"/>
      <c r="I3133" s="66">
        <v>1653.3046800000002</v>
      </c>
      <c r="J3133" s="53">
        <v>6.2147005499999999</v>
      </c>
      <c r="K3133" s="53">
        <v>6.5382296500000006E-2</v>
      </c>
      <c r="L3133" s="53">
        <v>0.21396715899999999</v>
      </c>
      <c r="M3133" s="53">
        <v>0.19684978627999999</v>
      </c>
      <c r="N3133" s="53">
        <v>7.1675289400000008E-4</v>
      </c>
      <c r="O3133" s="54">
        <v>2.0134622287599999</v>
      </c>
    </row>
    <row r="3134" spans="1:15" x14ac:dyDescent="0.25">
      <c r="A3134" s="5" t="s">
        <v>225</v>
      </c>
      <c r="B3134" s="4" t="s">
        <v>252</v>
      </c>
      <c r="C3134" s="4" t="s">
        <v>421</v>
      </c>
      <c r="D3134" s="4" t="s">
        <v>13</v>
      </c>
      <c r="E3134" s="4" t="s">
        <v>340</v>
      </c>
      <c r="F3134" s="4" t="s">
        <v>342</v>
      </c>
      <c r="G3134" s="4" t="s">
        <v>326</v>
      </c>
      <c r="H3134" s="4"/>
      <c r="I3134" s="66">
        <v>133.72467600000002</v>
      </c>
      <c r="J3134" s="53">
        <v>13.776802499999999</v>
      </c>
      <c r="K3134" s="53">
        <v>0.14975347950000001</v>
      </c>
      <c r="L3134" s="53">
        <v>0.48097995900000001</v>
      </c>
      <c r="M3134" s="53">
        <v>0.44250156228000004</v>
      </c>
      <c r="N3134" s="53">
        <v>1.610195599E-3</v>
      </c>
      <c r="O3134" s="54">
        <v>3.427378252950001</v>
      </c>
    </row>
    <row r="3135" spans="1:15" x14ac:dyDescent="0.25">
      <c r="A3135" s="5" t="s">
        <v>225</v>
      </c>
      <c r="B3135" s="4" t="s">
        <v>252</v>
      </c>
      <c r="C3135" s="4" t="s">
        <v>421</v>
      </c>
      <c r="D3135" s="4" t="s">
        <v>14</v>
      </c>
      <c r="E3135" s="4" t="s">
        <v>343</v>
      </c>
      <c r="F3135" s="4" t="s">
        <v>341</v>
      </c>
      <c r="G3135" s="4" t="s">
        <v>326</v>
      </c>
      <c r="H3135" s="4"/>
      <c r="I3135" s="66">
        <v>18672.393</v>
      </c>
      <c r="J3135" s="53">
        <v>86.140693999999996</v>
      </c>
      <c r="K3135" s="53">
        <v>0.91426569000000002</v>
      </c>
      <c r="L3135" s="53">
        <v>2.9145447999999998</v>
      </c>
      <c r="M3135" s="53">
        <v>2.6813812160000001</v>
      </c>
      <c r="N3135" s="53">
        <v>9.8492019E-3</v>
      </c>
      <c r="O3135" s="54">
        <v>30.325954282000005</v>
      </c>
    </row>
    <row r="3136" spans="1:15" x14ac:dyDescent="0.25">
      <c r="A3136" s="5" t="s">
        <v>225</v>
      </c>
      <c r="B3136" s="4" t="s">
        <v>252</v>
      </c>
      <c r="C3136" s="4" t="s">
        <v>421</v>
      </c>
      <c r="D3136" s="4" t="s">
        <v>15</v>
      </c>
      <c r="E3136" s="4" t="s">
        <v>343</v>
      </c>
      <c r="F3136" s="4" t="s">
        <v>342</v>
      </c>
      <c r="G3136" s="4" t="s">
        <v>326</v>
      </c>
      <c r="H3136" s="4"/>
      <c r="I3136" s="66">
        <v>1264.87021</v>
      </c>
      <c r="J3136" s="53">
        <v>277.17711099999997</v>
      </c>
      <c r="K3136" s="53">
        <v>1.66489423</v>
      </c>
      <c r="L3136" s="53">
        <v>9.8914877000000008</v>
      </c>
      <c r="M3136" s="53">
        <v>9.1001686839999998</v>
      </c>
      <c r="N3136" s="53">
        <v>1.78180925E-2</v>
      </c>
      <c r="O3136" s="54">
        <v>76.453222325400006</v>
      </c>
    </row>
    <row r="3137" spans="1:15" x14ac:dyDescent="0.25">
      <c r="A3137" s="5" t="s">
        <v>225</v>
      </c>
      <c r="B3137" s="4" t="s">
        <v>252</v>
      </c>
      <c r="C3137" s="4" t="s">
        <v>421</v>
      </c>
      <c r="D3137" s="4" t="s">
        <v>16</v>
      </c>
      <c r="E3137" s="4" t="s">
        <v>344</v>
      </c>
      <c r="F3137" s="4" t="s">
        <v>341</v>
      </c>
      <c r="G3137" s="4" t="s">
        <v>326</v>
      </c>
      <c r="H3137" s="4"/>
      <c r="I3137" s="66">
        <v>49302.930000000008</v>
      </c>
      <c r="J3137" s="53">
        <v>110.59309200000001</v>
      </c>
      <c r="K3137" s="53">
        <v>1.2819921299999999</v>
      </c>
      <c r="L3137" s="53">
        <v>4.20478693</v>
      </c>
      <c r="M3137" s="53">
        <v>3.8684039756000002</v>
      </c>
      <c r="N3137" s="53">
        <v>1.3676916899999999E-2</v>
      </c>
      <c r="O3137" s="54">
        <v>37.619465982200005</v>
      </c>
    </row>
    <row r="3138" spans="1:15" x14ac:dyDescent="0.25">
      <c r="A3138" s="5" t="s">
        <v>225</v>
      </c>
      <c r="B3138" s="4" t="s">
        <v>252</v>
      </c>
      <c r="C3138" s="4" t="s">
        <v>421</v>
      </c>
      <c r="D3138" s="4" t="s">
        <v>17</v>
      </c>
      <c r="E3138" s="4" t="s">
        <v>344</v>
      </c>
      <c r="F3138" s="4" t="s">
        <v>342</v>
      </c>
      <c r="G3138" s="4" t="s">
        <v>326</v>
      </c>
      <c r="H3138" s="4"/>
      <c r="I3138" s="66">
        <v>3163.0518000000002</v>
      </c>
      <c r="J3138" s="53">
        <v>151.471531</v>
      </c>
      <c r="K3138" s="53">
        <v>1.46151578</v>
      </c>
      <c r="L3138" s="53">
        <v>5.1637807599999999</v>
      </c>
      <c r="M3138" s="53">
        <v>4.7506782992000005</v>
      </c>
      <c r="N3138" s="53">
        <v>1.56252263E-2</v>
      </c>
      <c r="O3138" s="54">
        <v>39.180130695599999</v>
      </c>
    </row>
    <row r="3139" spans="1:15" x14ac:dyDescent="0.25">
      <c r="A3139" s="5" t="s">
        <v>225</v>
      </c>
      <c r="B3139" s="4" t="s">
        <v>252</v>
      </c>
      <c r="C3139" s="4" t="s">
        <v>421</v>
      </c>
      <c r="D3139" s="4" t="s">
        <v>18</v>
      </c>
      <c r="E3139" s="4" t="s">
        <v>345</v>
      </c>
      <c r="F3139" s="4" t="s">
        <v>341</v>
      </c>
      <c r="G3139" s="4" t="s">
        <v>326</v>
      </c>
      <c r="H3139" s="4"/>
      <c r="I3139" s="66">
        <v>25013.982400000001</v>
      </c>
      <c r="J3139" s="53">
        <v>75.393805600000007</v>
      </c>
      <c r="K3139" s="53">
        <v>0.81962060999999997</v>
      </c>
      <c r="L3139" s="53">
        <v>2.6330412699999997</v>
      </c>
      <c r="M3139" s="53">
        <v>2.4223979683999999</v>
      </c>
      <c r="N3139" s="53">
        <v>8.8034505400000004E-3</v>
      </c>
      <c r="O3139" s="54">
        <v>24.388449688339996</v>
      </c>
    </row>
    <row r="3140" spans="1:15" x14ac:dyDescent="0.25">
      <c r="A3140" s="5" t="s">
        <v>225</v>
      </c>
      <c r="B3140" s="4" t="s">
        <v>252</v>
      </c>
      <c r="C3140" s="4" t="s">
        <v>421</v>
      </c>
      <c r="D3140" s="4" t="s">
        <v>19</v>
      </c>
      <c r="E3140" s="4" t="s">
        <v>345</v>
      </c>
      <c r="F3140" s="4" t="s">
        <v>342</v>
      </c>
      <c r="G3140" s="4" t="s">
        <v>326</v>
      </c>
      <c r="H3140" s="4"/>
      <c r="I3140" s="66">
        <v>1230.0762099999999</v>
      </c>
      <c r="J3140" s="53">
        <v>168.79127499999998</v>
      </c>
      <c r="K3140" s="53">
        <v>1.35493815</v>
      </c>
      <c r="L3140" s="53">
        <v>5.8713727000000002</v>
      </c>
      <c r="M3140" s="53">
        <v>5.4016628840000003</v>
      </c>
      <c r="N3140" s="53">
        <v>1.45738916E-2</v>
      </c>
      <c r="O3140" s="54">
        <v>38.785566242999991</v>
      </c>
    </row>
    <row r="3141" spans="1:15" x14ac:dyDescent="0.25">
      <c r="A3141" s="5" t="s">
        <v>225</v>
      </c>
      <c r="B3141" s="4" t="s">
        <v>252</v>
      </c>
      <c r="C3141" s="4" t="s">
        <v>421</v>
      </c>
      <c r="D3141" s="4" t="s">
        <v>20</v>
      </c>
      <c r="E3141" s="4" t="s">
        <v>346</v>
      </c>
      <c r="F3141" s="4" t="s">
        <v>341</v>
      </c>
      <c r="G3141" s="4" t="s">
        <v>326</v>
      </c>
      <c r="H3141" s="4"/>
      <c r="I3141" s="66">
        <v>12384.996499999999</v>
      </c>
      <c r="J3141" s="53">
        <v>74.620746999999994</v>
      </c>
      <c r="K3141" s="53">
        <v>0.23925834299999998</v>
      </c>
      <c r="L3141" s="53">
        <v>0.81437755000000001</v>
      </c>
      <c r="M3141" s="53">
        <v>0.74922734600000007</v>
      </c>
      <c r="N3141" s="53">
        <v>3.3939216299999999E-3</v>
      </c>
      <c r="O3141" s="54">
        <v>30.579884599599996</v>
      </c>
    </row>
    <row r="3142" spans="1:15" x14ac:dyDescent="0.25">
      <c r="A3142" s="5" t="s">
        <v>225</v>
      </c>
      <c r="B3142" s="4" t="s">
        <v>252</v>
      </c>
      <c r="C3142" s="4" t="s">
        <v>421</v>
      </c>
      <c r="D3142" s="4" t="s">
        <v>21</v>
      </c>
      <c r="E3142" s="4" t="s">
        <v>346</v>
      </c>
      <c r="F3142" s="4" t="s">
        <v>342</v>
      </c>
      <c r="G3142" s="4" t="s">
        <v>326</v>
      </c>
      <c r="H3142" s="4"/>
      <c r="I3142" s="66">
        <v>976.70678999999996</v>
      </c>
      <c r="J3142" s="53">
        <v>100.038534</v>
      </c>
      <c r="K3142" s="53">
        <v>0.32076325700000002</v>
      </c>
      <c r="L3142" s="53">
        <v>1.09179768</v>
      </c>
      <c r="M3142" s="53">
        <v>1.0044538655999999</v>
      </c>
      <c r="N3142" s="53">
        <v>4.5501098000000004E-3</v>
      </c>
      <c r="O3142" s="54">
        <v>37.32390979880001</v>
      </c>
    </row>
    <row r="3143" spans="1:15" x14ac:dyDescent="0.25">
      <c r="A3143" s="5" t="s">
        <v>225</v>
      </c>
      <c r="B3143" s="4" t="s">
        <v>252</v>
      </c>
      <c r="C3143" s="4" t="s">
        <v>421</v>
      </c>
      <c r="D3143" s="4" t="s">
        <v>22</v>
      </c>
      <c r="E3143" s="4" t="s">
        <v>347</v>
      </c>
      <c r="F3143" s="4" t="s">
        <v>342</v>
      </c>
      <c r="G3143" s="4" t="s">
        <v>326</v>
      </c>
      <c r="H3143" s="4"/>
      <c r="I3143" s="66">
        <v>0.19825356</v>
      </c>
      <c r="J3143" s="53">
        <v>5.9662178000000003E-2</v>
      </c>
      <c r="K3143" s="53">
        <v>6.2311294999999999E-4</v>
      </c>
      <c r="L3143" s="53">
        <v>2.0154992000000001E-3</v>
      </c>
      <c r="M3143" s="53">
        <v>1.8542592640000001E-3</v>
      </c>
      <c r="N3143" s="53">
        <v>6.6532870999999997E-6</v>
      </c>
      <c r="O3143" s="54">
        <v>1.2558633063000002E-2</v>
      </c>
    </row>
    <row r="3144" spans="1:15" x14ac:dyDescent="0.25">
      <c r="A3144" s="5" t="s">
        <v>225</v>
      </c>
      <c r="B3144" s="4" t="s">
        <v>252</v>
      </c>
      <c r="C3144" s="4" t="s">
        <v>421</v>
      </c>
      <c r="D3144" s="4" t="s">
        <v>23</v>
      </c>
      <c r="E3144" s="4" t="s">
        <v>348</v>
      </c>
      <c r="F3144" s="4" t="s">
        <v>349</v>
      </c>
      <c r="G3144" s="4" t="s">
        <v>326</v>
      </c>
      <c r="H3144" s="4"/>
      <c r="I3144" s="66">
        <v>0.50738028000000002</v>
      </c>
      <c r="J3144" s="53">
        <v>9.6337183E-3</v>
      </c>
      <c r="K3144" s="53">
        <v>1.15956892E-4</v>
      </c>
      <c r="L3144" s="53">
        <v>3.8764885999999996E-4</v>
      </c>
      <c r="M3144" s="53">
        <v>3.5663695120000002E-4</v>
      </c>
      <c r="N3144" s="53">
        <v>1.22415642E-6</v>
      </c>
      <c r="O3144" s="54">
        <v>2.4286283441599999E-3</v>
      </c>
    </row>
    <row r="3145" spans="1:15" x14ac:dyDescent="0.25">
      <c r="A3145" s="5" t="s">
        <v>225</v>
      </c>
      <c r="B3145" s="4" t="s">
        <v>252</v>
      </c>
      <c r="C3145" s="4" t="s">
        <v>421</v>
      </c>
      <c r="D3145" s="4" t="s">
        <v>24</v>
      </c>
      <c r="E3145" s="4" t="s">
        <v>350</v>
      </c>
      <c r="F3145" s="4" t="s">
        <v>351</v>
      </c>
      <c r="G3145" s="4" t="s">
        <v>326</v>
      </c>
      <c r="H3145" s="4"/>
      <c r="I3145" s="66">
        <v>164.21052280000001</v>
      </c>
      <c r="J3145" s="53">
        <v>5.1503308100000007</v>
      </c>
      <c r="K3145" s="53">
        <v>5.3628442399999997E-2</v>
      </c>
      <c r="L3145" s="53">
        <v>0.17583831599999999</v>
      </c>
      <c r="M3145" s="53">
        <v>0.16177125072000001</v>
      </c>
      <c r="N3145" s="53">
        <v>5.7045290899999999E-4</v>
      </c>
      <c r="O3145" s="54">
        <v>1.4714129021</v>
      </c>
    </row>
    <row r="3146" spans="1:15" x14ac:dyDescent="0.25">
      <c r="A3146" s="5" t="s">
        <v>225</v>
      </c>
      <c r="B3146" s="4" t="s">
        <v>252</v>
      </c>
      <c r="C3146" s="4" t="s">
        <v>421</v>
      </c>
      <c r="D3146" s="4" t="s">
        <v>25</v>
      </c>
      <c r="E3146" s="4" t="s">
        <v>352</v>
      </c>
      <c r="F3146" s="4" t="s">
        <v>351</v>
      </c>
      <c r="G3146" s="4" t="s">
        <v>326</v>
      </c>
      <c r="H3146" s="4"/>
      <c r="I3146" s="66">
        <v>561.27603652000005</v>
      </c>
      <c r="J3146" s="53">
        <v>33.67751037</v>
      </c>
      <c r="K3146" s="53">
        <v>0.36585456317999998</v>
      </c>
      <c r="L3146" s="53">
        <v>1.3005702803999999</v>
      </c>
      <c r="M3146" s="53">
        <v>1.196524657968</v>
      </c>
      <c r="N3146" s="53">
        <v>3.8056879256000006E-3</v>
      </c>
      <c r="O3146" s="54">
        <v>10.4352170658694</v>
      </c>
    </row>
    <row r="3147" spans="1:15" x14ac:dyDescent="0.25">
      <c r="A3147" s="5" t="s">
        <v>225</v>
      </c>
      <c r="B3147" s="4" t="s">
        <v>252</v>
      </c>
      <c r="C3147" s="4" t="s">
        <v>421</v>
      </c>
      <c r="D3147" s="4" t="s">
        <v>26</v>
      </c>
      <c r="E3147" s="4" t="s">
        <v>353</v>
      </c>
      <c r="F3147" s="4" t="s">
        <v>351</v>
      </c>
      <c r="G3147" s="4" t="s">
        <v>326</v>
      </c>
      <c r="H3147" s="4"/>
      <c r="I3147" s="66">
        <v>9.1161273000000001E-2</v>
      </c>
      <c r="J3147" s="53">
        <v>1.4255201E-2</v>
      </c>
      <c r="K3147" s="53">
        <v>1.3974246E-4</v>
      </c>
      <c r="L3147" s="53">
        <v>4.7961093000000002E-4</v>
      </c>
      <c r="M3147" s="53">
        <v>4.4124205560000003E-4</v>
      </c>
      <c r="N3147" s="53">
        <v>1.4683658E-6</v>
      </c>
      <c r="O3147" s="54">
        <v>3.8867971239999999E-3</v>
      </c>
    </row>
    <row r="3148" spans="1:15" x14ac:dyDescent="0.25">
      <c r="A3148" s="5" t="s">
        <v>225</v>
      </c>
      <c r="B3148" s="4" t="s">
        <v>252</v>
      </c>
      <c r="C3148" s="4" t="s">
        <v>421</v>
      </c>
      <c r="D3148" s="4" t="s">
        <v>27</v>
      </c>
      <c r="E3148" s="4" t="s">
        <v>354</v>
      </c>
      <c r="F3148" s="4" t="s">
        <v>351</v>
      </c>
      <c r="G3148" s="4" t="s">
        <v>326</v>
      </c>
      <c r="H3148" s="4"/>
      <c r="I3148" s="66">
        <v>1.9972612999999999</v>
      </c>
      <c r="J3148" s="53">
        <v>0.22465251</v>
      </c>
      <c r="K3148" s="53">
        <v>2.2022488999999998E-3</v>
      </c>
      <c r="L3148" s="53">
        <v>7.5583504999999999E-3</v>
      </c>
      <c r="M3148" s="53">
        <v>6.95368246E-3</v>
      </c>
      <c r="N3148" s="53">
        <v>2.3140470000000001E-5</v>
      </c>
      <c r="O3148" s="54">
        <v>6.4480585238999993E-2</v>
      </c>
    </row>
    <row r="3149" spans="1:15" x14ac:dyDescent="0.25">
      <c r="A3149" s="5" t="s">
        <v>225</v>
      </c>
      <c r="B3149" s="4" t="s">
        <v>252</v>
      </c>
      <c r="C3149" s="4" t="s">
        <v>421</v>
      </c>
      <c r="D3149" s="4" t="s">
        <v>28</v>
      </c>
      <c r="E3149" s="4" t="s">
        <v>355</v>
      </c>
      <c r="F3149" s="4" t="s">
        <v>356</v>
      </c>
      <c r="G3149" s="4" t="s">
        <v>326</v>
      </c>
      <c r="H3149" s="4"/>
      <c r="I3149" s="66">
        <v>0.59209347000000001</v>
      </c>
      <c r="J3149" s="53">
        <v>0.25555769</v>
      </c>
      <c r="K3149" s="53">
        <v>1.4051805E-3</v>
      </c>
      <c r="L3149" s="53">
        <v>9.1898106000000007E-3</v>
      </c>
      <c r="M3149" s="53">
        <v>8.4546257520000008E-3</v>
      </c>
      <c r="N3149" s="53">
        <v>1.5103819E-5</v>
      </c>
      <c r="O3149" s="54">
        <v>6.4301014486999999E-2</v>
      </c>
    </row>
    <row r="3150" spans="1:15" x14ac:dyDescent="0.25">
      <c r="A3150" s="5" t="s">
        <v>225</v>
      </c>
      <c r="B3150" s="4" t="s">
        <v>252</v>
      </c>
      <c r="C3150" s="4" t="s">
        <v>421</v>
      </c>
      <c r="D3150" s="4" t="s">
        <v>29</v>
      </c>
      <c r="E3150" s="4" t="s">
        <v>324</v>
      </c>
      <c r="F3150" s="4" t="s">
        <v>325</v>
      </c>
      <c r="G3150" s="4" t="s">
        <v>357</v>
      </c>
      <c r="H3150" s="4"/>
      <c r="I3150" s="66">
        <v>1241.2813000000001</v>
      </c>
      <c r="J3150" s="53">
        <v>75.894012000000004</v>
      </c>
      <c r="K3150" s="53">
        <v>1.3534507</v>
      </c>
      <c r="L3150" s="53">
        <v>0.14510097</v>
      </c>
      <c r="M3150" s="53">
        <v>0.13349289240000001</v>
      </c>
      <c r="N3150" s="53">
        <v>1.1368069999999999E-2</v>
      </c>
      <c r="O3150" s="54">
        <v>8.5936826416299983</v>
      </c>
    </row>
    <row r="3151" spans="1:15" x14ac:dyDescent="0.25">
      <c r="A3151" s="5" t="s">
        <v>225</v>
      </c>
      <c r="B3151" s="4" t="s">
        <v>252</v>
      </c>
      <c r="C3151" s="4" t="s">
        <v>421</v>
      </c>
      <c r="D3151" s="4" t="s">
        <v>30</v>
      </c>
      <c r="E3151" s="4" t="s">
        <v>328</v>
      </c>
      <c r="F3151" s="4" t="s">
        <v>325</v>
      </c>
      <c r="G3151" s="4" t="s">
        <v>357</v>
      </c>
      <c r="H3151" s="4"/>
      <c r="I3151" s="66">
        <v>12226.065000000001</v>
      </c>
      <c r="J3151" s="53">
        <v>850.07903999999996</v>
      </c>
      <c r="K3151" s="53">
        <v>12.018889</v>
      </c>
      <c r="L3151" s="53">
        <v>1.4334985</v>
      </c>
      <c r="M3151" s="53">
        <v>1.3188186200000001</v>
      </c>
      <c r="N3151" s="53">
        <v>0.11962267</v>
      </c>
      <c r="O3151" s="54">
        <v>97.18997794580001</v>
      </c>
    </row>
    <row r="3152" spans="1:15" x14ac:dyDescent="0.25">
      <c r="A3152" s="5" t="s">
        <v>225</v>
      </c>
      <c r="B3152" s="4" t="s">
        <v>252</v>
      </c>
      <c r="C3152" s="4" t="s">
        <v>421</v>
      </c>
      <c r="D3152" s="4" t="s">
        <v>31</v>
      </c>
      <c r="E3152" s="4" t="s">
        <v>358</v>
      </c>
      <c r="F3152" s="4" t="s">
        <v>325</v>
      </c>
      <c r="G3152" s="4" t="s">
        <v>357</v>
      </c>
      <c r="H3152" s="4"/>
      <c r="I3152" s="66">
        <v>161.80371</v>
      </c>
      <c r="J3152" s="53">
        <v>224.63903999999999</v>
      </c>
      <c r="K3152" s="53">
        <v>2.3551384999999998</v>
      </c>
      <c r="L3152" s="53">
        <v>0.11054344000000001</v>
      </c>
      <c r="M3152" s="53">
        <v>0.10169996480000001</v>
      </c>
      <c r="N3152" s="53">
        <v>1.9906498000000002E-2</v>
      </c>
      <c r="O3152" s="54">
        <v>6.2365176857</v>
      </c>
    </row>
    <row r="3153" spans="1:15" x14ac:dyDescent="0.25">
      <c r="A3153" s="5" t="s">
        <v>225</v>
      </c>
      <c r="B3153" s="4" t="s">
        <v>252</v>
      </c>
      <c r="C3153" s="4" t="s">
        <v>421</v>
      </c>
      <c r="D3153" s="4" t="s">
        <v>32</v>
      </c>
      <c r="E3153" s="4" t="s">
        <v>329</v>
      </c>
      <c r="F3153" s="4" t="s">
        <v>325</v>
      </c>
      <c r="G3153" s="4" t="s">
        <v>357</v>
      </c>
      <c r="H3153" s="4"/>
      <c r="I3153" s="66">
        <v>375.32819170700003</v>
      </c>
      <c r="J3153" s="53">
        <v>120.33842369999999</v>
      </c>
      <c r="K3153" s="53">
        <v>1.6864328174499996</v>
      </c>
      <c r="L3153" s="53">
        <v>3.8959253102899993E-2</v>
      </c>
      <c r="M3153" s="53">
        <v>3.5842512854667996E-2</v>
      </c>
      <c r="N3153" s="53">
        <v>8.1519838528999987E-3</v>
      </c>
      <c r="O3153" s="54">
        <v>5.1805239712520512</v>
      </c>
    </row>
    <row r="3154" spans="1:15" x14ac:dyDescent="0.25">
      <c r="A3154" s="5" t="s">
        <v>225</v>
      </c>
      <c r="B3154" s="4" t="s">
        <v>252</v>
      </c>
      <c r="C3154" s="4" t="s">
        <v>421</v>
      </c>
      <c r="D3154" s="4" t="s">
        <v>33</v>
      </c>
      <c r="E3154" s="4" t="s">
        <v>359</v>
      </c>
      <c r="F3154" s="4" t="s">
        <v>331</v>
      </c>
      <c r="G3154" s="4" t="s">
        <v>357</v>
      </c>
      <c r="H3154" s="4"/>
      <c r="I3154" s="66">
        <v>14.37547468</v>
      </c>
      <c r="J3154" s="53">
        <v>13.335047609999998</v>
      </c>
      <c r="K3154" s="53">
        <v>0.24399053189999997</v>
      </c>
      <c r="L3154" s="53">
        <v>7.2194185399999996E-3</v>
      </c>
      <c r="M3154" s="53">
        <v>6.6418650567999999E-3</v>
      </c>
      <c r="N3154" s="53">
        <v>1.3617197030000002E-3</v>
      </c>
      <c r="O3154" s="54">
        <v>0.42202506571824017</v>
      </c>
    </row>
    <row r="3155" spans="1:15" x14ac:dyDescent="0.25">
      <c r="A3155" s="5" t="s">
        <v>225</v>
      </c>
      <c r="B3155" s="4" t="s">
        <v>252</v>
      </c>
      <c r="C3155" s="4" t="s">
        <v>421</v>
      </c>
      <c r="D3155" s="4" t="s">
        <v>34</v>
      </c>
      <c r="E3155" s="4" t="s">
        <v>330</v>
      </c>
      <c r="F3155" s="4" t="s">
        <v>331</v>
      </c>
      <c r="G3155" s="4" t="s">
        <v>357</v>
      </c>
      <c r="H3155" s="4"/>
      <c r="I3155" s="66">
        <v>0.56300819000000002</v>
      </c>
      <c r="J3155" s="53">
        <v>0.11711146</v>
      </c>
      <c r="K3155" s="53">
        <v>1.6854890000000001E-3</v>
      </c>
      <c r="L3155" s="53">
        <v>4.6840140999999998E-5</v>
      </c>
      <c r="M3155" s="53">
        <v>4.3092929720000002E-5</v>
      </c>
      <c r="N3155" s="53">
        <v>1.0113239E-5</v>
      </c>
      <c r="O3155" s="54">
        <v>3.8678593914000001E-3</v>
      </c>
    </row>
    <row r="3156" spans="1:15" x14ac:dyDescent="0.25">
      <c r="A3156" s="5" t="s">
        <v>225</v>
      </c>
      <c r="B3156" s="4" t="s">
        <v>252</v>
      </c>
      <c r="C3156" s="4" t="s">
        <v>421</v>
      </c>
      <c r="D3156" s="4" t="s">
        <v>35</v>
      </c>
      <c r="E3156" s="4" t="s">
        <v>332</v>
      </c>
      <c r="F3156" s="4" t="s">
        <v>331</v>
      </c>
      <c r="G3156" s="4" t="s">
        <v>357</v>
      </c>
      <c r="H3156" s="4"/>
      <c r="I3156" s="66">
        <v>166.18499059999999</v>
      </c>
      <c r="J3156" s="53">
        <v>24.253655699999999</v>
      </c>
      <c r="K3156" s="53">
        <v>0.38282445100000001</v>
      </c>
      <c r="L3156" s="53">
        <v>2.9069904799999997E-2</v>
      </c>
      <c r="M3156" s="53">
        <v>2.6744312416000001E-2</v>
      </c>
      <c r="N3156" s="53">
        <v>2.4899774599999999E-3</v>
      </c>
      <c r="O3156" s="54">
        <v>1.4621627381519999</v>
      </c>
    </row>
    <row r="3157" spans="1:15" x14ac:dyDescent="0.25">
      <c r="A3157" s="5" t="s">
        <v>225</v>
      </c>
      <c r="B3157" s="4" t="s">
        <v>252</v>
      </c>
      <c r="C3157" s="4" t="s">
        <v>421</v>
      </c>
      <c r="D3157" s="4" t="s">
        <v>36</v>
      </c>
      <c r="E3157" s="4" t="s">
        <v>360</v>
      </c>
      <c r="F3157" s="4" t="s">
        <v>331</v>
      </c>
      <c r="G3157" s="4" t="s">
        <v>357</v>
      </c>
      <c r="H3157" s="4"/>
      <c r="I3157" s="66">
        <v>16.297208810000001</v>
      </c>
      <c r="J3157" s="53">
        <v>23.427337120000001</v>
      </c>
      <c r="K3157" s="53">
        <v>0.35413476600000005</v>
      </c>
      <c r="L3157" s="53">
        <v>1.2135269310000002E-2</v>
      </c>
      <c r="M3157" s="53">
        <v>1.1164447765200002E-2</v>
      </c>
      <c r="N3157" s="53">
        <v>2.3934824300000002E-3</v>
      </c>
      <c r="O3157" s="54">
        <v>0.67244610988450026</v>
      </c>
    </row>
    <row r="3158" spans="1:15" x14ac:dyDescent="0.25">
      <c r="A3158" s="5" t="s">
        <v>225</v>
      </c>
      <c r="B3158" s="4" t="s">
        <v>252</v>
      </c>
      <c r="C3158" s="4" t="s">
        <v>421</v>
      </c>
      <c r="D3158" s="4" t="s">
        <v>37</v>
      </c>
      <c r="E3158" s="4" t="s">
        <v>333</v>
      </c>
      <c r="F3158" s="4" t="s">
        <v>331</v>
      </c>
      <c r="G3158" s="4" t="s">
        <v>357</v>
      </c>
      <c r="H3158" s="4"/>
      <c r="I3158" s="66">
        <v>174.10464710799999</v>
      </c>
      <c r="J3158" s="53">
        <v>51.620276998000001</v>
      </c>
      <c r="K3158" s="53">
        <v>0.79275689599999988</v>
      </c>
      <c r="L3158" s="53">
        <v>3.4777566161000001E-2</v>
      </c>
      <c r="M3158" s="53">
        <v>3.199536086812E-2</v>
      </c>
      <c r="N3158" s="53">
        <v>4.7441336610000006E-3</v>
      </c>
      <c r="O3158" s="54">
        <v>2.1720842789357802</v>
      </c>
    </row>
    <row r="3159" spans="1:15" x14ac:dyDescent="0.25">
      <c r="A3159" s="5" t="s">
        <v>225</v>
      </c>
      <c r="B3159" s="4" t="s">
        <v>252</v>
      </c>
      <c r="C3159" s="4" t="s">
        <v>421</v>
      </c>
      <c r="D3159" s="4" t="s">
        <v>38</v>
      </c>
      <c r="E3159" s="4" t="s">
        <v>361</v>
      </c>
      <c r="F3159" s="4" t="s">
        <v>331</v>
      </c>
      <c r="G3159" s="4" t="s">
        <v>357</v>
      </c>
      <c r="H3159" s="4"/>
      <c r="I3159" s="66">
        <v>31.978866500999995</v>
      </c>
      <c r="J3159" s="53">
        <v>21.389759503000004</v>
      </c>
      <c r="K3159" s="53">
        <v>0.30035580159999997</v>
      </c>
      <c r="L3159" s="53">
        <v>1.5094653100000001E-2</v>
      </c>
      <c r="M3159" s="53">
        <v>1.3887080852E-2</v>
      </c>
      <c r="N3159" s="53">
        <v>1.9954750439999999E-3</v>
      </c>
      <c r="O3159" s="54">
        <v>0.83504888166849012</v>
      </c>
    </row>
    <row r="3160" spans="1:15" x14ac:dyDescent="0.25">
      <c r="A3160" s="5" t="s">
        <v>225</v>
      </c>
      <c r="B3160" s="4" t="s">
        <v>252</v>
      </c>
      <c r="C3160" s="4" t="s">
        <v>421</v>
      </c>
      <c r="D3160" s="4" t="s">
        <v>39</v>
      </c>
      <c r="E3160" s="4" t="s">
        <v>334</v>
      </c>
      <c r="F3160" s="4" t="s">
        <v>331</v>
      </c>
      <c r="G3160" s="4" t="s">
        <v>357</v>
      </c>
      <c r="H3160" s="4"/>
      <c r="I3160" s="66">
        <v>2.3045807709999999</v>
      </c>
      <c r="J3160" s="53">
        <v>1.0619965020000002</v>
      </c>
      <c r="K3160" s="53">
        <v>1.522573377E-2</v>
      </c>
      <c r="L3160" s="53">
        <v>1.0534370229999999E-3</v>
      </c>
      <c r="M3160" s="53">
        <v>9.6916206116E-4</v>
      </c>
      <c r="N3160" s="53">
        <v>1.0270068089999999E-4</v>
      </c>
      <c r="O3160" s="54">
        <v>4.9523223988500002E-2</v>
      </c>
    </row>
    <row r="3161" spans="1:15" x14ac:dyDescent="0.25">
      <c r="A3161" s="5" t="s">
        <v>225</v>
      </c>
      <c r="B3161" s="4" t="s">
        <v>252</v>
      </c>
      <c r="C3161" s="4" t="s">
        <v>421</v>
      </c>
      <c r="D3161" s="4" t="s">
        <v>40</v>
      </c>
      <c r="E3161" s="4" t="s">
        <v>362</v>
      </c>
      <c r="F3161" s="4" t="s">
        <v>331</v>
      </c>
      <c r="G3161" s="4" t="s">
        <v>357</v>
      </c>
      <c r="H3161" s="4"/>
      <c r="I3161" s="66">
        <v>50.715777410999991</v>
      </c>
      <c r="J3161" s="53">
        <v>39.703904124600001</v>
      </c>
      <c r="K3161" s="53">
        <v>0.76292532146999992</v>
      </c>
      <c r="L3161" s="53">
        <v>3.0629495286000005E-2</v>
      </c>
      <c r="M3161" s="53">
        <v>2.8179135663120004E-2</v>
      </c>
      <c r="N3161" s="53">
        <v>4.2036677354999998E-3</v>
      </c>
      <c r="O3161" s="54">
        <v>1.5734206996551401</v>
      </c>
    </row>
    <row r="3162" spans="1:15" x14ac:dyDescent="0.25">
      <c r="A3162" s="5" t="s">
        <v>225</v>
      </c>
      <c r="B3162" s="4" t="s">
        <v>252</v>
      </c>
      <c r="C3162" s="4" t="s">
        <v>421</v>
      </c>
      <c r="D3162" s="4" t="s">
        <v>41</v>
      </c>
      <c r="E3162" s="4" t="s">
        <v>363</v>
      </c>
      <c r="F3162" s="4" t="s">
        <v>331</v>
      </c>
      <c r="G3162" s="4" t="s">
        <v>357</v>
      </c>
      <c r="H3162" s="4"/>
      <c r="I3162" s="66">
        <v>168.76735636999999</v>
      </c>
      <c r="J3162" s="53">
        <v>12.154300359999999</v>
      </c>
      <c r="K3162" s="53">
        <v>0.32440357360000005</v>
      </c>
      <c r="L3162" s="53">
        <v>1.6988738909999999E-2</v>
      </c>
      <c r="M3162" s="53">
        <v>1.5629639797200001E-2</v>
      </c>
      <c r="N3162" s="53">
        <v>1.4286342070000001E-3</v>
      </c>
      <c r="O3162" s="54">
        <v>0.89646606535250983</v>
      </c>
    </row>
    <row r="3163" spans="1:15" x14ac:dyDescent="0.25">
      <c r="A3163" s="5" t="s">
        <v>225</v>
      </c>
      <c r="B3163" s="4" t="s">
        <v>252</v>
      </c>
      <c r="C3163" s="4" t="s">
        <v>421</v>
      </c>
      <c r="D3163" s="4" t="s">
        <v>42</v>
      </c>
      <c r="E3163" s="4" t="s">
        <v>335</v>
      </c>
      <c r="F3163" s="4" t="s">
        <v>331</v>
      </c>
      <c r="G3163" s="4" t="s">
        <v>357</v>
      </c>
      <c r="H3163" s="4"/>
      <c r="I3163" s="66">
        <v>62.456372909999999</v>
      </c>
      <c r="J3163" s="53">
        <v>91.879128420000001</v>
      </c>
      <c r="K3163" s="53">
        <v>1.0755881839999999</v>
      </c>
      <c r="L3163" s="53">
        <v>4.6964603199999996E-2</v>
      </c>
      <c r="M3163" s="53">
        <v>4.3207434944000013E-2</v>
      </c>
      <c r="N3163" s="53">
        <v>8.76508103E-3</v>
      </c>
      <c r="O3163" s="54">
        <v>2.4181596436384001</v>
      </c>
    </row>
    <row r="3164" spans="1:15" x14ac:dyDescent="0.25">
      <c r="A3164" s="5" t="s">
        <v>225</v>
      </c>
      <c r="B3164" s="4" t="s">
        <v>252</v>
      </c>
      <c r="C3164" s="4" t="s">
        <v>421</v>
      </c>
      <c r="D3164" s="4" t="s">
        <v>43</v>
      </c>
      <c r="E3164" s="4" t="s">
        <v>364</v>
      </c>
      <c r="F3164" s="4" t="s">
        <v>331</v>
      </c>
      <c r="G3164" s="4" t="s">
        <v>357</v>
      </c>
      <c r="H3164" s="4"/>
      <c r="I3164" s="66">
        <v>400.5841312</v>
      </c>
      <c r="J3164" s="53">
        <v>50.997729169999999</v>
      </c>
      <c r="K3164" s="53">
        <v>0.73071691139999995</v>
      </c>
      <c r="L3164" s="53">
        <v>3.0909581450000004E-2</v>
      </c>
      <c r="M3164" s="53">
        <v>2.8436814934000004E-2</v>
      </c>
      <c r="N3164" s="53">
        <v>4.2084285379999998E-3</v>
      </c>
      <c r="O3164" s="54">
        <v>2.6085115664574721</v>
      </c>
    </row>
    <row r="3165" spans="1:15" x14ac:dyDescent="0.25">
      <c r="A3165" s="5" t="s">
        <v>225</v>
      </c>
      <c r="B3165" s="4" t="s">
        <v>252</v>
      </c>
      <c r="C3165" s="4" t="s">
        <v>421</v>
      </c>
      <c r="D3165" s="4" t="s">
        <v>44</v>
      </c>
      <c r="E3165" s="4" t="s">
        <v>365</v>
      </c>
      <c r="F3165" s="4" t="s">
        <v>331</v>
      </c>
      <c r="G3165" s="4" t="s">
        <v>357</v>
      </c>
      <c r="H3165" s="4"/>
      <c r="I3165" s="66">
        <v>1.7040379965999999</v>
      </c>
      <c r="J3165" s="53">
        <v>1.9864130436</v>
      </c>
      <c r="K3165" s="53">
        <v>0.13988712140000001</v>
      </c>
      <c r="L3165" s="53">
        <v>1.3417264434E-3</v>
      </c>
      <c r="M3165" s="53">
        <v>1.234388327928E-3</v>
      </c>
      <c r="N3165" s="53">
        <v>3.4267809979999998E-4</v>
      </c>
      <c r="O3165" s="54">
        <v>9.0290524217252005E-2</v>
      </c>
    </row>
    <row r="3166" spans="1:15" x14ac:dyDescent="0.25">
      <c r="A3166" s="5" t="s">
        <v>225</v>
      </c>
      <c r="B3166" s="4" t="s">
        <v>252</v>
      </c>
      <c r="C3166" s="4" t="s">
        <v>421</v>
      </c>
      <c r="D3166" s="4" t="s">
        <v>45</v>
      </c>
      <c r="E3166" s="4" t="s">
        <v>336</v>
      </c>
      <c r="F3166" s="4" t="s">
        <v>331</v>
      </c>
      <c r="G3166" s="4" t="s">
        <v>357</v>
      </c>
      <c r="H3166" s="4"/>
      <c r="I3166" s="66">
        <v>10.884825809999999</v>
      </c>
      <c r="J3166" s="53">
        <v>5.8947353899999992</v>
      </c>
      <c r="K3166" s="53">
        <v>9.7804406999999996E-2</v>
      </c>
      <c r="L3166" s="53">
        <v>3.9165730600000002E-3</v>
      </c>
      <c r="M3166" s="53">
        <v>3.6032472152000001E-3</v>
      </c>
      <c r="N3166" s="53">
        <v>5.6529773299999998E-4</v>
      </c>
      <c r="O3166" s="54">
        <v>0.21841918417420003</v>
      </c>
    </row>
    <row r="3167" spans="1:15" x14ac:dyDescent="0.25">
      <c r="A3167" s="5" t="s">
        <v>225</v>
      </c>
      <c r="B3167" s="4" t="s">
        <v>252</v>
      </c>
      <c r="C3167" s="4" t="s">
        <v>421</v>
      </c>
      <c r="D3167" s="4" t="s">
        <v>46</v>
      </c>
      <c r="E3167" s="4" t="s">
        <v>366</v>
      </c>
      <c r="F3167" s="4" t="s">
        <v>331</v>
      </c>
      <c r="G3167" s="4" t="s">
        <v>357</v>
      </c>
      <c r="H3167" s="4"/>
      <c r="I3167" s="66">
        <v>1.5989434081</v>
      </c>
      <c r="J3167" s="53">
        <v>2.1753018320000002</v>
      </c>
      <c r="K3167" s="53">
        <v>0.188365112</v>
      </c>
      <c r="L3167" s="53">
        <v>2.066190503E-3</v>
      </c>
      <c r="M3167" s="53">
        <v>1.9008952627600001E-3</v>
      </c>
      <c r="N3167" s="53">
        <v>5.2881657979999999E-4</v>
      </c>
      <c r="O3167" s="54">
        <v>0.10460234208342999</v>
      </c>
    </row>
    <row r="3168" spans="1:15" x14ac:dyDescent="0.25">
      <c r="A3168" s="5" t="s">
        <v>225</v>
      </c>
      <c r="B3168" s="4" t="s">
        <v>252</v>
      </c>
      <c r="C3168" s="4" t="s">
        <v>421</v>
      </c>
      <c r="D3168" s="4" t="s">
        <v>47</v>
      </c>
      <c r="E3168" s="4" t="s">
        <v>367</v>
      </c>
      <c r="F3168" s="4" t="s">
        <v>331</v>
      </c>
      <c r="G3168" s="4" t="s">
        <v>357</v>
      </c>
      <c r="H3168" s="4"/>
      <c r="I3168" s="66">
        <v>2.5598102680000001</v>
      </c>
      <c r="J3168" s="53">
        <v>3.5156588029999996</v>
      </c>
      <c r="K3168" s="53">
        <v>0.31036294259999997</v>
      </c>
      <c r="L3168" s="53">
        <v>5.0668391549999999E-3</v>
      </c>
      <c r="M3168" s="53">
        <v>4.6614920225999997E-3</v>
      </c>
      <c r="N3168" s="53">
        <v>1.2470308529999999E-3</v>
      </c>
      <c r="O3168" s="54">
        <v>0.1632844317041042</v>
      </c>
    </row>
    <row r="3169" spans="1:15" x14ac:dyDescent="0.25">
      <c r="A3169" s="5" t="s">
        <v>225</v>
      </c>
      <c r="B3169" s="4" t="s">
        <v>252</v>
      </c>
      <c r="C3169" s="4" t="s">
        <v>421</v>
      </c>
      <c r="D3169" s="4" t="s">
        <v>48</v>
      </c>
      <c r="E3169" s="4" t="s">
        <v>368</v>
      </c>
      <c r="F3169" s="4" t="s">
        <v>331</v>
      </c>
      <c r="G3169" s="4" t="s">
        <v>357</v>
      </c>
      <c r="H3169" s="4"/>
      <c r="I3169" s="66">
        <v>13.279490559000001</v>
      </c>
      <c r="J3169" s="53">
        <v>31.693826142800003</v>
      </c>
      <c r="K3169" s="53">
        <v>0.42382266057000001</v>
      </c>
      <c r="L3169" s="53">
        <v>1.4289999880000001E-2</v>
      </c>
      <c r="M3169" s="53">
        <v>1.3146799889600004E-2</v>
      </c>
      <c r="N3169" s="53">
        <v>2.8794414930000001E-3</v>
      </c>
      <c r="O3169" s="54">
        <v>0.86488333167807996</v>
      </c>
    </row>
    <row r="3170" spans="1:15" x14ac:dyDescent="0.25">
      <c r="A3170" s="5" t="s">
        <v>225</v>
      </c>
      <c r="B3170" s="4" t="s">
        <v>252</v>
      </c>
      <c r="C3170" s="4" t="s">
        <v>421</v>
      </c>
      <c r="D3170" s="4" t="s">
        <v>49</v>
      </c>
      <c r="E3170" s="4" t="s">
        <v>369</v>
      </c>
      <c r="F3170" s="4" t="s">
        <v>331</v>
      </c>
      <c r="G3170" s="4" t="s">
        <v>357</v>
      </c>
      <c r="H3170" s="4"/>
      <c r="I3170" s="66">
        <v>16.327239390000003</v>
      </c>
      <c r="J3170" s="53">
        <v>15.5017865</v>
      </c>
      <c r="K3170" s="53">
        <v>0.59620846580000009</v>
      </c>
      <c r="L3170" s="53">
        <v>8.4738880500000013E-3</v>
      </c>
      <c r="M3170" s="53">
        <v>7.7959770060000017E-3</v>
      </c>
      <c r="N3170" s="53">
        <v>2.0106921559999999E-3</v>
      </c>
      <c r="O3170" s="54">
        <v>0.56389666424389995</v>
      </c>
    </row>
    <row r="3171" spans="1:15" x14ac:dyDescent="0.25">
      <c r="A3171" s="5" t="s">
        <v>225</v>
      </c>
      <c r="B3171" s="4" t="s">
        <v>252</v>
      </c>
      <c r="C3171" s="4" t="s">
        <v>421</v>
      </c>
      <c r="D3171" s="4" t="s">
        <v>50</v>
      </c>
      <c r="E3171" s="4" t="s">
        <v>370</v>
      </c>
      <c r="F3171" s="4" t="s">
        <v>331</v>
      </c>
      <c r="G3171" s="4" t="s">
        <v>357</v>
      </c>
      <c r="H3171" s="4"/>
      <c r="I3171" s="66">
        <v>47.127533130000003</v>
      </c>
      <c r="J3171" s="53">
        <v>8.2809139700000003</v>
      </c>
      <c r="K3171" s="53">
        <v>0.12296442029999999</v>
      </c>
      <c r="L3171" s="53">
        <v>3.7453181590000003E-3</v>
      </c>
      <c r="M3171" s="53">
        <v>3.4456927062800008E-3</v>
      </c>
      <c r="N3171" s="53">
        <v>6.5755292100000006E-4</v>
      </c>
      <c r="O3171" s="54">
        <v>0.37426358410805305</v>
      </c>
    </row>
    <row r="3172" spans="1:15" x14ac:dyDescent="0.25">
      <c r="A3172" s="5" t="s">
        <v>225</v>
      </c>
      <c r="B3172" s="4" t="s">
        <v>252</v>
      </c>
      <c r="C3172" s="4" t="s">
        <v>421</v>
      </c>
      <c r="D3172" s="4" t="s">
        <v>51</v>
      </c>
      <c r="E3172" s="4" t="s">
        <v>371</v>
      </c>
      <c r="F3172" s="4" t="s">
        <v>331</v>
      </c>
      <c r="G3172" s="4" t="s">
        <v>357</v>
      </c>
      <c r="H3172" s="4"/>
      <c r="I3172" s="66">
        <v>1.0584554080000002</v>
      </c>
      <c r="J3172" s="53">
        <v>2.4151828599999998</v>
      </c>
      <c r="K3172" s="53">
        <v>0.22099920782999999</v>
      </c>
      <c r="L3172" s="53">
        <v>1.762087341E-3</v>
      </c>
      <c r="M3172" s="53">
        <v>1.6211203537200001E-3</v>
      </c>
      <c r="N3172" s="53">
        <v>4.7261071490000003E-4</v>
      </c>
      <c r="O3172" s="54">
        <v>0.12340635898199</v>
      </c>
    </row>
    <row r="3173" spans="1:15" x14ac:dyDescent="0.25">
      <c r="A3173" s="5" t="s">
        <v>225</v>
      </c>
      <c r="B3173" s="4" t="s">
        <v>252</v>
      </c>
      <c r="C3173" s="4" t="s">
        <v>421</v>
      </c>
      <c r="D3173" s="4" t="s">
        <v>52</v>
      </c>
      <c r="E3173" s="4" t="s">
        <v>372</v>
      </c>
      <c r="F3173" s="4" t="s">
        <v>338</v>
      </c>
      <c r="G3173" s="4" t="s">
        <v>357</v>
      </c>
      <c r="H3173" s="4"/>
      <c r="I3173" s="66">
        <v>7.2262252679999994</v>
      </c>
      <c r="J3173" s="53">
        <v>7.9555540649999994</v>
      </c>
      <c r="K3173" s="53">
        <v>0.46441953810000003</v>
      </c>
      <c r="L3173" s="53">
        <v>4.011876573E-3</v>
      </c>
      <c r="M3173" s="53">
        <v>3.6909264471600002E-3</v>
      </c>
      <c r="N3173" s="53">
        <v>9.9269742960000017E-4</v>
      </c>
      <c r="O3173" s="54">
        <v>0.34323555114300008</v>
      </c>
    </row>
    <row r="3174" spans="1:15" x14ac:dyDescent="0.25">
      <c r="A3174" s="5" t="s">
        <v>225</v>
      </c>
      <c r="B3174" s="4" t="s">
        <v>252</v>
      </c>
      <c r="C3174" s="4" t="s">
        <v>421</v>
      </c>
      <c r="D3174" s="4" t="s">
        <v>53</v>
      </c>
      <c r="E3174" s="4" t="s">
        <v>373</v>
      </c>
      <c r="F3174" s="4" t="s">
        <v>338</v>
      </c>
      <c r="G3174" s="4" t="s">
        <v>357</v>
      </c>
      <c r="H3174" s="4"/>
      <c r="I3174" s="66">
        <v>4.0566476665</v>
      </c>
      <c r="J3174" s="53">
        <v>11.620459501999999</v>
      </c>
      <c r="K3174" s="53">
        <v>1.0147211251999999</v>
      </c>
      <c r="L3174" s="53">
        <v>1.2577568108999999E-2</v>
      </c>
      <c r="M3174" s="53">
        <v>1.1571362660280001E-2</v>
      </c>
      <c r="N3174" s="53">
        <v>3.0970667379999995E-3</v>
      </c>
      <c r="O3174" s="54">
        <v>0.52753976626844001</v>
      </c>
    </row>
    <row r="3175" spans="1:15" x14ac:dyDescent="0.25">
      <c r="A3175" s="5" t="s">
        <v>225</v>
      </c>
      <c r="B3175" s="4" t="s">
        <v>252</v>
      </c>
      <c r="C3175" s="4" t="s">
        <v>421</v>
      </c>
      <c r="D3175" s="4" t="s">
        <v>54</v>
      </c>
      <c r="E3175" s="4" t="s">
        <v>337</v>
      </c>
      <c r="F3175" s="4" t="s">
        <v>338</v>
      </c>
      <c r="G3175" s="4" t="s">
        <v>357</v>
      </c>
      <c r="H3175" s="4"/>
      <c r="I3175" s="66">
        <v>4.2114762815700013</v>
      </c>
      <c r="J3175" s="53">
        <v>4.5984786045999995</v>
      </c>
      <c r="K3175" s="53">
        <v>0.13909642181000004</v>
      </c>
      <c r="L3175" s="53">
        <v>4.1801045196999996E-3</v>
      </c>
      <c r="M3175" s="53">
        <v>3.8456961581240004E-3</v>
      </c>
      <c r="N3175" s="53">
        <v>7.6283141880000005E-4</v>
      </c>
      <c r="O3175" s="54">
        <v>0.17544612181887703</v>
      </c>
    </row>
    <row r="3176" spans="1:15" x14ac:dyDescent="0.25">
      <c r="A3176" s="5" t="s">
        <v>225</v>
      </c>
      <c r="B3176" s="4" t="s">
        <v>252</v>
      </c>
      <c r="C3176" s="4" t="s">
        <v>421</v>
      </c>
      <c r="D3176" s="4" t="s">
        <v>55</v>
      </c>
      <c r="E3176" s="4" t="s">
        <v>339</v>
      </c>
      <c r="F3176" s="4" t="s">
        <v>338</v>
      </c>
      <c r="G3176" s="4" t="s">
        <v>357</v>
      </c>
      <c r="H3176" s="4"/>
      <c r="I3176" s="66">
        <v>17.721403546099999</v>
      </c>
      <c r="J3176" s="53">
        <v>12.946772666299999</v>
      </c>
      <c r="K3176" s="53">
        <v>0.2218974118</v>
      </c>
      <c r="L3176" s="53">
        <v>1.7491932437E-2</v>
      </c>
      <c r="M3176" s="53">
        <v>1.609257784204E-2</v>
      </c>
      <c r="N3176" s="53">
        <v>1.3771693092000002E-3</v>
      </c>
      <c r="O3176" s="54">
        <v>0.80222969067821714</v>
      </c>
    </row>
    <row r="3177" spans="1:15" x14ac:dyDescent="0.25">
      <c r="A3177" s="5" t="s">
        <v>225</v>
      </c>
      <c r="B3177" s="4" t="s">
        <v>252</v>
      </c>
      <c r="C3177" s="4" t="s">
        <v>421</v>
      </c>
      <c r="D3177" s="4" t="s">
        <v>56</v>
      </c>
      <c r="E3177" s="4" t="s">
        <v>374</v>
      </c>
      <c r="F3177" s="4" t="s">
        <v>338</v>
      </c>
      <c r="G3177" s="4" t="s">
        <v>357</v>
      </c>
      <c r="H3177" s="4"/>
      <c r="I3177" s="66">
        <v>0.41899284170000001</v>
      </c>
      <c r="J3177" s="53">
        <v>0.57510882250000006</v>
      </c>
      <c r="K3177" s="53">
        <v>2.9569954297000003E-2</v>
      </c>
      <c r="L3177" s="53">
        <v>2.8842471550000003E-4</v>
      </c>
      <c r="M3177" s="53">
        <v>2.6535073826000003E-4</v>
      </c>
      <c r="N3177" s="53">
        <v>6.951814969E-5</v>
      </c>
      <c r="O3177" s="54">
        <v>2.3364971206882003E-2</v>
      </c>
    </row>
    <row r="3178" spans="1:15" x14ac:dyDescent="0.25">
      <c r="A3178" s="5" t="s">
        <v>225</v>
      </c>
      <c r="B3178" s="4" t="s">
        <v>252</v>
      </c>
      <c r="C3178" s="4" t="s">
        <v>421</v>
      </c>
      <c r="D3178" s="4" t="s">
        <v>57</v>
      </c>
      <c r="E3178" s="4" t="s">
        <v>375</v>
      </c>
      <c r="F3178" s="4" t="s">
        <v>338</v>
      </c>
      <c r="G3178" s="4" t="s">
        <v>357</v>
      </c>
      <c r="H3178" s="4"/>
      <c r="I3178" s="66">
        <v>0.94678251300000005</v>
      </c>
      <c r="J3178" s="53">
        <v>1.455598204</v>
      </c>
      <c r="K3178" s="53">
        <v>2.011493172E-2</v>
      </c>
      <c r="L3178" s="53">
        <v>6.1563275909999994E-4</v>
      </c>
      <c r="M3178" s="53">
        <v>5.663821383720001E-4</v>
      </c>
      <c r="N3178" s="53">
        <v>1.261208525E-4</v>
      </c>
      <c r="O3178" s="54">
        <v>4.6795654245459992E-2</v>
      </c>
    </row>
    <row r="3179" spans="1:15" x14ac:dyDescent="0.25">
      <c r="A3179" s="5" t="s">
        <v>225</v>
      </c>
      <c r="B3179" s="4" t="s">
        <v>252</v>
      </c>
      <c r="C3179" s="4" t="s">
        <v>421</v>
      </c>
      <c r="D3179" s="4" t="s">
        <v>58</v>
      </c>
      <c r="E3179" s="4" t="s">
        <v>376</v>
      </c>
      <c r="F3179" s="4" t="s">
        <v>338</v>
      </c>
      <c r="G3179" s="4" t="s">
        <v>357</v>
      </c>
      <c r="H3179" s="4"/>
      <c r="I3179" s="66">
        <v>0.27054964650000002</v>
      </c>
      <c r="J3179" s="53">
        <v>0.37524022197999995</v>
      </c>
      <c r="K3179" s="53">
        <v>3.5043657091999997E-2</v>
      </c>
      <c r="L3179" s="53">
        <v>1.2990631647999999E-3</v>
      </c>
      <c r="M3179" s="53">
        <v>1.195138111616E-3</v>
      </c>
      <c r="N3179" s="53">
        <v>3.0258411875999999E-4</v>
      </c>
      <c r="O3179" s="54">
        <v>1.7015587549983998E-2</v>
      </c>
    </row>
    <row r="3180" spans="1:15" x14ac:dyDescent="0.25">
      <c r="A3180" s="5" t="s">
        <v>225</v>
      </c>
      <c r="B3180" s="4" t="s">
        <v>252</v>
      </c>
      <c r="C3180" s="4" t="s">
        <v>421</v>
      </c>
      <c r="D3180" s="4" t="s">
        <v>59</v>
      </c>
      <c r="E3180" s="4" t="s">
        <v>377</v>
      </c>
      <c r="F3180" s="4" t="s">
        <v>341</v>
      </c>
      <c r="G3180" s="4" t="s">
        <v>357</v>
      </c>
      <c r="H3180" s="4"/>
      <c r="I3180" s="66">
        <v>117094.44719600001</v>
      </c>
      <c r="J3180" s="53">
        <v>1499.6395971500001</v>
      </c>
      <c r="K3180" s="53">
        <v>19.554533816399999</v>
      </c>
      <c r="L3180" s="53">
        <v>1.5860438892499999</v>
      </c>
      <c r="M3180" s="53">
        <v>1.45916037811</v>
      </c>
      <c r="N3180" s="53">
        <v>0.120717020622</v>
      </c>
      <c r="O3180" s="54">
        <v>173.52756840307944</v>
      </c>
    </row>
    <row r="3181" spans="1:15" x14ac:dyDescent="0.25">
      <c r="A3181" s="5" t="s">
        <v>225</v>
      </c>
      <c r="B3181" s="4" t="s">
        <v>252</v>
      </c>
      <c r="C3181" s="4" t="s">
        <v>421</v>
      </c>
      <c r="D3181" s="4" t="s">
        <v>60</v>
      </c>
      <c r="E3181" s="4" t="s">
        <v>377</v>
      </c>
      <c r="F3181" s="4" t="s">
        <v>342</v>
      </c>
      <c r="G3181" s="4" t="s">
        <v>357</v>
      </c>
      <c r="H3181" s="4"/>
      <c r="I3181" s="66">
        <v>2635.8755201100003</v>
      </c>
      <c r="J3181" s="53">
        <v>375.89250350999998</v>
      </c>
      <c r="K3181" s="53">
        <v>6.4604398195999995</v>
      </c>
      <c r="L3181" s="53">
        <v>0.72367521161199999</v>
      </c>
      <c r="M3181" s="53">
        <v>0.66578119468303998</v>
      </c>
      <c r="N3181" s="53">
        <v>4.4366463219999999E-2</v>
      </c>
      <c r="O3181" s="54">
        <v>40.248737523689599</v>
      </c>
    </row>
    <row r="3182" spans="1:15" x14ac:dyDescent="0.25">
      <c r="A3182" s="5" t="s">
        <v>225</v>
      </c>
      <c r="B3182" s="4" t="s">
        <v>252</v>
      </c>
      <c r="C3182" s="4" t="s">
        <v>421</v>
      </c>
      <c r="D3182" s="4" t="s">
        <v>61</v>
      </c>
      <c r="E3182" s="4" t="s">
        <v>340</v>
      </c>
      <c r="F3182" s="4" t="s">
        <v>341</v>
      </c>
      <c r="G3182" s="4" t="s">
        <v>357</v>
      </c>
      <c r="H3182" s="4"/>
      <c r="I3182" s="66">
        <v>10285.941000000001</v>
      </c>
      <c r="J3182" s="53">
        <v>125.83096</v>
      </c>
      <c r="K3182" s="53">
        <v>1.6438307999999999</v>
      </c>
      <c r="L3182" s="53">
        <v>0.13490357</v>
      </c>
      <c r="M3182" s="53">
        <v>0.12411128440000001</v>
      </c>
      <c r="N3182" s="53">
        <v>1.0138303E-2</v>
      </c>
      <c r="O3182" s="54">
        <v>14.708700769899998</v>
      </c>
    </row>
    <row r="3183" spans="1:15" x14ac:dyDescent="0.25">
      <c r="A3183" s="5" t="s">
        <v>225</v>
      </c>
      <c r="B3183" s="4" t="s">
        <v>252</v>
      </c>
      <c r="C3183" s="4" t="s">
        <v>421</v>
      </c>
      <c r="D3183" s="4" t="s">
        <v>62</v>
      </c>
      <c r="E3183" s="4" t="s">
        <v>340</v>
      </c>
      <c r="F3183" s="4" t="s">
        <v>342</v>
      </c>
      <c r="G3183" s="4" t="s">
        <v>357</v>
      </c>
      <c r="H3183" s="4"/>
      <c r="I3183" s="66">
        <v>831.95209</v>
      </c>
      <c r="J3183" s="53">
        <v>246.3895</v>
      </c>
      <c r="K3183" s="53">
        <v>3.4921901000000002</v>
      </c>
      <c r="L3183" s="53">
        <v>0.32024434000000002</v>
      </c>
      <c r="M3183" s="53">
        <v>0.29462479280000003</v>
      </c>
      <c r="N3183" s="53">
        <v>2.276334E-2</v>
      </c>
      <c r="O3183" s="54">
        <v>24.167298312000003</v>
      </c>
    </row>
    <row r="3184" spans="1:15" x14ac:dyDescent="0.25">
      <c r="A3184" s="5" t="s">
        <v>225</v>
      </c>
      <c r="B3184" s="4" t="s">
        <v>252</v>
      </c>
      <c r="C3184" s="4" t="s">
        <v>421</v>
      </c>
      <c r="D3184" s="4" t="s">
        <v>63</v>
      </c>
      <c r="E3184" s="4" t="s">
        <v>344</v>
      </c>
      <c r="F3184" s="4" t="s">
        <v>341</v>
      </c>
      <c r="G3184" s="4" t="s">
        <v>357</v>
      </c>
      <c r="H3184" s="4"/>
      <c r="I3184" s="66">
        <v>806.04602</v>
      </c>
      <c r="J3184" s="53">
        <v>7.2022127999999999</v>
      </c>
      <c r="K3184" s="53">
        <v>0.10267568000000001</v>
      </c>
      <c r="L3184" s="53">
        <v>9.5311143000000008E-3</v>
      </c>
      <c r="M3184" s="53">
        <v>8.7686251560000015E-3</v>
      </c>
      <c r="N3184" s="53">
        <v>6.7050004000000004E-4</v>
      </c>
      <c r="O3184" s="54">
        <v>0.91530390490000002</v>
      </c>
    </row>
    <row r="3185" spans="1:15" x14ac:dyDescent="0.25">
      <c r="A3185" s="5" t="s">
        <v>225</v>
      </c>
      <c r="B3185" s="4" t="s">
        <v>252</v>
      </c>
      <c r="C3185" s="4" t="s">
        <v>421</v>
      </c>
      <c r="D3185" s="4" t="s">
        <v>64</v>
      </c>
      <c r="E3185" s="4" t="s">
        <v>344</v>
      </c>
      <c r="F3185" s="4" t="s">
        <v>342</v>
      </c>
      <c r="G3185" s="4" t="s">
        <v>357</v>
      </c>
      <c r="H3185" s="4"/>
      <c r="I3185" s="66">
        <v>60.797449090000001</v>
      </c>
      <c r="J3185" s="53">
        <v>10.255277850000001</v>
      </c>
      <c r="K3185" s="53">
        <v>0.15518188790000001</v>
      </c>
      <c r="L3185" s="53">
        <v>1.1621983360000001E-2</v>
      </c>
      <c r="M3185" s="53">
        <v>1.06922246912E-2</v>
      </c>
      <c r="N3185" s="53">
        <v>1.041205908E-3</v>
      </c>
      <c r="O3185" s="54">
        <v>0.82175390762729994</v>
      </c>
    </row>
    <row r="3186" spans="1:15" x14ac:dyDescent="0.25">
      <c r="A3186" s="5" t="s">
        <v>225</v>
      </c>
      <c r="B3186" s="4" t="s">
        <v>252</v>
      </c>
      <c r="C3186" s="4" t="s">
        <v>421</v>
      </c>
      <c r="D3186" s="4" t="s">
        <v>65</v>
      </c>
      <c r="E3186" s="4" t="s">
        <v>345</v>
      </c>
      <c r="F3186" s="4" t="s">
        <v>341</v>
      </c>
      <c r="G3186" s="4" t="s">
        <v>357</v>
      </c>
      <c r="H3186" s="4"/>
      <c r="I3186" s="66">
        <v>1300.3331000000001</v>
      </c>
      <c r="J3186" s="53">
        <v>13.732564</v>
      </c>
      <c r="K3186" s="53">
        <v>0.19596264999999999</v>
      </c>
      <c r="L3186" s="53">
        <v>1.8250315E-2</v>
      </c>
      <c r="M3186" s="53">
        <v>1.67902898E-2</v>
      </c>
      <c r="N3186" s="53">
        <v>1.279552E-3</v>
      </c>
      <c r="O3186" s="54">
        <v>1.6111163934200001</v>
      </c>
    </row>
    <row r="3187" spans="1:15" x14ac:dyDescent="0.25">
      <c r="A3187" s="5" t="s">
        <v>225</v>
      </c>
      <c r="B3187" s="4" t="s">
        <v>252</v>
      </c>
      <c r="C3187" s="4" t="s">
        <v>421</v>
      </c>
      <c r="D3187" s="4" t="s">
        <v>66</v>
      </c>
      <c r="E3187" s="4" t="s">
        <v>345</v>
      </c>
      <c r="F3187" s="4" t="s">
        <v>342</v>
      </c>
      <c r="G3187" s="4" t="s">
        <v>357</v>
      </c>
      <c r="H3187" s="4"/>
      <c r="I3187" s="66">
        <v>602.81169619999991</v>
      </c>
      <c r="J3187" s="53">
        <v>435.19416191999994</v>
      </c>
      <c r="K3187" s="53">
        <v>8.3569715470000006</v>
      </c>
      <c r="L3187" s="53">
        <v>0.22238947374999998</v>
      </c>
      <c r="M3187" s="53">
        <v>0.20459831585000002</v>
      </c>
      <c r="N3187" s="53">
        <v>4.3932747110000003E-2</v>
      </c>
      <c r="O3187" s="54">
        <v>17.532698057207519</v>
      </c>
    </row>
    <row r="3188" spans="1:15" x14ac:dyDescent="0.25">
      <c r="A3188" s="5" t="s">
        <v>225</v>
      </c>
      <c r="B3188" s="4" t="s">
        <v>252</v>
      </c>
      <c r="C3188" s="4" t="s">
        <v>421</v>
      </c>
      <c r="D3188" s="4" t="s">
        <v>67</v>
      </c>
      <c r="E3188" s="4" t="s">
        <v>346</v>
      </c>
      <c r="F3188" s="4" t="s">
        <v>341</v>
      </c>
      <c r="G3188" s="4" t="s">
        <v>357</v>
      </c>
      <c r="H3188" s="4"/>
      <c r="I3188" s="66">
        <v>13230.655790000001</v>
      </c>
      <c r="J3188" s="53">
        <v>205.302289</v>
      </c>
      <c r="K3188" s="53">
        <v>1.392527225</v>
      </c>
      <c r="L3188" s="53">
        <v>4.13040951E-2</v>
      </c>
      <c r="M3188" s="53">
        <v>3.7999767492E-2</v>
      </c>
      <c r="N3188" s="53">
        <v>1.1143750689999999E-2</v>
      </c>
      <c r="O3188" s="54">
        <v>12.654843057878999</v>
      </c>
    </row>
    <row r="3189" spans="1:15" x14ac:dyDescent="0.25">
      <c r="A3189" s="5" t="s">
        <v>225</v>
      </c>
      <c r="B3189" s="4" t="s">
        <v>252</v>
      </c>
      <c r="C3189" s="4" t="s">
        <v>421</v>
      </c>
      <c r="D3189" s="4" t="s">
        <v>68</v>
      </c>
      <c r="E3189" s="4" t="s">
        <v>346</v>
      </c>
      <c r="F3189" s="4" t="s">
        <v>342</v>
      </c>
      <c r="G3189" s="4" t="s">
        <v>357</v>
      </c>
      <c r="H3189" s="4"/>
      <c r="I3189" s="66">
        <v>1043.394029</v>
      </c>
      <c r="J3189" s="53">
        <v>275.22591999999997</v>
      </c>
      <c r="K3189" s="53">
        <v>1.8668915000000001</v>
      </c>
      <c r="L3189" s="53">
        <v>5.5371496399999998E-2</v>
      </c>
      <c r="M3189" s="53">
        <v>5.0941776687999998E-2</v>
      </c>
      <c r="N3189" s="53">
        <v>1.4939900399999999E-2</v>
      </c>
      <c r="O3189" s="54">
        <v>9.9004398778759999</v>
      </c>
    </row>
    <row r="3190" spans="1:15" x14ac:dyDescent="0.25">
      <c r="A3190" s="5" t="s">
        <v>225</v>
      </c>
      <c r="B3190" s="4" t="s">
        <v>252</v>
      </c>
      <c r="C3190" s="4" t="s">
        <v>421</v>
      </c>
      <c r="D3190" s="4" t="s">
        <v>69</v>
      </c>
      <c r="E3190" s="4" t="s">
        <v>378</v>
      </c>
      <c r="F3190" s="4" t="s">
        <v>341</v>
      </c>
      <c r="G3190" s="4" t="s">
        <v>357</v>
      </c>
      <c r="H3190" s="4"/>
      <c r="I3190" s="66">
        <v>6234.2582430000002</v>
      </c>
      <c r="J3190" s="53">
        <v>291.60084199000005</v>
      </c>
      <c r="K3190" s="53">
        <v>4.2172602874000003</v>
      </c>
      <c r="L3190" s="53">
        <v>0.1132695411</v>
      </c>
      <c r="M3190" s="53">
        <v>0.104207977812</v>
      </c>
      <c r="N3190" s="53">
        <v>2.4749147725E-2</v>
      </c>
      <c r="O3190" s="54">
        <v>16.1962378545498</v>
      </c>
    </row>
    <row r="3191" spans="1:15" x14ac:dyDescent="0.25">
      <c r="A3191" s="5" t="s">
        <v>225</v>
      </c>
      <c r="B3191" s="4" t="s">
        <v>252</v>
      </c>
      <c r="C3191" s="4" t="s">
        <v>421</v>
      </c>
      <c r="D3191" s="4" t="s">
        <v>70</v>
      </c>
      <c r="E3191" s="4" t="s">
        <v>378</v>
      </c>
      <c r="F3191" s="4" t="s">
        <v>342</v>
      </c>
      <c r="G3191" s="4" t="s">
        <v>357</v>
      </c>
      <c r="H3191" s="4"/>
      <c r="I3191" s="66">
        <v>80.667748119999999</v>
      </c>
      <c r="J3191" s="53">
        <v>57.808882121000003</v>
      </c>
      <c r="K3191" s="53">
        <v>0.79200793759999999</v>
      </c>
      <c r="L3191" s="53">
        <v>2.4084794148999999E-2</v>
      </c>
      <c r="M3191" s="53">
        <v>2.215801061708E-2</v>
      </c>
      <c r="N3191" s="53">
        <v>5.0418599299999999E-3</v>
      </c>
      <c r="O3191" s="54">
        <v>1.7491827894848002</v>
      </c>
    </row>
    <row r="3192" spans="1:15" x14ac:dyDescent="0.25">
      <c r="A3192" s="5" t="s">
        <v>225</v>
      </c>
      <c r="B3192" s="4" t="s">
        <v>252</v>
      </c>
      <c r="C3192" s="4" t="s">
        <v>421</v>
      </c>
      <c r="D3192" s="4" t="s">
        <v>71</v>
      </c>
      <c r="E3192" s="4" t="s">
        <v>379</v>
      </c>
      <c r="F3192" s="4" t="s">
        <v>342</v>
      </c>
      <c r="G3192" s="4" t="s">
        <v>357</v>
      </c>
      <c r="H3192" s="4"/>
      <c r="I3192" s="66">
        <v>278.02649329999997</v>
      </c>
      <c r="J3192" s="53">
        <v>74.796246749999995</v>
      </c>
      <c r="K3192" s="53">
        <v>1.0676534969999998</v>
      </c>
      <c r="L3192" s="53">
        <v>2.6952614910000006E-2</v>
      </c>
      <c r="M3192" s="53">
        <v>2.4796405717200001E-2</v>
      </c>
      <c r="N3192" s="53">
        <v>5.8212980960000004E-3</v>
      </c>
      <c r="O3192" s="54">
        <v>2.5782329097463004</v>
      </c>
    </row>
    <row r="3193" spans="1:15" x14ac:dyDescent="0.25">
      <c r="A3193" s="5" t="s">
        <v>225</v>
      </c>
      <c r="B3193" s="4" t="s">
        <v>252</v>
      </c>
      <c r="C3193" s="4" t="s">
        <v>421</v>
      </c>
      <c r="D3193" s="4" t="s">
        <v>72</v>
      </c>
      <c r="E3193" s="4" t="s">
        <v>380</v>
      </c>
      <c r="F3193" s="4" t="s">
        <v>342</v>
      </c>
      <c r="G3193" s="4" t="s">
        <v>357</v>
      </c>
      <c r="H3193" s="4"/>
      <c r="I3193" s="66">
        <v>506.41985999999997</v>
      </c>
      <c r="J3193" s="53">
        <v>30.4294954</v>
      </c>
      <c r="K3193" s="53">
        <v>0.41212195200000001</v>
      </c>
      <c r="L3193" s="53">
        <v>3.5571394100000001E-2</v>
      </c>
      <c r="M3193" s="53">
        <v>3.2725682572000002E-2</v>
      </c>
      <c r="N3193" s="53">
        <v>2.61825813E-3</v>
      </c>
      <c r="O3193" s="54">
        <v>2.9047068182900002</v>
      </c>
    </row>
    <row r="3194" spans="1:15" x14ac:dyDescent="0.25">
      <c r="A3194" s="5" t="s">
        <v>225</v>
      </c>
      <c r="B3194" s="4" t="s">
        <v>252</v>
      </c>
      <c r="C3194" s="4" t="s">
        <v>421</v>
      </c>
      <c r="D3194" s="4" t="s">
        <v>73</v>
      </c>
      <c r="E3194" s="4" t="s">
        <v>381</v>
      </c>
      <c r="F3194" s="4" t="s">
        <v>341</v>
      </c>
      <c r="G3194" s="4" t="s">
        <v>357</v>
      </c>
      <c r="H3194" s="4"/>
      <c r="I3194" s="66">
        <v>42602.921667000002</v>
      </c>
      <c r="J3194" s="53">
        <v>3900.8889041000002</v>
      </c>
      <c r="K3194" s="53">
        <v>56.600210140000002</v>
      </c>
      <c r="L3194" s="53">
        <v>1.5186154081000001</v>
      </c>
      <c r="M3194" s="53">
        <v>1.3971261754520001</v>
      </c>
      <c r="N3194" s="53">
        <v>0.33188053089000003</v>
      </c>
      <c r="O3194" s="54">
        <v>171.36932543411001</v>
      </c>
    </row>
    <row r="3195" spans="1:15" x14ac:dyDescent="0.25">
      <c r="A3195" s="5" t="s">
        <v>225</v>
      </c>
      <c r="B3195" s="4" t="s">
        <v>252</v>
      </c>
      <c r="C3195" s="4" t="s">
        <v>421</v>
      </c>
      <c r="D3195" s="4" t="s">
        <v>74</v>
      </c>
      <c r="E3195" s="4" t="s">
        <v>381</v>
      </c>
      <c r="F3195" s="4" t="s">
        <v>342</v>
      </c>
      <c r="G3195" s="4" t="s">
        <v>357</v>
      </c>
      <c r="H3195" s="4"/>
      <c r="I3195" s="66">
        <v>551.25192849999996</v>
      </c>
      <c r="J3195" s="53">
        <v>785.98980515999995</v>
      </c>
      <c r="K3195" s="53">
        <v>10.764713648299999</v>
      </c>
      <c r="L3195" s="53">
        <v>0.32624996120000005</v>
      </c>
      <c r="M3195" s="53">
        <v>0.30014996430400004</v>
      </c>
      <c r="N3195" s="53">
        <v>6.8528703203999994E-2</v>
      </c>
      <c r="O3195" s="54">
        <v>22.370333813668303</v>
      </c>
    </row>
    <row r="3196" spans="1:15" x14ac:dyDescent="0.25">
      <c r="A3196" s="5" t="s">
        <v>225</v>
      </c>
      <c r="B3196" s="4" t="s">
        <v>252</v>
      </c>
      <c r="C3196" s="4" t="s">
        <v>421</v>
      </c>
      <c r="D3196" s="4" t="s">
        <v>75</v>
      </c>
      <c r="E3196" s="4" t="s">
        <v>382</v>
      </c>
      <c r="F3196" s="4" t="s">
        <v>342</v>
      </c>
      <c r="G3196" s="4" t="s">
        <v>357</v>
      </c>
      <c r="H3196" s="4"/>
      <c r="I3196" s="66">
        <v>46.895006067999994</v>
      </c>
      <c r="J3196" s="53">
        <v>87.431420048000007</v>
      </c>
      <c r="K3196" s="53">
        <v>1.9544766091099997</v>
      </c>
      <c r="L3196" s="53">
        <v>5.4236563652999996E-2</v>
      </c>
      <c r="M3196" s="53">
        <v>4.9897638560760002E-2</v>
      </c>
      <c r="N3196" s="53">
        <v>1.1560932340700001E-2</v>
      </c>
      <c r="O3196" s="54">
        <v>2.5527004266340159</v>
      </c>
    </row>
    <row r="3197" spans="1:15" x14ac:dyDescent="0.25">
      <c r="A3197" s="5" t="s">
        <v>225</v>
      </c>
      <c r="B3197" s="4" t="s">
        <v>252</v>
      </c>
      <c r="C3197" s="4" t="s">
        <v>421</v>
      </c>
      <c r="D3197" s="4" t="s">
        <v>76</v>
      </c>
      <c r="E3197" s="4" t="s">
        <v>347</v>
      </c>
      <c r="F3197" s="4" t="s">
        <v>342</v>
      </c>
      <c r="G3197" s="4" t="s">
        <v>357</v>
      </c>
      <c r="H3197" s="4"/>
      <c r="I3197" s="66">
        <v>1608.3131919099999</v>
      </c>
      <c r="J3197" s="53">
        <v>2224.1997868200006</v>
      </c>
      <c r="K3197" s="53">
        <v>32.382119500000002</v>
      </c>
      <c r="L3197" s="53">
        <v>1.4753517246999999</v>
      </c>
      <c r="M3197" s="53">
        <v>1.3573235867240001</v>
      </c>
      <c r="N3197" s="53">
        <v>0.22002791857000001</v>
      </c>
      <c r="O3197" s="54">
        <v>77.99620726124769</v>
      </c>
    </row>
    <row r="3198" spans="1:15" x14ac:dyDescent="0.25">
      <c r="A3198" s="5" t="s">
        <v>225</v>
      </c>
      <c r="B3198" s="4" t="s">
        <v>252</v>
      </c>
      <c r="C3198" s="4" t="s">
        <v>421</v>
      </c>
      <c r="D3198" s="4" t="s">
        <v>77</v>
      </c>
      <c r="E3198" s="4" t="s">
        <v>383</v>
      </c>
      <c r="F3198" s="4" t="s">
        <v>341</v>
      </c>
      <c r="G3198" s="4" t="s">
        <v>357</v>
      </c>
      <c r="H3198" s="4"/>
      <c r="I3198" s="66">
        <v>2098.4490636</v>
      </c>
      <c r="J3198" s="53">
        <v>152.29222600000003</v>
      </c>
      <c r="K3198" s="53">
        <v>2.0352586440000002</v>
      </c>
      <c r="L3198" s="53">
        <v>0.10714789354</v>
      </c>
      <c r="M3198" s="53">
        <v>9.8576062056800001E-2</v>
      </c>
      <c r="N3198" s="53">
        <v>1.1713206163000001E-2</v>
      </c>
      <c r="O3198" s="54">
        <v>10.449326868944709</v>
      </c>
    </row>
    <row r="3199" spans="1:15" x14ac:dyDescent="0.25">
      <c r="A3199" s="5" t="s">
        <v>225</v>
      </c>
      <c r="B3199" s="4" t="s">
        <v>252</v>
      </c>
      <c r="C3199" s="4" t="s">
        <v>421</v>
      </c>
      <c r="D3199" s="4" t="s">
        <v>78</v>
      </c>
      <c r="E3199" s="4" t="s">
        <v>383</v>
      </c>
      <c r="F3199" s="4" t="s">
        <v>342</v>
      </c>
      <c r="G3199" s="4" t="s">
        <v>357</v>
      </c>
      <c r="H3199" s="4"/>
      <c r="I3199" s="66">
        <v>1209.2555231939996</v>
      </c>
      <c r="J3199" s="53">
        <v>87.872852730999995</v>
      </c>
      <c r="K3199" s="53">
        <v>1.1872641825999999</v>
      </c>
      <c r="L3199" s="53">
        <v>6.1817937127199997E-2</v>
      </c>
      <c r="M3199" s="53">
        <v>5.6872502157024003E-2</v>
      </c>
      <c r="N3199" s="53">
        <v>6.7755395482000007E-3</v>
      </c>
      <c r="O3199" s="54">
        <v>5.9593769871264612</v>
      </c>
    </row>
    <row r="3200" spans="1:15" x14ac:dyDescent="0.25">
      <c r="A3200" s="5" t="s">
        <v>225</v>
      </c>
      <c r="B3200" s="4" t="s">
        <v>252</v>
      </c>
      <c r="C3200" s="4" t="s">
        <v>421</v>
      </c>
      <c r="D3200" s="4" t="s">
        <v>79</v>
      </c>
      <c r="E3200" s="4" t="s">
        <v>384</v>
      </c>
      <c r="F3200" s="4" t="s">
        <v>349</v>
      </c>
      <c r="G3200" s="4" t="s">
        <v>357</v>
      </c>
      <c r="H3200" s="4"/>
      <c r="I3200" s="66">
        <v>5.6375581999999994E-2</v>
      </c>
      <c r="J3200" s="53">
        <v>3.4193846999999999E-2</v>
      </c>
      <c r="K3200" s="53">
        <v>4.5722081000000001E-4</v>
      </c>
      <c r="L3200" s="53">
        <v>1.46219326E-5</v>
      </c>
      <c r="M3200" s="53">
        <v>1.3452177992E-5</v>
      </c>
      <c r="N3200" s="53">
        <v>2.9749416000000002E-6</v>
      </c>
      <c r="O3200" s="54">
        <v>9.6370586590000006E-4</v>
      </c>
    </row>
    <row r="3201" spans="1:15" x14ac:dyDescent="0.25">
      <c r="A3201" s="5" t="s">
        <v>225</v>
      </c>
      <c r="B3201" s="4" t="s">
        <v>252</v>
      </c>
      <c r="C3201" s="4" t="s">
        <v>421</v>
      </c>
      <c r="D3201" s="4" t="s">
        <v>80</v>
      </c>
      <c r="E3201" s="4" t="s">
        <v>385</v>
      </c>
      <c r="F3201" s="4" t="s">
        <v>349</v>
      </c>
      <c r="G3201" s="4" t="s">
        <v>357</v>
      </c>
      <c r="H3201" s="4"/>
      <c r="I3201" s="66">
        <v>3.0966861599999999E-2</v>
      </c>
      <c r="J3201" s="53">
        <v>5.4982747589999999E-2</v>
      </c>
      <c r="K3201" s="53">
        <v>2.801647116E-3</v>
      </c>
      <c r="L3201" s="53">
        <v>5.04501664E-5</v>
      </c>
      <c r="M3201" s="53">
        <v>4.6414153087999999E-5</v>
      </c>
      <c r="N3201" s="53">
        <v>1.1971513900000001E-5</v>
      </c>
      <c r="O3201" s="54">
        <v>1.9814140585458604E-3</v>
      </c>
    </row>
    <row r="3202" spans="1:15" x14ac:dyDescent="0.25">
      <c r="A3202" s="5" t="s">
        <v>225</v>
      </c>
      <c r="B3202" s="4" t="s">
        <v>252</v>
      </c>
      <c r="C3202" s="4" t="s">
        <v>421</v>
      </c>
      <c r="D3202" s="4" t="s">
        <v>81</v>
      </c>
      <c r="E3202" s="4" t="s">
        <v>386</v>
      </c>
      <c r="F3202" s="4" t="s">
        <v>349</v>
      </c>
      <c r="G3202" s="4" t="s">
        <v>357</v>
      </c>
      <c r="H3202" s="4"/>
      <c r="I3202" s="66">
        <v>0</v>
      </c>
      <c r="J3202" s="53">
        <v>0</v>
      </c>
      <c r="K3202" s="53">
        <v>0</v>
      </c>
      <c r="L3202" s="53">
        <v>0</v>
      </c>
      <c r="M3202" s="53">
        <v>0</v>
      </c>
      <c r="N3202" s="53">
        <v>0</v>
      </c>
      <c r="O3202" s="54">
        <v>0</v>
      </c>
    </row>
    <row r="3203" spans="1:15" x14ac:dyDescent="0.25">
      <c r="A3203" s="5" t="s">
        <v>225</v>
      </c>
      <c r="B3203" s="4" t="s">
        <v>252</v>
      </c>
      <c r="C3203" s="4" t="s">
        <v>421</v>
      </c>
      <c r="D3203" s="4" t="s">
        <v>82</v>
      </c>
      <c r="E3203" s="4" t="s">
        <v>387</v>
      </c>
      <c r="F3203" s="4" t="s">
        <v>349</v>
      </c>
      <c r="G3203" s="4" t="s">
        <v>357</v>
      </c>
      <c r="H3203" s="4"/>
      <c r="I3203" s="66">
        <v>0.20962187600000001</v>
      </c>
      <c r="J3203" s="53">
        <v>4.4316566199999997E-2</v>
      </c>
      <c r="K3203" s="53">
        <v>4.2091410399999994E-3</v>
      </c>
      <c r="L3203" s="53">
        <v>2.9092122900000004E-5</v>
      </c>
      <c r="M3203" s="53">
        <v>2.6764753068000005E-5</v>
      </c>
      <c r="N3203" s="53">
        <v>8.0596570300000003E-6</v>
      </c>
      <c r="O3203" s="54">
        <v>3.2660237215379998E-3</v>
      </c>
    </row>
    <row r="3204" spans="1:15" x14ac:dyDescent="0.25">
      <c r="A3204" s="5" t="s">
        <v>225</v>
      </c>
      <c r="B3204" s="4" t="s">
        <v>252</v>
      </c>
      <c r="C3204" s="4" t="s">
        <v>421</v>
      </c>
      <c r="D3204" s="4" t="s">
        <v>83</v>
      </c>
      <c r="E3204" s="4" t="s">
        <v>388</v>
      </c>
      <c r="F3204" s="4" t="s">
        <v>349</v>
      </c>
      <c r="G3204" s="4" t="s">
        <v>357</v>
      </c>
      <c r="H3204" s="4"/>
      <c r="I3204" s="66">
        <v>9.5282696219999991E-2</v>
      </c>
      <c r="J3204" s="53">
        <v>2.973597364E-2</v>
      </c>
      <c r="K3204" s="53">
        <v>4.2680081480000001E-4</v>
      </c>
      <c r="L3204" s="53">
        <v>1.1541676199999999E-5</v>
      </c>
      <c r="M3204" s="53">
        <v>1.0618342104000001E-5</v>
      </c>
      <c r="N3204" s="53">
        <v>2.4722933060000001E-6</v>
      </c>
      <c r="O3204" s="54">
        <v>9.3625336128470025E-4</v>
      </c>
    </row>
    <row r="3205" spans="1:15" x14ac:dyDescent="0.25">
      <c r="A3205" s="5" t="s">
        <v>225</v>
      </c>
      <c r="B3205" s="4" t="s">
        <v>252</v>
      </c>
      <c r="C3205" s="4" t="s">
        <v>421</v>
      </c>
      <c r="D3205" s="4" t="s">
        <v>84</v>
      </c>
      <c r="E3205" s="4" t="s">
        <v>348</v>
      </c>
      <c r="F3205" s="4" t="s">
        <v>349</v>
      </c>
      <c r="G3205" s="4" t="s">
        <v>357</v>
      </c>
      <c r="H3205" s="4"/>
      <c r="I3205" s="66">
        <v>1.7285862980000002</v>
      </c>
      <c r="J3205" s="53">
        <v>0.2810618117</v>
      </c>
      <c r="K3205" s="53">
        <v>7.2983716200000007E-3</v>
      </c>
      <c r="L3205" s="53">
        <v>1.840738326E-4</v>
      </c>
      <c r="M3205" s="53">
        <v>1.6934792599200001E-4</v>
      </c>
      <c r="N3205" s="53">
        <v>2.7036984299999996E-5</v>
      </c>
      <c r="O3205" s="54">
        <v>1.4613520639848762E-2</v>
      </c>
    </row>
    <row r="3206" spans="1:15" x14ac:dyDescent="0.25">
      <c r="A3206" s="5" t="s">
        <v>225</v>
      </c>
      <c r="B3206" s="4" t="s">
        <v>252</v>
      </c>
      <c r="C3206" s="4" t="s">
        <v>421</v>
      </c>
      <c r="D3206" s="4" t="s">
        <v>85</v>
      </c>
      <c r="E3206" s="4" t="s">
        <v>389</v>
      </c>
      <c r="F3206" s="4" t="s">
        <v>349</v>
      </c>
      <c r="G3206" s="4" t="s">
        <v>357</v>
      </c>
      <c r="H3206" s="4"/>
      <c r="I3206" s="66">
        <v>8.407898372</v>
      </c>
      <c r="J3206" s="53">
        <v>0.9355290503</v>
      </c>
      <c r="K3206" s="53">
        <v>9.7517178119999985E-3</v>
      </c>
      <c r="L3206" s="53">
        <v>2.3589159780000002E-4</v>
      </c>
      <c r="M3206" s="53">
        <v>2.17020269976E-4</v>
      </c>
      <c r="N3206" s="53">
        <v>5.885897336E-5</v>
      </c>
      <c r="O3206" s="54">
        <v>3.6492157162323999E-2</v>
      </c>
    </row>
    <row r="3207" spans="1:15" x14ac:dyDescent="0.25">
      <c r="A3207" s="5" t="s">
        <v>225</v>
      </c>
      <c r="B3207" s="4" t="s">
        <v>252</v>
      </c>
      <c r="C3207" s="4" t="s">
        <v>421</v>
      </c>
      <c r="D3207" s="4" t="s">
        <v>86</v>
      </c>
      <c r="E3207" s="4" t="s">
        <v>390</v>
      </c>
      <c r="F3207" s="4" t="s">
        <v>349</v>
      </c>
      <c r="G3207" s="4" t="s">
        <v>357</v>
      </c>
      <c r="H3207" s="4"/>
      <c r="I3207" s="66">
        <v>0.13101365400000001</v>
      </c>
      <c r="J3207" s="53">
        <v>7.0467509000000011E-2</v>
      </c>
      <c r="K3207" s="53">
        <v>6.6929303000000002E-3</v>
      </c>
      <c r="L3207" s="53">
        <v>4.6259213999999997E-5</v>
      </c>
      <c r="M3207" s="53">
        <v>4.2558476880000002E-5</v>
      </c>
      <c r="N3207" s="53">
        <v>1.28156143E-5</v>
      </c>
      <c r="O3207" s="54">
        <v>4.5753946449400007E-3</v>
      </c>
    </row>
    <row r="3208" spans="1:15" x14ac:dyDescent="0.25">
      <c r="A3208" s="5" t="s">
        <v>225</v>
      </c>
      <c r="B3208" s="4" t="s">
        <v>252</v>
      </c>
      <c r="C3208" s="4" t="s">
        <v>421</v>
      </c>
      <c r="D3208" s="4" t="s">
        <v>87</v>
      </c>
      <c r="E3208" s="4" t="s">
        <v>391</v>
      </c>
      <c r="F3208" s="4" t="s">
        <v>349</v>
      </c>
      <c r="G3208" s="4" t="s">
        <v>357</v>
      </c>
      <c r="H3208" s="4"/>
      <c r="I3208" s="66">
        <v>0.26361542945000005</v>
      </c>
      <c r="J3208" s="53">
        <v>0.13315937149000001</v>
      </c>
      <c r="K3208" s="53">
        <v>7.9892142059999997E-3</v>
      </c>
      <c r="L3208" s="53">
        <v>7.3161495379999987E-5</v>
      </c>
      <c r="M3208" s="53">
        <v>6.73085757496E-5</v>
      </c>
      <c r="N3208" s="53">
        <v>1.8414485797000002E-5</v>
      </c>
      <c r="O3208" s="54">
        <v>6.1784765483281013E-3</v>
      </c>
    </row>
    <row r="3209" spans="1:15" x14ac:dyDescent="0.25">
      <c r="A3209" s="5" t="s">
        <v>225</v>
      </c>
      <c r="B3209" s="4" t="s">
        <v>252</v>
      </c>
      <c r="C3209" s="4" t="s">
        <v>421</v>
      </c>
      <c r="D3209" s="4" t="s">
        <v>88</v>
      </c>
      <c r="E3209" s="4" t="s">
        <v>392</v>
      </c>
      <c r="F3209" s="4" t="s">
        <v>349</v>
      </c>
      <c r="G3209" s="4" t="s">
        <v>357</v>
      </c>
      <c r="H3209" s="4"/>
      <c r="I3209" s="66">
        <v>3.6525028599999995E-2</v>
      </c>
      <c r="J3209" s="53">
        <v>4.7590382700000003E-2</v>
      </c>
      <c r="K3209" s="53">
        <v>3.6626896720000001E-3</v>
      </c>
      <c r="L3209" s="53">
        <v>9.3797586199999996E-5</v>
      </c>
      <c r="M3209" s="53">
        <v>8.6293779304000002E-5</v>
      </c>
      <c r="N3209" s="53">
        <v>2.0295367249999998E-5</v>
      </c>
      <c r="O3209" s="54">
        <v>2.4178842784498998E-3</v>
      </c>
    </row>
    <row r="3210" spans="1:15" x14ac:dyDescent="0.25">
      <c r="A3210" s="5" t="s">
        <v>225</v>
      </c>
      <c r="B3210" s="4" t="s">
        <v>252</v>
      </c>
      <c r="C3210" s="4" t="s">
        <v>421</v>
      </c>
      <c r="D3210" s="4" t="s">
        <v>89</v>
      </c>
      <c r="E3210" s="4" t="s">
        <v>350</v>
      </c>
      <c r="F3210" s="4" t="s">
        <v>351</v>
      </c>
      <c r="G3210" s="4" t="s">
        <v>357</v>
      </c>
      <c r="H3210" s="4"/>
      <c r="I3210" s="66">
        <v>5210.9494299999997</v>
      </c>
      <c r="J3210" s="53">
        <v>1387.7716600000001</v>
      </c>
      <c r="K3210" s="53">
        <v>20.129448799999999</v>
      </c>
      <c r="L3210" s="53">
        <v>0.67622098200000014</v>
      </c>
      <c r="M3210" s="53">
        <v>0.62212330344</v>
      </c>
      <c r="N3210" s="53">
        <v>0.11808488299999999</v>
      </c>
      <c r="O3210" s="54">
        <v>59.53925247446999</v>
      </c>
    </row>
    <row r="3211" spans="1:15" x14ac:dyDescent="0.25">
      <c r="A3211" s="5" t="s">
        <v>225</v>
      </c>
      <c r="B3211" s="4" t="s">
        <v>252</v>
      </c>
      <c r="C3211" s="4" t="s">
        <v>421</v>
      </c>
      <c r="D3211" s="4" t="s">
        <v>90</v>
      </c>
      <c r="E3211" s="4" t="s">
        <v>352</v>
      </c>
      <c r="F3211" s="4" t="s">
        <v>351</v>
      </c>
      <c r="G3211" s="4" t="s">
        <v>357</v>
      </c>
      <c r="H3211" s="4"/>
      <c r="I3211" s="66">
        <v>917.04132114999993</v>
      </c>
      <c r="J3211" s="53">
        <v>272.58400695400002</v>
      </c>
      <c r="K3211" s="53">
        <v>5.2253803220000004</v>
      </c>
      <c r="L3211" s="53">
        <v>0.27944983952999997</v>
      </c>
      <c r="M3211" s="53">
        <v>0.25709385236760002</v>
      </c>
      <c r="N3211" s="53">
        <v>2.9188064143999999E-2</v>
      </c>
      <c r="O3211" s="54">
        <v>16.689241357932861</v>
      </c>
    </row>
    <row r="3212" spans="1:15" x14ac:dyDescent="0.25">
      <c r="A3212" s="5" t="s">
        <v>225</v>
      </c>
      <c r="B3212" s="4" t="s">
        <v>252</v>
      </c>
      <c r="C3212" s="4" t="s">
        <v>421</v>
      </c>
      <c r="D3212" s="4" t="s">
        <v>91</v>
      </c>
      <c r="E3212" s="4" t="s">
        <v>353</v>
      </c>
      <c r="F3212" s="4" t="s">
        <v>351</v>
      </c>
      <c r="G3212" s="4" t="s">
        <v>357</v>
      </c>
      <c r="H3212" s="4"/>
      <c r="I3212" s="66">
        <v>190.46496661999998</v>
      </c>
      <c r="J3212" s="53">
        <v>131.60689213000001</v>
      </c>
      <c r="K3212" s="53">
        <v>2.9730281729999999</v>
      </c>
      <c r="L3212" s="53">
        <v>0.12430658756000001</v>
      </c>
      <c r="M3212" s="53">
        <v>0.11436206055520001</v>
      </c>
      <c r="N3212" s="53">
        <v>1.564493485E-2</v>
      </c>
      <c r="O3212" s="54">
        <v>6.8566597391438311</v>
      </c>
    </row>
    <row r="3213" spans="1:15" x14ac:dyDescent="0.25">
      <c r="A3213" s="5" t="s">
        <v>225</v>
      </c>
      <c r="B3213" s="4" t="s">
        <v>252</v>
      </c>
      <c r="C3213" s="4" t="s">
        <v>421</v>
      </c>
      <c r="D3213" s="4" t="s">
        <v>92</v>
      </c>
      <c r="E3213" s="4" t="s">
        <v>393</v>
      </c>
      <c r="F3213" s="4" t="s">
        <v>351</v>
      </c>
      <c r="G3213" s="4" t="s">
        <v>357</v>
      </c>
      <c r="H3213" s="4"/>
      <c r="I3213" s="66">
        <v>273.16898025</v>
      </c>
      <c r="J3213" s="53">
        <v>346.33323766999996</v>
      </c>
      <c r="K3213" s="53">
        <v>5.7443828200000011</v>
      </c>
      <c r="L3213" s="53">
        <v>0.17295018822</v>
      </c>
      <c r="M3213" s="53">
        <v>0.15911417316240001</v>
      </c>
      <c r="N3213" s="53">
        <v>3.3674395409999995E-2</v>
      </c>
      <c r="O3213" s="54">
        <v>11.582330757032903</v>
      </c>
    </row>
    <row r="3214" spans="1:15" x14ac:dyDescent="0.25">
      <c r="A3214" s="5" t="s">
        <v>225</v>
      </c>
      <c r="B3214" s="4" t="s">
        <v>252</v>
      </c>
      <c r="C3214" s="4" t="s">
        <v>421</v>
      </c>
      <c r="D3214" s="4" t="s">
        <v>93</v>
      </c>
      <c r="E3214" s="4" t="s">
        <v>394</v>
      </c>
      <c r="F3214" s="4" t="s">
        <v>351</v>
      </c>
      <c r="G3214" s="4" t="s">
        <v>357</v>
      </c>
      <c r="H3214" s="4"/>
      <c r="I3214" s="66">
        <v>2515.881946944</v>
      </c>
      <c r="J3214" s="53">
        <v>543.14885244100003</v>
      </c>
      <c r="K3214" s="53">
        <v>8.2642590946599999</v>
      </c>
      <c r="L3214" s="53">
        <v>0.47598960502599996</v>
      </c>
      <c r="M3214" s="53">
        <v>0.4379104366239201</v>
      </c>
      <c r="N3214" s="53">
        <v>5.2258327971200003E-2</v>
      </c>
      <c r="O3214" s="54">
        <v>30.126992315947561</v>
      </c>
    </row>
    <row r="3215" spans="1:15" x14ac:dyDescent="0.25">
      <c r="A3215" s="5" t="s">
        <v>225</v>
      </c>
      <c r="B3215" s="4" t="s">
        <v>252</v>
      </c>
      <c r="C3215" s="4" t="s">
        <v>421</v>
      </c>
      <c r="D3215" s="4" t="s">
        <v>94</v>
      </c>
      <c r="E3215" s="4" t="s">
        <v>354</v>
      </c>
      <c r="F3215" s="4" t="s">
        <v>351</v>
      </c>
      <c r="G3215" s="4" t="s">
        <v>357</v>
      </c>
      <c r="H3215" s="4"/>
      <c r="I3215" s="66">
        <v>32.097068096999998</v>
      </c>
      <c r="J3215" s="53">
        <v>26.733567785000002</v>
      </c>
      <c r="K3215" s="53">
        <v>0.37532093480000001</v>
      </c>
      <c r="L3215" s="53">
        <v>1.7070348159E-2</v>
      </c>
      <c r="M3215" s="53">
        <v>1.5704720306280003E-2</v>
      </c>
      <c r="N3215" s="53">
        <v>2.4713424564000003E-3</v>
      </c>
      <c r="O3215" s="54">
        <v>1.0476195875019549</v>
      </c>
    </row>
    <row r="3216" spans="1:15" x14ac:dyDescent="0.25">
      <c r="A3216" s="5" t="s">
        <v>225</v>
      </c>
      <c r="B3216" s="4" t="s">
        <v>252</v>
      </c>
      <c r="C3216" s="4" t="s">
        <v>421</v>
      </c>
      <c r="D3216" s="4" t="s">
        <v>95</v>
      </c>
      <c r="E3216" s="4" t="s">
        <v>395</v>
      </c>
      <c r="F3216" s="4" t="s">
        <v>356</v>
      </c>
      <c r="G3216" s="4" t="s">
        <v>357</v>
      </c>
      <c r="H3216" s="4"/>
      <c r="I3216" s="66">
        <v>3.6503789759999998</v>
      </c>
      <c r="J3216" s="53">
        <v>0.45718378600000004</v>
      </c>
      <c r="K3216" s="53">
        <v>6.4059604500000004E-3</v>
      </c>
      <c r="L3216" s="53">
        <v>1.6040386790000001E-4</v>
      </c>
      <c r="M3216" s="53">
        <v>1.4757155846800002E-4</v>
      </c>
      <c r="N3216" s="53">
        <v>3.4834174299999996E-5</v>
      </c>
      <c r="O3216" s="54">
        <v>1.6933201940365003E-2</v>
      </c>
    </row>
    <row r="3217" spans="1:15" x14ac:dyDescent="0.25">
      <c r="A3217" s="5" t="s">
        <v>225</v>
      </c>
      <c r="B3217" s="4" t="s">
        <v>252</v>
      </c>
      <c r="C3217" s="4" t="s">
        <v>421</v>
      </c>
      <c r="D3217" s="4" t="s">
        <v>96</v>
      </c>
      <c r="E3217" s="4" t="s">
        <v>396</v>
      </c>
      <c r="F3217" s="4" t="s">
        <v>356</v>
      </c>
      <c r="G3217" s="4" t="s">
        <v>357</v>
      </c>
      <c r="H3217" s="4"/>
      <c r="I3217" s="66">
        <v>8.5120158999999994E-3</v>
      </c>
      <c r="J3217" s="53">
        <v>3.8674789000000005E-3</v>
      </c>
      <c r="K3217" s="53">
        <v>5.9121737999999997E-5</v>
      </c>
      <c r="L3217" s="53">
        <v>5.3798475100000003E-6</v>
      </c>
      <c r="M3217" s="53">
        <v>4.9494597092000006E-6</v>
      </c>
      <c r="N3217" s="53">
        <v>3.9854265E-7</v>
      </c>
      <c r="O3217" s="54">
        <v>2.3773174916399996E-4</v>
      </c>
    </row>
    <row r="3218" spans="1:15" x14ac:dyDescent="0.25">
      <c r="A3218" s="5" t="s">
        <v>225</v>
      </c>
      <c r="B3218" s="4" t="s">
        <v>252</v>
      </c>
      <c r="C3218" s="4" t="s">
        <v>421</v>
      </c>
      <c r="D3218" s="4" t="s">
        <v>97</v>
      </c>
      <c r="E3218" s="4" t="s">
        <v>397</v>
      </c>
      <c r="F3218" s="4" t="s">
        <v>338</v>
      </c>
      <c r="G3218" s="4" t="s">
        <v>357</v>
      </c>
      <c r="H3218" s="4"/>
      <c r="I3218" s="66">
        <v>0.6770159899999999</v>
      </c>
      <c r="J3218" s="53">
        <v>2.9205599900000001</v>
      </c>
      <c r="K3218" s="53">
        <v>2.9292039799999999E-2</v>
      </c>
      <c r="L3218" s="53">
        <v>1.53970183E-3</v>
      </c>
      <c r="M3218" s="53">
        <v>1.4165256836E-3</v>
      </c>
      <c r="N3218" s="53">
        <v>2.5767555800000001E-4</v>
      </c>
      <c r="O3218" s="54">
        <v>7.0735224427399976E-2</v>
      </c>
    </row>
    <row r="3219" spans="1:15" x14ac:dyDescent="0.25">
      <c r="A3219" s="5" t="s">
        <v>225</v>
      </c>
      <c r="B3219" s="4" t="s">
        <v>252</v>
      </c>
      <c r="C3219" s="4" t="s">
        <v>421</v>
      </c>
      <c r="D3219" s="4" t="s">
        <v>98</v>
      </c>
      <c r="E3219" s="4" t="s">
        <v>398</v>
      </c>
      <c r="F3219" s="4" t="s">
        <v>325</v>
      </c>
      <c r="G3219" s="4" t="s">
        <v>399</v>
      </c>
      <c r="H3219" s="4"/>
      <c r="I3219" s="66">
        <v>13.592459430000002</v>
      </c>
      <c r="J3219" s="53">
        <v>1.4825070748</v>
      </c>
      <c r="K3219" s="53">
        <v>0.32574436690000003</v>
      </c>
      <c r="L3219" s="53">
        <v>2.1325071895999998E-3</v>
      </c>
      <c r="M3219" s="53">
        <v>2.1325071895999998E-3</v>
      </c>
      <c r="N3219" s="53">
        <v>4.6331710459999998E-4</v>
      </c>
      <c r="O3219" s="54">
        <v>8.9661244717076108E-2</v>
      </c>
    </row>
    <row r="3220" spans="1:15" x14ac:dyDescent="0.25">
      <c r="A3220" s="5" t="s">
        <v>225</v>
      </c>
      <c r="B3220" s="4" t="s">
        <v>252</v>
      </c>
      <c r="C3220" s="4" t="s">
        <v>421</v>
      </c>
      <c r="D3220" s="4" t="s">
        <v>99</v>
      </c>
      <c r="E3220" s="4" t="s">
        <v>359</v>
      </c>
      <c r="F3220" s="4" t="s">
        <v>331</v>
      </c>
      <c r="G3220" s="4" t="s">
        <v>399</v>
      </c>
      <c r="H3220" s="4"/>
      <c r="I3220" s="66">
        <v>1.3831788899999999</v>
      </c>
      <c r="J3220" s="53">
        <v>0.482883334</v>
      </c>
      <c r="K3220" s="53">
        <v>8.1563163999999994E-2</v>
      </c>
      <c r="L3220" s="53">
        <v>1.08536766E-3</v>
      </c>
      <c r="M3220" s="53">
        <v>1.08536766E-3</v>
      </c>
      <c r="N3220" s="53">
        <v>2.1366905499999999E-4</v>
      </c>
      <c r="O3220" s="54">
        <v>2.2474513967946998E-2</v>
      </c>
    </row>
    <row r="3221" spans="1:15" x14ac:dyDescent="0.25">
      <c r="A3221" s="5" t="s">
        <v>225</v>
      </c>
      <c r="B3221" s="4" t="s">
        <v>252</v>
      </c>
      <c r="C3221" s="4" t="s">
        <v>421</v>
      </c>
      <c r="D3221" s="4" t="s">
        <v>100</v>
      </c>
      <c r="E3221" s="4" t="s">
        <v>360</v>
      </c>
      <c r="F3221" s="4" t="s">
        <v>331</v>
      </c>
      <c r="G3221" s="4" t="s">
        <v>399</v>
      </c>
      <c r="H3221" s="4"/>
      <c r="I3221" s="66">
        <v>1.3737694299999998</v>
      </c>
      <c r="J3221" s="53">
        <v>0.56743661499999998</v>
      </c>
      <c r="K3221" s="53">
        <v>7.7167284000000003E-2</v>
      </c>
      <c r="L3221" s="53">
        <v>1.8425252000000001E-3</v>
      </c>
      <c r="M3221" s="53">
        <v>1.8425252000000001E-3</v>
      </c>
      <c r="N3221" s="53">
        <v>3.4642803999999997E-4</v>
      </c>
      <c r="O3221" s="54">
        <v>2.0198645869339997E-2</v>
      </c>
    </row>
    <row r="3222" spans="1:15" x14ac:dyDescent="0.25">
      <c r="A3222" s="5" t="s">
        <v>225</v>
      </c>
      <c r="B3222" s="4" t="s">
        <v>252</v>
      </c>
      <c r="C3222" s="4" t="s">
        <v>421</v>
      </c>
      <c r="D3222" s="4" t="s">
        <v>101</v>
      </c>
      <c r="E3222" s="4" t="s">
        <v>333</v>
      </c>
      <c r="F3222" s="4" t="s">
        <v>331</v>
      </c>
      <c r="G3222" s="4" t="s">
        <v>399</v>
      </c>
      <c r="H3222" s="4"/>
      <c r="I3222" s="66">
        <v>1.119716385</v>
      </c>
      <c r="J3222" s="53">
        <v>0.16988239199999999</v>
      </c>
      <c r="K3222" s="53">
        <v>3.3767124900000001E-2</v>
      </c>
      <c r="L3222" s="53">
        <v>2.8400202799999999E-4</v>
      </c>
      <c r="M3222" s="53">
        <v>2.8400202799999999E-4</v>
      </c>
      <c r="N3222" s="53">
        <v>5.9273838399999999E-5</v>
      </c>
      <c r="O3222" s="54">
        <v>9.3662222983259998E-3</v>
      </c>
    </row>
    <row r="3223" spans="1:15" x14ac:dyDescent="0.25">
      <c r="A3223" s="5" t="s">
        <v>225</v>
      </c>
      <c r="B3223" s="4" t="s">
        <v>252</v>
      </c>
      <c r="C3223" s="4" t="s">
        <v>421</v>
      </c>
      <c r="D3223" s="4" t="s">
        <v>102</v>
      </c>
      <c r="E3223" s="4" t="s">
        <v>361</v>
      </c>
      <c r="F3223" s="4" t="s">
        <v>331</v>
      </c>
      <c r="G3223" s="4" t="s">
        <v>399</v>
      </c>
      <c r="H3223" s="4"/>
      <c r="I3223" s="66">
        <v>0.31991894100000001</v>
      </c>
      <c r="J3223" s="53">
        <v>8.0203518000000001E-2</v>
      </c>
      <c r="K3223" s="53">
        <v>1.2766433800000001E-2</v>
      </c>
      <c r="L3223" s="53">
        <v>1.9315214300000001E-4</v>
      </c>
      <c r="M3223" s="53">
        <v>1.9315214300000001E-4</v>
      </c>
      <c r="N3223" s="53">
        <v>3.7519717999999995E-5</v>
      </c>
      <c r="O3223" s="54">
        <v>3.4948263707859999E-3</v>
      </c>
    </row>
    <row r="3224" spans="1:15" x14ac:dyDescent="0.25">
      <c r="A3224" s="5" t="s">
        <v>225</v>
      </c>
      <c r="B3224" s="4" t="s">
        <v>252</v>
      </c>
      <c r="C3224" s="4" t="s">
        <v>421</v>
      </c>
      <c r="D3224" s="4" t="s">
        <v>103</v>
      </c>
      <c r="E3224" s="4" t="s">
        <v>362</v>
      </c>
      <c r="F3224" s="4" t="s">
        <v>331</v>
      </c>
      <c r="G3224" s="4" t="s">
        <v>399</v>
      </c>
      <c r="H3224" s="4"/>
      <c r="I3224" s="66">
        <v>3.6602487199999998</v>
      </c>
      <c r="J3224" s="53">
        <v>1.5403021400000001</v>
      </c>
      <c r="K3224" s="53">
        <v>0.26340971299999999</v>
      </c>
      <c r="L3224" s="53">
        <v>3.3205462599999996E-3</v>
      </c>
      <c r="M3224" s="53">
        <v>3.3205462599999996E-3</v>
      </c>
      <c r="N3224" s="53">
        <v>6.5682098999999996E-4</v>
      </c>
      <c r="O3224" s="54">
        <v>7.2939105102669002E-2</v>
      </c>
    </row>
    <row r="3225" spans="1:15" x14ac:dyDescent="0.25">
      <c r="A3225" s="5" t="s">
        <v>225</v>
      </c>
      <c r="B3225" s="4" t="s">
        <v>252</v>
      </c>
      <c r="C3225" s="4" t="s">
        <v>421</v>
      </c>
      <c r="D3225" s="4" t="s">
        <v>104</v>
      </c>
      <c r="E3225" s="4" t="s">
        <v>363</v>
      </c>
      <c r="F3225" s="4" t="s">
        <v>331</v>
      </c>
      <c r="G3225" s="4" t="s">
        <v>399</v>
      </c>
      <c r="H3225" s="4"/>
      <c r="I3225" s="66">
        <v>2.62521732</v>
      </c>
      <c r="J3225" s="53">
        <v>0.72226983700000003</v>
      </c>
      <c r="K3225" s="53">
        <v>0.157153195</v>
      </c>
      <c r="L3225" s="53">
        <v>1.0745911300000001E-3</v>
      </c>
      <c r="M3225" s="53">
        <v>1.0745911300000001E-3</v>
      </c>
      <c r="N3225" s="53">
        <v>2.3289687899999997E-4</v>
      </c>
      <c r="O3225" s="54">
        <v>4.3076391110859993E-2</v>
      </c>
    </row>
    <row r="3226" spans="1:15" x14ac:dyDescent="0.25">
      <c r="A3226" s="5" t="s">
        <v>225</v>
      </c>
      <c r="B3226" s="4" t="s">
        <v>252</v>
      </c>
      <c r="C3226" s="4" t="s">
        <v>421</v>
      </c>
      <c r="D3226" s="4" t="s">
        <v>105</v>
      </c>
      <c r="E3226" s="4" t="s">
        <v>335</v>
      </c>
      <c r="F3226" s="4" t="s">
        <v>331</v>
      </c>
      <c r="G3226" s="4" t="s">
        <v>399</v>
      </c>
      <c r="H3226" s="4"/>
      <c r="I3226" s="66">
        <v>2.2864797000000001</v>
      </c>
      <c r="J3226" s="53">
        <v>0.67034252000000005</v>
      </c>
      <c r="K3226" s="53">
        <v>9.0109551999999996E-2</v>
      </c>
      <c r="L3226" s="53">
        <v>3.2167354000000002E-3</v>
      </c>
      <c r="M3226" s="53">
        <v>3.2167354000000002E-3</v>
      </c>
      <c r="N3226" s="53">
        <v>5.9142420999999993E-4</v>
      </c>
      <c r="O3226" s="54">
        <v>2.1184253239820001E-2</v>
      </c>
    </row>
    <row r="3227" spans="1:15" x14ac:dyDescent="0.25">
      <c r="A3227" s="5" t="s">
        <v>225</v>
      </c>
      <c r="B3227" s="4" t="s">
        <v>252</v>
      </c>
      <c r="C3227" s="4" t="s">
        <v>421</v>
      </c>
      <c r="D3227" s="4" t="s">
        <v>106</v>
      </c>
      <c r="E3227" s="4" t="s">
        <v>365</v>
      </c>
      <c r="F3227" s="4" t="s">
        <v>331</v>
      </c>
      <c r="G3227" s="4" t="s">
        <v>399</v>
      </c>
      <c r="H3227" s="4"/>
      <c r="I3227" s="66">
        <v>1.2514475911</v>
      </c>
      <c r="J3227" s="53">
        <v>0.68775590170000012</v>
      </c>
      <c r="K3227" s="53">
        <v>0.13624493240000002</v>
      </c>
      <c r="L3227" s="53">
        <v>1.1523239642E-3</v>
      </c>
      <c r="M3227" s="53">
        <v>1.1523239642E-3</v>
      </c>
      <c r="N3227" s="53">
        <v>2.4020649710000002E-4</v>
      </c>
      <c r="O3227" s="54">
        <v>3.784239954934749E-2</v>
      </c>
    </row>
    <row r="3228" spans="1:15" x14ac:dyDescent="0.25">
      <c r="A3228" s="5" t="s">
        <v>225</v>
      </c>
      <c r="B3228" s="4" t="s">
        <v>252</v>
      </c>
      <c r="C3228" s="4" t="s">
        <v>421</v>
      </c>
      <c r="D3228" s="4" t="s">
        <v>107</v>
      </c>
      <c r="E3228" s="4" t="s">
        <v>336</v>
      </c>
      <c r="F3228" s="4" t="s">
        <v>331</v>
      </c>
      <c r="G3228" s="4" t="s">
        <v>399</v>
      </c>
      <c r="H3228" s="4"/>
      <c r="I3228" s="66">
        <v>0.23523443999999999</v>
      </c>
      <c r="J3228" s="53">
        <v>0.11120714</v>
      </c>
      <c r="K3228" s="53">
        <v>2.1723238999999998E-2</v>
      </c>
      <c r="L3228" s="53">
        <v>1.8964618999999999E-4</v>
      </c>
      <c r="M3228" s="53">
        <v>1.8964618999999999E-4</v>
      </c>
      <c r="N3228" s="53">
        <v>3.9342321999999998E-5</v>
      </c>
      <c r="O3228" s="54">
        <v>6.0401828827399999E-3</v>
      </c>
    </row>
    <row r="3229" spans="1:15" x14ac:dyDescent="0.25">
      <c r="A3229" s="5" t="s">
        <v>225</v>
      </c>
      <c r="B3229" s="4" t="s">
        <v>252</v>
      </c>
      <c r="C3229" s="4" t="s">
        <v>421</v>
      </c>
      <c r="D3229" s="4" t="s">
        <v>108</v>
      </c>
      <c r="E3229" s="4" t="s">
        <v>366</v>
      </c>
      <c r="F3229" s="4" t="s">
        <v>331</v>
      </c>
      <c r="G3229" s="4" t="s">
        <v>399</v>
      </c>
      <c r="H3229" s="4"/>
      <c r="I3229" s="66">
        <v>1.9383328800999999</v>
      </c>
      <c r="J3229" s="53">
        <v>1.0816730531999998</v>
      </c>
      <c r="K3229" s="53">
        <v>0.19190490930000001</v>
      </c>
      <c r="L3229" s="53">
        <v>2.106376574E-3</v>
      </c>
      <c r="M3229" s="53">
        <v>2.106376574E-3</v>
      </c>
      <c r="N3229" s="53">
        <v>4.232325354E-4</v>
      </c>
      <c r="O3229" s="54">
        <v>5.3516824115497394E-2</v>
      </c>
    </row>
    <row r="3230" spans="1:15" x14ac:dyDescent="0.25">
      <c r="A3230" s="5" t="s">
        <v>225</v>
      </c>
      <c r="B3230" s="4" t="s">
        <v>252</v>
      </c>
      <c r="C3230" s="4" t="s">
        <v>421</v>
      </c>
      <c r="D3230" s="4" t="s">
        <v>109</v>
      </c>
      <c r="E3230" s="4" t="s">
        <v>367</v>
      </c>
      <c r="F3230" s="4" t="s">
        <v>331</v>
      </c>
      <c r="G3230" s="4" t="s">
        <v>399</v>
      </c>
      <c r="H3230" s="4"/>
      <c r="I3230" s="66">
        <v>3.2085991579999997</v>
      </c>
      <c r="J3230" s="53">
        <v>2.1952469697000003</v>
      </c>
      <c r="K3230" s="53">
        <v>0.3187382426</v>
      </c>
      <c r="L3230" s="53">
        <v>5.2755249299999999E-3</v>
      </c>
      <c r="M3230" s="53">
        <v>5.2755249299999999E-3</v>
      </c>
      <c r="N3230" s="53">
        <v>1.0151107980000001E-3</v>
      </c>
      <c r="O3230" s="54">
        <v>8.8140933214806524E-2</v>
      </c>
    </row>
    <row r="3231" spans="1:15" x14ac:dyDescent="0.25">
      <c r="A3231" s="5" t="s">
        <v>225</v>
      </c>
      <c r="B3231" s="4" t="s">
        <v>252</v>
      </c>
      <c r="C3231" s="4" t="s">
        <v>421</v>
      </c>
      <c r="D3231" s="4" t="s">
        <v>110</v>
      </c>
      <c r="E3231" s="4" t="s">
        <v>368</v>
      </c>
      <c r="F3231" s="4" t="s">
        <v>331</v>
      </c>
      <c r="G3231" s="4" t="s">
        <v>399</v>
      </c>
      <c r="H3231" s="4"/>
      <c r="I3231" s="66">
        <v>0.36696600900000004</v>
      </c>
      <c r="J3231" s="53">
        <v>0.19677170220000001</v>
      </c>
      <c r="K3231" s="53">
        <v>2.5263510429999997E-2</v>
      </c>
      <c r="L3231" s="53">
        <v>5.6951320099999996E-4</v>
      </c>
      <c r="M3231" s="53">
        <v>5.6951320099999996E-4</v>
      </c>
      <c r="N3231" s="53">
        <v>1.071772592E-4</v>
      </c>
      <c r="O3231" s="54">
        <v>6.7849527845449996E-3</v>
      </c>
    </row>
    <row r="3232" spans="1:15" x14ac:dyDescent="0.25">
      <c r="A3232" s="5" t="s">
        <v>225</v>
      </c>
      <c r="B3232" s="4" t="s">
        <v>252</v>
      </c>
      <c r="C3232" s="4" t="s">
        <v>421</v>
      </c>
      <c r="D3232" s="4" t="s">
        <v>111</v>
      </c>
      <c r="E3232" s="4" t="s">
        <v>369</v>
      </c>
      <c r="F3232" s="4" t="s">
        <v>331</v>
      </c>
      <c r="G3232" s="4" t="s">
        <v>399</v>
      </c>
      <c r="H3232" s="4"/>
      <c r="I3232" s="66">
        <v>7.5086869000000007</v>
      </c>
      <c r="J3232" s="53">
        <v>2.4055349499999998</v>
      </c>
      <c r="K3232" s="53">
        <v>0.45663720799999996</v>
      </c>
      <c r="L3232" s="53">
        <v>4.3189952999999996E-3</v>
      </c>
      <c r="M3232" s="53">
        <v>4.3189952999999996E-3</v>
      </c>
      <c r="N3232" s="53">
        <v>8.8568410000000001E-4</v>
      </c>
      <c r="O3232" s="54">
        <v>0.12650809568994997</v>
      </c>
    </row>
    <row r="3233" spans="1:15" x14ac:dyDescent="0.25">
      <c r="A3233" s="5" t="s">
        <v>225</v>
      </c>
      <c r="B3233" s="4" t="s">
        <v>252</v>
      </c>
      <c r="C3233" s="4" t="s">
        <v>421</v>
      </c>
      <c r="D3233" s="4" t="s">
        <v>112</v>
      </c>
      <c r="E3233" s="4" t="s">
        <v>371</v>
      </c>
      <c r="F3233" s="4" t="s">
        <v>331</v>
      </c>
      <c r="G3233" s="4" t="s">
        <v>399</v>
      </c>
      <c r="H3233" s="4"/>
      <c r="I3233" s="66">
        <v>1.2326288000000001</v>
      </c>
      <c r="J3233" s="53">
        <v>1.0683936999999999</v>
      </c>
      <c r="K3233" s="53">
        <v>0.21680052999999999</v>
      </c>
      <c r="L3233" s="53">
        <v>1.7365905E-3</v>
      </c>
      <c r="M3233" s="53">
        <v>1.7365905E-3</v>
      </c>
      <c r="N3233" s="53">
        <v>3.6540415E-4</v>
      </c>
      <c r="O3233" s="54">
        <v>6.0045720440399998E-2</v>
      </c>
    </row>
    <row r="3234" spans="1:15" x14ac:dyDescent="0.25">
      <c r="A3234" s="5" t="s">
        <v>225</v>
      </c>
      <c r="B3234" s="4" t="s">
        <v>252</v>
      </c>
      <c r="C3234" s="4" t="s">
        <v>421</v>
      </c>
      <c r="D3234" s="4" t="s">
        <v>113</v>
      </c>
      <c r="E3234" s="4" t="s">
        <v>372</v>
      </c>
      <c r="F3234" s="4" t="s">
        <v>338</v>
      </c>
      <c r="G3234" s="4" t="s">
        <v>399</v>
      </c>
      <c r="H3234" s="4"/>
      <c r="I3234" s="66">
        <v>12.798499249999999</v>
      </c>
      <c r="J3234" s="53">
        <v>4.0228774300000003</v>
      </c>
      <c r="K3234" s="53">
        <v>0.79804132100000003</v>
      </c>
      <c r="L3234" s="53">
        <v>6.8673181600000001E-3</v>
      </c>
      <c r="M3234" s="53">
        <v>6.8673181600000001E-3</v>
      </c>
      <c r="N3234" s="53">
        <v>1.431605822E-3</v>
      </c>
      <c r="O3234" s="54">
        <v>0.22041709912794999</v>
      </c>
    </row>
    <row r="3235" spans="1:15" x14ac:dyDescent="0.25">
      <c r="A3235" s="5" t="s">
        <v>225</v>
      </c>
      <c r="B3235" s="4" t="s">
        <v>252</v>
      </c>
      <c r="C3235" s="4" t="s">
        <v>421</v>
      </c>
      <c r="D3235" s="4" t="s">
        <v>114</v>
      </c>
      <c r="E3235" s="4" t="s">
        <v>373</v>
      </c>
      <c r="F3235" s="4" t="s">
        <v>338</v>
      </c>
      <c r="G3235" s="4" t="s">
        <v>399</v>
      </c>
      <c r="H3235" s="4"/>
      <c r="I3235" s="66">
        <v>268.45540528999999</v>
      </c>
      <c r="J3235" s="53">
        <v>270.97363285999995</v>
      </c>
      <c r="K3235" s="53">
        <v>39.37846545</v>
      </c>
      <c r="L3235" s="53">
        <v>0.65367517079999993</v>
      </c>
      <c r="M3235" s="53">
        <v>0.65367517079999993</v>
      </c>
      <c r="N3235" s="53">
        <v>0.12600103794999998</v>
      </c>
      <c r="O3235" s="54">
        <v>10.871079480697119</v>
      </c>
    </row>
    <row r="3236" spans="1:15" x14ac:dyDescent="0.25">
      <c r="A3236" s="5" t="s">
        <v>225</v>
      </c>
      <c r="B3236" s="4" t="s">
        <v>252</v>
      </c>
      <c r="C3236" s="4" t="s">
        <v>421</v>
      </c>
      <c r="D3236" s="4" t="s">
        <v>115</v>
      </c>
      <c r="E3236" s="4" t="s">
        <v>337</v>
      </c>
      <c r="F3236" s="4" t="s">
        <v>338</v>
      </c>
      <c r="G3236" s="4" t="s">
        <v>399</v>
      </c>
      <c r="H3236" s="4"/>
      <c r="I3236" s="66">
        <v>4.3928046005999999</v>
      </c>
      <c r="J3236" s="53">
        <v>1.3499174079999998</v>
      </c>
      <c r="K3236" s="53">
        <v>0.19335482029999998</v>
      </c>
      <c r="L3236" s="53">
        <v>5.0530558749999994E-3</v>
      </c>
      <c r="M3236" s="53">
        <v>5.0530558749999994E-3</v>
      </c>
      <c r="N3236" s="53">
        <v>9.4563385569999988E-4</v>
      </c>
      <c r="O3236" s="54">
        <v>4.9085202634254699E-2</v>
      </c>
    </row>
    <row r="3237" spans="1:15" x14ac:dyDescent="0.25">
      <c r="A3237" s="5" t="s">
        <v>225</v>
      </c>
      <c r="B3237" s="4" t="s">
        <v>252</v>
      </c>
      <c r="C3237" s="4" t="s">
        <v>421</v>
      </c>
      <c r="D3237" s="4" t="s">
        <v>116</v>
      </c>
      <c r="E3237" s="4" t="s">
        <v>400</v>
      </c>
      <c r="F3237" s="4" t="s">
        <v>338</v>
      </c>
      <c r="G3237" s="4" t="s">
        <v>399</v>
      </c>
      <c r="H3237" s="4"/>
      <c r="I3237" s="66">
        <v>0.9497955683</v>
      </c>
      <c r="J3237" s="53">
        <v>0.52800182470000001</v>
      </c>
      <c r="K3237" s="53">
        <v>7.1178935599999993E-2</v>
      </c>
      <c r="L3237" s="53">
        <v>1.5265085209999999E-3</v>
      </c>
      <c r="M3237" s="53">
        <v>1.5265085209999999E-3</v>
      </c>
      <c r="N3237" s="53">
        <v>2.8913053960000001E-4</v>
      </c>
      <c r="O3237" s="54">
        <v>1.90677207106929E-2</v>
      </c>
    </row>
    <row r="3238" spans="1:15" x14ac:dyDescent="0.25">
      <c r="A3238" s="5" t="s">
        <v>225</v>
      </c>
      <c r="B3238" s="4" t="s">
        <v>252</v>
      </c>
      <c r="C3238" s="4" t="s">
        <v>421</v>
      </c>
      <c r="D3238" s="4" t="s">
        <v>117</v>
      </c>
      <c r="E3238" s="4" t="s">
        <v>401</v>
      </c>
      <c r="F3238" s="4" t="s">
        <v>338</v>
      </c>
      <c r="G3238" s="4" t="s">
        <v>399</v>
      </c>
      <c r="H3238" s="4"/>
      <c r="I3238" s="66">
        <v>0.52766410799999997</v>
      </c>
      <c r="J3238" s="53">
        <v>0.21418878499999999</v>
      </c>
      <c r="K3238" s="53">
        <v>4.1691128600000002E-2</v>
      </c>
      <c r="L3238" s="53">
        <v>3.7107535199999996E-4</v>
      </c>
      <c r="M3238" s="53">
        <v>3.7107535199999996E-4</v>
      </c>
      <c r="N3238" s="53">
        <v>7.6945181500000009E-5</v>
      </c>
      <c r="O3238" s="54">
        <v>1.1569178003422999E-2</v>
      </c>
    </row>
    <row r="3239" spans="1:15" x14ac:dyDescent="0.25">
      <c r="A3239" s="5" t="s">
        <v>225</v>
      </c>
      <c r="B3239" s="4" t="s">
        <v>252</v>
      </c>
      <c r="C3239" s="4" t="s">
        <v>421</v>
      </c>
      <c r="D3239" s="4" t="s">
        <v>118</v>
      </c>
      <c r="E3239" s="4" t="s">
        <v>376</v>
      </c>
      <c r="F3239" s="4" t="s">
        <v>338</v>
      </c>
      <c r="G3239" s="4" t="s">
        <v>399</v>
      </c>
      <c r="H3239" s="4"/>
      <c r="I3239" s="66">
        <v>0.84162469220000002</v>
      </c>
      <c r="J3239" s="53">
        <v>0.51541757657999998</v>
      </c>
      <c r="K3239" s="53">
        <v>7.0380958329999993E-2</v>
      </c>
      <c r="L3239" s="53">
        <v>3.0808450600000002E-3</v>
      </c>
      <c r="M3239" s="53">
        <v>3.0808450600000002E-3</v>
      </c>
      <c r="N3239" s="53">
        <v>5.6681735629999998E-4</v>
      </c>
      <c r="O3239" s="54">
        <v>1.5015679301592099E-2</v>
      </c>
    </row>
    <row r="3240" spans="1:15" x14ac:dyDescent="0.25">
      <c r="A3240" s="5" t="s">
        <v>225</v>
      </c>
      <c r="B3240" s="4" t="s">
        <v>252</v>
      </c>
      <c r="C3240" s="4" t="s">
        <v>421</v>
      </c>
      <c r="D3240" s="4" t="s">
        <v>119</v>
      </c>
      <c r="E3240" s="4" t="s">
        <v>382</v>
      </c>
      <c r="F3240" s="4" t="s">
        <v>342</v>
      </c>
      <c r="G3240" s="4" t="s">
        <v>399</v>
      </c>
      <c r="H3240" s="4"/>
      <c r="I3240" s="66">
        <v>10.490842492000001</v>
      </c>
      <c r="J3240" s="53">
        <v>6.2594837129999998</v>
      </c>
      <c r="K3240" s="53">
        <v>0.85270086169999992</v>
      </c>
      <c r="L3240" s="53">
        <v>1.6836879690000001E-2</v>
      </c>
      <c r="M3240" s="53">
        <v>1.6836879690000001E-2</v>
      </c>
      <c r="N3240" s="53">
        <v>3.2017035289999998E-3</v>
      </c>
      <c r="O3240" s="54">
        <v>0.23163653746217705</v>
      </c>
    </row>
    <row r="3241" spans="1:15" x14ac:dyDescent="0.25">
      <c r="A3241" s="5" t="s">
        <v>225</v>
      </c>
      <c r="B3241" s="4" t="s">
        <v>252</v>
      </c>
      <c r="C3241" s="4" t="s">
        <v>421</v>
      </c>
      <c r="D3241" s="4" t="s">
        <v>120</v>
      </c>
      <c r="E3241" s="4" t="s">
        <v>391</v>
      </c>
      <c r="F3241" s="4" t="s">
        <v>349</v>
      </c>
      <c r="G3241" s="4" t="s">
        <v>399</v>
      </c>
      <c r="H3241" s="4"/>
      <c r="I3241" s="66">
        <v>6.4519763999999996E-4</v>
      </c>
      <c r="J3241" s="53">
        <v>3.0529921000000001E-4</v>
      </c>
      <c r="K3241" s="53">
        <v>6.7599699999999996E-5</v>
      </c>
      <c r="L3241" s="53">
        <v>4.2793002000000001E-7</v>
      </c>
      <c r="M3241" s="53">
        <v>4.2793002000000001E-7</v>
      </c>
      <c r="N3241" s="53">
        <v>9.3043134000000004E-8</v>
      </c>
      <c r="O3241" s="54">
        <v>1.8685300579859998E-5</v>
      </c>
    </row>
    <row r="3242" spans="1:15" x14ac:dyDescent="0.25">
      <c r="A3242" s="5" t="s">
        <v>225</v>
      </c>
      <c r="B3242" s="4" t="s">
        <v>252</v>
      </c>
      <c r="C3242" s="4" t="s">
        <v>421</v>
      </c>
      <c r="D3242" s="4" t="s">
        <v>121</v>
      </c>
      <c r="E3242" s="4" t="s">
        <v>392</v>
      </c>
      <c r="F3242" s="4" t="s">
        <v>349</v>
      </c>
      <c r="G3242" s="4" t="s">
        <v>399</v>
      </c>
      <c r="H3242" s="4"/>
      <c r="I3242" s="66">
        <v>0</v>
      </c>
      <c r="J3242" s="53">
        <v>0</v>
      </c>
      <c r="K3242" s="53">
        <v>0</v>
      </c>
      <c r="L3242" s="53">
        <v>0</v>
      </c>
      <c r="M3242" s="53">
        <v>0</v>
      </c>
      <c r="N3242" s="53">
        <v>0</v>
      </c>
      <c r="O3242" s="54">
        <v>0</v>
      </c>
    </row>
    <row r="3243" spans="1:15" x14ac:dyDescent="0.25">
      <c r="A3243" s="5" t="s">
        <v>225</v>
      </c>
      <c r="B3243" s="4" t="s">
        <v>252</v>
      </c>
      <c r="C3243" s="4" t="s">
        <v>421</v>
      </c>
      <c r="D3243" s="4" t="s">
        <v>122</v>
      </c>
      <c r="E3243" s="4" t="s">
        <v>350</v>
      </c>
      <c r="F3243" s="4" t="s">
        <v>351</v>
      </c>
      <c r="G3243" s="4" t="s">
        <v>399</v>
      </c>
      <c r="H3243" s="4"/>
      <c r="I3243" s="66">
        <v>215.95026132999999</v>
      </c>
      <c r="J3243" s="53">
        <v>25.807437791000002</v>
      </c>
      <c r="K3243" s="53">
        <v>7.6351449320000011</v>
      </c>
      <c r="L3243" s="53">
        <v>5.9088442660000004E-2</v>
      </c>
      <c r="M3243" s="53">
        <v>5.9088442660000004E-2</v>
      </c>
      <c r="N3243" s="53">
        <v>1.2788130831E-2</v>
      </c>
      <c r="O3243" s="54">
        <v>1.5778895283920549</v>
      </c>
    </row>
    <row r="3244" spans="1:15" x14ac:dyDescent="0.25">
      <c r="A3244" s="5" t="s">
        <v>225</v>
      </c>
      <c r="B3244" s="4" t="s">
        <v>252</v>
      </c>
      <c r="C3244" s="4" t="s">
        <v>421</v>
      </c>
      <c r="D3244" s="4" t="s">
        <v>123</v>
      </c>
      <c r="E3244" s="4" t="s">
        <v>352</v>
      </c>
      <c r="F3244" s="4" t="s">
        <v>351</v>
      </c>
      <c r="G3244" s="4" t="s">
        <v>399</v>
      </c>
      <c r="H3244" s="4"/>
      <c r="I3244" s="66">
        <v>33.072658319999995</v>
      </c>
      <c r="J3244" s="53">
        <v>5.2396921919999997</v>
      </c>
      <c r="K3244" s="53">
        <v>1.3339029466999999</v>
      </c>
      <c r="L3244" s="53">
        <v>1.3916579808E-2</v>
      </c>
      <c r="M3244" s="53">
        <v>1.3916579808E-2</v>
      </c>
      <c r="N3244" s="53">
        <v>2.867190747E-3</v>
      </c>
      <c r="O3244" s="54">
        <v>0.27545126731191599</v>
      </c>
    </row>
    <row r="3245" spans="1:15" x14ac:dyDescent="0.25">
      <c r="A3245" s="5" t="s">
        <v>225</v>
      </c>
      <c r="B3245" s="4" t="s">
        <v>252</v>
      </c>
      <c r="C3245" s="4" t="s">
        <v>421</v>
      </c>
      <c r="D3245" s="4" t="s">
        <v>124</v>
      </c>
      <c r="E3245" s="4" t="s">
        <v>353</v>
      </c>
      <c r="F3245" s="4" t="s">
        <v>351</v>
      </c>
      <c r="G3245" s="4" t="s">
        <v>399</v>
      </c>
      <c r="H3245" s="4"/>
      <c r="I3245" s="66">
        <v>15.770704889999999</v>
      </c>
      <c r="J3245" s="53">
        <v>5.7207667099999995</v>
      </c>
      <c r="K3245" s="53">
        <v>1.2912661549999997</v>
      </c>
      <c r="L3245" s="53">
        <v>1.6914860499999997E-2</v>
      </c>
      <c r="M3245" s="53">
        <v>1.6914860499999997E-2</v>
      </c>
      <c r="N3245" s="53">
        <v>3.3787573100000001E-3</v>
      </c>
      <c r="O3245" s="54">
        <v>0.26667262691766402</v>
      </c>
    </row>
    <row r="3246" spans="1:15" x14ac:dyDescent="0.25">
      <c r="A3246" s="5" t="s">
        <v>225</v>
      </c>
      <c r="B3246" s="4" t="s">
        <v>252</v>
      </c>
      <c r="C3246" s="4" t="s">
        <v>421</v>
      </c>
      <c r="D3246" s="4" t="s">
        <v>125</v>
      </c>
      <c r="E3246" s="4" t="s">
        <v>393</v>
      </c>
      <c r="F3246" s="4" t="s">
        <v>351</v>
      </c>
      <c r="G3246" s="4" t="s">
        <v>399</v>
      </c>
      <c r="H3246" s="4"/>
      <c r="I3246" s="66">
        <v>18.257587690000001</v>
      </c>
      <c r="J3246" s="53">
        <v>10.092408580000001</v>
      </c>
      <c r="K3246" s="53">
        <v>1.710961588</v>
      </c>
      <c r="L3246" s="53">
        <v>2.1064260780000003E-2</v>
      </c>
      <c r="M3246" s="53">
        <v>2.1064260780000003E-2</v>
      </c>
      <c r="N3246" s="53">
        <v>4.2058789700000002E-3</v>
      </c>
      <c r="O3246" s="54">
        <v>0.47407157321288995</v>
      </c>
    </row>
    <row r="3247" spans="1:15" x14ac:dyDescent="0.25">
      <c r="A3247" s="5" t="s">
        <v>225</v>
      </c>
      <c r="B3247" s="4" t="s">
        <v>252</v>
      </c>
      <c r="C3247" s="4" t="s">
        <v>421</v>
      </c>
      <c r="D3247" s="4" t="s">
        <v>126</v>
      </c>
      <c r="E3247" s="4" t="s">
        <v>394</v>
      </c>
      <c r="F3247" s="4" t="s">
        <v>351</v>
      </c>
      <c r="G3247" s="4" t="s">
        <v>399</v>
      </c>
      <c r="H3247" s="4"/>
      <c r="I3247" s="66">
        <v>1.1624047799999999</v>
      </c>
      <c r="J3247" s="53">
        <v>0.156062271</v>
      </c>
      <c r="K3247" s="53">
        <v>3.0727540799999998E-2</v>
      </c>
      <c r="L3247" s="53">
        <v>2.7346742699999998E-4</v>
      </c>
      <c r="M3247" s="53">
        <v>2.7346742699999998E-4</v>
      </c>
      <c r="N3247" s="53">
        <v>5.7187066E-5</v>
      </c>
      <c r="O3247" s="54">
        <v>8.4346074944549997E-3</v>
      </c>
    </row>
    <row r="3248" spans="1:15" x14ac:dyDescent="0.25">
      <c r="A3248" s="5" t="s">
        <v>225</v>
      </c>
      <c r="B3248" s="4" t="s">
        <v>252</v>
      </c>
      <c r="C3248" s="4" t="s">
        <v>421</v>
      </c>
      <c r="D3248" s="4" t="s">
        <v>127</v>
      </c>
      <c r="E3248" s="4" t="s">
        <v>354</v>
      </c>
      <c r="F3248" s="4" t="s">
        <v>351</v>
      </c>
      <c r="G3248" s="4" t="s">
        <v>399</v>
      </c>
      <c r="H3248" s="4"/>
      <c r="I3248" s="66">
        <v>0.34089762000000001</v>
      </c>
      <c r="J3248" s="53">
        <v>7.7262008100000001E-2</v>
      </c>
      <c r="K3248" s="53">
        <v>1.6044524399999999E-2</v>
      </c>
      <c r="L3248" s="53">
        <v>2.6900306399999999E-4</v>
      </c>
      <c r="M3248" s="53">
        <v>2.6900306399999999E-4</v>
      </c>
      <c r="N3248" s="53">
        <v>5.2579095199999996E-5</v>
      </c>
      <c r="O3248" s="54">
        <v>3.2186017481282995E-3</v>
      </c>
    </row>
    <row r="3249" spans="1:15" x14ac:dyDescent="0.25">
      <c r="A3249" s="5" t="s">
        <v>225</v>
      </c>
      <c r="B3249" s="4" t="s">
        <v>252</v>
      </c>
      <c r="C3249" s="4" t="s">
        <v>421</v>
      </c>
      <c r="D3249" s="4" t="s">
        <v>128</v>
      </c>
      <c r="E3249" s="4" t="s">
        <v>371</v>
      </c>
      <c r="F3249" s="4" t="s">
        <v>331</v>
      </c>
      <c r="G3249" s="4" t="s">
        <v>402</v>
      </c>
      <c r="H3249" s="4"/>
      <c r="I3249" s="66">
        <v>5.6456289999999999E-2</v>
      </c>
      <c r="J3249" s="53">
        <v>4.0778386999999999E-2</v>
      </c>
      <c r="K3249" s="53">
        <v>8.2900570999999996E-3</v>
      </c>
      <c r="L3249" s="53">
        <v>6.6282081999999998E-5</v>
      </c>
      <c r="M3249" s="53">
        <v>6.6282081999999998E-5</v>
      </c>
      <c r="N3249" s="53">
        <v>1.2475420000000001E-5</v>
      </c>
      <c r="O3249" s="54">
        <v>1.355423628E-4</v>
      </c>
    </row>
    <row r="3250" spans="1:15" x14ac:dyDescent="0.25">
      <c r="A3250" s="5" t="s">
        <v>225</v>
      </c>
      <c r="B3250" s="4" t="s">
        <v>252</v>
      </c>
      <c r="C3250" s="4" t="s">
        <v>421</v>
      </c>
      <c r="D3250" s="4" t="s">
        <v>129</v>
      </c>
      <c r="E3250" s="4" t="s">
        <v>373</v>
      </c>
      <c r="F3250" s="4" t="s">
        <v>338</v>
      </c>
      <c r="G3250" s="4" t="s">
        <v>402</v>
      </c>
      <c r="H3250" s="4"/>
      <c r="I3250" s="66">
        <v>27.771111999999999</v>
      </c>
      <c r="J3250" s="53">
        <v>19.172775000000001</v>
      </c>
      <c r="K3250" s="53">
        <v>2.8128419</v>
      </c>
      <c r="L3250" s="53">
        <v>4.5745511000000003E-2</v>
      </c>
      <c r="M3250" s="53">
        <v>4.5745511000000003E-2</v>
      </c>
      <c r="N3250" s="53">
        <v>8.2747787000000007E-3</v>
      </c>
      <c r="O3250" s="54">
        <v>4.5919974400000001E-2</v>
      </c>
    </row>
    <row r="3251" spans="1:15" x14ac:dyDescent="0.25">
      <c r="A3251" s="5" t="s">
        <v>225</v>
      </c>
      <c r="B3251" s="4" t="s">
        <v>252</v>
      </c>
      <c r="C3251" s="4" t="s">
        <v>421</v>
      </c>
      <c r="D3251" s="4" t="s">
        <v>130</v>
      </c>
      <c r="E3251" s="4" t="s">
        <v>337</v>
      </c>
      <c r="F3251" s="4" t="s">
        <v>338</v>
      </c>
      <c r="G3251" s="4" t="s">
        <v>402</v>
      </c>
      <c r="H3251" s="4"/>
      <c r="I3251" s="66">
        <v>1.2205654E-2</v>
      </c>
      <c r="J3251" s="53">
        <v>2.2373335000000001E-2</v>
      </c>
      <c r="K3251" s="53">
        <v>3.2429055000000001E-3</v>
      </c>
      <c r="L3251" s="53">
        <v>5.4028343999999999E-5</v>
      </c>
      <c r="M3251" s="53">
        <v>5.4028343999999999E-5</v>
      </c>
      <c r="N3251" s="53">
        <v>9.7611436999999993E-6</v>
      </c>
      <c r="O3251" s="54">
        <v>5.2890252399999999E-5</v>
      </c>
    </row>
    <row r="3252" spans="1:15" x14ac:dyDescent="0.25">
      <c r="A3252" s="5" t="s">
        <v>225</v>
      </c>
      <c r="B3252" s="4" t="s">
        <v>252</v>
      </c>
      <c r="C3252" s="4" t="s">
        <v>421</v>
      </c>
      <c r="D3252" s="4" t="s">
        <v>131</v>
      </c>
      <c r="E3252" s="4" t="s">
        <v>403</v>
      </c>
      <c r="F3252" s="4" t="s">
        <v>338</v>
      </c>
      <c r="G3252" s="4" t="s">
        <v>402</v>
      </c>
      <c r="H3252" s="4"/>
      <c r="I3252" s="66">
        <v>1.4646783E-2</v>
      </c>
      <c r="J3252" s="53">
        <v>1.3690957E-2</v>
      </c>
      <c r="K3252" s="53">
        <v>1.8582131000000001E-3</v>
      </c>
      <c r="L3252" s="53">
        <v>3.5313289000000003E-5</v>
      </c>
      <c r="M3252" s="53">
        <v>3.5313289000000003E-5</v>
      </c>
      <c r="N3252" s="53">
        <v>6.3654265000000001E-6</v>
      </c>
      <c r="O3252" s="54">
        <v>3.0006477000000002E-5</v>
      </c>
    </row>
    <row r="3253" spans="1:15" x14ac:dyDescent="0.25">
      <c r="A3253" s="5" t="s">
        <v>225</v>
      </c>
      <c r="B3253" s="4" t="s">
        <v>252</v>
      </c>
      <c r="C3253" s="4" t="s">
        <v>421</v>
      </c>
      <c r="D3253" s="4" t="s">
        <v>132</v>
      </c>
      <c r="E3253" s="4" t="s">
        <v>375</v>
      </c>
      <c r="F3253" s="4" t="s">
        <v>338</v>
      </c>
      <c r="G3253" s="4" t="s">
        <v>402</v>
      </c>
      <c r="H3253" s="4"/>
      <c r="I3253" s="66">
        <v>0.41494495999999997</v>
      </c>
      <c r="J3253" s="53">
        <v>0.132499017</v>
      </c>
      <c r="K3253" s="53">
        <v>1.99336679E-2</v>
      </c>
      <c r="L3253" s="53">
        <v>4.0173131999999997E-4</v>
      </c>
      <c r="M3253" s="53">
        <v>4.0173131999999997E-4</v>
      </c>
      <c r="N3253" s="53">
        <v>7.2634046000000002E-5</v>
      </c>
      <c r="O3253" s="54">
        <v>3.1187394520000003E-4</v>
      </c>
    </row>
    <row r="3254" spans="1:15" x14ac:dyDescent="0.25">
      <c r="A3254" s="5" t="s">
        <v>225</v>
      </c>
      <c r="B3254" s="4" t="s">
        <v>252</v>
      </c>
      <c r="C3254" s="4" t="s">
        <v>421</v>
      </c>
      <c r="D3254" s="4" t="s">
        <v>133</v>
      </c>
      <c r="E3254" s="4" t="s">
        <v>376</v>
      </c>
      <c r="F3254" s="4" t="s">
        <v>338</v>
      </c>
      <c r="G3254" s="4" t="s">
        <v>402</v>
      </c>
      <c r="H3254" s="4"/>
      <c r="I3254" s="66">
        <v>4.8822615E-2</v>
      </c>
      <c r="J3254" s="53">
        <v>3.5250109299999999E-2</v>
      </c>
      <c r="K3254" s="53">
        <v>4.9383721700000001E-3</v>
      </c>
      <c r="L3254" s="53">
        <v>2.0886781600000002E-4</v>
      </c>
      <c r="M3254" s="53">
        <v>2.0886781600000002E-4</v>
      </c>
      <c r="N3254" s="53">
        <v>3.75730105E-5</v>
      </c>
      <c r="O3254" s="54">
        <v>6.2598043332000002E-5</v>
      </c>
    </row>
    <row r="3255" spans="1:15" x14ac:dyDescent="0.25">
      <c r="A3255" s="5" t="s">
        <v>225</v>
      </c>
      <c r="B3255" s="4" t="s">
        <v>252</v>
      </c>
      <c r="C3255" s="4" t="s">
        <v>421</v>
      </c>
      <c r="D3255" s="4" t="s">
        <v>134</v>
      </c>
      <c r="E3255" s="4" t="s">
        <v>391</v>
      </c>
      <c r="F3255" s="4" t="s">
        <v>349</v>
      </c>
      <c r="G3255" s="4" t="s">
        <v>402</v>
      </c>
      <c r="H3255" s="4"/>
      <c r="I3255" s="66">
        <v>3.4314650000000002E-4</v>
      </c>
      <c r="J3255" s="53">
        <v>2.1029083000000001E-4</v>
      </c>
      <c r="K3255" s="53">
        <v>4.7133616999999999E-5</v>
      </c>
      <c r="L3255" s="53">
        <v>2.3992108999999998E-7</v>
      </c>
      <c r="M3255" s="53">
        <v>2.3992108999999998E-7</v>
      </c>
      <c r="N3255" s="53">
        <v>4.1879911000000003E-8</v>
      </c>
      <c r="O3255" s="54">
        <v>8.1764905600000009E-7</v>
      </c>
    </row>
    <row r="3256" spans="1:15" x14ac:dyDescent="0.25">
      <c r="A3256" s="5" t="s">
        <v>225</v>
      </c>
      <c r="B3256" s="4" t="s">
        <v>252</v>
      </c>
      <c r="C3256" s="4" t="s">
        <v>421</v>
      </c>
      <c r="D3256" s="4" t="s">
        <v>135</v>
      </c>
      <c r="E3256" s="4" t="s">
        <v>392</v>
      </c>
      <c r="F3256" s="4" t="s">
        <v>349</v>
      </c>
      <c r="G3256" s="4" t="s">
        <v>402</v>
      </c>
      <c r="H3256" s="4"/>
      <c r="I3256" s="66">
        <v>3.8907414779999999E-4</v>
      </c>
      <c r="J3256" s="53">
        <v>1.0066114615999999E-3</v>
      </c>
      <c r="K3256" s="53">
        <v>2.2427764741000001E-4</v>
      </c>
      <c r="L3256" s="53">
        <v>1.1596295169999999E-6</v>
      </c>
      <c r="M3256" s="53">
        <v>1.1596295169999999E-6</v>
      </c>
      <c r="N3256" s="53">
        <v>2.0159604489999998E-7</v>
      </c>
      <c r="O3256" s="54">
        <v>3.8983378132E-6</v>
      </c>
    </row>
    <row r="3257" spans="1:15" x14ac:dyDescent="0.25">
      <c r="A3257" s="5" t="s">
        <v>225</v>
      </c>
      <c r="B3257" s="4" t="s">
        <v>252</v>
      </c>
      <c r="C3257" s="4" t="s">
        <v>421</v>
      </c>
      <c r="D3257" s="4" t="s">
        <v>136</v>
      </c>
      <c r="E3257" s="4" t="s">
        <v>350</v>
      </c>
      <c r="F3257" s="4" t="s">
        <v>351</v>
      </c>
      <c r="G3257" s="4" t="s">
        <v>402</v>
      </c>
      <c r="H3257" s="4"/>
      <c r="I3257" s="66">
        <v>41.033461709999997</v>
      </c>
      <c r="J3257" s="53">
        <v>7.6576766919999999</v>
      </c>
      <c r="K3257" s="53">
        <v>2.343265868</v>
      </c>
      <c r="L3257" s="53">
        <v>1.661194035E-2</v>
      </c>
      <c r="M3257" s="53">
        <v>1.661194035E-2</v>
      </c>
      <c r="N3257" s="53">
        <v>3.311178462E-3</v>
      </c>
      <c r="O3257" s="54">
        <v>2.8788194832E-2</v>
      </c>
    </row>
    <row r="3258" spans="1:15" x14ac:dyDescent="0.25">
      <c r="A3258" s="5" t="s">
        <v>225</v>
      </c>
      <c r="B3258" s="4" t="s">
        <v>252</v>
      </c>
      <c r="C3258" s="4" t="s">
        <v>421</v>
      </c>
      <c r="D3258" s="4" t="s">
        <v>137</v>
      </c>
      <c r="E3258" s="4" t="s">
        <v>352</v>
      </c>
      <c r="F3258" s="4" t="s">
        <v>351</v>
      </c>
      <c r="G3258" s="4" t="s">
        <v>402</v>
      </c>
      <c r="H3258" s="4"/>
      <c r="I3258" s="66">
        <v>0.78951334060000011</v>
      </c>
      <c r="J3258" s="53">
        <v>0.35423780650000003</v>
      </c>
      <c r="K3258" s="53">
        <v>9.8812148259999996E-2</v>
      </c>
      <c r="L3258" s="53">
        <v>8.4634074249999997E-4</v>
      </c>
      <c r="M3258" s="53">
        <v>8.4634074249999997E-4</v>
      </c>
      <c r="N3258" s="53">
        <v>1.6511271138000002E-4</v>
      </c>
      <c r="O3258" s="54">
        <v>1.21737822792E-3</v>
      </c>
    </row>
    <row r="3259" spans="1:15" x14ac:dyDescent="0.25">
      <c r="A3259" s="5" t="s">
        <v>225</v>
      </c>
      <c r="B3259" s="4" t="s">
        <v>252</v>
      </c>
      <c r="C3259" s="4" t="s">
        <v>421</v>
      </c>
      <c r="D3259" s="4" t="s">
        <v>138</v>
      </c>
      <c r="E3259" s="4" t="s">
        <v>353</v>
      </c>
      <c r="F3259" s="4" t="s">
        <v>351</v>
      </c>
      <c r="G3259" s="4" t="s">
        <v>402</v>
      </c>
      <c r="H3259" s="4"/>
      <c r="I3259" s="66">
        <v>0.63245971999999995</v>
      </c>
      <c r="J3259" s="53">
        <v>0.43318260899999994</v>
      </c>
      <c r="K3259" s="53">
        <v>0.10123737299999999</v>
      </c>
      <c r="L3259" s="53">
        <v>1.2041710800000001E-3</v>
      </c>
      <c r="M3259" s="53">
        <v>1.2041710800000001E-3</v>
      </c>
      <c r="N3259" s="53">
        <v>2.2826519399999999E-4</v>
      </c>
      <c r="O3259" s="54">
        <v>1.2454531599999999E-3</v>
      </c>
    </row>
    <row r="3260" spans="1:15" x14ac:dyDescent="0.25">
      <c r="A3260" s="5" t="s">
        <v>225</v>
      </c>
      <c r="B3260" s="4" t="s">
        <v>252</v>
      </c>
      <c r="C3260" s="4" t="s">
        <v>421</v>
      </c>
      <c r="D3260" s="4" t="s">
        <v>139</v>
      </c>
      <c r="E3260" s="4" t="s">
        <v>404</v>
      </c>
      <c r="F3260" s="4" t="s">
        <v>351</v>
      </c>
      <c r="G3260" s="4" t="s">
        <v>402</v>
      </c>
      <c r="H3260" s="4"/>
      <c r="I3260" s="66">
        <v>1.1927594260000001</v>
      </c>
      <c r="J3260" s="53">
        <v>4.0683798739999997</v>
      </c>
      <c r="K3260" s="53">
        <v>0.78105983000000001</v>
      </c>
      <c r="L3260" s="53">
        <v>4.8076964919999993E-2</v>
      </c>
      <c r="M3260" s="53">
        <v>4.8076964919999993E-2</v>
      </c>
      <c r="N3260" s="53">
        <v>8.0614516000000001E-3</v>
      </c>
      <c r="O3260" s="54">
        <v>7.8595917999999994E-3</v>
      </c>
    </row>
    <row r="3261" spans="1:15" x14ac:dyDescent="0.25">
      <c r="A3261" s="5" t="s">
        <v>225</v>
      </c>
      <c r="B3261" s="4" t="s">
        <v>252</v>
      </c>
      <c r="C3261" s="4" t="s">
        <v>421</v>
      </c>
      <c r="D3261" s="4" t="s">
        <v>140</v>
      </c>
      <c r="E3261" s="4" t="s">
        <v>354</v>
      </c>
      <c r="F3261" s="4" t="s">
        <v>351</v>
      </c>
      <c r="G3261" s="4" t="s">
        <v>402</v>
      </c>
      <c r="H3261" s="4"/>
      <c r="I3261" s="66">
        <v>0</v>
      </c>
      <c r="J3261" s="53">
        <v>0</v>
      </c>
      <c r="K3261" s="53">
        <v>0</v>
      </c>
      <c r="L3261" s="53">
        <v>0</v>
      </c>
      <c r="M3261" s="53">
        <v>0</v>
      </c>
      <c r="N3261" s="53">
        <v>0</v>
      </c>
      <c r="O3261" s="54">
        <v>0</v>
      </c>
    </row>
    <row r="3262" spans="1:15" x14ac:dyDescent="0.25">
      <c r="A3262" s="5" t="s">
        <v>225</v>
      </c>
      <c r="B3262" s="4" t="s">
        <v>252</v>
      </c>
      <c r="C3262" s="4" t="s">
        <v>421</v>
      </c>
      <c r="D3262" s="4" t="s">
        <v>141</v>
      </c>
      <c r="E3262" s="4" t="s">
        <v>397</v>
      </c>
      <c r="F3262" s="4" t="s">
        <v>338</v>
      </c>
      <c r="G3262" s="4" t="s">
        <v>402</v>
      </c>
      <c r="H3262" s="4"/>
      <c r="I3262" s="66">
        <v>0.32792962899999994</v>
      </c>
      <c r="J3262" s="53">
        <v>8.4394206700000002E-2</v>
      </c>
      <c r="K3262" s="53">
        <v>1.5857496200000001E-2</v>
      </c>
      <c r="L3262" s="53">
        <v>9.3731232999999991E-4</v>
      </c>
      <c r="M3262" s="53">
        <v>9.3731232999999991E-4</v>
      </c>
      <c r="N3262" s="53">
        <v>1.6453001400000002E-4</v>
      </c>
      <c r="O3262" s="54">
        <v>1.5542528680000001E-4</v>
      </c>
    </row>
    <row r="3263" spans="1:15" x14ac:dyDescent="0.25">
      <c r="A3263" s="5" t="s">
        <v>225</v>
      </c>
      <c r="B3263" s="4" t="s">
        <v>252</v>
      </c>
      <c r="C3263" s="4" t="s">
        <v>421</v>
      </c>
      <c r="D3263" s="4" t="s">
        <v>142</v>
      </c>
      <c r="E3263" s="4" t="s">
        <v>405</v>
      </c>
      <c r="F3263" s="4" t="s">
        <v>325</v>
      </c>
      <c r="G3263" s="4" t="s">
        <v>406</v>
      </c>
      <c r="H3263" s="4"/>
      <c r="I3263" s="66">
        <v>126.40648026</v>
      </c>
      <c r="J3263" s="53">
        <v>4.2731425373</v>
      </c>
      <c r="K3263" s="53">
        <v>4.3235622318000004</v>
      </c>
      <c r="L3263" s="53">
        <v>0.61788191061000008</v>
      </c>
      <c r="M3263" s="53">
        <v>0.59934545329170008</v>
      </c>
      <c r="N3263" s="53">
        <v>8.6122651242000001E-3</v>
      </c>
      <c r="O3263" s="54">
        <v>1.110989897849286</v>
      </c>
    </row>
    <row r="3264" spans="1:15" x14ac:dyDescent="0.25">
      <c r="A3264" s="5" t="s">
        <v>225</v>
      </c>
      <c r="B3264" s="4" t="s">
        <v>252</v>
      </c>
      <c r="C3264" s="4" t="s">
        <v>421</v>
      </c>
      <c r="D3264" s="4" t="s">
        <v>143</v>
      </c>
      <c r="E3264" s="4" t="s">
        <v>359</v>
      </c>
      <c r="F3264" s="4" t="s">
        <v>331</v>
      </c>
      <c r="G3264" s="4" t="s">
        <v>406</v>
      </c>
      <c r="H3264" s="4"/>
      <c r="I3264" s="66">
        <v>46.434827069999997</v>
      </c>
      <c r="J3264" s="53">
        <v>5.6324699209000002</v>
      </c>
      <c r="K3264" s="53">
        <v>11.607193268</v>
      </c>
      <c r="L3264" s="53">
        <v>0.97639121837999987</v>
      </c>
      <c r="M3264" s="53">
        <v>0.94709948182860004</v>
      </c>
      <c r="N3264" s="53">
        <v>3.2809462439999999E-2</v>
      </c>
      <c r="O3264" s="54">
        <v>0.94333996480391447</v>
      </c>
    </row>
    <row r="3265" spans="1:15" x14ac:dyDescent="0.25">
      <c r="A3265" s="5" t="s">
        <v>225</v>
      </c>
      <c r="B3265" s="4" t="s">
        <v>252</v>
      </c>
      <c r="C3265" s="4" t="s">
        <v>421</v>
      </c>
      <c r="D3265" s="4" t="s">
        <v>144</v>
      </c>
      <c r="E3265" s="4" t="s">
        <v>330</v>
      </c>
      <c r="F3265" s="4" t="s">
        <v>331</v>
      </c>
      <c r="G3265" s="4" t="s">
        <v>406</v>
      </c>
      <c r="H3265" s="4"/>
      <c r="I3265" s="66">
        <v>5.1338844000000003</v>
      </c>
      <c r="J3265" s="53">
        <v>2.1711181999999999E-2</v>
      </c>
      <c r="K3265" s="53">
        <v>2.6912018999999999E-2</v>
      </c>
      <c r="L3265" s="53">
        <v>2.9224303999999999E-3</v>
      </c>
      <c r="M3265" s="53">
        <v>2.8347574879999996E-3</v>
      </c>
      <c r="N3265" s="53">
        <v>5.4190019E-5</v>
      </c>
      <c r="O3265" s="54">
        <v>4.073872077405E-3</v>
      </c>
    </row>
    <row r="3266" spans="1:15" x14ac:dyDescent="0.25">
      <c r="A3266" s="5" t="s">
        <v>225</v>
      </c>
      <c r="B3266" s="4" t="s">
        <v>252</v>
      </c>
      <c r="C3266" s="4" t="s">
        <v>421</v>
      </c>
      <c r="D3266" s="4" t="s">
        <v>145</v>
      </c>
      <c r="E3266" s="4" t="s">
        <v>332</v>
      </c>
      <c r="F3266" s="4" t="s">
        <v>331</v>
      </c>
      <c r="G3266" s="4" t="s">
        <v>406</v>
      </c>
      <c r="H3266" s="4"/>
      <c r="I3266" s="66">
        <v>44.806544170000002</v>
      </c>
      <c r="J3266" s="53">
        <v>0.31173926790000001</v>
      </c>
      <c r="K3266" s="53">
        <v>0.42326837500000003</v>
      </c>
      <c r="L3266" s="53">
        <v>4.2918214599999997E-2</v>
      </c>
      <c r="M3266" s="53">
        <v>4.1630668161999999E-2</v>
      </c>
      <c r="N3266" s="53">
        <v>8.9263145399999999E-4</v>
      </c>
      <c r="O3266" s="54">
        <v>6.2209844748675004E-2</v>
      </c>
    </row>
    <row r="3267" spans="1:15" x14ac:dyDescent="0.25">
      <c r="A3267" s="5" t="s">
        <v>225</v>
      </c>
      <c r="B3267" s="4" t="s">
        <v>252</v>
      </c>
      <c r="C3267" s="4" t="s">
        <v>421</v>
      </c>
      <c r="D3267" s="4" t="s">
        <v>146</v>
      </c>
      <c r="E3267" s="4" t="s">
        <v>360</v>
      </c>
      <c r="F3267" s="4" t="s">
        <v>331</v>
      </c>
      <c r="G3267" s="4" t="s">
        <v>406</v>
      </c>
      <c r="H3267" s="4"/>
      <c r="I3267" s="66">
        <v>166.52555430000001</v>
      </c>
      <c r="J3267" s="53">
        <v>16.868089009000002</v>
      </c>
      <c r="K3267" s="53">
        <v>30.748760123</v>
      </c>
      <c r="L3267" s="53">
        <v>2.7881488691</v>
      </c>
      <c r="M3267" s="53">
        <v>2.7045044030270002</v>
      </c>
      <c r="N3267" s="53">
        <v>8.2617892511000005E-2</v>
      </c>
      <c r="O3267" s="54">
        <v>2.561664478560759</v>
      </c>
    </row>
    <row r="3268" spans="1:15" x14ac:dyDescent="0.25">
      <c r="A3268" s="5" t="s">
        <v>225</v>
      </c>
      <c r="B3268" s="4" t="s">
        <v>252</v>
      </c>
      <c r="C3268" s="4" t="s">
        <v>421</v>
      </c>
      <c r="D3268" s="4" t="s">
        <v>147</v>
      </c>
      <c r="E3268" s="4" t="s">
        <v>407</v>
      </c>
      <c r="F3268" s="4" t="s">
        <v>331</v>
      </c>
      <c r="G3268" s="4" t="s">
        <v>406</v>
      </c>
      <c r="H3268" s="4"/>
      <c r="I3268" s="66">
        <v>35.391234179099996</v>
      </c>
      <c r="J3268" s="53">
        <v>14.5026580838</v>
      </c>
      <c r="K3268" s="53">
        <v>32.313763183799999</v>
      </c>
      <c r="L3268" s="53">
        <v>1.9556566552400001</v>
      </c>
      <c r="M3268" s="53">
        <v>1.8969869555828003</v>
      </c>
      <c r="N3268" s="53">
        <v>8.8201808360900011E-2</v>
      </c>
      <c r="O3268" s="54">
        <v>1.9377163401474293</v>
      </c>
    </row>
    <row r="3269" spans="1:15" x14ac:dyDescent="0.25">
      <c r="A3269" s="5" t="s">
        <v>225</v>
      </c>
      <c r="B3269" s="4" t="s">
        <v>252</v>
      </c>
      <c r="C3269" s="4" t="s">
        <v>421</v>
      </c>
      <c r="D3269" s="4" t="s">
        <v>148</v>
      </c>
      <c r="E3269" s="4" t="s">
        <v>333</v>
      </c>
      <c r="F3269" s="4" t="s">
        <v>331</v>
      </c>
      <c r="G3269" s="4" t="s">
        <v>406</v>
      </c>
      <c r="H3269" s="4"/>
      <c r="I3269" s="66">
        <v>16.292417683</v>
      </c>
      <c r="J3269" s="53">
        <v>1.0310970501000001</v>
      </c>
      <c r="K3269" s="53">
        <v>1.9443133333</v>
      </c>
      <c r="L3269" s="53">
        <v>0.17475486813999999</v>
      </c>
      <c r="M3269" s="53">
        <v>0.16951222209579997</v>
      </c>
      <c r="N3269" s="53">
        <v>4.9677423809999996E-3</v>
      </c>
      <c r="O3269" s="54">
        <v>0.1719670883687523</v>
      </c>
    </row>
    <row r="3270" spans="1:15" x14ac:dyDescent="0.25">
      <c r="A3270" s="5" t="s">
        <v>225</v>
      </c>
      <c r="B3270" s="4" t="s">
        <v>252</v>
      </c>
      <c r="C3270" s="4" t="s">
        <v>421</v>
      </c>
      <c r="D3270" s="4" t="s">
        <v>149</v>
      </c>
      <c r="E3270" s="4" t="s">
        <v>361</v>
      </c>
      <c r="F3270" s="4" t="s">
        <v>331</v>
      </c>
      <c r="G3270" s="4" t="s">
        <v>406</v>
      </c>
      <c r="H3270" s="4"/>
      <c r="I3270" s="66">
        <v>7.0207772660000014</v>
      </c>
      <c r="J3270" s="53">
        <v>0.7847366121399999</v>
      </c>
      <c r="K3270" s="53">
        <v>1.3935836079499999</v>
      </c>
      <c r="L3270" s="53">
        <v>0.11308902440599999</v>
      </c>
      <c r="M3270" s="53">
        <v>0.10969635367382</v>
      </c>
      <c r="N3270" s="53">
        <v>2.9926172997000004E-3</v>
      </c>
      <c r="O3270" s="54">
        <v>0.11410663385875221</v>
      </c>
    </row>
    <row r="3271" spans="1:15" x14ac:dyDescent="0.25">
      <c r="A3271" s="5" t="s">
        <v>225</v>
      </c>
      <c r="B3271" s="4" t="s">
        <v>252</v>
      </c>
      <c r="C3271" s="4" t="s">
        <v>421</v>
      </c>
      <c r="D3271" s="4" t="s">
        <v>150</v>
      </c>
      <c r="E3271" s="4" t="s">
        <v>334</v>
      </c>
      <c r="F3271" s="4" t="s">
        <v>331</v>
      </c>
      <c r="G3271" s="4" t="s">
        <v>406</v>
      </c>
      <c r="H3271" s="4"/>
      <c r="I3271" s="66">
        <v>131.38335091200003</v>
      </c>
      <c r="J3271" s="53">
        <v>2.0670082260999996</v>
      </c>
      <c r="K3271" s="53">
        <v>4.0516905664000005</v>
      </c>
      <c r="L3271" s="53">
        <v>0.3377510367599999</v>
      </c>
      <c r="M3271" s="53">
        <v>0.32761850565720002</v>
      </c>
      <c r="N3271" s="53">
        <v>9.188919306099998E-3</v>
      </c>
      <c r="O3271" s="54">
        <v>0.48468319528122006</v>
      </c>
    </row>
    <row r="3272" spans="1:15" x14ac:dyDescent="0.25">
      <c r="A3272" s="5" t="s">
        <v>225</v>
      </c>
      <c r="B3272" s="4" t="s">
        <v>252</v>
      </c>
      <c r="C3272" s="4" t="s">
        <v>421</v>
      </c>
      <c r="D3272" s="4" t="s">
        <v>151</v>
      </c>
      <c r="E3272" s="4" t="s">
        <v>362</v>
      </c>
      <c r="F3272" s="4" t="s">
        <v>331</v>
      </c>
      <c r="G3272" s="4" t="s">
        <v>406</v>
      </c>
      <c r="H3272" s="4"/>
      <c r="I3272" s="66">
        <v>119.22870665049997</v>
      </c>
      <c r="J3272" s="53">
        <v>10.101319381230001</v>
      </c>
      <c r="K3272" s="53">
        <v>15.873901763320001</v>
      </c>
      <c r="L3272" s="53">
        <v>1.5562009923410001</v>
      </c>
      <c r="M3272" s="53">
        <v>1.50951496257077</v>
      </c>
      <c r="N3272" s="53">
        <v>3.9257509467219995E-2</v>
      </c>
      <c r="O3272" s="54">
        <v>1.4425789668259787</v>
      </c>
    </row>
    <row r="3273" spans="1:15" x14ac:dyDescent="0.25">
      <c r="A3273" s="5" t="s">
        <v>225</v>
      </c>
      <c r="B3273" s="4" t="s">
        <v>252</v>
      </c>
      <c r="C3273" s="4" t="s">
        <v>421</v>
      </c>
      <c r="D3273" s="4" t="s">
        <v>152</v>
      </c>
      <c r="E3273" s="4" t="s">
        <v>363</v>
      </c>
      <c r="F3273" s="4" t="s">
        <v>331</v>
      </c>
      <c r="G3273" s="4" t="s">
        <v>406</v>
      </c>
      <c r="H3273" s="4"/>
      <c r="I3273" s="66">
        <v>82.831769900999987</v>
      </c>
      <c r="J3273" s="53">
        <v>6.3805458851199992</v>
      </c>
      <c r="K3273" s="53">
        <v>18.575270479299999</v>
      </c>
      <c r="L3273" s="53">
        <v>1.1314978019299999</v>
      </c>
      <c r="M3273" s="53">
        <v>1.0975528678720998</v>
      </c>
      <c r="N3273" s="53">
        <v>3.3598495808600005E-2</v>
      </c>
      <c r="O3273" s="54">
        <v>1.5230174146588791</v>
      </c>
    </row>
    <row r="3274" spans="1:15" x14ac:dyDescent="0.25">
      <c r="A3274" s="5" t="s">
        <v>225</v>
      </c>
      <c r="B3274" s="4" t="s">
        <v>252</v>
      </c>
      <c r="C3274" s="4" t="s">
        <v>421</v>
      </c>
      <c r="D3274" s="4" t="s">
        <v>153</v>
      </c>
      <c r="E3274" s="4" t="s">
        <v>408</v>
      </c>
      <c r="F3274" s="4" t="s">
        <v>331</v>
      </c>
      <c r="G3274" s="4" t="s">
        <v>406</v>
      </c>
      <c r="H3274" s="4"/>
      <c r="I3274" s="66">
        <v>261.39705901849999</v>
      </c>
      <c r="J3274" s="53">
        <v>46.691827876700003</v>
      </c>
      <c r="K3274" s="53">
        <v>106.7473500122</v>
      </c>
      <c r="L3274" s="53">
        <v>8.5398010400900013</v>
      </c>
      <c r="M3274" s="53">
        <v>8.2836070088873015</v>
      </c>
      <c r="N3274" s="53">
        <v>0.33010929099559999</v>
      </c>
      <c r="O3274" s="54">
        <v>8.1322348302199359</v>
      </c>
    </row>
    <row r="3275" spans="1:15" x14ac:dyDescent="0.25">
      <c r="A3275" s="5" t="s">
        <v>225</v>
      </c>
      <c r="B3275" s="4" t="s">
        <v>252</v>
      </c>
      <c r="C3275" s="4" t="s">
        <v>421</v>
      </c>
      <c r="D3275" s="4" t="s">
        <v>154</v>
      </c>
      <c r="E3275" s="4" t="s">
        <v>335</v>
      </c>
      <c r="F3275" s="4" t="s">
        <v>331</v>
      </c>
      <c r="G3275" s="4" t="s">
        <v>406</v>
      </c>
      <c r="H3275" s="4"/>
      <c r="I3275" s="66">
        <v>13.447708309500001</v>
      </c>
      <c r="J3275" s="53">
        <v>0.76995089839999997</v>
      </c>
      <c r="K3275" s="53">
        <v>1.1158289673999997</v>
      </c>
      <c r="L3275" s="53">
        <v>0.11958224512999999</v>
      </c>
      <c r="M3275" s="53">
        <v>0.11599477777609998</v>
      </c>
      <c r="N3275" s="53">
        <v>2.7938116645000004E-3</v>
      </c>
      <c r="O3275" s="54">
        <v>0.10581374727400228</v>
      </c>
    </row>
    <row r="3276" spans="1:15" x14ac:dyDescent="0.25">
      <c r="A3276" s="5" t="s">
        <v>225</v>
      </c>
      <c r="B3276" s="4" t="s">
        <v>252</v>
      </c>
      <c r="C3276" s="4" t="s">
        <v>421</v>
      </c>
      <c r="D3276" s="4" t="s">
        <v>155</v>
      </c>
      <c r="E3276" s="4" t="s">
        <v>364</v>
      </c>
      <c r="F3276" s="4" t="s">
        <v>331</v>
      </c>
      <c r="G3276" s="4" t="s">
        <v>406</v>
      </c>
      <c r="H3276" s="4"/>
      <c r="I3276" s="66">
        <v>29.749706048999997</v>
      </c>
      <c r="J3276" s="53">
        <v>0.34403022830000002</v>
      </c>
      <c r="K3276" s="53">
        <v>0.72806297399999997</v>
      </c>
      <c r="L3276" s="53">
        <v>5.8372331199999995E-2</v>
      </c>
      <c r="M3276" s="53">
        <v>5.6621161263999999E-2</v>
      </c>
      <c r="N3276" s="53">
        <v>1.3184596639999999E-3</v>
      </c>
      <c r="O3276" s="54">
        <v>8.0834030445635988E-2</v>
      </c>
    </row>
    <row r="3277" spans="1:15" x14ac:dyDescent="0.25">
      <c r="A3277" s="5" t="s">
        <v>225</v>
      </c>
      <c r="B3277" s="4" t="s">
        <v>252</v>
      </c>
      <c r="C3277" s="4" t="s">
        <v>421</v>
      </c>
      <c r="D3277" s="4" t="s">
        <v>156</v>
      </c>
      <c r="E3277" s="4" t="s">
        <v>365</v>
      </c>
      <c r="F3277" s="4" t="s">
        <v>331</v>
      </c>
      <c r="G3277" s="4" t="s">
        <v>406</v>
      </c>
      <c r="H3277" s="4"/>
      <c r="I3277" s="66">
        <v>68.071843149499998</v>
      </c>
      <c r="J3277" s="53">
        <v>8.0317836631299997</v>
      </c>
      <c r="K3277" s="53">
        <v>30.7667169594</v>
      </c>
      <c r="L3277" s="53">
        <v>1.5330157879199999</v>
      </c>
      <c r="M3277" s="53">
        <v>1.4870253142823999</v>
      </c>
      <c r="N3277" s="53">
        <v>7.5669027072400002E-2</v>
      </c>
      <c r="O3277" s="54">
        <v>2.0921355821293628</v>
      </c>
    </row>
    <row r="3278" spans="1:15" x14ac:dyDescent="0.25">
      <c r="A3278" s="5" t="s">
        <v>225</v>
      </c>
      <c r="B3278" s="4" t="s">
        <v>252</v>
      </c>
      <c r="C3278" s="4" t="s">
        <v>421</v>
      </c>
      <c r="D3278" s="4" t="s">
        <v>157</v>
      </c>
      <c r="E3278" s="4" t="s">
        <v>409</v>
      </c>
      <c r="F3278" s="4" t="s">
        <v>331</v>
      </c>
      <c r="G3278" s="4" t="s">
        <v>406</v>
      </c>
      <c r="H3278" s="4"/>
      <c r="I3278" s="66">
        <v>62.324963697999998</v>
      </c>
      <c r="J3278" s="53">
        <v>10.190064407600001</v>
      </c>
      <c r="K3278" s="53">
        <v>26.473581050499998</v>
      </c>
      <c r="L3278" s="53">
        <v>1.96432933541</v>
      </c>
      <c r="M3278" s="53">
        <v>1.9053994553476998</v>
      </c>
      <c r="N3278" s="53">
        <v>8.1800143255999991E-2</v>
      </c>
      <c r="O3278" s="54">
        <v>2.056492943627183</v>
      </c>
    </row>
    <row r="3279" spans="1:15" x14ac:dyDescent="0.25">
      <c r="A3279" s="5" t="s">
        <v>225</v>
      </c>
      <c r="B3279" s="4" t="s">
        <v>252</v>
      </c>
      <c r="C3279" s="4" t="s">
        <v>421</v>
      </c>
      <c r="D3279" s="4" t="s">
        <v>158</v>
      </c>
      <c r="E3279" s="4" t="s">
        <v>410</v>
      </c>
      <c r="F3279" s="4" t="s">
        <v>331</v>
      </c>
      <c r="G3279" s="4" t="s">
        <v>406</v>
      </c>
      <c r="H3279" s="4"/>
      <c r="I3279" s="66">
        <v>32.814709524999998</v>
      </c>
      <c r="J3279" s="53">
        <v>37.816994967000007</v>
      </c>
      <c r="K3279" s="53">
        <v>105.15832354599999</v>
      </c>
      <c r="L3279" s="53">
        <v>5.5394834966000008</v>
      </c>
      <c r="M3279" s="53">
        <v>5.3732989917019998</v>
      </c>
      <c r="N3279" s="53">
        <v>0.27658362390000002</v>
      </c>
      <c r="O3279" s="54">
        <v>6.2707206126304351</v>
      </c>
    </row>
    <row r="3280" spans="1:15" x14ac:dyDescent="0.25">
      <c r="A3280" s="5" t="s">
        <v>225</v>
      </c>
      <c r="B3280" s="4" t="s">
        <v>252</v>
      </c>
      <c r="C3280" s="4" t="s">
        <v>421</v>
      </c>
      <c r="D3280" s="4" t="s">
        <v>159</v>
      </c>
      <c r="E3280" s="4" t="s">
        <v>336</v>
      </c>
      <c r="F3280" s="4" t="s">
        <v>331</v>
      </c>
      <c r="G3280" s="4" t="s">
        <v>406</v>
      </c>
      <c r="H3280" s="4"/>
      <c r="I3280" s="66">
        <v>18.437920246999997</v>
      </c>
      <c r="J3280" s="53">
        <v>1.9879764713999999</v>
      </c>
      <c r="K3280" s="53">
        <v>5.7499662931000008</v>
      </c>
      <c r="L3280" s="53">
        <v>0.33008304065999999</v>
      </c>
      <c r="M3280" s="53">
        <v>0.32018054944020002</v>
      </c>
      <c r="N3280" s="53">
        <v>1.3462971112E-2</v>
      </c>
      <c r="O3280" s="54">
        <v>0.40952637170193057</v>
      </c>
    </row>
    <row r="3281" spans="1:15" x14ac:dyDescent="0.25">
      <c r="A3281" s="5" t="s">
        <v>225</v>
      </c>
      <c r="B3281" s="4" t="s">
        <v>252</v>
      </c>
      <c r="C3281" s="4" t="s">
        <v>421</v>
      </c>
      <c r="D3281" s="4" t="s">
        <v>160</v>
      </c>
      <c r="E3281" s="4" t="s">
        <v>366</v>
      </c>
      <c r="F3281" s="4" t="s">
        <v>331</v>
      </c>
      <c r="G3281" s="4" t="s">
        <v>406</v>
      </c>
      <c r="H3281" s="4"/>
      <c r="I3281" s="66">
        <v>232.28909289799998</v>
      </c>
      <c r="J3281" s="53">
        <v>27.577654004919999</v>
      </c>
      <c r="K3281" s="53">
        <v>41.842800891979998</v>
      </c>
      <c r="L3281" s="53">
        <v>4.3661293450150005</v>
      </c>
      <c r="M3281" s="53">
        <v>4.2351454646645497</v>
      </c>
      <c r="N3281" s="53">
        <v>0.10772950679579998</v>
      </c>
      <c r="O3281" s="54">
        <v>3.811266710520103</v>
      </c>
    </row>
    <row r="3282" spans="1:15" x14ac:dyDescent="0.25">
      <c r="A3282" s="5" t="s">
        <v>225</v>
      </c>
      <c r="B3282" s="4" t="s">
        <v>252</v>
      </c>
      <c r="C3282" s="4" t="s">
        <v>421</v>
      </c>
      <c r="D3282" s="4" t="s">
        <v>161</v>
      </c>
      <c r="E3282" s="4" t="s">
        <v>367</v>
      </c>
      <c r="F3282" s="4" t="s">
        <v>331</v>
      </c>
      <c r="G3282" s="4" t="s">
        <v>406</v>
      </c>
      <c r="H3282" s="4"/>
      <c r="I3282" s="66">
        <v>289.25029115199999</v>
      </c>
      <c r="J3282" s="53">
        <v>60.486550528799995</v>
      </c>
      <c r="K3282" s="53">
        <v>144.44495759389997</v>
      </c>
      <c r="L3282" s="53">
        <v>9.7760787472599997</v>
      </c>
      <c r="M3282" s="53">
        <v>9.4827963848422012</v>
      </c>
      <c r="N3282" s="53">
        <v>0.36038264552999999</v>
      </c>
      <c r="O3282" s="54">
        <v>10.159359108713462</v>
      </c>
    </row>
    <row r="3283" spans="1:15" x14ac:dyDescent="0.25">
      <c r="A3283" s="5" t="s">
        <v>225</v>
      </c>
      <c r="B3283" s="4" t="s">
        <v>252</v>
      </c>
      <c r="C3283" s="4" t="s">
        <v>421</v>
      </c>
      <c r="D3283" s="4" t="s">
        <v>162</v>
      </c>
      <c r="E3283" s="4" t="s">
        <v>368</v>
      </c>
      <c r="F3283" s="4" t="s">
        <v>331</v>
      </c>
      <c r="G3283" s="4" t="s">
        <v>406</v>
      </c>
      <c r="H3283" s="4"/>
      <c r="I3283" s="66">
        <v>697.37494763860002</v>
      </c>
      <c r="J3283" s="53">
        <v>99.457655663319997</v>
      </c>
      <c r="K3283" s="53">
        <v>102.65106513200999</v>
      </c>
      <c r="L3283" s="53">
        <v>15.764211469737001</v>
      </c>
      <c r="M3283" s="53">
        <v>15.29128512564489</v>
      </c>
      <c r="N3283" s="53">
        <v>0.22242142437817</v>
      </c>
      <c r="O3283" s="54">
        <v>20.818042513080304</v>
      </c>
    </row>
    <row r="3284" spans="1:15" x14ac:dyDescent="0.25">
      <c r="A3284" s="5" t="s">
        <v>225</v>
      </c>
      <c r="B3284" s="4" t="s">
        <v>252</v>
      </c>
      <c r="C3284" s="4" t="s">
        <v>421</v>
      </c>
      <c r="D3284" s="4" t="s">
        <v>163</v>
      </c>
      <c r="E3284" s="4" t="s">
        <v>411</v>
      </c>
      <c r="F3284" s="4" t="s">
        <v>331</v>
      </c>
      <c r="G3284" s="4" t="s">
        <v>406</v>
      </c>
      <c r="H3284" s="4"/>
      <c r="I3284" s="66">
        <v>200.88235007899996</v>
      </c>
      <c r="J3284" s="53">
        <v>52.628887936999995</v>
      </c>
      <c r="K3284" s="53">
        <v>121.06481818099999</v>
      </c>
      <c r="L3284" s="53">
        <v>8.2505060737000004</v>
      </c>
      <c r="M3284" s="53">
        <v>8.0029908914890004</v>
      </c>
      <c r="N3284" s="53">
        <v>0.32861314966999999</v>
      </c>
      <c r="O3284" s="54">
        <v>8.3570718735094491</v>
      </c>
    </row>
    <row r="3285" spans="1:15" x14ac:dyDescent="0.25">
      <c r="A3285" s="5" t="s">
        <v>225</v>
      </c>
      <c r="B3285" s="4" t="s">
        <v>252</v>
      </c>
      <c r="C3285" s="4" t="s">
        <v>421</v>
      </c>
      <c r="D3285" s="4" t="s">
        <v>164</v>
      </c>
      <c r="E3285" s="4" t="s">
        <v>369</v>
      </c>
      <c r="F3285" s="4" t="s">
        <v>331</v>
      </c>
      <c r="G3285" s="4" t="s">
        <v>406</v>
      </c>
      <c r="H3285" s="4"/>
      <c r="I3285" s="66">
        <v>1085.2704112900001</v>
      </c>
      <c r="J3285" s="53">
        <v>83.268838764099996</v>
      </c>
      <c r="K3285" s="53">
        <v>70.972753897600001</v>
      </c>
      <c r="L3285" s="53">
        <v>12.8600650556</v>
      </c>
      <c r="M3285" s="53">
        <v>12.474263103932</v>
      </c>
      <c r="N3285" s="53">
        <v>0.15246544478490001</v>
      </c>
      <c r="O3285" s="54">
        <v>18.462414047903398</v>
      </c>
    </row>
    <row r="3286" spans="1:15" x14ac:dyDescent="0.25">
      <c r="A3286" s="5" t="s">
        <v>225</v>
      </c>
      <c r="B3286" s="4" t="s">
        <v>252</v>
      </c>
      <c r="C3286" s="4" t="s">
        <v>421</v>
      </c>
      <c r="D3286" s="4" t="s">
        <v>165</v>
      </c>
      <c r="E3286" s="4" t="s">
        <v>412</v>
      </c>
      <c r="F3286" s="4" t="s">
        <v>331</v>
      </c>
      <c r="G3286" s="4" t="s">
        <v>406</v>
      </c>
      <c r="H3286" s="4"/>
      <c r="I3286" s="66">
        <v>8.5245451389999989</v>
      </c>
      <c r="J3286" s="53">
        <v>6.9298399340000003</v>
      </c>
      <c r="K3286" s="53">
        <v>15.928196870000001</v>
      </c>
      <c r="L3286" s="53">
        <v>0.89914407660000006</v>
      </c>
      <c r="M3286" s="53">
        <v>0.87216975430200006</v>
      </c>
      <c r="N3286" s="53">
        <v>3.5257118609999999E-2</v>
      </c>
      <c r="O3286" s="54">
        <v>1.0176274985350497</v>
      </c>
    </row>
    <row r="3287" spans="1:15" x14ac:dyDescent="0.25">
      <c r="A3287" s="5" t="s">
        <v>225</v>
      </c>
      <c r="B3287" s="4" t="s">
        <v>252</v>
      </c>
      <c r="C3287" s="4" t="s">
        <v>421</v>
      </c>
      <c r="D3287" s="4" t="s">
        <v>166</v>
      </c>
      <c r="E3287" s="4" t="s">
        <v>370</v>
      </c>
      <c r="F3287" s="4" t="s">
        <v>331</v>
      </c>
      <c r="G3287" s="4" t="s">
        <v>406</v>
      </c>
      <c r="H3287" s="4"/>
      <c r="I3287" s="66">
        <v>8.1414183600000012</v>
      </c>
      <c r="J3287" s="53">
        <v>0.25945296159999998</v>
      </c>
      <c r="K3287" s="53">
        <v>0.23145169500000001</v>
      </c>
      <c r="L3287" s="53">
        <v>4.0639602200000007E-2</v>
      </c>
      <c r="M3287" s="53">
        <v>3.9420414133999999E-2</v>
      </c>
      <c r="N3287" s="53">
        <v>4.7088620999999998E-4</v>
      </c>
      <c r="O3287" s="54">
        <v>6.3528334551278987E-2</v>
      </c>
    </row>
    <row r="3288" spans="1:15" x14ac:dyDescent="0.25">
      <c r="A3288" s="5" t="s">
        <v>225</v>
      </c>
      <c r="B3288" s="4" t="s">
        <v>252</v>
      </c>
      <c r="C3288" s="4" t="s">
        <v>421</v>
      </c>
      <c r="D3288" s="4" t="s">
        <v>167</v>
      </c>
      <c r="E3288" s="4" t="s">
        <v>371</v>
      </c>
      <c r="F3288" s="4" t="s">
        <v>331</v>
      </c>
      <c r="G3288" s="4" t="s">
        <v>406</v>
      </c>
      <c r="H3288" s="4"/>
      <c r="I3288" s="66">
        <v>25.410803983599997</v>
      </c>
      <c r="J3288" s="53">
        <v>7.3962888256799992</v>
      </c>
      <c r="K3288" s="53">
        <v>15.55654704134</v>
      </c>
      <c r="L3288" s="53">
        <v>1.05640004278</v>
      </c>
      <c r="M3288" s="53">
        <v>1.0247080414965999</v>
      </c>
      <c r="N3288" s="53">
        <v>3.4067798241200001E-2</v>
      </c>
      <c r="O3288" s="54">
        <v>1.1071195696359712</v>
      </c>
    </row>
    <row r="3289" spans="1:15" x14ac:dyDescent="0.25">
      <c r="A3289" s="5" t="s">
        <v>225</v>
      </c>
      <c r="B3289" s="4" t="s">
        <v>252</v>
      </c>
      <c r="C3289" s="4" t="s">
        <v>421</v>
      </c>
      <c r="D3289" s="4" t="s">
        <v>168</v>
      </c>
      <c r="E3289" s="4" t="s">
        <v>372</v>
      </c>
      <c r="F3289" s="4" t="s">
        <v>338</v>
      </c>
      <c r="G3289" s="4" t="s">
        <v>406</v>
      </c>
      <c r="H3289" s="4"/>
      <c r="I3289" s="66">
        <v>38.625218624999995</v>
      </c>
      <c r="J3289" s="53">
        <v>1.2288110887899999</v>
      </c>
      <c r="K3289" s="53">
        <v>1.12702528507</v>
      </c>
      <c r="L3289" s="53">
        <v>0.18323237288899999</v>
      </c>
      <c r="M3289" s="53">
        <v>0.17773540170233001</v>
      </c>
      <c r="N3289" s="53">
        <v>2.2704564272499998E-3</v>
      </c>
      <c r="O3289" s="54">
        <v>0.29844151041824729</v>
      </c>
    </row>
    <row r="3290" spans="1:15" x14ac:dyDescent="0.25">
      <c r="A3290" s="5" t="s">
        <v>225</v>
      </c>
      <c r="B3290" s="4" t="s">
        <v>252</v>
      </c>
      <c r="C3290" s="4" t="s">
        <v>421</v>
      </c>
      <c r="D3290" s="4" t="s">
        <v>169</v>
      </c>
      <c r="E3290" s="4" t="s">
        <v>373</v>
      </c>
      <c r="F3290" s="4" t="s">
        <v>338</v>
      </c>
      <c r="G3290" s="4" t="s">
        <v>406</v>
      </c>
      <c r="H3290" s="4"/>
      <c r="I3290" s="66">
        <v>28.264833081500001</v>
      </c>
      <c r="J3290" s="53">
        <v>7.9026679420100008</v>
      </c>
      <c r="K3290" s="53">
        <v>9.682769283739999</v>
      </c>
      <c r="L3290" s="53">
        <v>1.110233238503</v>
      </c>
      <c r="M3290" s="53">
        <v>1.0769262413479099</v>
      </c>
      <c r="N3290" s="53">
        <v>3.273882283402E-2</v>
      </c>
      <c r="O3290" s="54">
        <v>0.74623737676212443</v>
      </c>
    </row>
    <row r="3291" spans="1:15" x14ac:dyDescent="0.25">
      <c r="A3291" s="5" t="s">
        <v>225</v>
      </c>
      <c r="B3291" s="4" t="s">
        <v>252</v>
      </c>
      <c r="C3291" s="4" t="s">
        <v>421</v>
      </c>
      <c r="D3291" s="4" t="s">
        <v>170</v>
      </c>
      <c r="E3291" s="4" t="s">
        <v>337</v>
      </c>
      <c r="F3291" s="4" t="s">
        <v>338</v>
      </c>
      <c r="G3291" s="4" t="s">
        <v>406</v>
      </c>
      <c r="H3291" s="4"/>
      <c r="I3291" s="66">
        <v>23.852729557400004</v>
      </c>
      <c r="J3291" s="53">
        <v>1.9062583901899997</v>
      </c>
      <c r="K3291" s="53">
        <v>5.1082670350099999</v>
      </c>
      <c r="L3291" s="53">
        <v>0.35768193618400002</v>
      </c>
      <c r="M3291" s="53">
        <v>0.34695147809847993</v>
      </c>
      <c r="N3291" s="53">
        <v>1.431217100655E-2</v>
      </c>
      <c r="O3291" s="54">
        <v>0.40631565313083773</v>
      </c>
    </row>
    <row r="3292" spans="1:15" x14ac:dyDescent="0.25">
      <c r="A3292" s="5" t="s">
        <v>225</v>
      </c>
      <c r="B3292" s="4" t="s">
        <v>252</v>
      </c>
      <c r="C3292" s="4" t="s">
        <v>421</v>
      </c>
      <c r="D3292" s="4" t="s">
        <v>171</v>
      </c>
      <c r="E3292" s="4" t="s">
        <v>339</v>
      </c>
      <c r="F3292" s="4" t="s">
        <v>338</v>
      </c>
      <c r="G3292" s="4" t="s">
        <v>406</v>
      </c>
      <c r="H3292" s="4"/>
      <c r="I3292" s="66">
        <v>28.167896792999997</v>
      </c>
      <c r="J3292" s="53">
        <v>1.9415836355999998</v>
      </c>
      <c r="K3292" s="53">
        <v>5.8807146034000004</v>
      </c>
      <c r="L3292" s="53">
        <v>0.38231622011999999</v>
      </c>
      <c r="M3292" s="53">
        <v>0.37084673351640002</v>
      </c>
      <c r="N3292" s="53">
        <v>1.4507305610999999E-2</v>
      </c>
      <c r="O3292" s="54">
        <v>0.47033308980568167</v>
      </c>
    </row>
    <row r="3293" spans="1:15" x14ac:dyDescent="0.25">
      <c r="A3293" s="5" t="s">
        <v>225</v>
      </c>
      <c r="B3293" s="4" t="s">
        <v>252</v>
      </c>
      <c r="C3293" s="4" t="s">
        <v>421</v>
      </c>
      <c r="D3293" s="4" t="s">
        <v>172</v>
      </c>
      <c r="E3293" s="4" t="s">
        <v>374</v>
      </c>
      <c r="F3293" s="4" t="s">
        <v>338</v>
      </c>
      <c r="G3293" s="4" t="s">
        <v>406</v>
      </c>
      <c r="H3293" s="4"/>
      <c r="I3293" s="66">
        <v>3.661429585</v>
      </c>
      <c r="J3293" s="53">
        <v>0.20822744679999997</v>
      </c>
      <c r="K3293" s="53">
        <v>0.30344608230000003</v>
      </c>
      <c r="L3293" s="53">
        <v>3.4779692120000004E-2</v>
      </c>
      <c r="M3293" s="53">
        <v>3.3736301356400003E-2</v>
      </c>
      <c r="N3293" s="53">
        <v>5.5783445200000004E-4</v>
      </c>
      <c r="O3293" s="54">
        <v>5.4256561120709992E-2</v>
      </c>
    </row>
    <row r="3294" spans="1:15" x14ac:dyDescent="0.25">
      <c r="A3294" s="5" t="s">
        <v>225</v>
      </c>
      <c r="B3294" s="4" t="s">
        <v>252</v>
      </c>
      <c r="C3294" s="4" t="s">
        <v>421</v>
      </c>
      <c r="D3294" s="4" t="s">
        <v>173</v>
      </c>
      <c r="E3294" s="4" t="s">
        <v>375</v>
      </c>
      <c r="F3294" s="4" t="s">
        <v>338</v>
      </c>
      <c r="G3294" s="4" t="s">
        <v>406</v>
      </c>
      <c r="H3294" s="4"/>
      <c r="I3294" s="66">
        <v>562.62925800000005</v>
      </c>
      <c r="J3294" s="53">
        <v>39.316440999999998</v>
      </c>
      <c r="K3294" s="53">
        <v>70.747172110000008</v>
      </c>
      <c r="L3294" s="53">
        <v>5.418506313</v>
      </c>
      <c r="M3294" s="53">
        <v>5.2559511236100001</v>
      </c>
      <c r="N3294" s="53">
        <v>0.19001689029999999</v>
      </c>
      <c r="O3294" s="54">
        <v>5.810720502274739</v>
      </c>
    </row>
    <row r="3295" spans="1:15" x14ac:dyDescent="0.25">
      <c r="A3295" s="5" t="s">
        <v>225</v>
      </c>
      <c r="B3295" s="4" t="s">
        <v>252</v>
      </c>
      <c r="C3295" s="4" t="s">
        <v>421</v>
      </c>
      <c r="D3295" s="4" t="s">
        <v>174</v>
      </c>
      <c r="E3295" s="4" t="s">
        <v>376</v>
      </c>
      <c r="F3295" s="4" t="s">
        <v>338</v>
      </c>
      <c r="G3295" s="4" t="s">
        <v>406</v>
      </c>
      <c r="H3295" s="4"/>
      <c r="I3295" s="66">
        <v>14.558714031199997</v>
      </c>
      <c r="J3295" s="53">
        <v>2.8924041790800001</v>
      </c>
      <c r="K3295" s="53">
        <v>5.9623671720800004</v>
      </c>
      <c r="L3295" s="53">
        <v>0.52366836743699996</v>
      </c>
      <c r="M3295" s="53">
        <v>0.50795831641388989</v>
      </c>
      <c r="N3295" s="53">
        <v>2.0194677097710001E-2</v>
      </c>
      <c r="O3295" s="54">
        <v>0.48292729574305143</v>
      </c>
    </row>
    <row r="3296" spans="1:15" x14ac:dyDescent="0.25">
      <c r="A3296" s="5" t="s">
        <v>225</v>
      </c>
      <c r="B3296" s="4" t="s">
        <v>252</v>
      </c>
      <c r="C3296" s="4" t="s">
        <v>421</v>
      </c>
      <c r="D3296" s="4" t="s">
        <v>175</v>
      </c>
      <c r="E3296" s="4" t="s">
        <v>345</v>
      </c>
      <c r="F3296" s="4" t="s">
        <v>342</v>
      </c>
      <c r="G3296" s="4" t="s">
        <v>406</v>
      </c>
      <c r="H3296" s="4"/>
      <c r="I3296" s="66">
        <v>0.72032373999999999</v>
      </c>
      <c r="J3296" s="53">
        <v>1.5761312699999999E-3</v>
      </c>
      <c r="K3296" s="53">
        <v>2.585623E-3</v>
      </c>
      <c r="L3296" s="53">
        <v>2.4482696000000003E-4</v>
      </c>
      <c r="M3296" s="53">
        <v>2.3748215120000002E-4</v>
      </c>
      <c r="N3296" s="53">
        <v>4.7228546000000006E-6</v>
      </c>
      <c r="O3296" s="54">
        <v>4.2630001975079996E-4</v>
      </c>
    </row>
    <row r="3297" spans="1:15" x14ac:dyDescent="0.25">
      <c r="A3297" s="5" t="s">
        <v>225</v>
      </c>
      <c r="B3297" s="4" t="s">
        <v>252</v>
      </c>
      <c r="C3297" s="4" t="s">
        <v>421</v>
      </c>
      <c r="D3297" s="4" t="s">
        <v>176</v>
      </c>
      <c r="E3297" s="4" t="s">
        <v>346</v>
      </c>
      <c r="F3297" s="4" t="s">
        <v>342</v>
      </c>
      <c r="G3297" s="4" t="s">
        <v>406</v>
      </c>
      <c r="H3297" s="4"/>
      <c r="I3297" s="66">
        <v>1.990499029</v>
      </c>
      <c r="J3297" s="53">
        <v>0.19740263250000001</v>
      </c>
      <c r="K3297" s="53">
        <v>0.62117576900000004</v>
      </c>
      <c r="L3297" s="53">
        <v>3.2813059700000001E-2</v>
      </c>
      <c r="M3297" s="53">
        <v>3.1828667908999998E-2</v>
      </c>
      <c r="N3297" s="53">
        <v>1.225172071E-3</v>
      </c>
      <c r="O3297" s="54">
        <v>4.8906285110864998E-2</v>
      </c>
    </row>
    <row r="3298" spans="1:15" x14ac:dyDescent="0.25">
      <c r="A3298" s="5" t="s">
        <v>225</v>
      </c>
      <c r="B3298" s="4" t="s">
        <v>252</v>
      </c>
      <c r="C3298" s="4" t="s">
        <v>421</v>
      </c>
      <c r="D3298" s="4" t="s">
        <v>177</v>
      </c>
      <c r="E3298" s="4" t="s">
        <v>379</v>
      </c>
      <c r="F3298" s="4" t="s">
        <v>342</v>
      </c>
      <c r="G3298" s="4" t="s">
        <v>406</v>
      </c>
      <c r="H3298" s="4"/>
      <c r="I3298" s="66">
        <v>430.53351486999998</v>
      </c>
      <c r="J3298" s="53">
        <v>7.4582971196000001</v>
      </c>
      <c r="K3298" s="53">
        <v>14.703558668299999</v>
      </c>
      <c r="L3298" s="53">
        <v>1.2854619438600001</v>
      </c>
      <c r="M3298" s="53">
        <v>1.2468980855441998</v>
      </c>
      <c r="N3298" s="53">
        <v>3.2913582346600002E-2</v>
      </c>
      <c r="O3298" s="54">
        <v>1.7466751563081793</v>
      </c>
    </row>
    <row r="3299" spans="1:15" x14ac:dyDescent="0.25">
      <c r="A3299" s="5" t="s">
        <v>225</v>
      </c>
      <c r="B3299" s="4" t="s">
        <v>252</v>
      </c>
      <c r="C3299" s="4" t="s">
        <v>421</v>
      </c>
      <c r="D3299" s="4" t="s">
        <v>178</v>
      </c>
      <c r="E3299" s="4" t="s">
        <v>381</v>
      </c>
      <c r="F3299" s="4" t="s">
        <v>342</v>
      </c>
      <c r="G3299" s="4" t="s">
        <v>406</v>
      </c>
      <c r="H3299" s="4"/>
      <c r="I3299" s="66">
        <v>108.728878444</v>
      </c>
      <c r="J3299" s="53">
        <v>1.5692233129200002</v>
      </c>
      <c r="K3299" s="53">
        <v>2.9201427754299996</v>
      </c>
      <c r="L3299" s="53">
        <v>0.24056827258499999</v>
      </c>
      <c r="M3299" s="53">
        <v>0.23335122440745001</v>
      </c>
      <c r="N3299" s="53">
        <v>6.79274658E-3</v>
      </c>
      <c r="O3299" s="54">
        <v>0.36842733563765218</v>
      </c>
    </row>
    <row r="3300" spans="1:15" x14ac:dyDescent="0.25">
      <c r="A3300" s="5" t="s">
        <v>225</v>
      </c>
      <c r="B3300" s="4" t="s">
        <v>252</v>
      </c>
      <c r="C3300" s="4" t="s">
        <v>421</v>
      </c>
      <c r="D3300" s="4" t="s">
        <v>179</v>
      </c>
      <c r="E3300" s="4" t="s">
        <v>382</v>
      </c>
      <c r="F3300" s="4" t="s">
        <v>342</v>
      </c>
      <c r="G3300" s="4" t="s">
        <v>406</v>
      </c>
      <c r="H3300" s="4"/>
      <c r="I3300" s="66">
        <v>130.89217915900002</v>
      </c>
      <c r="J3300" s="53">
        <v>8.8962971049900013</v>
      </c>
      <c r="K3300" s="53">
        <v>21.940243613300002</v>
      </c>
      <c r="L3300" s="53">
        <v>1.571809197059</v>
      </c>
      <c r="M3300" s="53">
        <v>1.5246549211472298</v>
      </c>
      <c r="N3300" s="53">
        <v>4.4437721877100003E-2</v>
      </c>
      <c r="O3300" s="54">
        <v>2.0369309428397822</v>
      </c>
    </row>
    <row r="3301" spans="1:15" x14ac:dyDescent="0.25">
      <c r="A3301" s="5" t="s">
        <v>225</v>
      </c>
      <c r="B3301" s="4" t="s">
        <v>252</v>
      </c>
      <c r="C3301" s="4" t="s">
        <v>421</v>
      </c>
      <c r="D3301" s="4" t="s">
        <v>180</v>
      </c>
      <c r="E3301" s="4" t="s">
        <v>347</v>
      </c>
      <c r="F3301" s="4" t="s">
        <v>342</v>
      </c>
      <c r="G3301" s="4" t="s">
        <v>406</v>
      </c>
      <c r="H3301" s="4"/>
      <c r="I3301" s="66">
        <v>19.088578251000001</v>
      </c>
      <c r="J3301" s="53">
        <v>0.83418555950000006</v>
      </c>
      <c r="K3301" s="53">
        <v>2.0595539154</v>
      </c>
      <c r="L3301" s="53">
        <v>0.15153229114</v>
      </c>
      <c r="M3301" s="53">
        <v>0.14698632240579998</v>
      </c>
      <c r="N3301" s="53">
        <v>5.2874088639999995E-3</v>
      </c>
      <c r="O3301" s="54">
        <v>0.16353525178575001</v>
      </c>
    </row>
    <row r="3302" spans="1:15" x14ac:dyDescent="0.25">
      <c r="A3302" s="5" t="s">
        <v>225</v>
      </c>
      <c r="B3302" s="4" t="s">
        <v>252</v>
      </c>
      <c r="C3302" s="4" t="s">
        <v>421</v>
      </c>
      <c r="D3302" s="4" t="s">
        <v>181</v>
      </c>
      <c r="E3302" s="4" t="s">
        <v>383</v>
      </c>
      <c r="F3302" s="4" t="s">
        <v>342</v>
      </c>
      <c r="G3302" s="4" t="s">
        <v>406</v>
      </c>
      <c r="H3302" s="4"/>
      <c r="I3302" s="66">
        <v>1.300584416</v>
      </c>
      <c r="J3302" s="53">
        <v>3.2682784020000001E-2</v>
      </c>
      <c r="K3302" s="53">
        <v>5.9223654480000006E-2</v>
      </c>
      <c r="L3302" s="53">
        <v>5.7239355069999996E-3</v>
      </c>
      <c r="M3302" s="53">
        <v>5.5522174417900003E-3</v>
      </c>
      <c r="N3302" s="53">
        <v>1.249698642E-4</v>
      </c>
      <c r="O3302" s="54">
        <v>7.4021915819709001E-3</v>
      </c>
    </row>
    <row r="3303" spans="1:15" x14ac:dyDescent="0.25">
      <c r="A3303" s="5" t="s">
        <v>225</v>
      </c>
      <c r="B3303" s="4" t="s">
        <v>252</v>
      </c>
      <c r="C3303" s="4" t="s">
        <v>421</v>
      </c>
      <c r="D3303" s="4" t="s">
        <v>182</v>
      </c>
      <c r="E3303" s="4" t="s">
        <v>384</v>
      </c>
      <c r="F3303" s="4" t="s">
        <v>349</v>
      </c>
      <c r="G3303" s="4" t="s">
        <v>406</v>
      </c>
      <c r="H3303" s="4"/>
      <c r="I3303" s="66">
        <v>4.9603450699999994E-3</v>
      </c>
      <c r="J3303" s="53">
        <v>7.9465893999999991E-5</v>
      </c>
      <c r="K3303" s="53">
        <v>6.4866308400000008E-5</v>
      </c>
      <c r="L3303" s="53">
        <v>8.2918196000000008E-6</v>
      </c>
      <c r="M3303" s="53">
        <v>8.0430650120000007E-6</v>
      </c>
      <c r="N3303" s="53">
        <v>1.6240759200000001E-7</v>
      </c>
      <c r="O3303" s="54">
        <v>9.9115178543549979E-6</v>
      </c>
    </row>
    <row r="3304" spans="1:15" x14ac:dyDescent="0.25">
      <c r="A3304" s="5" t="s">
        <v>225</v>
      </c>
      <c r="B3304" s="4" t="s">
        <v>252</v>
      </c>
      <c r="C3304" s="4" t="s">
        <v>421</v>
      </c>
      <c r="D3304" s="4" t="s">
        <v>183</v>
      </c>
      <c r="E3304" s="4" t="s">
        <v>385</v>
      </c>
      <c r="F3304" s="4" t="s">
        <v>349</v>
      </c>
      <c r="G3304" s="4" t="s">
        <v>406</v>
      </c>
      <c r="H3304" s="4"/>
      <c r="I3304" s="66">
        <v>17.354582699999998</v>
      </c>
      <c r="J3304" s="53">
        <v>1.7861401880000001</v>
      </c>
      <c r="K3304" s="53">
        <v>3.4960272800000003</v>
      </c>
      <c r="L3304" s="53">
        <v>0.31293388839999997</v>
      </c>
      <c r="M3304" s="53">
        <v>0.30354587174799996</v>
      </c>
      <c r="N3304" s="53">
        <v>7.5376429749999998E-3</v>
      </c>
      <c r="O3304" s="54">
        <v>0.32285317003699499</v>
      </c>
    </row>
    <row r="3305" spans="1:15" x14ac:dyDescent="0.25">
      <c r="A3305" s="5" t="s">
        <v>225</v>
      </c>
      <c r="B3305" s="4" t="s">
        <v>252</v>
      </c>
      <c r="C3305" s="4" t="s">
        <v>421</v>
      </c>
      <c r="D3305" s="4" t="s">
        <v>184</v>
      </c>
      <c r="E3305" s="4" t="s">
        <v>386</v>
      </c>
      <c r="F3305" s="4" t="s">
        <v>349</v>
      </c>
      <c r="G3305" s="4" t="s">
        <v>406</v>
      </c>
      <c r="H3305" s="4"/>
      <c r="I3305" s="66">
        <v>3.500348646</v>
      </c>
      <c r="J3305" s="53">
        <v>0.1454914853</v>
      </c>
      <c r="K3305" s="53">
        <v>0.3677607235</v>
      </c>
      <c r="L3305" s="53">
        <v>3.3204851400000006E-2</v>
      </c>
      <c r="M3305" s="53">
        <v>3.2208705858000002E-2</v>
      </c>
      <c r="N3305" s="53">
        <v>6.7655499300000004E-4</v>
      </c>
      <c r="O3305" s="54">
        <v>3.1748287751856001E-2</v>
      </c>
    </row>
    <row r="3306" spans="1:15" x14ac:dyDescent="0.25">
      <c r="A3306" s="5" t="s">
        <v>225</v>
      </c>
      <c r="B3306" s="4" t="s">
        <v>252</v>
      </c>
      <c r="C3306" s="4" t="s">
        <v>421</v>
      </c>
      <c r="D3306" s="4" t="s">
        <v>185</v>
      </c>
      <c r="E3306" s="4" t="s">
        <v>387</v>
      </c>
      <c r="F3306" s="4" t="s">
        <v>349</v>
      </c>
      <c r="G3306" s="4" t="s">
        <v>406</v>
      </c>
      <c r="H3306" s="4"/>
      <c r="I3306" s="66">
        <v>6.7791346259999996E-2</v>
      </c>
      <c r="J3306" s="53">
        <v>1.2941303729999999E-3</v>
      </c>
      <c r="K3306" s="53">
        <v>1.8526373739999999E-3</v>
      </c>
      <c r="L3306" s="53">
        <v>2.2226558640000001E-4</v>
      </c>
      <c r="M3306" s="53">
        <v>2.1559761880799997E-4</v>
      </c>
      <c r="N3306" s="53">
        <v>3.8725205800000003E-6</v>
      </c>
      <c r="O3306" s="54">
        <v>2.7452195182386003E-4</v>
      </c>
    </row>
    <row r="3307" spans="1:15" x14ac:dyDescent="0.25">
      <c r="A3307" s="5" t="s">
        <v>225</v>
      </c>
      <c r="B3307" s="4" t="s">
        <v>252</v>
      </c>
      <c r="C3307" s="4" t="s">
        <v>421</v>
      </c>
      <c r="D3307" s="4" t="s">
        <v>186</v>
      </c>
      <c r="E3307" s="4" t="s">
        <v>388</v>
      </c>
      <c r="F3307" s="4" t="s">
        <v>349</v>
      </c>
      <c r="G3307" s="4" t="s">
        <v>406</v>
      </c>
      <c r="H3307" s="4"/>
      <c r="I3307" s="66">
        <v>3.3068955E-3</v>
      </c>
      <c r="J3307" s="53">
        <v>2.7863334999999998E-4</v>
      </c>
      <c r="K3307" s="53">
        <v>3.2474138000000003E-4</v>
      </c>
      <c r="L3307" s="53">
        <v>4.6614964999999998E-5</v>
      </c>
      <c r="M3307" s="53">
        <v>4.5216516049999996E-5</v>
      </c>
      <c r="N3307" s="53">
        <v>6.9116821999999996E-7</v>
      </c>
      <c r="O3307" s="54">
        <v>4.2631324343009995E-5</v>
      </c>
    </row>
    <row r="3308" spans="1:15" x14ac:dyDescent="0.25">
      <c r="A3308" s="5" t="s">
        <v>225</v>
      </c>
      <c r="B3308" s="4" t="s">
        <v>252</v>
      </c>
      <c r="C3308" s="4" t="s">
        <v>421</v>
      </c>
      <c r="D3308" s="4" t="s">
        <v>187</v>
      </c>
      <c r="E3308" s="4" t="s">
        <v>348</v>
      </c>
      <c r="F3308" s="4" t="s">
        <v>349</v>
      </c>
      <c r="G3308" s="4" t="s">
        <v>406</v>
      </c>
      <c r="H3308" s="4"/>
      <c r="I3308" s="66">
        <v>0.55390497319999987</v>
      </c>
      <c r="J3308" s="53">
        <v>1.4674657867999999E-2</v>
      </c>
      <c r="K3308" s="53">
        <v>2.8792614865000003E-2</v>
      </c>
      <c r="L3308" s="53">
        <v>2.6713437069999998E-3</v>
      </c>
      <c r="M3308" s="53">
        <v>2.59120339579E-3</v>
      </c>
      <c r="N3308" s="53">
        <v>5.7462903610000003E-5</v>
      </c>
      <c r="O3308" s="54">
        <v>3.6115967253880802E-3</v>
      </c>
    </row>
    <row r="3309" spans="1:15" x14ac:dyDescent="0.25">
      <c r="A3309" s="5" t="s">
        <v>225</v>
      </c>
      <c r="B3309" s="4" t="s">
        <v>252</v>
      </c>
      <c r="C3309" s="4" t="s">
        <v>421</v>
      </c>
      <c r="D3309" s="4" t="s">
        <v>188</v>
      </c>
      <c r="E3309" s="4" t="s">
        <v>389</v>
      </c>
      <c r="F3309" s="4" t="s">
        <v>349</v>
      </c>
      <c r="G3309" s="4" t="s">
        <v>406</v>
      </c>
      <c r="H3309" s="4"/>
      <c r="I3309" s="66">
        <v>0</v>
      </c>
      <c r="J3309" s="53">
        <v>0</v>
      </c>
      <c r="K3309" s="53">
        <v>0</v>
      </c>
      <c r="L3309" s="53">
        <v>0</v>
      </c>
      <c r="M3309" s="53">
        <v>0</v>
      </c>
      <c r="N3309" s="53">
        <v>0</v>
      </c>
      <c r="O3309" s="54">
        <v>0</v>
      </c>
    </row>
    <row r="3310" spans="1:15" x14ac:dyDescent="0.25">
      <c r="A3310" s="5" t="s">
        <v>225</v>
      </c>
      <c r="B3310" s="4" t="s">
        <v>252</v>
      </c>
      <c r="C3310" s="4" t="s">
        <v>421</v>
      </c>
      <c r="D3310" s="4" t="s">
        <v>189</v>
      </c>
      <c r="E3310" s="4" t="s">
        <v>390</v>
      </c>
      <c r="F3310" s="4" t="s">
        <v>349</v>
      </c>
      <c r="G3310" s="4" t="s">
        <v>406</v>
      </c>
      <c r="H3310" s="4"/>
      <c r="I3310" s="66">
        <v>0.73082376280000005</v>
      </c>
      <c r="J3310" s="53">
        <v>1.771827451E-2</v>
      </c>
      <c r="K3310" s="53">
        <v>2.7175966749999999E-2</v>
      </c>
      <c r="L3310" s="53">
        <v>3.2954953429999998E-3</v>
      </c>
      <c r="M3310" s="53">
        <v>3.1966304827100002E-3</v>
      </c>
      <c r="N3310" s="53">
        <v>5.3617675379999998E-5</v>
      </c>
      <c r="O3310" s="54">
        <v>3.0669519671025296E-3</v>
      </c>
    </row>
    <row r="3311" spans="1:15" x14ac:dyDescent="0.25">
      <c r="A3311" s="5" t="s">
        <v>225</v>
      </c>
      <c r="B3311" s="4" t="s">
        <v>252</v>
      </c>
      <c r="C3311" s="4" t="s">
        <v>421</v>
      </c>
      <c r="D3311" s="4" t="s">
        <v>190</v>
      </c>
      <c r="E3311" s="4" t="s">
        <v>391</v>
      </c>
      <c r="F3311" s="4" t="s">
        <v>349</v>
      </c>
      <c r="G3311" s="4" t="s">
        <v>406</v>
      </c>
      <c r="H3311" s="4"/>
      <c r="I3311" s="66">
        <v>0.32903604339999998</v>
      </c>
      <c r="J3311" s="53">
        <v>3.7406945534000001E-2</v>
      </c>
      <c r="K3311" s="53">
        <v>7.3985325076000003E-2</v>
      </c>
      <c r="L3311" s="53">
        <v>7.0375862767999998E-3</v>
      </c>
      <c r="M3311" s="53">
        <v>6.8264586884960003E-3</v>
      </c>
      <c r="N3311" s="53">
        <v>1.4687766829999999E-4</v>
      </c>
      <c r="O3311" s="54">
        <v>7.4035171068896708E-3</v>
      </c>
    </row>
    <row r="3312" spans="1:15" x14ac:dyDescent="0.25">
      <c r="A3312" s="5" t="s">
        <v>225</v>
      </c>
      <c r="B3312" s="4" t="s">
        <v>252</v>
      </c>
      <c r="C3312" s="4" t="s">
        <v>421</v>
      </c>
      <c r="D3312" s="4" t="s">
        <v>191</v>
      </c>
      <c r="E3312" s="4" t="s">
        <v>392</v>
      </c>
      <c r="F3312" s="4" t="s">
        <v>349</v>
      </c>
      <c r="G3312" s="4" t="s">
        <v>406</v>
      </c>
      <c r="H3312" s="4"/>
      <c r="I3312" s="66">
        <v>0.27695250849999997</v>
      </c>
      <c r="J3312" s="53">
        <v>1.856952177E-2</v>
      </c>
      <c r="K3312" s="53">
        <v>4.6634012490000001E-2</v>
      </c>
      <c r="L3312" s="53">
        <v>3.6191921370000001E-3</v>
      </c>
      <c r="M3312" s="53">
        <v>3.51061637289E-3</v>
      </c>
      <c r="N3312" s="53">
        <v>1.0851417274999999E-4</v>
      </c>
      <c r="O3312" s="54">
        <v>4.2702016336235091E-3</v>
      </c>
    </row>
    <row r="3313" spans="1:15" x14ac:dyDescent="0.25">
      <c r="A3313" s="5" t="s">
        <v>225</v>
      </c>
      <c r="B3313" s="4" t="s">
        <v>252</v>
      </c>
      <c r="C3313" s="4" t="s">
        <v>421</v>
      </c>
      <c r="D3313" s="4" t="s">
        <v>192</v>
      </c>
      <c r="E3313" s="4" t="s">
        <v>350</v>
      </c>
      <c r="F3313" s="4" t="s">
        <v>351</v>
      </c>
      <c r="G3313" s="4" t="s">
        <v>406</v>
      </c>
      <c r="H3313" s="4"/>
      <c r="I3313" s="66">
        <v>849.599739</v>
      </c>
      <c r="J3313" s="53">
        <v>18.009832619999997</v>
      </c>
      <c r="K3313" s="53">
        <v>37.428637109999997</v>
      </c>
      <c r="L3313" s="53">
        <v>3.2115770029999999</v>
      </c>
      <c r="M3313" s="53">
        <v>3.1152296929099998</v>
      </c>
      <c r="N3313" s="53">
        <v>7.4812287899999996E-2</v>
      </c>
      <c r="O3313" s="54">
        <v>4.4347313065770004</v>
      </c>
    </row>
    <row r="3314" spans="1:15" x14ac:dyDescent="0.25">
      <c r="A3314" s="5" t="s">
        <v>225</v>
      </c>
      <c r="B3314" s="4" t="s">
        <v>252</v>
      </c>
      <c r="C3314" s="4" t="s">
        <v>421</v>
      </c>
      <c r="D3314" s="4" t="s">
        <v>193</v>
      </c>
      <c r="E3314" s="4" t="s">
        <v>352</v>
      </c>
      <c r="F3314" s="4" t="s">
        <v>351</v>
      </c>
      <c r="G3314" s="4" t="s">
        <v>406</v>
      </c>
      <c r="H3314" s="4"/>
      <c r="I3314" s="66">
        <v>158.09722111899998</v>
      </c>
      <c r="J3314" s="53">
        <v>4.3058892822699999</v>
      </c>
      <c r="K3314" s="53">
        <v>8.8317079360299999</v>
      </c>
      <c r="L3314" s="53">
        <v>0.78176433632800013</v>
      </c>
      <c r="M3314" s="53">
        <v>0.75831140623815996</v>
      </c>
      <c r="N3314" s="53">
        <v>1.7669476751009997E-2</v>
      </c>
      <c r="O3314" s="54">
        <v>0.99803495293332589</v>
      </c>
    </row>
    <row r="3315" spans="1:15" x14ac:dyDescent="0.25">
      <c r="A3315" s="5" t="s">
        <v>225</v>
      </c>
      <c r="B3315" s="4" t="s">
        <v>252</v>
      </c>
      <c r="C3315" s="4" t="s">
        <v>421</v>
      </c>
      <c r="D3315" s="4" t="s">
        <v>194</v>
      </c>
      <c r="E3315" s="4" t="s">
        <v>353</v>
      </c>
      <c r="F3315" s="4" t="s">
        <v>351</v>
      </c>
      <c r="G3315" s="4" t="s">
        <v>406</v>
      </c>
      <c r="H3315" s="4"/>
      <c r="I3315" s="66">
        <v>136.61336931000002</v>
      </c>
      <c r="J3315" s="53">
        <v>9.4885917126000017</v>
      </c>
      <c r="K3315" s="53">
        <v>20.2744392006</v>
      </c>
      <c r="L3315" s="53">
        <v>1.6313184957899998</v>
      </c>
      <c r="M3315" s="53">
        <v>1.5823789409163</v>
      </c>
      <c r="N3315" s="53">
        <v>4.8944860897000002E-2</v>
      </c>
      <c r="O3315" s="54">
        <v>1.8139790591443286</v>
      </c>
    </row>
    <row r="3316" spans="1:15" x14ac:dyDescent="0.25">
      <c r="A3316" s="5" t="s">
        <v>225</v>
      </c>
      <c r="B3316" s="4" t="s">
        <v>252</v>
      </c>
      <c r="C3316" s="4" t="s">
        <v>421</v>
      </c>
      <c r="D3316" s="4" t="s">
        <v>195</v>
      </c>
      <c r="E3316" s="4" t="s">
        <v>404</v>
      </c>
      <c r="F3316" s="4" t="s">
        <v>351</v>
      </c>
      <c r="G3316" s="4" t="s">
        <v>406</v>
      </c>
      <c r="H3316" s="4"/>
      <c r="I3316" s="66">
        <v>0</v>
      </c>
      <c r="J3316" s="53">
        <v>0</v>
      </c>
      <c r="K3316" s="53">
        <v>0</v>
      </c>
      <c r="L3316" s="53">
        <v>0</v>
      </c>
      <c r="M3316" s="53">
        <v>0</v>
      </c>
      <c r="N3316" s="53">
        <v>0</v>
      </c>
      <c r="O3316" s="54">
        <v>0</v>
      </c>
    </row>
    <row r="3317" spans="1:15" x14ac:dyDescent="0.25">
      <c r="A3317" s="5" t="s">
        <v>225</v>
      </c>
      <c r="B3317" s="4" t="s">
        <v>252</v>
      </c>
      <c r="C3317" s="4" t="s">
        <v>421</v>
      </c>
      <c r="D3317" s="4" t="s">
        <v>196</v>
      </c>
      <c r="E3317" s="4" t="s">
        <v>393</v>
      </c>
      <c r="F3317" s="4" t="s">
        <v>351</v>
      </c>
      <c r="G3317" s="4" t="s">
        <v>406</v>
      </c>
      <c r="H3317" s="4"/>
      <c r="I3317" s="66">
        <v>280.66053953200003</v>
      </c>
      <c r="J3317" s="53">
        <v>13.5534660584</v>
      </c>
      <c r="K3317" s="53">
        <v>11.260391074200001</v>
      </c>
      <c r="L3317" s="53">
        <v>2.0191659429</v>
      </c>
      <c r="M3317" s="53">
        <v>1.958590964613</v>
      </c>
      <c r="N3317" s="53">
        <v>2.4919837391E-2</v>
      </c>
      <c r="O3317" s="54">
        <v>3.1725498038741913</v>
      </c>
    </row>
    <row r="3318" spans="1:15" x14ac:dyDescent="0.25">
      <c r="A3318" s="5" t="s">
        <v>225</v>
      </c>
      <c r="B3318" s="4" t="s">
        <v>252</v>
      </c>
      <c r="C3318" s="4" t="s">
        <v>421</v>
      </c>
      <c r="D3318" s="4" t="s">
        <v>197</v>
      </c>
      <c r="E3318" s="4" t="s">
        <v>394</v>
      </c>
      <c r="F3318" s="4" t="s">
        <v>351</v>
      </c>
      <c r="G3318" s="4" t="s">
        <v>406</v>
      </c>
      <c r="H3318" s="4"/>
      <c r="I3318" s="66">
        <v>61.105340820000009</v>
      </c>
      <c r="J3318" s="53">
        <v>0.53399935730000003</v>
      </c>
      <c r="K3318" s="53">
        <v>1.2431849258999998</v>
      </c>
      <c r="L3318" s="53">
        <v>8.7810736360000002E-2</v>
      </c>
      <c r="M3318" s="53">
        <v>8.5176414269199988E-2</v>
      </c>
      <c r="N3318" s="53">
        <v>2.3862559616999999E-3</v>
      </c>
      <c r="O3318" s="54">
        <v>0.14791407997117051</v>
      </c>
    </row>
    <row r="3319" spans="1:15" x14ac:dyDescent="0.25">
      <c r="A3319" s="5" t="s">
        <v>225</v>
      </c>
      <c r="B3319" s="4" t="s">
        <v>252</v>
      </c>
      <c r="C3319" s="4" t="s">
        <v>421</v>
      </c>
      <c r="D3319" s="4" t="s">
        <v>198</v>
      </c>
      <c r="E3319" s="4" t="s">
        <v>354</v>
      </c>
      <c r="F3319" s="4" t="s">
        <v>351</v>
      </c>
      <c r="G3319" s="4" t="s">
        <v>406</v>
      </c>
      <c r="H3319" s="4"/>
      <c r="I3319" s="66">
        <v>8.1390943609999997</v>
      </c>
      <c r="J3319" s="53">
        <v>0.41570650329999997</v>
      </c>
      <c r="K3319" s="53">
        <v>0.8844716977</v>
      </c>
      <c r="L3319" s="53">
        <v>7.2531547170000002E-2</v>
      </c>
      <c r="M3319" s="53">
        <v>7.0355600754900008E-2</v>
      </c>
      <c r="N3319" s="53">
        <v>2.1280297312000003E-3</v>
      </c>
      <c r="O3319" s="54">
        <v>8.0740258666575276E-2</v>
      </c>
    </row>
    <row r="3320" spans="1:15" x14ac:dyDescent="0.25">
      <c r="A3320" s="5" t="s">
        <v>225</v>
      </c>
      <c r="B3320" s="4" t="s">
        <v>252</v>
      </c>
      <c r="C3320" s="4" t="s">
        <v>421</v>
      </c>
      <c r="D3320" s="4" t="s">
        <v>199</v>
      </c>
      <c r="E3320" s="4" t="s">
        <v>395</v>
      </c>
      <c r="F3320" s="4" t="s">
        <v>356</v>
      </c>
      <c r="G3320" s="4" t="s">
        <v>406</v>
      </c>
      <c r="H3320" s="4"/>
      <c r="I3320" s="66">
        <v>0</v>
      </c>
      <c r="J3320" s="53">
        <v>0</v>
      </c>
      <c r="K3320" s="53">
        <v>0</v>
      </c>
      <c r="L3320" s="53">
        <v>0</v>
      </c>
      <c r="M3320" s="53">
        <v>0</v>
      </c>
      <c r="N3320" s="53">
        <v>0</v>
      </c>
      <c r="O3320" s="54">
        <v>0</v>
      </c>
    </row>
    <row r="3321" spans="1:15" x14ac:dyDescent="0.25">
      <c r="A3321" s="5" t="s">
        <v>225</v>
      </c>
      <c r="B3321" s="4" t="s">
        <v>252</v>
      </c>
      <c r="C3321" s="4" t="s">
        <v>421</v>
      </c>
      <c r="D3321" s="4" t="s">
        <v>200</v>
      </c>
      <c r="E3321" s="4" t="s">
        <v>396</v>
      </c>
      <c r="F3321" s="4" t="s">
        <v>356</v>
      </c>
      <c r="G3321" s="4" t="s">
        <v>406</v>
      </c>
      <c r="H3321" s="4"/>
      <c r="I3321" s="66">
        <v>0.23807701898000003</v>
      </c>
      <c r="J3321" s="53">
        <v>5.3210698117999999E-2</v>
      </c>
      <c r="K3321" s="53">
        <v>0.123842132014</v>
      </c>
      <c r="L3321" s="53">
        <v>1.0056629279400001E-2</v>
      </c>
      <c r="M3321" s="53">
        <v>9.7549304010180003E-3</v>
      </c>
      <c r="N3321" s="53">
        <v>4.1118588061999999E-4</v>
      </c>
      <c r="O3321" s="54">
        <v>9.5432008805705851E-3</v>
      </c>
    </row>
    <row r="3322" spans="1:15" x14ac:dyDescent="0.25">
      <c r="A3322" s="5" t="s">
        <v>225</v>
      </c>
      <c r="B3322" s="4" t="s">
        <v>252</v>
      </c>
      <c r="C3322" s="4" t="s">
        <v>421</v>
      </c>
      <c r="D3322" s="4" t="s">
        <v>201</v>
      </c>
      <c r="E3322" s="4" t="s">
        <v>413</v>
      </c>
      <c r="F3322" s="4" t="s">
        <v>331</v>
      </c>
      <c r="G3322" s="4" t="s">
        <v>406</v>
      </c>
      <c r="H3322" s="4"/>
      <c r="I3322" s="66">
        <v>0</v>
      </c>
      <c r="J3322" s="53">
        <v>0</v>
      </c>
      <c r="K3322" s="53">
        <v>0</v>
      </c>
      <c r="L3322" s="53">
        <v>0</v>
      </c>
      <c r="M3322" s="53">
        <v>0</v>
      </c>
      <c r="N3322" s="53">
        <v>0</v>
      </c>
      <c r="O3322" s="54">
        <v>0</v>
      </c>
    </row>
    <row r="3323" spans="1:15" x14ac:dyDescent="0.25">
      <c r="A3323" s="5" t="s">
        <v>225</v>
      </c>
      <c r="B3323" s="4" t="s">
        <v>252</v>
      </c>
      <c r="C3323" s="4" t="s">
        <v>421</v>
      </c>
      <c r="D3323" s="4" t="s">
        <v>202</v>
      </c>
      <c r="E3323" s="4" t="s">
        <v>397</v>
      </c>
      <c r="F3323" s="4" t="s">
        <v>338</v>
      </c>
      <c r="G3323" s="4" t="s">
        <v>406</v>
      </c>
      <c r="H3323" s="4"/>
      <c r="I3323" s="66">
        <v>0.34532906399999991</v>
      </c>
      <c r="J3323" s="53">
        <v>9.3976022529999995E-2</v>
      </c>
      <c r="K3323" s="53">
        <v>0.34841270670000002</v>
      </c>
      <c r="L3323" s="53">
        <v>1.5358257764999999E-2</v>
      </c>
      <c r="M3323" s="53">
        <v>1.4897510032049999E-2</v>
      </c>
      <c r="N3323" s="53">
        <v>7.5888648849999996E-4</v>
      </c>
      <c r="O3323" s="54">
        <v>2.1807850108063499E-2</v>
      </c>
    </row>
    <row r="3324" spans="1:15" x14ac:dyDescent="0.25">
      <c r="A3324" s="5" t="s">
        <v>225</v>
      </c>
      <c r="B3324" s="4" t="s">
        <v>252</v>
      </c>
      <c r="C3324" s="4" t="s">
        <v>421</v>
      </c>
      <c r="D3324" s="4" t="s">
        <v>203</v>
      </c>
      <c r="E3324" s="4" t="s">
        <v>414</v>
      </c>
      <c r="F3324" s="4" t="s">
        <v>415</v>
      </c>
      <c r="G3324" s="4" t="s">
        <v>326</v>
      </c>
      <c r="H3324" s="4"/>
      <c r="I3324" s="66">
        <v>35681.600740000002</v>
      </c>
      <c r="J3324" s="53">
        <v>3053.9062760000002</v>
      </c>
      <c r="K3324" s="53">
        <v>125.38069653300001</v>
      </c>
      <c r="L3324" s="53">
        <v>25.262373947999997</v>
      </c>
      <c r="M3324" s="53">
        <v>23.241384032159999</v>
      </c>
      <c r="N3324" s="53">
        <v>0.54993720357999998</v>
      </c>
      <c r="O3324" s="54">
        <v>1590.9864897510997</v>
      </c>
    </row>
    <row r="3325" spans="1:15" x14ac:dyDescent="0.25">
      <c r="A3325" s="5" t="s">
        <v>225</v>
      </c>
      <c r="B3325" s="4" t="s">
        <v>252</v>
      </c>
      <c r="C3325" s="4" t="s">
        <v>421</v>
      </c>
      <c r="D3325" s="4" t="s">
        <v>204</v>
      </c>
      <c r="E3325" s="4" t="s">
        <v>416</v>
      </c>
      <c r="F3325" s="4" t="s">
        <v>415</v>
      </c>
      <c r="G3325" s="4" t="s">
        <v>326</v>
      </c>
      <c r="H3325" s="4"/>
      <c r="I3325" s="66">
        <v>10648.075559400002</v>
      </c>
      <c r="J3325" s="53">
        <v>2993.8024568509995</v>
      </c>
      <c r="K3325" s="53">
        <v>111.36310068050999</v>
      </c>
      <c r="L3325" s="53">
        <v>16.352668927539998</v>
      </c>
      <c r="M3325" s="53">
        <v>15.0444554133368</v>
      </c>
      <c r="N3325" s="53">
        <v>0.51693764773009998</v>
      </c>
      <c r="O3325" s="54">
        <v>916.7619724365079</v>
      </c>
    </row>
    <row r="3326" spans="1:15" x14ac:dyDescent="0.25">
      <c r="A3326" s="5" t="s">
        <v>225</v>
      </c>
      <c r="B3326" s="4" t="s">
        <v>252</v>
      </c>
      <c r="C3326" s="4" t="s">
        <v>421</v>
      </c>
      <c r="D3326" s="4" t="s">
        <v>205</v>
      </c>
      <c r="E3326" s="4" t="s">
        <v>417</v>
      </c>
      <c r="F3326" s="4" t="s">
        <v>415</v>
      </c>
      <c r="G3326" s="4" t="s">
        <v>357</v>
      </c>
      <c r="H3326" s="4"/>
      <c r="I3326" s="66">
        <v>5974.6486439</v>
      </c>
      <c r="J3326" s="53">
        <v>1216.540145899</v>
      </c>
      <c r="K3326" s="53">
        <v>100.0434018051</v>
      </c>
      <c r="L3326" s="53">
        <v>0.71807674580600001</v>
      </c>
      <c r="M3326" s="53">
        <v>0.66063060614152003</v>
      </c>
      <c r="N3326" s="53">
        <v>0.22056223803430003</v>
      </c>
      <c r="O3326" s="54">
        <v>97.864568668637318</v>
      </c>
    </row>
    <row r="3327" spans="1:15" x14ac:dyDescent="0.25">
      <c r="A3327" s="5" t="s">
        <v>225</v>
      </c>
      <c r="B3327" s="4" t="s">
        <v>252</v>
      </c>
      <c r="C3327" s="4" t="s">
        <v>421</v>
      </c>
      <c r="D3327" s="4" t="s">
        <v>206</v>
      </c>
      <c r="E3327" s="4" t="s">
        <v>417</v>
      </c>
      <c r="F3327" s="4" t="s">
        <v>415</v>
      </c>
      <c r="G3327" s="4" t="s">
        <v>406</v>
      </c>
      <c r="H3327" s="4"/>
      <c r="I3327" s="66">
        <v>11185.341774499999</v>
      </c>
      <c r="J3327" s="53">
        <v>93.440010111999996</v>
      </c>
      <c r="K3327" s="53">
        <v>525.96441416000005</v>
      </c>
      <c r="L3327" s="53">
        <v>11.396663722000001</v>
      </c>
      <c r="M3327" s="53">
        <v>11.054763810339999</v>
      </c>
      <c r="N3327" s="53">
        <v>7.4000763994999987</v>
      </c>
      <c r="O3327" s="54">
        <v>21.678033142591019</v>
      </c>
    </row>
    <row r="3328" spans="1:15" x14ac:dyDescent="0.25">
      <c r="A3328" s="5" t="s">
        <v>225</v>
      </c>
      <c r="B3328" s="4" t="s">
        <v>252</v>
      </c>
      <c r="C3328" s="4" t="s">
        <v>421</v>
      </c>
      <c r="D3328" s="4" t="s">
        <v>207</v>
      </c>
      <c r="E3328" s="4" t="s">
        <v>418</v>
      </c>
      <c r="F3328" s="4" t="s">
        <v>415</v>
      </c>
      <c r="G3328" s="4" t="s">
        <v>406</v>
      </c>
      <c r="H3328" s="4"/>
      <c r="I3328" s="66">
        <v>41.504040000000003</v>
      </c>
      <c r="J3328" s="53">
        <v>0.24278298000000001</v>
      </c>
      <c r="K3328" s="53">
        <v>0.39959510999999998</v>
      </c>
      <c r="L3328" s="53">
        <v>4.2426426000000003E-2</v>
      </c>
      <c r="M3328" s="53">
        <v>4.1153633219999999E-2</v>
      </c>
      <c r="N3328" s="53">
        <v>6.5792491999999998E-3</v>
      </c>
      <c r="O3328" s="54">
        <v>7.981328814029999E-2</v>
      </c>
    </row>
    <row r="3329" spans="1:16" x14ac:dyDescent="0.25">
      <c r="A3329" s="5" t="s">
        <v>225</v>
      </c>
      <c r="B3329" s="4" t="s">
        <v>252</v>
      </c>
      <c r="C3329" s="4" t="s">
        <v>421</v>
      </c>
      <c r="D3329" s="4" t="s">
        <v>208</v>
      </c>
      <c r="E3329" s="4" t="s">
        <v>419</v>
      </c>
      <c r="F3329" s="4" t="s">
        <v>420</v>
      </c>
      <c r="G3329" s="4" t="s">
        <v>406</v>
      </c>
      <c r="H3329" s="4"/>
      <c r="I3329" s="66">
        <v>0</v>
      </c>
      <c r="J3329" s="53">
        <v>0</v>
      </c>
      <c r="K3329" s="53">
        <v>0</v>
      </c>
      <c r="L3329" s="53">
        <v>0</v>
      </c>
      <c r="M3329" s="53">
        <v>0</v>
      </c>
      <c r="N3329" s="53">
        <v>0</v>
      </c>
      <c r="O3329" s="54">
        <v>0</v>
      </c>
    </row>
    <row r="3330" spans="1:16" x14ac:dyDescent="0.25">
      <c r="A3330" s="5" t="s">
        <v>225</v>
      </c>
      <c r="B3330" s="4" t="s">
        <v>252</v>
      </c>
      <c r="C3330" s="4" t="s">
        <v>421</v>
      </c>
      <c r="D3330" s="4" t="s">
        <v>209</v>
      </c>
      <c r="E3330" s="4" t="s">
        <v>419</v>
      </c>
      <c r="F3330" s="4" t="s">
        <v>420</v>
      </c>
      <c r="G3330" s="4" t="s">
        <v>357</v>
      </c>
      <c r="H3330" s="4"/>
      <c r="I3330" s="66">
        <v>0</v>
      </c>
      <c r="J3330" s="53">
        <v>0</v>
      </c>
      <c r="K3330" s="53">
        <v>0</v>
      </c>
      <c r="L3330" s="53">
        <v>0</v>
      </c>
      <c r="M3330" s="53">
        <v>0</v>
      </c>
      <c r="N3330" s="53">
        <v>0</v>
      </c>
      <c r="O3330" s="54">
        <v>0</v>
      </c>
    </row>
    <row r="3331" spans="1:16" x14ac:dyDescent="0.25">
      <c r="A3331" s="5" t="s">
        <v>225</v>
      </c>
      <c r="B3331" s="4" t="s">
        <v>252</v>
      </c>
      <c r="C3331" s="4" t="s">
        <v>421</v>
      </c>
      <c r="D3331" s="4" t="s">
        <v>210</v>
      </c>
      <c r="E3331" s="4" t="s">
        <v>419</v>
      </c>
      <c r="F3331" s="4" t="s">
        <v>420</v>
      </c>
      <c r="G3331" s="4" t="s">
        <v>399</v>
      </c>
      <c r="H3331" s="4"/>
      <c r="I3331" s="66">
        <v>0</v>
      </c>
      <c r="J3331" s="53">
        <v>0</v>
      </c>
      <c r="K3331" s="53">
        <v>0</v>
      </c>
      <c r="L3331" s="53">
        <v>0</v>
      </c>
      <c r="M3331" s="53">
        <v>0</v>
      </c>
      <c r="N3331" s="53">
        <v>0</v>
      </c>
      <c r="O3331" s="54">
        <v>0</v>
      </c>
      <c r="P3331" s="3">
        <f>SUM(J3121:J3331)</f>
        <v>25424.755369172406</v>
      </c>
    </row>
    <row r="3332" spans="1:16" x14ac:dyDescent="0.25">
      <c r="A3332" s="5" t="s">
        <v>225</v>
      </c>
      <c r="B3332" s="4" t="s">
        <v>252</v>
      </c>
      <c r="C3332" s="4" t="s">
        <v>421</v>
      </c>
      <c r="D3332" s="4" t="s">
        <v>259</v>
      </c>
      <c r="E3332" s="4" t="s">
        <v>422</v>
      </c>
      <c r="F3332" s="4" t="s">
        <v>423</v>
      </c>
      <c r="G3332" s="4"/>
      <c r="H3332" s="4"/>
      <c r="I3332" s="66"/>
      <c r="J3332" s="53">
        <v>0.49418783042759973</v>
      </c>
      <c r="K3332" s="53">
        <v>0.5463153253804367</v>
      </c>
      <c r="L3332" s="53">
        <v>3.1675193242436984E-2</v>
      </c>
      <c r="M3332" s="53">
        <v>3.0709409924539639E-2</v>
      </c>
      <c r="N3332" s="53">
        <v>1.8297342136146223E-3</v>
      </c>
      <c r="O3332" s="54">
        <v>5.3259353251177539E-2</v>
      </c>
    </row>
    <row r="3333" spans="1:16" x14ac:dyDescent="0.25">
      <c r="A3333" s="5" t="s">
        <v>225</v>
      </c>
      <c r="B3333" s="4" t="s">
        <v>252</v>
      </c>
      <c r="C3333" s="4" t="s">
        <v>421</v>
      </c>
      <c r="D3333" s="4" t="s">
        <v>260</v>
      </c>
      <c r="E3333" s="4" t="s">
        <v>399</v>
      </c>
      <c r="F3333" s="4" t="s">
        <v>423</v>
      </c>
      <c r="G3333" s="4"/>
      <c r="H3333" s="4"/>
      <c r="I3333" s="66"/>
      <c r="J3333" s="53">
        <v>4.8545371256021881E-2</v>
      </c>
      <c r="K3333" s="53">
        <v>5.3665992281720344E-2</v>
      </c>
      <c r="L3333" s="53">
        <v>3.1115375994383472E-3</v>
      </c>
      <c r="M3333" s="53">
        <v>3.016666162236763E-3</v>
      </c>
      <c r="N3333" s="53">
        <v>1.7973960755551278E-4</v>
      </c>
      <c r="O3333" s="54">
        <v>5.2318064453285105E-3</v>
      </c>
    </row>
    <row r="3334" spans="1:16" x14ac:dyDescent="0.25">
      <c r="A3334" s="5" t="s">
        <v>225</v>
      </c>
      <c r="B3334" s="4" t="s">
        <v>252</v>
      </c>
      <c r="C3334" s="4" t="s">
        <v>421</v>
      </c>
      <c r="D3334" s="4" t="s">
        <v>261</v>
      </c>
      <c r="E3334" s="4" t="s">
        <v>402</v>
      </c>
      <c r="F3334" s="4" t="s">
        <v>423</v>
      </c>
      <c r="G3334" s="4"/>
      <c r="H3334" s="4"/>
      <c r="I3334" s="66"/>
      <c r="J3334" s="53">
        <v>3.8389437355131902E-2</v>
      </c>
      <c r="K3334" s="53">
        <v>4.2438798911122427E-2</v>
      </c>
      <c r="L3334" s="53">
        <v>2.4605884075293498E-3</v>
      </c>
      <c r="M3334" s="53">
        <v>2.3855645483845962E-3</v>
      </c>
      <c r="N3334" s="53">
        <v>1.4213718478118379E-4</v>
      </c>
      <c r="O3334" s="54">
        <v>4.1372864310353771E-3</v>
      </c>
    </row>
    <row r="3335" spans="1:16" x14ac:dyDescent="0.25">
      <c r="A3335" s="5" t="s">
        <v>225</v>
      </c>
      <c r="B3335" s="4" t="s">
        <v>252</v>
      </c>
      <c r="C3335" s="4" t="s">
        <v>421</v>
      </c>
      <c r="D3335" s="4" t="s">
        <v>262</v>
      </c>
      <c r="E3335" s="4" t="s">
        <v>424</v>
      </c>
      <c r="F3335" s="4" t="s">
        <v>423</v>
      </c>
      <c r="G3335" s="4"/>
      <c r="H3335" s="4"/>
      <c r="I3335" s="66"/>
      <c r="J3335" s="53">
        <v>2.3496772791459088</v>
      </c>
      <c r="K3335" s="53">
        <v>2.5975239134984687</v>
      </c>
      <c r="L3335" s="53">
        <v>0.15060363143688127</v>
      </c>
      <c r="M3335" s="53">
        <v>0.14601169497280841</v>
      </c>
      <c r="N3335" s="53">
        <v>8.6996980578947E-3</v>
      </c>
      <c r="O3335" s="54">
        <v>0.25322819489103432</v>
      </c>
    </row>
    <row r="3336" spans="1:16" x14ac:dyDescent="0.25">
      <c r="A3336" s="5" t="s">
        <v>225</v>
      </c>
      <c r="B3336" s="4" t="s">
        <v>252</v>
      </c>
      <c r="C3336" s="4" t="s">
        <v>421</v>
      </c>
      <c r="D3336" s="4" t="s">
        <v>263</v>
      </c>
      <c r="E3336" s="4" t="s">
        <v>425</v>
      </c>
      <c r="F3336" s="4"/>
      <c r="G3336" s="4"/>
      <c r="H3336" s="4"/>
      <c r="I3336" s="66"/>
      <c r="J3336" s="53">
        <v>84.178104488354776</v>
      </c>
      <c r="K3336" s="53">
        <v>392.5907099984222</v>
      </c>
      <c r="L3336" s="53">
        <v>2.9400256686012547</v>
      </c>
      <c r="M3336" s="53">
        <v>2.9400256686012547</v>
      </c>
      <c r="N3336" s="53">
        <v>19.27640541807984</v>
      </c>
      <c r="O3336" s="54">
        <v>29.365373907920997</v>
      </c>
    </row>
    <row r="3337" spans="1:16" x14ac:dyDescent="0.25">
      <c r="A3337" s="5" t="s">
        <v>225</v>
      </c>
      <c r="B3337" s="4" t="s">
        <v>252</v>
      </c>
      <c r="C3337" s="4" t="s">
        <v>421</v>
      </c>
      <c r="D3337" s="4">
        <v>2275050011</v>
      </c>
      <c r="E3337" s="4" t="s">
        <v>428</v>
      </c>
      <c r="F3337" s="4" t="s">
        <v>429</v>
      </c>
      <c r="G3337" s="4"/>
      <c r="H3337" s="4"/>
      <c r="I3337" s="66"/>
      <c r="J3337" s="53">
        <v>497.65329214841074</v>
      </c>
      <c r="K3337" s="53">
        <v>4.1241451342779998</v>
      </c>
      <c r="L3337" s="53">
        <v>0.14237736659417372</v>
      </c>
      <c r="M3337" s="53">
        <v>0.13807211583145795</v>
      </c>
      <c r="N3337" s="53">
        <v>0.77051869449696608</v>
      </c>
      <c r="O3337" s="54">
        <v>7.7616234690202557</v>
      </c>
    </row>
    <row r="3338" spans="1:16" x14ac:dyDescent="0.25">
      <c r="A3338" s="64" t="s">
        <v>225</v>
      </c>
      <c r="B3338" s="4" t="s">
        <v>252</v>
      </c>
      <c r="C3338" s="4" t="s">
        <v>421</v>
      </c>
      <c r="D3338" s="4" t="s">
        <v>265</v>
      </c>
      <c r="E3338" s="4" t="s">
        <v>428</v>
      </c>
      <c r="F3338" s="4" t="s">
        <v>430</v>
      </c>
      <c r="G3338" s="4"/>
      <c r="H3338" s="4"/>
      <c r="I3338" s="66"/>
      <c r="J3338" s="53">
        <v>21.601216860434917</v>
      </c>
      <c r="K3338" s="53">
        <v>1.390598090587811</v>
      </c>
      <c r="L3338" s="53">
        <v>8.7231862850755626E-2</v>
      </c>
      <c r="M3338" s="53">
        <v>8.7231862850755626E-2</v>
      </c>
      <c r="N3338" s="53">
        <v>0.48017658012251779</v>
      </c>
      <c r="O3338" s="54">
        <v>11.988012520649507</v>
      </c>
    </row>
    <row r="3339" spans="1:16" x14ac:dyDescent="0.25">
      <c r="A3339" s="64" t="s">
        <v>225</v>
      </c>
      <c r="B3339" s="4" t="s">
        <v>252</v>
      </c>
      <c r="C3339" s="4" t="s">
        <v>421</v>
      </c>
      <c r="D3339" s="4" t="s">
        <v>266</v>
      </c>
      <c r="E3339" s="4" t="s">
        <v>431</v>
      </c>
      <c r="F3339" s="4" t="s">
        <v>430</v>
      </c>
      <c r="G3339" s="4"/>
      <c r="H3339" s="4"/>
      <c r="I3339" s="66"/>
      <c r="J3339" s="53">
        <v>0.70884252358647848</v>
      </c>
      <c r="K3339" s="53">
        <v>8.4335893850949167E-2</v>
      </c>
      <c r="L3339" s="53">
        <v>4.7789681695531699E-3</v>
      </c>
      <c r="M3339" s="53">
        <v>4.7789681695531699E-3</v>
      </c>
      <c r="N3339" s="53">
        <v>2.4890402125882831E-2</v>
      </c>
      <c r="O3339" s="54">
        <v>0.13891801342945562</v>
      </c>
    </row>
    <row r="3340" spans="1:16" x14ac:dyDescent="0.25">
      <c r="A3340" s="64" t="s">
        <v>225</v>
      </c>
      <c r="B3340" s="4" t="s">
        <v>252</v>
      </c>
      <c r="C3340" s="4" t="s">
        <v>421</v>
      </c>
      <c r="D3340" s="4" t="s">
        <v>267</v>
      </c>
      <c r="E3340" s="4"/>
      <c r="F3340" s="4" t="s">
        <v>432</v>
      </c>
      <c r="G3340" s="4"/>
      <c r="H3340" s="4"/>
      <c r="I3340" s="66"/>
      <c r="J3340" s="53">
        <v>3.554723371223948E-2</v>
      </c>
      <c r="K3340" s="53">
        <v>7.8433530462969608E-2</v>
      </c>
      <c r="L3340" s="53">
        <v>4.9939023403335198E-3</v>
      </c>
      <c r="M3340" s="53">
        <v>4.9939023403335198E-3</v>
      </c>
      <c r="N3340" s="53">
        <v>9.5299354272097205E-3</v>
      </c>
      <c r="O3340" s="54">
        <v>4.0555168475549302E-3</v>
      </c>
    </row>
    <row r="3341" spans="1:16" x14ac:dyDescent="0.25">
      <c r="A3341" s="64">
        <v>34029</v>
      </c>
      <c r="B3341" s="4" t="s">
        <v>290</v>
      </c>
      <c r="C3341" s="4" t="s">
        <v>421</v>
      </c>
      <c r="D3341" s="4" t="s">
        <v>274</v>
      </c>
      <c r="E3341" s="4" t="s">
        <v>433</v>
      </c>
      <c r="F3341" s="4" t="s">
        <v>406</v>
      </c>
      <c r="G3341" s="4" t="s">
        <v>434</v>
      </c>
      <c r="H3341" s="4"/>
      <c r="I3341" s="66"/>
      <c r="J3341" s="53">
        <v>6.1449199999999999</v>
      </c>
      <c r="K3341" s="53">
        <v>30.2302</v>
      </c>
      <c r="L3341" s="53">
        <v>0.99911399999999995</v>
      </c>
      <c r="M3341" s="53">
        <v>0.96914100000000003</v>
      </c>
      <c r="N3341" s="53">
        <v>0.37148300000000001</v>
      </c>
      <c r="O3341" s="54">
        <v>0.69156200000000001</v>
      </c>
    </row>
    <row r="3342" spans="1:16" x14ac:dyDescent="0.25">
      <c r="A3342" s="64">
        <v>34029</v>
      </c>
      <c r="B3342" s="4" t="s">
        <v>290</v>
      </c>
      <c r="C3342" s="4" t="s">
        <v>421</v>
      </c>
      <c r="D3342" s="4" t="s">
        <v>271</v>
      </c>
      <c r="E3342" s="4" t="s">
        <v>433</v>
      </c>
      <c r="F3342" s="4" t="s">
        <v>406</v>
      </c>
      <c r="G3342" s="4" t="s">
        <v>436</v>
      </c>
      <c r="H3342" s="4"/>
      <c r="I3342" s="66"/>
      <c r="J3342" s="53">
        <v>1.24514E-2</v>
      </c>
      <c r="K3342" s="53">
        <v>6.1255400000000008E-2</v>
      </c>
      <c r="L3342" s="53">
        <v>2.0244999999999998E-3</v>
      </c>
      <c r="M3342" s="53">
        <v>1.9637700000000001E-3</v>
      </c>
      <c r="N3342" s="53">
        <v>7.5273600000000005E-4</v>
      </c>
      <c r="O3342" s="54">
        <v>1.4013100000000002E-3</v>
      </c>
    </row>
    <row r="3343" spans="1:16" x14ac:dyDescent="0.25">
      <c r="A3343" s="64">
        <v>34029</v>
      </c>
      <c r="B3343" s="4" t="s">
        <v>290</v>
      </c>
      <c r="C3343" s="4" t="s">
        <v>421</v>
      </c>
      <c r="D3343" s="4" t="s">
        <v>270</v>
      </c>
      <c r="E3343" s="4" t="s">
        <v>433</v>
      </c>
      <c r="F3343" s="4" t="s">
        <v>435</v>
      </c>
      <c r="G3343" s="4" t="s">
        <v>436</v>
      </c>
      <c r="H3343" s="4"/>
      <c r="I3343" s="66"/>
      <c r="J3343" s="53">
        <v>2.8641800000000006</v>
      </c>
      <c r="K3343" s="53">
        <v>31.7971</v>
      </c>
      <c r="L3343" s="53">
        <v>0.95438900000000004</v>
      </c>
      <c r="M3343" s="53">
        <v>0.87209800000000004</v>
      </c>
      <c r="N3343" s="53">
        <v>7.59206</v>
      </c>
      <c r="O3343" s="54">
        <v>1.21614</v>
      </c>
    </row>
    <row r="3344" spans="1:16" x14ac:dyDescent="0.25">
      <c r="A3344" s="64" t="s">
        <v>225</v>
      </c>
      <c r="B3344" s="4" t="s">
        <v>252</v>
      </c>
      <c r="C3344" s="4" t="s">
        <v>421</v>
      </c>
      <c r="D3344" s="4" t="s">
        <v>268</v>
      </c>
      <c r="E3344" s="4" t="s">
        <v>420</v>
      </c>
      <c r="F3344" s="4" t="s">
        <v>406</v>
      </c>
      <c r="G3344" s="4" t="s">
        <v>437</v>
      </c>
      <c r="H3344" s="4" t="s">
        <v>438</v>
      </c>
      <c r="I3344" s="66"/>
      <c r="J3344" s="53">
        <v>3.7526116067791007E-2</v>
      </c>
      <c r="K3344" s="53">
        <v>0.38112461631350242</v>
      </c>
      <c r="L3344" s="53">
        <v>7.9634757587469379E-3</v>
      </c>
      <c r="M3344" s="53">
        <v>7.3263976980471818E-3</v>
      </c>
      <c r="N3344" s="53">
        <v>3.0914699533338673E-4</v>
      </c>
      <c r="O3344" s="54">
        <v>1.4818125082268971E-2</v>
      </c>
    </row>
    <row r="3345" spans="1:16" x14ac:dyDescent="0.25">
      <c r="A3345" s="64" t="s">
        <v>225</v>
      </c>
      <c r="B3345" s="4" t="s">
        <v>252</v>
      </c>
      <c r="C3345" s="4" t="s">
        <v>421</v>
      </c>
      <c r="D3345" s="4" t="s">
        <v>269</v>
      </c>
      <c r="E3345" s="4" t="s">
        <v>420</v>
      </c>
      <c r="F3345" s="4" t="s">
        <v>406</v>
      </c>
      <c r="G3345" s="4" t="s">
        <v>437</v>
      </c>
      <c r="H3345" s="4" t="s">
        <v>439</v>
      </c>
      <c r="I3345" s="66"/>
      <c r="J3345" s="53">
        <v>2.1311062039219526</v>
      </c>
      <c r="K3345" s="53">
        <v>14.819613282820942</v>
      </c>
      <c r="L3345" s="53">
        <v>0.37077359740011373</v>
      </c>
      <c r="M3345" s="53">
        <v>0.34111170960810461</v>
      </c>
      <c r="N3345" s="53">
        <v>1.7567626417940328E-2</v>
      </c>
      <c r="O3345" s="54">
        <v>0.70113396279935747</v>
      </c>
    </row>
    <row r="3346" spans="1:16" x14ac:dyDescent="0.25">
      <c r="A3346" s="64">
        <v>34029</v>
      </c>
      <c r="B3346" s="4" t="s">
        <v>252</v>
      </c>
      <c r="C3346" s="4" t="s">
        <v>421</v>
      </c>
      <c r="D3346" s="4" t="s">
        <v>273</v>
      </c>
      <c r="E3346" s="4" t="s">
        <v>420</v>
      </c>
      <c r="F3346" s="4" t="s">
        <v>406</v>
      </c>
      <c r="G3346" s="4" t="s">
        <v>442</v>
      </c>
      <c r="H3346" s="4"/>
      <c r="I3346" s="66"/>
      <c r="J3346" s="53">
        <v>3.5767081712706733E-2</v>
      </c>
      <c r="K3346" s="53">
        <v>0.22134534691512978</v>
      </c>
      <c r="L3346" s="53">
        <v>5.0336680447714928E-3</v>
      </c>
      <c r="M3346" s="53">
        <v>4.8826580034283485E-3</v>
      </c>
      <c r="N3346" s="53">
        <v>6.9094498263856414E-4</v>
      </c>
      <c r="O3346" s="54">
        <v>1.3904712108707683E-2</v>
      </c>
      <c r="P3346" s="3">
        <f>SUM(J3332:J3346)</f>
        <v>618.33375397438613</v>
      </c>
    </row>
    <row r="3347" spans="1:16" x14ac:dyDescent="0.25">
      <c r="A3347" s="5" t="s">
        <v>226</v>
      </c>
      <c r="B3347" s="4" t="s">
        <v>253</v>
      </c>
      <c r="C3347" s="4" t="s">
        <v>440</v>
      </c>
      <c r="D3347" s="4" t="s">
        <v>0</v>
      </c>
      <c r="E3347" s="4" t="s">
        <v>324</v>
      </c>
      <c r="F3347" s="4" t="s">
        <v>325</v>
      </c>
      <c r="G3347" s="4" t="s">
        <v>326</v>
      </c>
      <c r="H3347" s="4"/>
      <c r="I3347" s="66">
        <v>840.06341999999995</v>
      </c>
      <c r="J3347" s="53">
        <v>62.116318</v>
      </c>
      <c r="K3347" s="53">
        <v>0.47891483000000001</v>
      </c>
      <c r="L3347" s="53">
        <v>2.6543180999999998</v>
      </c>
      <c r="M3347" s="53">
        <v>2.441972652</v>
      </c>
      <c r="N3347" s="53">
        <v>7.5331531000000004E-3</v>
      </c>
      <c r="O3347" s="54">
        <v>71.914991938</v>
      </c>
    </row>
    <row r="3348" spans="1:16" x14ac:dyDescent="0.25">
      <c r="A3348" s="5" t="s">
        <v>226</v>
      </c>
      <c r="B3348" s="4" t="s">
        <v>253</v>
      </c>
      <c r="C3348" s="4" t="s">
        <v>440</v>
      </c>
      <c r="D3348" s="4" t="s">
        <v>1</v>
      </c>
      <c r="E3348" s="4" t="s">
        <v>327</v>
      </c>
      <c r="F3348" s="4" t="s">
        <v>325</v>
      </c>
      <c r="G3348" s="4" t="s">
        <v>326</v>
      </c>
      <c r="H3348" s="4"/>
      <c r="I3348" s="66">
        <v>0</v>
      </c>
      <c r="J3348" s="53">
        <v>0</v>
      </c>
      <c r="K3348" s="53">
        <v>0</v>
      </c>
      <c r="L3348" s="53">
        <v>0</v>
      </c>
      <c r="M3348" s="53">
        <v>0</v>
      </c>
      <c r="N3348" s="53">
        <v>0</v>
      </c>
      <c r="O3348" s="54">
        <v>0</v>
      </c>
    </row>
    <row r="3349" spans="1:16" x14ac:dyDescent="0.25">
      <c r="A3349" s="5" t="s">
        <v>226</v>
      </c>
      <c r="B3349" s="4" t="s">
        <v>253</v>
      </c>
      <c r="C3349" s="4" t="s">
        <v>440</v>
      </c>
      <c r="D3349" s="4" t="s">
        <v>2</v>
      </c>
      <c r="E3349" s="4" t="s">
        <v>328</v>
      </c>
      <c r="F3349" s="4" t="s">
        <v>325</v>
      </c>
      <c r="G3349" s="4" t="s">
        <v>326</v>
      </c>
      <c r="H3349" s="4"/>
      <c r="I3349" s="66">
        <v>1193.0842</v>
      </c>
      <c r="J3349" s="53">
        <v>90.821799999999996</v>
      </c>
      <c r="K3349" s="53">
        <v>0.67897934000000004</v>
      </c>
      <c r="L3349" s="53">
        <v>3.0055022</v>
      </c>
      <c r="M3349" s="53">
        <v>2.7650620240000001</v>
      </c>
      <c r="N3349" s="53">
        <v>7.9187751000000008E-3</v>
      </c>
      <c r="O3349" s="54">
        <v>83.453474455999995</v>
      </c>
    </row>
    <row r="3350" spans="1:16" x14ac:dyDescent="0.25">
      <c r="A3350" s="5" t="s">
        <v>226</v>
      </c>
      <c r="B3350" s="4" t="s">
        <v>253</v>
      </c>
      <c r="C3350" s="4" t="s">
        <v>440</v>
      </c>
      <c r="D3350" s="4" t="s">
        <v>3</v>
      </c>
      <c r="E3350" s="4" t="s">
        <v>329</v>
      </c>
      <c r="F3350" s="4" t="s">
        <v>325</v>
      </c>
      <c r="G3350" s="4" t="s">
        <v>326</v>
      </c>
      <c r="H3350" s="4"/>
      <c r="I3350" s="66">
        <v>329.40541823000001</v>
      </c>
      <c r="J3350" s="53">
        <v>32.328031927000005</v>
      </c>
      <c r="K3350" s="53">
        <v>0.46102555731</v>
      </c>
      <c r="L3350" s="53">
        <v>1.48652599E-2</v>
      </c>
      <c r="M3350" s="53">
        <v>1.3676039108000001E-2</v>
      </c>
      <c r="N3350" s="53">
        <v>2.7703277435000002E-3</v>
      </c>
      <c r="O3350" s="54">
        <v>1.7194330302522001</v>
      </c>
    </row>
    <row r="3351" spans="1:16" x14ac:dyDescent="0.25">
      <c r="A3351" s="5" t="s">
        <v>226</v>
      </c>
      <c r="B3351" s="4" t="s">
        <v>253</v>
      </c>
      <c r="C3351" s="4" t="s">
        <v>440</v>
      </c>
      <c r="D3351" s="4" t="s">
        <v>4</v>
      </c>
      <c r="E3351" s="4" t="s">
        <v>330</v>
      </c>
      <c r="F3351" s="4" t="s">
        <v>331</v>
      </c>
      <c r="G3351" s="4" t="s">
        <v>326</v>
      </c>
      <c r="H3351" s="4"/>
      <c r="I3351" s="66">
        <v>124.12209</v>
      </c>
      <c r="J3351" s="53">
        <v>11.702422</v>
      </c>
      <c r="K3351" s="53">
        <v>6.7300335000000003E-2</v>
      </c>
      <c r="L3351" s="53">
        <v>0.41850439</v>
      </c>
      <c r="M3351" s="53">
        <v>0.38502403880000002</v>
      </c>
      <c r="N3351" s="53">
        <v>7.4724625999999996E-4</v>
      </c>
      <c r="O3351" s="54">
        <v>2.7773968864</v>
      </c>
    </row>
    <row r="3352" spans="1:16" x14ac:dyDescent="0.25">
      <c r="A3352" s="5" t="s">
        <v>226</v>
      </c>
      <c r="B3352" s="4" t="s">
        <v>253</v>
      </c>
      <c r="C3352" s="4" t="s">
        <v>440</v>
      </c>
      <c r="D3352" s="4" t="s">
        <v>5</v>
      </c>
      <c r="E3352" s="4" t="s">
        <v>332</v>
      </c>
      <c r="F3352" s="4" t="s">
        <v>331</v>
      </c>
      <c r="G3352" s="4" t="s">
        <v>326</v>
      </c>
      <c r="H3352" s="4"/>
      <c r="I3352" s="66">
        <v>11.662285000000001</v>
      </c>
      <c r="J3352" s="53">
        <v>0.43870437000000001</v>
      </c>
      <c r="K3352" s="53">
        <v>4.4953561999999999E-3</v>
      </c>
      <c r="L3352" s="53">
        <v>1.4781948E-2</v>
      </c>
      <c r="M3352" s="53">
        <v>1.3599392159999999E-2</v>
      </c>
      <c r="N3352" s="53">
        <v>4.8660396999999998E-5</v>
      </c>
      <c r="O3352" s="54">
        <v>0.100104623478</v>
      </c>
    </row>
    <row r="3353" spans="1:16" x14ac:dyDescent="0.25">
      <c r="A3353" s="5" t="s">
        <v>226</v>
      </c>
      <c r="B3353" s="4" t="s">
        <v>253</v>
      </c>
      <c r="C3353" s="4" t="s">
        <v>440</v>
      </c>
      <c r="D3353" s="4" t="s">
        <v>6</v>
      </c>
      <c r="E3353" s="4" t="s">
        <v>333</v>
      </c>
      <c r="F3353" s="4" t="s">
        <v>331</v>
      </c>
      <c r="G3353" s="4" t="s">
        <v>326</v>
      </c>
      <c r="H3353" s="4"/>
      <c r="I3353" s="66">
        <v>11.170591</v>
      </c>
      <c r="J3353" s="53">
        <v>0.52933936999999998</v>
      </c>
      <c r="K3353" s="53">
        <v>5.3832168E-3</v>
      </c>
      <c r="L3353" s="53">
        <v>1.7820402999999999E-2</v>
      </c>
      <c r="M3353" s="53">
        <v>1.639477076E-2</v>
      </c>
      <c r="N3353" s="53">
        <v>5.8165424000000003E-5</v>
      </c>
      <c r="O3353" s="54">
        <v>0.11931083817000002</v>
      </c>
    </row>
    <row r="3354" spans="1:16" x14ac:dyDescent="0.25">
      <c r="A3354" s="5" t="s">
        <v>226</v>
      </c>
      <c r="B3354" s="4" t="s">
        <v>253</v>
      </c>
      <c r="C3354" s="4" t="s">
        <v>440</v>
      </c>
      <c r="D3354" s="4" t="s">
        <v>7</v>
      </c>
      <c r="E3354" s="4" t="s">
        <v>334</v>
      </c>
      <c r="F3354" s="4" t="s">
        <v>331</v>
      </c>
      <c r="G3354" s="4" t="s">
        <v>326</v>
      </c>
      <c r="H3354" s="4"/>
      <c r="I3354" s="66">
        <v>2.9137502999999999E-2</v>
      </c>
      <c r="J3354" s="53">
        <v>3.8332632E-3</v>
      </c>
      <c r="K3354" s="53">
        <v>3.7577138E-5</v>
      </c>
      <c r="L3354" s="53">
        <v>1.2896871000000001E-4</v>
      </c>
      <c r="M3354" s="53">
        <v>1.1865121320000001E-4</v>
      </c>
      <c r="N3354" s="53">
        <v>4.0206342000000001E-7</v>
      </c>
      <c r="O3354" s="54">
        <v>9.766640304200002E-4</v>
      </c>
    </row>
    <row r="3355" spans="1:16" x14ac:dyDescent="0.25">
      <c r="A3355" s="5" t="s">
        <v>226</v>
      </c>
      <c r="B3355" s="4" t="s">
        <v>253</v>
      </c>
      <c r="C3355" s="4" t="s">
        <v>440</v>
      </c>
      <c r="D3355" s="4" t="s">
        <v>8</v>
      </c>
      <c r="E3355" s="4" t="s">
        <v>335</v>
      </c>
      <c r="F3355" s="4" t="s">
        <v>331</v>
      </c>
      <c r="G3355" s="4" t="s">
        <v>326</v>
      </c>
      <c r="H3355" s="4"/>
      <c r="I3355" s="66">
        <v>53.121307100000003</v>
      </c>
      <c r="J3355" s="53">
        <v>30.481535300000001</v>
      </c>
      <c r="K3355" s="53">
        <v>0.17690821099999998</v>
      </c>
      <c r="L3355" s="53">
        <v>1.091105279</v>
      </c>
      <c r="M3355" s="53">
        <v>1.0038168566800001</v>
      </c>
      <c r="N3355" s="53">
        <v>1.93107647E-3</v>
      </c>
      <c r="O3355" s="54">
        <v>7.0751059214999996</v>
      </c>
    </row>
    <row r="3356" spans="1:16" x14ac:dyDescent="0.25">
      <c r="A3356" s="5" t="s">
        <v>226</v>
      </c>
      <c r="B3356" s="4" t="s">
        <v>253</v>
      </c>
      <c r="C3356" s="4" t="s">
        <v>440</v>
      </c>
      <c r="D3356" s="4" t="s">
        <v>9</v>
      </c>
      <c r="E3356" s="4" t="s">
        <v>336</v>
      </c>
      <c r="F3356" s="4" t="s">
        <v>331</v>
      </c>
      <c r="G3356" s="4" t="s">
        <v>326</v>
      </c>
      <c r="H3356" s="4"/>
      <c r="I3356" s="66">
        <v>1.1217935999999999</v>
      </c>
      <c r="J3356" s="53">
        <v>0.10803272999999999</v>
      </c>
      <c r="K3356" s="53">
        <v>1.0590352999999999E-3</v>
      </c>
      <c r="L3356" s="53">
        <v>3.634721E-3</v>
      </c>
      <c r="M3356" s="53">
        <v>3.3439433200000003E-3</v>
      </c>
      <c r="N3356" s="53">
        <v>1.1331341E-5</v>
      </c>
      <c r="O3356" s="54">
        <v>2.4283483680000002E-2</v>
      </c>
    </row>
    <row r="3357" spans="1:16" x14ac:dyDescent="0.25">
      <c r="A3357" s="5" t="s">
        <v>226</v>
      </c>
      <c r="B3357" s="4" t="s">
        <v>253</v>
      </c>
      <c r="C3357" s="4" t="s">
        <v>440</v>
      </c>
      <c r="D3357" s="4" t="s">
        <v>10</v>
      </c>
      <c r="E3357" s="4" t="s">
        <v>337</v>
      </c>
      <c r="F3357" s="4" t="s">
        <v>338</v>
      </c>
      <c r="G3357" s="4" t="s">
        <v>326</v>
      </c>
      <c r="H3357" s="4"/>
      <c r="I3357" s="66">
        <v>2.6141405</v>
      </c>
      <c r="J3357" s="53">
        <v>0.31916955000000002</v>
      </c>
      <c r="K3357" s="53">
        <v>3.1287910000000001E-3</v>
      </c>
      <c r="L3357" s="53">
        <v>1.0738340000000001E-2</v>
      </c>
      <c r="M3357" s="53">
        <v>9.8792728000000017E-3</v>
      </c>
      <c r="N3357" s="53">
        <v>3.3477067000000001E-5</v>
      </c>
      <c r="O3357" s="54">
        <v>7.7219245942000025E-2</v>
      </c>
    </row>
    <row r="3358" spans="1:16" x14ac:dyDescent="0.25">
      <c r="A3358" s="5" t="s">
        <v>226</v>
      </c>
      <c r="B3358" s="4" t="s">
        <v>253</v>
      </c>
      <c r="C3358" s="4" t="s">
        <v>440</v>
      </c>
      <c r="D3358" s="4" t="s">
        <v>11</v>
      </c>
      <c r="E3358" s="4" t="s">
        <v>339</v>
      </c>
      <c r="F3358" s="4" t="s">
        <v>338</v>
      </c>
      <c r="G3358" s="4" t="s">
        <v>326</v>
      </c>
      <c r="H3358" s="4"/>
      <c r="I3358" s="66">
        <v>0.12372755000000001</v>
      </c>
      <c r="J3358" s="53">
        <v>2.5431058999999999E-2</v>
      </c>
      <c r="K3358" s="53">
        <v>2.4929841E-4</v>
      </c>
      <c r="L3358" s="53">
        <v>8.5561844999999998E-4</v>
      </c>
      <c r="M3358" s="53">
        <v>7.8716897399999999E-4</v>
      </c>
      <c r="N3358" s="53">
        <v>2.6674135999999999E-6</v>
      </c>
      <c r="O3358" s="54">
        <v>5.9370505612000007E-3</v>
      </c>
    </row>
    <row r="3359" spans="1:16" x14ac:dyDescent="0.25">
      <c r="A3359" s="5" t="s">
        <v>226</v>
      </c>
      <c r="B3359" s="4" t="s">
        <v>253</v>
      </c>
      <c r="C3359" s="4" t="s">
        <v>440</v>
      </c>
      <c r="D3359" s="4" t="s">
        <v>12</v>
      </c>
      <c r="E3359" s="4" t="s">
        <v>340</v>
      </c>
      <c r="F3359" s="4" t="s">
        <v>341</v>
      </c>
      <c r="G3359" s="4" t="s">
        <v>326</v>
      </c>
      <c r="H3359" s="4"/>
      <c r="I3359" s="66">
        <v>817.14904000000001</v>
      </c>
      <c r="J3359" s="53">
        <v>3.0716278699999999</v>
      </c>
      <c r="K3359" s="53">
        <v>3.2315324700000002E-2</v>
      </c>
      <c r="L3359" s="53">
        <v>0.1057536779</v>
      </c>
      <c r="M3359" s="53">
        <v>9.7293383668E-2</v>
      </c>
      <c r="N3359" s="53">
        <v>3.6073049900000004E-4</v>
      </c>
      <c r="O3359" s="54">
        <v>0.98438958510800001</v>
      </c>
    </row>
    <row r="3360" spans="1:16" x14ac:dyDescent="0.25">
      <c r="A3360" s="5" t="s">
        <v>226</v>
      </c>
      <c r="B3360" s="4" t="s">
        <v>253</v>
      </c>
      <c r="C3360" s="4" t="s">
        <v>440</v>
      </c>
      <c r="D3360" s="4" t="s">
        <v>13</v>
      </c>
      <c r="E3360" s="4" t="s">
        <v>340</v>
      </c>
      <c r="F3360" s="4" t="s">
        <v>342</v>
      </c>
      <c r="G3360" s="4" t="s">
        <v>326</v>
      </c>
      <c r="H3360" s="4"/>
      <c r="I3360" s="66">
        <v>117.67771500000001</v>
      </c>
      <c r="J3360" s="53">
        <v>12.12358592</v>
      </c>
      <c r="K3360" s="53">
        <v>0.13178306349999999</v>
      </c>
      <c r="L3360" s="53">
        <v>0.42326238100000002</v>
      </c>
      <c r="M3360" s="53">
        <v>0.38940139052000006</v>
      </c>
      <c r="N3360" s="53">
        <v>1.44286716E-3</v>
      </c>
      <c r="O3360" s="54">
        <v>3.0139129760099994</v>
      </c>
    </row>
    <row r="3361" spans="1:15" x14ac:dyDescent="0.25">
      <c r="A3361" s="5" t="s">
        <v>226</v>
      </c>
      <c r="B3361" s="4" t="s">
        <v>253</v>
      </c>
      <c r="C3361" s="4" t="s">
        <v>440</v>
      </c>
      <c r="D3361" s="4" t="s">
        <v>14</v>
      </c>
      <c r="E3361" s="4" t="s">
        <v>343</v>
      </c>
      <c r="F3361" s="4" t="s">
        <v>341</v>
      </c>
      <c r="G3361" s="4" t="s">
        <v>326</v>
      </c>
      <c r="H3361" s="4"/>
      <c r="I3361" s="66">
        <v>9228.8662000000004</v>
      </c>
      <c r="J3361" s="53">
        <v>42.575206999999999</v>
      </c>
      <c r="K3361" s="53">
        <v>0.45187761999999998</v>
      </c>
      <c r="L3361" s="53">
        <v>1.4405196</v>
      </c>
      <c r="M3361" s="53">
        <v>1.3252780320000002</v>
      </c>
      <c r="N3361" s="53">
        <v>4.9569486000000003E-3</v>
      </c>
      <c r="O3361" s="54">
        <v>14.927642044200001</v>
      </c>
    </row>
    <row r="3362" spans="1:15" x14ac:dyDescent="0.25">
      <c r="A3362" s="5" t="s">
        <v>226</v>
      </c>
      <c r="B3362" s="4" t="s">
        <v>253</v>
      </c>
      <c r="C3362" s="4" t="s">
        <v>440</v>
      </c>
      <c r="D3362" s="4" t="s">
        <v>15</v>
      </c>
      <c r="E3362" s="4" t="s">
        <v>343</v>
      </c>
      <c r="F3362" s="4" t="s">
        <v>342</v>
      </c>
      <c r="G3362" s="4" t="s">
        <v>326</v>
      </c>
      <c r="H3362" s="4"/>
      <c r="I3362" s="66">
        <v>1113.08583</v>
      </c>
      <c r="J3362" s="53">
        <v>243.91585999999998</v>
      </c>
      <c r="K3362" s="53">
        <v>1.46510695</v>
      </c>
      <c r="L3362" s="53">
        <v>8.7045091899999996</v>
      </c>
      <c r="M3362" s="53">
        <v>8.0081484548000006</v>
      </c>
      <c r="N3362" s="53">
        <v>1.5966469699999999E-2</v>
      </c>
      <c r="O3362" s="54">
        <v>67.261642724600009</v>
      </c>
    </row>
    <row r="3363" spans="1:15" x14ac:dyDescent="0.25">
      <c r="A3363" s="5" t="s">
        <v>226</v>
      </c>
      <c r="B3363" s="4" t="s">
        <v>253</v>
      </c>
      <c r="C3363" s="4" t="s">
        <v>440</v>
      </c>
      <c r="D3363" s="4" t="s">
        <v>16</v>
      </c>
      <c r="E3363" s="4" t="s">
        <v>344</v>
      </c>
      <c r="F3363" s="4" t="s">
        <v>341</v>
      </c>
      <c r="G3363" s="4" t="s">
        <v>326</v>
      </c>
      <c r="H3363" s="4"/>
      <c r="I3363" s="66">
        <v>24368.07</v>
      </c>
      <c r="J3363" s="53">
        <v>54.660851800000003</v>
      </c>
      <c r="K3363" s="53">
        <v>0.63362715000000003</v>
      </c>
      <c r="L3363" s="53">
        <v>2.0782241300000002</v>
      </c>
      <c r="M3363" s="53">
        <v>1.9119661996000001</v>
      </c>
      <c r="N3363" s="53">
        <v>6.8833778999999994E-3</v>
      </c>
      <c r="O3363" s="54">
        <v>18.373635481000001</v>
      </c>
    </row>
    <row r="3364" spans="1:15" x14ac:dyDescent="0.25">
      <c r="A3364" s="5" t="s">
        <v>226</v>
      </c>
      <c r="B3364" s="4" t="s">
        <v>253</v>
      </c>
      <c r="C3364" s="4" t="s">
        <v>440</v>
      </c>
      <c r="D3364" s="4" t="s">
        <v>17</v>
      </c>
      <c r="E3364" s="4" t="s">
        <v>344</v>
      </c>
      <c r="F3364" s="4" t="s">
        <v>342</v>
      </c>
      <c r="G3364" s="4" t="s">
        <v>326</v>
      </c>
      <c r="H3364" s="4"/>
      <c r="I3364" s="66">
        <v>2783.4856999999997</v>
      </c>
      <c r="J3364" s="53">
        <v>133.29495600000001</v>
      </c>
      <c r="K3364" s="53">
        <v>1.2861339899999999</v>
      </c>
      <c r="L3364" s="53">
        <v>4.5441275000000001</v>
      </c>
      <c r="M3364" s="53">
        <v>4.1805973000000005</v>
      </c>
      <c r="N3364" s="53">
        <v>1.4001483E-2</v>
      </c>
      <c r="O3364" s="54">
        <v>34.449638487500003</v>
      </c>
    </row>
    <row r="3365" spans="1:15" x14ac:dyDescent="0.25">
      <c r="A3365" s="5" t="s">
        <v>226</v>
      </c>
      <c r="B3365" s="4" t="s">
        <v>253</v>
      </c>
      <c r="C3365" s="4" t="s">
        <v>440</v>
      </c>
      <c r="D3365" s="4" t="s">
        <v>18</v>
      </c>
      <c r="E3365" s="4" t="s">
        <v>345</v>
      </c>
      <c r="F3365" s="4" t="s">
        <v>341</v>
      </c>
      <c r="G3365" s="4" t="s">
        <v>326</v>
      </c>
      <c r="H3365" s="4"/>
      <c r="I3365" s="66">
        <v>12363.208200000001</v>
      </c>
      <c r="J3365" s="53">
        <v>37.263530899999999</v>
      </c>
      <c r="K3365" s="53">
        <v>0.40509905899999998</v>
      </c>
      <c r="L3365" s="53">
        <v>1.3013856819999998</v>
      </c>
      <c r="M3365" s="53">
        <v>1.19727482744</v>
      </c>
      <c r="N3365" s="53">
        <v>4.4306378099999997E-3</v>
      </c>
      <c r="O3365" s="54">
        <v>11.809749164739999</v>
      </c>
    </row>
    <row r="3366" spans="1:15" x14ac:dyDescent="0.25">
      <c r="A3366" s="5" t="s">
        <v>226</v>
      </c>
      <c r="B3366" s="4" t="s">
        <v>253</v>
      </c>
      <c r="C3366" s="4" t="s">
        <v>440</v>
      </c>
      <c r="D3366" s="4" t="s">
        <v>19</v>
      </c>
      <c r="E3366" s="4" t="s">
        <v>345</v>
      </c>
      <c r="F3366" s="4" t="s">
        <v>342</v>
      </c>
      <c r="G3366" s="4" t="s">
        <v>326</v>
      </c>
      <c r="H3366" s="4"/>
      <c r="I3366" s="66">
        <v>1082.4670100000001</v>
      </c>
      <c r="J3366" s="53">
        <v>148.53632299999998</v>
      </c>
      <c r="K3366" s="53">
        <v>1.19234559</v>
      </c>
      <c r="L3366" s="53">
        <v>5.1668082000000002</v>
      </c>
      <c r="M3366" s="53">
        <v>4.7534635439999997</v>
      </c>
      <c r="N3366" s="53">
        <v>1.3059399100000001E-2</v>
      </c>
      <c r="O3366" s="54">
        <v>34.1064326403</v>
      </c>
    </row>
    <row r="3367" spans="1:15" x14ac:dyDescent="0.25">
      <c r="A3367" s="5" t="s">
        <v>226</v>
      </c>
      <c r="B3367" s="4" t="s">
        <v>253</v>
      </c>
      <c r="C3367" s="4" t="s">
        <v>440</v>
      </c>
      <c r="D3367" s="4" t="s">
        <v>20</v>
      </c>
      <c r="E3367" s="4" t="s">
        <v>346</v>
      </c>
      <c r="F3367" s="4" t="s">
        <v>341</v>
      </c>
      <c r="G3367" s="4" t="s">
        <v>326</v>
      </c>
      <c r="H3367" s="4"/>
      <c r="I3367" s="66">
        <v>8161.8369000000002</v>
      </c>
      <c r="J3367" s="53">
        <v>49.175820999999999</v>
      </c>
      <c r="K3367" s="53">
        <v>0.15767365</v>
      </c>
      <c r="L3367" s="53">
        <v>0.53668293</v>
      </c>
      <c r="M3367" s="53">
        <v>0.49374829560000005</v>
      </c>
      <c r="N3367" s="53">
        <v>2.27750228E-3</v>
      </c>
      <c r="O3367" s="54">
        <v>20.029944435400001</v>
      </c>
    </row>
    <row r="3368" spans="1:15" x14ac:dyDescent="0.25">
      <c r="A3368" s="5" t="s">
        <v>226</v>
      </c>
      <c r="B3368" s="4" t="s">
        <v>253</v>
      </c>
      <c r="C3368" s="4" t="s">
        <v>440</v>
      </c>
      <c r="D3368" s="4" t="s">
        <v>21</v>
      </c>
      <c r="E3368" s="4" t="s">
        <v>346</v>
      </c>
      <c r="F3368" s="4" t="s">
        <v>342</v>
      </c>
      <c r="G3368" s="4" t="s">
        <v>326</v>
      </c>
      <c r="H3368" s="4"/>
      <c r="I3368" s="66">
        <v>859.50200999999993</v>
      </c>
      <c r="J3368" s="53">
        <v>88.033911000000003</v>
      </c>
      <c r="K3368" s="53">
        <v>0.282271677</v>
      </c>
      <c r="L3368" s="53">
        <v>0.9607820199999999</v>
      </c>
      <c r="M3368" s="53">
        <v>0.88391945840000008</v>
      </c>
      <c r="N3368" s="53">
        <v>4.0772704999999998E-3</v>
      </c>
      <c r="O3368" s="54">
        <v>32.828620922200002</v>
      </c>
    </row>
    <row r="3369" spans="1:15" x14ac:dyDescent="0.25">
      <c r="A3369" s="5" t="s">
        <v>226</v>
      </c>
      <c r="B3369" s="4" t="s">
        <v>253</v>
      </c>
      <c r="C3369" s="4" t="s">
        <v>440</v>
      </c>
      <c r="D3369" s="4" t="s">
        <v>22</v>
      </c>
      <c r="E3369" s="4" t="s">
        <v>347</v>
      </c>
      <c r="F3369" s="4" t="s">
        <v>342</v>
      </c>
      <c r="G3369" s="4" t="s">
        <v>326</v>
      </c>
      <c r="H3369" s="4"/>
      <c r="I3369" s="66">
        <v>0.17446313999999999</v>
      </c>
      <c r="J3369" s="53">
        <v>5.2502717999999997E-2</v>
      </c>
      <c r="K3369" s="53">
        <v>5.4833938999999997E-4</v>
      </c>
      <c r="L3369" s="53">
        <v>1.7736392000000001E-3</v>
      </c>
      <c r="M3369" s="53">
        <v>1.6317480640000001E-3</v>
      </c>
      <c r="N3369" s="53">
        <v>5.961891E-6</v>
      </c>
      <c r="O3369" s="54">
        <v>1.10409998232E-2</v>
      </c>
    </row>
    <row r="3370" spans="1:15" x14ac:dyDescent="0.25">
      <c r="A3370" s="5" t="s">
        <v>226</v>
      </c>
      <c r="B3370" s="4" t="s">
        <v>253</v>
      </c>
      <c r="C3370" s="4" t="s">
        <v>440</v>
      </c>
      <c r="D3370" s="4" t="s">
        <v>23</v>
      </c>
      <c r="E3370" s="4" t="s">
        <v>348</v>
      </c>
      <c r="F3370" s="4" t="s">
        <v>349</v>
      </c>
      <c r="G3370" s="4" t="s">
        <v>326</v>
      </c>
      <c r="H3370" s="4"/>
      <c r="I3370" s="66">
        <v>2.9533812E-2</v>
      </c>
      <c r="J3370" s="53">
        <v>5.6076369399999998E-4</v>
      </c>
      <c r="K3370" s="53">
        <v>6.7496693E-6</v>
      </c>
      <c r="L3370" s="53">
        <v>2.2564434500000001E-5</v>
      </c>
      <c r="M3370" s="53">
        <v>2.0759279740000003E-5</v>
      </c>
      <c r="N3370" s="53">
        <v>7.2558429000000001E-8</v>
      </c>
      <c r="O3370" s="54">
        <v>1.40510952126E-4</v>
      </c>
    </row>
    <row r="3371" spans="1:15" x14ac:dyDescent="0.25">
      <c r="A3371" s="5" t="s">
        <v>226</v>
      </c>
      <c r="B3371" s="4" t="s">
        <v>253</v>
      </c>
      <c r="C3371" s="4" t="s">
        <v>440</v>
      </c>
      <c r="D3371" s="4" t="s">
        <v>24</v>
      </c>
      <c r="E3371" s="4" t="s">
        <v>350</v>
      </c>
      <c r="F3371" s="4" t="s">
        <v>351</v>
      </c>
      <c r="G3371" s="4" t="s">
        <v>326</v>
      </c>
      <c r="H3371" s="4"/>
      <c r="I3371" s="66">
        <v>328.77419600000002</v>
      </c>
      <c r="J3371" s="53">
        <v>10.31173837</v>
      </c>
      <c r="K3371" s="53">
        <v>0.107372227</v>
      </c>
      <c r="L3371" s="53">
        <v>0.35205479100000003</v>
      </c>
      <c r="M3371" s="53">
        <v>0.32389040772</v>
      </c>
      <c r="N3371" s="53">
        <v>1.1630049119999999E-3</v>
      </c>
      <c r="O3371" s="54">
        <v>2.9401200611360006</v>
      </c>
    </row>
    <row r="3372" spans="1:15" x14ac:dyDescent="0.25">
      <c r="A3372" s="5" t="s">
        <v>226</v>
      </c>
      <c r="B3372" s="4" t="s">
        <v>253</v>
      </c>
      <c r="C3372" s="4" t="s">
        <v>440</v>
      </c>
      <c r="D3372" s="4" t="s">
        <v>25</v>
      </c>
      <c r="E3372" s="4" t="s">
        <v>352</v>
      </c>
      <c r="F3372" s="4" t="s">
        <v>351</v>
      </c>
      <c r="G3372" s="4" t="s">
        <v>326</v>
      </c>
      <c r="H3372" s="4"/>
      <c r="I3372" s="66">
        <v>1123.759113368</v>
      </c>
      <c r="J3372" s="53">
        <v>67.427444180000009</v>
      </c>
      <c r="K3372" s="53">
        <v>0.73249597200000005</v>
      </c>
      <c r="L3372" s="53">
        <v>2.6039375039000001</v>
      </c>
      <c r="M3372" s="53">
        <v>2.3956225035880001</v>
      </c>
      <c r="N3372" s="53">
        <v>7.7588058320000007E-3</v>
      </c>
      <c r="O3372" s="54">
        <v>20.872235608393996</v>
      </c>
    </row>
    <row r="3373" spans="1:15" x14ac:dyDescent="0.25">
      <c r="A3373" s="5" t="s">
        <v>226</v>
      </c>
      <c r="B3373" s="4" t="s">
        <v>253</v>
      </c>
      <c r="C3373" s="4" t="s">
        <v>440</v>
      </c>
      <c r="D3373" s="4" t="s">
        <v>26</v>
      </c>
      <c r="E3373" s="4" t="s">
        <v>353</v>
      </c>
      <c r="F3373" s="4" t="s">
        <v>351</v>
      </c>
      <c r="G3373" s="4" t="s">
        <v>326</v>
      </c>
      <c r="H3373" s="4"/>
      <c r="I3373" s="66">
        <v>0.18251859000000001</v>
      </c>
      <c r="J3373" s="53">
        <v>2.854106E-2</v>
      </c>
      <c r="K3373" s="53">
        <v>2.7978545E-4</v>
      </c>
      <c r="L3373" s="53">
        <v>9.6025329999999999E-4</v>
      </c>
      <c r="M3373" s="53">
        <v>8.8343303600000006E-4</v>
      </c>
      <c r="N3373" s="53">
        <v>2.9936152000000001E-6</v>
      </c>
      <c r="O3373" s="54">
        <v>7.7768654072000003E-3</v>
      </c>
    </row>
    <row r="3374" spans="1:15" x14ac:dyDescent="0.25">
      <c r="A3374" s="5" t="s">
        <v>226</v>
      </c>
      <c r="B3374" s="4" t="s">
        <v>253</v>
      </c>
      <c r="C3374" s="4" t="s">
        <v>440</v>
      </c>
      <c r="D3374" s="4" t="s">
        <v>27</v>
      </c>
      <c r="E3374" s="4" t="s">
        <v>354</v>
      </c>
      <c r="F3374" s="4" t="s">
        <v>351</v>
      </c>
      <c r="G3374" s="4" t="s">
        <v>326</v>
      </c>
      <c r="H3374" s="4"/>
      <c r="I3374" s="66">
        <v>3.9988182000000001</v>
      </c>
      <c r="J3374" s="53">
        <v>0.44978821000000002</v>
      </c>
      <c r="K3374" s="53">
        <v>4.4092339999999997E-3</v>
      </c>
      <c r="L3374" s="53">
        <v>1.5132957000000001E-2</v>
      </c>
      <c r="M3374" s="53">
        <v>1.3922320440000002E-2</v>
      </c>
      <c r="N3374" s="53">
        <v>4.7177396000000002E-5</v>
      </c>
      <c r="O3374" s="54">
        <v>0.129052082608</v>
      </c>
    </row>
    <row r="3375" spans="1:15" x14ac:dyDescent="0.25">
      <c r="A3375" s="5" t="s">
        <v>226</v>
      </c>
      <c r="B3375" s="4" t="s">
        <v>253</v>
      </c>
      <c r="C3375" s="4" t="s">
        <v>440</v>
      </c>
      <c r="D3375" s="4" t="s">
        <v>28</v>
      </c>
      <c r="E3375" s="4" t="s">
        <v>355</v>
      </c>
      <c r="F3375" s="4" t="s">
        <v>356</v>
      </c>
      <c r="G3375" s="4" t="s">
        <v>326</v>
      </c>
      <c r="H3375" s="4"/>
      <c r="I3375" s="66">
        <v>9.3392178000000006E-2</v>
      </c>
      <c r="J3375" s="53">
        <v>4.0309664000000002E-2</v>
      </c>
      <c r="K3375" s="53">
        <v>2.2164215999999999E-4</v>
      </c>
      <c r="L3375" s="53">
        <v>1.4495286E-3</v>
      </c>
      <c r="M3375" s="53">
        <v>1.3335663120000001E-3</v>
      </c>
      <c r="N3375" s="53">
        <v>2.4258951999999999E-6</v>
      </c>
      <c r="O3375" s="54">
        <v>1.01398893347E-2</v>
      </c>
    </row>
    <row r="3376" spans="1:15" x14ac:dyDescent="0.25">
      <c r="A3376" s="5" t="s">
        <v>226</v>
      </c>
      <c r="B3376" s="4" t="s">
        <v>253</v>
      </c>
      <c r="C3376" s="4" t="s">
        <v>440</v>
      </c>
      <c r="D3376" s="4" t="s">
        <v>29</v>
      </c>
      <c r="E3376" s="4" t="s">
        <v>324</v>
      </c>
      <c r="F3376" s="4" t="s">
        <v>325</v>
      </c>
      <c r="G3376" s="4" t="s">
        <v>357</v>
      </c>
      <c r="H3376" s="4"/>
      <c r="I3376" s="66">
        <v>413.76040999999998</v>
      </c>
      <c r="J3376" s="53">
        <v>25.226897999999998</v>
      </c>
      <c r="K3376" s="53">
        <v>0.45838406999999998</v>
      </c>
      <c r="L3376" s="53">
        <v>4.8366989999999999E-2</v>
      </c>
      <c r="M3376" s="53">
        <v>4.44976308E-2</v>
      </c>
      <c r="N3376" s="53">
        <v>3.8586063000000002E-3</v>
      </c>
      <c r="O3376" s="54">
        <v>2.8306115346430003</v>
      </c>
    </row>
    <row r="3377" spans="1:15" x14ac:dyDescent="0.25">
      <c r="A3377" s="5" t="s">
        <v>226</v>
      </c>
      <c r="B3377" s="4" t="s">
        <v>253</v>
      </c>
      <c r="C3377" s="4" t="s">
        <v>440</v>
      </c>
      <c r="D3377" s="4" t="s">
        <v>30</v>
      </c>
      <c r="E3377" s="4" t="s">
        <v>328</v>
      </c>
      <c r="F3377" s="4" t="s">
        <v>325</v>
      </c>
      <c r="G3377" s="4" t="s">
        <v>357</v>
      </c>
      <c r="H3377" s="4"/>
      <c r="I3377" s="66">
        <v>4075.3552</v>
      </c>
      <c r="J3377" s="53">
        <v>282.56319999999999</v>
      </c>
      <c r="K3377" s="53">
        <v>4.0705342</v>
      </c>
      <c r="L3377" s="53">
        <v>0.47783284999999998</v>
      </c>
      <c r="M3377" s="53">
        <v>0.43960622199999999</v>
      </c>
      <c r="N3377" s="53">
        <v>4.0602915000000003E-2</v>
      </c>
      <c r="O3377" s="54">
        <v>32.03931996883</v>
      </c>
    </row>
    <row r="3378" spans="1:15" x14ac:dyDescent="0.25">
      <c r="A3378" s="5" t="s">
        <v>226</v>
      </c>
      <c r="B3378" s="4" t="s">
        <v>253</v>
      </c>
      <c r="C3378" s="4" t="s">
        <v>440</v>
      </c>
      <c r="D3378" s="4" t="s">
        <v>31</v>
      </c>
      <c r="E3378" s="4" t="s">
        <v>358</v>
      </c>
      <c r="F3378" s="4" t="s">
        <v>325</v>
      </c>
      <c r="G3378" s="4" t="s">
        <v>357</v>
      </c>
      <c r="H3378" s="4"/>
      <c r="I3378" s="66">
        <v>113.26261</v>
      </c>
      <c r="J3378" s="53">
        <v>156.80534</v>
      </c>
      <c r="K3378" s="53">
        <v>1.6750311</v>
      </c>
      <c r="L3378" s="53">
        <v>7.7380410999999996E-2</v>
      </c>
      <c r="M3378" s="53">
        <v>7.1189978119999997E-2</v>
      </c>
      <c r="N3378" s="53">
        <v>1.4189202E-2</v>
      </c>
      <c r="O3378" s="54">
        <v>4.3660650754999999</v>
      </c>
    </row>
    <row r="3379" spans="1:15" x14ac:dyDescent="0.25">
      <c r="A3379" s="5" t="s">
        <v>226</v>
      </c>
      <c r="B3379" s="4" t="s">
        <v>253</v>
      </c>
      <c r="C3379" s="4" t="s">
        <v>440</v>
      </c>
      <c r="D3379" s="4" t="s">
        <v>32</v>
      </c>
      <c r="E3379" s="4" t="s">
        <v>329</v>
      </c>
      <c r="F3379" s="4" t="s">
        <v>325</v>
      </c>
      <c r="G3379" s="4" t="s">
        <v>357</v>
      </c>
      <c r="H3379" s="4"/>
      <c r="I3379" s="66">
        <v>125.10939662000001</v>
      </c>
      <c r="J3379" s="53">
        <v>40.000060262000005</v>
      </c>
      <c r="K3379" s="53">
        <v>0.57115784189500007</v>
      </c>
      <c r="L3379" s="53">
        <v>1.2986418053900002E-2</v>
      </c>
      <c r="M3379" s="53">
        <v>1.1947504609588001E-2</v>
      </c>
      <c r="N3379" s="53">
        <v>2.7669868686600002E-3</v>
      </c>
      <c r="O3379" s="54">
        <v>1.7024580726434488</v>
      </c>
    </row>
    <row r="3380" spans="1:15" x14ac:dyDescent="0.25">
      <c r="A3380" s="5" t="s">
        <v>226</v>
      </c>
      <c r="B3380" s="4" t="s">
        <v>253</v>
      </c>
      <c r="C3380" s="4" t="s">
        <v>440</v>
      </c>
      <c r="D3380" s="4" t="s">
        <v>33</v>
      </c>
      <c r="E3380" s="4" t="s">
        <v>359</v>
      </c>
      <c r="F3380" s="4" t="s">
        <v>331</v>
      </c>
      <c r="G3380" s="4" t="s">
        <v>357</v>
      </c>
      <c r="H3380" s="4"/>
      <c r="I3380" s="66">
        <v>6.9747885000000016</v>
      </c>
      <c r="J3380" s="53">
        <v>6.451801466</v>
      </c>
      <c r="K3380" s="53">
        <v>0.1202791084</v>
      </c>
      <c r="L3380" s="53">
        <v>3.5027656089999999E-3</v>
      </c>
      <c r="M3380" s="53">
        <v>3.2225443602800002E-3</v>
      </c>
      <c r="N3380" s="53">
        <v>6.7276219899999989E-4</v>
      </c>
      <c r="O3380" s="54">
        <v>0.20459414519819002</v>
      </c>
    </row>
    <row r="3381" spans="1:15" x14ac:dyDescent="0.25">
      <c r="A3381" s="5" t="s">
        <v>226</v>
      </c>
      <c r="B3381" s="4" t="s">
        <v>253</v>
      </c>
      <c r="C3381" s="4" t="s">
        <v>440</v>
      </c>
      <c r="D3381" s="4" t="s">
        <v>34</v>
      </c>
      <c r="E3381" s="4" t="s">
        <v>330</v>
      </c>
      <c r="F3381" s="4" t="s">
        <v>331</v>
      </c>
      <c r="G3381" s="4" t="s">
        <v>357</v>
      </c>
      <c r="H3381" s="4"/>
      <c r="I3381" s="66">
        <v>0.27316409000000003</v>
      </c>
      <c r="J3381" s="53">
        <v>5.6661211000000003E-2</v>
      </c>
      <c r="K3381" s="53">
        <v>8.3088921000000005E-4</v>
      </c>
      <c r="L3381" s="53">
        <v>2.2726214000000001E-5</v>
      </c>
      <c r="M3381" s="53">
        <v>2.0908116880000003E-5</v>
      </c>
      <c r="N3381" s="53">
        <v>4.9964797E-6</v>
      </c>
      <c r="O3381" s="54">
        <v>1.8709906650999999E-3</v>
      </c>
    </row>
    <row r="3382" spans="1:15" x14ac:dyDescent="0.25">
      <c r="A3382" s="5" t="s">
        <v>226</v>
      </c>
      <c r="B3382" s="4" t="s">
        <v>253</v>
      </c>
      <c r="C3382" s="4" t="s">
        <v>440</v>
      </c>
      <c r="D3382" s="4" t="s">
        <v>35</v>
      </c>
      <c r="E3382" s="4" t="s">
        <v>332</v>
      </c>
      <c r="F3382" s="4" t="s">
        <v>331</v>
      </c>
      <c r="G3382" s="4" t="s">
        <v>357</v>
      </c>
      <c r="H3382" s="4"/>
      <c r="I3382" s="66">
        <v>80.630747100000008</v>
      </c>
      <c r="J3382" s="53">
        <v>11.7344749</v>
      </c>
      <c r="K3382" s="53">
        <v>0.18871954299999999</v>
      </c>
      <c r="L3382" s="53">
        <v>1.4104330390000001E-2</v>
      </c>
      <c r="M3382" s="53">
        <v>1.2975983958800001E-2</v>
      </c>
      <c r="N3382" s="53">
        <v>1.2301818099999999E-3</v>
      </c>
      <c r="O3382" s="54">
        <v>0.70884263359800026</v>
      </c>
    </row>
    <row r="3383" spans="1:15" x14ac:dyDescent="0.25">
      <c r="A3383" s="5" t="s">
        <v>226</v>
      </c>
      <c r="B3383" s="4" t="s">
        <v>253</v>
      </c>
      <c r="C3383" s="4" t="s">
        <v>440</v>
      </c>
      <c r="D3383" s="4" t="s">
        <v>36</v>
      </c>
      <c r="E3383" s="4" t="s">
        <v>360</v>
      </c>
      <c r="F3383" s="4" t="s">
        <v>331</v>
      </c>
      <c r="G3383" s="4" t="s">
        <v>357</v>
      </c>
      <c r="H3383" s="4"/>
      <c r="I3383" s="66">
        <v>7.907188360000001</v>
      </c>
      <c r="J3383" s="53">
        <v>11.334682132999999</v>
      </c>
      <c r="K3383" s="53">
        <v>0.17457649249999999</v>
      </c>
      <c r="L3383" s="53">
        <v>5.8878709899999994E-3</v>
      </c>
      <c r="M3383" s="53">
        <v>5.4168413108000016E-3</v>
      </c>
      <c r="N3383" s="53">
        <v>1.1825080589999998E-3</v>
      </c>
      <c r="O3383" s="54">
        <v>0.325931707934</v>
      </c>
    </row>
    <row r="3384" spans="1:15" x14ac:dyDescent="0.25">
      <c r="A3384" s="5" t="s">
        <v>226</v>
      </c>
      <c r="B3384" s="4" t="s">
        <v>253</v>
      </c>
      <c r="C3384" s="4" t="s">
        <v>440</v>
      </c>
      <c r="D3384" s="4" t="s">
        <v>37</v>
      </c>
      <c r="E3384" s="4" t="s">
        <v>333</v>
      </c>
      <c r="F3384" s="4" t="s">
        <v>331</v>
      </c>
      <c r="G3384" s="4" t="s">
        <v>357</v>
      </c>
      <c r="H3384" s="4"/>
      <c r="I3384" s="66">
        <v>84.473255241000004</v>
      </c>
      <c r="J3384" s="53">
        <v>24.975074515999996</v>
      </c>
      <c r="K3384" s="53">
        <v>0.39080241609999999</v>
      </c>
      <c r="L3384" s="53">
        <v>1.6873611892999997E-2</v>
      </c>
      <c r="M3384" s="53">
        <v>1.552372294156E-2</v>
      </c>
      <c r="N3384" s="53">
        <v>2.3438552822999999E-3</v>
      </c>
      <c r="O3384" s="54">
        <v>1.0465922398579</v>
      </c>
    </row>
    <row r="3385" spans="1:15" x14ac:dyDescent="0.25">
      <c r="A3385" s="5" t="s">
        <v>226</v>
      </c>
      <c r="B3385" s="4" t="s">
        <v>253</v>
      </c>
      <c r="C3385" s="4" t="s">
        <v>440</v>
      </c>
      <c r="D3385" s="4" t="s">
        <v>38</v>
      </c>
      <c r="E3385" s="4" t="s">
        <v>361</v>
      </c>
      <c r="F3385" s="4" t="s">
        <v>331</v>
      </c>
      <c r="G3385" s="4" t="s">
        <v>357</v>
      </c>
      <c r="H3385" s="4"/>
      <c r="I3385" s="66">
        <v>15.515720049999999</v>
      </c>
      <c r="J3385" s="53">
        <v>10.348855755000001</v>
      </c>
      <c r="K3385" s="53">
        <v>0.14806528799999999</v>
      </c>
      <c r="L3385" s="53">
        <v>7.3237246510000006E-3</v>
      </c>
      <c r="M3385" s="53">
        <v>6.7378266789199998E-3</v>
      </c>
      <c r="N3385" s="53">
        <v>9.8587115399999996E-4</v>
      </c>
      <c r="O3385" s="54">
        <v>0.40471422057446704</v>
      </c>
    </row>
    <row r="3386" spans="1:15" x14ac:dyDescent="0.25">
      <c r="A3386" s="5" t="s">
        <v>226</v>
      </c>
      <c r="B3386" s="4" t="s">
        <v>253</v>
      </c>
      <c r="C3386" s="4" t="s">
        <v>440</v>
      </c>
      <c r="D3386" s="4" t="s">
        <v>39</v>
      </c>
      <c r="E3386" s="4" t="s">
        <v>334</v>
      </c>
      <c r="F3386" s="4" t="s">
        <v>331</v>
      </c>
      <c r="G3386" s="4" t="s">
        <v>357</v>
      </c>
      <c r="H3386" s="4"/>
      <c r="I3386" s="66">
        <v>1.1181518340000001</v>
      </c>
      <c r="J3386" s="53">
        <v>0.51381823900000001</v>
      </c>
      <c r="K3386" s="53">
        <v>7.5057732700000001E-3</v>
      </c>
      <c r="L3386" s="53">
        <v>5.1111361099999994E-4</v>
      </c>
      <c r="M3386" s="53">
        <v>4.7022452212E-4</v>
      </c>
      <c r="N3386" s="53">
        <v>5.0739616000000008E-5</v>
      </c>
      <c r="O3386" s="54">
        <v>2.4026225558330002E-2</v>
      </c>
    </row>
    <row r="3387" spans="1:15" x14ac:dyDescent="0.25">
      <c r="A3387" s="5" t="s">
        <v>226</v>
      </c>
      <c r="B3387" s="4" t="s">
        <v>253</v>
      </c>
      <c r="C3387" s="4" t="s">
        <v>440</v>
      </c>
      <c r="D3387" s="4" t="s">
        <v>40</v>
      </c>
      <c r="E3387" s="4" t="s">
        <v>362</v>
      </c>
      <c r="F3387" s="4" t="s">
        <v>331</v>
      </c>
      <c r="G3387" s="4" t="s">
        <v>357</v>
      </c>
      <c r="H3387" s="4"/>
      <c r="I3387" s="66">
        <v>24.606619874000003</v>
      </c>
      <c r="J3387" s="53">
        <v>19.209657832600001</v>
      </c>
      <c r="K3387" s="53">
        <v>0.37609645301600003</v>
      </c>
      <c r="L3387" s="53">
        <v>1.4861023188E-2</v>
      </c>
      <c r="M3387" s="53">
        <v>1.367214133296E-2</v>
      </c>
      <c r="N3387" s="53">
        <v>2.0768362133399996E-3</v>
      </c>
      <c r="O3387" s="54">
        <v>0.76270683086029001</v>
      </c>
    </row>
    <row r="3388" spans="1:15" x14ac:dyDescent="0.25">
      <c r="A3388" s="5" t="s">
        <v>226</v>
      </c>
      <c r="B3388" s="4" t="s">
        <v>253</v>
      </c>
      <c r="C3388" s="4" t="s">
        <v>440</v>
      </c>
      <c r="D3388" s="4" t="s">
        <v>41</v>
      </c>
      <c r="E3388" s="4" t="s">
        <v>363</v>
      </c>
      <c r="F3388" s="4" t="s">
        <v>331</v>
      </c>
      <c r="G3388" s="4" t="s">
        <v>357</v>
      </c>
      <c r="H3388" s="4"/>
      <c r="I3388" s="66">
        <v>81.883678100000012</v>
      </c>
      <c r="J3388" s="53">
        <v>5.8805286829999988</v>
      </c>
      <c r="K3388" s="53">
        <v>0.1599200167</v>
      </c>
      <c r="L3388" s="53">
        <v>8.2427097200000014E-3</v>
      </c>
      <c r="M3388" s="53">
        <v>7.5832929424000019E-3</v>
      </c>
      <c r="N3388" s="53">
        <v>7.0582153939999996E-4</v>
      </c>
      <c r="O3388" s="54">
        <v>0.4322433469790099</v>
      </c>
    </row>
    <row r="3389" spans="1:15" x14ac:dyDescent="0.25">
      <c r="A3389" s="5" t="s">
        <v>226</v>
      </c>
      <c r="B3389" s="4" t="s">
        <v>253</v>
      </c>
      <c r="C3389" s="4" t="s">
        <v>440</v>
      </c>
      <c r="D3389" s="4" t="s">
        <v>42</v>
      </c>
      <c r="E3389" s="4" t="s">
        <v>335</v>
      </c>
      <c r="F3389" s="4" t="s">
        <v>331</v>
      </c>
      <c r="G3389" s="4" t="s">
        <v>357</v>
      </c>
      <c r="H3389" s="4"/>
      <c r="I3389" s="66">
        <v>30.302998699999996</v>
      </c>
      <c r="J3389" s="53">
        <v>44.453232380000003</v>
      </c>
      <c r="K3389" s="53">
        <v>0.53022866099999999</v>
      </c>
      <c r="L3389" s="53">
        <v>2.2786601060000002E-2</v>
      </c>
      <c r="M3389" s="53">
        <v>2.09636729752E-2</v>
      </c>
      <c r="N3389" s="53">
        <v>4.33041778E-3</v>
      </c>
      <c r="O3389" s="54">
        <v>1.1730494093874999</v>
      </c>
    </row>
    <row r="3390" spans="1:15" x14ac:dyDescent="0.25">
      <c r="A3390" s="5" t="s">
        <v>226</v>
      </c>
      <c r="B3390" s="4" t="s">
        <v>253</v>
      </c>
      <c r="C3390" s="4" t="s">
        <v>440</v>
      </c>
      <c r="D3390" s="4" t="s">
        <v>43</v>
      </c>
      <c r="E3390" s="4" t="s">
        <v>364</v>
      </c>
      <c r="F3390" s="4" t="s">
        <v>331</v>
      </c>
      <c r="G3390" s="4" t="s">
        <v>357</v>
      </c>
      <c r="H3390" s="4"/>
      <c r="I3390" s="66">
        <v>194.35809369999998</v>
      </c>
      <c r="J3390" s="53">
        <v>24.673868624000001</v>
      </c>
      <c r="K3390" s="53">
        <v>0.36021882821000001</v>
      </c>
      <c r="L3390" s="53">
        <v>1.4996917334E-2</v>
      </c>
      <c r="M3390" s="53">
        <v>1.379716394728E-2</v>
      </c>
      <c r="N3390" s="53">
        <v>2.0791882146000001E-3</v>
      </c>
      <c r="O3390" s="54">
        <v>1.2474020642876211</v>
      </c>
    </row>
    <row r="3391" spans="1:15" x14ac:dyDescent="0.25">
      <c r="A3391" s="5" t="s">
        <v>226</v>
      </c>
      <c r="B3391" s="4" t="s">
        <v>253</v>
      </c>
      <c r="C3391" s="4" t="s">
        <v>440</v>
      </c>
      <c r="D3391" s="4" t="s">
        <v>44</v>
      </c>
      <c r="E3391" s="4" t="s">
        <v>365</v>
      </c>
      <c r="F3391" s="4" t="s">
        <v>331</v>
      </c>
      <c r="G3391" s="4" t="s">
        <v>357</v>
      </c>
      <c r="H3391" s="4"/>
      <c r="I3391" s="66">
        <v>0.82677655920000004</v>
      </c>
      <c r="J3391" s="53">
        <v>0.96107210509999996</v>
      </c>
      <c r="K3391" s="53">
        <v>6.8959631879999997E-2</v>
      </c>
      <c r="L3391" s="53">
        <v>6.5098776749999998E-4</v>
      </c>
      <c r="M3391" s="53">
        <v>5.9890874610000013E-4</v>
      </c>
      <c r="N3391" s="53">
        <v>1.693012627E-4</v>
      </c>
      <c r="O3391" s="54">
        <v>4.3601133643461402E-2</v>
      </c>
    </row>
    <row r="3392" spans="1:15" x14ac:dyDescent="0.25">
      <c r="A3392" s="5" t="s">
        <v>226</v>
      </c>
      <c r="B3392" s="4" t="s">
        <v>253</v>
      </c>
      <c r="C3392" s="4" t="s">
        <v>440</v>
      </c>
      <c r="D3392" s="4" t="s">
        <v>45</v>
      </c>
      <c r="E3392" s="4" t="s">
        <v>336</v>
      </c>
      <c r="F3392" s="4" t="s">
        <v>331</v>
      </c>
      <c r="G3392" s="4" t="s">
        <v>357</v>
      </c>
      <c r="H3392" s="4"/>
      <c r="I3392" s="66">
        <v>5.2811725730000001</v>
      </c>
      <c r="J3392" s="53">
        <v>2.85200809</v>
      </c>
      <c r="K3392" s="53">
        <v>4.82142734E-2</v>
      </c>
      <c r="L3392" s="53">
        <v>1.900269064E-3</v>
      </c>
      <c r="M3392" s="53">
        <v>1.7482475388800002E-3</v>
      </c>
      <c r="N3392" s="53">
        <v>2.7928722900000003E-4</v>
      </c>
      <c r="O3392" s="54">
        <v>0.1057022216625</v>
      </c>
    </row>
    <row r="3393" spans="1:15" x14ac:dyDescent="0.25">
      <c r="A3393" s="5" t="s">
        <v>226</v>
      </c>
      <c r="B3393" s="4" t="s">
        <v>253</v>
      </c>
      <c r="C3393" s="4" t="s">
        <v>440</v>
      </c>
      <c r="D3393" s="4" t="s">
        <v>46</v>
      </c>
      <c r="E3393" s="4" t="s">
        <v>366</v>
      </c>
      <c r="F3393" s="4" t="s">
        <v>331</v>
      </c>
      <c r="G3393" s="4" t="s">
        <v>357</v>
      </c>
      <c r="H3393" s="4"/>
      <c r="I3393" s="66">
        <v>0.77578607090000007</v>
      </c>
      <c r="J3393" s="53">
        <v>1.0524609881</v>
      </c>
      <c r="K3393" s="53">
        <v>9.285763766000002E-2</v>
      </c>
      <c r="L3393" s="53">
        <v>1.0024881126E-3</v>
      </c>
      <c r="M3393" s="53">
        <v>9.2228906359200001E-4</v>
      </c>
      <c r="N3393" s="53">
        <v>2.6126361840000001E-4</v>
      </c>
      <c r="O3393" s="54">
        <v>5.0537501687728012E-2</v>
      </c>
    </row>
    <row r="3394" spans="1:15" x14ac:dyDescent="0.25">
      <c r="A3394" s="5" t="s">
        <v>226</v>
      </c>
      <c r="B3394" s="4" t="s">
        <v>253</v>
      </c>
      <c r="C3394" s="4" t="s">
        <v>440</v>
      </c>
      <c r="D3394" s="4" t="s">
        <v>47</v>
      </c>
      <c r="E3394" s="4" t="s">
        <v>367</v>
      </c>
      <c r="F3394" s="4" t="s">
        <v>331</v>
      </c>
      <c r="G3394" s="4" t="s">
        <v>357</v>
      </c>
      <c r="H3394" s="4"/>
      <c r="I3394" s="66">
        <v>1.24198578</v>
      </c>
      <c r="J3394" s="53">
        <v>1.7009562441000001</v>
      </c>
      <c r="K3394" s="53">
        <v>0.15299846980999998</v>
      </c>
      <c r="L3394" s="53">
        <v>2.4583628279999997E-3</v>
      </c>
      <c r="M3394" s="53">
        <v>2.2616938017599999E-3</v>
      </c>
      <c r="N3394" s="53">
        <v>6.1609979649999991E-4</v>
      </c>
      <c r="O3394" s="54">
        <v>7.8857659411774597E-2</v>
      </c>
    </row>
    <row r="3395" spans="1:15" x14ac:dyDescent="0.25">
      <c r="A3395" s="5" t="s">
        <v>226</v>
      </c>
      <c r="B3395" s="4" t="s">
        <v>253</v>
      </c>
      <c r="C3395" s="4" t="s">
        <v>440</v>
      </c>
      <c r="D3395" s="4" t="s">
        <v>48</v>
      </c>
      <c r="E3395" s="4" t="s">
        <v>368</v>
      </c>
      <c r="F3395" s="4" t="s">
        <v>331</v>
      </c>
      <c r="G3395" s="4" t="s">
        <v>357</v>
      </c>
      <c r="H3395" s="4"/>
      <c r="I3395" s="66">
        <v>6.4430318479999995</v>
      </c>
      <c r="J3395" s="53">
        <v>15.334196739900001</v>
      </c>
      <c r="K3395" s="53">
        <v>0.20893028082000001</v>
      </c>
      <c r="L3395" s="53">
        <v>6.9333175859999999E-3</v>
      </c>
      <c r="M3395" s="53">
        <v>6.3786521791200004E-3</v>
      </c>
      <c r="N3395" s="53">
        <v>1.4225978613000003E-3</v>
      </c>
      <c r="O3395" s="54">
        <v>0.41933335147938999</v>
      </c>
    </row>
    <row r="3396" spans="1:15" x14ac:dyDescent="0.25">
      <c r="A3396" s="5" t="s">
        <v>226</v>
      </c>
      <c r="B3396" s="4" t="s">
        <v>253</v>
      </c>
      <c r="C3396" s="4" t="s">
        <v>440</v>
      </c>
      <c r="D3396" s="4" t="s">
        <v>49</v>
      </c>
      <c r="E3396" s="4" t="s">
        <v>369</v>
      </c>
      <c r="F3396" s="4" t="s">
        <v>331</v>
      </c>
      <c r="G3396" s="4" t="s">
        <v>357</v>
      </c>
      <c r="H3396" s="4"/>
      <c r="I3396" s="66">
        <v>7.9217587100000006</v>
      </c>
      <c r="J3396" s="53">
        <v>7.5001194199999999</v>
      </c>
      <c r="K3396" s="53">
        <v>0.29391068550000005</v>
      </c>
      <c r="L3396" s="53">
        <v>4.1114177290000001E-3</v>
      </c>
      <c r="M3396" s="53">
        <v>3.7825043106800007E-3</v>
      </c>
      <c r="N3396" s="53">
        <v>9.9338924400000001E-4</v>
      </c>
      <c r="O3396" s="54">
        <v>0.2719714331034</v>
      </c>
    </row>
    <row r="3397" spans="1:15" x14ac:dyDescent="0.25">
      <c r="A3397" s="5" t="s">
        <v>226</v>
      </c>
      <c r="B3397" s="4" t="s">
        <v>253</v>
      </c>
      <c r="C3397" s="4" t="s">
        <v>440</v>
      </c>
      <c r="D3397" s="4" t="s">
        <v>50</v>
      </c>
      <c r="E3397" s="4" t="s">
        <v>370</v>
      </c>
      <c r="F3397" s="4" t="s">
        <v>331</v>
      </c>
      <c r="G3397" s="4" t="s">
        <v>357</v>
      </c>
      <c r="H3397" s="4"/>
      <c r="I3397" s="66">
        <v>22.865652658000002</v>
      </c>
      <c r="J3397" s="53">
        <v>4.0064966159999997</v>
      </c>
      <c r="K3397" s="53">
        <v>6.0617312100000008E-2</v>
      </c>
      <c r="L3397" s="53">
        <v>1.8171786050000002E-3</v>
      </c>
      <c r="M3397" s="53">
        <v>1.6718043166000002E-3</v>
      </c>
      <c r="N3397" s="53">
        <v>3.2486626119999999E-4</v>
      </c>
      <c r="O3397" s="54">
        <v>0.17870655939735861</v>
      </c>
    </row>
    <row r="3398" spans="1:15" x14ac:dyDescent="0.25">
      <c r="A3398" s="5" t="s">
        <v>226</v>
      </c>
      <c r="B3398" s="4" t="s">
        <v>253</v>
      </c>
      <c r="C3398" s="4" t="s">
        <v>440</v>
      </c>
      <c r="D3398" s="4" t="s">
        <v>51</v>
      </c>
      <c r="E3398" s="4" t="s">
        <v>371</v>
      </c>
      <c r="F3398" s="4" t="s">
        <v>331</v>
      </c>
      <c r="G3398" s="4" t="s">
        <v>357</v>
      </c>
      <c r="H3398" s="4"/>
      <c r="I3398" s="66">
        <v>0.51354847400000003</v>
      </c>
      <c r="J3398" s="53">
        <v>1.1685208820000001</v>
      </c>
      <c r="K3398" s="53">
        <v>0.10894516036</v>
      </c>
      <c r="L3398" s="53">
        <v>8.5494127690000001E-4</v>
      </c>
      <c r="M3398" s="53">
        <v>7.8654597474800002E-4</v>
      </c>
      <c r="N3398" s="53">
        <v>2.3349489489999999E-4</v>
      </c>
      <c r="O3398" s="54">
        <v>5.9561033229620003E-2</v>
      </c>
    </row>
    <row r="3399" spans="1:15" x14ac:dyDescent="0.25">
      <c r="A3399" s="5" t="s">
        <v>226</v>
      </c>
      <c r="B3399" s="4" t="s">
        <v>253</v>
      </c>
      <c r="C3399" s="4" t="s">
        <v>440</v>
      </c>
      <c r="D3399" s="4" t="s">
        <v>52</v>
      </c>
      <c r="E3399" s="4" t="s">
        <v>372</v>
      </c>
      <c r="F3399" s="4" t="s">
        <v>338</v>
      </c>
      <c r="G3399" s="4" t="s">
        <v>357</v>
      </c>
      <c r="H3399" s="4"/>
      <c r="I3399" s="66">
        <v>28.72539694</v>
      </c>
      <c r="J3399" s="53">
        <v>31.535703569999999</v>
      </c>
      <c r="K3399" s="53">
        <v>1.8757428160999998</v>
      </c>
      <c r="L3399" s="53">
        <v>1.594784699E-2</v>
      </c>
      <c r="M3399" s="53">
        <v>1.4672019230800002E-2</v>
      </c>
      <c r="N3399" s="53">
        <v>4.0182450329999996E-3</v>
      </c>
      <c r="O3399" s="54">
        <v>1.3571962571375</v>
      </c>
    </row>
    <row r="3400" spans="1:15" x14ac:dyDescent="0.25">
      <c r="A3400" s="5" t="s">
        <v>226</v>
      </c>
      <c r="B3400" s="4" t="s">
        <v>253</v>
      </c>
      <c r="C3400" s="4" t="s">
        <v>440</v>
      </c>
      <c r="D3400" s="4" t="s">
        <v>53</v>
      </c>
      <c r="E3400" s="4" t="s">
        <v>373</v>
      </c>
      <c r="F3400" s="4" t="s">
        <v>338</v>
      </c>
      <c r="G3400" s="4" t="s">
        <v>357</v>
      </c>
      <c r="H3400" s="4"/>
      <c r="I3400" s="66">
        <v>16.125820530999999</v>
      </c>
      <c r="J3400" s="53">
        <v>46.06333463</v>
      </c>
      <c r="K3400" s="53">
        <v>4.0983550730000005</v>
      </c>
      <c r="L3400" s="53">
        <v>4.9997835099999999E-2</v>
      </c>
      <c r="M3400" s="53">
        <v>4.5998008292000001E-2</v>
      </c>
      <c r="N3400" s="53">
        <v>1.2536320823E-2</v>
      </c>
      <c r="O3400" s="54">
        <v>2.0952569655344004</v>
      </c>
    </row>
    <row r="3401" spans="1:15" x14ac:dyDescent="0.25">
      <c r="A3401" s="5" t="s">
        <v>226</v>
      </c>
      <c r="B3401" s="4" t="s">
        <v>253</v>
      </c>
      <c r="C3401" s="4" t="s">
        <v>440</v>
      </c>
      <c r="D3401" s="4" t="s">
        <v>54</v>
      </c>
      <c r="E3401" s="4" t="s">
        <v>337</v>
      </c>
      <c r="F3401" s="4" t="s">
        <v>338</v>
      </c>
      <c r="G3401" s="4" t="s">
        <v>357</v>
      </c>
      <c r="H3401" s="4"/>
      <c r="I3401" s="66">
        <v>16.7412889302</v>
      </c>
      <c r="J3401" s="53">
        <v>18.228303875999998</v>
      </c>
      <c r="K3401" s="53">
        <v>0.5617961828000001</v>
      </c>
      <c r="L3401" s="53">
        <v>1.6616580637000004E-2</v>
      </c>
      <c r="M3401" s="53">
        <v>1.5287254186040001E-2</v>
      </c>
      <c r="N3401" s="53">
        <v>3.0877924514999999E-3</v>
      </c>
      <c r="O3401" s="54">
        <v>0.69627587423611015</v>
      </c>
    </row>
    <row r="3402" spans="1:15" x14ac:dyDescent="0.25">
      <c r="A3402" s="5" t="s">
        <v>226</v>
      </c>
      <c r="B3402" s="4" t="s">
        <v>253</v>
      </c>
      <c r="C3402" s="4" t="s">
        <v>440</v>
      </c>
      <c r="D3402" s="4" t="s">
        <v>55</v>
      </c>
      <c r="E3402" s="4" t="s">
        <v>339</v>
      </c>
      <c r="F3402" s="4" t="s">
        <v>338</v>
      </c>
      <c r="G3402" s="4" t="s">
        <v>357</v>
      </c>
      <c r="H3402" s="4"/>
      <c r="I3402" s="66">
        <v>70.445396092400003</v>
      </c>
      <c r="J3402" s="53">
        <v>51.320821359</v>
      </c>
      <c r="K3402" s="53">
        <v>0.89622095960000003</v>
      </c>
      <c r="L3402" s="53">
        <v>6.9533213654000017E-2</v>
      </c>
      <c r="M3402" s="53">
        <v>6.3970556561679992E-2</v>
      </c>
      <c r="N3402" s="53">
        <v>5.5745118102999997E-3</v>
      </c>
      <c r="O3402" s="54">
        <v>3.1916509341984001</v>
      </c>
    </row>
    <row r="3403" spans="1:15" x14ac:dyDescent="0.25">
      <c r="A3403" s="5" t="s">
        <v>226</v>
      </c>
      <c r="B3403" s="4" t="s">
        <v>253</v>
      </c>
      <c r="C3403" s="4" t="s">
        <v>440</v>
      </c>
      <c r="D3403" s="4" t="s">
        <v>56</v>
      </c>
      <c r="E3403" s="4" t="s">
        <v>374</v>
      </c>
      <c r="F3403" s="4" t="s">
        <v>338</v>
      </c>
      <c r="G3403" s="4" t="s">
        <v>357</v>
      </c>
      <c r="H3403" s="4"/>
      <c r="I3403" s="66">
        <v>1.6655632439999999</v>
      </c>
      <c r="J3403" s="53">
        <v>2.2797231554000001</v>
      </c>
      <c r="K3403" s="53">
        <v>0.11943003450600001</v>
      </c>
      <c r="L3403" s="53">
        <v>1.1465341136000001E-3</v>
      </c>
      <c r="M3403" s="53">
        <v>1.054811384512E-3</v>
      </c>
      <c r="N3403" s="53">
        <v>2.8139584680000001E-4</v>
      </c>
      <c r="O3403" s="54">
        <v>9.2419969651579989E-2</v>
      </c>
    </row>
    <row r="3404" spans="1:15" x14ac:dyDescent="0.25">
      <c r="A3404" s="5" t="s">
        <v>226</v>
      </c>
      <c r="B3404" s="4" t="s">
        <v>253</v>
      </c>
      <c r="C3404" s="4" t="s">
        <v>440</v>
      </c>
      <c r="D3404" s="4" t="s">
        <v>57</v>
      </c>
      <c r="E3404" s="4" t="s">
        <v>375</v>
      </c>
      <c r="F3404" s="4" t="s">
        <v>338</v>
      </c>
      <c r="G3404" s="4" t="s">
        <v>357</v>
      </c>
      <c r="H3404" s="4"/>
      <c r="I3404" s="66">
        <v>0.83829872700000008</v>
      </c>
      <c r="J3404" s="53">
        <v>1.285190864</v>
      </c>
      <c r="K3404" s="53">
        <v>1.8095702119999998E-2</v>
      </c>
      <c r="L3404" s="53">
        <v>5.4509261060000009E-4</v>
      </c>
      <c r="M3404" s="53">
        <v>5.0148520175200006E-4</v>
      </c>
      <c r="N3404" s="53">
        <v>1.1371046689999999E-4</v>
      </c>
      <c r="O3404" s="54">
        <v>4.1340776432090005E-2</v>
      </c>
    </row>
    <row r="3405" spans="1:15" x14ac:dyDescent="0.25">
      <c r="A3405" s="5" t="s">
        <v>226</v>
      </c>
      <c r="B3405" s="4" t="s">
        <v>253</v>
      </c>
      <c r="C3405" s="4" t="s">
        <v>440</v>
      </c>
      <c r="D3405" s="4" t="s">
        <v>58</v>
      </c>
      <c r="E3405" s="4" t="s">
        <v>376</v>
      </c>
      <c r="F3405" s="4" t="s">
        <v>338</v>
      </c>
      <c r="G3405" s="4" t="s">
        <v>357</v>
      </c>
      <c r="H3405" s="4"/>
      <c r="I3405" s="66">
        <v>1.0754779387</v>
      </c>
      <c r="J3405" s="53">
        <v>1.4874469278</v>
      </c>
      <c r="K3405" s="53">
        <v>0.14153775965000001</v>
      </c>
      <c r="L3405" s="53">
        <v>5.1639826919999991E-3</v>
      </c>
      <c r="M3405" s="53">
        <v>4.7508640766400004E-3</v>
      </c>
      <c r="N3405" s="53">
        <v>1.2248012444999999E-3</v>
      </c>
      <c r="O3405" s="54">
        <v>6.7194562620910003E-2</v>
      </c>
    </row>
    <row r="3406" spans="1:15" x14ac:dyDescent="0.25">
      <c r="A3406" s="5" t="s">
        <v>226</v>
      </c>
      <c r="B3406" s="4" t="s">
        <v>253</v>
      </c>
      <c r="C3406" s="4" t="s">
        <v>440</v>
      </c>
      <c r="D3406" s="4" t="s">
        <v>59</v>
      </c>
      <c r="E3406" s="4" t="s">
        <v>377</v>
      </c>
      <c r="F3406" s="4" t="s">
        <v>341</v>
      </c>
      <c r="G3406" s="4" t="s">
        <v>357</v>
      </c>
      <c r="H3406" s="4"/>
      <c r="I3406" s="66">
        <v>57874.165688999994</v>
      </c>
      <c r="J3406" s="53">
        <v>739.11645118999991</v>
      </c>
      <c r="K3406" s="53">
        <v>9.819834975700001</v>
      </c>
      <c r="L3406" s="53">
        <v>0.7839054016</v>
      </c>
      <c r="M3406" s="53">
        <v>0.72119296947199996</v>
      </c>
      <c r="N3406" s="53">
        <v>6.0754984348000002E-2</v>
      </c>
      <c r="O3406" s="54">
        <v>84.828750704632199</v>
      </c>
    </row>
    <row r="3407" spans="1:15" x14ac:dyDescent="0.25">
      <c r="A3407" s="5" t="s">
        <v>226</v>
      </c>
      <c r="B3407" s="4" t="s">
        <v>253</v>
      </c>
      <c r="C3407" s="4" t="s">
        <v>440</v>
      </c>
      <c r="D3407" s="4" t="s">
        <v>60</v>
      </c>
      <c r="E3407" s="4" t="s">
        <v>377</v>
      </c>
      <c r="F3407" s="4" t="s">
        <v>342</v>
      </c>
      <c r="G3407" s="4" t="s">
        <v>357</v>
      </c>
      <c r="H3407" s="4"/>
      <c r="I3407" s="66">
        <v>2319.5705333799997</v>
      </c>
      <c r="J3407" s="53">
        <v>329.85561982000002</v>
      </c>
      <c r="K3407" s="53">
        <v>5.7763444212000001</v>
      </c>
      <c r="L3407" s="53">
        <v>0.63683415216899997</v>
      </c>
      <c r="M3407" s="53">
        <v>0.58588741999547989</v>
      </c>
      <c r="N3407" s="53">
        <v>3.9755984731000005E-2</v>
      </c>
      <c r="O3407" s="54">
        <v>35.458078841346001</v>
      </c>
    </row>
    <row r="3408" spans="1:15" x14ac:dyDescent="0.25">
      <c r="A3408" s="5" t="s">
        <v>226</v>
      </c>
      <c r="B3408" s="4" t="s">
        <v>253</v>
      </c>
      <c r="C3408" s="4" t="s">
        <v>440</v>
      </c>
      <c r="D3408" s="4" t="s">
        <v>61</v>
      </c>
      <c r="E3408" s="4" t="s">
        <v>340</v>
      </c>
      <c r="F3408" s="4" t="s">
        <v>341</v>
      </c>
      <c r="G3408" s="4" t="s">
        <v>357</v>
      </c>
      <c r="H3408" s="4"/>
      <c r="I3408" s="66">
        <v>5083.8467000000001</v>
      </c>
      <c r="J3408" s="53">
        <v>62.017391000000003</v>
      </c>
      <c r="K3408" s="53">
        <v>0.82549399000000001</v>
      </c>
      <c r="L3408" s="53">
        <v>6.6676347999999996E-2</v>
      </c>
      <c r="M3408" s="53">
        <v>6.1342240159999999E-2</v>
      </c>
      <c r="N3408" s="53">
        <v>5.1024490999999998E-3</v>
      </c>
      <c r="O3408" s="54">
        <v>7.2012612187999991</v>
      </c>
    </row>
    <row r="3409" spans="1:15" x14ac:dyDescent="0.25">
      <c r="A3409" s="5" t="s">
        <v>226</v>
      </c>
      <c r="B3409" s="4" t="s">
        <v>253</v>
      </c>
      <c r="C3409" s="4" t="s">
        <v>440</v>
      </c>
      <c r="D3409" s="4" t="s">
        <v>62</v>
      </c>
      <c r="E3409" s="4" t="s">
        <v>340</v>
      </c>
      <c r="F3409" s="4" t="s">
        <v>342</v>
      </c>
      <c r="G3409" s="4" t="s">
        <v>357</v>
      </c>
      <c r="H3409" s="4"/>
      <c r="I3409" s="66">
        <v>732.11785999999995</v>
      </c>
      <c r="J3409" s="53">
        <v>216.21333000000001</v>
      </c>
      <c r="K3409" s="53">
        <v>3.1224021999999998</v>
      </c>
      <c r="L3409" s="53">
        <v>0.28181502000000003</v>
      </c>
      <c r="M3409" s="53">
        <v>0.25926981840000002</v>
      </c>
      <c r="N3409" s="53">
        <v>2.0397815999999999E-2</v>
      </c>
      <c r="O3409" s="54">
        <v>21.303641252000002</v>
      </c>
    </row>
    <row r="3410" spans="1:15" x14ac:dyDescent="0.25">
      <c r="A3410" s="5" t="s">
        <v>226</v>
      </c>
      <c r="B3410" s="4" t="s">
        <v>253</v>
      </c>
      <c r="C3410" s="4" t="s">
        <v>440</v>
      </c>
      <c r="D3410" s="4" t="s">
        <v>63</v>
      </c>
      <c r="E3410" s="4" t="s">
        <v>344</v>
      </c>
      <c r="F3410" s="4" t="s">
        <v>341</v>
      </c>
      <c r="G3410" s="4" t="s">
        <v>357</v>
      </c>
      <c r="H3410" s="4"/>
      <c r="I3410" s="66">
        <v>398.38983000000002</v>
      </c>
      <c r="J3410" s="53">
        <v>3.5497024000000001</v>
      </c>
      <c r="K3410" s="53">
        <v>5.1561351999999998E-2</v>
      </c>
      <c r="L3410" s="53">
        <v>4.7107720999999998E-3</v>
      </c>
      <c r="M3410" s="53">
        <v>4.3339103320000003E-3</v>
      </c>
      <c r="N3410" s="53">
        <v>3.3745219000000002E-4</v>
      </c>
      <c r="O3410" s="54">
        <v>0.44917740627000002</v>
      </c>
    </row>
    <row r="3411" spans="1:15" x14ac:dyDescent="0.25">
      <c r="A3411" s="5" t="s">
        <v>226</v>
      </c>
      <c r="B3411" s="4" t="s">
        <v>253</v>
      </c>
      <c r="C3411" s="4" t="s">
        <v>440</v>
      </c>
      <c r="D3411" s="4" t="s">
        <v>64</v>
      </c>
      <c r="E3411" s="4" t="s">
        <v>344</v>
      </c>
      <c r="F3411" s="4" t="s">
        <v>342</v>
      </c>
      <c r="G3411" s="4" t="s">
        <v>357</v>
      </c>
      <c r="H3411" s="4"/>
      <c r="I3411" s="66">
        <v>53.501756219999997</v>
      </c>
      <c r="J3411" s="53">
        <v>8.9992775799999993</v>
      </c>
      <c r="K3411" s="53">
        <v>0.13874969990000002</v>
      </c>
      <c r="L3411" s="53">
        <v>1.02273459E-2</v>
      </c>
      <c r="M3411" s="53">
        <v>9.4091582280000016E-3</v>
      </c>
      <c r="N3411" s="53">
        <v>9.3300572199999992E-4</v>
      </c>
      <c r="O3411" s="54">
        <v>0.72379328900840001</v>
      </c>
    </row>
    <row r="3412" spans="1:15" x14ac:dyDescent="0.25">
      <c r="A3412" s="5" t="s">
        <v>226</v>
      </c>
      <c r="B3412" s="4" t="s">
        <v>253</v>
      </c>
      <c r="C3412" s="4" t="s">
        <v>440</v>
      </c>
      <c r="D3412" s="4" t="s">
        <v>65</v>
      </c>
      <c r="E3412" s="4" t="s">
        <v>345</v>
      </c>
      <c r="F3412" s="4" t="s">
        <v>341</v>
      </c>
      <c r="G3412" s="4" t="s">
        <v>357</v>
      </c>
      <c r="H3412" s="4"/>
      <c r="I3412" s="66">
        <v>642.69219999999996</v>
      </c>
      <c r="J3412" s="53">
        <v>6.7682691000000004</v>
      </c>
      <c r="K3412" s="53">
        <v>9.8407909000000002E-2</v>
      </c>
      <c r="L3412" s="53">
        <v>9.0202531000000002E-3</v>
      </c>
      <c r="M3412" s="53">
        <v>8.2986328520000003E-3</v>
      </c>
      <c r="N3412" s="53">
        <v>6.4397841999999997E-4</v>
      </c>
      <c r="O3412" s="54">
        <v>0.78161263563000005</v>
      </c>
    </row>
    <row r="3413" spans="1:15" x14ac:dyDescent="0.25">
      <c r="A3413" s="5" t="s">
        <v>226</v>
      </c>
      <c r="B3413" s="4" t="s">
        <v>253</v>
      </c>
      <c r="C3413" s="4" t="s">
        <v>440</v>
      </c>
      <c r="D3413" s="4" t="s">
        <v>66</v>
      </c>
      <c r="E3413" s="4" t="s">
        <v>345</v>
      </c>
      <c r="F3413" s="4" t="s">
        <v>342</v>
      </c>
      <c r="G3413" s="4" t="s">
        <v>357</v>
      </c>
      <c r="H3413" s="4"/>
      <c r="I3413" s="66">
        <v>530.47427310000012</v>
      </c>
      <c r="J3413" s="53">
        <v>381.89441410000001</v>
      </c>
      <c r="K3413" s="53">
        <v>7.472053250000001</v>
      </c>
      <c r="L3413" s="53">
        <v>0.19570274592</v>
      </c>
      <c r="M3413" s="53">
        <v>0.18004652624640002</v>
      </c>
      <c r="N3413" s="53">
        <v>3.9367338220000006E-2</v>
      </c>
      <c r="O3413" s="54">
        <v>15.437092300549971</v>
      </c>
    </row>
    <row r="3414" spans="1:15" x14ac:dyDescent="0.25">
      <c r="A3414" s="5" t="s">
        <v>226</v>
      </c>
      <c r="B3414" s="4" t="s">
        <v>253</v>
      </c>
      <c r="C3414" s="4" t="s">
        <v>440</v>
      </c>
      <c r="D3414" s="4" t="s">
        <v>67</v>
      </c>
      <c r="E3414" s="4" t="s">
        <v>346</v>
      </c>
      <c r="F3414" s="4" t="s">
        <v>341</v>
      </c>
      <c r="G3414" s="4" t="s">
        <v>357</v>
      </c>
      <c r="H3414" s="4"/>
      <c r="I3414" s="66">
        <v>8719.1350199999997</v>
      </c>
      <c r="J3414" s="53">
        <v>134.91599239999999</v>
      </c>
      <c r="K3414" s="53">
        <v>0.93240387299999994</v>
      </c>
      <c r="L3414" s="53">
        <v>2.7219813199999998E-2</v>
      </c>
      <c r="M3414" s="53">
        <v>2.5042228144000003E-2</v>
      </c>
      <c r="N3414" s="53">
        <v>7.4780513500000007E-3</v>
      </c>
      <c r="O3414" s="54">
        <v>8.1116183674909994</v>
      </c>
    </row>
    <row r="3415" spans="1:15" x14ac:dyDescent="0.25">
      <c r="A3415" s="5" t="s">
        <v>226</v>
      </c>
      <c r="B3415" s="4" t="s">
        <v>253</v>
      </c>
      <c r="C3415" s="4" t="s">
        <v>440</v>
      </c>
      <c r="D3415" s="4" t="s">
        <v>68</v>
      </c>
      <c r="E3415" s="4" t="s">
        <v>346</v>
      </c>
      <c r="F3415" s="4" t="s">
        <v>342</v>
      </c>
      <c r="G3415" s="4" t="s">
        <v>357</v>
      </c>
      <c r="H3415" s="4"/>
      <c r="I3415" s="66">
        <v>918.18675699999994</v>
      </c>
      <c r="J3415" s="53">
        <v>241.51804999999999</v>
      </c>
      <c r="K3415" s="53">
        <v>1.6692066800000001</v>
      </c>
      <c r="L3415" s="53">
        <v>4.8726922799999996E-2</v>
      </c>
      <c r="M3415" s="53">
        <v>4.4828768976000001E-2</v>
      </c>
      <c r="N3415" s="53">
        <v>1.3387374229999999E-2</v>
      </c>
      <c r="O3415" s="54">
        <v>8.7035068823320003</v>
      </c>
    </row>
    <row r="3416" spans="1:15" x14ac:dyDescent="0.25">
      <c r="A3416" s="5" t="s">
        <v>226</v>
      </c>
      <c r="B3416" s="4" t="s">
        <v>253</v>
      </c>
      <c r="C3416" s="4" t="s">
        <v>440</v>
      </c>
      <c r="D3416" s="4" t="s">
        <v>69</v>
      </c>
      <c r="E3416" s="4" t="s">
        <v>378</v>
      </c>
      <c r="F3416" s="4" t="s">
        <v>341</v>
      </c>
      <c r="G3416" s="4" t="s">
        <v>357</v>
      </c>
      <c r="H3416" s="4"/>
      <c r="I3416" s="66">
        <v>3081.2942662</v>
      </c>
      <c r="J3416" s="53">
        <v>143.71918020000001</v>
      </c>
      <c r="K3416" s="53">
        <v>2.1178107046000001</v>
      </c>
      <c r="L3416" s="53">
        <v>5.5983691699999998E-2</v>
      </c>
      <c r="M3416" s="53">
        <v>5.1504996364000008E-2</v>
      </c>
      <c r="N3416" s="53">
        <v>1.245585903E-2</v>
      </c>
      <c r="O3416" s="54">
        <v>7.7749362291163209</v>
      </c>
    </row>
    <row r="3417" spans="1:15" x14ac:dyDescent="0.25">
      <c r="A3417" s="5" t="s">
        <v>226</v>
      </c>
      <c r="B3417" s="4" t="s">
        <v>253</v>
      </c>
      <c r="C3417" s="4" t="s">
        <v>440</v>
      </c>
      <c r="D3417" s="4" t="s">
        <v>70</v>
      </c>
      <c r="E3417" s="4" t="s">
        <v>378</v>
      </c>
      <c r="F3417" s="4" t="s">
        <v>342</v>
      </c>
      <c r="G3417" s="4" t="s">
        <v>357</v>
      </c>
      <c r="H3417" s="4"/>
      <c r="I3417" s="66">
        <v>70.987620490000012</v>
      </c>
      <c r="J3417" s="53">
        <v>50.728825385999997</v>
      </c>
      <c r="K3417" s="53">
        <v>0.70814228520000011</v>
      </c>
      <c r="L3417" s="53">
        <v>2.1194618649000001E-2</v>
      </c>
      <c r="M3417" s="53">
        <v>1.9499049157079999E-2</v>
      </c>
      <c r="N3417" s="53">
        <v>4.517918938599999E-3</v>
      </c>
      <c r="O3417" s="54">
        <v>1.5372291014782005</v>
      </c>
    </row>
    <row r="3418" spans="1:15" x14ac:dyDescent="0.25">
      <c r="A3418" s="5" t="s">
        <v>226</v>
      </c>
      <c r="B3418" s="4" t="s">
        <v>253</v>
      </c>
      <c r="C3418" s="4" t="s">
        <v>440</v>
      </c>
      <c r="D3418" s="4" t="s">
        <v>71</v>
      </c>
      <c r="E3418" s="4" t="s">
        <v>379</v>
      </c>
      <c r="F3418" s="4" t="s">
        <v>342</v>
      </c>
      <c r="G3418" s="4" t="s">
        <v>357</v>
      </c>
      <c r="H3418" s="4"/>
      <c r="I3418" s="66">
        <v>244.66332642</v>
      </c>
      <c r="J3418" s="53">
        <v>65.635690199999999</v>
      </c>
      <c r="K3418" s="53">
        <v>0.95459992900000001</v>
      </c>
      <c r="L3418" s="53">
        <v>2.3718302060000002E-2</v>
      </c>
      <c r="M3418" s="53">
        <v>2.18208378952E-2</v>
      </c>
      <c r="N3418" s="53">
        <v>5.2163595270000003E-3</v>
      </c>
      <c r="O3418" s="54">
        <v>2.2402757661957997</v>
      </c>
    </row>
    <row r="3419" spans="1:15" x14ac:dyDescent="0.25">
      <c r="A3419" s="5" t="s">
        <v>226</v>
      </c>
      <c r="B3419" s="4" t="s">
        <v>253</v>
      </c>
      <c r="C3419" s="4" t="s">
        <v>440</v>
      </c>
      <c r="D3419" s="4" t="s">
        <v>72</v>
      </c>
      <c r="E3419" s="4" t="s">
        <v>380</v>
      </c>
      <c r="F3419" s="4" t="s">
        <v>342</v>
      </c>
      <c r="G3419" s="4" t="s">
        <v>357</v>
      </c>
      <c r="H3419" s="4"/>
      <c r="I3419" s="66">
        <v>445.64950999999996</v>
      </c>
      <c r="J3419" s="53">
        <v>26.702691700000003</v>
      </c>
      <c r="K3419" s="53">
        <v>0.368482435</v>
      </c>
      <c r="L3419" s="53">
        <v>3.1302830400000002E-2</v>
      </c>
      <c r="M3419" s="53">
        <v>2.8798603968000002E-2</v>
      </c>
      <c r="N3419" s="53">
        <v>2.3461737899999999E-3</v>
      </c>
      <c r="O3419" s="54">
        <v>2.5547411869000003</v>
      </c>
    </row>
    <row r="3420" spans="1:15" x14ac:dyDescent="0.25">
      <c r="A3420" s="5" t="s">
        <v>226</v>
      </c>
      <c r="B3420" s="4" t="s">
        <v>253</v>
      </c>
      <c r="C3420" s="4" t="s">
        <v>440</v>
      </c>
      <c r="D3420" s="4" t="s">
        <v>73</v>
      </c>
      <c r="E3420" s="4" t="s">
        <v>381</v>
      </c>
      <c r="F3420" s="4" t="s">
        <v>341</v>
      </c>
      <c r="G3420" s="4" t="s">
        <v>357</v>
      </c>
      <c r="H3420" s="4"/>
      <c r="I3420" s="66">
        <v>21056.576303999998</v>
      </c>
      <c r="J3420" s="53">
        <v>1922.6025936000001</v>
      </c>
      <c r="K3420" s="53">
        <v>28.423318379000001</v>
      </c>
      <c r="L3420" s="53">
        <v>0.7505785679000001</v>
      </c>
      <c r="M3420" s="53">
        <v>0.69053228246800002</v>
      </c>
      <c r="N3420" s="53">
        <v>0.16703027139000001</v>
      </c>
      <c r="O3420" s="54">
        <v>82.867416638099996</v>
      </c>
    </row>
    <row r="3421" spans="1:15" x14ac:dyDescent="0.25">
      <c r="A3421" s="5" t="s">
        <v>226</v>
      </c>
      <c r="B3421" s="4" t="s">
        <v>253</v>
      </c>
      <c r="C3421" s="4" t="s">
        <v>440</v>
      </c>
      <c r="D3421" s="4" t="s">
        <v>74</v>
      </c>
      <c r="E3421" s="4" t="s">
        <v>381</v>
      </c>
      <c r="F3421" s="4" t="s">
        <v>342</v>
      </c>
      <c r="G3421" s="4" t="s">
        <v>357</v>
      </c>
      <c r="H3421" s="4"/>
      <c r="I3421" s="66">
        <v>485.10168470000002</v>
      </c>
      <c r="J3421" s="53">
        <v>689.72694597999998</v>
      </c>
      <c r="K3421" s="53">
        <v>9.6248393181000012</v>
      </c>
      <c r="L3421" s="53">
        <v>0.28709996785999997</v>
      </c>
      <c r="M3421" s="53">
        <v>0.26413197043120001</v>
      </c>
      <c r="N3421" s="53">
        <v>6.1407319380999997E-2</v>
      </c>
      <c r="O3421" s="54">
        <v>19.684319768246201</v>
      </c>
    </row>
    <row r="3422" spans="1:15" x14ac:dyDescent="0.25">
      <c r="A3422" s="5" t="s">
        <v>226</v>
      </c>
      <c r="B3422" s="4" t="s">
        <v>253</v>
      </c>
      <c r="C3422" s="4" t="s">
        <v>440</v>
      </c>
      <c r="D3422" s="4" t="s">
        <v>75</v>
      </c>
      <c r="E3422" s="4" t="s">
        <v>382</v>
      </c>
      <c r="F3422" s="4" t="s">
        <v>342</v>
      </c>
      <c r="G3422" s="4" t="s">
        <v>357</v>
      </c>
      <c r="H3422" s="4"/>
      <c r="I3422" s="66">
        <v>41.267606229000002</v>
      </c>
      <c r="J3422" s="53">
        <v>76.723380758999994</v>
      </c>
      <c r="K3422" s="53">
        <v>1.7475172849799998</v>
      </c>
      <c r="L3422" s="53">
        <v>4.7728176006000003E-2</v>
      </c>
      <c r="M3422" s="53">
        <v>4.3909921925519999E-2</v>
      </c>
      <c r="N3422" s="53">
        <v>1.03595417192E-2</v>
      </c>
      <c r="O3422" s="54">
        <v>2.241195873557257</v>
      </c>
    </row>
    <row r="3423" spans="1:15" x14ac:dyDescent="0.25">
      <c r="A3423" s="5" t="s">
        <v>226</v>
      </c>
      <c r="B3423" s="4" t="s">
        <v>253</v>
      </c>
      <c r="C3423" s="4" t="s">
        <v>440</v>
      </c>
      <c r="D3423" s="4" t="s">
        <v>76</v>
      </c>
      <c r="E3423" s="4" t="s">
        <v>347</v>
      </c>
      <c r="F3423" s="4" t="s">
        <v>342</v>
      </c>
      <c r="G3423" s="4" t="s">
        <v>357</v>
      </c>
      <c r="H3423" s="4"/>
      <c r="I3423" s="66">
        <v>1415.3156001499999</v>
      </c>
      <c r="J3423" s="53">
        <v>1951.7940706400002</v>
      </c>
      <c r="K3423" s="53">
        <v>28.953181697999998</v>
      </c>
      <c r="L3423" s="53">
        <v>1.2983095636999999</v>
      </c>
      <c r="M3423" s="53">
        <v>1.1944447986040001</v>
      </c>
      <c r="N3423" s="53">
        <v>0.19716301402999997</v>
      </c>
      <c r="O3423" s="54">
        <v>68.615335548963586</v>
      </c>
    </row>
    <row r="3424" spans="1:15" x14ac:dyDescent="0.25">
      <c r="A3424" s="5" t="s">
        <v>226</v>
      </c>
      <c r="B3424" s="4" t="s">
        <v>253</v>
      </c>
      <c r="C3424" s="4" t="s">
        <v>440</v>
      </c>
      <c r="D3424" s="4" t="s">
        <v>77</v>
      </c>
      <c r="E3424" s="4" t="s">
        <v>383</v>
      </c>
      <c r="F3424" s="4" t="s">
        <v>341</v>
      </c>
      <c r="G3424" s="4" t="s">
        <v>357</v>
      </c>
      <c r="H3424" s="4"/>
      <c r="I3424" s="66">
        <v>1037.1625376</v>
      </c>
      <c r="J3424" s="53">
        <v>75.059158600000004</v>
      </c>
      <c r="K3424" s="53">
        <v>1.0220598377000001</v>
      </c>
      <c r="L3424" s="53">
        <v>5.2958055329999996E-2</v>
      </c>
      <c r="M3424" s="53">
        <v>4.87214109036E-2</v>
      </c>
      <c r="N3424" s="53">
        <v>5.8950733380000002E-3</v>
      </c>
      <c r="O3424" s="54">
        <v>5.0812997261855699</v>
      </c>
    </row>
    <row r="3425" spans="1:15" x14ac:dyDescent="0.25">
      <c r="A3425" s="5" t="s">
        <v>226</v>
      </c>
      <c r="B3425" s="4" t="s">
        <v>253</v>
      </c>
      <c r="C3425" s="4" t="s">
        <v>440</v>
      </c>
      <c r="D3425" s="4" t="s">
        <v>78</v>
      </c>
      <c r="E3425" s="4" t="s">
        <v>383</v>
      </c>
      <c r="F3425" s="4" t="s">
        <v>342</v>
      </c>
      <c r="G3425" s="4" t="s">
        <v>357</v>
      </c>
      <c r="H3425" s="4"/>
      <c r="I3425" s="66">
        <v>1064.1448759769999</v>
      </c>
      <c r="J3425" s="53">
        <v>77.110755252999994</v>
      </c>
      <c r="K3425" s="53">
        <v>1.0615449603999998</v>
      </c>
      <c r="L3425" s="53">
        <v>5.4399786430499995E-2</v>
      </c>
      <c r="M3425" s="53">
        <v>5.0047803516059995E-2</v>
      </c>
      <c r="N3425" s="53">
        <v>6.0714374664000001E-3</v>
      </c>
      <c r="O3425" s="54">
        <v>5.1566923519553205</v>
      </c>
    </row>
    <row r="3426" spans="1:15" x14ac:dyDescent="0.25">
      <c r="A3426" s="5" t="s">
        <v>226</v>
      </c>
      <c r="B3426" s="4" t="s">
        <v>253</v>
      </c>
      <c r="C3426" s="4" t="s">
        <v>440</v>
      </c>
      <c r="D3426" s="4" t="s">
        <v>79</v>
      </c>
      <c r="E3426" s="4" t="s">
        <v>384</v>
      </c>
      <c r="F3426" s="4" t="s">
        <v>349</v>
      </c>
      <c r="G3426" s="4" t="s">
        <v>357</v>
      </c>
      <c r="H3426" s="4"/>
      <c r="I3426" s="66">
        <v>3.2815344999999998E-3</v>
      </c>
      <c r="J3426" s="53">
        <v>1.9847759699999998E-3</v>
      </c>
      <c r="K3426" s="53">
        <v>2.7040847999999998E-5</v>
      </c>
      <c r="L3426" s="53">
        <v>8.5111986000000004E-7</v>
      </c>
      <c r="M3426" s="53">
        <v>7.8303027120000001E-7</v>
      </c>
      <c r="N3426" s="53">
        <v>1.7633128299999999E-7</v>
      </c>
      <c r="O3426" s="54">
        <v>5.5996206453000011E-5</v>
      </c>
    </row>
    <row r="3427" spans="1:15" x14ac:dyDescent="0.25">
      <c r="A3427" s="5" t="s">
        <v>226</v>
      </c>
      <c r="B3427" s="4" t="s">
        <v>253</v>
      </c>
      <c r="C3427" s="4" t="s">
        <v>440</v>
      </c>
      <c r="D3427" s="4" t="s">
        <v>80</v>
      </c>
      <c r="E3427" s="4" t="s">
        <v>385</v>
      </c>
      <c r="F3427" s="4" t="s">
        <v>349</v>
      </c>
      <c r="G3427" s="4" t="s">
        <v>357</v>
      </c>
      <c r="H3427" s="4"/>
      <c r="I3427" s="66">
        <v>1.8025326599999999E-3</v>
      </c>
      <c r="J3427" s="53">
        <v>3.1914641719999995E-3</v>
      </c>
      <c r="K3427" s="53">
        <v>1.6569437290000003E-4</v>
      </c>
      <c r="L3427" s="53">
        <v>2.9366252830000003E-6</v>
      </c>
      <c r="M3427" s="53">
        <v>2.7016952603600001E-6</v>
      </c>
      <c r="N3427" s="53">
        <v>7.0957784000000003E-7</v>
      </c>
      <c r="O3427" s="54">
        <v>1.1508947958847003E-4</v>
      </c>
    </row>
    <row r="3428" spans="1:15" x14ac:dyDescent="0.25">
      <c r="A3428" s="5" t="s">
        <v>226</v>
      </c>
      <c r="B3428" s="4" t="s">
        <v>253</v>
      </c>
      <c r="C3428" s="4" t="s">
        <v>440</v>
      </c>
      <c r="D3428" s="4" t="s">
        <v>81</v>
      </c>
      <c r="E3428" s="4" t="s">
        <v>386</v>
      </c>
      <c r="F3428" s="4" t="s">
        <v>349</v>
      </c>
      <c r="G3428" s="4" t="s">
        <v>357</v>
      </c>
      <c r="H3428" s="4"/>
      <c r="I3428" s="66">
        <v>0</v>
      </c>
      <c r="J3428" s="53">
        <v>0</v>
      </c>
      <c r="K3428" s="53">
        <v>0</v>
      </c>
      <c r="L3428" s="53">
        <v>0</v>
      </c>
      <c r="M3428" s="53">
        <v>0</v>
      </c>
      <c r="N3428" s="53">
        <v>0</v>
      </c>
      <c r="O3428" s="54">
        <v>0</v>
      </c>
    </row>
    <row r="3429" spans="1:15" x14ac:dyDescent="0.25">
      <c r="A3429" s="5" t="s">
        <v>226</v>
      </c>
      <c r="B3429" s="4" t="s">
        <v>253</v>
      </c>
      <c r="C3429" s="4" t="s">
        <v>440</v>
      </c>
      <c r="D3429" s="4" t="s">
        <v>82</v>
      </c>
      <c r="E3429" s="4" t="s">
        <v>387</v>
      </c>
      <c r="F3429" s="4" t="s">
        <v>349</v>
      </c>
      <c r="G3429" s="4" t="s">
        <v>357</v>
      </c>
      <c r="H3429" s="4"/>
      <c r="I3429" s="66">
        <v>1.2201760510000001E-2</v>
      </c>
      <c r="J3429" s="53">
        <v>2.5723468700000001E-3</v>
      </c>
      <c r="K3429" s="53">
        <v>2.4893603300000003E-4</v>
      </c>
      <c r="L3429" s="53">
        <v>1.6934069499999998E-6</v>
      </c>
      <c r="M3429" s="53">
        <v>1.557934394E-6</v>
      </c>
      <c r="N3429" s="53">
        <v>4.7771346900000004E-7</v>
      </c>
      <c r="O3429" s="54">
        <v>1.8585669451380002E-4</v>
      </c>
    </row>
    <row r="3430" spans="1:15" x14ac:dyDescent="0.25">
      <c r="A3430" s="5" t="s">
        <v>226</v>
      </c>
      <c r="B3430" s="4" t="s">
        <v>253</v>
      </c>
      <c r="C3430" s="4" t="s">
        <v>440</v>
      </c>
      <c r="D3430" s="4" t="s">
        <v>83</v>
      </c>
      <c r="E3430" s="4" t="s">
        <v>388</v>
      </c>
      <c r="F3430" s="4" t="s">
        <v>349</v>
      </c>
      <c r="G3430" s="4" t="s">
        <v>357</v>
      </c>
      <c r="H3430" s="4"/>
      <c r="I3430" s="66">
        <v>5.5462565779999997E-3</v>
      </c>
      <c r="J3430" s="53">
        <v>1.726019353E-3</v>
      </c>
      <c r="K3430" s="53">
        <v>2.5241756090000001E-5</v>
      </c>
      <c r="L3430" s="53">
        <v>6.7182294009999993E-7</v>
      </c>
      <c r="M3430" s="53">
        <v>6.1807710489200004E-7</v>
      </c>
      <c r="N3430" s="53">
        <v>1.4653824506E-7</v>
      </c>
      <c r="O3430" s="54">
        <v>5.4076800540070007E-5</v>
      </c>
    </row>
    <row r="3431" spans="1:15" x14ac:dyDescent="0.25">
      <c r="A3431" s="5" t="s">
        <v>226</v>
      </c>
      <c r="B3431" s="4" t="s">
        <v>253</v>
      </c>
      <c r="C3431" s="4" t="s">
        <v>440</v>
      </c>
      <c r="D3431" s="4" t="s">
        <v>84</v>
      </c>
      <c r="E3431" s="4" t="s">
        <v>348</v>
      </c>
      <c r="F3431" s="4" t="s">
        <v>349</v>
      </c>
      <c r="G3431" s="4" t="s">
        <v>357</v>
      </c>
      <c r="H3431" s="4"/>
      <c r="I3431" s="66">
        <v>0.10061830839999999</v>
      </c>
      <c r="J3431" s="53">
        <v>1.6314182440000002E-2</v>
      </c>
      <c r="K3431" s="53">
        <v>4.3163854600000002E-4</v>
      </c>
      <c r="L3431" s="53">
        <v>1.0714650860000001E-5</v>
      </c>
      <c r="M3431" s="53">
        <v>9.8574787911999996E-6</v>
      </c>
      <c r="N3431" s="53">
        <v>1.602541215E-6</v>
      </c>
      <c r="O3431" s="54">
        <v>8.3915391750773887E-4</v>
      </c>
    </row>
    <row r="3432" spans="1:15" x14ac:dyDescent="0.25">
      <c r="A3432" s="5" t="s">
        <v>226</v>
      </c>
      <c r="B3432" s="4" t="s">
        <v>253</v>
      </c>
      <c r="C3432" s="4" t="s">
        <v>440</v>
      </c>
      <c r="D3432" s="4" t="s">
        <v>85</v>
      </c>
      <c r="E3432" s="4" t="s">
        <v>389</v>
      </c>
      <c r="F3432" s="4" t="s">
        <v>349</v>
      </c>
      <c r="G3432" s="4" t="s">
        <v>357</v>
      </c>
      <c r="H3432" s="4"/>
      <c r="I3432" s="66">
        <v>0.48941063829999998</v>
      </c>
      <c r="J3432" s="53">
        <v>5.430261829E-2</v>
      </c>
      <c r="K3432" s="53">
        <v>5.7673375669999992E-4</v>
      </c>
      <c r="L3432" s="53">
        <v>1.3730881029E-5</v>
      </c>
      <c r="M3432" s="53">
        <v>1.2632410546679999E-5</v>
      </c>
      <c r="N3432" s="53">
        <v>3.4886997380000003E-6</v>
      </c>
      <c r="O3432" s="54">
        <v>2.1083813196642004E-3</v>
      </c>
    </row>
    <row r="3433" spans="1:15" x14ac:dyDescent="0.25">
      <c r="A3433" s="5" t="s">
        <v>226</v>
      </c>
      <c r="B3433" s="4" t="s">
        <v>253</v>
      </c>
      <c r="C3433" s="4" t="s">
        <v>440</v>
      </c>
      <c r="D3433" s="4" t="s">
        <v>86</v>
      </c>
      <c r="E3433" s="4" t="s">
        <v>390</v>
      </c>
      <c r="F3433" s="4" t="s">
        <v>349</v>
      </c>
      <c r="G3433" s="4" t="s">
        <v>357</v>
      </c>
      <c r="H3433" s="4"/>
      <c r="I3433" s="66">
        <v>7.6260998000000002E-3</v>
      </c>
      <c r="J3433" s="53">
        <v>4.0902739999999996E-3</v>
      </c>
      <c r="K3433" s="53">
        <v>3.9583167E-4</v>
      </c>
      <c r="L3433" s="53">
        <v>2.6926765999999999E-6</v>
      </c>
      <c r="M3433" s="53">
        <v>2.4772624720000002E-6</v>
      </c>
      <c r="N3433" s="53">
        <v>7.5960944000000004E-7</v>
      </c>
      <c r="O3433" s="54">
        <v>2.6180914193200001E-4</v>
      </c>
    </row>
    <row r="3434" spans="1:15" x14ac:dyDescent="0.25">
      <c r="A3434" s="5" t="s">
        <v>226</v>
      </c>
      <c r="B3434" s="4" t="s">
        <v>253</v>
      </c>
      <c r="C3434" s="4" t="s">
        <v>440</v>
      </c>
      <c r="D3434" s="4" t="s">
        <v>87</v>
      </c>
      <c r="E3434" s="4" t="s">
        <v>391</v>
      </c>
      <c r="F3434" s="4" t="s">
        <v>349</v>
      </c>
      <c r="G3434" s="4" t="s">
        <v>357</v>
      </c>
      <c r="H3434" s="4"/>
      <c r="I3434" s="66">
        <v>1.5344642174999999E-2</v>
      </c>
      <c r="J3434" s="53">
        <v>7.7292123350000009E-3</v>
      </c>
      <c r="K3434" s="53">
        <v>4.7249626340000004E-4</v>
      </c>
      <c r="L3434" s="53">
        <v>4.2586162919999996E-6</v>
      </c>
      <c r="M3434" s="53">
        <v>3.9179269886400006E-6</v>
      </c>
      <c r="N3434" s="53">
        <v>1.0914667274999999E-6</v>
      </c>
      <c r="O3434" s="54">
        <v>3.5611625903635E-4</v>
      </c>
    </row>
    <row r="3435" spans="1:15" x14ac:dyDescent="0.25">
      <c r="A3435" s="5" t="s">
        <v>226</v>
      </c>
      <c r="B3435" s="4" t="s">
        <v>253</v>
      </c>
      <c r="C3435" s="4" t="s">
        <v>440</v>
      </c>
      <c r="D3435" s="4" t="s">
        <v>88</v>
      </c>
      <c r="E3435" s="4" t="s">
        <v>392</v>
      </c>
      <c r="F3435" s="4" t="s">
        <v>349</v>
      </c>
      <c r="G3435" s="4" t="s">
        <v>357</v>
      </c>
      <c r="H3435" s="4"/>
      <c r="I3435" s="66">
        <v>2.1260647700000004E-3</v>
      </c>
      <c r="J3435" s="53">
        <v>2.7623755300000001E-3</v>
      </c>
      <c r="K3435" s="53">
        <v>2.1661791890000001E-4</v>
      </c>
      <c r="L3435" s="53">
        <v>5.459810721E-6</v>
      </c>
      <c r="M3435" s="53">
        <v>5.0230258633200009E-6</v>
      </c>
      <c r="N3435" s="53">
        <v>1.2029507490000001E-6</v>
      </c>
      <c r="O3435" s="54">
        <v>1.4022941068273E-4</v>
      </c>
    </row>
    <row r="3436" spans="1:15" x14ac:dyDescent="0.25">
      <c r="A3436" s="5" t="s">
        <v>226</v>
      </c>
      <c r="B3436" s="4" t="s">
        <v>253</v>
      </c>
      <c r="C3436" s="4" t="s">
        <v>440</v>
      </c>
      <c r="D3436" s="4" t="s">
        <v>89</v>
      </c>
      <c r="E3436" s="4" t="s">
        <v>350</v>
      </c>
      <c r="F3436" s="4" t="s">
        <v>351</v>
      </c>
      <c r="G3436" s="4" t="s">
        <v>357</v>
      </c>
      <c r="H3436" s="4"/>
      <c r="I3436" s="66">
        <v>10433.1054</v>
      </c>
      <c r="J3436" s="53">
        <v>2770.71812</v>
      </c>
      <c r="K3436" s="53">
        <v>40.948405300000005</v>
      </c>
      <c r="L3436" s="53">
        <v>1.35389626</v>
      </c>
      <c r="M3436" s="53">
        <v>1.2455845592000001</v>
      </c>
      <c r="N3436" s="53">
        <v>0.24074431800000001</v>
      </c>
      <c r="O3436" s="54">
        <v>117.88000946186001</v>
      </c>
    </row>
    <row r="3437" spans="1:15" x14ac:dyDescent="0.25">
      <c r="A3437" s="5" t="s">
        <v>226</v>
      </c>
      <c r="B3437" s="4" t="s">
        <v>253</v>
      </c>
      <c r="C3437" s="4" t="s">
        <v>440</v>
      </c>
      <c r="D3437" s="4" t="s">
        <v>90</v>
      </c>
      <c r="E3437" s="4" t="s">
        <v>352</v>
      </c>
      <c r="F3437" s="4" t="s">
        <v>351</v>
      </c>
      <c r="G3437" s="4" t="s">
        <v>357</v>
      </c>
      <c r="H3437" s="4"/>
      <c r="I3437" s="66">
        <v>1836.0547096000003</v>
      </c>
      <c r="J3437" s="53">
        <v>544.22018900700004</v>
      </c>
      <c r="K3437" s="53">
        <v>10.629747518</v>
      </c>
      <c r="L3437" s="53">
        <v>0.55950063784000004</v>
      </c>
      <c r="M3437" s="53">
        <v>0.5147405868128001</v>
      </c>
      <c r="N3437" s="53">
        <v>5.9506854914999997E-2</v>
      </c>
      <c r="O3437" s="54">
        <v>33.358813152783632</v>
      </c>
    </row>
    <row r="3438" spans="1:15" x14ac:dyDescent="0.25">
      <c r="A3438" s="5" t="s">
        <v>226</v>
      </c>
      <c r="B3438" s="4" t="s">
        <v>253</v>
      </c>
      <c r="C3438" s="4" t="s">
        <v>440</v>
      </c>
      <c r="D3438" s="4" t="s">
        <v>91</v>
      </c>
      <c r="E3438" s="4" t="s">
        <v>353</v>
      </c>
      <c r="F3438" s="4" t="s">
        <v>351</v>
      </c>
      <c r="G3438" s="4" t="s">
        <v>357</v>
      </c>
      <c r="H3438" s="4"/>
      <c r="I3438" s="66">
        <v>381.3395562</v>
      </c>
      <c r="J3438" s="53">
        <v>262.75617388000001</v>
      </c>
      <c r="K3438" s="53">
        <v>6.0478925380000002</v>
      </c>
      <c r="L3438" s="53">
        <v>0.24888050019999999</v>
      </c>
      <c r="M3438" s="53">
        <v>0.22897006018399998</v>
      </c>
      <c r="N3438" s="53">
        <v>3.1895945849999996E-2</v>
      </c>
      <c r="O3438" s="54">
        <v>13.722305415763199</v>
      </c>
    </row>
    <row r="3439" spans="1:15" x14ac:dyDescent="0.25">
      <c r="A3439" s="5" t="s">
        <v>226</v>
      </c>
      <c r="B3439" s="4" t="s">
        <v>253</v>
      </c>
      <c r="C3439" s="4" t="s">
        <v>440</v>
      </c>
      <c r="D3439" s="4" t="s">
        <v>92</v>
      </c>
      <c r="E3439" s="4" t="s">
        <v>393</v>
      </c>
      <c r="F3439" s="4" t="s">
        <v>351</v>
      </c>
      <c r="G3439" s="4" t="s">
        <v>357</v>
      </c>
      <c r="H3439" s="4"/>
      <c r="I3439" s="66">
        <v>546.92545426999993</v>
      </c>
      <c r="J3439" s="53">
        <v>691.46215859999995</v>
      </c>
      <c r="K3439" s="53">
        <v>11.685530779999999</v>
      </c>
      <c r="L3439" s="53">
        <v>0.34627231469999997</v>
      </c>
      <c r="M3439" s="53">
        <v>0.31857052952399995</v>
      </c>
      <c r="N3439" s="53">
        <v>6.8653320409999996E-2</v>
      </c>
      <c r="O3439" s="54">
        <v>23.178343125720996</v>
      </c>
    </row>
    <row r="3440" spans="1:15" x14ac:dyDescent="0.25">
      <c r="A3440" s="5" t="s">
        <v>226</v>
      </c>
      <c r="B3440" s="4" t="s">
        <v>253</v>
      </c>
      <c r="C3440" s="4" t="s">
        <v>440</v>
      </c>
      <c r="D3440" s="4" t="s">
        <v>93</v>
      </c>
      <c r="E3440" s="4" t="s">
        <v>394</v>
      </c>
      <c r="F3440" s="4" t="s">
        <v>351</v>
      </c>
      <c r="G3440" s="4" t="s">
        <v>357</v>
      </c>
      <c r="H3440" s="4"/>
      <c r="I3440" s="66">
        <v>5037.1746282100003</v>
      </c>
      <c r="J3440" s="53">
        <v>1084.409170957</v>
      </c>
      <c r="K3440" s="53">
        <v>16.81159722364</v>
      </c>
      <c r="L3440" s="53">
        <v>0.95300284790800005</v>
      </c>
      <c r="M3440" s="53">
        <v>0.8767626200753601</v>
      </c>
      <c r="N3440" s="53">
        <v>0.106541114943</v>
      </c>
      <c r="O3440" s="54">
        <v>60.079606138208312</v>
      </c>
    </row>
    <row r="3441" spans="1:15" x14ac:dyDescent="0.25">
      <c r="A3441" s="5" t="s">
        <v>226</v>
      </c>
      <c r="B3441" s="4" t="s">
        <v>253</v>
      </c>
      <c r="C3441" s="4" t="s">
        <v>440</v>
      </c>
      <c r="D3441" s="4" t="s">
        <v>94</v>
      </c>
      <c r="E3441" s="4" t="s">
        <v>354</v>
      </c>
      <c r="F3441" s="4" t="s">
        <v>351</v>
      </c>
      <c r="G3441" s="4" t="s">
        <v>357</v>
      </c>
      <c r="H3441" s="4"/>
      <c r="I3441" s="66">
        <v>64.263165403000002</v>
      </c>
      <c r="J3441" s="53">
        <v>53.374178683000004</v>
      </c>
      <c r="K3441" s="53">
        <v>0.76349792140000006</v>
      </c>
      <c r="L3441" s="53">
        <v>3.4177408156999996E-2</v>
      </c>
      <c r="M3441" s="53">
        <v>3.144321550444E-2</v>
      </c>
      <c r="N3441" s="53">
        <v>5.0384234669999988E-3</v>
      </c>
      <c r="O3441" s="54">
        <v>2.095811837341881</v>
      </c>
    </row>
    <row r="3442" spans="1:15" x14ac:dyDescent="0.25">
      <c r="A3442" s="5" t="s">
        <v>226</v>
      </c>
      <c r="B3442" s="4" t="s">
        <v>253</v>
      </c>
      <c r="C3442" s="4" t="s">
        <v>440</v>
      </c>
      <c r="D3442" s="4" t="s">
        <v>95</v>
      </c>
      <c r="E3442" s="4" t="s">
        <v>395</v>
      </c>
      <c r="F3442" s="4" t="s">
        <v>356</v>
      </c>
      <c r="G3442" s="4" t="s">
        <v>357</v>
      </c>
      <c r="H3442" s="4"/>
      <c r="I3442" s="66">
        <v>0.57578212400000006</v>
      </c>
      <c r="J3442" s="53">
        <v>7.19098767E-2</v>
      </c>
      <c r="K3442" s="53">
        <v>1.0266273519999999E-3</v>
      </c>
      <c r="L3442" s="53">
        <v>2.5300845400000003E-5</v>
      </c>
      <c r="M3442" s="53">
        <v>2.3276777768E-5</v>
      </c>
      <c r="N3442" s="53">
        <v>5.5948790199999993E-6</v>
      </c>
      <c r="O3442" s="54">
        <v>2.6460304980112002E-3</v>
      </c>
    </row>
    <row r="3443" spans="1:15" x14ac:dyDescent="0.25">
      <c r="A3443" s="5" t="s">
        <v>226</v>
      </c>
      <c r="B3443" s="4" t="s">
        <v>253</v>
      </c>
      <c r="C3443" s="4" t="s">
        <v>440</v>
      </c>
      <c r="D3443" s="4" t="s">
        <v>96</v>
      </c>
      <c r="E3443" s="4" t="s">
        <v>396</v>
      </c>
      <c r="F3443" s="4" t="s">
        <v>356</v>
      </c>
      <c r="G3443" s="4" t="s">
        <v>357</v>
      </c>
      <c r="H3443" s="4"/>
      <c r="I3443" s="66">
        <v>1.3426185800000001E-3</v>
      </c>
      <c r="J3443" s="53">
        <v>6.0831106000000003E-4</v>
      </c>
      <c r="K3443" s="53">
        <v>9.4749247999999999E-6</v>
      </c>
      <c r="L3443" s="53">
        <v>8.4857494000000006E-7</v>
      </c>
      <c r="M3443" s="53">
        <v>7.8068894480000009E-7</v>
      </c>
      <c r="N3443" s="53">
        <v>6.4011804000000008E-8</v>
      </c>
      <c r="O3443" s="54">
        <v>3.7581673933500001E-5</v>
      </c>
    </row>
    <row r="3444" spans="1:15" x14ac:dyDescent="0.25">
      <c r="A3444" s="5" t="s">
        <v>226</v>
      </c>
      <c r="B3444" s="4" t="s">
        <v>253</v>
      </c>
      <c r="C3444" s="4" t="s">
        <v>440</v>
      </c>
      <c r="D3444" s="4" t="s">
        <v>97</v>
      </c>
      <c r="E3444" s="4" t="s">
        <v>397</v>
      </c>
      <c r="F3444" s="4" t="s">
        <v>338</v>
      </c>
      <c r="G3444" s="4" t="s">
        <v>357</v>
      </c>
      <c r="H3444" s="4"/>
      <c r="I3444" s="66">
        <v>0</v>
      </c>
      <c r="J3444" s="53">
        <v>0</v>
      </c>
      <c r="K3444" s="53">
        <v>0</v>
      </c>
      <c r="L3444" s="53">
        <v>0</v>
      </c>
      <c r="M3444" s="53">
        <v>0</v>
      </c>
      <c r="N3444" s="53">
        <v>0</v>
      </c>
      <c r="O3444" s="54">
        <v>0</v>
      </c>
    </row>
    <row r="3445" spans="1:15" x14ac:dyDescent="0.25">
      <c r="A3445" s="5" t="s">
        <v>226</v>
      </c>
      <c r="B3445" s="4" t="s">
        <v>253</v>
      </c>
      <c r="C3445" s="4" t="s">
        <v>440</v>
      </c>
      <c r="D3445" s="4" t="s">
        <v>98</v>
      </c>
      <c r="E3445" s="4" t="s">
        <v>398</v>
      </c>
      <c r="F3445" s="4" t="s">
        <v>325</v>
      </c>
      <c r="G3445" s="4" t="s">
        <v>399</v>
      </c>
      <c r="H3445" s="4"/>
      <c r="I3445" s="66">
        <v>4.5308195810000003</v>
      </c>
      <c r="J3445" s="53">
        <v>0.4941690225</v>
      </c>
      <c r="K3445" s="53">
        <v>0.10858145393</v>
      </c>
      <c r="L3445" s="53">
        <v>7.1083571339999993E-4</v>
      </c>
      <c r="M3445" s="53">
        <v>7.1083571339999993E-4</v>
      </c>
      <c r="N3445" s="53">
        <v>1.5443902945999998E-4</v>
      </c>
      <c r="O3445" s="54">
        <v>2.9887079440426095E-2</v>
      </c>
    </row>
    <row r="3446" spans="1:15" x14ac:dyDescent="0.25">
      <c r="A3446" s="5" t="s">
        <v>226</v>
      </c>
      <c r="B3446" s="4" t="s">
        <v>253</v>
      </c>
      <c r="C3446" s="4" t="s">
        <v>440</v>
      </c>
      <c r="D3446" s="4" t="s">
        <v>99</v>
      </c>
      <c r="E3446" s="4" t="s">
        <v>359</v>
      </c>
      <c r="F3446" s="4" t="s">
        <v>331</v>
      </c>
      <c r="G3446" s="4" t="s">
        <v>399</v>
      </c>
      <c r="H3446" s="4"/>
      <c r="I3446" s="66">
        <v>0.67109996999999999</v>
      </c>
      <c r="J3446" s="53">
        <v>0.23428855700000001</v>
      </c>
      <c r="K3446" s="53">
        <v>3.95733604E-2</v>
      </c>
      <c r="L3446" s="53">
        <v>5.2660591999999999E-4</v>
      </c>
      <c r="M3446" s="53">
        <v>5.2660591999999999E-4</v>
      </c>
      <c r="N3446" s="53">
        <v>1.0366938E-4</v>
      </c>
      <c r="O3446" s="54">
        <v>1.0904334543429E-2</v>
      </c>
    </row>
    <row r="3447" spans="1:15" x14ac:dyDescent="0.25">
      <c r="A3447" s="5" t="s">
        <v>226</v>
      </c>
      <c r="B3447" s="4" t="s">
        <v>253</v>
      </c>
      <c r="C3447" s="4" t="s">
        <v>440</v>
      </c>
      <c r="D3447" s="4" t="s">
        <v>100</v>
      </c>
      <c r="E3447" s="4" t="s">
        <v>360</v>
      </c>
      <c r="F3447" s="4" t="s">
        <v>331</v>
      </c>
      <c r="G3447" s="4" t="s">
        <v>399</v>
      </c>
      <c r="H3447" s="4"/>
      <c r="I3447" s="66">
        <v>0.66653464000000007</v>
      </c>
      <c r="J3447" s="53">
        <v>0.27531268799999997</v>
      </c>
      <c r="K3447" s="53">
        <v>3.7440538400000001E-2</v>
      </c>
      <c r="L3447" s="53">
        <v>8.9396868999999993E-4</v>
      </c>
      <c r="M3447" s="53">
        <v>8.9396868999999993E-4</v>
      </c>
      <c r="N3447" s="53">
        <v>1.6808227499999999E-4</v>
      </c>
      <c r="O3447" s="54">
        <v>9.8001136191979994E-3</v>
      </c>
    </row>
    <row r="3448" spans="1:15" x14ac:dyDescent="0.25">
      <c r="A3448" s="5" t="s">
        <v>226</v>
      </c>
      <c r="B3448" s="4" t="s">
        <v>253</v>
      </c>
      <c r="C3448" s="4" t="s">
        <v>440</v>
      </c>
      <c r="D3448" s="4" t="s">
        <v>101</v>
      </c>
      <c r="E3448" s="4" t="s">
        <v>333</v>
      </c>
      <c r="F3448" s="4" t="s">
        <v>331</v>
      </c>
      <c r="G3448" s="4" t="s">
        <v>399</v>
      </c>
      <c r="H3448" s="4"/>
      <c r="I3448" s="66">
        <v>0.54327145900000007</v>
      </c>
      <c r="J3448" s="53">
        <v>8.2424668000000006E-2</v>
      </c>
      <c r="K3448" s="53">
        <v>1.6383358600000002E-2</v>
      </c>
      <c r="L3448" s="53">
        <v>1.3779400299999999E-4</v>
      </c>
      <c r="M3448" s="53">
        <v>1.3779400299999999E-4</v>
      </c>
      <c r="N3448" s="53">
        <v>2.8758877E-5</v>
      </c>
      <c r="O3448" s="54">
        <v>4.5443664087870001E-3</v>
      </c>
    </row>
    <row r="3449" spans="1:15" x14ac:dyDescent="0.25">
      <c r="A3449" s="5" t="s">
        <v>226</v>
      </c>
      <c r="B3449" s="4" t="s">
        <v>253</v>
      </c>
      <c r="C3449" s="4" t="s">
        <v>440</v>
      </c>
      <c r="D3449" s="4" t="s">
        <v>102</v>
      </c>
      <c r="E3449" s="4" t="s">
        <v>361</v>
      </c>
      <c r="F3449" s="4" t="s">
        <v>331</v>
      </c>
      <c r="G3449" s="4" t="s">
        <v>399</v>
      </c>
      <c r="H3449" s="4"/>
      <c r="I3449" s="66">
        <v>0.155220413</v>
      </c>
      <c r="J3449" s="53">
        <v>3.8913679999999999E-2</v>
      </c>
      <c r="K3449" s="53">
        <v>6.1941037000000001E-3</v>
      </c>
      <c r="L3449" s="53">
        <v>9.3714850999999992E-5</v>
      </c>
      <c r="M3449" s="53">
        <v>9.3714850999999992E-5</v>
      </c>
      <c r="N3449" s="53">
        <v>1.82040676E-5</v>
      </c>
      <c r="O3449" s="54">
        <v>1.6956431843972999E-3</v>
      </c>
    </row>
    <row r="3450" spans="1:15" x14ac:dyDescent="0.25">
      <c r="A3450" s="5" t="s">
        <v>226</v>
      </c>
      <c r="B3450" s="4" t="s">
        <v>253</v>
      </c>
      <c r="C3450" s="4" t="s">
        <v>440</v>
      </c>
      <c r="D3450" s="4" t="s">
        <v>103</v>
      </c>
      <c r="E3450" s="4" t="s">
        <v>362</v>
      </c>
      <c r="F3450" s="4" t="s">
        <v>331</v>
      </c>
      <c r="G3450" s="4" t="s">
        <v>399</v>
      </c>
      <c r="H3450" s="4"/>
      <c r="I3450" s="66">
        <v>1.7759039399999998</v>
      </c>
      <c r="J3450" s="53">
        <v>0.74733408899999998</v>
      </c>
      <c r="K3450" s="53">
        <v>0.12780288200000001</v>
      </c>
      <c r="L3450" s="53">
        <v>1.61108483E-3</v>
      </c>
      <c r="M3450" s="53">
        <v>1.61108483E-3</v>
      </c>
      <c r="N3450" s="53">
        <v>3.18680789E-4</v>
      </c>
      <c r="O3450" s="54">
        <v>3.5389082177389994E-2</v>
      </c>
    </row>
    <row r="3451" spans="1:15" x14ac:dyDescent="0.25">
      <c r="A3451" s="5" t="s">
        <v>226</v>
      </c>
      <c r="B3451" s="4" t="s">
        <v>253</v>
      </c>
      <c r="C3451" s="4" t="s">
        <v>440</v>
      </c>
      <c r="D3451" s="4" t="s">
        <v>104</v>
      </c>
      <c r="E3451" s="4" t="s">
        <v>363</v>
      </c>
      <c r="F3451" s="4" t="s">
        <v>331</v>
      </c>
      <c r="G3451" s="4" t="s">
        <v>399</v>
      </c>
      <c r="H3451" s="4"/>
      <c r="I3451" s="66">
        <v>1.2737204800000002</v>
      </c>
      <c r="J3451" s="53">
        <v>0.35043569499999999</v>
      </c>
      <c r="K3451" s="53">
        <v>7.6248633900000001E-2</v>
      </c>
      <c r="L3451" s="53">
        <v>5.2137732899999994E-4</v>
      </c>
      <c r="M3451" s="53">
        <v>5.2137732899999994E-4</v>
      </c>
      <c r="N3451" s="53">
        <v>1.1299846100000001E-4</v>
      </c>
      <c r="O3451" s="54">
        <v>2.0900091238009001E-2</v>
      </c>
    </row>
    <row r="3452" spans="1:15" x14ac:dyDescent="0.25">
      <c r="A3452" s="5" t="s">
        <v>226</v>
      </c>
      <c r="B3452" s="4" t="s">
        <v>253</v>
      </c>
      <c r="C3452" s="4" t="s">
        <v>440</v>
      </c>
      <c r="D3452" s="4" t="s">
        <v>105</v>
      </c>
      <c r="E3452" s="4" t="s">
        <v>335</v>
      </c>
      <c r="F3452" s="4" t="s">
        <v>331</v>
      </c>
      <c r="G3452" s="4" t="s">
        <v>399</v>
      </c>
      <c r="H3452" s="4"/>
      <c r="I3452" s="66">
        <v>1.10936945</v>
      </c>
      <c r="J3452" s="53">
        <v>0.32524126799999997</v>
      </c>
      <c r="K3452" s="53">
        <v>4.3719953999999998E-2</v>
      </c>
      <c r="L3452" s="53">
        <v>1.5607171799999998E-3</v>
      </c>
      <c r="M3452" s="53">
        <v>1.5607171799999998E-3</v>
      </c>
      <c r="N3452" s="53">
        <v>2.8695114999999997E-4</v>
      </c>
      <c r="O3452" s="54">
        <v>1.0278318074836999E-2</v>
      </c>
    </row>
    <row r="3453" spans="1:15" x14ac:dyDescent="0.25">
      <c r="A3453" s="5" t="s">
        <v>226</v>
      </c>
      <c r="B3453" s="4" t="s">
        <v>253</v>
      </c>
      <c r="C3453" s="4" t="s">
        <v>440</v>
      </c>
      <c r="D3453" s="4" t="s">
        <v>106</v>
      </c>
      <c r="E3453" s="4" t="s">
        <v>365</v>
      </c>
      <c r="F3453" s="4" t="s">
        <v>331</v>
      </c>
      <c r="G3453" s="4" t="s">
        <v>399</v>
      </c>
      <c r="H3453" s="4"/>
      <c r="I3453" s="66">
        <v>0.60718565449999995</v>
      </c>
      <c r="J3453" s="53">
        <v>0.33369000476999999</v>
      </c>
      <c r="K3453" s="53">
        <v>6.6104227419999995E-2</v>
      </c>
      <c r="L3453" s="53">
        <v>5.5909224300000008E-4</v>
      </c>
      <c r="M3453" s="53">
        <v>5.5909224300000008E-4</v>
      </c>
      <c r="N3453" s="53">
        <v>1.1654499607E-4</v>
      </c>
      <c r="O3453" s="54">
        <v>1.8360628781181398E-2</v>
      </c>
    </row>
    <row r="3454" spans="1:15" x14ac:dyDescent="0.25">
      <c r="A3454" s="5" t="s">
        <v>226</v>
      </c>
      <c r="B3454" s="4" t="s">
        <v>253</v>
      </c>
      <c r="C3454" s="4" t="s">
        <v>440</v>
      </c>
      <c r="D3454" s="4" t="s">
        <v>107</v>
      </c>
      <c r="E3454" s="4" t="s">
        <v>336</v>
      </c>
      <c r="F3454" s="4" t="s">
        <v>331</v>
      </c>
      <c r="G3454" s="4" t="s">
        <v>399</v>
      </c>
      <c r="H3454" s="4"/>
      <c r="I3454" s="66">
        <v>0.11413262</v>
      </c>
      <c r="J3454" s="53">
        <v>5.3956226000000003E-2</v>
      </c>
      <c r="K3454" s="53">
        <v>1.0539826E-2</v>
      </c>
      <c r="L3454" s="53">
        <v>9.2013804999999997E-5</v>
      </c>
      <c r="M3454" s="53">
        <v>9.2013804999999997E-5</v>
      </c>
      <c r="N3454" s="53">
        <v>1.9088370999999999E-5</v>
      </c>
      <c r="O3454" s="54">
        <v>2.930616210795E-3</v>
      </c>
    </row>
    <row r="3455" spans="1:15" x14ac:dyDescent="0.25">
      <c r="A3455" s="5" t="s">
        <v>226</v>
      </c>
      <c r="B3455" s="4" t="s">
        <v>253</v>
      </c>
      <c r="C3455" s="4" t="s">
        <v>440</v>
      </c>
      <c r="D3455" s="4" t="s">
        <v>108</v>
      </c>
      <c r="E3455" s="4" t="s">
        <v>366</v>
      </c>
      <c r="F3455" s="4" t="s">
        <v>331</v>
      </c>
      <c r="G3455" s="4" t="s">
        <v>399</v>
      </c>
      <c r="H3455" s="4"/>
      <c r="I3455" s="66">
        <v>0.94045334299999994</v>
      </c>
      <c r="J3455" s="53">
        <v>0.52481333900000005</v>
      </c>
      <c r="K3455" s="53">
        <v>9.3109710329999998E-2</v>
      </c>
      <c r="L3455" s="53">
        <v>1.0219858547E-3</v>
      </c>
      <c r="M3455" s="53">
        <v>1.0219858547E-3</v>
      </c>
      <c r="N3455" s="53">
        <v>2.0534678619999998E-4</v>
      </c>
      <c r="O3455" s="54">
        <v>2.59656506650889E-2</v>
      </c>
    </row>
    <row r="3456" spans="1:15" x14ac:dyDescent="0.25">
      <c r="A3456" s="5" t="s">
        <v>226</v>
      </c>
      <c r="B3456" s="4" t="s">
        <v>253</v>
      </c>
      <c r="C3456" s="4" t="s">
        <v>440</v>
      </c>
      <c r="D3456" s="4" t="s">
        <v>109</v>
      </c>
      <c r="E3456" s="4" t="s">
        <v>367</v>
      </c>
      <c r="F3456" s="4" t="s">
        <v>331</v>
      </c>
      <c r="G3456" s="4" t="s">
        <v>399</v>
      </c>
      <c r="H3456" s="4"/>
      <c r="I3456" s="66">
        <v>1.5567695080000001</v>
      </c>
      <c r="J3456" s="53">
        <v>1.0651045816</v>
      </c>
      <c r="K3456" s="53">
        <v>0.15464755088000001</v>
      </c>
      <c r="L3456" s="53">
        <v>2.559614547E-3</v>
      </c>
      <c r="M3456" s="53">
        <v>2.559614547E-3</v>
      </c>
      <c r="N3456" s="53">
        <v>4.9251824780000009E-4</v>
      </c>
      <c r="O3456" s="54">
        <v>4.2764805014452546E-2</v>
      </c>
    </row>
    <row r="3457" spans="1:15" x14ac:dyDescent="0.25">
      <c r="A3457" s="5" t="s">
        <v>226</v>
      </c>
      <c r="B3457" s="4" t="s">
        <v>253</v>
      </c>
      <c r="C3457" s="4" t="s">
        <v>440</v>
      </c>
      <c r="D3457" s="4" t="s">
        <v>110</v>
      </c>
      <c r="E3457" s="4" t="s">
        <v>368</v>
      </c>
      <c r="F3457" s="4" t="s">
        <v>331</v>
      </c>
      <c r="G3457" s="4" t="s">
        <v>399</v>
      </c>
      <c r="H3457" s="4"/>
      <c r="I3457" s="66">
        <v>0.17804701199999998</v>
      </c>
      <c r="J3457" s="53">
        <v>9.5471010800000006E-2</v>
      </c>
      <c r="K3457" s="53">
        <v>1.22575181E-2</v>
      </c>
      <c r="L3457" s="53">
        <v>2.76320213E-4</v>
      </c>
      <c r="M3457" s="53">
        <v>2.76320213E-4</v>
      </c>
      <c r="N3457" s="53">
        <v>5.2000977500000008E-5</v>
      </c>
      <c r="O3457" s="54">
        <v>3.2919688424526998E-3</v>
      </c>
    </row>
    <row r="3458" spans="1:15" x14ac:dyDescent="0.25">
      <c r="A3458" s="5" t="s">
        <v>226</v>
      </c>
      <c r="B3458" s="4" t="s">
        <v>253</v>
      </c>
      <c r="C3458" s="4" t="s">
        <v>440</v>
      </c>
      <c r="D3458" s="4" t="s">
        <v>111</v>
      </c>
      <c r="E3458" s="4" t="s">
        <v>369</v>
      </c>
      <c r="F3458" s="4" t="s">
        <v>331</v>
      </c>
      <c r="G3458" s="4" t="s">
        <v>399</v>
      </c>
      <c r="H3458" s="4"/>
      <c r="I3458" s="66">
        <v>3.6431148499999999</v>
      </c>
      <c r="J3458" s="53">
        <v>1.1671335300000001</v>
      </c>
      <c r="K3458" s="53">
        <v>0.22155428900000002</v>
      </c>
      <c r="L3458" s="53">
        <v>2.0955189800000002E-3</v>
      </c>
      <c r="M3458" s="53">
        <v>2.0955189800000002E-3</v>
      </c>
      <c r="N3458" s="53">
        <v>4.2972213000000003E-4</v>
      </c>
      <c r="O3458" s="54">
        <v>6.1380043009949994E-2</v>
      </c>
    </row>
    <row r="3459" spans="1:15" x14ac:dyDescent="0.25">
      <c r="A3459" s="5" t="s">
        <v>226</v>
      </c>
      <c r="B3459" s="4" t="s">
        <v>253</v>
      </c>
      <c r="C3459" s="4" t="s">
        <v>440</v>
      </c>
      <c r="D3459" s="4" t="s">
        <v>112</v>
      </c>
      <c r="E3459" s="4" t="s">
        <v>371</v>
      </c>
      <c r="F3459" s="4" t="s">
        <v>331</v>
      </c>
      <c r="G3459" s="4" t="s">
        <v>399</v>
      </c>
      <c r="H3459" s="4"/>
      <c r="I3459" s="66">
        <v>0.59805505999999997</v>
      </c>
      <c r="J3459" s="53">
        <v>0.51837038999999996</v>
      </c>
      <c r="K3459" s="53">
        <v>0.10518872999999999</v>
      </c>
      <c r="L3459" s="53">
        <v>8.4257061999999997E-4</v>
      </c>
      <c r="M3459" s="53">
        <v>8.4257061999999997E-4</v>
      </c>
      <c r="N3459" s="53">
        <v>1.7728922999999999E-4</v>
      </c>
      <c r="O3459" s="54">
        <v>2.9133384596929997E-2</v>
      </c>
    </row>
    <row r="3460" spans="1:15" x14ac:dyDescent="0.25">
      <c r="A3460" s="5" t="s">
        <v>226</v>
      </c>
      <c r="B3460" s="4" t="s">
        <v>253</v>
      </c>
      <c r="C3460" s="4" t="s">
        <v>440</v>
      </c>
      <c r="D3460" s="4" t="s">
        <v>113</v>
      </c>
      <c r="E3460" s="4" t="s">
        <v>372</v>
      </c>
      <c r="F3460" s="4" t="s">
        <v>338</v>
      </c>
      <c r="G3460" s="4" t="s">
        <v>399</v>
      </c>
      <c r="H3460" s="4"/>
      <c r="I3460" s="66">
        <v>50.876070890000001</v>
      </c>
      <c r="J3460" s="53">
        <v>15.99157815</v>
      </c>
      <c r="K3460" s="53">
        <v>3.1723412099999995</v>
      </c>
      <c r="L3460" s="53">
        <v>2.7298682009999999E-2</v>
      </c>
      <c r="M3460" s="53">
        <v>2.7298682009999999E-2</v>
      </c>
      <c r="N3460" s="53">
        <v>5.6908607700000002E-3</v>
      </c>
      <c r="O3460" s="54">
        <v>0.87619305623252974</v>
      </c>
    </row>
    <row r="3461" spans="1:15" x14ac:dyDescent="0.25">
      <c r="A3461" s="5" t="s">
        <v>226</v>
      </c>
      <c r="B3461" s="4" t="s">
        <v>253</v>
      </c>
      <c r="C3461" s="4" t="s">
        <v>440</v>
      </c>
      <c r="D3461" s="4" t="s">
        <v>114</v>
      </c>
      <c r="E3461" s="4" t="s">
        <v>373</v>
      </c>
      <c r="F3461" s="4" t="s">
        <v>338</v>
      </c>
      <c r="G3461" s="4" t="s">
        <v>399</v>
      </c>
      <c r="H3461" s="4"/>
      <c r="I3461" s="66">
        <v>1067.1529607000002</v>
      </c>
      <c r="J3461" s="53">
        <v>1077.1632729</v>
      </c>
      <c r="K3461" s="53">
        <v>156.53566612</v>
      </c>
      <c r="L3461" s="53">
        <v>2.5984628638999996</v>
      </c>
      <c r="M3461" s="53">
        <v>2.5984628638999996</v>
      </c>
      <c r="N3461" s="53">
        <v>0.50087418399999994</v>
      </c>
      <c r="O3461" s="54">
        <v>43.214270258732</v>
      </c>
    </row>
    <row r="3462" spans="1:15" x14ac:dyDescent="0.25">
      <c r="A3462" s="5" t="s">
        <v>226</v>
      </c>
      <c r="B3462" s="4" t="s">
        <v>253</v>
      </c>
      <c r="C3462" s="4" t="s">
        <v>440</v>
      </c>
      <c r="D3462" s="4" t="s">
        <v>115</v>
      </c>
      <c r="E3462" s="4" t="s">
        <v>337</v>
      </c>
      <c r="F3462" s="4" t="s">
        <v>338</v>
      </c>
      <c r="G3462" s="4" t="s">
        <v>399</v>
      </c>
      <c r="H3462" s="4"/>
      <c r="I3462" s="66">
        <v>17.462097886999999</v>
      </c>
      <c r="J3462" s="53">
        <v>5.3661366140000002</v>
      </c>
      <c r="K3462" s="53">
        <v>0.76861616050000003</v>
      </c>
      <c r="L3462" s="53">
        <v>2.0086701509999999E-2</v>
      </c>
      <c r="M3462" s="53">
        <v>2.0086701509999999E-2</v>
      </c>
      <c r="N3462" s="53">
        <v>3.759045312E-3</v>
      </c>
      <c r="O3462" s="54">
        <v>0.19512149108440399</v>
      </c>
    </row>
    <row r="3463" spans="1:15" x14ac:dyDescent="0.25">
      <c r="A3463" s="5" t="s">
        <v>226</v>
      </c>
      <c r="B3463" s="4" t="s">
        <v>253</v>
      </c>
      <c r="C3463" s="4" t="s">
        <v>440</v>
      </c>
      <c r="D3463" s="4" t="s">
        <v>116</v>
      </c>
      <c r="E3463" s="4" t="s">
        <v>400</v>
      </c>
      <c r="F3463" s="4" t="s">
        <v>338</v>
      </c>
      <c r="G3463" s="4" t="s">
        <v>399</v>
      </c>
      <c r="H3463" s="4"/>
      <c r="I3463" s="66">
        <v>3.7755884430000002</v>
      </c>
      <c r="J3463" s="53">
        <v>2.0988912180000003</v>
      </c>
      <c r="K3463" s="53">
        <v>0.2829475917</v>
      </c>
      <c r="L3463" s="53">
        <v>6.0681144300000012E-3</v>
      </c>
      <c r="M3463" s="53">
        <v>6.0681144300000012E-3</v>
      </c>
      <c r="N3463" s="53">
        <v>1.1493399070000002E-3</v>
      </c>
      <c r="O3463" s="54">
        <v>7.5797224696576002E-2</v>
      </c>
    </row>
    <row r="3464" spans="1:15" x14ac:dyDescent="0.25">
      <c r="A3464" s="5" t="s">
        <v>226</v>
      </c>
      <c r="B3464" s="4" t="s">
        <v>253</v>
      </c>
      <c r="C3464" s="4" t="s">
        <v>440</v>
      </c>
      <c r="D3464" s="4" t="s">
        <v>117</v>
      </c>
      <c r="E3464" s="4" t="s">
        <v>401</v>
      </c>
      <c r="F3464" s="4" t="s">
        <v>338</v>
      </c>
      <c r="G3464" s="4" t="s">
        <v>399</v>
      </c>
      <c r="H3464" s="4"/>
      <c r="I3464" s="66">
        <v>2.0975488210000002</v>
      </c>
      <c r="J3464" s="53">
        <v>0.85143451999999997</v>
      </c>
      <c r="K3464" s="53">
        <v>0.1657288693</v>
      </c>
      <c r="L3464" s="53">
        <v>1.4750835440000001E-3</v>
      </c>
      <c r="M3464" s="53">
        <v>1.4750835440000001E-3</v>
      </c>
      <c r="N3464" s="53">
        <v>3.0586933800000001E-4</v>
      </c>
      <c r="O3464" s="54">
        <v>4.5989322910879003E-2</v>
      </c>
    </row>
    <row r="3465" spans="1:15" x14ac:dyDescent="0.25">
      <c r="A3465" s="5" t="s">
        <v>226</v>
      </c>
      <c r="B3465" s="4" t="s">
        <v>253</v>
      </c>
      <c r="C3465" s="4" t="s">
        <v>440</v>
      </c>
      <c r="D3465" s="4" t="s">
        <v>118</v>
      </c>
      <c r="E3465" s="4" t="s">
        <v>376</v>
      </c>
      <c r="F3465" s="4" t="s">
        <v>338</v>
      </c>
      <c r="G3465" s="4" t="s">
        <v>399</v>
      </c>
      <c r="H3465" s="4"/>
      <c r="I3465" s="66">
        <v>3.3455921260000001</v>
      </c>
      <c r="J3465" s="53">
        <v>2.0488669390999998</v>
      </c>
      <c r="K3465" s="53">
        <v>0.27977550179999999</v>
      </c>
      <c r="L3465" s="53">
        <v>1.2246848845E-2</v>
      </c>
      <c r="M3465" s="53">
        <v>1.2246848845E-2</v>
      </c>
      <c r="N3465" s="53">
        <v>2.2531892047999999E-3</v>
      </c>
      <c r="O3465" s="54">
        <v>5.9689715186385994E-2</v>
      </c>
    </row>
    <row r="3466" spans="1:15" x14ac:dyDescent="0.25">
      <c r="A3466" s="5" t="s">
        <v>226</v>
      </c>
      <c r="B3466" s="4" t="s">
        <v>253</v>
      </c>
      <c r="C3466" s="4" t="s">
        <v>440</v>
      </c>
      <c r="D3466" s="4" t="s">
        <v>119</v>
      </c>
      <c r="E3466" s="4" t="s">
        <v>382</v>
      </c>
      <c r="F3466" s="4" t="s">
        <v>342</v>
      </c>
      <c r="G3466" s="4" t="s">
        <v>399</v>
      </c>
      <c r="H3466" s="4"/>
      <c r="I3466" s="66">
        <v>9.2319416620000005</v>
      </c>
      <c r="J3466" s="53">
        <v>5.508345855</v>
      </c>
      <c r="K3466" s="53">
        <v>0.75037672180000003</v>
      </c>
      <c r="L3466" s="53">
        <v>1.4816454079999999E-2</v>
      </c>
      <c r="M3466" s="53">
        <v>1.4816454079999999E-2</v>
      </c>
      <c r="N3466" s="53">
        <v>2.817499054E-3</v>
      </c>
      <c r="O3466" s="54">
        <v>0.20384014509667964</v>
      </c>
    </row>
    <row r="3467" spans="1:15" x14ac:dyDescent="0.25">
      <c r="A3467" s="5" t="s">
        <v>226</v>
      </c>
      <c r="B3467" s="4" t="s">
        <v>253</v>
      </c>
      <c r="C3467" s="4" t="s">
        <v>440</v>
      </c>
      <c r="D3467" s="4" t="s">
        <v>120</v>
      </c>
      <c r="E3467" s="4" t="s">
        <v>391</v>
      </c>
      <c r="F3467" s="4" t="s">
        <v>349</v>
      </c>
      <c r="G3467" s="4" t="s">
        <v>399</v>
      </c>
      <c r="H3467" s="4"/>
      <c r="I3467" s="66">
        <v>3.7555946999999999E-5</v>
      </c>
      <c r="J3467" s="53">
        <v>1.7770992000000001E-5</v>
      </c>
      <c r="K3467" s="53">
        <v>3.9348733000000004E-6</v>
      </c>
      <c r="L3467" s="53">
        <v>2.490914E-8</v>
      </c>
      <c r="M3467" s="53">
        <v>2.490914E-8</v>
      </c>
      <c r="N3467" s="53">
        <v>5.4158957000000002E-9</v>
      </c>
      <c r="O3467" s="54">
        <v>1.0876422021779999E-6</v>
      </c>
    </row>
    <row r="3468" spans="1:15" x14ac:dyDescent="0.25">
      <c r="A3468" s="5" t="s">
        <v>226</v>
      </c>
      <c r="B3468" s="4" t="s">
        <v>253</v>
      </c>
      <c r="C3468" s="4" t="s">
        <v>440</v>
      </c>
      <c r="D3468" s="4" t="s">
        <v>121</v>
      </c>
      <c r="E3468" s="4" t="s">
        <v>392</v>
      </c>
      <c r="F3468" s="4" t="s">
        <v>349</v>
      </c>
      <c r="G3468" s="4" t="s">
        <v>399</v>
      </c>
      <c r="H3468" s="4"/>
      <c r="I3468" s="66">
        <v>0</v>
      </c>
      <c r="J3468" s="53">
        <v>0</v>
      </c>
      <c r="K3468" s="53">
        <v>0</v>
      </c>
      <c r="L3468" s="53">
        <v>0</v>
      </c>
      <c r="M3468" s="53">
        <v>0</v>
      </c>
      <c r="N3468" s="53">
        <v>0</v>
      </c>
      <c r="O3468" s="54">
        <v>0</v>
      </c>
    </row>
    <row r="3469" spans="1:15" x14ac:dyDescent="0.25">
      <c r="A3469" s="5" t="s">
        <v>226</v>
      </c>
      <c r="B3469" s="4" t="s">
        <v>253</v>
      </c>
      <c r="C3469" s="4" t="s">
        <v>440</v>
      </c>
      <c r="D3469" s="4" t="s">
        <v>122</v>
      </c>
      <c r="E3469" s="4" t="s">
        <v>350</v>
      </c>
      <c r="F3469" s="4" t="s">
        <v>351</v>
      </c>
      <c r="G3469" s="4" t="s">
        <v>399</v>
      </c>
      <c r="H3469" s="4"/>
      <c r="I3469" s="66">
        <v>432.36495679999996</v>
      </c>
      <c r="J3469" s="53">
        <v>51.670374783999996</v>
      </c>
      <c r="K3469" s="53">
        <v>15.286709429</v>
      </c>
      <c r="L3469" s="53">
        <v>0.11830395972</v>
      </c>
      <c r="M3469" s="53">
        <v>0.11830395972</v>
      </c>
      <c r="N3469" s="53">
        <v>2.5603763675999997E-2</v>
      </c>
      <c r="O3469" s="54">
        <v>3.1591724368838996</v>
      </c>
    </row>
    <row r="3470" spans="1:15" x14ac:dyDescent="0.25">
      <c r="A3470" s="5" t="s">
        <v>226</v>
      </c>
      <c r="B3470" s="4" t="s">
        <v>253</v>
      </c>
      <c r="C3470" s="4" t="s">
        <v>440</v>
      </c>
      <c r="D3470" s="4" t="s">
        <v>123</v>
      </c>
      <c r="E3470" s="4" t="s">
        <v>352</v>
      </c>
      <c r="F3470" s="4" t="s">
        <v>351</v>
      </c>
      <c r="G3470" s="4" t="s">
        <v>399</v>
      </c>
      <c r="H3470" s="4"/>
      <c r="I3470" s="66">
        <v>66.216444629999998</v>
      </c>
      <c r="J3470" s="53">
        <v>10.490653217</v>
      </c>
      <c r="K3470" s="53">
        <v>2.6706745380000001</v>
      </c>
      <c r="L3470" s="53">
        <v>2.7863088649999999E-2</v>
      </c>
      <c r="M3470" s="53">
        <v>2.7863088649999999E-2</v>
      </c>
      <c r="N3470" s="53">
        <v>5.7405477629999995E-3</v>
      </c>
      <c r="O3470" s="54">
        <v>0.55149490747412699</v>
      </c>
    </row>
    <row r="3471" spans="1:15" x14ac:dyDescent="0.25">
      <c r="A3471" s="5" t="s">
        <v>226</v>
      </c>
      <c r="B3471" s="4" t="s">
        <v>253</v>
      </c>
      <c r="C3471" s="4" t="s">
        <v>440</v>
      </c>
      <c r="D3471" s="4" t="s">
        <v>124</v>
      </c>
      <c r="E3471" s="4" t="s">
        <v>353</v>
      </c>
      <c r="F3471" s="4" t="s">
        <v>351</v>
      </c>
      <c r="G3471" s="4" t="s">
        <v>399</v>
      </c>
      <c r="H3471" s="4"/>
      <c r="I3471" s="66">
        <v>31.575328500000001</v>
      </c>
      <c r="J3471" s="53">
        <v>11.453837049999999</v>
      </c>
      <c r="K3471" s="53">
        <v>2.585309455</v>
      </c>
      <c r="L3471" s="53">
        <v>3.3866099599999998E-2</v>
      </c>
      <c r="M3471" s="53">
        <v>3.3866099599999998E-2</v>
      </c>
      <c r="N3471" s="53">
        <v>6.7647812200000001E-3</v>
      </c>
      <c r="O3471" s="54">
        <v>0.53391878902073697</v>
      </c>
    </row>
    <row r="3472" spans="1:15" x14ac:dyDescent="0.25">
      <c r="A3472" s="5" t="s">
        <v>226</v>
      </c>
      <c r="B3472" s="4" t="s">
        <v>253</v>
      </c>
      <c r="C3472" s="4" t="s">
        <v>440</v>
      </c>
      <c r="D3472" s="4" t="s">
        <v>125</v>
      </c>
      <c r="E3472" s="4" t="s">
        <v>393</v>
      </c>
      <c r="F3472" s="4" t="s">
        <v>351</v>
      </c>
      <c r="G3472" s="4" t="s">
        <v>399</v>
      </c>
      <c r="H3472" s="4"/>
      <c r="I3472" s="66">
        <v>36.554437489999998</v>
      </c>
      <c r="J3472" s="53">
        <v>20.20652084</v>
      </c>
      <c r="K3472" s="53">
        <v>3.4256024199999997</v>
      </c>
      <c r="L3472" s="53">
        <v>4.2173822799999997E-2</v>
      </c>
      <c r="M3472" s="53">
        <v>4.2173822799999997E-2</v>
      </c>
      <c r="N3472" s="53">
        <v>8.4208023400000002E-3</v>
      </c>
      <c r="O3472" s="54">
        <v>0.94916262067029988</v>
      </c>
    </row>
    <row r="3473" spans="1:15" x14ac:dyDescent="0.25">
      <c r="A3473" s="5" t="s">
        <v>226</v>
      </c>
      <c r="B3473" s="4" t="s">
        <v>253</v>
      </c>
      <c r="C3473" s="4" t="s">
        <v>440</v>
      </c>
      <c r="D3473" s="4" t="s">
        <v>126</v>
      </c>
      <c r="E3473" s="4" t="s">
        <v>394</v>
      </c>
      <c r="F3473" s="4" t="s">
        <v>351</v>
      </c>
      <c r="G3473" s="4" t="s">
        <v>399</v>
      </c>
      <c r="H3473" s="4"/>
      <c r="I3473" s="66">
        <v>2.3273096299999998</v>
      </c>
      <c r="J3473" s="53">
        <v>0.31246018399999997</v>
      </c>
      <c r="K3473" s="53">
        <v>6.1521164500000003E-2</v>
      </c>
      <c r="L3473" s="53">
        <v>5.4752298000000003E-4</v>
      </c>
      <c r="M3473" s="53">
        <v>5.4752298000000003E-4</v>
      </c>
      <c r="N3473" s="53">
        <v>1.14497116E-4</v>
      </c>
      <c r="O3473" s="54">
        <v>1.6887354430939999E-2</v>
      </c>
    </row>
    <row r="3474" spans="1:15" x14ac:dyDescent="0.25">
      <c r="A3474" s="5" t="s">
        <v>226</v>
      </c>
      <c r="B3474" s="4" t="s">
        <v>253</v>
      </c>
      <c r="C3474" s="4" t="s">
        <v>440</v>
      </c>
      <c r="D3474" s="4" t="s">
        <v>127</v>
      </c>
      <c r="E3474" s="4" t="s">
        <v>354</v>
      </c>
      <c r="F3474" s="4" t="s">
        <v>351</v>
      </c>
      <c r="G3474" s="4" t="s">
        <v>399</v>
      </c>
      <c r="H3474" s="4"/>
      <c r="I3474" s="66">
        <v>0.68252840999999997</v>
      </c>
      <c r="J3474" s="53">
        <v>0.15469018200000001</v>
      </c>
      <c r="K3474" s="53">
        <v>3.2123556800000001E-2</v>
      </c>
      <c r="L3474" s="53">
        <v>5.3858467100000008E-4</v>
      </c>
      <c r="M3474" s="53">
        <v>5.3858467100000008E-4</v>
      </c>
      <c r="N3474" s="53">
        <v>1.05271272E-4</v>
      </c>
      <c r="O3474" s="54">
        <v>6.4441259023101001E-3</v>
      </c>
    </row>
    <row r="3475" spans="1:15" x14ac:dyDescent="0.25">
      <c r="A3475" s="5" t="s">
        <v>226</v>
      </c>
      <c r="B3475" s="4" t="s">
        <v>253</v>
      </c>
      <c r="C3475" s="4" t="s">
        <v>440</v>
      </c>
      <c r="D3475" s="4" t="s">
        <v>128</v>
      </c>
      <c r="E3475" s="4" t="s">
        <v>371</v>
      </c>
      <c r="F3475" s="4" t="s">
        <v>331</v>
      </c>
      <c r="G3475" s="4" t="s">
        <v>402</v>
      </c>
      <c r="H3475" s="4"/>
      <c r="I3475" s="66">
        <v>2.7391840000000001E-2</v>
      </c>
      <c r="J3475" s="53">
        <v>1.9785130000000001E-2</v>
      </c>
      <c r="K3475" s="53">
        <v>4.0222252999999996E-3</v>
      </c>
      <c r="L3475" s="53">
        <v>3.2159187E-5</v>
      </c>
      <c r="M3475" s="53">
        <v>3.2159187E-5</v>
      </c>
      <c r="N3475" s="53">
        <v>6.0529072999999999E-6</v>
      </c>
      <c r="O3475" s="54">
        <v>6.5763349999999998E-5</v>
      </c>
    </row>
    <row r="3476" spans="1:15" x14ac:dyDescent="0.25">
      <c r="A3476" s="5" t="s">
        <v>226</v>
      </c>
      <c r="B3476" s="4" t="s">
        <v>253</v>
      </c>
      <c r="C3476" s="4" t="s">
        <v>440</v>
      </c>
      <c r="D3476" s="4" t="s">
        <v>129</v>
      </c>
      <c r="E3476" s="4" t="s">
        <v>373</v>
      </c>
      <c r="F3476" s="4" t="s">
        <v>338</v>
      </c>
      <c r="G3476" s="4" t="s">
        <v>402</v>
      </c>
      <c r="H3476" s="4"/>
      <c r="I3476" s="66">
        <v>110.39458999999999</v>
      </c>
      <c r="J3476" s="53">
        <v>76.214836000000005</v>
      </c>
      <c r="K3476" s="53">
        <v>11.181494000000001</v>
      </c>
      <c r="L3476" s="53">
        <v>0.18184568000000001</v>
      </c>
      <c r="M3476" s="53">
        <v>0.18184568000000001</v>
      </c>
      <c r="N3476" s="53">
        <v>3.2893565E-2</v>
      </c>
      <c r="O3476" s="54">
        <v>0.1825392076</v>
      </c>
    </row>
    <row r="3477" spans="1:15" x14ac:dyDescent="0.25">
      <c r="A3477" s="5" t="s">
        <v>226</v>
      </c>
      <c r="B3477" s="4" t="s">
        <v>253</v>
      </c>
      <c r="C3477" s="4" t="s">
        <v>440</v>
      </c>
      <c r="D3477" s="4" t="s">
        <v>130</v>
      </c>
      <c r="E3477" s="4" t="s">
        <v>337</v>
      </c>
      <c r="F3477" s="4" t="s">
        <v>338</v>
      </c>
      <c r="G3477" s="4" t="s">
        <v>402</v>
      </c>
      <c r="H3477" s="4"/>
      <c r="I3477" s="66">
        <v>4.8519413999999997E-2</v>
      </c>
      <c r="J3477" s="53">
        <v>8.8937573000000006E-2</v>
      </c>
      <c r="K3477" s="53">
        <v>1.2891065E-2</v>
      </c>
      <c r="L3477" s="53">
        <v>2.1477125E-4</v>
      </c>
      <c r="M3477" s="53">
        <v>2.1477125E-4</v>
      </c>
      <c r="N3477" s="53">
        <v>3.8802099999999999E-5</v>
      </c>
      <c r="O3477" s="54">
        <v>2.102471604E-4</v>
      </c>
    </row>
    <row r="3478" spans="1:15" x14ac:dyDescent="0.25">
      <c r="A3478" s="5" t="s">
        <v>226</v>
      </c>
      <c r="B3478" s="4" t="s">
        <v>253</v>
      </c>
      <c r="C3478" s="4" t="s">
        <v>440</v>
      </c>
      <c r="D3478" s="4" t="s">
        <v>131</v>
      </c>
      <c r="E3478" s="4" t="s">
        <v>403</v>
      </c>
      <c r="F3478" s="4" t="s">
        <v>338</v>
      </c>
      <c r="G3478" s="4" t="s">
        <v>402</v>
      </c>
      <c r="H3478" s="4"/>
      <c r="I3478" s="66">
        <v>5.8223296000000001E-2</v>
      </c>
      <c r="J3478" s="53">
        <v>5.4423735000000001E-2</v>
      </c>
      <c r="K3478" s="53">
        <v>7.3866927999999997E-3</v>
      </c>
      <c r="L3478" s="53">
        <v>1.4037593999999999E-4</v>
      </c>
      <c r="M3478" s="53">
        <v>1.4037593999999999E-4</v>
      </c>
      <c r="N3478" s="53">
        <v>2.5303583E-5</v>
      </c>
      <c r="O3478" s="54">
        <v>1.192805244E-4</v>
      </c>
    </row>
    <row r="3479" spans="1:15" x14ac:dyDescent="0.25">
      <c r="A3479" s="5" t="s">
        <v>226</v>
      </c>
      <c r="B3479" s="4" t="s">
        <v>253</v>
      </c>
      <c r="C3479" s="4" t="s">
        <v>440</v>
      </c>
      <c r="D3479" s="4" t="s">
        <v>132</v>
      </c>
      <c r="E3479" s="4" t="s">
        <v>375</v>
      </c>
      <c r="F3479" s="4" t="s">
        <v>338</v>
      </c>
      <c r="G3479" s="4" t="s">
        <v>402</v>
      </c>
      <c r="H3479" s="4"/>
      <c r="I3479" s="66">
        <v>0.36739993299999996</v>
      </c>
      <c r="J3479" s="53">
        <v>0.11731707299999999</v>
      </c>
      <c r="K3479" s="53">
        <v>1.7649638299999999E-2</v>
      </c>
      <c r="L3479" s="53">
        <v>3.5570031999999999E-4</v>
      </c>
      <c r="M3479" s="53">
        <v>3.5570031999999999E-4</v>
      </c>
      <c r="N3479" s="53">
        <v>6.4311529000000002E-5</v>
      </c>
      <c r="O3479" s="54">
        <v>2.7613895919999996E-4</v>
      </c>
    </row>
    <row r="3480" spans="1:15" x14ac:dyDescent="0.25">
      <c r="A3480" s="5" t="s">
        <v>226</v>
      </c>
      <c r="B3480" s="4" t="s">
        <v>253</v>
      </c>
      <c r="C3480" s="4" t="s">
        <v>440</v>
      </c>
      <c r="D3480" s="4" t="s">
        <v>133</v>
      </c>
      <c r="E3480" s="4" t="s">
        <v>376</v>
      </c>
      <c r="F3480" s="4" t="s">
        <v>338</v>
      </c>
      <c r="G3480" s="4" t="s">
        <v>402</v>
      </c>
      <c r="H3480" s="4"/>
      <c r="I3480" s="66">
        <v>0.19407765999999999</v>
      </c>
      <c r="J3480" s="53">
        <v>0.14012479</v>
      </c>
      <c r="K3480" s="53">
        <v>1.9630816499999999E-2</v>
      </c>
      <c r="L3480" s="53">
        <v>8.3028282000000009E-4</v>
      </c>
      <c r="M3480" s="53">
        <v>8.3028282000000009E-4</v>
      </c>
      <c r="N3480" s="53">
        <v>1.49358695E-4</v>
      </c>
      <c r="O3480" s="54">
        <v>2.4883718331999998E-4</v>
      </c>
    </row>
    <row r="3481" spans="1:15" x14ac:dyDescent="0.25">
      <c r="A3481" s="5" t="s">
        <v>226</v>
      </c>
      <c r="B3481" s="4" t="s">
        <v>253</v>
      </c>
      <c r="C3481" s="4" t="s">
        <v>440</v>
      </c>
      <c r="D3481" s="4" t="s">
        <v>134</v>
      </c>
      <c r="E3481" s="4" t="s">
        <v>391</v>
      </c>
      <c r="F3481" s="4" t="s">
        <v>349</v>
      </c>
      <c r="G3481" s="4" t="s">
        <v>402</v>
      </c>
      <c r="H3481" s="4"/>
      <c r="I3481" s="66">
        <v>1.9974022999999998E-5</v>
      </c>
      <c r="J3481" s="53">
        <v>1.2240701000000001E-5</v>
      </c>
      <c r="K3481" s="53">
        <v>2.7435741999999999E-6</v>
      </c>
      <c r="L3481" s="53">
        <v>1.3965433E-8</v>
      </c>
      <c r="M3481" s="53">
        <v>1.3965433E-8</v>
      </c>
      <c r="N3481" s="53">
        <v>2.4377643999999998E-9</v>
      </c>
      <c r="O3481" s="54">
        <v>4.7594078400000001E-8</v>
      </c>
    </row>
    <row r="3482" spans="1:15" x14ac:dyDescent="0.25">
      <c r="A3482" s="5" t="s">
        <v>226</v>
      </c>
      <c r="B3482" s="4" t="s">
        <v>253</v>
      </c>
      <c r="C3482" s="4" t="s">
        <v>440</v>
      </c>
      <c r="D3482" s="4" t="s">
        <v>135</v>
      </c>
      <c r="E3482" s="4" t="s">
        <v>392</v>
      </c>
      <c r="F3482" s="4" t="s">
        <v>349</v>
      </c>
      <c r="G3482" s="4" t="s">
        <v>402</v>
      </c>
      <c r="H3482" s="4"/>
      <c r="I3482" s="66">
        <v>2.2647397339999999E-5</v>
      </c>
      <c r="J3482" s="53">
        <v>5.859328131E-5</v>
      </c>
      <c r="K3482" s="53">
        <v>1.3054851823999999E-5</v>
      </c>
      <c r="L3482" s="53">
        <v>6.7500219499999991E-8</v>
      </c>
      <c r="M3482" s="53">
        <v>6.7500219499999991E-8</v>
      </c>
      <c r="N3482" s="53">
        <v>1.173459034E-8</v>
      </c>
      <c r="O3482" s="54">
        <v>2.2691615324E-7</v>
      </c>
    </row>
    <row r="3483" spans="1:15" x14ac:dyDescent="0.25">
      <c r="A3483" s="5" t="s">
        <v>226</v>
      </c>
      <c r="B3483" s="4" t="s">
        <v>253</v>
      </c>
      <c r="C3483" s="4" t="s">
        <v>440</v>
      </c>
      <c r="D3483" s="4" t="s">
        <v>136</v>
      </c>
      <c r="E3483" s="4" t="s">
        <v>350</v>
      </c>
      <c r="F3483" s="4" t="s">
        <v>351</v>
      </c>
      <c r="G3483" s="4" t="s">
        <v>402</v>
      </c>
      <c r="H3483" s="4"/>
      <c r="I3483" s="66">
        <v>82.155170099999992</v>
      </c>
      <c r="J3483" s="53">
        <v>15.33182219</v>
      </c>
      <c r="K3483" s="53">
        <v>4.6915711529999999</v>
      </c>
      <c r="L3483" s="53">
        <v>3.3259605909999997E-2</v>
      </c>
      <c r="M3483" s="53">
        <v>3.3259605909999997E-2</v>
      </c>
      <c r="N3483" s="53">
        <v>6.6294778050000006E-3</v>
      </c>
      <c r="O3483" s="54">
        <v>5.7638301500000003E-2</v>
      </c>
    </row>
    <row r="3484" spans="1:15" x14ac:dyDescent="0.25">
      <c r="A3484" s="5" t="s">
        <v>226</v>
      </c>
      <c r="B3484" s="4" t="s">
        <v>253</v>
      </c>
      <c r="C3484" s="4" t="s">
        <v>440</v>
      </c>
      <c r="D3484" s="4" t="s">
        <v>137</v>
      </c>
      <c r="E3484" s="4" t="s">
        <v>352</v>
      </c>
      <c r="F3484" s="4" t="s">
        <v>351</v>
      </c>
      <c r="G3484" s="4" t="s">
        <v>402</v>
      </c>
      <c r="H3484" s="4"/>
      <c r="I3484" s="66">
        <v>1.5807246150000003</v>
      </c>
      <c r="J3484" s="53">
        <v>0.70923743880000001</v>
      </c>
      <c r="K3484" s="53">
        <v>0.19783680300000001</v>
      </c>
      <c r="L3484" s="53">
        <v>1.6945016780999999E-3</v>
      </c>
      <c r="M3484" s="53">
        <v>1.6945016780999999E-3</v>
      </c>
      <c r="N3484" s="53">
        <v>3.3058049660000002E-4</v>
      </c>
      <c r="O3484" s="54">
        <v>2.4373745632799999E-3</v>
      </c>
    </row>
    <row r="3485" spans="1:15" x14ac:dyDescent="0.25">
      <c r="A3485" s="5" t="s">
        <v>226</v>
      </c>
      <c r="B3485" s="4" t="s">
        <v>253</v>
      </c>
      <c r="C3485" s="4" t="s">
        <v>440</v>
      </c>
      <c r="D3485" s="4" t="s">
        <v>138</v>
      </c>
      <c r="E3485" s="4" t="s">
        <v>353</v>
      </c>
      <c r="F3485" s="4" t="s">
        <v>351</v>
      </c>
      <c r="G3485" s="4" t="s">
        <v>402</v>
      </c>
      <c r="H3485" s="4"/>
      <c r="I3485" s="66">
        <v>1.2662795199999999</v>
      </c>
      <c r="J3485" s="53">
        <v>0.86729682999999991</v>
      </c>
      <c r="K3485" s="53">
        <v>0.20269246399999999</v>
      </c>
      <c r="L3485" s="53">
        <v>2.4109316900000001E-3</v>
      </c>
      <c r="M3485" s="53">
        <v>2.4109316900000001E-3</v>
      </c>
      <c r="N3485" s="53">
        <v>4.5702128699999999E-4</v>
      </c>
      <c r="O3485" s="54">
        <v>2.4935845879999999E-3</v>
      </c>
    </row>
    <row r="3486" spans="1:15" x14ac:dyDescent="0.25">
      <c r="A3486" s="5" t="s">
        <v>226</v>
      </c>
      <c r="B3486" s="4" t="s">
        <v>253</v>
      </c>
      <c r="C3486" s="4" t="s">
        <v>440</v>
      </c>
      <c r="D3486" s="4" t="s">
        <v>139</v>
      </c>
      <c r="E3486" s="4" t="s">
        <v>404</v>
      </c>
      <c r="F3486" s="4" t="s">
        <v>351</v>
      </c>
      <c r="G3486" s="4" t="s">
        <v>402</v>
      </c>
      <c r="H3486" s="4"/>
      <c r="I3486" s="66">
        <v>2.3880839049999998</v>
      </c>
      <c r="J3486" s="53">
        <v>8.1455092100000002</v>
      </c>
      <c r="K3486" s="53">
        <v>1.5637993649999999</v>
      </c>
      <c r="L3486" s="53">
        <v>9.6257322700000009E-2</v>
      </c>
      <c r="M3486" s="53">
        <v>9.6257322700000009E-2</v>
      </c>
      <c r="N3486" s="53">
        <v>1.6140240399999999E-2</v>
      </c>
      <c r="O3486" s="54">
        <v>1.5736086579999999E-2</v>
      </c>
    </row>
    <row r="3487" spans="1:15" x14ac:dyDescent="0.25">
      <c r="A3487" s="5" t="s">
        <v>226</v>
      </c>
      <c r="B3487" s="4" t="s">
        <v>253</v>
      </c>
      <c r="C3487" s="4" t="s">
        <v>440</v>
      </c>
      <c r="D3487" s="4" t="s">
        <v>140</v>
      </c>
      <c r="E3487" s="4" t="s">
        <v>354</v>
      </c>
      <c r="F3487" s="4" t="s">
        <v>351</v>
      </c>
      <c r="G3487" s="4" t="s">
        <v>402</v>
      </c>
      <c r="H3487" s="4"/>
      <c r="I3487" s="66">
        <v>0</v>
      </c>
      <c r="J3487" s="53">
        <v>0</v>
      </c>
      <c r="K3487" s="53">
        <v>0</v>
      </c>
      <c r="L3487" s="53">
        <v>0</v>
      </c>
      <c r="M3487" s="53">
        <v>0</v>
      </c>
      <c r="N3487" s="53">
        <v>0</v>
      </c>
      <c r="O3487" s="54">
        <v>0</v>
      </c>
    </row>
    <row r="3488" spans="1:15" x14ac:dyDescent="0.25">
      <c r="A3488" s="5" t="s">
        <v>226</v>
      </c>
      <c r="B3488" s="4" t="s">
        <v>253</v>
      </c>
      <c r="C3488" s="4" t="s">
        <v>440</v>
      </c>
      <c r="D3488" s="4" t="s">
        <v>141</v>
      </c>
      <c r="E3488" s="4" t="s">
        <v>397</v>
      </c>
      <c r="F3488" s="4" t="s">
        <v>338</v>
      </c>
      <c r="G3488" s="4" t="s">
        <v>402</v>
      </c>
      <c r="H3488" s="4"/>
      <c r="I3488" s="66">
        <v>0</v>
      </c>
      <c r="J3488" s="53">
        <v>0</v>
      </c>
      <c r="K3488" s="53">
        <v>0</v>
      </c>
      <c r="L3488" s="53">
        <v>0</v>
      </c>
      <c r="M3488" s="53">
        <v>0</v>
      </c>
      <c r="N3488" s="53">
        <v>0</v>
      </c>
      <c r="O3488" s="54">
        <v>0</v>
      </c>
    </row>
    <row r="3489" spans="1:15" x14ac:dyDescent="0.25">
      <c r="A3489" s="5" t="s">
        <v>226</v>
      </c>
      <c r="B3489" s="4" t="s">
        <v>253</v>
      </c>
      <c r="C3489" s="4" t="s">
        <v>440</v>
      </c>
      <c r="D3489" s="4" t="s">
        <v>142</v>
      </c>
      <c r="E3489" s="4" t="s">
        <v>405</v>
      </c>
      <c r="F3489" s="4" t="s">
        <v>325</v>
      </c>
      <c r="G3489" s="4" t="s">
        <v>406</v>
      </c>
      <c r="H3489" s="4"/>
      <c r="I3489" s="66">
        <v>42.135492433000003</v>
      </c>
      <c r="J3489" s="53">
        <v>1.4243807785</v>
      </c>
      <c r="K3489" s="53">
        <v>1.4411872856000001</v>
      </c>
      <c r="L3489" s="53">
        <v>0.20596063001999998</v>
      </c>
      <c r="M3489" s="53">
        <v>0.19978181111939997</v>
      </c>
      <c r="N3489" s="53">
        <v>2.8707549107999998E-3</v>
      </c>
      <c r="O3489" s="54">
        <v>0.37032994990871099</v>
      </c>
    </row>
    <row r="3490" spans="1:15" x14ac:dyDescent="0.25">
      <c r="A3490" s="5" t="s">
        <v>226</v>
      </c>
      <c r="B3490" s="4" t="s">
        <v>253</v>
      </c>
      <c r="C3490" s="4" t="s">
        <v>440</v>
      </c>
      <c r="D3490" s="4" t="s">
        <v>143</v>
      </c>
      <c r="E3490" s="4" t="s">
        <v>359</v>
      </c>
      <c r="F3490" s="4" t="s">
        <v>331</v>
      </c>
      <c r="G3490" s="4" t="s">
        <v>406</v>
      </c>
      <c r="H3490" s="4"/>
      <c r="I3490" s="66">
        <v>22.529559259999999</v>
      </c>
      <c r="J3490" s="53">
        <v>2.7327993357000002</v>
      </c>
      <c r="K3490" s="53">
        <v>5.6316555517999998</v>
      </c>
      <c r="L3490" s="53">
        <v>0.47373200795000003</v>
      </c>
      <c r="M3490" s="53">
        <v>0.45952004771150001</v>
      </c>
      <c r="N3490" s="53">
        <v>1.5918714723999999E-2</v>
      </c>
      <c r="O3490" s="54">
        <v>0.45769599603036265</v>
      </c>
    </row>
    <row r="3491" spans="1:15" x14ac:dyDescent="0.25">
      <c r="A3491" s="5" t="s">
        <v>226</v>
      </c>
      <c r="B3491" s="4" t="s">
        <v>253</v>
      </c>
      <c r="C3491" s="4" t="s">
        <v>440</v>
      </c>
      <c r="D3491" s="4" t="s">
        <v>144</v>
      </c>
      <c r="E3491" s="4" t="s">
        <v>330</v>
      </c>
      <c r="F3491" s="4" t="s">
        <v>331</v>
      </c>
      <c r="G3491" s="4" t="s">
        <v>406</v>
      </c>
      <c r="H3491" s="4"/>
      <c r="I3491" s="66">
        <v>2.4908921999999998</v>
      </c>
      <c r="J3491" s="53">
        <v>1.0533976E-2</v>
      </c>
      <c r="K3491" s="53">
        <v>1.3057353000000001E-2</v>
      </c>
      <c r="L3491" s="53">
        <v>1.4179244E-3</v>
      </c>
      <c r="M3491" s="53">
        <v>1.3753866680000001E-3</v>
      </c>
      <c r="N3491" s="53">
        <v>2.6292275000000001E-5</v>
      </c>
      <c r="O3491" s="54">
        <v>1.9765885934339999E-3</v>
      </c>
    </row>
    <row r="3492" spans="1:15" x14ac:dyDescent="0.25">
      <c r="A3492" s="5" t="s">
        <v>226</v>
      </c>
      <c r="B3492" s="4" t="s">
        <v>253</v>
      </c>
      <c r="C3492" s="4" t="s">
        <v>440</v>
      </c>
      <c r="D3492" s="4" t="s">
        <v>145</v>
      </c>
      <c r="E3492" s="4" t="s">
        <v>332</v>
      </c>
      <c r="F3492" s="4" t="s">
        <v>331</v>
      </c>
      <c r="G3492" s="4" t="s">
        <v>406</v>
      </c>
      <c r="H3492" s="4"/>
      <c r="I3492" s="66">
        <v>21.73953886</v>
      </c>
      <c r="J3492" s="53">
        <v>0.15125173850000001</v>
      </c>
      <c r="K3492" s="53">
        <v>0.20536417839999999</v>
      </c>
      <c r="L3492" s="53">
        <v>2.0823346219999997E-2</v>
      </c>
      <c r="M3492" s="53">
        <v>2.0198645833399999E-2</v>
      </c>
      <c r="N3492" s="53">
        <v>4.3309288E-4</v>
      </c>
      <c r="O3492" s="54">
        <v>3.0183387717951E-2</v>
      </c>
    </row>
    <row r="3493" spans="1:15" x14ac:dyDescent="0.25">
      <c r="A3493" s="5" t="s">
        <v>226</v>
      </c>
      <c r="B3493" s="4" t="s">
        <v>253</v>
      </c>
      <c r="C3493" s="4" t="s">
        <v>440</v>
      </c>
      <c r="D3493" s="4" t="s">
        <v>146</v>
      </c>
      <c r="E3493" s="4" t="s">
        <v>360</v>
      </c>
      <c r="F3493" s="4" t="s">
        <v>331</v>
      </c>
      <c r="G3493" s="4" t="s">
        <v>406</v>
      </c>
      <c r="H3493" s="4"/>
      <c r="I3493" s="66">
        <v>80.795980500000013</v>
      </c>
      <c r="J3493" s="53">
        <v>8.1841721920000001</v>
      </c>
      <c r="K3493" s="53">
        <v>14.918888750000001</v>
      </c>
      <c r="L3493" s="53">
        <v>1.3527727228000002</v>
      </c>
      <c r="M3493" s="53">
        <v>1.3121895411159998</v>
      </c>
      <c r="N3493" s="53">
        <v>4.0085101620999992E-2</v>
      </c>
      <c r="O3493" s="54">
        <v>1.2428854839360182</v>
      </c>
    </row>
    <row r="3494" spans="1:15" x14ac:dyDescent="0.25">
      <c r="A3494" s="5" t="s">
        <v>226</v>
      </c>
      <c r="B3494" s="4" t="s">
        <v>253</v>
      </c>
      <c r="C3494" s="4" t="s">
        <v>440</v>
      </c>
      <c r="D3494" s="4" t="s">
        <v>147</v>
      </c>
      <c r="E3494" s="4" t="s">
        <v>407</v>
      </c>
      <c r="F3494" s="4" t="s">
        <v>331</v>
      </c>
      <c r="G3494" s="4" t="s">
        <v>406</v>
      </c>
      <c r="H3494" s="4"/>
      <c r="I3494" s="66">
        <v>17.171355712100002</v>
      </c>
      <c r="J3494" s="53">
        <v>7.0364965815200007</v>
      </c>
      <c r="K3494" s="53">
        <v>15.678207984869999</v>
      </c>
      <c r="L3494" s="53">
        <v>0.94885857786299999</v>
      </c>
      <c r="M3494" s="53">
        <v>0.92039282052710991</v>
      </c>
      <c r="N3494" s="53">
        <v>4.2794344181400004E-2</v>
      </c>
      <c r="O3494" s="54">
        <v>0.94015412851289892</v>
      </c>
    </row>
    <row r="3495" spans="1:15" x14ac:dyDescent="0.25">
      <c r="A3495" s="5" t="s">
        <v>226</v>
      </c>
      <c r="B3495" s="4" t="s">
        <v>253</v>
      </c>
      <c r="C3495" s="4" t="s">
        <v>440</v>
      </c>
      <c r="D3495" s="4" t="s">
        <v>148</v>
      </c>
      <c r="E3495" s="4" t="s">
        <v>333</v>
      </c>
      <c r="F3495" s="4" t="s">
        <v>331</v>
      </c>
      <c r="G3495" s="4" t="s">
        <v>406</v>
      </c>
      <c r="H3495" s="4"/>
      <c r="I3495" s="66">
        <v>7.9048641789999996</v>
      </c>
      <c r="J3495" s="53">
        <v>0.50027455050000003</v>
      </c>
      <c r="K3495" s="53">
        <v>0.94335491370000002</v>
      </c>
      <c r="L3495" s="53">
        <v>8.4788738789999984E-2</v>
      </c>
      <c r="M3495" s="53">
        <v>8.2245076626299984E-2</v>
      </c>
      <c r="N3495" s="53">
        <v>2.4102824286999997E-3</v>
      </c>
      <c r="O3495" s="54">
        <v>8.3436141155737484E-2</v>
      </c>
    </row>
    <row r="3496" spans="1:15" x14ac:dyDescent="0.25">
      <c r="A3496" s="5" t="s">
        <v>226</v>
      </c>
      <c r="B3496" s="4" t="s">
        <v>253</v>
      </c>
      <c r="C3496" s="4" t="s">
        <v>440</v>
      </c>
      <c r="D3496" s="4" t="s">
        <v>149</v>
      </c>
      <c r="E3496" s="4" t="s">
        <v>361</v>
      </c>
      <c r="F3496" s="4" t="s">
        <v>331</v>
      </c>
      <c r="G3496" s="4" t="s">
        <v>406</v>
      </c>
      <c r="H3496" s="4"/>
      <c r="I3496" s="66">
        <v>3.4063876020999997</v>
      </c>
      <c r="J3496" s="53">
        <v>0.38074374836999997</v>
      </c>
      <c r="K3496" s="53">
        <v>0.67614819919000013</v>
      </c>
      <c r="L3496" s="53">
        <v>5.4869289503999996E-2</v>
      </c>
      <c r="M3496" s="53">
        <v>5.3223210818879998E-2</v>
      </c>
      <c r="N3496" s="53">
        <v>1.4519780682400001E-3</v>
      </c>
      <c r="O3496" s="54">
        <v>5.5363019608381678E-2</v>
      </c>
    </row>
    <row r="3497" spans="1:15" x14ac:dyDescent="0.25">
      <c r="A3497" s="5" t="s">
        <v>226</v>
      </c>
      <c r="B3497" s="4" t="s">
        <v>253</v>
      </c>
      <c r="C3497" s="4" t="s">
        <v>440</v>
      </c>
      <c r="D3497" s="4" t="s">
        <v>150</v>
      </c>
      <c r="E3497" s="4" t="s">
        <v>334</v>
      </c>
      <c r="F3497" s="4" t="s">
        <v>331</v>
      </c>
      <c r="G3497" s="4" t="s">
        <v>406</v>
      </c>
      <c r="H3497" s="4"/>
      <c r="I3497" s="66">
        <v>63.745447744000003</v>
      </c>
      <c r="J3497" s="53">
        <v>1.0028848422100001</v>
      </c>
      <c r="K3497" s="53">
        <v>1.9658263118000001</v>
      </c>
      <c r="L3497" s="53">
        <v>0.16387230577700002</v>
      </c>
      <c r="M3497" s="53">
        <v>0.15895613660369001</v>
      </c>
      <c r="N3497" s="53">
        <v>4.4583412009E-3</v>
      </c>
      <c r="O3497" s="54">
        <v>0.23516181997511582</v>
      </c>
    </row>
    <row r="3498" spans="1:15" x14ac:dyDescent="0.25">
      <c r="A3498" s="5" t="s">
        <v>226</v>
      </c>
      <c r="B3498" s="4" t="s">
        <v>253</v>
      </c>
      <c r="C3498" s="4" t="s">
        <v>440</v>
      </c>
      <c r="D3498" s="4" t="s">
        <v>151</v>
      </c>
      <c r="E3498" s="4" t="s">
        <v>362</v>
      </c>
      <c r="F3498" s="4" t="s">
        <v>331</v>
      </c>
      <c r="G3498" s="4" t="s">
        <v>406</v>
      </c>
      <c r="H3498" s="4"/>
      <c r="I3498" s="66">
        <v>57.848181665000006</v>
      </c>
      <c r="J3498" s="53">
        <v>4.9010256401059999</v>
      </c>
      <c r="K3498" s="53">
        <v>7.7018057807340004</v>
      </c>
      <c r="L3498" s="53">
        <v>0.75504796833480003</v>
      </c>
      <c r="M3498" s="53">
        <v>0.73239652928475585</v>
      </c>
      <c r="N3498" s="53">
        <v>1.9047221013549998E-2</v>
      </c>
      <c r="O3498" s="54">
        <v>0.69992010923774473</v>
      </c>
    </row>
    <row r="3499" spans="1:15" x14ac:dyDescent="0.25">
      <c r="A3499" s="5" t="s">
        <v>226</v>
      </c>
      <c r="B3499" s="4" t="s">
        <v>253</v>
      </c>
      <c r="C3499" s="4" t="s">
        <v>440</v>
      </c>
      <c r="D3499" s="4" t="s">
        <v>152</v>
      </c>
      <c r="E3499" s="4" t="s">
        <v>363</v>
      </c>
      <c r="F3499" s="4" t="s">
        <v>331</v>
      </c>
      <c r="G3499" s="4" t="s">
        <v>406</v>
      </c>
      <c r="H3499" s="4"/>
      <c r="I3499" s="66">
        <v>40.188871352100001</v>
      </c>
      <c r="J3499" s="53">
        <v>3.0957558051700005</v>
      </c>
      <c r="K3499" s="53">
        <v>9.0124737603299998</v>
      </c>
      <c r="L3499" s="53">
        <v>0.54898766667600007</v>
      </c>
      <c r="M3499" s="53">
        <v>0.53251803667572006</v>
      </c>
      <c r="N3499" s="53">
        <v>1.6301542737400001E-2</v>
      </c>
      <c r="O3499" s="54">
        <v>0.73894774627461057</v>
      </c>
    </row>
    <row r="3500" spans="1:15" x14ac:dyDescent="0.25">
      <c r="A3500" s="5" t="s">
        <v>226</v>
      </c>
      <c r="B3500" s="4" t="s">
        <v>253</v>
      </c>
      <c r="C3500" s="4" t="s">
        <v>440</v>
      </c>
      <c r="D3500" s="4" t="s">
        <v>153</v>
      </c>
      <c r="E3500" s="4" t="s">
        <v>408</v>
      </c>
      <c r="F3500" s="4" t="s">
        <v>331</v>
      </c>
      <c r="G3500" s="4" t="s">
        <v>406</v>
      </c>
      <c r="H3500" s="4"/>
      <c r="I3500" s="66">
        <v>126.82637119410001</v>
      </c>
      <c r="J3500" s="53">
        <v>22.654252400299999</v>
      </c>
      <c r="K3500" s="53">
        <v>51.792391584299992</v>
      </c>
      <c r="L3500" s="53">
        <v>4.1433976680100004</v>
      </c>
      <c r="M3500" s="53">
        <v>4.0190957379696997</v>
      </c>
      <c r="N3500" s="53">
        <v>0.16016463245180004</v>
      </c>
      <c r="O3500" s="54">
        <v>3.9456520146439478</v>
      </c>
    </row>
    <row r="3501" spans="1:15" x14ac:dyDescent="0.25">
      <c r="A3501" s="5" t="s">
        <v>226</v>
      </c>
      <c r="B3501" s="4" t="s">
        <v>253</v>
      </c>
      <c r="C3501" s="4" t="s">
        <v>440</v>
      </c>
      <c r="D3501" s="4" t="s">
        <v>154</v>
      </c>
      <c r="E3501" s="4" t="s">
        <v>335</v>
      </c>
      <c r="F3501" s="4" t="s">
        <v>331</v>
      </c>
      <c r="G3501" s="4" t="s">
        <v>406</v>
      </c>
      <c r="H3501" s="4"/>
      <c r="I3501" s="66">
        <v>6.5246488359999999</v>
      </c>
      <c r="J3501" s="53">
        <v>0.37356992757000002</v>
      </c>
      <c r="K3501" s="53">
        <v>0.54138534530000004</v>
      </c>
      <c r="L3501" s="53">
        <v>5.801971392E-2</v>
      </c>
      <c r="M3501" s="53">
        <v>5.6279122502399991E-2</v>
      </c>
      <c r="N3501" s="53">
        <v>1.3555201988000001E-3</v>
      </c>
      <c r="O3501" s="54">
        <v>5.1339422969792103E-2</v>
      </c>
    </row>
    <row r="3502" spans="1:15" x14ac:dyDescent="0.25">
      <c r="A3502" s="5" t="s">
        <v>226</v>
      </c>
      <c r="B3502" s="4" t="s">
        <v>253</v>
      </c>
      <c r="C3502" s="4" t="s">
        <v>440</v>
      </c>
      <c r="D3502" s="4" t="s">
        <v>155</v>
      </c>
      <c r="E3502" s="4" t="s">
        <v>364</v>
      </c>
      <c r="F3502" s="4" t="s">
        <v>331</v>
      </c>
      <c r="G3502" s="4" t="s">
        <v>406</v>
      </c>
      <c r="H3502" s="4"/>
      <c r="I3502" s="66">
        <v>14.434161474000001</v>
      </c>
      <c r="J3502" s="53">
        <v>0.16691888700000002</v>
      </c>
      <c r="K3502" s="53">
        <v>0.35324645380000003</v>
      </c>
      <c r="L3502" s="53">
        <v>2.8321477659999993E-2</v>
      </c>
      <c r="M3502" s="53">
        <v>2.7471833330200004E-2</v>
      </c>
      <c r="N3502" s="53">
        <v>6.3969905599999986E-4</v>
      </c>
      <c r="O3502" s="54">
        <v>3.9219593529752995E-2</v>
      </c>
    </row>
    <row r="3503" spans="1:15" x14ac:dyDescent="0.25">
      <c r="A3503" s="5" t="s">
        <v>226</v>
      </c>
      <c r="B3503" s="4" t="s">
        <v>253</v>
      </c>
      <c r="C3503" s="4" t="s">
        <v>440</v>
      </c>
      <c r="D3503" s="4" t="s">
        <v>156</v>
      </c>
      <c r="E3503" s="4" t="s">
        <v>365</v>
      </c>
      <c r="F3503" s="4" t="s">
        <v>331</v>
      </c>
      <c r="G3503" s="4" t="s">
        <v>406</v>
      </c>
      <c r="H3503" s="4"/>
      <c r="I3503" s="66">
        <v>33.027551825599993</v>
      </c>
      <c r="J3503" s="53">
        <v>3.8969145434999999</v>
      </c>
      <c r="K3503" s="53">
        <v>14.927601349270001</v>
      </c>
      <c r="L3503" s="53">
        <v>0.74379885136699997</v>
      </c>
      <c r="M3503" s="53">
        <v>0.72148488582599002</v>
      </c>
      <c r="N3503" s="53">
        <v>3.6713602443100006E-2</v>
      </c>
      <c r="O3503" s="54">
        <v>1.0150763317542852</v>
      </c>
    </row>
    <row r="3504" spans="1:15" x14ac:dyDescent="0.25">
      <c r="A3504" s="5" t="s">
        <v>226</v>
      </c>
      <c r="B3504" s="4" t="s">
        <v>253</v>
      </c>
      <c r="C3504" s="4" t="s">
        <v>440</v>
      </c>
      <c r="D3504" s="4" t="s">
        <v>157</v>
      </c>
      <c r="E3504" s="4" t="s">
        <v>409</v>
      </c>
      <c r="F3504" s="4" t="s">
        <v>331</v>
      </c>
      <c r="G3504" s="4" t="s">
        <v>406</v>
      </c>
      <c r="H3504" s="4"/>
      <c r="I3504" s="66">
        <v>30.239241307</v>
      </c>
      <c r="J3504" s="53">
        <v>4.9440834761300003</v>
      </c>
      <c r="K3504" s="53">
        <v>12.8446283639</v>
      </c>
      <c r="L3504" s="53">
        <v>0.9530664137899999</v>
      </c>
      <c r="M3504" s="53">
        <v>0.92447442137629987</v>
      </c>
      <c r="N3504" s="53">
        <v>3.9688340454300003E-2</v>
      </c>
      <c r="O3504" s="54">
        <v>0.99778305461151806</v>
      </c>
    </row>
    <row r="3505" spans="1:15" x14ac:dyDescent="0.25">
      <c r="A3505" s="5" t="s">
        <v>226</v>
      </c>
      <c r="B3505" s="4" t="s">
        <v>253</v>
      </c>
      <c r="C3505" s="4" t="s">
        <v>440</v>
      </c>
      <c r="D3505" s="4" t="s">
        <v>158</v>
      </c>
      <c r="E3505" s="4" t="s">
        <v>410</v>
      </c>
      <c r="F3505" s="4" t="s">
        <v>331</v>
      </c>
      <c r="G3505" s="4" t="s">
        <v>406</v>
      </c>
      <c r="H3505" s="4"/>
      <c r="I3505" s="66">
        <v>15.921260193999998</v>
      </c>
      <c r="J3505" s="53">
        <v>18.348302258100002</v>
      </c>
      <c r="K3505" s="53">
        <v>51.021417393999997</v>
      </c>
      <c r="L3505" s="53">
        <v>2.6876835873</v>
      </c>
      <c r="M3505" s="53">
        <v>2.6070530796810001</v>
      </c>
      <c r="N3505" s="53">
        <v>0.13419469194299999</v>
      </c>
      <c r="O3505" s="54">
        <v>3.0424701354520591</v>
      </c>
    </row>
    <row r="3506" spans="1:15" x14ac:dyDescent="0.25">
      <c r="A3506" s="5" t="s">
        <v>226</v>
      </c>
      <c r="B3506" s="4" t="s">
        <v>253</v>
      </c>
      <c r="C3506" s="4" t="s">
        <v>440</v>
      </c>
      <c r="D3506" s="4" t="s">
        <v>159</v>
      </c>
      <c r="E3506" s="4" t="s">
        <v>336</v>
      </c>
      <c r="F3506" s="4" t="s">
        <v>331</v>
      </c>
      <c r="G3506" s="4" t="s">
        <v>406</v>
      </c>
      <c r="H3506" s="4"/>
      <c r="I3506" s="66">
        <v>8.9458334571000009</v>
      </c>
      <c r="J3506" s="53">
        <v>0.96453966959999993</v>
      </c>
      <c r="K3506" s="53">
        <v>2.7898069508000001</v>
      </c>
      <c r="L3506" s="53">
        <v>0.16015189384</v>
      </c>
      <c r="M3506" s="53">
        <v>0.1553473370248</v>
      </c>
      <c r="N3506" s="53">
        <v>6.5320544764999999E-3</v>
      </c>
      <c r="O3506" s="54">
        <v>0.19869673873398566</v>
      </c>
    </row>
    <row r="3507" spans="1:15" x14ac:dyDescent="0.25">
      <c r="A3507" s="5" t="s">
        <v>226</v>
      </c>
      <c r="B3507" s="4" t="s">
        <v>253</v>
      </c>
      <c r="C3507" s="4" t="s">
        <v>440</v>
      </c>
      <c r="D3507" s="4" t="s">
        <v>160</v>
      </c>
      <c r="E3507" s="4" t="s">
        <v>366</v>
      </c>
      <c r="F3507" s="4" t="s">
        <v>331</v>
      </c>
      <c r="G3507" s="4" t="s">
        <v>406</v>
      </c>
      <c r="H3507" s="4"/>
      <c r="I3507" s="66">
        <v>112.70357516700001</v>
      </c>
      <c r="J3507" s="53">
        <v>13.38031089511</v>
      </c>
      <c r="K3507" s="53">
        <v>20.301570232689997</v>
      </c>
      <c r="L3507" s="53">
        <v>2.118387779576</v>
      </c>
      <c r="M3507" s="53">
        <v>2.0548361461887197</v>
      </c>
      <c r="N3507" s="53">
        <v>5.2268922053860002E-2</v>
      </c>
      <c r="O3507" s="54">
        <v>1.8491758768146223</v>
      </c>
    </row>
    <row r="3508" spans="1:15" x14ac:dyDescent="0.25">
      <c r="A3508" s="5" t="s">
        <v>226</v>
      </c>
      <c r="B3508" s="4" t="s">
        <v>253</v>
      </c>
      <c r="C3508" s="4" t="s">
        <v>440</v>
      </c>
      <c r="D3508" s="4" t="s">
        <v>161</v>
      </c>
      <c r="E3508" s="4" t="s">
        <v>367</v>
      </c>
      <c r="F3508" s="4" t="s">
        <v>331</v>
      </c>
      <c r="G3508" s="4" t="s">
        <v>406</v>
      </c>
      <c r="H3508" s="4"/>
      <c r="I3508" s="66">
        <v>140.34039161600001</v>
      </c>
      <c r="J3508" s="53">
        <v>29.347269882600003</v>
      </c>
      <c r="K3508" s="53">
        <v>70.082770250899998</v>
      </c>
      <c r="L3508" s="53">
        <v>4.7432232323699992</v>
      </c>
      <c r="M3508" s="53">
        <v>4.6009265353989006</v>
      </c>
      <c r="N3508" s="53">
        <v>0.17485286627460001</v>
      </c>
      <c r="O3508" s="54">
        <v>4.929185638249411</v>
      </c>
    </row>
    <row r="3509" spans="1:15" x14ac:dyDescent="0.25">
      <c r="A3509" s="5" t="s">
        <v>226</v>
      </c>
      <c r="B3509" s="4" t="s">
        <v>253</v>
      </c>
      <c r="C3509" s="4" t="s">
        <v>440</v>
      </c>
      <c r="D3509" s="4" t="s">
        <v>162</v>
      </c>
      <c r="E3509" s="4" t="s">
        <v>368</v>
      </c>
      <c r="F3509" s="4" t="s">
        <v>331</v>
      </c>
      <c r="G3509" s="4" t="s">
        <v>406</v>
      </c>
      <c r="H3509" s="4"/>
      <c r="I3509" s="66">
        <v>338.35702784559993</v>
      </c>
      <c r="J3509" s="53">
        <v>48.255529777120003</v>
      </c>
      <c r="K3509" s="53">
        <v>49.804928359769995</v>
      </c>
      <c r="L3509" s="53">
        <v>7.6485855639150007</v>
      </c>
      <c r="M3509" s="53">
        <v>7.4191279969975499</v>
      </c>
      <c r="N3509" s="53">
        <v>0.10791590725</v>
      </c>
      <c r="O3509" s="54">
        <v>10.10063726468351</v>
      </c>
    </row>
    <row r="3510" spans="1:15" x14ac:dyDescent="0.25">
      <c r="A3510" s="5" t="s">
        <v>226</v>
      </c>
      <c r="B3510" s="4" t="s">
        <v>253</v>
      </c>
      <c r="C3510" s="4" t="s">
        <v>440</v>
      </c>
      <c r="D3510" s="4" t="s">
        <v>163</v>
      </c>
      <c r="E3510" s="4" t="s">
        <v>411</v>
      </c>
      <c r="F3510" s="4" t="s">
        <v>331</v>
      </c>
      <c r="G3510" s="4" t="s">
        <v>406</v>
      </c>
      <c r="H3510" s="4"/>
      <c r="I3510" s="66">
        <v>97.465438422099979</v>
      </c>
      <c r="J3510" s="53">
        <v>25.534835256000001</v>
      </c>
      <c r="K3510" s="53">
        <v>58.739039023999993</v>
      </c>
      <c r="L3510" s="53">
        <v>4.0030356388000001</v>
      </c>
      <c r="M3510" s="53">
        <v>3.8829445696359999</v>
      </c>
      <c r="N3510" s="53">
        <v>0.15943872507500001</v>
      </c>
      <c r="O3510" s="54">
        <v>4.0547399188176261</v>
      </c>
    </row>
    <row r="3511" spans="1:15" x14ac:dyDescent="0.25">
      <c r="A3511" s="5" t="s">
        <v>226</v>
      </c>
      <c r="B3511" s="4" t="s">
        <v>253</v>
      </c>
      <c r="C3511" s="4" t="s">
        <v>440</v>
      </c>
      <c r="D3511" s="4" t="s">
        <v>164</v>
      </c>
      <c r="E3511" s="4" t="s">
        <v>369</v>
      </c>
      <c r="F3511" s="4" t="s">
        <v>331</v>
      </c>
      <c r="G3511" s="4" t="s">
        <v>406</v>
      </c>
      <c r="H3511" s="4"/>
      <c r="I3511" s="66">
        <v>526.55874156999994</v>
      </c>
      <c r="J3511" s="53">
        <v>40.400929700400006</v>
      </c>
      <c r="K3511" s="53">
        <v>34.435036065000006</v>
      </c>
      <c r="L3511" s="53">
        <v>6.239532120749999</v>
      </c>
      <c r="M3511" s="53">
        <v>6.0523461571275003</v>
      </c>
      <c r="N3511" s="53">
        <v>7.3974204865099993E-2</v>
      </c>
      <c r="O3511" s="54">
        <v>8.957717439393539</v>
      </c>
    </row>
    <row r="3512" spans="1:15" x14ac:dyDescent="0.25">
      <c r="A3512" s="5" t="s">
        <v>226</v>
      </c>
      <c r="B3512" s="4" t="s">
        <v>253</v>
      </c>
      <c r="C3512" s="4" t="s">
        <v>440</v>
      </c>
      <c r="D3512" s="4" t="s">
        <v>165</v>
      </c>
      <c r="E3512" s="4" t="s">
        <v>412</v>
      </c>
      <c r="F3512" s="4" t="s">
        <v>331</v>
      </c>
      <c r="G3512" s="4" t="s">
        <v>406</v>
      </c>
      <c r="H3512" s="4"/>
      <c r="I3512" s="66">
        <v>4.1359956610999999</v>
      </c>
      <c r="J3512" s="53">
        <v>3.3622660030000002</v>
      </c>
      <c r="K3512" s="53">
        <v>7.7281491429999987</v>
      </c>
      <c r="L3512" s="53">
        <v>0.43625273510000001</v>
      </c>
      <c r="M3512" s="53">
        <v>0.42316515304700009</v>
      </c>
      <c r="N3512" s="53">
        <v>1.710628455E-2</v>
      </c>
      <c r="O3512" s="54">
        <v>0.49373930522439896</v>
      </c>
    </row>
    <row r="3513" spans="1:15" x14ac:dyDescent="0.25">
      <c r="A3513" s="5" t="s">
        <v>226</v>
      </c>
      <c r="B3513" s="4" t="s">
        <v>253</v>
      </c>
      <c r="C3513" s="4" t="s">
        <v>440</v>
      </c>
      <c r="D3513" s="4" t="s">
        <v>166</v>
      </c>
      <c r="E3513" s="4" t="s">
        <v>370</v>
      </c>
      <c r="F3513" s="4" t="s">
        <v>331</v>
      </c>
      <c r="G3513" s="4" t="s">
        <v>406</v>
      </c>
      <c r="H3513" s="4"/>
      <c r="I3513" s="66">
        <v>3.9501077889999996</v>
      </c>
      <c r="J3513" s="53">
        <v>0.12588312630000001</v>
      </c>
      <c r="K3513" s="53">
        <v>0.1122972825</v>
      </c>
      <c r="L3513" s="53">
        <v>1.9717793590000001E-2</v>
      </c>
      <c r="M3513" s="53">
        <v>1.9126259782299999E-2</v>
      </c>
      <c r="N3513" s="53">
        <v>2.2846771310000002E-4</v>
      </c>
      <c r="O3513" s="54">
        <v>3.0823102062791999E-2</v>
      </c>
    </row>
    <row r="3514" spans="1:15" x14ac:dyDescent="0.25">
      <c r="A3514" s="5" t="s">
        <v>226</v>
      </c>
      <c r="B3514" s="4" t="s">
        <v>253</v>
      </c>
      <c r="C3514" s="4" t="s">
        <v>440</v>
      </c>
      <c r="D3514" s="4" t="s">
        <v>167</v>
      </c>
      <c r="E3514" s="4" t="s">
        <v>371</v>
      </c>
      <c r="F3514" s="4" t="s">
        <v>331</v>
      </c>
      <c r="G3514" s="4" t="s">
        <v>406</v>
      </c>
      <c r="H3514" s="4"/>
      <c r="I3514" s="66">
        <v>12.328982752599998</v>
      </c>
      <c r="J3514" s="53">
        <v>3.5885804931599998</v>
      </c>
      <c r="K3514" s="53">
        <v>7.5478289606400004</v>
      </c>
      <c r="L3514" s="53">
        <v>0.51255119097599999</v>
      </c>
      <c r="M3514" s="53">
        <v>0.49717465524672</v>
      </c>
      <c r="N3514" s="53">
        <v>1.652924042366E-2</v>
      </c>
      <c r="O3514" s="54">
        <v>0.537159644702075</v>
      </c>
    </row>
    <row r="3515" spans="1:15" x14ac:dyDescent="0.25">
      <c r="A3515" s="5" t="s">
        <v>226</v>
      </c>
      <c r="B3515" s="4" t="s">
        <v>253</v>
      </c>
      <c r="C3515" s="4" t="s">
        <v>440</v>
      </c>
      <c r="D3515" s="4" t="s">
        <v>168</v>
      </c>
      <c r="E3515" s="4" t="s">
        <v>372</v>
      </c>
      <c r="F3515" s="4" t="s">
        <v>338</v>
      </c>
      <c r="G3515" s="4" t="s">
        <v>406</v>
      </c>
      <c r="H3515" s="4"/>
      <c r="I3515" s="66">
        <v>153.54139148999997</v>
      </c>
      <c r="J3515" s="53">
        <v>4.8847194865999999</v>
      </c>
      <c r="K3515" s="53">
        <v>4.4801048454000005</v>
      </c>
      <c r="L3515" s="53">
        <v>0.72837784256000004</v>
      </c>
      <c r="M3515" s="53">
        <v>0.7065265072832001</v>
      </c>
      <c r="N3515" s="53">
        <v>9.0254252509000005E-3</v>
      </c>
      <c r="O3515" s="54">
        <v>1.1863524910257892</v>
      </c>
    </row>
    <row r="3516" spans="1:15" x14ac:dyDescent="0.25">
      <c r="A3516" s="5" t="s">
        <v>226</v>
      </c>
      <c r="B3516" s="4" t="s">
        <v>253</v>
      </c>
      <c r="C3516" s="4" t="s">
        <v>440</v>
      </c>
      <c r="D3516" s="4" t="s">
        <v>169</v>
      </c>
      <c r="E3516" s="4" t="s">
        <v>373</v>
      </c>
      <c r="F3516" s="4" t="s">
        <v>338</v>
      </c>
      <c r="G3516" s="4" t="s">
        <v>406</v>
      </c>
      <c r="H3516" s="4"/>
      <c r="I3516" s="66">
        <v>112.3572037875</v>
      </c>
      <c r="J3516" s="53">
        <v>31.41436232485</v>
      </c>
      <c r="K3516" s="53">
        <v>38.490548392000001</v>
      </c>
      <c r="L3516" s="53">
        <v>4.4133536918700003</v>
      </c>
      <c r="M3516" s="53">
        <v>4.2809530811138998</v>
      </c>
      <c r="N3516" s="53">
        <v>0.13014202955249998</v>
      </c>
      <c r="O3516" s="54">
        <v>2.9664122394254089</v>
      </c>
    </row>
    <row r="3517" spans="1:15" x14ac:dyDescent="0.25">
      <c r="A3517" s="5" t="s">
        <v>226</v>
      </c>
      <c r="B3517" s="4" t="s">
        <v>253</v>
      </c>
      <c r="C3517" s="4" t="s">
        <v>440</v>
      </c>
      <c r="D3517" s="4" t="s">
        <v>170</v>
      </c>
      <c r="E3517" s="4" t="s">
        <v>337</v>
      </c>
      <c r="F3517" s="4" t="s">
        <v>338</v>
      </c>
      <c r="G3517" s="4" t="s">
        <v>406</v>
      </c>
      <c r="H3517" s="4"/>
      <c r="I3517" s="66">
        <v>94.818394632000008</v>
      </c>
      <c r="J3517" s="53">
        <v>7.57768044061</v>
      </c>
      <c r="K3517" s="53">
        <v>20.306173606120002</v>
      </c>
      <c r="L3517" s="53">
        <v>1.4218426065210001</v>
      </c>
      <c r="M3517" s="53">
        <v>1.3791873283253699</v>
      </c>
      <c r="N3517" s="53">
        <v>5.6893159131199994E-2</v>
      </c>
      <c r="O3517" s="54">
        <v>1.6151694255930027</v>
      </c>
    </row>
    <row r="3518" spans="1:15" x14ac:dyDescent="0.25">
      <c r="A3518" s="5" t="s">
        <v>226</v>
      </c>
      <c r="B3518" s="4" t="s">
        <v>253</v>
      </c>
      <c r="C3518" s="4" t="s">
        <v>440</v>
      </c>
      <c r="D3518" s="4" t="s">
        <v>171</v>
      </c>
      <c r="E3518" s="4" t="s">
        <v>339</v>
      </c>
      <c r="F3518" s="4" t="s">
        <v>338</v>
      </c>
      <c r="G3518" s="4" t="s">
        <v>406</v>
      </c>
      <c r="H3518" s="4"/>
      <c r="I3518" s="66">
        <v>111.97187006</v>
      </c>
      <c r="J3518" s="53">
        <v>7.7181037934000001</v>
      </c>
      <c r="K3518" s="53">
        <v>23.376775997000006</v>
      </c>
      <c r="L3518" s="53">
        <v>1.5197677575000001</v>
      </c>
      <c r="M3518" s="53">
        <v>1.4741747247749999</v>
      </c>
      <c r="N3518" s="53">
        <v>5.7668849219999999E-2</v>
      </c>
      <c r="O3518" s="54">
        <v>1.8696488684373627</v>
      </c>
    </row>
    <row r="3519" spans="1:15" x14ac:dyDescent="0.25">
      <c r="A3519" s="5" t="s">
        <v>226</v>
      </c>
      <c r="B3519" s="4" t="s">
        <v>253</v>
      </c>
      <c r="C3519" s="4" t="s">
        <v>440</v>
      </c>
      <c r="D3519" s="4" t="s">
        <v>172</v>
      </c>
      <c r="E3519" s="4" t="s">
        <v>374</v>
      </c>
      <c r="F3519" s="4" t="s">
        <v>338</v>
      </c>
      <c r="G3519" s="4" t="s">
        <v>406</v>
      </c>
      <c r="H3519" s="4"/>
      <c r="I3519" s="66">
        <v>14.554765450000001</v>
      </c>
      <c r="J3519" s="53">
        <v>0.82773723399999999</v>
      </c>
      <c r="K3519" s="53">
        <v>1.2062464019999999</v>
      </c>
      <c r="L3519" s="53">
        <v>0.13825481509999998</v>
      </c>
      <c r="M3519" s="53">
        <v>0.13410717064700001</v>
      </c>
      <c r="N3519" s="53">
        <v>2.2174806529999995E-3</v>
      </c>
      <c r="O3519" s="54">
        <v>0.21567846627288001</v>
      </c>
    </row>
    <row r="3520" spans="1:15" x14ac:dyDescent="0.25">
      <c r="A3520" s="5" t="s">
        <v>226</v>
      </c>
      <c r="B3520" s="4" t="s">
        <v>253</v>
      </c>
      <c r="C3520" s="4" t="s">
        <v>440</v>
      </c>
      <c r="D3520" s="4" t="s">
        <v>173</v>
      </c>
      <c r="E3520" s="4" t="s">
        <v>375</v>
      </c>
      <c r="F3520" s="4" t="s">
        <v>338</v>
      </c>
      <c r="G3520" s="4" t="s">
        <v>406</v>
      </c>
      <c r="H3520" s="4"/>
      <c r="I3520" s="66">
        <v>498.16232500000001</v>
      </c>
      <c r="J3520" s="53">
        <v>34.811502169999997</v>
      </c>
      <c r="K3520" s="53">
        <v>62.640853969999995</v>
      </c>
      <c r="L3520" s="53">
        <v>4.7976453529999992</v>
      </c>
      <c r="M3520" s="53">
        <v>4.6537159924099996</v>
      </c>
      <c r="N3520" s="53">
        <v>0.16824446379999999</v>
      </c>
      <c r="O3520" s="54">
        <v>5.1449189579716492</v>
      </c>
    </row>
    <row r="3521" spans="1:15" x14ac:dyDescent="0.25">
      <c r="A3521" s="5" t="s">
        <v>226</v>
      </c>
      <c r="B3521" s="4" t="s">
        <v>253</v>
      </c>
      <c r="C3521" s="4" t="s">
        <v>440</v>
      </c>
      <c r="D3521" s="4" t="s">
        <v>174</v>
      </c>
      <c r="E3521" s="4" t="s">
        <v>376</v>
      </c>
      <c r="F3521" s="4" t="s">
        <v>338</v>
      </c>
      <c r="G3521" s="4" t="s">
        <v>406</v>
      </c>
      <c r="H3521" s="4"/>
      <c r="I3521" s="66">
        <v>57.873206097500002</v>
      </c>
      <c r="J3521" s="53">
        <v>11.497767059850002</v>
      </c>
      <c r="K3521" s="53">
        <v>23.7013583755</v>
      </c>
      <c r="L3521" s="53">
        <v>2.0816650768130001</v>
      </c>
      <c r="M3521" s="53">
        <v>2.0192151245086101</v>
      </c>
      <c r="N3521" s="53">
        <v>8.0277053981499993E-2</v>
      </c>
      <c r="O3521" s="54">
        <v>1.9197127986467977</v>
      </c>
    </row>
    <row r="3522" spans="1:15" x14ac:dyDescent="0.25">
      <c r="A3522" s="5" t="s">
        <v>226</v>
      </c>
      <c r="B3522" s="4" t="s">
        <v>253</v>
      </c>
      <c r="C3522" s="4" t="s">
        <v>440</v>
      </c>
      <c r="D3522" s="4" t="s">
        <v>175</v>
      </c>
      <c r="E3522" s="4" t="s">
        <v>345</v>
      </c>
      <c r="F3522" s="4" t="s">
        <v>342</v>
      </c>
      <c r="G3522" s="4" t="s">
        <v>406</v>
      </c>
      <c r="H3522" s="4"/>
      <c r="I3522" s="66">
        <v>0.63388490999999991</v>
      </c>
      <c r="J3522" s="53">
        <v>1.3869955399999998E-3</v>
      </c>
      <c r="K3522" s="53">
        <v>2.2753483000000001E-3</v>
      </c>
      <c r="L3522" s="53">
        <v>2.1544772000000001E-4</v>
      </c>
      <c r="M3522" s="53">
        <v>2.0898428839999998E-4</v>
      </c>
      <c r="N3522" s="53">
        <v>4.1561118000000004E-6</v>
      </c>
      <c r="O3522" s="54">
        <v>3.7514402973449996E-4</v>
      </c>
    </row>
    <row r="3523" spans="1:15" x14ac:dyDescent="0.25">
      <c r="A3523" s="5" t="s">
        <v>226</v>
      </c>
      <c r="B3523" s="4" t="s">
        <v>253</v>
      </c>
      <c r="C3523" s="4" t="s">
        <v>440</v>
      </c>
      <c r="D3523" s="4" t="s">
        <v>176</v>
      </c>
      <c r="E3523" s="4" t="s">
        <v>346</v>
      </c>
      <c r="F3523" s="4" t="s">
        <v>342</v>
      </c>
      <c r="G3523" s="4" t="s">
        <v>406</v>
      </c>
      <c r="H3523" s="4"/>
      <c r="I3523" s="66">
        <v>1.7516393250000002</v>
      </c>
      <c r="J3523" s="53">
        <v>0.17371434129999999</v>
      </c>
      <c r="K3523" s="53">
        <v>0.54663477199999999</v>
      </c>
      <c r="L3523" s="53">
        <v>2.887549599E-2</v>
      </c>
      <c r="M3523" s="53">
        <v>2.8009231110299997E-2</v>
      </c>
      <c r="N3523" s="53">
        <v>1.078151549E-3</v>
      </c>
      <c r="O3523" s="54">
        <v>4.3037535335534997E-2</v>
      </c>
    </row>
    <row r="3524" spans="1:15" x14ac:dyDescent="0.25">
      <c r="A3524" s="5" t="s">
        <v>226</v>
      </c>
      <c r="B3524" s="4" t="s">
        <v>253</v>
      </c>
      <c r="C3524" s="4" t="s">
        <v>440</v>
      </c>
      <c r="D3524" s="4" t="s">
        <v>177</v>
      </c>
      <c r="E3524" s="4" t="s">
        <v>379</v>
      </c>
      <c r="F3524" s="4" t="s">
        <v>342</v>
      </c>
      <c r="G3524" s="4" t="s">
        <v>406</v>
      </c>
      <c r="H3524" s="4"/>
      <c r="I3524" s="66">
        <v>378.86949963000001</v>
      </c>
      <c r="J3524" s="53">
        <v>6.5633016360000003</v>
      </c>
      <c r="K3524" s="53">
        <v>12.939131941199999</v>
      </c>
      <c r="L3524" s="53">
        <v>1.1312065659100001</v>
      </c>
      <c r="M3524" s="53">
        <v>1.0972703689326999</v>
      </c>
      <c r="N3524" s="53">
        <v>2.8963953375999996E-2</v>
      </c>
      <c r="O3524" s="54">
        <v>1.5370742093938918</v>
      </c>
    </row>
    <row r="3525" spans="1:15" x14ac:dyDescent="0.25">
      <c r="A3525" s="5" t="s">
        <v>226</v>
      </c>
      <c r="B3525" s="4" t="s">
        <v>253</v>
      </c>
      <c r="C3525" s="4" t="s">
        <v>440</v>
      </c>
      <c r="D3525" s="4" t="s">
        <v>178</v>
      </c>
      <c r="E3525" s="4" t="s">
        <v>381</v>
      </c>
      <c r="F3525" s="4" t="s">
        <v>342</v>
      </c>
      <c r="G3525" s="4" t="s">
        <v>406</v>
      </c>
      <c r="H3525" s="4"/>
      <c r="I3525" s="66">
        <v>95.681411323999981</v>
      </c>
      <c r="J3525" s="53">
        <v>1.3809165323000001</v>
      </c>
      <c r="K3525" s="53">
        <v>2.5697257490599998</v>
      </c>
      <c r="L3525" s="53">
        <v>0.21170007548299999</v>
      </c>
      <c r="M3525" s="53">
        <v>0.20534907321851001</v>
      </c>
      <c r="N3525" s="53">
        <v>5.9776172019000004E-3</v>
      </c>
      <c r="O3525" s="54">
        <v>0.32421606466795655</v>
      </c>
    </row>
    <row r="3526" spans="1:15" x14ac:dyDescent="0.25">
      <c r="A3526" s="5" t="s">
        <v>226</v>
      </c>
      <c r="B3526" s="4" t="s">
        <v>253</v>
      </c>
      <c r="C3526" s="4" t="s">
        <v>440</v>
      </c>
      <c r="D3526" s="4" t="s">
        <v>179</v>
      </c>
      <c r="E3526" s="4" t="s">
        <v>382</v>
      </c>
      <c r="F3526" s="4" t="s">
        <v>342</v>
      </c>
      <c r="G3526" s="4" t="s">
        <v>406</v>
      </c>
      <c r="H3526" s="4"/>
      <c r="I3526" s="66">
        <v>115.18512131899999</v>
      </c>
      <c r="J3526" s="53">
        <v>7.8287417553200003</v>
      </c>
      <c r="K3526" s="53">
        <v>19.30741503874</v>
      </c>
      <c r="L3526" s="53">
        <v>1.3831921626629999</v>
      </c>
      <c r="M3526" s="53">
        <v>1.34169639778311</v>
      </c>
      <c r="N3526" s="53">
        <v>3.9105197450399996E-2</v>
      </c>
      <c r="O3526" s="54">
        <v>1.7924992907709068</v>
      </c>
    </row>
    <row r="3527" spans="1:15" x14ac:dyDescent="0.25">
      <c r="A3527" s="5" t="s">
        <v>226</v>
      </c>
      <c r="B3527" s="4" t="s">
        <v>253</v>
      </c>
      <c r="C3527" s="4" t="s">
        <v>440</v>
      </c>
      <c r="D3527" s="4" t="s">
        <v>180</v>
      </c>
      <c r="E3527" s="4" t="s">
        <v>347</v>
      </c>
      <c r="F3527" s="4" t="s">
        <v>342</v>
      </c>
      <c r="G3527" s="4" t="s">
        <v>406</v>
      </c>
      <c r="H3527" s="4"/>
      <c r="I3527" s="66">
        <v>16.797949231</v>
      </c>
      <c r="J3527" s="53">
        <v>0.73408329750000001</v>
      </c>
      <c r="K3527" s="53">
        <v>1.8124074444</v>
      </c>
      <c r="L3527" s="53">
        <v>0.13334841834</v>
      </c>
      <c r="M3527" s="53">
        <v>0.12934796578979998</v>
      </c>
      <c r="N3527" s="53">
        <v>4.6529196729999996E-3</v>
      </c>
      <c r="O3527" s="54">
        <v>0.14391101950694818</v>
      </c>
    </row>
    <row r="3528" spans="1:15" x14ac:dyDescent="0.25">
      <c r="A3528" s="5" t="s">
        <v>226</v>
      </c>
      <c r="B3528" s="4" t="s">
        <v>253</v>
      </c>
      <c r="C3528" s="4" t="s">
        <v>440</v>
      </c>
      <c r="D3528" s="4" t="s">
        <v>181</v>
      </c>
      <c r="E3528" s="4" t="s">
        <v>383</v>
      </c>
      <c r="F3528" s="4" t="s">
        <v>342</v>
      </c>
      <c r="G3528" s="4" t="s">
        <v>406</v>
      </c>
      <c r="H3528" s="4"/>
      <c r="I3528" s="66">
        <v>1.144514306</v>
      </c>
      <c r="J3528" s="53">
        <v>2.8760850059999996E-2</v>
      </c>
      <c r="K3528" s="53">
        <v>5.2116816780000005E-2</v>
      </c>
      <c r="L3528" s="53">
        <v>5.0370632129999992E-3</v>
      </c>
      <c r="M3528" s="53">
        <v>4.885951316609999E-3</v>
      </c>
      <c r="N3528" s="53">
        <v>1.099734801E-4</v>
      </c>
      <c r="O3528" s="54">
        <v>6.513928463601E-3</v>
      </c>
    </row>
    <row r="3529" spans="1:15" x14ac:dyDescent="0.25">
      <c r="A3529" s="5" t="s">
        <v>226</v>
      </c>
      <c r="B3529" s="4" t="s">
        <v>253</v>
      </c>
      <c r="C3529" s="4" t="s">
        <v>440</v>
      </c>
      <c r="D3529" s="4" t="s">
        <v>182</v>
      </c>
      <c r="E3529" s="4" t="s">
        <v>384</v>
      </c>
      <c r="F3529" s="4" t="s">
        <v>349</v>
      </c>
      <c r="G3529" s="4" t="s">
        <v>406</v>
      </c>
      <c r="H3529" s="4"/>
      <c r="I3529" s="66">
        <v>2.8873394700000001E-4</v>
      </c>
      <c r="J3529" s="53">
        <v>4.6255855999999997E-6</v>
      </c>
      <c r="K3529" s="53">
        <v>3.7757664799999999E-6</v>
      </c>
      <c r="L3529" s="53">
        <v>4.8265387100000001E-7</v>
      </c>
      <c r="M3529" s="53">
        <v>4.6817425487E-7</v>
      </c>
      <c r="N3529" s="53">
        <v>9.4534914999999999E-9</v>
      </c>
      <c r="O3529" s="54">
        <v>5.7693396872357992E-7</v>
      </c>
    </row>
    <row r="3530" spans="1:15" x14ac:dyDescent="0.25">
      <c r="A3530" s="5" t="s">
        <v>226</v>
      </c>
      <c r="B3530" s="4" t="s">
        <v>253</v>
      </c>
      <c r="C3530" s="4" t="s">
        <v>440</v>
      </c>
      <c r="D3530" s="4" t="s">
        <v>183</v>
      </c>
      <c r="E3530" s="4" t="s">
        <v>385</v>
      </c>
      <c r="F3530" s="4" t="s">
        <v>349</v>
      </c>
      <c r="G3530" s="4" t="s">
        <v>406</v>
      </c>
      <c r="H3530" s="4"/>
      <c r="I3530" s="66">
        <v>1.0101831729999999</v>
      </c>
      <c r="J3530" s="53">
        <v>0.10396843</v>
      </c>
      <c r="K3530" s="53">
        <v>0.20349829380000001</v>
      </c>
      <c r="L3530" s="53">
        <v>1.8215392819999999E-2</v>
      </c>
      <c r="M3530" s="53">
        <v>1.7668931035400001E-2</v>
      </c>
      <c r="N3530" s="53">
        <v>4.3875444140000001E-4</v>
      </c>
      <c r="O3530" s="54">
        <v>1.87927790609403E-2</v>
      </c>
    </row>
    <row r="3531" spans="1:15" x14ac:dyDescent="0.25">
      <c r="A3531" s="5" t="s">
        <v>226</v>
      </c>
      <c r="B3531" s="4" t="s">
        <v>253</v>
      </c>
      <c r="C3531" s="4" t="s">
        <v>440</v>
      </c>
      <c r="D3531" s="4" t="s">
        <v>184</v>
      </c>
      <c r="E3531" s="4" t="s">
        <v>386</v>
      </c>
      <c r="F3531" s="4" t="s">
        <v>349</v>
      </c>
      <c r="G3531" s="4" t="s">
        <v>406</v>
      </c>
      <c r="H3531" s="4"/>
      <c r="I3531" s="66">
        <v>0.20374981910000001</v>
      </c>
      <c r="J3531" s="53">
        <v>8.4688318600000013E-3</v>
      </c>
      <c r="K3531" s="53">
        <v>2.1406777289999998E-2</v>
      </c>
      <c r="L3531" s="53">
        <v>1.9328024940000002E-3</v>
      </c>
      <c r="M3531" s="53">
        <v>1.8748184191800001E-3</v>
      </c>
      <c r="N3531" s="53">
        <v>3.9381208600000007E-5</v>
      </c>
      <c r="O3531" s="54">
        <v>1.8480182055425998E-3</v>
      </c>
    </row>
    <row r="3532" spans="1:15" x14ac:dyDescent="0.25">
      <c r="A3532" s="5" t="s">
        <v>226</v>
      </c>
      <c r="B3532" s="4" t="s">
        <v>253</v>
      </c>
      <c r="C3532" s="4" t="s">
        <v>440</v>
      </c>
      <c r="D3532" s="4" t="s">
        <v>185</v>
      </c>
      <c r="E3532" s="4" t="s">
        <v>387</v>
      </c>
      <c r="F3532" s="4" t="s">
        <v>349</v>
      </c>
      <c r="G3532" s="4" t="s">
        <v>406</v>
      </c>
      <c r="H3532" s="4"/>
      <c r="I3532" s="66">
        <v>3.9460281189999998E-3</v>
      </c>
      <c r="J3532" s="53">
        <v>7.5329301900000005E-5</v>
      </c>
      <c r="K3532" s="53">
        <v>1.07839124E-4</v>
      </c>
      <c r="L3532" s="53">
        <v>1.293773234E-5</v>
      </c>
      <c r="M3532" s="53">
        <v>1.25496003698E-5</v>
      </c>
      <c r="N3532" s="53">
        <v>2.2541336769999998E-7</v>
      </c>
      <c r="O3532" s="54">
        <v>1.5979493267946001E-5</v>
      </c>
    </row>
    <row r="3533" spans="1:15" x14ac:dyDescent="0.25">
      <c r="A3533" s="5" t="s">
        <v>226</v>
      </c>
      <c r="B3533" s="4" t="s">
        <v>253</v>
      </c>
      <c r="C3533" s="4" t="s">
        <v>440</v>
      </c>
      <c r="D3533" s="4" t="s">
        <v>186</v>
      </c>
      <c r="E3533" s="4" t="s">
        <v>388</v>
      </c>
      <c r="F3533" s="4" t="s">
        <v>349</v>
      </c>
      <c r="G3533" s="4" t="s">
        <v>406</v>
      </c>
      <c r="H3533" s="4"/>
      <c r="I3533" s="66">
        <v>1.9248923000000001E-4</v>
      </c>
      <c r="J3533" s="53">
        <v>1.6218812000000001E-5</v>
      </c>
      <c r="K3533" s="53">
        <v>1.8902689000000001E-5</v>
      </c>
      <c r="L3533" s="53">
        <v>2.7133843999999999E-6</v>
      </c>
      <c r="M3533" s="53">
        <v>2.6319828679999996E-6</v>
      </c>
      <c r="N3533" s="53">
        <v>4.0231825E-8</v>
      </c>
      <c r="O3533" s="54">
        <v>2.4815029684769999E-6</v>
      </c>
    </row>
    <row r="3534" spans="1:15" x14ac:dyDescent="0.25">
      <c r="A3534" s="5" t="s">
        <v>226</v>
      </c>
      <c r="B3534" s="4" t="s">
        <v>253</v>
      </c>
      <c r="C3534" s="4" t="s">
        <v>440</v>
      </c>
      <c r="D3534" s="4" t="s">
        <v>187</v>
      </c>
      <c r="E3534" s="4" t="s">
        <v>348</v>
      </c>
      <c r="F3534" s="4" t="s">
        <v>349</v>
      </c>
      <c r="G3534" s="4" t="s">
        <v>406</v>
      </c>
      <c r="H3534" s="4"/>
      <c r="I3534" s="66">
        <v>3.224194339E-2</v>
      </c>
      <c r="J3534" s="53">
        <v>8.5418891510000009E-4</v>
      </c>
      <c r="K3534" s="53">
        <v>1.6759731043000001E-3</v>
      </c>
      <c r="L3534" s="53">
        <v>1.5549473621E-4</v>
      </c>
      <c r="M3534" s="53">
        <v>1.5082989412369999E-4</v>
      </c>
      <c r="N3534" s="53">
        <v>3.3448257869999998E-6</v>
      </c>
      <c r="O3534" s="54">
        <v>2.1022540073718299E-4</v>
      </c>
    </row>
    <row r="3535" spans="1:15" x14ac:dyDescent="0.25">
      <c r="A3535" s="5" t="s">
        <v>226</v>
      </c>
      <c r="B3535" s="4" t="s">
        <v>253</v>
      </c>
      <c r="C3535" s="4" t="s">
        <v>440</v>
      </c>
      <c r="D3535" s="4" t="s">
        <v>188</v>
      </c>
      <c r="E3535" s="4" t="s">
        <v>389</v>
      </c>
      <c r="F3535" s="4" t="s">
        <v>349</v>
      </c>
      <c r="G3535" s="4" t="s">
        <v>406</v>
      </c>
      <c r="H3535" s="4"/>
      <c r="I3535" s="66">
        <v>0</v>
      </c>
      <c r="J3535" s="53">
        <v>0</v>
      </c>
      <c r="K3535" s="53">
        <v>0</v>
      </c>
      <c r="L3535" s="53">
        <v>0</v>
      </c>
      <c r="M3535" s="53">
        <v>0</v>
      </c>
      <c r="N3535" s="53">
        <v>0</v>
      </c>
      <c r="O3535" s="54">
        <v>0</v>
      </c>
    </row>
    <row r="3536" spans="1:15" x14ac:dyDescent="0.25">
      <c r="A3536" s="5" t="s">
        <v>226</v>
      </c>
      <c r="B3536" s="4" t="s">
        <v>253</v>
      </c>
      <c r="C3536" s="4" t="s">
        <v>440</v>
      </c>
      <c r="D3536" s="4" t="s">
        <v>189</v>
      </c>
      <c r="E3536" s="4" t="s">
        <v>390</v>
      </c>
      <c r="F3536" s="4" t="s">
        <v>349</v>
      </c>
      <c r="G3536" s="4" t="s">
        <v>406</v>
      </c>
      <c r="H3536" s="4"/>
      <c r="I3536" s="66">
        <v>4.2540108109999995E-2</v>
      </c>
      <c r="J3536" s="53">
        <v>1.0313530258E-3</v>
      </c>
      <c r="K3536" s="53">
        <v>1.581870538E-3</v>
      </c>
      <c r="L3536" s="53">
        <v>1.9182562569999999E-4</v>
      </c>
      <c r="M3536" s="53">
        <v>1.8607085692899999E-4</v>
      </c>
      <c r="N3536" s="53">
        <v>3.121001055E-6</v>
      </c>
      <c r="O3536" s="54">
        <v>1.7852247269251197E-4</v>
      </c>
    </row>
    <row r="3537" spans="1:15" x14ac:dyDescent="0.25">
      <c r="A3537" s="5" t="s">
        <v>226</v>
      </c>
      <c r="B3537" s="4" t="s">
        <v>253</v>
      </c>
      <c r="C3537" s="4" t="s">
        <v>440</v>
      </c>
      <c r="D3537" s="4" t="s">
        <v>190</v>
      </c>
      <c r="E3537" s="4" t="s">
        <v>391</v>
      </c>
      <c r="F3537" s="4" t="s">
        <v>349</v>
      </c>
      <c r="G3537" s="4" t="s">
        <v>406</v>
      </c>
      <c r="H3537" s="4"/>
      <c r="I3537" s="66">
        <v>1.9152672909999998E-2</v>
      </c>
      <c r="J3537" s="53">
        <v>2.1773997414999999E-3</v>
      </c>
      <c r="K3537" s="53">
        <v>4.3065698117000003E-3</v>
      </c>
      <c r="L3537" s="53">
        <v>4.0964688436E-4</v>
      </c>
      <c r="M3537" s="53">
        <v>3.9735747782919996E-4</v>
      </c>
      <c r="N3537" s="53">
        <v>8.5495191313999995E-6</v>
      </c>
      <c r="O3537" s="54">
        <v>4.3094716082731158E-4</v>
      </c>
    </row>
    <row r="3538" spans="1:15" x14ac:dyDescent="0.25">
      <c r="A3538" s="5" t="s">
        <v>226</v>
      </c>
      <c r="B3538" s="4" t="s">
        <v>253</v>
      </c>
      <c r="C3538" s="4" t="s">
        <v>440</v>
      </c>
      <c r="D3538" s="4" t="s">
        <v>191</v>
      </c>
      <c r="E3538" s="4" t="s">
        <v>392</v>
      </c>
      <c r="F3538" s="4" t="s">
        <v>349</v>
      </c>
      <c r="G3538" s="4" t="s">
        <v>406</v>
      </c>
      <c r="H3538" s="4"/>
      <c r="I3538" s="66">
        <v>1.6120972173999999E-2</v>
      </c>
      <c r="J3538" s="53">
        <v>1.0809028229E-3</v>
      </c>
      <c r="K3538" s="53">
        <v>2.7144928870000001E-3</v>
      </c>
      <c r="L3538" s="53">
        <v>2.1066752299999999E-4</v>
      </c>
      <c r="M3538" s="53">
        <v>2.0434749731E-4</v>
      </c>
      <c r="N3538" s="53">
        <v>6.3164402390000002E-6</v>
      </c>
      <c r="O3538" s="54">
        <v>2.4856175498345098E-4</v>
      </c>
    </row>
    <row r="3539" spans="1:15" x14ac:dyDescent="0.25">
      <c r="A3539" s="5" t="s">
        <v>226</v>
      </c>
      <c r="B3539" s="4" t="s">
        <v>253</v>
      </c>
      <c r="C3539" s="4" t="s">
        <v>440</v>
      </c>
      <c r="D3539" s="4" t="s">
        <v>192</v>
      </c>
      <c r="E3539" s="4" t="s">
        <v>350</v>
      </c>
      <c r="F3539" s="4" t="s">
        <v>351</v>
      </c>
      <c r="G3539" s="4" t="s">
        <v>406</v>
      </c>
      <c r="H3539" s="4"/>
      <c r="I3539" s="66">
        <v>1701.026593</v>
      </c>
      <c r="J3539" s="53">
        <v>36.058396270000003</v>
      </c>
      <c r="K3539" s="53">
        <v>74.937766600000003</v>
      </c>
      <c r="L3539" s="53">
        <v>6.4300606400000007</v>
      </c>
      <c r="M3539" s="53">
        <v>6.2371588207999995</v>
      </c>
      <c r="N3539" s="53">
        <v>0.14978546810000001</v>
      </c>
      <c r="O3539" s="54">
        <v>8.8789995192716997</v>
      </c>
    </row>
    <row r="3540" spans="1:15" x14ac:dyDescent="0.25">
      <c r="A3540" s="5" t="s">
        <v>226</v>
      </c>
      <c r="B3540" s="4" t="s">
        <v>253</v>
      </c>
      <c r="C3540" s="4" t="s">
        <v>440</v>
      </c>
      <c r="D3540" s="4" t="s">
        <v>193</v>
      </c>
      <c r="E3540" s="4" t="s">
        <v>352</v>
      </c>
      <c r="F3540" s="4" t="s">
        <v>351</v>
      </c>
      <c r="G3540" s="4" t="s">
        <v>406</v>
      </c>
      <c r="H3540" s="4"/>
      <c r="I3540" s="66">
        <v>316.53444082599998</v>
      </c>
      <c r="J3540" s="53">
        <v>8.621038530069999</v>
      </c>
      <c r="K3540" s="53">
        <v>17.682408473260004</v>
      </c>
      <c r="L3540" s="53">
        <v>1.565209902493</v>
      </c>
      <c r="M3540" s="53">
        <v>1.5182536054182099</v>
      </c>
      <c r="N3540" s="53">
        <v>3.537695241108E-2</v>
      </c>
      <c r="O3540" s="54">
        <v>1.9982162419752765</v>
      </c>
    </row>
    <row r="3541" spans="1:15" x14ac:dyDescent="0.25">
      <c r="A3541" s="5" t="s">
        <v>226</v>
      </c>
      <c r="B3541" s="4" t="s">
        <v>253</v>
      </c>
      <c r="C3541" s="4" t="s">
        <v>440</v>
      </c>
      <c r="D3541" s="4" t="s">
        <v>194</v>
      </c>
      <c r="E3541" s="4" t="s">
        <v>353</v>
      </c>
      <c r="F3541" s="4" t="s">
        <v>351</v>
      </c>
      <c r="G3541" s="4" t="s">
        <v>406</v>
      </c>
      <c r="H3541" s="4"/>
      <c r="I3541" s="66">
        <v>273.52053606999999</v>
      </c>
      <c r="J3541" s="53">
        <v>18.997589913599999</v>
      </c>
      <c r="K3541" s="53">
        <v>40.592480544399997</v>
      </c>
      <c r="L3541" s="53">
        <v>3.2661453487999998</v>
      </c>
      <c r="M3541" s="53">
        <v>3.168160988336</v>
      </c>
      <c r="N3541" s="53">
        <v>9.7994984148000008E-2</v>
      </c>
      <c r="O3541" s="54">
        <v>3.6318593247562423</v>
      </c>
    </row>
    <row r="3542" spans="1:15" x14ac:dyDescent="0.25">
      <c r="A3542" s="5" t="s">
        <v>226</v>
      </c>
      <c r="B3542" s="4" t="s">
        <v>253</v>
      </c>
      <c r="C3542" s="4" t="s">
        <v>440</v>
      </c>
      <c r="D3542" s="4" t="s">
        <v>195</v>
      </c>
      <c r="E3542" s="4" t="s">
        <v>404</v>
      </c>
      <c r="F3542" s="4" t="s">
        <v>351</v>
      </c>
      <c r="G3542" s="4" t="s">
        <v>406</v>
      </c>
      <c r="H3542" s="4"/>
      <c r="I3542" s="66">
        <v>0</v>
      </c>
      <c r="J3542" s="53">
        <v>0</v>
      </c>
      <c r="K3542" s="53">
        <v>0</v>
      </c>
      <c r="L3542" s="53">
        <v>0</v>
      </c>
      <c r="M3542" s="53">
        <v>0</v>
      </c>
      <c r="N3542" s="53">
        <v>0</v>
      </c>
      <c r="O3542" s="54">
        <v>0</v>
      </c>
    </row>
    <row r="3543" spans="1:15" x14ac:dyDescent="0.25">
      <c r="A3543" s="5" t="s">
        <v>226</v>
      </c>
      <c r="B3543" s="4" t="s">
        <v>253</v>
      </c>
      <c r="C3543" s="4" t="s">
        <v>440</v>
      </c>
      <c r="D3543" s="4" t="s">
        <v>196</v>
      </c>
      <c r="E3543" s="4" t="s">
        <v>393</v>
      </c>
      <c r="F3543" s="4" t="s">
        <v>351</v>
      </c>
      <c r="G3543" s="4" t="s">
        <v>406</v>
      </c>
      <c r="H3543" s="4"/>
      <c r="I3543" s="66">
        <v>561.92464329100005</v>
      </c>
      <c r="J3543" s="53">
        <v>27.136079695999999</v>
      </c>
      <c r="K3543" s="53">
        <v>22.544998427000003</v>
      </c>
      <c r="L3543" s="53">
        <v>4.0426742136000007</v>
      </c>
      <c r="M3543" s="53">
        <v>3.9213939871919989</v>
      </c>
      <c r="N3543" s="53">
        <v>4.9893267519999993E-2</v>
      </c>
      <c r="O3543" s="54">
        <v>6.3519222932338657</v>
      </c>
    </row>
    <row r="3544" spans="1:15" x14ac:dyDescent="0.25">
      <c r="A3544" s="5" t="s">
        <v>226</v>
      </c>
      <c r="B3544" s="4" t="s">
        <v>253</v>
      </c>
      <c r="C3544" s="4" t="s">
        <v>440</v>
      </c>
      <c r="D3544" s="4" t="s">
        <v>197</v>
      </c>
      <c r="E3544" s="4" t="s">
        <v>394</v>
      </c>
      <c r="F3544" s="4" t="s">
        <v>351</v>
      </c>
      <c r="G3544" s="4" t="s">
        <v>406</v>
      </c>
      <c r="H3544" s="4"/>
      <c r="I3544" s="66">
        <v>122.34209466000001</v>
      </c>
      <c r="J3544" s="53">
        <v>1.0691471417</v>
      </c>
      <c r="K3544" s="53">
        <v>2.4890435284999999</v>
      </c>
      <c r="L3544" s="53">
        <v>0.17581032270000002</v>
      </c>
      <c r="M3544" s="53">
        <v>0.17053601301899998</v>
      </c>
      <c r="N3544" s="53">
        <v>4.7776438677999992E-3</v>
      </c>
      <c r="O3544" s="54">
        <v>0.29614626784009801</v>
      </c>
    </row>
    <row r="3545" spans="1:15" x14ac:dyDescent="0.25">
      <c r="A3545" s="5" t="s">
        <v>226</v>
      </c>
      <c r="B3545" s="4" t="s">
        <v>253</v>
      </c>
      <c r="C3545" s="4" t="s">
        <v>440</v>
      </c>
      <c r="D3545" s="4" t="s">
        <v>198</v>
      </c>
      <c r="E3545" s="4" t="s">
        <v>354</v>
      </c>
      <c r="F3545" s="4" t="s">
        <v>351</v>
      </c>
      <c r="G3545" s="4" t="s">
        <v>406</v>
      </c>
      <c r="H3545" s="4"/>
      <c r="I3545" s="66">
        <v>16.295692588999998</v>
      </c>
      <c r="J3545" s="53">
        <v>0.83230703489999991</v>
      </c>
      <c r="K3545" s="53">
        <v>1.7708456245000002</v>
      </c>
      <c r="L3545" s="53">
        <v>0.14521908531000002</v>
      </c>
      <c r="M3545" s="53">
        <v>0.1408625127507</v>
      </c>
      <c r="N3545" s="53">
        <v>4.2606361114000003E-3</v>
      </c>
      <c r="O3545" s="54">
        <v>0.16165415728260629</v>
      </c>
    </row>
    <row r="3546" spans="1:15" x14ac:dyDescent="0.25">
      <c r="A3546" s="5" t="s">
        <v>226</v>
      </c>
      <c r="B3546" s="4" t="s">
        <v>253</v>
      </c>
      <c r="C3546" s="4" t="s">
        <v>440</v>
      </c>
      <c r="D3546" s="4" t="s">
        <v>199</v>
      </c>
      <c r="E3546" s="4" t="s">
        <v>395</v>
      </c>
      <c r="F3546" s="4" t="s">
        <v>356</v>
      </c>
      <c r="G3546" s="4" t="s">
        <v>406</v>
      </c>
      <c r="H3546" s="4"/>
      <c r="I3546" s="66">
        <v>0</v>
      </c>
      <c r="J3546" s="53">
        <v>0</v>
      </c>
      <c r="K3546" s="53">
        <v>0</v>
      </c>
      <c r="L3546" s="53">
        <v>0</v>
      </c>
      <c r="M3546" s="53">
        <v>0</v>
      </c>
      <c r="N3546" s="53">
        <v>0</v>
      </c>
      <c r="O3546" s="54">
        <v>0</v>
      </c>
    </row>
    <row r="3547" spans="1:15" x14ac:dyDescent="0.25">
      <c r="A3547" s="5" t="s">
        <v>226</v>
      </c>
      <c r="B3547" s="4" t="s">
        <v>253</v>
      </c>
      <c r="C3547" s="4" t="s">
        <v>440</v>
      </c>
      <c r="D3547" s="4" t="s">
        <v>200</v>
      </c>
      <c r="E3547" s="4" t="s">
        <v>396</v>
      </c>
      <c r="F3547" s="4" t="s">
        <v>356</v>
      </c>
      <c r="G3547" s="4" t="s">
        <v>406</v>
      </c>
      <c r="H3547" s="4"/>
      <c r="I3547" s="66">
        <v>3.7552401931000005E-2</v>
      </c>
      <c r="J3547" s="53">
        <v>8.3930381330000001E-3</v>
      </c>
      <c r="K3547" s="53">
        <v>1.9533886291000002E-2</v>
      </c>
      <c r="L3547" s="53">
        <v>1.5862538756500001E-3</v>
      </c>
      <c r="M3547" s="53">
        <v>1.5386662593804999E-3</v>
      </c>
      <c r="N3547" s="53">
        <v>6.4857237011999998E-5</v>
      </c>
      <c r="O3547" s="54">
        <v>1.5052696404883872E-3</v>
      </c>
    </row>
    <row r="3548" spans="1:15" x14ac:dyDescent="0.25">
      <c r="A3548" s="5" t="s">
        <v>226</v>
      </c>
      <c r="B3548" s="4" t="s">
        <v>253</v>
      </c>
      <c r="C3548" s="4" t="s">
        <v>440</v>
      </c>
      <c r="D3548" s="4" t="s">
        <v>201</v>
      </c>
      <c r="E3548" s="4" t="s">
        <v>413</v>
      </c>
      <c r="F3548" s="4" t="s">
        <v>331</v>
      </c>
      <c r="G3548" s="4" t="s">
        <v>406</v>
      </c>
      <c r="H3548" s="4"/>
      <c r="I3548" s="66">
        <v>0</v>
      </c>
      <c r="J3548" s="53">
        <v>0</v>
      </c>
      <c r="K3548" s="53">
        <v>0</v>
      </c>
      <c r="L3548" s="53">
        <v>0</v>
      </c>
      <c r="M3548" s="53">
        <v>0</v>
      </c>
      <c r="N3548" s="53">
        <v>0</v>
      </c>
      <c r="O3548" s="54">
        <v>0</v>
      </c>
    </row>
    <row r="3549" spans="1:15" x14ac:dyDescent="0.25">
      <c r="A3549" s="5" t="s">
        <v>226</v>
      </c>
      <c r="B3549" s="4" t="s">
        <v>253</v>
      </c>
      <c r="C3549" s="4" t="s">
        <v>440</v>
      </c>
      <c r="D3549" s="4" t="s">
        <v>202</v>
      </c>
      <c r="E3549" s="4" t="s">
        <v>397</v>
      </c>
      <c r="F3549" s="4" t="s">
        <v>338</v>
      </c>
      <c r="G3549" s="4" t="s">
        <v>406</v>
      </c>
      <c r="H3549" s="4"/>
      <c r="I3549" s="66">
        <v>0</v>
      </c>
      <c r="J3549" s="53">
        <v>0</v>
      </c>
      <c r="K3549" s="53">
        <v>0</v>
      </c>
      <c r="L3549" s="53">
        <v>0</v>
      </c>
      <c r="M3549" s="53">
        <v>0</v>
      </c>
      <c r="N3549" s="53">
        <v>0</v>
      </c>
      <c r="O3549" s="54">
        <v>0</v>
      </c>
    </row>
    <row r="3550" spans="1:15" x14ac:dyDescent="0.25">
      <c r="A3550" s="5" t="s">
        <v>226</v>
      </c>
      <c r="B3550" s="4" t="s">
        <v>253</v>
      </c>
      <c r="C3550" s="4" t="s">
        <v>440</v>
      </c>
      <c r="D3550" s="4" t="s">
        <v>203</v>
      </c>
      <c r="E3550" s="4" t="s">
        <v>414</v>
      </c>
      <c r="F3550" s="4" t="s">
        <v>415</v>
      </c>
      <c r="G3550" s="4" t="s">
        <v>326</v>
      </c>
      <c r="H3550" s="4"/>
      <c r="I3550" s="66">
        <v>3115.857974</v>
      </c>
      <c r="J3550" s="53">
        <v>266.67913031000001</v>
      </c>
      <c r="K3550" s="53">
        <v>10.94873632</v>
      </c>
      <c r="L3550" s="53">
        <v>2.2060099686000001</v>
      </c>
      <c r="M3550" s="53">
        <v>2.0295291711120003</v>
      </c>
      <c r="N3550" s="53">
        <v>4.8900293174999998E-2</v>
      </c>
      <c r="O3550" s="54">
        <v>137.40186812762002</v>
      </c>
    </row>
    <row r="3551" spans="1:15" x14ac:dyDescent="0.25">
      <c r="A3551" s="5" t="s">
        <v>226</v>
      </c>
      <c r="B3551" s="4" t="s">
        <v>253</v>
      </c>
      <c r="C3551" s="4" t="s">
        <v>440</v>
      </c>
      <c r="D3551" s="4" t="s">
        <v>204</v>
      </c>
      <c r="E3551" s="4" t="s">
        <v>416</v>
      </c>
      <c r="F3551" s="4" t="s">
        <v>415</v>
      </c>
      <c r="G3551" s="4" t="s">
        <v>326</v>
      </c>
      <c r="H3551" s="4"/>
      <c r="I3551" s="66">
        <v>929.8319085899999</v>
      </c>
      <c r="J3551" s="53">
        <v>261.43062650159999</v>
      </c>
      <c r="K3551" s="53">
        <v>9.7246653019339995</v>
      </c>
      <c r="L3551" s="53">
        <v>1.4279794788109998</v>
      </c>
      <c r="M3551" s="53">
        <v>1.31374112050612</v>
      </c>
      <c r="N3551" s="53">
        <v>4.596597432519E-2</v>
      </c>
      <c r="O3551" s="54">
        <v>79.845233095850276</v>
      </c>
    </row>
    <row r="3552" spans="1:15" x14ac:dyDescent="0.25">
      <c r="A3552" s="5" t="s">
        <v>226</v>
      </c>
      <c r="B3552" s="4" t="s">
        <v>253</v>
      </c>
      <c r="C3552" s="4" t="s">
        <v>440</v>
      </c>
      <c r="D3552" s="4" t="s">
        <v>205</v>
      </c>
      <c r="E3552" s="4" t="s">
        <v>417</v>
      </c>
      <c r="F3552" s="4" t="s">
        <v>415</v>
      </c>
      <c r="G3552" s="4" t="s">
        <v>357</v>
      </c>
      <c r="H3552" s="4"/>
      <c r="I3552" s="66">
        <v>286.70913639000003</v>
      </c>
      <c r="J3552" s="53">
        <v>58.214775871800001</v>
      </c>
      <c r="K3552" s="53">
        <v>4.8778231118499997</v>
      </c>
      <c r="L3552" s="53">
        <v>3.4458790619700003E-2</v>
      </c>
      <c r="M3552" s="53">
        <v>3.1702087370124005E-2</v>
      </c>
      <c r="N3552" s="53">
        <v>1.0777681714829998E-2</v>
      </c>
      <c r="O3552" s="54">
        <v>4.5619252459474611</v>
      </c>
    </row>
    <row r="3553" spans="1:16" x14ac:dyDescent="0.25">
      <c r="A3553" s="5" t="s">
        <v>226</v>
      </c>
      <c r="B3553" s="4" t="s">
        <v>253</v>
      </c>
      <c r="C3553" s="4" t="s">
        <v>440</v>
      </c>
      <c r="D3553" s="4" t="s">
        <v>206</v>
      </c>
      <c r="E3553" s="4" t="s">
        <v>417</v>
      </c>
      <c r="F3553" s="4" t="s">
        <v>415</v>
      </c>
      <c r="G3553" s="4" t="s">
        <v>406</v>
      </c>
      <c r="H3553" s="4"/>
      <c r="I3553" s="66">
        <v>536.7579005099999</v>
      </c>
      <c r="J3553" s="53">
        <v>4.4839630762000002</v>
      </c>
      <c r="K3553" s="53">
        <v>25.239779049199999</v>
      </c>
      <c r="L3553" s="53">
        <v>0.54689872997</v>
      </c>
      <c r="M3553" s="53">
        <v>0.53049176807090004</v>
      </c>
      <c r="N3553" s="53">
        <v>0.35511203546000003</v>
      </c>
      <c r="O3553" s="54">
        <v>1.040277069670293</v>
      </c>
    </row>
    <row r="3554" spans="1:16" x14ac:dyDescent="0.25">
      <c r="A3554" s="5" t="s">
        <v>226</v>
      </c>
      <c r="B3554" s="4" t="s">
        <v>253</v>
      </c>
      <c r="C3554" s="4" t="s">
        <v>440</v>
      </c>
      <c r="D3554" s="4" t="s">
        <v>207</v>
      </c>
      <c r="E3554" s="4" t="s">
        <v>418</v>
      </c>
      <c r="F3554" s="4" t="s">
        <v>415</v>
      </c>
      <c r="G3554" s="4" t="s">
        <v>406</v>
      </c>
      <c r="H3554" s="4"/>
      <c r="I3554" s="66">
        <v>3.6242964</v>
      </c>
      <c r="J3554" s="53">
        <v>2.1200766999999999E-2</v>
      </c>
      <c r="K3554" s="53">
        <v>3.4894221000000003E-2</v>
      </c>
      <c r="L3554" s="53">
        <v>3.7048429000000002E-3</v>
      </c>
      <c r="M3554" s="53">
        <v>3.593697613E-3</v>
      </c>
      <c r="N3554" s="53">
        <v>5.7452597000000002E-4</v>
      </c>
      <c r="O3554" s="54">
        <v>6.9696111104099994E-3</v>
      </c>
    </row>
    <row r="3555" spans="1:16" x14ac:dyDescent="0.25">
      <c r="A3555" s="5" t="s">
        <v>226</v>
      </c>
      <c r="B3555" s="4" t="s">
        <v>253</v>
      </c>
      <c r="C3555" s="4" t="s">
        <v>440</v>
      </c>
      <c r="D3555" s="4" t="s">
        <v>208</v>
      </c>
      <c r="E3555" s="4" t="s">
        <v>419</v>
      </c>
      <c r="F3555" s="4" t="s">
        <v>420</v>
      </c>
      <c r="G3555" s="4" t="s">
        <v>406</v>
      </c>
      <c r="H3555" s="4"/>
      <c r="I3555" s="66">
        <v>0.83214141009999987</v>
      </c>
      <c r="J3555" s="53">
        <v>0.115502998641</v>
      </c>
      <c r="K3555" s="53">
        <v>0.15450273328799999</v>
      </c>
      <c r="L3555" s="53">
        <v>1.9140026538E-2</v>
      </c>
      <c r="M3555" s="53">
        <v>1.8565825741860002E-2</v>
      </c>
      <c r="N3555" s="53">
        <v>3.0771700600999995E-4</v>
      </c>
      <c r="O3555" s="54">
        <v>2.6787826767671188E-2</v>
      </c>
    </row>
    <row r="3556" spans="1:16" x14ac:dyDescent="0.25">
      <c r="A3556" s="5" t="s">
        <v>226</v>
      </c>
      <c r="B3556" s="4" t="s">
        <v>253</v>
      </c>
      <c r="C3556" s="4" t="s">
        <v>440</v>
      </c>
      <c r="D3556" s="4" t="s">
        <v>209</v>
      </c>
      <c r="E3556" s="4" t="s">
        <v>419</v>
      </c>
      <c r="F3556" s="4" t="s">
        <v>420</v>
      </c>
      <c r="G3556" s="4" t="s">
        <v>357</v>
      </c>
      <c r="H3556" s="4"/>
      <c r="I3556" s="66">
        <v>0.82874850720000004</v>
      </c>
      <c r="J3556" s="53">
        <v>0.18953021617000002</v>
      </c>
      <c r="K3556" s="53">
        <v>2.9897747958999997E-3</v>
      </c>
      <c r="L3556" s="53">
        <v>1.0342198863000001E-4</v>
      </c>
      <c r="M3556" s="53">
        <v>9.5148229539600005E-5</v>
      </c>
      <c r="N3556" s="53">
        <v>1.7660676664000003E-5</v>
      </c>
      <c r="O3556" s="54">
        <v>7.0409559286950009E-3</v>
      </c>
    </row>
    <row r="3557" spans="1:16" x14ac:dyDescent="0.25">
      <c r="A3557" s="5" t="s">
        <v>226</v>
      </c>
      <c r="B3557" s="4" t="s">
        <v>253</v>
      </c>
      <c r="C3557" s="4" t="s">
        <v>440</v>
      </c>
      <c r="D3557" s="4" t="s">
        <v>210</v>
      </c>
      <c r="E3557" s="4" t="s">
        <v>419</v>
      </c>
      <c r="F3557" s="4" t="s">
        <v>420</v>
      </c>
      <c r="G3557" s="4" t="s">
        <v>399</v>
      </c>
      <c r="H3557" s="4"/>
      <c r="I3557" s="66">
        <v>9.2392451999999993E-3</v>
      </c>
      <c r="J3557" s="53">
        <v>1.2393053999999999E-3</v>
      </c>
      <c r="K3557" s="53">
        <v>2.342558E-4</v>
      </c>
      <c r="L3557" s="53">
        <v>2.2043607000000002E-6</v>
      </c>
      <c r="M3557" s="53">
        <v>2.2043607000000002E-6</v>
      </c>
      <c r="N3557" s="53">
        <v>4.5190680000000001E-7</v>
      </c>
      <c r="O3557" s="54">
        <v>6.5351697585299995E-5</v>
      </c>
      <c r="P3557" s="3">
        <f>SUM(J3347:J3557)</f>
        <v>16938.097640116222</v>
      </c>
    </row>
    <row r="3558" spans="1:16" x14ac:dyDescent="0.25">
      <c r="A3558" s="5" t="s">
        <v>226</v>
      </c>
      <c r="B3558" s="4" t="s">
        <v>253</v>
      </c>
      <c r="C3558" s="4" t="s">
        <v>440</v>
      </c>
      <c r="D3558" s="4">
        <v>2275050011</v>
      </c>
      <c r="E3558" s="4" t="s">
        <v>428</v>
      </c>
      <c r="F3558" s="4" t="s">
        <v>429</v>
      </c>
      <c r="G3558" s="4"/>
      <c r="H3558" s="4"/>
      <c r="I3558" s="66"/>
      <c r="J3558" s="53">
        <v>199.96470905819453</v>
      </c>
      <c r="K3558" s="53">
        <v>1.7114407963351288</v>
      </c>
      <c r="L3558" s="53">
        <v>5.1541321375212001E-2</v>
      </c>
      <c r="M3558" s="53">
        <v>4.97421932247296E-2</v>
      </c>
      <c r="N3558" s="53">
        <v>0.31317984410722649</v>
      </c>
      <c r="O3558" s="54">
        <v>3.1100672877118853</v>
      </c>
    </row>
    <row r="3559" spans="1:16" x14ac:dyDescent="0.25">
      <c r="A3559" s="5" t="s">
        <v>226</v>
      </c>
      <c r="B3559" s="4" t="s">
        <v>253</v>
      </c>
      <c r="C3559" s="4" t="s">
        <v>440</v>
      </c>
      <c r="D3559" s="4" t="s">
        <v>265</v>
      </c>
      <c r="E3559" s="4" t="s">
        <v>428</v>
      </c>
      <c r="F3559" s="4" t="s">
        <v>430</v>
      </c>
      <c r="G3559" s="4"/>
      <c r="H3559" s="4"/>
      <c r="I3559" s="66"/>
      <c r="J3559" s="53">
        <v>1.038069379064124</v>
      </c>
      <c r="K3559" s="53">
        <v>0.15416038150623571</v>
      </c>
      <c r="L3559" s="53">
        <v>0</v>
      </c>
      <c r="M3559" s="53">
        <v>0</v>
      </c>
      <c r="N3559" s="53">
        <v>4.7521008960314942E-2</v>
      </c>
      <c r="O3559" s="54">
        <v>0.85096727872340816</v>
      </c>
    </row>
    <row r="3560" spans="1:16" x14ac:dyDescent="0.25">
      <c r="A3560" s="5" t="s">
        <v>226</v>
      </c>
      <c r="B3560" s="4" t="s">
        <v>253</v>
      </c>
      <c r="C3560" s="4" t="s">
        <v>440</v>
      </c>
      <c r="D3560" s="4" t="s">
        <v>272</v>
      </c>
      <c r="E3560" s="4" t="s">
        <v>420</v>
      </c>
      <c r="F3560" s="4" t="s">
        <v>406</v>
      </c>
      <c r="G3560" s="4" t="s">
        <v>437</v>
      </c>
      <c r="H3560" s="4" t="s">
        <v>441</v>
      </c>
      <c r="I3560" s="66"/>
      <c r="J3560" s="53">
        <v>0.11171522581</v>
      </c>
      <c r="K3560" s="53">
        <v>0.6926795791</v>
      </c>
      <c r="L3560" s="53">
        <v>2.6365980760000001E-2</v>
      </c>
      <c r="M3560" s="53">
        <v>2.4256754759999999E-2</v>
      </c>
      <c r="N3560" s="53">
        <v>7.8885534820000002E-3</v>
      </c>
      <c r="O3560" s="54">
        <v>3.9347043710000001E-2</v>
      </c>
    </row>
    <row r="3561" spans="1:16" x14ac:dyDescent="0.25">
      <c r="A3561" s="5" t="s">
        <v>226</v>
      </c>
      <c r="B3561" s="4" t="s">
        <v>253</v>
      </c>
      <c r="C3561" s="4" t="s">
        <v>440</v>
      </c>
      <c r="D3561" s="4" t="s">
        <v>268</v>
      </c>
      <c r="E3561" s="4" t="s">
        <v>420</v>
      </c>
      <c r="F3561" s="4" t="s">
        <v>406</v>
      </c>
      <c r="G3561" s="4" t="s">
        <v>437</v>
      </c>
      <c r="H3561" s="4" t="s">
        <v>438</v>
      </c>
      <c r="I3561" s="66"/>
      <c r="J3561" s="53">
        <v>1.4121408957001687</v>
      </c>
      <c r="K3561" s="53">
        <v>14.34205597195484</v>
      </c>
      <c r="L3561" s="53">
        <v>0.29967262720523413</v>
      </c>
      <c r="M3561" s="53">
        <v>0.27569881702881538</v>
      </c>
      <c r="N3561" s="53">
        <v>1.1633474514241222E-2</v>
      </c>
      <c r="O3561" s="54">
        <v>0.55761913618960401</v>
      </c>
    </row>
    <row r="3562" spans="1:16" x14ac:dyDescent="0.25">
      <c r="A3562" s="5" t="s">
        <v>226</v>
      </c>
      <c r="B3562" s="4" t="s">
        <v>253</v>
      </c>
      <c r="C3562" s="4" t="s">
        <v>440</v>
      </c>
      <c r="D3562" s="4" t="s">
        <v>269</v>
      </c>
      <c r="E3562" s="4" t="s">
        <v>420</v>
      </c>
      <c r="F3562" s="4" t="s">
        <v>406</v>
      </c>
      <c r="G3562" s="4" t="s">
        <v>437</v>
      </c>
      <c r="H3562" s="4" t="s">
        <v>439</v>
      </c>
      <c r="I3562" s="66"/>
      <c r="J3562" s="53">
        <v>27.311627739843082</v>
      </c>
      <c r="K3562" s="53">
        <v>189.92378722560485</v>
      </c>
      <c r="L3562" s="53">
        <v>4.7517249254487259</v>
      </c>
      <c r="M3562" s="53">
        <v>4.3715869314128275</v>
      </c>
      <c r="N3562" s="53">
        <v>0.22514151200743771</v>
      </c>
      <c r="O3562" s="54">
        <v>8.985525804624956</v>
      </c>
    </row>
    <row r="3563" spans="1:16" x14ac:dyDescent="0.25">
      <c r="A3563" s="5" t="s">
        <v>226</v>
      </c>
      <c r="B3563" s="4" t="s">
        <v>253</v>
      </c>
      <c r="C3563" s="4" t="s">
        <v>440</v>
      </c>
      <c r="D3563" s="4" t="s">
        <v>271</v>
      </c>
      <c r="E3563" s="4" t="s">
        <v>433</v>
      </c>
      <c r="F3563" s="4" t="s">
        <v>406</v>
      </c>
      <c r="G3563" s="4" t="s">
        <v>436</v>
      </c>
      <c r="H3563" s="4"/>
      <c r="I3563" s="66"/>
      <c r="J3563" s="53">
        <v>1.16347</v>
      </c>
      <c r="K3563" s="53">
        <v>6.0387100000000009</v>
      </c>
      <c r="L3563" s="53">
        <v>0.21488199999999999</v>
      </c>
      <c r="M3563" s="53">
        <v>0.20843700000000001</v>
      </c>
      <c r="N3563" s="53">
        <v>0.35691200000000001</v>
      </c>
      <c r="O3563" s="54">
        <v>0.130777</v>
      </c>
    </row>
    <row r="3564" spans="1:16" x14ac:dyDescent="0.25">
      <c r="A3564" s="5" t="s">
        <v>227</v>
      </c>
      <c r="B3564" s="4" t="s">
        <v>254</v>
      </c>
      <c r="C3564" s="4" t="s">
        <v>421</v>
      </c>
      <c r="D3564" s="4" t="s">
        <v>0</v>
      </c>
      <c r="E3564" s="4" t="s">
        <v>324</v>
      </c>
      <c r="F3564" s="4" t="s">
        <v>325</v>
      </c>
      <c r="G3564" s="4" t="s">
        <v>326</v>
      </c>
      <c r="H3564" s="4"/>
      <c r="I3564" s="66">
        <v>630.04749000000004</v>
      </c>
      <c r="J3564" s="53">
        <v>46.587234000000002</v>
      </c>
      <c r="K3564" s="53">
        <v>0.35918611</v>
      </c>
      <c r="L3564" s="53">
        <v>1.9907385</v>
      </c>
      <c r="M3564" s="53">
        <v>1.83147942</v>
      </c>
      <c r="N3564" s="53">
        <v>5.5484669E-3</v>
      </c>
      <c r="O3564" s="54">
        <v>53.999572564000005</v>
      </c>
    </row>
    <row r="3565" spans="1:16" x14ac:dyDescent="0.25">
      <c r="A3565" s="5" t="s">
        <v>227</v>
      </c>
      <c r="B3565" s="4" t="s">
        <v>254</v>
      </c>
      <c r="C3565" s="4" t="s">
        <v>421</v>
      </c>
      <c r="D3565" s="4" t="s">
        <v>1</v>
      </c>
      <c r="E3565" s="4" t="s">
        <v>327</v>
      </c>
      <c r="F3565" s="4" t="s">
        <v>325</v>
      </c>
      <c r="G3565" s="4" t="s">
        <v>326</v>
      </c>
      <c r="H3565" s="4"/>
      <c r="I3565" s="66">
        <v>0</v>
      </c>
      <c r="J3565" s="53">
        <v>0</v>
      </c>
      <c r="K3565" s="53">
        <v>0</v>
      </c>
      <c r="L3565" s="53">
        <v>0</v>
      </c>
      <c r="M3565" s="53">
        <v>0</v>
      </c>
      <c r="N3565" s="53">
        <v>0</v>
      </c>
      <c r="O3565" s="54">
        <v>0</v>
      </c>
    </row>
    <row r="3566" spans="1:16" x14ac:dyDescent="0.25">
      <c r="A3566" s="5" t="s">
        <v>227</v>
      </c>
      <c r="B3566" s="4" t="s">
        <v>254</v>
      </c>
      <c r="C3566" s="4" t="s">
        <v>421</v>
      </c>
      <c r="D3566" s="4" t="s">
        <v>2</v>
      </c>
      <c r="E3566" s="4" t="s">
        <v>328</v>
      </c>
      <c r="F3566" s="4" t="s">
        <v>325</v>
      </c>
      <c r="G3566" s="4" t="s">
        <v>326</v>
      </c>
      <c r="H3566" s="4"/>
      <c r="I3566" s="66">
        <v>894.81322999999998</v>
      </c>
      <c r="J3566" s="53">
        <v>68.116355999999996</v>
      </c>
      <c r="K3566" s="53">
        <v>0.50923454999999995</v>
      </c>
      <c r="L3566" s="53">
        <v>2.2541267999999999</v>
      </c>
      <c r="M3566" s="53">
        <v>2.0737966559999998</v>
      </c>
      <c r="N3566" s="53">
        <v>5.8324941999999998E-3</v>
      </c>
      <c r="O3566" s="54">
        <v>62.682315887999991</v>
      </c>
    </row>
    <row r="3567" spans="1:16" x14ac:dyDescent="0.25">
      <c r="A3567" s="5" t="s">
        <v>227</v>
      </c>
      <c r="B3567" s="4" t="s">
        <v>254</v>
      </c>
      <c r="C3567" s="4" t="s">
        <v>421</v>
      </c>
      <c r="D3567" s="4" t="s">
        <v>3</v>
      </c>
      <c r="E3567" s="4" t="s">
        <v>329</v>
      </c>
      <c r="F3567" s="4" t="s">
        <v>325</v>
      </c>
      <c r="G3567" s="4" t="s">
        <v>326</v>
      </c>
      <c r="H3567" s="4"/>
      <c r="I3567" s="66">
        <v>247.05406117999999</v>
      </c>
      <c r="J3567" s="53">
        <v>24.246024701</v>
      </c>
      <c r="K3567" s="53">
        <v>0.34576915799799995</v>
      </c>
      <c r="L3567" s="53">
        <v>1.114894535E-2</v>
      </c>
      <c r="M3567" s="53">
        <v>1.0257029722000001E-2</v>
      </c>
      <c r="N3567" s="53">
        <v>2.0404569758000002E-3</v>
      </c>
      <c r="O3567" s="54">
        <v>1.3141954677766001</v>
      </c>
    </row>
    <row r="3568" spans="1:16" x14ac:dyDescent="0.25">
      <c r="A3568" s="5" t="s">
        <v>227</v>
      </c>
      <c r="B3568" s="4" t="s">
        <v>254</v>
      </c>
      <c r="C3568" s="4" t="s">
        <v>421</v>
      </c>
      <c r="D3568" s="4" t="s">
        <v>4</v>
      </c>
      <c r="E3568" s="4" t="s">
        <v>330</v>
      </c>
      <c r="F3568" s="4" t="s">
        <v>331</v>
      </c>
      <c r="G3568" s="4" t="s">
        <v>326</v>
      </c>
      <c r="H3568" s="4"/>
      <c r="I3568" s="66">
        <v>13.866955000000001</v>
      </c>
      <c r="J3568" s="53">
        <v>1.3073977999999999</v>
      </c>
      <c r="K3568" s="53">
        <v>7.5188121000000002E-3</v>
      </c>
      <c r="L3568" s="53">
        <v>4.6755421999999998E-2</v>
      </c>
      <c r="M3568" s="53">
        <v>4.3014988240000003E-2</v>
      </c>
      <c r="N3568" s="53">
        <v>8.1984303999999998E-5</v>
      </c>
      <c r="O3568" s="54">
        <v>0.31059784435999999</v>
      </c>
    </row>
    <row r="3569" spans="1:15" x14ac:dyDescent="0.25">
      <c r="A3569" s="5" t="s">
        <v>227</v>
      </c>
      <c r="B3569" s="4" t="s">
        <v>254</v>
      </c>
      <c r="C3569" s="4" t="s">
        <v>421</v>
      </c>
      <c r="D3569" s="4" t="s">
        <v>5</v>
      </c>
      <c r="E3569" s="4" t="s">
        <v>332</v>
      </c>
      <c r="F3569" s="4" t="s">
        <v>331</v>
      </c>
      <c r="G3569" s="4" t="s">
        <v>326</v>
      </c>
      <c r="H3569" s="4"/>
      <c r="I3569" s="66">
        <v>1.3029137</v>
      </c>
      <c r="J3569" s="53">
        <v>4.9012172999999999E-2</v>
      </c>
      <c r="K3569" s="53">
        <v>5.0222245000000002E-4</v>
      </c>
      <c r="L3569" s="53">
        <v>1.6514432999999999E-3</v>
      </c>
      <c r="M3569" s="53">
        <v>1.5193278359999999E-3</v>
      </c>
      <c r="N3569" s="53">
        <v>5.3387876000000004E-6</v>
      </c>
      <c r="O3569" s="54">
        <v>1.1207622377999998E-2</v>
      </c>
    </row>
    <row r="3570" spans="1:15" x14ac:dyDescent="0.25">
      <c r="A3570" s="5" t="s">
        <v>227</v>
      </c>
      <c r="B3570" s="4" t="s">
        <v>254</v>
      </c>
      <c r="C3570" s="4" t="s">
        <v>421</v>
      </c>
      <c r="D3570" s="4" t="s">
        <v>6</v>
      </c>
      <c r="E3570" s="4" t="s">
        <v>333</v>
      </c>
      <c r="F3570" s="4" t="s">
        <v>331</v>
      </c>
      <c r="G3570" s="4" t="s">
        <v>326</v>
      </c>
      <c r="H3570" s="4"/>
      <c r="I3570" s="66">
        <v>1.2479814</v>
      </c>
      <c r="J3570" s="53">
        <v>5.913794E-2</v>
      </c>
      <c r="K3570" s="53">
        <v>6.0141442000000004E-4</v>
      </c>
      <c r="L3570" s="53">
        <v>1.9909004E-3</v>
      </c>
      <c r="M3570" s="53">
        <v>1.8316283680000001E-3</v>
      </c>
      <c r="N3570" s="53">
        <v>6.3816342000000004E-6</v>
      </c>
      <c r="O3570" s="54">
        <v>1.3354008968999999E-2</v>
      </c>
    </row>
    <row r="3571" spans="1:15" x14ac:dyDescent="0.25">
      <c r="A3571" s="5" t="s">
        <v>227</v>
      </c>
      <c r="B3571" s="4" t="s">
        <v>254</v>
      </c>
      <c r="C3571" s="4" t="s">
        <v>421</v>
      </c>
      <c r="D3571" s="4" t="s">
        <v>7</v>
      </c>
      <c r="E3571" s="4" t="s">
        <v>334</v>
      </c>
      <c r="F3571" s="4" t="s">
        <v>331</v>
      </c>
      <c r="G3571" s="4" t="s">
        <v>326</v>
      </c>
      <c r="H3571" s="4"/>
      <c r="I3571" s="66">
        <v>3.2552496999999998E-3</v>
      </c>
      <c r="J3571" s="53">
        <v>4.2825319999999998E-4</v>
      </c>
      <c r="K3571" s="53">
        <v>4.1981279999999996E-6</v>
      </c>
      <c r="L3571" s="53">
        <v>1.4408420000000001E-5</v>
      </c>
      <c r="M3571" s="53">
        <v>1.3255746400000001E-5</v>
      </c>
      <c r="N3571" s="53">
        <v>4.4112486000000001E-8</v>
      </c>
      <c r="O3571" s="54">
        <v>1.0918708981200002E-4</v>
      </c>
    </row>
    <row r="3572" spans="1:15" x14ac:dyDescent="0.25">
      <c r="A3572" s="5" t="s">
        <v>227</v>
      </c>
      <c r="B3572" s="4" t="s">
        <v>254</v>
      </c>
      <c r="C3572" s="4" t="s">
        <v>421</v>
      </c>
      <c r="D3572" s="4" t="s">
        <v>8</v>
      </c>
      <c r="E3572" s="4" t="s">
        <v>335</v>
      </c>
      <c r="F3572" s="4" t="s">
        <v>331</v>
      </c>
      <c r="G3572" s="4" t="s">
        <v>326</v>
      </c>
      <c r="H3572" s="4"/>
      <c r="I3572" s="66">
        <v>5.9347270000000005</v>
      </c>
      <c r="J3572" s="53">
        <v>3.4054055600000002</v>
      </c>
      <c r="K3572" s="53">
        <v>1.9764234299999999E-2</v>
      </c>
      <c r="L3572" s="53">
        <v>0.1218985838</v>
      </c>
      <c r="M3572" s="53">
        <v>0.112146697096</v>
      </c>
      <c r="N3572" s="53">
        <v>2.11868533E-4</v>
      </c>
      <c r="O3572" s="54">
        <v>0.79072233934099989</v>
      </c>
    </row>
    <row r="3573" spans="1:15" x14ac:dyDescent="0.25">
      <c r="A3573" s="5" t="s">
        <v>227</v>
      </c>
      <c r="B3573" s="4" t="s">
        <v>254</v>
      </c>
      <c r="C3573" s="4" t="s">
        <v>421</v>
      </c>
      <c r="D3573" s="4" t="s">
        <v>9</v>
      </c>
      <c r="E3573" s="4" t="s">
        <v>336</v>
      </c>
      <c r="F3573" s="4" t="s">
        <v>331</v>
      </c>
      <c r="G3573" s="4" t="s">
        <v>326</v>
      </c>
      <c r="H3573" s="4"/>
      <c r="I3573" s="66">
        <v>0.1253271</v>
      </c>
      <c r="J3573" s="53">
        <v>1.2069445999999999E-2</v>
      </c>
      <c r="K3573" s="53">
        <v>1.1831572E-4</v>
      </c>
      <c r="L3573" s="53">
        <v>4.0607201000000001E-4</v>
      </c>
      <c r="M3573" s="53">
        <v>3.7358624920000002E-4</v>
      </c>
      <c r="N3573" s="53">
        <v>1.2432209E-6</v>
      </c>
      <c r="O3573" s="54">
        <v>2.7159305531999993E-3</v>
      </c>
    </row>
    <row r="3574" spans="1:15" x14ac:dyDescent="0.25">
      <c r="A3574" s="5" t="s">
        <v>227</v>
      </c>
      <c r="B3574" s="4" t="s">
        <v>254</v>
      </c>
      <c r="C3574" s="4" t="s">
        <v>421</v>
      </c>
      <c r="D3574" s="4" t="s">
        <v>10</v>
      </c>
      <c r="E3574" s="4" t="s">
        <v>337</v>
      </c>
      <c r="F3574" s="4" t="s">
        <v>338</v>
      </c>
      <c r="G3574" s="4" t="s">
        <v>326</v>
      </c>
      <c r="H3574" s="4"/>
      <c r="I3574" s="66">
        <v>0.37214019999999998</v>
      </c>
      <c r="J3574" s="53">
        <v>4.5435898000000002E-2</v>
      </c>
      <c r="K3574" s="53">
        <v>4.4540409000000001E-4</v>
      </c>
      <c r="L3574" s="53">
        <v>1.5286738E-3</v>
      </c>
      <c r="M3574" s="53">
        <v>1.406379896E-3</v>
      </c>
      <c r="N3574" s="53">
        <v>4.6801529000000003E-6</v>
      </c>
      <c r="O3574" s="54">
        <v>1.10001456E-2</v>
      </c>
    </row>
    <row r="3575" spans="1:15" x14ac:dyDescent="0.25">
      <c r="A3575" s="5" t="s">
        <v>227</v>
      </c>
      <c r="B3575" s="4" t="s">
        <v>254</v>
      </c>
      <c r="C3575" s="4" t="s">
        <v>421</v>
      </c>
      <c r="D3575" s="4" t="s">
        <v>11</v>
      </c>
      <c r="E3575" s="4" t="s">
        <v>339</v>
      </c>
      <c r="F3575" s="4" t="s">
        <v>338</v>
      </c>
      <c r="G3575" s="4" t="s">
        <v>326</v>
      </c>
      <c r="H3575" s="4"/>
      <c r="I3575" s="66">
        <v>1.7613436999999999E-2</v>
      </c>
      <c r="J3575" s="53">
        <v>3.6202796999999999E-3</v>
      </c>
      <c r="K3575" s="53">
        <v>3.5489276E-5</v>
      </c>
      <c r="L3575" s="53">
        <v>1.2180293999999999E-4</v>
      </c>
      <c r="M3575" s="53">
        <v>1.120587048E-4</v>
      </c>
      <c r="N3575" s="53">
        <v>3.7290914000000003E-7</v>
      </c>
      <c r="O3575" s="54">
        <v>8.4570932250999998E-4</v>
      </c>
    </row>
    <row r="3576" spans="1:15" x14ac:dyDescent="0.25">
      <c r="A3576" s="5" t="s">
        <v>227</v>
      </c>
      <c r="B3576" s="4" t="s">
        <v>254</v>
      </c>
      <c r="C3576" s="4" t="s">
        <v>421</v>
      </c>
      <c r="D3576" s="4" t="s">
        <v>12</v>
      </c>
      <c r="E3576" s="4" t="s">
        <v>340</v>
      </c>
      <c r="F3576" s="4" t="s">
        <v>341</v>
      </c>
      <c r="G3576" s="4" t="s">
        <v>326</v>
      </c>
      <c r="H3576" s="4"/>
      <c r="I3576" s="66">
        <v>158.61190199999999</v>
      </c>
      <c r="J3576" s="53">
        <v>0.59621528000000001</v>
      </c>
      <c r="K3576" s="53">
        <v>6.2725342700000004E-3</v>
      </c>
      <c r="L3576" s="53">
        <v>2.0527212999999999E-2</v>
      </c>
      <c r="M3576" s="53">
        <v>1.8885035960000001E-2</v>
      </c>
      <c r="N3576" s="53">
        <v>6.8762606799999994E-5</v>
      </c>
      <c r="O3576" s="54">
        <v>0.193164085304</v>
      </c>
    </row>
    <row r="3577" spans="1:15" x14ac:dyDescent="0.25">
      <c r="A3577" s="5" t="s">
        <v>227</v>
      </c>
      <c r="B3577" s="4" t="s">
        <v>254</v>
      </c>
      <c r="C3577" s="4" t="s">
        <v>421</v>
      </c>
      <c r="D3577" s="4" t="s">
        <v>13</v>
      </c>
      <c r="E3577" s="4" t="s">
        <v>340</v>
      </c>
      <c r="F3577" s="4" t="s">
        <v>342</v>
      </c>
      <c r="G3577" s="4" t="s">
        <v>326</v>
      </c>
      <c r="H3577" s="4"/>
      <c r="I3577" s="66">
        <v>15.8038255</v>
      </c>
      <c r="J3577" s="53">
        <v>1.6281675029999998</v>
      </c>
      <c r="K3577" s="53">
        <v>1.7698139590000002E-2</v>
      </c>
      <c r="L3577" s="53">
        <v>5.6843089299999996E-2</v>
      </c>
      <c r="M3577" s="53">
        <v>5.2295642156000001E-2</v>
      </c>
      <c r="N3577" s="53">
        <v>1.9029584450000001E-4</v>
      </c>
      <c r="O3577" s="54">
        <v>0.40505378943799997</v>
      </c>
    </row>
    <row r="3578" spans="1:15" x14ac:dyDescent="0.25">
      <c r="A3578" s="5" t="s">
        <v>227</v>
      </c>
      <c r="B3578" s="4" t="s">
        <v>254</v>
      </c>
      <c r="C3578" s="4" t="s">
        <v>421</v>
      </c>
      <c r="D3578" s="4" t="s">
        <v>14</v>
      </c>
      <c r="E3578" s="4" t="s">
        <v>343</v>
      </c>
      <c r="F3578" s="4" t="s">
        <v>341</v>
      </c>
      <c r="G3578" s="4" t="s">
        <v>326</v>
      </c>
      <c r="H3578" s="4"/>
      <c r="I3578" s="66">
        <v>1791.3598999999999</v>
      </c>
      <c r="J3578" s="53">
        <v>8.2640180999999995</v>
      </c>
      <c r="K3578" s="53">
        <v>8.7711252000000003E-2</v>
      </c>
      <c r="L3578" s="53">
        <v>0.27961059999999999</v>
      </c>
      <c r="M3578" s="53">
        <v>0.25724175199999999</v>
      </c>
      <c r="N3578" s="53">
        <v>9.4489583999999996E-4</v>
      </c>
      <c r="O3578" s="54">
        <v>2.9093591301999995</v>
      </c>
    </row>
    <row r="3579" spans="1:15" x14ac:dyDescent="0.25">
      <c r="A3579" s="5" t="s">
        <v>227</v>
      </c>
      <c r="B3579" s="4" t="s">
        <v>254</v>
      </c>
      <c r="C3579" s="4" t="s">
        <v>421</v>
      </c>
      <c r="D3579" s="4" t="s">
        <v>15</v>
      </c>
      <c r="E3579" s="4" t="s">
        <v>343</v>
      </c>
      <c r="F3579" s="4" t="s">
        <v>342</v>
      </c>
      <c r="G3579" s="4" t="s">
        <v>326</v>
      </c>
      <c r="H3579" s="4"/>
      <c r="I3579" s="66">
        <v>149.48466999999999</v>
      </c>
      <c r="J3579" s="53">
        <v>32.757295900000003</v>
      </c>
      <c r="K3579" s="53">
        <v>0.196760241</v>
      </c>
      <c r="L3579" s="53">
        <v>1.1689939600000001</v>
      </c>
      <c r="M3579" s="53">
        <v>1.0754744432000001</v>
      </c>
      <c r="N3579" s="53">
        <v>2.1057744799999997E-3</v>
      </c>
      <c r="O3579" s="54">
        <v>9.03538077338</v>
      </c>
    </row>
    <row r="3580" spans="1:15" x14ac:dyDescent="0.25">
      <c r="A3580" s="5" t="s">
        <v>227</v>
      </c>
      <c r="B3580" s="4" t="s">
        <v>254</v>
      </c>
      <c r="C3580" s="4" t="s">
        <v>421</v>
      </c>
      <c r="D3580" s="4" t="s">
        <v>16</v>
      </c>
      <c r="E3580" s="4" t="s">
        <v>344</v>
      </c>
      <c r="F3580" s="4" t="s">
        <v>341</v>
      </c>
      <c r="G3580" s="4" t="s">
        <v>326</v>
      </c>
      <c r="H3580" s="4"/>
      <c r="I3580" s="66">
        <v>4729.9395999999997</v>
      </c>
      <c r="J3580" s="53">
        <v>10.609889599999999</v>
      </c>
      <c r="K3580" s="53">
        <v>0.122989558</v>
      </c>
      <c r="L3580" s="53">
        <v>0.403391638</v>
      </c>
      <c r="M3580" s="53">
        <v>0.37112030696000003</v>
      </c>
      <c r="N3580" s="53">
        <v>1.3121126299999999E-3</v>
      </c>
      <c r="O3580" s="54">
        <v>3.6090715906399997</v>
      </c>
    </row>
    <row r="3581" spans="1:15" x14ac:dyDescent="0.25">
      <c r="A3581" s="5" t="s">
        <v>227</v>
      </c>
      <c r="B3581" s="4" t="s">
        <v>254</v>
      </c>
      <c r="C3581" s="4" t="s">
        <v>421</v>
      </c>
      <c r="D3581" s="4" t="s">
        <v>17</v>
      </c>
      <c r="E3581" s="4" t="s">
        <v>344</v>
      </c>
      <c r="F3581" s="4" t="s">
        <v>342</v>
      </c>
      <c r="G3581" s="4" t="s">
        <v>326</v>
      </c>
      <c r="H3581" s="4"/>
      <c r="I3581" s="66">
        <v>373.81524200000001</v>
      </c>
      <c r="J3581" s="53">
        <v>17.901182600000002</v>
      </c>
      <c r="K3581" s="53">
        <v>0.172724611</v>
      </c>
      <c r="L3581" s="53">
        <v>0.61026506999999997</v>
      </c>
      <c r="M3581" s="53">
        <v>0.56144386440000005</v>
      </c>
      <c r="N3581" s="53">
        <v>1.84661788E-3</v>
      </c>
      <c r="O3581" s="54">
        <v>4.6303794009100008</v>
      </c>
    </row>
    <row r="3582" spans="1:15" x14ac:dyDescent="0.25">
      <c r="A3582" s="5" t="s">
        <v>227</v>
      </c>
      <c r="B3582" s="4" t="s">
        <v>254</v>
      </c>
      <c r="C3582" s="4" t="s">
        <v>421</v>
      </c>
      <c r="D3582" s="4" t="s">
        <v>18</v>
      </c>
      <c r="E3582" s="4" t="s">
        <v>345</v>
      </c>
      <c r="F3582" s="4" t="s">
        <v>341</v>
      </c>
      <c r="G3582" s="4" t="s">
        <v>326</v>
      </c>
      <c r="H3582" s="4"/>
      <c r="I3582" s="66">
        <v>2399.74811</v>
      </c>
      <c r="J3582" s="53">
        <v>7.2330006299999994</v>
      </c>
      <c r="K3582" s="53">
        <v>7.8631349700000006E-2</v>
      </c>
      <c r="L3582" s="53">
        <v>0.25260416800000002</v>
      </c>
      <c r="M3582" s="53">
        <v>0.23239583456000001</v>
      </c>
      <c r="N3582" s="53">
        <v>8.4457020500000005E-4</v>
      </c>
      <c r="O3582" s="54">
        <v>2.3397369740319998</v>
      </c>
    </row>
    <row r="3583" spans="1:15" x14ac:dyDescent="0.25">
      <c r="A3583" s="5" t="s">
        <v>227</v>
      </c>
      <c r="B3583" s="4" t="s">
        <v>254</v>
      </c>
      <c r="C3583" s="4" t="s">
        <v>421</v>
      </c>
      <c r="D3583" s="4" t="s">
        <v>19</v>
      </c>
      <c r="E3583" s="4" t="s">
        <v>345</v>
      </c>
      <c r="F3583" s="4" t="s">
        <v>342</v>
      </c>
      <c r="G3583" s="4" t="s">
        <v>326</v>
      </c>
      <c r="H3583" s="4"/>
      <c r="I3583" s="66">
        <v>145.37263999999999</v>
      </c>
      <c r="J3583" s="53">
        <v>19.948059200000003</v>
      </c>
      <c r="K3583" s="53">
        <v>0.16012905199999999</v>
      </c>
      <c r="L3583" s="53">
        <v>0.69388953000000009</v>
      </c>
      <c r="M3583" s="53">
        <v>0.63837836760000011</v>
      </c>
      <c r="N3583" s="53">
        <v>1.7223690400000001E-3</v>
      </c>
      <c r="O3583" s="54">
        <v>4.5837486953599997</v>
      </c>
    </row>
    <row r="3584" spans="1:15" x14ac:dyDescent="0.25">
      <c r="A3584" s="5" t="s">
        <v>227</v>
      </c>
      <c r="B3584" s="4" t="s">
        <v>254</v>
      </c>
      <c r="C3584" s="4" t="s">
        <v>421</v>
      </c>
      <c r="D3584" s="4" t="s">
        <v>20</v>
      </c>
      <c r="E3584" s="4" t="s">
        <v>346</v>
      </c>
      <c r="F3584" s="4" t="s">
        <v>341</v>
      </c>
      <c r="G3584" s="4" t="s">
        <v>326</v>
      </c>
      <c r="H3584" s="4"/>
      <c r="I3584" s="66">
        <v>1267.1203</v>
      </c>
      <c r="J3584" s="53">
        <v>7.6345167000000007</v>
      </c>
      <c r="K3584" s="53">
        <v>2.44787375E-2</v>
      </c>
      <c r="L3584" s="53">
        <v>8.3319704999999994E-2</v>
      </c>
      <c r="M3584" s="53">
        <v>7.6654128599999996E-2</v>
      </c>
      <c r="N3584" s="53">
        <v>3.4723521999999998E-4</v>
      </c>
      <c r="O3584" s="54">
        <v>3.1286558103200002</v>
      </c>
    </row>
    <row r="3585" spans="1:15" x14ac:dyDescent="0.25">
      <c r="A3585" s="5" t="s">
        <v>227</v>
      </c>
      <c r="B3585" s="4" t="s">
        <v>254</v>
      </c>
      <c r="C3585" s="4" t="s">
        <v>421</v>
      </c>
      <c r="D3585" s="4" t="s">
        <v>21</v>
      </c>
      <c r="E3585" s="4" t="s">
        <v>346</v>
      </c>
      <c r="F3585" s="4" t="s">
        <v>342</v>
      </c>
      <c r="G3585" s="4" t="s">
        <v>326</v>
      </c>
      <c r="H3585" s="4"/>
      <c r="I3585" s="66">
        <v>115.428985</v>
      </c>
      <c r="J3585" s="53">
        <v>11.822735999999999</v>
      </c>
      <c r="K3585" s="53">
        <v>3.7908385000000003E-2</v>
      </c>
      <c r="L3585" s="53">
        <v>0.129030638</v>
      </c>
      <c r="M3585" s="53">
        <v>0.11870818696000002</v>
      </c>
      <c r="N3585" s="53">
        <v>5.3774023000000004E-4</v>
      </c>
      <c r="O3585" s="54">
        <v>4.4110074313999998</v>
      </c>
    </row>
    <row r="3586" spans="1:15" x14ac:dyDescent="0.25">
      <c r="A3586" s="5" t="s">
        <v>227</v>
      </c>
      <c r="B3586" s="4" t="s">
        <v>254</v>
      </c>
      <c r="C3586" s="4" t="s">
        <v>421</v>
      </c>
      <c r="D3586" s="4" t="s">
        <v>22</v>
      </c>
      <c r="E3586" s="4" t="s">
        <v>347</v>
      </c>
      <c r="F3586" s="4" t="s">
        <v>342</v>
      </c>
      <c r="G3586" s="4" t="s">
        <v>326</v>
      </c>
      <c r="H3586" s="4"/>
      <c r="I3586" s="66">
        <v>2.3429966E-2</v>
      </c>
      <c r="J3586" s="53">
        <v>7.0509845000000003E-3</v>
      </c>
      <c r="K3586" s="53">
        <v>7.3640622000000001E-5</v>
      </c>
      <c r="L3586" s="53">
        <v>2.3819535E-4</v>
      </c>
      <c r="M3586" s="53">
        <v>2.1913972200000002E-4</v>
      </c>
      <c r="N3586" s="53">
        <v>7.8629756000000004E-7</v>
      </c>
      <c r="O3586" s="54">
        <v>1.4842021090999999E-3</v>
      </c>
    </row>
    <row r="3587" spans="1:15" x14ac:dyDescent="0.25">
      <c r="A3587" s="5" t="s">
        <v>227</v>
      </c>
      <c r="B3587" s="4" t="s">
        <v>254</v>
      </c>
      <c r="C3587" s="4" t="s">
        <v>421</v>
      </c>
      <c r="D3587" s="4" t="s">
        <v>23</v>
      </c>
      <c r="E3587" s="4" t="s">
        <v>348</v>
      </c>
      <c r="F3587" s="4" t="s">
        <v>349</v>
      </c>
      <c r="G3587" s="4" t="s">
        <v>326</v>
      </c>
      <c r="H3587" s="4"/>
      <c r="I3587" s="66">
        <v>11.8161778</v>
      </c>
      <c r="J3587" s="53">
        <v>0.22435584400000003</v>
      </c>
      <c r="K3587" s="53">
        <v>2.7004740299999999E-3</v>
      </c>
      <c r="L3587" s="53">
        <v>9.0278006000000001E-3</v>
      </c>
      <c r="M3587" s="53">
        <v>8.3055765519999998E-3</v>
      </c>
      <c r="N3587" s="53">
        <v>2.85088929E-5</v>
      </c>
      <c r="O3587" s="54">
        <v>5.6559360448000008E-2</v>
      </c>
    </row>
    <row r="3588" spans="1:15" x14ac:dyDescent="0.25">
      <c r="A3588" s="5" t="s">
        <v>227</v>
      </c>
      <c r="B3588" s="4" t="s">
        <v>254</v>
      </c>
      <c r="C3588" s="4" t="s">
        <v>421</v>
      </c>
      <c r="D3588" s="4" t="s">
        <v>24</v>
      </c>
      <c r="E3588" s="4" t="s">
        <v>350</v>
      </c>
      <c r="F3588" s="4" t="s">
        <v>351</v>
      </c>
      <c r="G3588" s="4" t="s">
        <v>326</v>
      </c>
      <c r="H3588" s="4"/>
      <c r="I3588" s="66">
        <v>19.422749890000002</v>
      </c>
      <c r="J3588" s="53">
        <v>0.60917895239999997</v>
      </c>
      <c r="K3588" s="53">
        <v>6.3431493100000007E-3</v>
      </c>
      <c r="L3588" s="53">
        <v>2.0798081400000001E-2</v>
      </c>
      <c r="M3588" s="53">
        <v>1.9134234888000003E-2</v>
      </c>
      <c r="N3588" s="53">
        <v>6.7472927099999994E-5</v>
      </c>
      <c r="O3588" s="54">
        <v>0.17403809306780002</v>
      </c>
    </row>
    <row r="3589" spans="1:15" x14ac:dyDescent="0.25">
      <c r="A3589" s="5" t="s">
        <v>227</v>
      </c>
      <c r="B3589" s="4" t="s">
        <v>254</v>
      </c>
      <c r="C3589" s="4" t="s">
        <v>421</v>
      </c>
      <c r="D3589" s="4" t="s">
        <v>25</v>
      </c>
      <c r="E3589" s="4" t="s">
        <v>352</v>
      </c>
      <c r="F3589" s="4" t="s">
        <v>351</v>
      </c>
      <c r="G3589" s="4" t="s">
        <v>326</v>
      </c>
      <c r="H3589" s="4"/>
      <c r="I3589" s="66">
        <v>66.387488327699998</v>
      </c>
      <c r="J3589" s="53">
        <v>3.9833613560000001</v>
      </c>
      <c r="K3589" s="53">
        <v>4.3273124172999999E-2</v>
      </c>
      <c r="L3589" s="53">
        <v>0.15383089521000001</v>
      </c>
      <c r="M3589" s="53">
        <v>0.1415244235932</v>
      </c>
      <c r="N3589" s="53">
        <v>4.5013513736E-4</v>
      </c>
      <c r="O3589" s="54">
        <v>1.2342730140552503</v>
      </c>
    </row>
    <row r="3590" spans="1:15" x14ac:dyDescent="0.25">
      <c r="A3590" s="5" t="s">
        <v>227</v>
      </c>
      <c r="B3590" s="4" t="s">
        <v>254</v>
      </c>
      <c r="C3590" s="4" t="s">
        <v>421</v>
      </c>
      <c r="D3590" s="4" t="s">
        <v>26</v>
      </c>
      <c r="E3590" s="4" t="s">
        <v>353</v>
      </c>
      <c r="F3590" s="4" t="s">
        <v>351</v>
      </c>
      <c r="G3590" s="4" t="s">
        <v>326</v>
      </c>
      <c r="H3590" s="4"/>
      <c r="I3590" s="66">
        <v>1.0782516000000001E-2</v>
      </c>
      <c r="J3590" s="53">
        <v>1.6860991E-3</v>
      </c>
      <c r="K3590" s="53">
        <v>1.6528678E-5</v>
      </c>
      <c r="L3590" s="53">
        <v>5.6728175000000002E-5</v>
      </c>
      <c r="M3590" s="53">
        <v>5.2189921000000004E-5</v>
      </c>
      <c r="N3590" s="53">
        <v>1.7367768000000001E-7</v>
      </c>
      <c r="O3590" s="54">
        <v>4.5972871446000007E-4</v>
      </c>
    </row>
    <row r="3591" spans="1:15" x14ac:dyDescent="0.25">
      <c r="A3591" s="5" t="s">
        <v>227</v>
      </c>
      <c r="B3591" s="4" t="s">
        <v>254</v>
      </c>
      <c r="C3591" s="4" t="s">
        <v>421</v>
      </c>
      <c r="D3591" s="4" t="s">
        <v>27</v>
      </c>
      <c r="E3591" s="4" t="s">
        <v>354</v>
      </c>
      <c r="F3591" s="4" t="s">
        <v>351</v>
      </c>
      <c r="G3591" s="4" t="s">
        <v>326</v>
      </c>
      <c r="H3591" s="4"/>
      <c r="I3591" s="66">
        <v>0.23623522999999999</v>
      </c>
      <c r="J3591" s="53">
        <v>2.6571805E-2</v>
      </c>
      <c r="K3591" s="53">
        <v>2.6048105999999999E-4</v>
      </c>
      <c r="L3591" s="53">
        <v>8.9399848000000005E-4</v>
      </c>
      <c r="M3591" s="53">
        <v>8.2247860160000004E-4</v>
      </c>
      <c r="N3591" s="53">
        <v>2.7370451999999999E-6</v>
      </c>
      <c r="O3591" s="54">
        <v>7.626736500600001E-3</v>
      </c>
    </row>
    <row r="3592" spans="1:15" x14ac:dyDescent="0.25">
      <c r="A3592" s="5" t="s">
        <v>227</v>
      </c>
      <c r="B3592" s="4" t="s">
        <v>254</v>
      </c>
      <c r="C3592" s="4" t="s">
        <v>421</v>
      </c>
      <c r="D3592" s="4" t="s">
        <v>28</v>
      </c>
      <c r="E3592" s="4" t="s">
        <v>355</v>
      </c>
      <c r="F3592" s="4" t="s">
        <v>356</v>
      </c>
      <c r="G3592" s="4" t="s">
        <v>326</v>
      </c>
      <c r="H3592" s="4"/>
      <c r="I3592" s="66">
        <v>10.29195</v>
      </c>
      <c r="J3592" s="53">
        <v>4.4421815999999996</v>
      </c>
      <c r="K3592" s="53">
        <v>2.4425276999999999E-2</v>
      </c>
      <c r="L3592" s="53">
        <v>0.15974009</v>
      </c>
      <c r="M3592" s="53">
        <v>0.1469608828</v>
      </c>
      <c r="N3592" s="53">
        <v>2.6253919E-4</v>
      </c>
      <c r="O3592" s="54">
        <v>1.1176998907899998</v>
      </c>
    </row>
    <row r="3593" spans="1:15" x14ac:dyDescent="0.25">
      <c r="A3593" s="5" t="s">
        <v>227</v>
      </c>
      <c r="B3593" s="4" t="s">
        <v>254</v>
      </c>
      <c r="C3593" s="4" t="s">
        <v>421</v>
      </c>
      <c r="D3593" s="4" t="s">
        <v>29</v>
      </c>
      <c r="E3593" s="4" t="s">
        <v>324</v>
      </c>
      <c r="F3593" s="4" t="s">
        <v>325</v>
      </c>
      <c r="G3593" s="4" t="s">
        <v>357</v>
      </c>
      <c r="H3593" s="4"/>
      <c r="I3593" s="66">
        <v>310.32031000000001</v>
      </c>
      <c r="J3593" s="53">
        <v>18.973503000000001</v>
      </c>
      <c r="K3593" s="53">
        <v>0.33836265999999998</v>
      </c>
      <c r="L3593" s="53">
        <v>3.6275241999999999E-2</v>
      </c>
      <c r="M3593" s="53">
        <v>3.3373222639999998E-2</v>
      </c>
      <c r="N3593" s="53">
        <v>2.8420174000000002E-3</v>
      </c>
      <c r="O3593" s="54">
        <v>2.1484206985239998</v>
      </c>
    </row>
    <row r="3594" spans="1:15" x14ac:dyDescent="0.25">
      <c r="A3594" s="5" t="s">
        <v>227</v>
      </c>
      <c r="B3594" s="4" t="s">
        <v>254</v>
      </c>
      <c r="C3594" s="4" t="s">
        <v>421</v>
      </c>
      <c r="D3594" s="4" t="s">
        <v>30</v>
      </c>
      <c r="E3594" s="4" t="s">
        <v>328</v>
      </c>
      <c r="F3594" s="4" t="s">
        <v>325</v>
      </c>
      <c r="G3594" s="4" t="s">
        <v>357</v>
      </c>
      <c r="H3594" s="4"/>
      <c r="I3594" s="66">
        <v>3056.5164</v>
      </c>
      <c r="J3594" s="53">
        <v>212.51975999999999</v>
      </c>
      <c r="K3594" s="53">
        <v>3.0047223999999999</v>
      </c>
      <c r="L3594" s="53">
        <v>0.35837463000000003</v>
      </c>
      <c r="M3594" s="53">
        <v>0.32970465960000006</v>
      </c>
      <c r="N3594" s="53">
        <v>2.9905668E-2</v>
      </c>
      <c r="O3594" s="54">
        <v>24.297494724700002</v>
      </c>
    </row>
    <row r="3595" spans="1:15" x14ac:dyDescent="0.25">
      <c r="A3595" s="5" t="s">
        <v>227</v>
      </c>
      <c r="B3595" s="4" t="s">
        <v>254</v>
      </c>
      <c r="C3595" s="4" t="s">
        <v>421</v>
      </c>
      <c r="D3595" s="4" t="s">
        <v>31</v>
      </c>
      <c r="E3595" s="4" t="s">
        <v>358</v>
      </c>
      <c r="F3595" s="4" t="s">
        <v>325</v>
      </c>
      <c r="G3595" s="4" t="s">
        <v>357</v>
      </c>
      <c r="H3595" s="4"/>
      <c r="I3595" s="66">
        <v>113.26261</v>
      </c>
      <c r="J3595" s="53">
        <v>157.24733000000001</v>
      </c>
      <c r="K3595" s="53">
        <v>1.6485970000000001</v>
      </c>
      <c r="L3595" s="53">
        <v>7.7380410999999996E-2</v>
      </c>
      <c r="M3595" s="53">
        <v>7.1189978119999997E-2</v>
      </c>
      <c r="N3595" s="53">
        <v>1.393455E-2</v>
      </c>
      <c r="O3595" s="54">
        <v>4.3655627656</v>
      </c>
    </row>
    <row r="3596" spans="1:15" x14ac:dyDescent="0.25">
      <c r="A3596" s="5" t="s">
        <v>227</v>
      </c>
      <c r="B3596" s="4" t="s">
        <v>254</v>
      </c>
      <c r="C3596" s="4" t="s">
        <v>421</v>
      </c>
      <c r="D3596" s="4" t="s">
        <v>32</v>
      </c>
      <c r="E3596" s="4" t="s">
        <v>329</v>
      </c>
      <c r="F3596" s="4" t="s">
        <v>325</v>
      </c>
      <c r="G3596" s="4" t="s">
        <v>357</v>
      </c>
      <c r="H3596" s="4"/>
      <c r="I3596" s="66">
        <v>93.832047983999999</v>
      </c>
      <c r="J3596" s="53">
        <v>30.084606404899997</v>
      </c>
      <c r="K3596" s="53">
        <v>0.42160820335899996</v>
      </c>
      <c r="L3596" s="53">
        <v>9.7398133882000016E-3</v>
      </c>
      <c r="M3596" s="53">
        <v>8.9606283171439986E-3</v>
      </c>
      <c r="N3596" s="53">
        <v>2.0379959407100003E-3</v>
      </c>
      <c r="O3596" s="54">
        <v>1.2951309948556482</v>
      </c>
    </row>
    <row r="3597" spans="1:15" x14ac:dyDescent="0.25">
      <c r="A3597" s="5" t="s">
        <v>227</v>
      </c>
      <c r="B3597" s="4" t="s">
        <v>254</v>
      </c>
      <c r="C3597" s="4" t="s">
        <v>421</v>
      </c>
      <c r="D3597" s="4" t="s">
        <v>33</v>
      </c>
      <c r="E3597" s="4" t="s">
        <v>359</v>
      </c>
      <c r="F3597" s="4" t="s">
        <v>331</v>
      </c>
      <c r="G3597" s="4" t="s">
        <v>357</v>
      </c>
      <c r="H3597" s="4"/>
      <c r="I3597" s="66">
        <v>0.77922531699999997</v>
      </c>
      <c r="J3597" s="53">
        <v>0.72282879469999994</v>
      </c>
      <c r="K3597" s="53">
        <v>1.3225552690000001E-2</v>
      </c>
      <c r="L3597" s="53">
        <v>3.913299372E-4</v>
      </c>
      <c r="M3597" s="53">
        <v>3.6002354222400003E-4</v>
      </c>
      <c r="N3597" s="53">
        <v>7.38122717E-5</v>
      </c>
      <c r="O3597" s="54">
        <v>2.2875948609263005E-2</v>
      </c>
    </row>
    <row r="3598" spans="1:15" x14ac:dyDescent="0.25">
      <c r="A3598" s="5" t="s">
        <v>227</v>
      </c>
      <c r="B3598" s="4" t="s">
        <v>254</v>
      </c>
      <c r="C3598" s="4" t="s">
        <v>421</v>
      </c>
      <c r="D3598" s="4" t="s">
        <v>34</v>
      </c>
      <c r="E3598" s="4" t="s">
        <v>330</v>
      </c>
      <c r="F3598" s="4" t="s">
        <v>331</v>
      </c>
      <c r="G3598" s="4" t="s">
        <v>357</v>
      </c>
      <c r="H3598" s="4"/>
      <c r="I3598" s="66">
        <v>3.0517967E-2</v>
      </c>
      <c r="J3598" s="53">
        <v>6.3480487999999996E-3</v>
      </c>
      <c r="K3598" s="53">
        <v>9.1362250000000001E-5</v>
      </c>
      <c r="L3598" s="53">
        <v>2.5389787999999999E-6</v>
      </c>
      <c r="M3598" s="53">
        <v>2.3358604960000002E-6</v>
      </c>
      <c r="N3598" s="53">
        <v>5.4819003000000004E-7</v>
      </c>
      <c r="O3598" s="54">
        <v>2.0965805098E-4</v>
      </c>
    </row>
    <row r="3599" spans="1:15" x14ac:dyDescent="0.25">
      <c r="A3599" s="5" t="s">
        <v>227</v>
      </c>
      <c r="B3599" s="4" t="s">
        <v>254</v>
      </c>
      <c r="C3599" s="4" t="s">
        <v>421</v>
      </c>
      <c r="D3599" s="4" t="s">
        <v>35</v>
      </c>
      <c r="E3599" s="4" t="s">
        <v>332</v>
      </c>
      <c r="F3599" s="4" t="s">
        <v>331</v>
      </c>
      <c r="G3599" s="4" t="s">
        <v>357</v>
      </c>
      <c r="H3599" s="4"/>
      <c r="I3599" s="66">
        <v>9.0080887800000013</v>
      </c>
      <c r="J3599" s="53">
        <v>1.3146739699999999</v>
      </c>
      <c r="K3599" s="53">
        <v>2.0751071999999999E-2</v>
      </c>
      <c r="L3599" s="53">
        <v>1.575739653E-3</v>
      </c>
      <c r="M3599" s="53">
        <v>1.44968048076E-3</v>
      </c>
      <c r="N3599" s="53">
        <v>1.3496970400000001E-4</v>
      </c>
      <c r="O3599" s="54">
        <v>7.9256809640999987E-2</v>
      </c>
    </row>
    <row r="3600" spans="1:15" x14ac:dyDescent="0.25">
      <c r="A3600" s="5" t="s">
        <v>227</v>
      </c>
      <c r="B3600" s="4" t="s">
        <v>254</v>
      </c>
      <c r="C3600" s="4" t="s">
        <v>421</v>
      </c>
      <c r="D3600" s="4" t="s">
        <v>36</v>
      </c>
      <c r="E3600" s="4" t="s">
        <v>360</v>
      </c>
      <c r="F3600" s="4" t="s">
        <v>331</v>
      </c>
      <c r="G3600" s="4" t="s">
        <v>357</v>
      </c>
      <c r="H3600" s="4"/>
      <c r="I3600" s="66">
        <v>0.88339327000000001</v>
      </c>
      <c r="J3600" s="53">
        <v>1.2698832623999998</v>
      </c>
      <c r="K3600" s="53">
        <v>1.9195941189999999E-2</v>
      </c>
      <c r="L3600" s="53">
        <v>6.5779455300000002E-4</v>
      </c>
      <c r="M3600" s="53">
        <v>6.0517098876000002E-4</v>
      </c>
      <c r="N3600" s="53">
        <v>1.2973916160000001E-4</v>
      </c>
      <c r="O3600" s="54">
        <v>3.6450066909859989E-2</v>
      </c>
    </row>
    <row r="3601" spans="1:15" x14ac:dyDescent="0.25">
      <c r="A3601" s="5" t="s">
        <v>227</v>
      </c>
      <c r="B3601" s="4" t="s">
        <v>254</v>
      </c>
      <c r="C3601" s="4" t="s">
        <v>421</v>
      </c>
      <c r="D3601" s="4" t="s">
        <v>37</v>
      </c>
      <c r="E3601" s="4" t="s">
        <v>333</v>
      </c>
      <c r="F3601" s="4" t="s">
        <v>331</v>
      </c>
      <c r="G3601" s="4" t="s">
        <v>357</v>
      </c>
      <c r="H3601" s="4"/>
      <c r="I3601" s="66">
        <v>9.4373755258000003</v>
      </c>
      <c r="J3601" s="53">
        <v>2.7980869478000003</v>
      </c>
      <c r="K3601" s="53">
        <v>4.2971538779999999E-2</v>
      </c>
      <c r="L3601" s="53">
        <v>1.8851245710999999E-3</v>
      </c>
      <c r="M3601" s="53">
        <v>1.7343146054120001E-3</v>
      </c>
      <c r="N3601" s="53">
        <v>2.5715667573000003E-4</v>
      </c>
      <c r="O3601" s="54">
        <v>0.117738238831589</v>
      </c>
    </row>
    <row r="3602" spans="1:15" x14ac:dyDescent="0.25">
      <c r="A3602" s="5" t="s">
        <v>227</v>
      </c>
      <c r="B3602" s="4" t="s">
        <v>254</v>
      </c>
      <c r="C3602" s="4" t="s">
        <v>421</v>
      </c>
      <c r="D3602" s="4" t="s">
        <v>38</v>
      </c>
      <c r="E3602" s="4" t="s">
        <v>361</v>
      </c>
      <c r="F3602" s="4" t="s">
        <v>331</v>
      </c>
      <c r="G3602" s="4" t="s">
        <v>357</v>
      </c>
      <c r="H3602" s="4"/>
      <c r="I3602" s="66">
        <v>1.733420492</v>
      </c>
      <c r="J3602" s="53">
        <v>1.1594359672000001</v>
      </c>
      <c r="K3602" s="53">
        <v>1.6280842409999999E-2</v>
      </c>
      <c r="L3602" s="53">
        <v>8.1820853969999992E-4</v>
      </c>
      <c r="M3602" s="53">
        <v>7.5275185652400013E-4</v>
      </c>
      <c r="N3602" s="53">
        <v>1.0816510150000001E-4</v>
      </c>
      <c r="O3602" s="54">
        <v>4.5263981952462007E-2</v>
      </c>
    </row>
    <row r="3603" spans="1:15" x14ac:dyDescent="0.25">
      <c r="A3603" s="5" t="s">
        <v>227</v>
      </c>
      <c r="B3603" s="4" t="s">
        <v>254</v>
      </c>
      <c r="C3603" s="4" t="s">
        <v>421</v>
      </c>
      <c r="D3603" s="4" t="s">
        <v>39</v>
      </c>
      <c r="E3603" s="4" t="s">
        <v>334</v>
      </c>
      <c r="F3603" s="4" t="s">
        <v>331</v>
      </c>
      <c r="G3603" s="4" t="s">
        <v>357</v>
      </c>
      <c r="H3603" s="4"/>
      <c r="I3603" s="66">
        <v>0.1249202331</v>
      </c>
      <c r="J3603" s="53">
        <v>5.7565721100000002E-2</v>
      </c>
      <c r="K3603" s="53">
        <v>8.2531380999999995E-4</v>
      </c>
      <c r="L3603" s="53">
        <v>5.7101752600000001E-5</v>
      </c>
      <c r="M3603" s="53">
        <v>5.2533612392000005E-5</v>
      </c>
      <c r="N3603" s="53">
        <v>5.5669097400000002E-6</v>
      </c>
      <c r="O3603" s="54">
        <v>2.6844156520479997E-3</v>
      </c>
    </row>
    <row r="3604" spans="1:15" x14ac:dyDescent="0.25">
      <c r="A3604" s="5" t="s">
        <v>227</v>
      </c>
      <c r="B3604" s="4" t="s">
        <v>254</v>
      </c>
      <c r="C3604" s="4" t="s">
        <v>421</v>
      </c>
      <c r="D3604" s="4" t="s">
        <v>40</v>
      </c>
      <c r="E3604" s="4" t="s">
        <v>362</v>
      </c>
      <c r="F3604" s="4" t="s">
        <v>331</v>
      </c>
      <c r="G3604" s="4" t="s">
        <v>357</v>
      </c>
      <c r="H3604" s="4"/>
      <c r="I3604" s="66">
        <v>2.7490582341000001</v>
      </c>
      <c r="J3604" s="53">
        <v>2.1521575370499999</v>
      </c>
      <c r="K3604" s="53">
        <v>4.1354511436400003E-2</v>
      </c>
      <c r="L3604" s="53">
        <v>1.6602775968000002E-3</v>
      </c>
      <c r="M3604" s="53">
        <v>1.5274553890560004E-3</v>
      </c>
      <c r="N3604" s="53">
        <v>2.2786060223300002E-4</v>
      </c>
      <c r="O3604" s="54">
        <v>8.5287563880850986E-2</v>
      </c>
    </row>
    <row r="3605" spans="1:15" x14ac:dyDescent="0.25">
      <c r="A3605" s="5" t="s">
        <v>227</v>
      </c>
      <c r="B3605" s="4" t="s">
        <v>254</v>
      </c>
      <c r="C3605" s="4" t="s">
        <v>421</v>
      </c>
      <c r="D3605" s="4" t="s">
        <v>41</v>
      </c>
      <c r="E3605" s="4" t="s">
        <v>363</v>
      </c>
      <c r="F3605" s="4" t="s">
        <v>331</v>
      </c>
      <c r="G3605" s="4" t="s">
        <v>357</v>
      </c>
      <c r="H3605" s="4"/>
      <c r="I3605" s="66">
        <v>9.1480668259999991</v>
      </c>
      <c r="J3605" s="53">
        <v>0.65882616319999987</v>
      </c>
      <c r="K3605" s="53">
        <v>1.7584357250000002E-2</v>
      </c>
      <c r="L3605" s="53">
        <v>9.2087779730000007E-4</v>
      </c>
      <c r="M3605" s="53">
        <v>8.4720757351599999E-4</v>
      </c>
      <c r="N3605" s="53">
        <v>7.7439387499999998E-5</v>
      </c>
      <c r="O3605" s="54">
        <v>4.8593112512517987E-2</v>
      </c>
    </row>
    <row r="3606" spans="1:15" x14ac:dyDescent="0.25">
      <c r="A3606" s="5" t="s">
        <v>227</v>
      </c>
      <c r="B3606" s="4" t="s">
        <v>254</v>
      </c>
      <c r="C3606" s="4" t="s">
        <v>421</v>
      </c>
      <c r="D3606" s="4" t="s">
        <v>42</v>
      </c>
      <c r="E3606" s="4" t="s">
        <v>335</v>
      </c>
      <c r="F3606" s="4" t="s">
        <v>331</v>
      </c>
      <c r="G3606" s="4" t="s">
        <v>357</v>
      </c>
      <c r="H3606" s="4"/>
      <c r="I3606" s="66">
        <v>3.3854594960000002</v>
      </c>
      <c r="J3606" s="53">
        <v>4.9803255550000003</v>
      </c>
      <c r="K3606" s="53">
        <v>5.8302458700000004E-2</v>
      </c>
      <c r="L3606" s="53">
        <v>2.5457252439999999E-3</v>
      </c>
      <c r="M3606" s="53">
        <v>2.3420672244800003E-3</v>
      </c>
      <c r="N3606" s="53">
        <v>4.7511286899999997E-4</v>
      </c>
      <c r="O3606" s="54">
        <v>0.13107680500946003</v>
      </c>
    </row>
    <row r="3607" spans="1:15" x14ac:dyDescent="0.25">
      <c r="A3607" s="5" t="s">
        <v>227</v>
      </c>
      <c r="B3607" s="4" t="s">
        <v>254</v>
      </c>
      <c r="C3607" s="4" t="s">
        <v>421</v>
      </c>
      <c r="D3607" s="4" t="s">
        <v>43</v>
      </c>
      <c r="E3607" s="4" t="s">
        <v>364</v>
      </c>
      <c r="F3607" s="4" t="s">
        <v>331</v>
      </c>
      <c r="G3607" s="4" t="s">
        <v>357</v>
      </c>
      <c r="H3607" s="4"/>
      <c r="I3607" s="66">
        <v>21.713738920000001</v>
      </c>
      <c r="J3607" s="53">
        <v>2.7643414603999998</v>
      </c>
      <c r="K3607" s="53">
        <v>3.9608647730000002E-2</v>
      </c>
      <c r="L3607" s="53">
        <v>1.6754596914999999E-3</v>
      </c>
      <c r="M3607" s="53">
        <v>1.5414229161799999E-3</v>
      </c>
      <c r="N3607" s="53">
        <v>2.2811867177000001E-4</v>
      </c>
      <c r="O3607" s="54">
        <v>0.14139486010627483</v>
      </c>
    </row>
    <row r="3608" spans="1:15" x14ac:dyDescent="0.25">
      <c r="A3608" s="5" t="s">
        <v>227</v>
      </c>
      <c r="B3608" s="4" t="s">
        <v>254</v>
      </c>
      <c r="C3608" s="4" t="s">
        <v>421</v>
      </c>
      <c r="D3608" s="4" t="s">
        <v>44</v>
      </c>
      <c r="E3608" s="4" t="s">
        <v>365</v>
      </c>
      <c r="F3608" s="4" t="s">
        <v>331</v>
      </c>
      <c r="G3608" s="4" t="s">
        <v>357</v>
      </c>
      <c r="H3608" s="4"/>
      <c r="I3608" s="66">
        <v>9.2367701140000008E-2</v>
      </c>
      <c r="J3608" s="53">
        <v>0.10767389474</v>
      </c>
      <c r="K3608" s="53">
        <v>7.5826077769999998E-3</v>
      </c>
      <c r="L3608" s="53">
        <v>7.2728534229999999E-5</v>
      </c>
      <c r="M3608" s="53">
        <v>6.6910251491600001E-5</v>
      </c>
      <c r="N3608" s="53">
        <v>1.8574931105000002E-5</v>
      </c>
      <c r="O3608" s="54">
        <v>4.894214840733299E-3</v>
      </c>
    </row>
    <row r="3609" spans="1:15" x14ac:dyDescent="0.25">
      <c r="A3609" s="5" t="s">
        <v>227</v>
      </c>
      <c r="B3609" s="4" t="s">
        <v>254</v>
      </c>
      <c r="C3609" s="4" t="s">
        <v>421</v>
      </c>
      <c r="D3609" s="4" t="s">
        <v>45</v>
      </c>
      <c r="E3609" s="4" t="s">
        <v>336</v>
      </c>
      <c r="F3609" s="4" t="s">
        <v>331</v>
      </c>
      <c r="G3609" s="4" t="s">
        <v>357</v>
      </c>
      <c r="H3609" s="4"/>
      <c r="I3609" s="66">
        <v>0.590014064</v>
      </c>
      <c r="J3609" s="53">
        <v>0.31952523399999999</v>
      </c>
      <c r="K3609" s="53">
        <v>5.3015064199999993E-3</v>
      </c>
      <c r="L3609" s="53">
        <v>2.1229858349999998E-4</v>
      </c>
      <c r="M3609" s="53">
        <v>1.9531469681999998E-4</v>
      </c>
      <c r="N3609" s="53">
        <v>3.06420689E-5</v>
      </c>
      <c r="O3609" s="54">
        <v>1.1839453103369998E-2</v>
      </c>
    </row>
    <row r="3610" spans="1:15" x14ac:dyDescent="0.25">
      <c r="A3610" s="5" t="s">
        <v>227</v>
      </c>
      <c r="B3610" s="4" t="s">
        <v>254</v>
      </c>
      <c r="C3610" s="4" t="s">
        <v>421</v>
      </c>
      <c r="D3610" s="4" t="s">
        <v>46</v>
      </c>
      <c r="E3610" s="4" t="s">
        <v>366</v>
      </c>
      <c r="F3610" s="4" t="s">
        <v>331</v>
      </c>
      <c r="G3610" s="4" t="s">
        <v>357</v>
      </c>
      <c r="H3610" s="4"/>
      <c r="I3610" s="66">
        <v>8.6671036409999999E-2</v>
      </c>
      <c r="J3610" s="53">
        <v>0.11791264942000002</v>
      </c>
      <c r="K3610" s="53">
        <v>1.0210365682000001E-2</v>
      </c>
      <c r="L3610" s="53">
        <v>1.1199825051E-4</v>
      </c>
      <c r="M3610" s="53">
        <v>1.0303839046920001E-4</v>
      </c>
      <c r="N3610" s="53">
        <v>2.8664602389999999E-5</v>
      </c>
      <c r="O3610" s="54">
        <v>5.6699899736645997E-3</v>
      </c>
    </row>
    <row r="3611" spans="1:15" x14ac:dyDescent="0.25">
      <c r="A3611" s="5" t="s">
        <v>227</v>
      </c>
      <c r="B3611" s="4" t="s">
        <v>254</v>
      </c>
      <c r="C3611" s="4" t="s">
        <v>421</v>
      </c>
      <c r="D3611" s="4" t="s">
        <v>47</v>
      </c>
      <c r="E3611" s="4" t="s">
        <v>367</v>
      </c>
      <c r="F3611" s="4" t="s">
        <v>331</v>
      </c>
      <c r="G3611" s="4" t="s">
        <v>357</v>
      </c>
      <c r="H3611" s="4"/>
      <c r="I3611" s="66">
        <v>0.13875500159999998</v>
      </c>
      <c r="J3611" s="53">
        <v>0.19056695807999999</v>
      </c>
      <c r="K3611" s="53">
        <v>1.6823282185999999E-2</v>
      </c>
      <c r="L3611" s="53">
        <v>2.7464897010000001E-4</v>
      </c>
      <c r="M3611" s="53">
        <v>2.5267705249199998E-4</v>
      </c>
      <c r="N3611" s="53">
        <v>6.7595544640000016E-5</v>
      </c>
      <c r="O3611" s="54">
        <v>8.8508630983827E-3</v>
      </c>
    </row>
    <row r="3612" spans="1:15" x14ac:dyDescent="0.25">
      <c r="A3612" s="5" t="s">
        <v>227</v>
      </c>
      <c r="B3612" s="4" t="s">
        <v>254</v>
      </c>
      <c r="C3612" s="4" t="s">
        <v>421</v>
      </c>
      <c r="D3612" s="4" t="s">
        <v>48</v>
      </c>
      <c r="E3612" s="4" t="s">
        <v>368</v>
      </c>
      <c r="F3612" s="4" t="s">
        <v>331</v>
      </c>
      <c r="G3612" s="4" t="s">
        <v>357</v>
      </c>
      <c r="H3612" s="4"/>
      <c r="I3612" s="66">
        <v>0.7198172732</v>
      </c>
      <c r="J3612" s="53">
        <v>1.7179698088299999</v>
      </c>
      <c r="K3612" s="53">
        <v>2.2973388541999998E-2</v>
      </c>
      <c r="L3612" s="53">
        <v>7.7459215550000008E-4</v>
      </c>
      <c r="M3612" s="53">
        <v>7.1262478306000012E-4</v>
      </c>
      <c r="N3612" s="53">
        <v>1.5608067447999999E-4</v>
      </c>
      <c r="O3612" s="54">
        <v>4.6881166308868009E-2</v>
      </c>
    </row>
    <row r="3613" spans="1:15" x14ac:dyDescent="0.25">
      <c r="A3613" s="5" t="s">
        <v>227</v>
      </c>
      <c r="B3613" s="4" t="s">
        <v>254</v>
      </c>
      <c r="C3613" s="4" t="s">
        <v>421</v>
      </c>
      <c r="D3613" s="4" t="s">
        <v>49</v>
      </c>
      <c r="E3613" s="4" t="s">
        <v>369</v>
      </c>
      <c r="F3613" s="4" t="s">
        <v>331</v>
      </c>
      <c r="G3613" s="4" t="s">
        <v>357</v>
      </c>
      <c r="H3613" s="4"/>
      <c r="I3613" s="66">
        <v>0.885021061</v>
      </c>
      <c r="J3613" s="53">
        <v>0.84027727399999996</v>
      </c>
      <c r="K3613" s="53">
        <v>3.2317591870000002E-2</v>
      </c>
      <c r="L3613" s="53">
        <v>4.59328694E-4</v>
      </c>
      <c r="M3613" s="53">
        <v>4.2258239847999999E-4</v>
      </c>
      <c r="N3613" s="53">
        <v>1.0898994909999999E-4</v>
      </c>
      <c r="O3613" s="54">
        <v>3.0566125221930002E-2</v>
      </c>
    </row>
    <row r="3614" spans="1:15" x14ac:dyDescent="0.25">
      <c r="A3614" s="5" t="s">
        <v>227</v>
      </c>
      <c r="B3614" s="4" t="s">
        <v>254</v>
      </c>
      <c r="C3614" s="4" t="s">
        <v>421</v>
      </c>
      <c r="D3614" s="4" t="s">
        <v>50</v>
      </c>
      <c r="E3614" s="4" t="s">
        <v>370</v>
      </c>
      <c r="F3614" s="4" t="s">
        <v>331</v>
      </c>
      <c r="G3614" s="4" t="s">
        <v>357</v>
      </c>
      <c r="H3614" s="4"/>
      <c r="I3614" s="66">
        <v>2.5545568859999999</v>
      </c>
      <c r="J3614" s="53">
        <v>0.4488685234</v>
      </c>
      <c r="K3614" s="53">
        <v>6.665309920000001E-3</v>
      </c>
      <c r="L3614" s="53">
        <v>2.0301568960000001E-4</v>
      </c>
      <c r="M3614" s="53">
        <v>1.8677443443200001E-4</v>
      </c>
      <c r="N3614" s="53">
        <v>3.5642780570000002E-5</v>
      </c>
      <c r="O3614" s="54">
        <v>2.0287028252774786E-2</v>
      </c>
    </row>
    <row r="3615" spans="1:15" x14ac:dyDescent="0.25">
      <c r="A3615" s="5" t="s">
        <v>227</v>
      </c>
      <c r="B3615" s="4" t="s">
        <v>254</v>
      </c>
      <c r="C3615" s="4" t="s">
        <v>421</v>
      </c>
      <c r="D3615" s="4" t="s">
        <v>51</v>
      </c>
      <c r="E3615" s="4" t="s">
        <v>371</v>
      </c>
      <c r="F3615" s="4" t="s">
        <v>331</v>
      </c>
      <c r="G3615" s="4" t="s">
        <v>357</v>
      </c>
      <c r="H3615" s="4"/>
      <c r="I3615" s="66">
        <v>5.7373778100000002E-2</v>
      </c>
      <c r="J3615" s="53">
        <v>0.13091543580000001</v>
      </c>
      <c r="K3615" s="53">
        <v>1.1979304009999999E-2</v>
      </c>
      <c r="L3615" s="53">
        <v>9.5514278729999998E-5</v>
      </c>
      <c r="M3615" s="53">
        <v>8.7873136431600003E-5</v>
      </c>
      <c r="N3615" s="53">
        <v>2.5617952670000002E-5</v>
      </c>
      <c r="O3615" s="54">
        <v>6.6892652788150004E-3</v>
      </c>
    </row>
    <row r="3616" spans="1:15" x14ac:dyDescent="0.25">
      <c r="A3616" s="5" t="s">
        <v>227</v>
      </c>
      <c r="B3616" s="4" t="s">
        <v>254</v>
      </c>
      <c r="C3616" s="4" t="s">
        <v>421</v>
      </c>
      <c r="D3616" s="4" t="s">
        <v>52</v>
      </c>
      <c r="E3616" s="4" t="s">
        <v>372</v>
      </c>
      <c r="F3616" s="4" t="s">
        <v>338</v>
      </c>
      <c r="G3616" s="4" t="s">
        <v>357</v>
      </c>
      <c r="H3616" s="4"/>
      <c r="I3616" s="66">
        <v>4.0892501449999994</v>
      </c>
      <c r="J3616" s="53">
        <v>4.5019701899999989</v>
      </c>
      <c r="K3616" s="53">
        <v>0.26281045820000004</v>
      </c>
      <c r="L3616" s="53">
        <v>2.2702816509999999E-3</v>
      </c>
      <c r="M3616" s="53">
        <v>2.0886591189199998E-3</v>
      </c>
      <c r="N3616" s="53">
        <v>5.6175778360000007E-4</v>
      </c>
      <c r="O3616" s="54">
        <v>0.19423363269640001</v>
      </c>
    </row>
    <row r="3617" spans="1:15" x14ac:dyDescent="0.25">
      <c r="A3617" s="5" t="s">
        <v>227</v>
      </c>
      <c r="B3617" s="4" t="s">
        <v>254</v>
      </c>
      <c r="C3617" s="4" t="s">
        <v>421</v>
      </c>
      <c r="D3617" s="4" t="s">
        <v>53</v>
      </c>
      <c r="E3617" s="4" t="s">
        <v>373</v>
      </c>
      <c r="F3617" s="4" t="s">
        <v>338</v>
      </c>
      <c r="G3617" s="4" t="s">
        <v>357</v>
      </c>
      <c r="H3617" s="4"/>
      <c r="I3617" s="66">
        <v>2.2956172696000001</v>
      </c>
      <c r="J3617" s="53">
        <v>6.575904371</v>
      </c>
      <c r="K3617" s="53">
        <v>0.57422074240000009</v>
      </c>
      <c r="L3617" s="53">
        <v>7.1175226579999994E-3</v>
      </c>
      <c r="M3617" s="53">
        <v>6.5481208453600009E-3</v>
      </c>
      <c r="N3617" s="53">
        <v>1.7525998742999999E-3</v>
      </c>
      <c r="O3617" s="54">
        <v>0.29852959257530998</v>
      </c>
    </row>
    <row r="3618" spans="1:15" x14ac:dyDescent="0.25">
      <c r="A3618" s="5" t="s">
        <v>227</v>
      </c>
      <c r="B3618" s="4" t="s">
        <v>254</v>
      </c>
      <c r="C3618" s="4" t="s">
        <v>421</v>
      </c>
      <c r="D3618" s="4" t="s">
        <v>54</v>
      </c>
      <c r="E3618" s="4" t="s">
        <v>337</v>
      </c>
      <c r="F3618" s="4" t="s">
        <v>338</v>
      </c>
      <c r="G3618" s="4" t="s">
        <v>357</v>
      </c>
      <c r="H3618" s="4"/>
      <c r="I3618" s="66">
        <v>2.3832332654500004</v>
      </c>
      <c r="J3618" s="53">
        <v>2.6022340531999997</v>
      </c>
      <c r="K3618" s="53">
        <v>7.8713301700000002E-2</v>
      </c>
      <c r="L3618" s="53">
        <v>2.3654802485000002E-3</v>
      </c>
      <c r="M3618" s="53">
        <v>2.1762418286199996E-3</v>
      </c>
      <c r="N3618" s="53">
        <v>4.3167884179999994E-4</v>
      </c>
      <c r="O3618" s="54">
        <v>9.9283242229121008E-2</v>
      </c>
    </row>
    <row r="3619" spans="1:15" x14ac:dyDescent="0.25">
      <c r="A3619" s="5" t="s">
        <v>227</v>
      </c>
      <c r="B3619" s="4" t="s">
        <v>254</v>
      </c>
      <c r="C3619" s="4" t="s">
        <v>421</v>
      </c>
      <c r="D3619" s="4" t="s">
        <v>55</v>
      </c>
      <c r="E3619" s="4" t="s">
        <v>339</v>
      </c>
      <c r="F3619" s="4" t="s">
        <v>338</v>
      </c>
      <c r="G3619" s="4" t="s">
        <v>357</v>
      </c>
      <c r="H3619" s="4"/>
      <c r="I3619" s="66">
        <v>10.028368938089997</v>
      </c>
      <c r="J3619" s="53">
        <v>7.326452026300001</v>
      </c>
      <c r="K3619" s="53">
        <v>0.12556958166999999</v>
      </c>
      <c r="L3619" s="53">
        <v>9.8985142748000011E-3</v>
      </c>
      <c r="M3619" s="53">
        <v>9.1066331328160006E-3</v>
      </c>
      <c r="N3619" s="53">
        <v>7.793266641999999E-4</v>
      </c>
      <c r="O3619" s="54">
        <v>0.45397393843822098</v>
      </c>
    </row>
    <row r="3620" spans="1:15" x14ac:dyDescent="0.25">
      <c r="A3620" s="5" t="s">
        <v>227</v>
      </c>
      <c r="B3620" s="4" t="s">
        <v>254</v>
      </c>
      <c r="C3620" s="4" t="s">
        <v>421</v>
      </c>
      <c r="D3620" s="4" t="s">
        <v>56</v>
      </c>
      <c r="E3620" s="4" t="s">
        <v>374</v>
      </c>
      <c r="F3620" s="4" t="s">
        <v>338</v>
      </c>
      <c r="G3620" s="4" t="s">
        <v>357</v>
      </c>
      <c r="H3620" s="4"/>
      <c r="I3620" s="66">
        <v>0.23710395029999998</v>
      </c>
      <c r="J3620" s="53">
        <v>0.32544844970000003</v>
      </c>
      <c r="K3620" s="53">
        <v>1.6733348135999998E-2</v>
      </c>
      <c r="L3620" s="53">
        <v>1.632167241E-4</v>
      </c>
      <c r="M3620" s="53">
        <v>1.50159386172E-4</v>
      </c>
      <c r="N3620" s="53">
        <v>3.9339639387000001E-5</v>
      </c>
      <c r="O3620" s="54">
        <v>1.3222008336364E-2</v>
      </c>
    </row>
    <row r="3621" spans="1:15" x14ac:dyDescent="0.25">
      <c r="A3621" s="5" t="s">
        <v>227</v>
      </c>
      <c r="B3621" s="4" t="s">
        <v>254</v>
      </c>
      <c r="C3621" s="4" t="s">
        <v>421</v>
      </c>
      <c r="D3621" s="4" t="s">
        <v>57</v>
      </c>
      <c r="E3621" s="4" t="s">
        <v>375</v>
      </c>
      <c r="F3621" s="4" t="s">
        <v>338</v>
      </c>
      <c r="G3621" s="4" t="s">
        <v>357</v>
      </c>
      <c r="H3621" s="4"/>
      <c r="I3621" s="66">
        <v>0.1098398424</v>
      </c>
      <c r="J3621" s="53">
        <v>0.16886948319999998</v>
      </c>
      <c r="K3621" s="53">
        <v>2.3336097130000001E-3</v>
      </c>
      <c r="L3621" s="53">
        <v>7.1421891610000003E-5</v>
      </c>
      <c r="M3621" s="53">
        <v>6.5708140281200002E-5</v>
      </c>
      <c r="N3621" s="53">
        <v>1.463176011E-5</v>
      </c>
      <c r="O3621" s="54">
        <v>5.428941414906999E-3</v>
      </c>
    </row>
    <row r="3622" spans="1:15" x14ac:dyDescent="0.25">
      <c r="A3622" s="5" t="s">
        <v>227</v>
      </c>
      <c r="B3622" s="4" t="s">
        <v>254</v>
      </c>
      <c r="C3622" s="4" t="s">
        <v>421</v>
      </c>
      <c r="D3622" s="4" t="s">
        <v>58</v>
      </c>
      <c r="E3622" s="4" t="s">
        <v>376</v>
      </c>
      <c r="F3622" s="4" t="s">
        <v>338</v>
      </c>
      <c r="G3622" s="4" t="s">
        <v>357</v>
      </c>
      <c r="H3622" s="4"/>
      <c r="I3622" s="66">
        <v>0.15310140011000001</v>
      </c>
      <c r="J3622" s="53">
        <v>0.21234477375999999</v>
      </c>
      <c r="K3622" s="53">
        <v>1.9830862346999999E-2</v>
      </c>
      <c r="L3622" s="53">
        <v>7.351271194E-4</v>
      </c>
      <c r="M3622" s="53">
        <v>6.7631694984800011E-4</v>
      </c>
      <c r="N3622" s="53">
        <v>1.7122939422000002E-4</v>
      </c>
      <c r="O3622" s="54">
        <v>9.6289542169428997E-3</v>
      </c>
    </row>
    <row r="3623" spans="1:15" x14ac:dyDescent="0.25">
      <c r="A3623" s="5" t="s">
        <v>227</v>
      </c>
      <c r="B3623" s="4" t="s">
        <v>254</v>
      </c>
      <c r="C3623" s="4" t="s">
        <v>421</v>
      </c>
      <c r="D3623" s="4" t="s">
        <v>59</v>
      </c>
      <c r="E3623" s="4" t="s">
        <v>377</v>
      </c>
      <c r="F3623" s="4" t="s">
        <v>341</v>
      </c>
      <c r="G3623" s="4" t="s">
        <v>357</v>
      </c>
      <c r="H3623" s="4"/>
      <c r="I3623" s="66">
        <v>11233.6063622</v>
      </c>
      <c r="J3623" s="53">
        <v>143.86984463099998</v>
      </c>
      <c r="K3623" s="53">
        <v>1.87598920483</v>
      </c>
      <c r="L3623" s="53">
        <v>0.15215915665300001</v>
      </c>
      <c r="M3623" s="53">
        <v>0.13998642412075998</v>
      </c>
      <c r="N3623" s="53">
        <v>1.1581141542699999E-2</v>
      </c>
      <c r="O3623" s="54">
        <v>16.64758912702445</v>
      </c>
    </row>
    <row r="3624" spans="1:15" x14ac:dyDescent="0.25">
      <c r="A3624" s="5" t="s">
        <v>227</v>
      </c>
      <c r="B3624" s="4" t="s">
        <v>254</v>
      </c>
      <c r="C3624" s="4" t="s">
        <v>421</v>
      </c>
      <c r="D3624" s="4" t="s">
        <v>60</v>
      </c>
      <c r="E3624" s="4" t="s">
        <v>377</v>
      </c>
      <c r="F3624" s="4" t="s">
        <v>342</v>
      </c>
      <c r="G3624" s="4" t="s">
        <v>357</v>
      </c>
      <c r="H3624" s="4"/>
      <c r="I3624" s="66">
        <v>311.51254898999997</v>
      </c>
      <c r="J3624" s="53">
        <v>44.423660286999997</v>
      </c>
      <c r="K3624" s="53">
        <v>0.76350653626999998</v>
      </c>
      <c r="L3624" s="53">
        <v>8.5525248474999996E-2</v>
      </c>
      <c r="M3624" s="53">
        <v>7.8683228596999999E-2</v>
      </c>
      <c r="N3624" s="53">
        <v>5.2433093256999998E-3</v>
      </c>
      <c r="O3624" s="54">
        <v>4.7566691217135197</v>
      </c>
    </row>
    <row r="3625" spans="1:15" x14ac:dyDescent="0.25">
      <c r="A3625" s="5" t="s">
        <v>227</v>
      </c>
      <c r="B3625" s="4" t="s">
        <v>254</v>
      </c>
      <c r="C3625" s="4" t="s">
        <v>421</v>
      </c>
      <c r="D3625" s="4" t="s">
        <v>61</v>
      </c>
      <c r="E3625" s="4" t="s">
        <v>340</v>
      </c>
      <c r="F3625" s="4" t="s">
        <v>341</v>
      </c>
      <c r="G3625" s="4" t="s">
        <v>357</v>
      </c>
      <c r="H3625" s="4"/>
      <c r="I3625" s="66">
        <v>986.79498000000001</v>
      </c>
      <c r="J3625" s="53">
        <v>12.071754</v>
      </c>
      <c r="K3625" s="53">
        <v>0.15770301</v>
      </c>
      <c r="L3625" s="53">
        <v>1.2942146E-2</v>
      </c>
      <c r="M3625" s="53">
        <v>1.1906774320000001E-2</v>
      </c>
      <c r="N3625" s="53">
        <v>9.7263109999999999E-4</v>
      </c>
      <c r="O3625" s="54">
        <v>1.41109797374</v>
      </c>
    </row>
    <row r="3626" spans="1:15" x14ac:dyDescent="0.25">
      <c r="A3626" s="5" t="s">
        <v>227</v>
      </c>
      <c r="B3626" s="4" t="s">
        <v>254</v>
      </c>
      <c r="C3626" s="4" t="s">
        <v>421</v>
      </c>
      <c r="D3626" s="4" t="s">
        <v>62</v>
      </c>
      <c r="E3626" s="4" t="s">
        <v>340</v>
      </c>
      <c r="F3626" s="4" t="s">
        <v>342</v>
      </c>
      <c r="G3626" s="4" t="s">
        <v>357</v>
      </c>
      <c r="H3626" s="4"/>
      <c r="I3626" s="66">
        <v>98.321617000000003</v>
      </c>
      <c r="J3626" s="53">
        <v>29.118756999999999</v>
      </c>
      <c r="K3626" s="53">
        <v>0.41271338000000002</v>
      </c>
      <c r="L3626" s="53">
        <v>3.7847061000000001E-2</v>
      </c>
      <c r="M3626" s="53">
        <v>3.4819296120000003E-2</v>
      </c>
      <c r="N3626" s="53">
        <v>2.6902129999999999E-3</v>
      </c>
      <c r="O3626" s="54">
        <v>2.8561353741000004</v>
      </c>
    </row>
    <row r="3627" spans="1:15" x14ac:dyDescent="0.25">
      <c r="A3627" s="5" t="s">
        <v>227</v>
      </c>
      <c r="B3627" s="4" t="s">
        <v>254</v>
      </c>
      <c r="C3627" s="4" t="s">
        <v>421</v>
      </c>
      <c r="D3627" s="4" t="s">
        <v>63</v>
      </c>
      <c r="E3627" s="4" t="s">
        <v>344</v>
      </c>
      <c r="F3627" s="4" t="s">
        <v>341</v>
      </c>
      <c r="G3627" s="4" t="s">
        <v>357</v>
      </c>
      <c r="H3627" s="4"/>
      <c r="I3627" s="66">
        <v>77.329055999999994</v>
      </c>
      <c r="J3627" s="53">
        <v>0.69095355000000003</v>
      </c>
      <c r="K3627" s="53">
        <v>9.8503223000000004E-3</v>
      </c>
      <c r="L3627" s="53">
        <v>9.1437965999999996E-4</v>
      </c>
      <c r="M3627" s="53">
        <v>8.4122928719999998E-4</v>
      </c>
      <c r="N3627" s="53">
        <v>6.4325279000000001E-5</v>
      </c>
      <c r="O3627" s="54">
        <v>8.7810852524999997E-2</v>
      </c>
    </row>
    <row r="3628" spans="1:15" x14ac:dyDescent="0.25">
      <c r="A3628" s="5" t="s">
        <v>227</v>
      </c>
      <c r="B3628" s="4" t="s">
        <v>254</v>
      </c>
      <c r="C3628" s="4" t="s">
        <v>421</v>
      </c>
      <c r="D3628" s="4" t="s">
        <v>64</v>
      </c>
      <c r="E3628" s="4" t="s">
        <v>344</v>
      </c>
      <c r="F3628" s="4" t="s">
        <v>342</v>
      </c>
      <c r="G3628" s="4" t="s">
        <v>357</v>
      </c>
      <c r="H3628" s="4"/>
      <c r="I3628" s="66">
        <v>7.1851534910000003</v>
      </c>
      <c r="J3628" s="53">
        <v>1.2119874139999998</v>
      </c>
      <c r="K3628" s="53">
        <v>1.8339677819999997E-2</v>
      </c>
      <c r="L3628" s="53">
        <v>1.3735071140000001E-3</v>
      </c>
      <c r="M3628" s="53">
        <v>1.2636265448800004E-3</v>
      </c>
      <c r="N3628" s="53">
        <v>1.2305161300000002E-4</v>
      </c>
      <c r="O3628" s="54">
        <v>9.7116370502200011E-2</v>
      </c>
    </row>
    <row r="3629" spans="1:15" x14ac:dyDescent="0.25">
      <c r="A3629" s="5" t="s">
        <v>227</v>
      </c>
      <c r="B3629" s="4" t="s">
        <v>254</v>
      </c>
      <c r="C3629" s="4" t="s">
        <v>421</v>
      </c>
      <c r="D3629" s="4" t="s">
        <v>65</v>
      </c>
      <c r="E3629" s="4" t="s">
        <v>345</v>
      </c>
      <c r="F3629" s="4" t="s">
        <v>341</v>
      </c>
      <c r="G3629" s="4" t="s">
        <v>357</v>
      </c>
      <c r="H3629" s="4"/>
      <c r="I3629" s="66">
        <v>124.74912</v>
      </c>
      <c r="J3629" s="53">
        <v>1.3174511</v>
      </c>
      <c r="K3629" s="53">
        <v>1.8799929E-2</v>
      </c>
      <c r="L3629" s="53">
        <v>1.7508672E-3</v>
      </c>
      <c r="M3629" s="53">
        <v>1.6107978240000001E-3</v>
      </c>
      <c r="N3629" s="53">
        <v>1.2275546E-4</v>
      </c>
      <c r="O3629" s="54">
        <v>0.154564516171</v>
      </c>
    </row>
    <row r="3630" spans="1:15" x14ac:dyDescent="0.25">
      <c r="A3630" s="5" t="s">
        <v>227</v>
      </c>
      <c r="B3630" s="4" t="s">
        <v>254</v>
      </c>
      <c r="C3630" s="4" t="s">
        <v>421</v>
      </c>
      <c r="D3630" s="4" t="s">
        <v>66</v>
      </c>
      <c r="E3630" s="4" t="s">
        <v>345</v>
      </c>
      <c r="F3630" s="4" t="s">
        <v>342</v>
      </c>
      <c r="G3630" s="4" t="s">
        <v>357</v>
      </c>
      <c r="H3630" s="4"/>
      <c r="I3630" s="66">
        <v>71.241381179999991</v>
      </c>
      <c r="J3630" s="53">
        <v>51.432035400000004</v>
      </c>
      <c r="K3630" s="53">
        <v>0.98764209020000004</v>
      </c>
      <c r="L3630" s="53">
        <v>2.6282393976999999E-2</v>
      </c>
      <c r="M3630" s="53">
        <v>2.4179802458839997E-2</v>
      </c>
      <c r="N3630" s="53">
        <v>5.1920522119999991E-3</v>
      </c>
      <c r="O3630" s="54">
        <v>2.0720460914367704</v>
      </c>
    </row>
    <row r="3631" spans="1:15" x14ac:dyDescent="0.25">
      <c r="A3631" s="5" t="s">
        <v>227</v>
      </c>
      <c r="B3631" s="4" t="s">
        <v>254</v>
      </c>
      <c r="C3631" s="4" t="s">
        <v>421</v>
      </c>
      <c r="D3631" s="4" t="s">
        <v>67</v>
      </c>
      <c r="E3631" s="4" t="s">
        <v>346</v>
      </c>
      <c r="F3631" s="4" t="s">
        <v>341</v>
      </c>
      <c r="G3631" s="4" t="s">
        <v>357</v>
      </c>
      <c r="H3631" s="4"/>
      <c r="I3631" s="66">
        <v>1353.640398</v>
      </c>
      <c r="J3631" s="53">
        <v>21.004664400000003</v>
      </c>
      <c r="K3631" s="53">
        <v>0.14247073120000001</v>
      </c>
      <c r="L3631" s="53">
        <v>4.2258593999999995E-3</v>
      </c>
      <c r="M3631" s="53">
        <v>3.8877906479999999E-3</v>
      </c>
      <c r="N3631" s="53">
        <v>1.140127295E-3</v>
      </c>
      <c r="O3631" s="54">
        <v>1.2947285425092001</v>
      </c>
    </row>
    <row r="3632" spans="1:15" x14ac:dyDescent="0.25">
      <c r="A3632" s="5" t="s">
        <v>227</v>
      </c>
      <c r="B3632" s="4" t="s">
        <v>254</v>
      </c>
      <c r="C3632" s="4" t="s">
        <v>421</v>
      </c>
      <c r="D3632" s="4" t="s">
        <v>68</v>
      </c>
      <c r="E3632" s="4" t="s">
        <v>346</v>
      </c>
      <c r="F3632" s="4" t="s">
        <v>342</v>
      </c>
      <c r="G3632" s="4" t="s">
        <v>357</v>
      </c>
      <c r="H3632" s="4"/>
      <c r="I3632" s="66">
        <v>123.3102006</v>
      </c>
      <c r="J3632" s="53">
        <v>32.526699900000004</v>
      </c>
      <c r="K3632" s="53">
        <v>0.22063262700000003</v>
      </c>
      <c r="L3632" s="53">
        <v>6.5439042299999996E-3</v>
      </c>
      <c r="M3632" s="53">
        <v>6.0203918916000004E-3</v>
      </c>
      <c r="N3632" s="53">
        <v>1.76562463E-3</v>
      </c>
      <c r="O3632" s="54">
        <v>1.1700520154484</v>
      </c>
    </row>
    <row r="3633" spans="1:15" x14ac:dyDescent="0.25">
      <c r="A3633" s="5" t="s">
        <v>227</v>
      </c>
      <c r="B3633" s="4" t="s">
        <v>254</v>
      </c>
      <c r="C3633" s="4" t="s">
        <v>421</v>
      </c>
      <c r="D3633" s="4" t="s">
        <v>69</v>
      </c>
      <c r="E3633" s="4" t="s">
        <v>378</v>
      </c>
      <c r="F3633" s="4" t="s">
        <v>341</v>
      </c>
      <c r="G3633" s="4" t="s">
        <v>357</v>
      </c>
      <c r="H3633" s="4"/>
      <c r="I3633" s="66">
        <v>598.09155480000004</v>
      </c>
      <c r="J3633" s="53">
        <v>27.975100071999996</v>
      </c>
      <c r="K3633" s="53">
        <v>0.40458825291</v>
      </c>
      <c r="L3633" s="53">
        <v>1.0866658568999999E-2</v>
      </c>
      <c r="M3633" s="53">
        <v>9.9973258834799988E-3</v>
      </c>
      <c r="N3633" s="53">
        <v>2.3743412573999996E-3</v>
      </c>
      <c r="O3633" s="54">
        <v>1.5538067545356502</v>
      </c>
    </row>
    <row r="3634" spans="1:15" x14ac:dyDescent="0.25">
      <c r="A3634" s="5" t="s">
        <v>227</v>
      </c>
      <c r="B3634" s="4" t="s">
        <v>254</v>
      </c>
      <c r="C3634" s="4" t="s">
        <v>421</v>
      </c>
      <c r="D3634" s="4" t="s">
        <v>70</v>
      </c>
      <c r="E3634" s="4" t="s">
        <v>378</v>
      </c>
      <c r="F3634" s="4" t="s">
        <v>342</v>
      </c>
      <c r="G3634" s="4" t="s">
        <v>357</v>
      </c>
      <c r="H3634" s="4"/>
      <c r="I3634" s="66">
        <v>9.5334618590000009</v>
      </c>
      <c r="J3634" s="53">
        <v>6.8319587959999994</v>
      </c>
      <c r="K3634" s="53">
        <v>9.3600940380000011E-2</v>
      </c>
      <c r="L3634" s="53">
        <v>2.8463848092000004E-3</v>
      </c>
      <c r="M3634" s="53">
        <v>2.6186740244640004E-3</v>
      </c>
      <c r="N3634" s="53">
        <v>5.958561899000001E-4</v>
      </c>
      <c r="O3634" s="54">
        <v>0.20672160516854005</v>
      </c>
    </row>
    <row r="3635" spans="1:15" x14ac:dyDescent="0.25">
      <c r="A3635" s="5" t="s">
        <v>227</v>
      </c>
      <c r="B3635" s="4" t="s">
        <v>254</v>
      </c>
      <c r="C3635" s="4" t="s">
        <v>421</v>
      </c>
      <c r="D3635" s="4" t="s">
        <v>71</v>
      </c>
      <c r="E3635" s="4" t="s">
        <v>379</v>
      </c>
      <c r="F3635" s="4" t="s">
        <v>342</v>
      </c>
      <c r="G3635" s="4" t="s">
        <v>357</v>
      </c>
      <c r="H3635" s="4"/>
      <c r="I3635" s="66">
        <v>32.857677160000001</v>
      </c>
      <c r="J3635" s="53">
        <v>8.8395564280000016</v>
      </c>
      <c r="K3635" s="53">
        <v>0.12617723759999999</v>
      </c>
      <c r="L3635" s="53">
        <v>3.1853091230000003E-3</v>
      </c>
      <c r="M3635" s="53">
        <v>2.9304843931599999E-3</v>
      </c>
      <c r="N3635" s="53">
        <v>6.8797162369999996E-4</v>
      </c>
      <c r="O3635" s="54">
        <v>0.30470025697774</v>
      </c>
    </row>
    <row r="3636" spans="1:15" x14ac:dyDescent="0.25">
      <c r="A3636" s="5" t="s">
        <v>227</v>
      </c>
      <c r="B3636" s="4" t="s">
        <v>254</v>
      </c>
      <c r="C3636" s="4" t="s">
        <v>421</v>
      </c>
      <c r="D3636" s="4" t="s">
        <v>72</v>
      </c>
      <c r="E3636" s="4" t="s">
        <v>380</v>
      </c>
      <c r="F3636" s="4" t="s">
        <v>342</v>
      </c>
      <c r="G3636" s="4" t="s">
        <v>357</v>
      </c>
      <c r="H3636" s="4"/>
      <c r="I3636" s="66">
        <v>59.849625000000003</v>
      </c>
      <c r="J3636" s="53">
        <v>3.5962135100000001</v>
      </c>
      <c r="K3636" s="53">
        <v>4.8705326E-2</v>
      </c>
      <c r="L3636" s="53">
        <v>4.2038925000000005E-3</v>
      </c>
      <c r="M3636" s="53">
        <v>3.8675811000000002E-3</v>
      </c>
      <c r="N3636" s="53">
        <v>3.0943053999999998E-4</v>
      </c>
      <c r="O3636" s="54">
        <v>0.34328355769999996</v>
      </c>
    </row>
    <row r="3637" spans="1:15" x14ac:dyDescent="0.25">
      <c r="A3637" s="5" t="s">
        <v>227</v>
      </c>
      <c r="B3637" s="4" t="s">
        <v>254</v>
      </c>
      <c r="C3637" s="4" t="s">
        <v>421</v>
      </c>
      <c r="D3637" s="4" t="s">
        <v>73</v>
      </c>
      <c r="E3637" s="4" t="s">
        <v>381</v>
      </c>
      <c r="F3637" s="4" t="s">
        <v>341</v>
      </c>
      <c r="G3637" s="4" t="s">
        <v>357</v>
      </c>
      <c r="H3637" s="4"/>
      <c r="I3637" s="66">
        <v>4087.1657885000004</v>
      </c>
      <c r="J3637" s="53">
        <v>374.23675680999997</v>
      </c>
      <c r="K3637" s="53">
        <v>5.4300135230999995</v>
      </c>
      <c r="L3637" s="53">
        <v>0.14569030225000001</v>
      </c>
      <c r="M3637" s="53">
        <v>0.13403507807000001</v>
      </c>
      <c r="N3637" s="53">
        <v>3.1839384671999996E-2</v>
      </c>
      <c r="O3637" s="54">
        <v>16.440535296245997</v>
      </c>
    </row>
    <row r="3638" spans="1:15" x14ac:dyDescent="0.25">
      <c r="A3638" s="5" t="s">
        <v>227</v>
      </c>
      <c r="B3638" s="4" t="s">
        <v>254</v>
      </c>
      <c r="C3638" s="4" t="s">
        <v>421</v>
      </c>
      <c r="D3638" s="4" t="s">
        <v>74</v>
      </c>
      <c r="E3638" s="4" t="s">
        <v>381</v>
      </c>
      <c r="F3638" s="4" t="s">
        <v>342</v>
      </c>
      <c r="G3638" s="4" t="s">
        <v>357</v>
      </c>
      <c r="H3638" s="4"/>
      <c r="I3638" s="66">
        <v>65.147959200000003</v>
      </c>
      <c r="J3638" s="53">
        <v>92.889713611000005</v>
      </c>
      <c r="K3638" s="53">
        <v>1.2721935280699999</v>
      </c>
      <c r="L3638" s="53">
        <v>3.8556814539999998E-2</v>
      </c>
      <c r="M3638" s="53">
        <v>3.5472269376799995E-2</v>
      </c>
      <c r="N3638" s="53">
        <v>8.0988469486999986E-3</v>
      </c>
      <c r="O3638" s="54">
        <v>2.6437669449351198</v>
      </c>
    </row>
    <row r="3639" spans="1:15" x14ac:dyDescent="0.25">
      <c r="A3639" s="5" t="s">
        <v>227</v>
      </c>
      <c r="B3639" s="4" t="s">
        <v>254</v>
      </c>
      <c r="C3639" s="4" t="s">
        <v>421</v>
      </c>
      <c r="D3639" s="4" t="s">
        <v>75</v>
      </c>
      <c r="E3639" s="4" t="s">
        <v>382</v>
      </c>
      <c r="F3639" s="4" t="s">
        <v>342</v>
      </c>
      <c r="G3639" s="4" t="s">
        <v>357</v>
      </c>
      <c r="H3639" s="4"/>
      <c r="I3639" s="66">
        <v>5.5421371400000004</v>
      </c>
      <c r="J3639" s="53">
        <v>10.332804374999998</v>
      </c>
      <c r="K3639" s="53">
        <v>0.23098360116200001</v>
      </c>
      <c r="L3639" s="53">
        <v>6.4097759369000007E-3</v>
      </c>
      <c r="M3639" s="53">
        <v>5.8969938619479996E-3</v>
      </c>
      <c r="N3639" s="53">
        <v>1.36629206519E-3</v>
      </c>
      <c r="O3639" s="54">
        <v>0.30168278858192199</v>
      </c>
    </row>
    <row r="3640" spans="1:15" x14ac:dyDescent="0.25">
      <c r="A3640" s="5" t="s">
        <v>227</v>
      </c>
      <c r="B3640" s="4" t="s">
        <v>254</v>
      </c>
      <c r="C3640" s="4" t="s">
        <v>421</v>
      </c>
      <c r="D3640" s="4" t="s">
        <v>76</v>
      </c>
      <c r="E3640" s="4" t="s">
        <v>347</v>
      </c>
      <c r="F3640" s="4" t="s">
        <v>342</v>
      </c>
      <c r="G3640" s="4" t="s">
        <v>357</v>
      </c>
      <c r="H3640" s="4"/>
      <c r="I3640" s="66">
        <v>190.073380402</v>
      </c>
      <c r="J3640" s="53">
        <v>262.85997660999993</v>
      </c>
      <c r="K3640" s="53">
        <v>3.8269776412000005</v>
      </c>
      <c r="L3640" s="53">
        <v>0.17435975090000003</v>
      </c>
      <c r="M3640" s="53">
        <v>0.16041097082799999</v>
      </c>
      <c r="N3640" s="53">
        <v>2.6003299425000001E-2</v>
      </c>
      <c r="O3640" s="54">
        <v>9.2177338520609986</v>
      </c>
    </row>
    <row r="3641" spans="1:15" x14ac:dyDescent="0.25">
      <c r="A3641" s="5" t="s">
        <v>227</v>
      </c>
      <c r="B3641" s="4" t="s">
        <v>254</v>
      </c>
      <c r="C3641" s="4" t="s">
        <v>421</v>
      </c>
      <c r="D3641" s="4" t="s">
        <v>77</v>
      </c>
      <c r="E3641" s="4" t="s">
        <v>383</v>
      </c>
      <c r="F3641" s="4" t="s">
        <v>341</v>
      </c>
      <c r="G3641" s="4" t="s">
        <v>357</v>
      </c>
      <c r="H3641" s="4"/>
      <c r="I3641" s="66">
        <v>201.31739791000001</v>
      </c>
      <c r="J3641" s="53">
        <v>14.610349390000001</v>
      </c>
      <c r="K3641" s="53">
        <v>0.1952551455</v>
      </c>
      <c r="L3641" s="53">
        <v>1.0279369748E-2</v>
      </c>
      <c r="M3641" s="53">
        <v>9.4570201681600016E-3</v>
      </c>
      <c r="N3641" s="53">
        <v>1.1237214674E-3</v>
      </c>
      <c r="O3641" s="54">
        <v>1.0024695245444681</v>
      </c>
    </row>
    <row r="3642" spans="1:15" x14ac:dyDescent="0.25">
      <c r="A3642" s="5" t="s">
        <v>227</v>
      </c>
      <c r="B3642" s="4" t="s">
        <v>254</v>
      </c>
      <c r="C3642" s="4" t="s">
        <v>421</v>
      </c>
      <c r="D3642" s="4" t="s">
        <v>78</v>
      </c>
      <c r="E3642" s="4" t="s">
        <v>383</v>
      </c>
      <c r="F3642" s="4" t="s">
        <v>342</v>
      </c>
      <c r="G3642" s="4" t="s">
        <v>357</v>
      </c>
      <c r="H3642" s="4"/>
      <c r="I3642" s="66">
        <v>142.91202171040001</v>
      </c>
      <c r="J3642" s="53">
        <v>10.3849732468</v>
      </c>
      <c r="K3642" s="53">
        <v>0.14031304157999996</v>
      </c>
      <c r="L3642" s="53">
        <v>7.3057565387999986E-3</v>
      </c>
      <c r="M3642" s="53">
        <v>6.7212960156959999E-3</v>
      </c>
      <c r="N3642" s="53">
        <v>8.0074559965999988E-4</v>
      </c>
      <c r="O3642" s="54">
        <v>0.70428999486029897</v>
      </c>
    </row>
    <row r="3643" spans="1:15" x14ac:dyDescent="0.25">
      <c r="A3643" s="5" t="s">
        <v>227</v>
      </c>
      <c r="B3643" s="4" t="s">
        <v>254</v>
      </c>
      <c r="C3643" s="4" t="s">
        <v>421</v>
      </c>
      <c r="D3643" s="4" t="s">
        <v>79</v>
      </c>
      <c r="E3643" s="4" t="s">
        <v>384</v>
      </c>
      <c r="F3643" s="4" t="s">
        <v>349</v>
      </c>
      <c r="G3643" s="4" t="s">
        <v>357</v>
      </c>
      <c r="H3643" s="4"/>
      <c r="I3643" s="66">
        <v>1.3129085300000001</v>
      </c>
      <c r="J3643" s="53">
        <v>0.79632693999999993</v>
      </c>
      <c r="K3643" s="53">
        <v>1.06480341E-2</v>
      </c>
      <c r="L3643" s="53">
        <v>3.4052438999999999E-4</v>
      </c>
      <c r="M3643" s="53">
        <v>3.1328243880000004E-4</v>
      </c>
      <c r="N3643" s="53">
        <v>6.9282235999999997E-5</v>
      </c>
      <c r="O3643" s="54">
        <v>2.2443363114000001E-2</v>
      </c>
    </row>
    <row r="3644" spans="1:15" x14ac:dyDescent="0.25">
      <c r="A3644" s="5" t="s">
        <v>227</v>
      </c>
      <c r="B3644" s="4" t="s">
        <v>254</v>
      </c>
      <c r="C3644" s="4" t="s">
        <v>421</v>
      </c>
      <c r="D3644" s="4" t="s">
        <v>80</v>
      </c>
      <c r="E3644" s="4" t="s">
        <v>385</v>
      </c>
      <c r="F3644" s="4" t="s">
        <v>349</v>
      </c>
      <c r="G3644" s="4" t="s">
        <v>357</v>
      </c>
      <c r="H3644" s="4"/>
      <c r="I3644" s="66">
        <v>0.72117493799999999</v>
      </c>
      <c r="J3644" s="53">
        <v>1.2804713770999998</v>
      </c>
      <c r="K3644" s="53">
        <v>6.5246452839999997E-2</v>
      </c>
      <c r="L3644" s="53">
        <v>1.1749138580000001E-3</v>
      </c>
      <c r="M3644" s="53">
        <v>1.08092074936E-3</v>
      </c>
      <c r="N3644" s="53">
        <v>2.7879983299999996E-4</v>
      </c>
      <c r="O3644" s="54">
        <v>4.6144365685245499E-2</v>
      </c>
    </row>
    <row r="3645" spans="1:15" x14ac:dyDescent="0.25">
      <c r="A3645" s="5" t="s">
        <v>227</v>
      </c>
      <c r="B3645" s="4" t="s">
        <v>254</v>
      </c>
      <c r="C3645" s="4" t="s">
        <v>421</v>
      </c>
      <c r="D3645" s="4" t="s">
        <v>81</v>
      </c>
      <c r="E3645" s="4" t="s">
        <v>386</v>
      </c>
      <c r="F3645" s="4" t="s">
        <v>349</v>
      </c>
      <c r="G3645" s="4" t="s">
        <v>357</v>
      </c>
      <c r="H3645" s="4"/>
      <c r="I3645" s="66">
        <v>0</v>
      </c>
      <c r="J3645" s="53">
        <v>0</v>
      </c>
      <c r="K3645" s="53">
        <v>0</v>
      </c>
      <c r="L3645" s="53">
        <v>0</v>
      </c>
      <c r="M3645" s="53">
        <v>0</v>
      </c>
      <c r="N3645" s="53">
        <v>0</v>
      </c>
      <c r="O3645" s="54">
        <v>0</v>
      </c>
    </row>
    <row r="3646" spans="1:15" x14ac:dyDescent="0.25">
      <c r="A3646" s="5" t="s">
        <v>227</v>
      </c>
      <c r="B3646" s="4" t="s">
        <v>254</v>
      </c>
      <c r="C3646" s="4" t="s">
        <v>421</v>
      </c>
      <c r="D3646" s="4" t="s">
        <v>82</v>
      </c>
      <c r="E3646" s="4" t="s">
        <v>387</v>
      </c>
      <c r="F3646" s="4" t="s">
        <v>349</v>
      </c>
      <c r="G3646" s="4" t="s">
        <v>357</v>
      </c>
      <c r="H3646" s="4"/>
      <c r="I3646" s="66">
        <v>4.8818003600000006</v>
      </c>
      <c r="J3646" s="53">
        <v>1.0320709219999999</v>
      </c>
      <c r="K3646" s="53">
        <v>9.8025011400000001E-2</v>
      </c>
      <c r="L3646" s="53">
        <v>6.7751487300000003E-4</v>
      </c>
      <c r="M3646" s="53">
        <v>6.2331368316000005E-4</v>
      </c>
      <c r="N3646" s="53">
        <v>1.8769814300000003E-4</v>
      </c>
      <c r="O3646" s="54">
        <v>7.6061128604689998E-2</v>
      </c>
    </row>
    <row r="3647" spans="1:15" x14ac:dyDescent="0.25">
      <c r="A3647" s="5" t="s">
        <v>227</v>
      </c>
      <c r="B3647" s="4" t="s">
        <v>254</v>
      </c>
      <c r="C3647" s="4" t="s">
        <v>421</v>
      </c>
      <c r="D3647" s="4" t="s">
        <v>83</v>
      </c>
      <c r="E3647" s="4" t="s">
        <v>388</v>
      </c>
      <c r="F3647" s="4" t="s">
        <v>349</v>
      </c>
      <c r="G3647" s="4" t="s">
        <v>357</v>
      </c>
      <c r="H3647" s="4"/>
      <c r="I3647" s="66">
        <v>2.2190007999999999</v>
      </c>
      <c r="J3647" s="53">
        <v>0.69250924609999998</v>
      </c>
      <c r="K3647" s="53">
        <v>9.9395946820000011E-3</v>
      </c>
      <c r="L3647" s="53">
        <v>2.6878950870000006E-4</v>
      </c>
      <c r="M3647" s="53">
        <v>2.4728634800400006E-4</v>
      </c>
      <c r="N3647" s="53">
        <v>5.7576259939999991E-5</v>
      </c>
      <c r="O3647" s="54">
        <v>2.1804032121784001E-2</v>
      </c>
    </row>
    <row r="3648" spans="1:15" x14ac:dyDescent="0.25">
      <c r="A3648" s="5" t="s">
        <v>227</v>
      </c>
      <c r="B3648" s="4" t="s">
        <v>254</v>
      </c>
      <c r="C3648" s="4" t="s">
        <v>421</v>
      </c>
      <c r="D3648" s="4" t="s">
        <v>84</v>
      </c>
      <c r="E3648" s="4" t="s">
        <v>348</v>
      </c>
      <c r="F3648" s="4" t="s">
        <v>349</v>
      </c>
      <c r="G3648" s="4" t="s">
        <v>357</v>
      </c>
      <c r="H3648" s="4"/>
      <c r="I3648" s="66">
        <v>40.256360170000001</v>
      </c>
      <c r="J3648" s="53">
        <v>6.5455369000000001</v>
      </c>
      <c r="K3648" s="53">
        <v>0.16996887799999999</v>
      </c>
      <c r="L3648" s="53">
        <v>4.2868224699999999E-3</v>
      </c>
      <c r="M3648" s="53">
        <v>3.9438766724000001E-3</v>
      </c>
      <c r="N3648" s="53">
        <v>6.2965359900000008E-4</v>
      </c>
      <c r="O3648" s="54">
        <v>0.34032848057341969</v>
      </c>
    </row>
    <row r="3649" spans="1:15" x14ac:dyDescent="0.25">
      <c r="A3649" s="5" t="s">
        <v>227</v>
      </c>
      <c r="B3649" s="4" t="s">
        <v>254</v>
      </c>
      <c r="C3649" s="4" t="s">
        <v>421</v>
      </c>
      <c r="D3649" s="4" t="s">
        <v>85</v>
      </c>
      <c r="E3649" s="4" t="s">
        <v>389</v>
      </c>
      <c r="F3649" s="4" t="s">
        <v>349</v>
      </c>
      <c r="G3649" s="4" t="s">
        <v>357</v>
      </c>
      <c r="H3649" s="4"/>
      <c r="I3649" s="66">
        <v>195.80820324999999</v>
      </c>
      <c r="J3649" s="53">
        <v>21.787164010000001</v>
      </c>
      <c r="K3649" s="53">
        <v>0.2271038903</v>
      </c>
      <c r="L3649" s="53">
        <v>5.4935856559999996E-3</v>
      </c>
      <c r="M3649" s="53">
        <v>5.0540988035200005E-3</v>
      </c>
      <c r="N3649" s="53">
        <v>1.3707433016E-3</v>
      </c>
      <c r="O3649" s="54">
        <v>0.84985139074916993</v>
      </c>
    </row>
    <row r="3650" spans="1:15" x14ac:dyDescent="0.25">
      <c r="A3650" s="5" t="s">
        <v>227</v>
      </c>
      <c r="B3650" s="4" t="s">
        <v>254</v>
      </c>
      <c r="C3650" s="4" t="s">
        <v>421</v>
      </c>
      <c r="D3650" s="4" t="s">
        <v>86</v>
      </c>
      <c r="E3650" s="4" t="s">
        <v>390</v>
      </c>
      <c r="F3650" s="4" t="s">
        <v>349</v>
      </c>
      <c r="G3650" s="4" t="s">
        <v>357</v>
      </c>
      <c r="H3650" s="4"/>
      <c r="I3650" s="66">
        <v>3.0511249</v>
      </c>
      <c r="J3650" s="53">
        <v>1.64108992</v>
      </c>
      <c r="K3650" s="53">
        <v>0.15586899900000001</v>
      </c>
      <c r="L3650" s="53">
        <v>1.0773124499999999E-3</v>
      </c>
      <c r="M3650" s="53">
        <v>9.9112745399999999E-4</v>
      </c>
      <c r="N3650" s="53">
        <v>2.9845776000000002E-4</v>
      </c>
      <c r="O3650" s="54">
        <v>0.1065545486851</v>
      </c>
    </row>
    <row r="3651" spans="1:15" x14ac:dyDescent="0.25">
      <c r="A3651" s="5" t="s">
        <v>227</v>
      </c>
      <c r="B3651" s="4" t="s">
        <v>254</v>
      </c>
      <c r="C3651" s="4" t="s">
        <v>421</v>
      </c>
      <c r="D3651" s="4" t="s">
        <v>87</v>
      </c>
      <c r="E3651" s="4" t="s">
        <v>391</v>
      </c>
      <c r="F3651" s="4" t="s">
        <v>349</v>
      </c>
      <c r="G3651" s="4" t="s">
        <v>357</v>
      </c>
      <c r="H3651" s="4"/>
      <c r="I3651" s="66">
        <v>6.1392352749999999</v>
      </c>
      <c r="J3651" s="53">
        <v>3.101095763</v>
      </c>
      <c r="K3651" s="53">
        <v>0.18605764189000001</v>
      </c>
      <c r="L3651" s="53">
        <v>1.7038290647999998E-3</v>
      </c>
      <c r="M3651" s="53">
        <v>1.5675227396160002E-3</v>
      </c>
      <c r="N3651" s="53">
        <v>4.2884766279999999E-4</v>
      </c>
      <c r="O3651" s="54">
        <v>0.14388809157509003</v>
      </c>
    </row>
    <row r="3652" spans="1:15" x14ac:dyDescent="0.25">
      <c r="A3652" s="5" t="s">
        <v>227</v>
      </c>
      <c r="B3652" s="4" t="s">
        <v>254</v>
      </c>
      <c r="C3652" s="4" t="s">
        <v>421</v>
      </c>
      <c r="D3652" s="4" t="s">
        <v>88</v>
      </c>
      <c r="E3652" s="4" t="s">
        <v>392</v>
      </c>
      <c r="F3652" s="4" t="s">
        <v>349</v>
      </c>
      <c r="G3652" s="4" t="s">
        <v>357</v>
      </c>
      <c r="H3652" s="4"/>
      <c r="I3652" s="66">
        <v>0.85061688699999993</v>
      </c>
      <c r="J3652" s="53">
        <v>1.1083135750000002</v>
      </c>
      <c r="K3652" s="53">
        <v>8.5298924329999998E-2</v>
      </c>
      <c r="L3652" s="53">
        <v>2.18441475E-3</v>
      </c>
      <c r="M3652" s="53">
        <v>2.0096615700000006E-3</v>
      </c>
      <c r="N3652" s="53">
        <v>4.7265076509999998E-4</v>
      </c>
      <c r="O3652" s="54">
        <v>5.6309147411099998E-2</v>
      </c>
    </row>
    <row r="3653" spans="1:15" x14ac:dyDescent="0.25">
      <c r="A3653" s="5" t="s">
        <v>227</v>
      </c>
      <c r="B3653" s="4" t="s">
        <v>254</v>
      </c>
      <c r="C3653" s="4" t="s">
        <v>421</v>
      </c>
      <c r="D3653" s="4" t="s">
        <v>89</v>
      </c>
      <c r="E3653" s="4" t="s">
        <v>350</v>
      </c>
      <c r="F3653" s="4" t="s">
        <v>351</v>
      </c>
      <c r="G3653" s="4" t="s">
        <v>357</v>
      </c>
      <c r="H3653" s="4"/>
      <c r="I3653" s="66">
        <v>616.34887600000002</v>
      </c>
      <c r="J3653" s="53">
        <v>164.14504599999998</v>
      </c>
      <c r="K3653" s="53">
        <v>2.38090264</v>
      </c>
      <c r="L3653" s="53">
        <v>7.9983127499999987E-2</v>
      </c>
      <c r="M3653" s="53">
        <v>7.3584477300000006E-2</v>
      </c>
      <c r="N3653" s="53">
        <v>1.3967029300000001E-2</v>
      </c>
      <c r="O3653" s="54">
        <v>7.0422773019140008</v>
      </c>
    </row>
    <row r="3654" spans="1:15" x14ac:dyDescent="0.25">
      <c r="A3654" s="5" t="s">
        <v>227</v>
      </c>
      <c r="B3654" s="4" t="s">
        <v>254</v>
      </c>
      <c r="C3654" s="4" t="s">
        <v>421</v>
      </c>
      <c r="D3654" s="4" t="s">
        <v>90</v>
      </c>
      <c r="E3654" s="4" t="s">
        <v>352</v>
      </c>
      <c r="F3654" s="4" t="s">
        <v>351</v>
      </c>
      <c r="G3654" s="4" t="s">
        <v>357</v>
      </c>
      <c r="H3654" s="4"/>
      <c r="I3654" s="66">
        <v>108.46725383500001</v>
      </c>
      <c r="J3654" s="53">
        <v>32.241119366799992</v>
      </c>
      <c r="K3654" s="53">
        <v>0.61805574734000002</v>
      </c>
      <c r="L3654" s="53">
        <v>3.3053207289399998E-2</v>
      </c>
      <c r="M3654" s="53">
        <v>3.0408950706247995E-2</v>
      </c>
      <c r="N3654" s="53">
        <v>3.4523517733000006E-3</v>
      </c>
      <c r="O3654" s="54">
        <v>1.9739963377704492</v>
      </c>
    </row>
    <row r="3655" spans="1:15" x14ac:dyDescent="0.25">
      <c r="A3655" s="5" t="s">
        <v>227</v>
      </c>
      <c r="B3655" s="4" t="s">
        <v>254</v>
      </c>
      <c r="C3655" s="4" t="s">
        <v>421</v>
      </c>
      <c r="D3655" s="4" t="s">
        <v>91</v>
      </c>
      <c r="E3655" s="4" t="s">
        <v>353</v>
      </c>
      <c r="F3655" s="4" t="s">
        <v>351</v>
      </c>
      <c r="G3655" s="4" t="s">
        <v>357</v>
      </c>
      <c r="H3655" s="4"/>
      <c r="I3655" s="66">
        <v>22.528114757000001</v>
      </c>
      <c r="J3655" s="53">
        <v>15.566406560000001</v>
      </c>
      <c r="K3655" s="53">
        <v>0.3516484856</v>
      </c>
      <c r="L3655" s="53">
        <v>1.4702929300000002E-2</v>
      </c>
      <c r="M3655" s="53">
        <v>1.3526694956000002E-2</v>
      </c>
      <c r="N3655" s="53">
        <v>1.8504761650000002E-3</v>
      </c>
      <c r="O3655" s="54">
        <v>0.81100273887440799</v>
      </c>
    </row>
    <row r="3656" spans="1:15" x14ac:dyDescent="0.25">
      <c r="A3656" s="5" t="s">
        <v>227</v>
      </c>
      <c r="B3656" s="4" t="s">
        <v>254</v>
      </c>
      <c r="C3656" s="4" t="s">
        <v>421</v>
      </c>
      <c r="D3656" s="4" t="s">
        <v>92</v>
      </c>
      <c r="E3656" s="4" t="s">
        <v>393</v>
      </c>
      <c r="F3656" s="4" t="s">
        <v>351</v>
      </c>
      <c r="G3656" s="4" t="s">
        <v>357</v>
      </c>
      <c r="H3656" s="4"/>
      <c r="I3656" s="66">
        <v>32.310308668999994</v>
      </c>
      <c r="J3656" s="53">
        <v>40.964144987999994</v>
      </c>
      <c r="K3656" s="53">
        <v>0.67944314150000018</v>
      </c>
      <c r="L3656" s="53">
        <v>2.0456474512E-2</v>
      </c>
      <c r="M3656" s="53">
        <v>1.8819956551040001E-2</v>
      </c>
      <c r="N3656" s="53">
        <v>3.9829931109999998E-3</v>
      </c>
      <c r="O3656" s="54">
        <v>1.3699530781723201</v>
      </c>
    </row>
    <row r="3657" spans="1:15" x14ac:dyDescent="0.25">
      <c r="A3657" s="5" t="s">
        <v>227</v>
      </c>
      <c r="B3657" s="4" t="s">
        <v>254</v>
      </c>
      <c r="C3657" s="4" t="s">
        <v>421</v>
      </c>
      <c r="D3657" s="4" t="s">
        <v>93</v>
      </c>
      <c r="E3657" s="4" t="s">
        <v>394</v>
      </c>
      <c r="F3657" s="4" t="s">
        <v>351</v>
      </c>
      <c r="G3657" s="4" t="s">
        <v>357</v>
      </c>
      <c r="H3657" s="4"/>
      <c r="I3657" s="66">
        <v>297.57744995830001</v>
      </c>
      <c r="J3657" s="53">
        <v>64.243414492300005</v>
      </c>
      <c r="K3657" s="53">
        <v>0.97749301192100013</v>
      </c>
      <c r="L3657" s="53">
        <v>5.6299846853500007E-2</v>
      </c>
      <c r="M3657" s="53">
        <v>5.1795859105219992E-2</v>
      </c>
      <c r="N3657" s="53">
        <v>6.1810924666800002E-3</v>
      </c>
      <c r="O3657" s="54">
        <v>3.563407696891626</v>
      </c>
    </row>
    <row r="3658" spans="1:15" x14ac:dyDescent="0.25">
      <c r="A3658" s="5" t="s">
        <v>227</v>
      </c>
      <c r="B3658" s="4" t="s">
        <v>254</v>
      </c>
      <c r="C3658" s="4" t="s">
        <v>421</v>
      </c>
      <c r="D3658" s="4" t="s">
        <v>94</v>
      </c>
      <c r="E3658" s="4" t="s">
        <v>354</v>
      </c>
      <c r="F3658" s="4" t="s">
        <v>351</v>
      </c>
      <c r="G3658" s="4" t="s">
        <v>357</v>
      </c>
      <c r="H3658" s="4"/>
      <c r="I3658" s="66">
        <v>3.7964275938000003</v>
      </c>
      <c r="J3658" s="53">
        <v>3.1620349010999997</v>
      </c>
      <c r="K3658" s="53">
        <v>4.4392798420000004E-2</v>
      </c>
      <c r="L3658" s="53">
        <v>2.0190734982999999E-3</v>
      </c>
      <c r="M3658" s="53">
        <v>1.8575476184360001E-3</v>
      </c>
      <c r="N3658" s="53">
        <v>2.9230932339999996E-4</v>
      </c>
      <c r="O3658" s="54">
        <v>0.12391199606255152</v>
      </c>
    </row>
    <row r="3659" spans="1:15" x14ac:dyDescent="0.25">
      <c r="A3659" s="5" t="s">
        <v>227</v>
      </c>
      <c r="B3659" s="4" t="s">
        <v>254</v>
      </c>
      <c r="C3659" s="4" t="s">
        <v>421</v>
      </c>
      <c r="D3659" s="4" t="s">
        <v>95</v>
      </c>
      <c r="E3659" s="4" t="s">
        <v>395</v>
      </c>
      <c r="F3659" s="4" t="s">
        <v>356</v>
      </c>
      <c r="G3659" s="4" t="s">
        <v>357</v>
      </c>
      <c r="H3659" s="4"/>
      <c r="I3659" s="66">
        <v>63.4520032</v>
      </c>
      <c r="J3659" s="53">
        <v>7.94690808</v>
      </c>
      <c r="K3659" s="53">
        <v>0.1113503621</v>
      </c>
      <c r="L3659" s="53">
        <v>2.7881889999999995E-3</v>
      </c>
      <c r="M3659" s="53">
        <v>2.5651338800000002E-3</v>
      </c>
      <c r="N3659" s="53">
        <v>6.0549829200000002E-4</v>
      </c>
      <c r="O3659" s="54">
        <v>0.29433809288738</v>
      </c>
    </row>
    <row r="3660" spans="1:15" x14ac:dyDescent="0.25">
      <c r="A3660" s="5" t="s">
        <v>227</v>
      </c>
      <c r="B3660" s="4" t="s">
        <v>254</v>
      </c>
      <c r="C3660" s="4" t="s">
        <v>421</v>
      </c>
      <c r="D3660" s="4" t="s">
        <v>96</v>
      </c>
      <c r="E3660" s="4" t="s">
        <v>396</v>
      </c>
      <c r="F3660" s="4" t="s">
        <v>356</v>
      </c>
      <c r="G3660" s="4" t="s">
        <v>357</v>
      </c>
      <c r="H3660" s="4"/>
      <c r="I3660" s="66">
        <v>0.14795846200000001</v>
      </c>
      <c r="J3660" s="53">
        <v>6.7225699999999999E-2</v>
      </c>
      <c r="K3660" s="53">
        <v>1.0276720899999999E-3</v>
      </c>
      <c r="L3660" s="53">
        <v>9.3514154000000008E-5</v>
      </c>
      <c r="M3660" s="53">
        <v>8.6033021680000007E-5</v>
      </c>
      <c r="N3660" s="53">
        <v>6.9275904000000003E-6</v>
      </c>
      <c r="O3660" s="54">
        <v>4.1323259008400007E-3</v>
      </c>
    </row>
    <row r="3661" spans="1:15" x14ac:dyDescent="0.25">
      <c r="A3661" s="5" t="s">
        <v>227</v>
      </c>
      <c r="B3661" s="4" t="s">
        <v>254</v>
      </c>
      <c r="C3661" s="4" t="s">
        <v>421</v>
      </c>
      <c r="D3661" s="4" t="s">
        <v>97</v>
      </c>
      <c r="E3661" s="4" t="s">
        <v>397</v>
      </c>
      <c r="F3661" s="4" t="s">
        <v>338</v>
      </c>
      <c r="G3661" s="4" t="s">
        <v>357</v>
      </c>
      <c r="H3661" s="4"/>
      <c r="I3661" s="66">
        <v>0</v>
      </c>
      <c r="J3661" s="53">
        <v>0</v>
      </c>
      <c r="K3661" s="53">
        <v>0</v>
      </c>
      <c r="L3661" s="53">
        <v>0</v>
      </c>
      <c r="M3661" s="53">
        <v>0</v>
      </c>
      <c r="N3661" s="53">
        <v>0</v>
      </c>
      <c r="O3661" s="54">
        <v>0</v>
      </c>
    </row>
    <row r="3662" spans="1:15" x14ac:dyDescent="0.25">
      <c r="A3662" s="5" t="s">
        <v>227</v>
      </c>
      <c r="B3662" s="4" t="s">
        <v>254</v>
      </c>
      <c r="C3662" s="4" t="s">
        <v>421</v>
      </c>
      <c r="D3662" s="4" t="s">
        <v>98</v>
      </c>
      <c r="E3662" s="4" t="s">
        <v>398</v>
      </c>
      <c r="F3662" s="4" t="s">
        <v>325</v>
      </c>
      <c r="G3662" s="4" t="s">
        <v>399</v>
      </c>
      <c r="H3662" s="4"/>
      <c r="I3662" s="66">
        <v>3.398114868</v>
      </c>
      <c r="J3662" s="53">
        <v>0.37062676620000001</v>
      </c>
      <c r="K3662" s="53">
        <v>8.1436092660000015E-2</v>
      </c>
      <c r="L3662" s="53">
        <v>5.3312679649999994E-4</v>
      </c>
      <c r="M3662" s="53">
        <v>5.3312679649999994E-4</v>
      </c>
      <c r="N3662" s="53">
        <v>1.1582927342000001E-4</v>
      </c>
      <c r="O3662" s="54">
        <v>2.2415311088447902E-2</v>
      </c>
    </row>
    <row r="3663" spans="1:15" x14ac:dyDescent="0.25">
      <c r="A3663" s="5" t="s">
        <v>227</v>
      </c>
      <c r="B3663" s="4" t="s">
        <v>254</v>
      </c>
      <c r="C3663" s="4" t="s">
        <v>421</v>
      </c>
      <c r="D3663" s="4" t="s">
        <v>99</v>
      </c>
      <c r="E3663" s="4" t="s">
        <v>359</v>
      </c>
      <c r="F3663" s="4" t="s">
        <v>331</v>
      </c>
      <c r="G3663" s="4" t="s">
        <v>399</v>
      </c>
      <c r="H3663" s="4"/>
      <c r="I3663" s="66">
        <v>7.4975472000000001E-2</v>
      </c>
      <c r="J3663" s="53">
        <v>2.6174781800000001E-2</v>
      </c>
      <c r="K3663" s="53">
        <v>4.4211469099999998E-3</v>
      </c>
      <c r="L3663" s="53">
        <v>5.8832557000000006E-5</v>
      </c>
      <c r="M3663" s="53">
        <v>5.8832557000000006E-5</v>
      </c>
      <c r="N3663" s="53">
        <v>1.1581971600000001E-5</v>
      </c>
      <c r="O3663" s="54">
        <v>1.2182352534141001E-3</v>
      </c>
    </row>
    <row r="3664" spans="1:15" x14ac:dyDescent="0.25">
      <c r="A3664" s="5" t="s">
        <v>227</v>
      </c>
      <c r="B3664" s="4" t="s">
        <v>254</v>
      </c>
      <c r="C3664" s="4" t="s">
        <v>421</v>
      </c>
      <c r="D3664" s="4" t="s">
        <v>100</v>
      </c>
      <c r="E3664" s="4" t="s">
        <v>360</v>
      </c>
      <c r="F3664" s="4" t="s">
        <v>331</v>
      </c>
      <c r="G3664" s="4" t="s">
        <v>399</v>
      </c>
      <c r="H3664" s="4"/>
      <c r="I3664" s="66">
        <v>7.4465434999999996E-2</v>
      </c>
      <c r="J3664" s="53">
        <v>3.07580088E-2</v>
      </c>
      <c r="K3664" s="53">
        <v>4.1828673300000003E-3</v>
      </c>
      <c r="L3664" s="53">
        <v>9.9874424999999995E-5</v>
      </c>
      <c r="M3664" s="53">
        <v>9.9874424999999995E-5</v>
      </c>
      <c r="N3664" s="53">
        <v>1.8778197499999999E-5</v>
      </c>
      <c r="O3664" s="54">
        <v>1.0948714064706001E-3</v>
      </c>
    </row>
    <row r="3665" spans="1:15" x14ac:dyDescent="0.25">
      <c r="A3665" s="5" t="s">
        <v>227</v>
      </c>
      <c r="B3665" s="4" t="s">
        <v>254</v>
      </c>
      <c r="C3665" s="4" t="s">
        <v>421</v>
      </c>
      <c r="D3665" s="4" t="s">
        <v>101</v>
      </c>
      <c r="E3665" s="4" t="s">
        <v>333</v>
      </c>
      <c r="F3665" s="4" t="s">
        <v>331</v>
      </c>
      <c r="G3665" s="4" t="s">
        <v>399</v>
      </c>
      <c r="H3665" s="4"/>
      <c r="I3665" s="66">
        <v>6.0694435300000002E-2</v>
      </c>
      <c r="J3665" s="53">
        <v>9.2085068000000003E-3</v>
      </c>
      <c r="K3665" s="53">
        <v>1.83035328E-3</v>
      </c>
      <c r="L3665" s="53">
        <v>1.5394383399999999E-5</v>
      </c>
      <c r="M3665" s="53">
        <v>1.5394383399999999E-5</v>
      </c>
      <c r="N3665" s="53">
        <v>3.2129494300000001E-6</v>
      </c>
      <c r="O3665" s="54">
        <v>5.0769784512289993E-4</v>
      </c>
    </row>
    <row r="3666" spans="1:15" x14ac:dyDescent="0.25">
      <c r="A3666" s="5" t="s">
        <v>227</v>
      </c>
      <c r="B3666" s="4" t="s">
        <v>254</v>
      </c>
      <c r="C3666" s="4" t="s">
        <v>421</v>
      </c>
      <c r="D3666" s="4" t="s">
        <v>102</v>
      </c>
      <c r="E3666" s="4" t="s">
        <v>361</v>
      </c>
      <c r="F3666" s="4" t="s">
        <v>331</v>
      </c>
      <c r="G3666" s="4" t="s">
        <v>399</v>
      </c>
      <c r="H3666" s="4"/>
      <c r="I3666" s="66">
        <v>1.73412662E-2</v>
      </c>
      <c r="J3666" s="53">
        <v>4.3474469000000003E-3</v>
      </c>
      <c r="K3666" s="53">
        <v>6.9200697000000003E-4</v>
      </c>
      <c r="L3666" s="53">
        <v>1.04698492E-5</v>
      </c>
      <c r="M3666" s="53">
        <v>1.04698492E-5</v>
      </c>
      <c r="N3666" s="53">
        <v>2.0337633800000001E-6</v>
      </c>
      <c r="O3666" s="54">
        <v>1.8943772176755001E-4</v>
      </c>
    </row>
    <row r="3667" spans="1:15" x14ac:dyDescent="0.25">
      <c r="A3667" s="5" t="s">
        <v>227</v>
      </c>
      <c r="B3667" s="4" t="s">
        <v>254</v>
      </c>
      <c r="C3667" s="4" t="s">
        <v>421</v>
      </c>
      <c r="D3667" s="4" t="s">
        <v>103</v>
      </c>
      <c r="E3667" s="4" t="s">
        <v>362</v>
      </c>
      <c r="F3667" s="4" t="s">
        <v>331</v>
      </c>
      <c r="G3667" s="4" t="s">
        <v>399</v>
      </c>
      <c r="H3667" s="4"/>
      <c r="I3667" s="66">
        <v>0.198404468</v>
      </c>
      <c r="J3667" s="53">
        <v>8.3492369000000011E-2</v>
      </c>
      <c r="K3667" s="53">
        <v>1.4278173599999999E-2</v>
      </c>
      <c r="L3667" s="53">
        <v>1.79990831E-4</v>
      </c>
      <c r="M3667" s="53">
        <v>1.79990831E-4</v>
      </c>
      <c r="N3667" s="53">
        <v>3.5603106199999998E-5</v>
      </c>
      <c r="O3667" s="54">
        <v>3.9536779056772997E-3</v>
      </c>
    </row>
    <row r="3668" spans="1:15" x14ac:dyDescent="0.25">
      <c r="A3668" s="5" t="s">
        <v>227</v>
      </c>
      <c r="B3668" s="4" t="s">
        <v>254</v>
      </c>
      <c r="C3668" s="4" t="s">
        <v>421</v>
      </c>
      <c r="D3668" s="4" t="s">
        <v>104</v>
      </c>
      <c r="E3668" s="4" t="s">
        <v>363</v>
      </c>
      <c r="F3668" s="4" t="s">
        <v>331</v>
      </c>
      <c r="G3668" s="4" t="s">
        <v>399</v>
      </c>
      <c r="H3668" s="4"/>
      <c r="I3668" s="66">
        <v>0.14230039799999999</v>
      </c>
      <c r="J3668" s="53">
        <v>3.9150771899999999E-2</v>
      </c>
      <c r="K3668" s="53">
        <v>8.5185181099999997E-3</v>
      </c>
      <c r="L3668" s="53">
        <v>5.8248414899999999E-5</v>
      </c>
      <c r="M3668" s="53">
        <v>5.8248414899999999E-5</v>
      </c>
      <c r="N3668" s="53">
        <v>1.2624219499999999E-5</v>
      </c>
      <c r="O3668" s="54">
        <v>2.3349638718825E-3</v>
      </c>
    </row>
    <row r="3669" spans="1:15" x14ac:dyDescent="0.25">
      <c r="A3669" s="5" t="s">
        <v>227</v>
      </c>
      <c r="B3669" s="4" t="s">
        <v>254</v>
      </c>
      <c r="C3669" s="4" t="s">
        <v>421</v>
      </c>
      <c r="D3669" s="4" t="s">
        <v>105</v>
      </c>
      <c r="E3669" s="4" t="s">
        <v>335</v>
      </c>
      <c r="F3669" s="4" t="s">
        <v>331</v>
      </c>
      <c r="G3669" s="4" t="s">
        <v>399</v>
      </c>
      <c r="H3669" s="4"/>
      <c r="I3669" s="66">
        <v>0.12393906299999999</v>
      </c>
      <c r="J3669" s="53">
        <v>3.6336043700000001E-2</v>
      </c>
      <c r="K3669" s="53">
        <v>4.8844053000000002E-3</v>
      </c>
      <c r="L3669" s="53">
        <v>1.7436375499999999E-4</v>
      </c>
      <c r="M3669" s="53">
        <v>1.7436375499999999E-4</v>
      </c>
      <c r="N3669" s="53">
        <v>3.2058262E-5</v>
      </c>
      <c r="O3669" s="54">
        <v>1.1482965077611001E-3</v>
      </c>
    </row>
    <row r="3670" spans="1:15" x14ac:dyDescent="0.25">
      <c r="A3670" s="5" t="s">
        <v>227</v>
      </c>
      <c r="B3670" s="4" t="s">
        <v>254</v>
      </c>
      <c r="C3670" s="4" t="s">
        <v>421</v>
      </c>
      <c r="D3670" s="4" t="s">
        <v>106</v>
      </c>
      <c r="E3670" s="4" t="s">
        <v>365</v>
      </c>
      <c r="F3670" s="4" t="s">
        <v>331</v>
      </c>
      <c r="G3670" s="4" t="s">
        <v>399</v>
      </c>
      <c r="H3670" s="4"/>
      <c r="I3670" s="66">
        <v>6.7834948690000008E-2</v>
      </c>
      <c r="J3670" s="53">
        <v>3.7279940163999999E-2</v>
      </c>
      <c r="K3670" s="53">
        <v>7.3851824800000004E-3</v>
      </c>
      <c r="L3670" s="53">
        <v>6.2461936119999995E-5</v>
      </c>
      <c r="M3670" s="53">
        <v>6.2461936119999995E-5</v>
      </c>
      <c r="N3670" s="53">
        <v>1.3020438785E-5</v>
      </c>
      <c r="O3670" s="54">
        <v>2.0512544644429331E-3</v>
      </c>
    </row>
    <row r="3671" spans="1:15" x14ac:dyDescent="0.25">
      <c r="A3671" s="5" t="s">
        <v>227</v>
      </c>
      <c r="B3671" s="4" t="s">
        <v>254</v>
      </c>
      <c r="C3671" s="4" t="s">
        <v>421</v>
      </c>
      <c r="D3671" s="4" t="s">
        <v>107</v>
      </c>
      <c r="E3671" s="4" t="s">
        <v>336</v>
      </c>
      <c r="F3671" s="4" t="s">
        <v>331</v>
      </c>
      <c r="G3671" s="4" t="s">
        <v>399</v>
      </c>
      <c r="H3671" s="4"/>
      <c r="I3671" s="66">
        <v>1.2750927E-2</v>
      </c>
      <c r="J3671" s="53">
        <v>6.028004E-3</v>
      </c>
      <c r="K3671" s="53">
        <v>1.1775122E-3</v>
      </c>
      <c r="L3671" s="53">
        <v>1.0279808E-5</v>
      </c>
      <c r="M3671" s="53">
        <v>1.0279808E-5</v>
      </c>
      <c r="N3671" s="53">
        <v>2.1325578999999999E-6</v>
      </c>
      <c r="O3671" s="54">
        <v>3.2740925587379998E-4</v>
      </c>
    </row>
    <row r="3672" spans="1:15" x14ac:dyDescent="0.25">
      <c r="A3672" s="5" t="s">
        <v>227</v>
      </c>
      <c r="B3672" s="4" t="s">
        <v>254</v>
      </c>
      <c r="C3672" s="4" t="s">
        <v>421</v>
      </c>
      <c r="D3672" s="4" t="s">
        <v>108</v>
      </c>
      <c r="E3672" s="4" t="s">
        <v>366</v>
      </c>
      <c r="F3672" s="4" t="s">
        <v>331</v>
      </c>
      <c r="G3672" s="4" t="s">
        <v>399</v>
      </c>
      <c r="H3672" s="4"/>
      <c r="I3672" s="66">
        <v>0.10506770084</v>
      </c>
      <c r="J3672" s="53">
        <v>5.8632291949999998E-2</v>
      </c>
      <c r="K3672" s="53">
        <v>1.0402242385999998E-2</v>
      </c>
      <c r="L3672" s="53">
        <v>1.1417653687999998E-4</v>
      </c>
      <c r="M3672" s="53">
        <v>1.1417653687999998E-4</v>
      </c>
      <c r="N3672" s="53">
        <v>2.294139941E-5</v>
      </c>
      <c r="O3672" s="54">
        <v>2.9008895524519798E-3</v>
      </c>
    </row>
    <row r="3673" spans="1:15" x14ac:dyDescent="0.25">
      <c r="A3673" s="5" t="s">
        <v>227</v>
      </c>
      <c r="B3673" s="4" t="s">
        <v>254</v>
      </c>
      <c r="C3673" s="4" t="s">
        <v>421</v>
      </c>
      <c r="D3673" s="4" t="s">
        <v>109</v>
      </c>
      <c r="E3673" s="4" t="s">
        <v>367</v>
      </c>
      <c r="F3673" s="4" t="s">
        <v>331</v>
      </c>
      <c r="G3673" s="4" t="s">
        <v>399</v>
      </c>
      <c r="H3673" s="4"/>
      <c r="I3673" s="66">
        <v>0.1739227203</v>
      </c>
      <c r="J3673" s="53">
        <v>0.11899378774</v>
      </c>
      <c r="K3673" s="53">
        <v>1.7277267392000001E-2</v>
      </c>
      <c r="L3673" s="53">
        <v>2.859608269E-4</v>
      </c>
      <c r="M3673" s="53">
        <v>2.859608269E-4</v>
      </c>
      <c r="N3673" s="53">
        <v>5.5024273130000002E-5</v>
      </c>
      <c r="O3673" s="54">
        <v>4.7776958693551861E-3</v>
      </c>
    </row>
    <row r="3674" spans="1:15" x14ac:dyDescent="0.25">
      <c r="A3674" s="5" t="s">
        <v>227</v>
      </c>
      <c r="B3674" s="4" t="s">
        <v>254</v>
      </c>
      <c r="C3674" s="4" t="s">
        <v>421</v>
      </c>
      <c r="D3674" s="4" t="s">
        <v>110</v>
      </c>
      <c r="E3674" s="4" t="s">
        <v>368</v>
      </c>
      <c r="F3674" s="4" t="s">
        <v>331</v>
      </c>
      <c r="G3674" s="4" t="s">
        <v>399</v>
      </c>
      <c r="H3674" s="4"/>
      <c r="I3674" s="66">
        <v>1.98914608E-2</v>
      </c>
      <c r="J3674" s="53">
        <v>1.0666047340000002E-2</v>
      </c>
      <c r="K3674" s="53">
        <v>1.3694133219999999E-3</v>
      </c>
      <c r="L3674" s="53">
        <v>3.0870569799999997E-5</v>
      </c>
      <c r="M3674" s="53">
        <v>3.0870569799999997E-5</v>
      </c>
      <c r="N3674" s="53">
        <v>5.8095636100000002E-6</v>
      </c>
      <c r="O3674" s="54">
        <v>3.6777964027415996E-4</v>
      </c>
    </row>
    <row r="3675" spans="1:15" x14ac:dyDescent="0.25">
      <c r="A3675" s="5" t="s">
        <v>227</v>
      </c>
      <c r="B3675" s="4" t="s">
        <v>254</v>
      </c>
      <c r="C3675" s="4" t="s">
        <v>421</v>
      </c>
      <c r="D3675" s="4" t="s">
        <v>111</v>
      </c>
      <c r="E3675" s="4" t="s">
        <v>369</v>
      </c>
      <c r="F3675" s="4" t="s">
        <v>331</v>
      </c>
      <c r="G3675" s="4" t="s">
        <v>399</v>
      </c>
      <c r="H3675" s="4"/>
      <c r="I3675" s="66">
        <v>0.40700976999999994</v>
      </c>
      <c r="J3675" s="53">
        <v>0.13039247800000001</v>
      </c>
      <c r="K3675" s="53">
        <v>2.47521068E-2</v>
      </c>
      <c r="L3675" s="53">
        <v>2.3411196099999999E-4</v>
      </c>
      <c r="M3675" s="53">
        <v>2.3411196099999999E-4</v>
      </c>
      <c r="N3675" s="53">
        <v>4.8008675000000005E-5</v>
      </c>
      <c r="O3675" s="54">
        <v>6.8573952173009989E-3</v>
      </c>
    </row>
    <row r="3676" spans="1:15" x14ac:dyDescent="0.25">
      <c r="A3676" s="5" t="s">
        <v>227</v>
      </c>
      <c r="B3676" s="4" t="s">
        <v>254</v>
      </c>
      <c r="C3676" s="4" t="s">
        <v>421</v>
      </c>
      <c r="D3676" s="4" t="s">
        <v>112</v>
      </c>
      <c r="E3676" s="4" t="s">
        <v>371</v>
      </c>
      <c r="F3676" s="4" t="s">
        <v>331</v>
      </c>
      <c r="G3676" s="4" t="s">
        <v>399</v>
      </c>
      <c r="H3676" s="4"/>
      <c r="I3676" s="66">
        <v>6.6814876999999995E-2</v>
      </c>
      <c r="J3676" s="53">
        <v>5.7912484E-2</v>
      </c>
      <c r="K3676" s="53">
        <v>1.1751713E-2</v>
      </c>
      <c r="L3676" s="53">
        <v>9.4132220999999997E-5</v>
      </c>
      <c r="M3676" s="53">
        <v>9.4132220999999997E-5</v>
      </c>
      <c r="N3676" s="53">
        <v>1.9806801000000001E-5</v>
      </c>
      <c r="O3676" s="54">
        <v>3.2547895313839994E-3</v>
      </c>
    </row>
    <row r="3677" spans="1:15" x14ac:dyDescent="0.25">
      <c r="A3677" s="5" t="s">
        <v>227</v>
      </c>
      <c r="B3677" s="4" t="s">
        <v>254</v>
      </c>
      <c r="C3677" s="4" t="s">
        <v>421</v>
      </c>
      <c r="D3677" s="4" t="s">
        <v>113</v>
      </c>
      <c r="E3677" s="4" t="s">
        <v>372</v>
      </c>
      <c r="F3677" s="4" t="s">
        <v>338</v>
      </c>
      <c r="G3677" s="4" t="s">
        <v>399</v>
      </c>
      <c r="H3677" s="4"/>
      <c r="I3677" s="66">
        <v>7.2425453300000004</v>
      </c>
      <c r="J3677" s="53">
        <v>2.276507069</v>
      </c>
      <c r="K3677" s="53">
        <v>0.45160378200000001</v>
      </c>
      <c r="L3677" s="53">
        <v>3.88614818E-3</v>
      </c>
      <c r="M3677" s="53">
        <v>3.88614818E-3</v>
      </c>
      <c r="N3677" s="53">
        <v>8.1013173100000007E-4</v>
      </c>
      <c r="O3677" s="54">
        <v>0.12473188180704699</v>
      </c>
    </row>
    <row r="3678" spans="1:15" x14ac:dyDescent="0.25">
      <c r="A3678" s="5" t="s">
        <v>227</v>
      </c>
      <c r="B3678" s="4" t="s">
        <v>254</v>
      </c>
      <c r="C3678" s="4" t="s">
        <v>421</v>
      </c>
      <c r="D3678" s="4" t="s">
        <v>114</v>
      </c>
      <c r="E3678" s="4" t="s">
        <v>373</v>
      </c>
      <c r="F3678" s="4" t="s">
        <v>338</v>
      </c>
      <c r="G3678" s="4" t="s">
        <v>399</v>
      </c>
      <c r="H3678" s="4"/>
      <c r="I3678" s="66">
        <v>151.91628937999999</v>
      </c>
      <c r="J3678" s="53">
        <v>153.34132177000001</v>
      </c>
      <c r="K3678" s="53">
        <v>22.283888554999997</v>
      </c>
      <c r="L3678" s="53">
        <v>0.36990839389999997</v>
      </c>
      <c r="M3678" s="53">
        <v>0.36990839389999997</v>
      </c>
      <c r="N3678" s="53">
        <v>7.1302754649999994E-2</v>
      </c>
      <c r="O3678" s="54">
        <v>6.1518374497784789</v>
      </c>
    </row>
    <row r="3679" spans="1:15" x14ac:dyDescent="0.25">
      <c r="A3679" s="5" t="s">
        <v>227</v>
      </c>
      <c r="B3679" s="4" t="s">
        <v>254</v>
      </c>
      <c r="C3679" s="4" t="s">
        <v>421</v>
      </c>
      <c r="D3679" s="4" t="s">
        <v>115</v>
      </c>
      <c r="E3679" s="4" t="s">
        <v>337</v>
      </c>
      <c r="F3679" s="4" t="s">
        <v>338</v>
      </c>
      <c r="G3679" s="4" t="s">
        <v>399</v>
      </c>
      <c r="H3679" s="4"/>
      <c r="I3679" s="66">
        <v>2.4858452321</v>
      </c>
      <c r="J3679" s="53">
        <v>0.76390508099999999</v>
      </c>
      <c r="K3679" s="53">
        <v>0.10941759899999999</v>
      </c>
      <c r="L3679" s="53">
        <v>2.8594748400000009E-3</v>
      </c>
      <c r="M3679" s="53">
        <v>2.8594748400000009E-3</v>
      </c>
      <c r="N3679" s="53">
        <v>5.3512496900000003E-4</v>
      </c>
      <c r="O3679" s="54">
        <v>2.7776836093558299E-2</v>
      </c>
    </row>
    <row r="3680" spans="1:15" x14ac:dyDescent="0.25">
      <c r="A3680" s="5" t="s">
        <v>227</v>
      </c>
      <c r="B3680" s="4" t="s">
        <v>254</v>
      </c>
      <c r="C3680" s="4" t="s">
        <v>421</v>
      </c>
      <c r="D3680" s="4" t="s">
        <v>116</v>
      </c>
      <c r="E3680" s="4" t="s">
        <v>400</v>
      </c>
      <c r="F3680" s="4" t="s">
        <v>338</v>
      </c>
      <c r="G3680" s="4" t="s">
        <v>399</v>
      </c>
      <c r="H3680" s="4"/>
      <c r="I3680" s="66">
        <v>0.53748001620000008</v>
      </c>
      <c r="J3680" s="53">
        <v>0.29879106249999998</v>
      </c>
      <c r="K3680" s="53">
        <v>4.0279464100000002E-2</v>
      </c>
      <c r="L3680" s="53">
        <v>8.6383625700000004E-4</v>
      </c>
      <c r="M3680" s="53">
        <v>8.6383625700000004E-4</v>
      </c>
      <c r="N3680" s="53">
        <v>1.6361614380000001E-4</v>
      </c>
      <c r="O3680" s="54">
        <v>1.0790236403018799E-2</v>
      </c>
    </row>
    <row r="3681" spans="1:15" x14ac:dyDescent="0.25">
      <c r="A3681" s="5" t="s">
        <v>227</v>
      </c>
      <c r="B3681" s="4" t="s">
        <v>254</v>
      </c>
      <c r="C3681" s="4" t="s">
        <v>421</v>
      </c>
      <c r="D3681" s="4" t="s">
        <v>117</v>
      </c>
      <c r="E3681" s="4" t="s">
        <v>401</v>
      </c>
      <c r="F3681" s="4" t="s">
        <v>338</v>
      </c>
      <c r="G3681" s="4" t="s">
        <v>399</v>
      </c>
      <c r="H3681" s="4"/>
      <c r="I3681" s="66">
        <v>0.29859997100000002</v>
      </c>
      <c r="J3681" s="53">
        <v>0.1212073342</v>
      </c>
      <c r="K3681" s="53">
        <v>2.3592601899999999E-2</v>
      </c>
      <c r="L3681" s="53">
        <v>2.0998790899999999E-4</v>
      </c>
      <c r="M3681" s="53">
        <v>2.0998790899999999E-4</v>
      </c>
      <c r="N3681" s="53">
        <v>4.3542525899999998E-5</v>
      </c>
      <c r="O3681" s="54">
        <v>6.5468846147027993E-3</v>
      </c>
    </row>
    <row r="3682" spans="1:15" x14ac:dyDescent="0.25">
      <c r="A3682" s="5" t="s">
        <v>227</v>
      </c>
      <c r="B3682" s="4" t="s">
        <v>254</v>
      </c>
      <c r="C3682" s="4" t="s">
        <v>421</v>
      </c>
      <c r="D3682" s="4" t="s">
        <v>118</v>
      </c>
      <c r="E3682" s="4" t="s">
        <v>376</v>
      </c>
      <c r="F3682" s="4" t="s">
        <v>338</v>
      </c>
      <c r="G3682" s="4" t="s">
        <v>399</v>
      </c>
      <c r="H3682" s="4"/>
      <c r="I3682" s="66">
        <v>0.47626718340000002</v>
      </c>
      <c r="J3682" s="53">
        <v>0.29166976628000008</v>
      </c>
      <c r="K3682" s="53">
        <v>3.9827894770000004E-2</v>
      </c>
      <c r="L3682" s="53">
        <v>1.7434200479E-3</v>
      </c>
      <c r="M3682" s="53">
        <v>1.7434200479E-3</v>
      </c>
      <c r="N3682" s="53">
        <v>3.207563945E-4</v>
      </c>
      <c r="O3682" s="54">
        <v>8.4972261161556997E-3</v>
      </c>
    </row>
    <row r="3683" spans="1:15" x14ac:dyDescent="0.25">
      <c r="A3683" s="5" t="s">
        <v>227</v>
      </c>
      <c r="B3683" s="4" t="s">
        <v>254</v>
      </c>
      <c r="C3683" s="4" t="s">
        <v>421</v>
      </c>
      <c r="D3683" s="4" t="s">
        <v>119</v>
      </c>
      <c r="E3683" s="4" t="s">
        <v>382</v>
      </c>
      <c r="F3683" s="4" t="s">
        <v>342</v>
      </c>
      <c r="G3683" s="4" t="s">
        <v>399</v>
      </c>
      <c r="H3683" s="4"/>
      <c r="I3683" s="66">
        <v>1.2398268573</v>
      </c>
      <c r="J3683" s="53">
        <v>0.73975718949999991</v>
      </c>
      <c r="K3683" s="53">
        <v>0.10077373844</v>
      </c>
      <c r="L3683" s="53">
        <v>1.989813112E-3</v>
      </c>
      <c r="M3683" s="53">
        <v>1.989813112E-3</v>
      </c>
      <c r="N3683" s="53">
        <v>3.7838313599999998E-4</v>
      </c>
      <c r="O3683" s="54">
        <v>2.7375226611006161E-2</v>
      </c>
    </row>
    <row r="3684" spans="1:15" x14ac:dyDescent="0.25">
      <c r="A3684" s="5" t="s">
        <v>227</v>
      </c>
      <c r="B3684" s="4" t="s">
        <v>254</v>
      </c>
      <c r="C3684" s="4" t="s">
        <v>421</v>
      </c>
      <c r="D3684" s="4" t="s">
        <v>120</v>
      </c>
      <c r="E3684" s="4" t="s">
        <v>391</v>
      </c>
      <c r="F3684" s="4" t="s">
        <v>349</v>
      </c>
      <c r="G3684" s="4" t="s">
        <v>399</v>
      </c>
      <c r="H3684" s="4"/>
      <c r="I3684" s="66">
        <v>1.5025751E-2</v>
      </c>
      <c r="J3684" s="53">
        <v>7.1099921999999999E-3</v>
      </c>
      <c r="K3684" s="53">
        <v>1.5743027000000001E-3</v>
      </c>
      <c r="L3684" s="53">
        <v>9.9658927999999999E-6</v>
      </c>
      <c r="M3684" s="53">
        <v>9.9658927999999999E-6</v>
      </c>
      <c r="N3684" s="53">
        <v>2.1668444999999998E-6</v>
      </c>
      <c r="O3684" s="54">
        <v>4.3515454567899997E-4</v>
      </c>
    </row>
    <row r="3685" spans="1:15" x14ac:dyDescent="0.25">
      <c r="A3685" s="5" t="s">
        <v>227</v>
      </c>
      <c r="B3685" s="4" t="s">
        <v>254</v>
      </c>
      <c r="C3685" s="4" t="s">
        <v>421</v>
      </c>
      <c r="D3685" s="4" t="s">
        <v>121</v>
      </c>
      <c r="E3685" s="4" t="s">
        <v>392</v>
      </c>
      <c r="F3685" s="4" t="s">
        <v>349</v>
      </c>
      <c r="G3685" s="4" t="s">
        <v>399</v>
      </c>
      <c r="H3685" s="4"/>
      <c r="I3685" s="66">
        <v>0</v>
      </c>
      <c r="J3685" s="53">
        <v>0</v>
      </c>
      <c r="K3685" s="53">
        <v>0</v>
      </c>
      <c r="L3685" s="53">
        <v>0</v>
      </c>
      <c r="M3685" s="53">
        <v>0</v>
      </c>
      <c r="N3685" s="53">
        <v>0</v>
      </c>
      <c r="O3685" s="54">
        <v>0</v>
      </c>
    </row>
    <row r="3686" spans="1:15" x14ac:dyDescent="0.25">
      <c r="A3686" s="5" t="s">
        <v>227</v>
      </c>
      <c r="B3686" s="4" t="s">
        <v>254</v>
      </c>
      <c r="C3686" s="4" t="s">
        <v>421</v>
      </c>
      <c r="D3686" s="4" t="s">
        <v>122</v>
      </c>
      <c r="E3686" s="4" t="s">
        <v>350</v>
      </c>
      <c r="F3686" s="4" t="s">
        <v>351</v>
      </c>
      <c r="G3686" s="4" t="s">
        <v>399</v>
      </c>
      <c r="H3686" s="4"/>
      <c r="I3686" s="66">
        <v>25.542505717200001</v>
      </c>
      <c r="J3686" s="53">
        <v>3.0524926808999999</v>
      </c>
      <c r="K3686" s="53">
        <v>0.9030816572</v>
      </c>
      <c r="L3686" s="53">
        <v>6.9889555429999998E-3</v>
      </c>
      <c r="M3686" s="53">
        <v>6.9889555429999998E-3</v>
      </c>
      <c r="N3686" s="53">
        <v>1.5125746028999999E-3</v>
      </c>
      <c r="O3686" s="54">
        <v>0.18663209675204337</v>
      </c>
    </row>
    <row r="3687" spans="1:15" x14ac:dyDescent="0.25">
      <c r="A3687" s="5" t="s">
        <v>227</v>
      </c>
      <c r="B3687" s="4" t="s">
        <v>254</v>
      </c>
      <c r="C3687" s="4" t="s">
        <v>421</v>
      </c>
      <c r="D3687" s="4" t="s">
        <v>123</v>
      </c>
      <c r="E3687" s="4" t="s">
        <v>352</v>
      </c>
      <c r="F3687" s="4" t="s">
        <v>351</v>
      </c>
      <c r="G3687" s="4" t="s">
        <v>399</v>
      </c>
      <c r="H3687" s="4"/>
      <c r="I3687" s="66">
        <v>3.9118200140000008</v>
      </c>
      <c r="J3687" s="53">
        <v>0.619748572</v>
      </c>
      <c r="K3687" s="53">
        <v>0.15777347631999997</v>
      </c>
      <c r="L3687" s="53">
        <v>1.646047186E-3</v>
      </c>
      <c r="M3687" s="53">
        <v>1.646047186E-3</v>
      </c>
      <c r="N3687" s="53">
        <v>3.3913011089999995E-4</v>
      </c>
      <c r="O3687" s="54">
        <v>3.2580257658559798E-2</v>
      </c>
    </row>
    <row r="3688" spans="1:15" x14ac:dyDescent="0.25">
      <c r="A3688" s="5" t="s">
        <v>227</v>
      </c>
      <c r="B3688" s="4" t="s">
        <v>254</v>
      </c>
      <c r="C3688" s="4" t="s">
        <v>421</v>
      </c>
      <c r="D3688" s="4" t="s">
        <v>124</v>
      </c>
      <c r="E3688" s="4" t="s">
        <v>353</v>
      </c>
      <c r="F3688" s="4" t="s">
        <v>351</v>
      </c>
      <c r="G3688" s="4" t="s">
        <v>399</v>
      </c>
      <c r="H3688" s="4"/>
      <c r="I3688" s="66">
        <v>1.8653523279999999</v>
      </c>
      <c r="J3688" s="53">
        <v>0.67664985700000002</v>
      </c>
      <c r="K3688" s="53">
        <v>0.15273041870000001</v>
      </c>
      <c r="L3688" s="53">
        <v>2.0006825199999998E-3</v>
      </c>
      <c r="M3688" s="53">
        <v>2.0006825199999998E-3</v>
      </c>
      <c r="N3688" s="53">
        <v>3.99637976E-4</v>
      </c>
      <c r="O3688" s="54">
        <v>3.1541926277104594E-2</v>
      </c>
    </row>
    <row r="3689" spans="1:15" x14ac:dyDescent="0.25">
      <c r="A3689" s="5" t="s">
        <v>227</v>
      </c>
      <c r="B3689" s="4" t="s">
        <v>254</v>
      </c>
      <c r="C3689" s="4" t="s">
        <v>421</v>
      </c>
      <c r="D3689" s="4" t="s">
        <v>125</v>
      </c>
      <c r="E3689" s="4" t="s">
        <v>393</v>
      </c>
      <c r="F3689" s="4" t="s">
        <v>351</v>
      </c>
      <c r="G3689" s="4" t="s">
        <v>399</v>
      </c>
      <c r="H3689" s="4"/>
      <c r="I3689" s="66">
        <v>2.1594996709999998</v>
      </c>
      <c r="J3689" s="53">
        <v>1.1937256839999999</v>
      </c>
      <c r="K3689" s="53">
        <v>0.20237180799999999</v>
      </c>
      <c r="L3689" s="53">
        <v>2.4914719230000001E-3</v>
      </c>
      <c r="M3689" s="53">
        <v>2.4914719230000001E-3</v>
      </c>
      <c r="N3689" s="53">
        <v>4.9746954600000004E-4</v>
      </c>
      <c r="O3689" s="54">
        <v>5.6072984391976E-2</v>
      </c>
    </row>
    <row r="3690" spans="1:15" x14ac:dyDescent="0.25">
      <c r="A3690" s="5" t="s">
        <v>227</v>
      </c>
      <c r="B3690" s="4" t="s">
        <v>254</v>
      </c>
      <c r="C3690" s="4" t="s">
        <v>421</v>
      </c>
      <c r="D3690" s="4" t="s">
        <v>126</v>
      </c>
      <c r="E3690" s="4" t="s">
        <v>394</v>
      </c>
      <c r="F3690" s="4" t="s">
        <v>351</v>
      </c>
      <c r="G3690" s="4" t="s">
        <v>399</v>
      </c>
      <c r="H3690" s="4"/>
      <c r="I3690" s="66">
        <v>0.1374887548</v>
      </c>
      <c r="J3690" s="53">
        <v>1.8458980100000001E-2</v>
      </c>
      <c r="K3690" s="53">
        <v>3.6344408199999998E-3</v>
      </c>
      <c r="L3690" s="53">
        <v>3.2345614999999998E-5</v>
      </c>
      <c r="M3690" s="53">
        <v>3.2345614999999998E-5</v>
      </c>
      <c r="N3690" s="53">
        <v>6.7640626899999993E-6</v>
      </c>
      <c r="O3690" s="54">
        <v>9.9764189511619998E-4</v>
      </c>
    </row>
    <row r="3691" spans="1:15" x14ac:dyDescent="0.25">
      <c r="A3691" s="5" t="s">
        <v>227</v>
      </c>
      <c r="B3691" s="4" t="s">
        <v>254</v>
      </c>
      <c r="C3691" s="4" t="s">
        <v>421</v>
      </c>
      <c r="D3691" s="4" t="s">
        <v>127</v>
      </c>
      <c r="E3691" s="4" t="s">
        <v>354</v>
      </c>
      <c r="F3691" s="4" t="s">
        <v>351</v>
      </c>
      <c r="G3691" s="4" t="s">
        <v>399</v>
      </c>
      <c r="H3691" s="4"/>
      <c r="I3691" s="66">
        <v>4.0321225200000005E-2</v>
      </c>
      <c r="J3691" s="53">
        <v>9.1385179000000004E-3</v>
      </c>
      <c r="K3691" s="53">
        <v>1.8977395499999998E-3</v>
      </c>
      <c r="L3691" s="53">
        <v>3.1817568600000001E-5</v>
      </c>
      <c r="M3691" s="53">
        <v>3.1817568600000001E-5</v>
      </c>
      <c r="N3691" s="53">
        <v>6.2190329999999995E-6</v>
      </c>
      <c r="O3691" s="54">
        <v>3.8069486855660999E-4</v>
      </c>
    </row>
    <row r="3692" spans="1:15" x14ac:dyDescent="0.25">
      <c r="A3692" s="5" t="s">
        <v>227</v>
      </c>
      <c r="B3692" s="4" t="s">
        <v>254</v>
      </c>
      <c r="C3692" s="4" t="s">
        <v>421</v>
      </c>
      <c r="D3692" s="4" t="s">
        <v>128</v>
      </c>
      <c r="E3692" s="4" t="s">
        <v>371</v>
      </c>
      <c r="F3692" s="4" t="s">
        <v>331</v>
      </c>
      <c r="G3692" s="4" t="s">
        <v>402</v>
      </c>
      <c r="H3692" s="4"/>
      <c r="I3692" s="66">
        <v>3.0602238000000002E-3</v>
      </c>
      <c r="J3692" s="53">
        <v>2.2104001E-3</v>
      </c>
      <c r="K3692" s="53">
        <v>4.4936413000000003E-4</v>
      </c>
      <c r="L3692" s="53">
        <v>3.5928329000000001E-6</v>
      </c>
      <c r="M3692" s="53">
        <v>3.5928329000000001E-6</v>
      </c>
      <c r="N3692" s="53">
        <v>6.7623244999999995E-7</v>
      </c>
      <c r="O3692" s="54">
        <v>7.3470994000000007E-6</v>
      </c>
    </row>
    <row r="3693" spans="1:15" x14ac:dyDescent="0.25">
      <c r="A3693" s="5" t="s">
        <v>227</v>
      </c>
      <c r="B3693" s="4" t="s">
        <v>254</v>
      </c>
      <c r="C3693" s="4" t="s">
        <v>421</v>
      </c>
      <c r="D3693" s="4" t="s">
        <v>129</v>
      </c>
      <c r="E3693" s="4" t="s">
        <v>373</v>
      </c>
      <c r="F3693" s="4" t="s">
        <v>338</v>
      </c>
      <c r="G3693" s="4" t="s">
        <v>402</v>
      </c>
      <c r="H3693" s="4"/>
      <c r="I3693" s="66">
        <v>15.715401</v>
      </c>
      <c r="J3693" s="53">
        <v>10.849686999999999</v>
      </c>
      <c r="K3693" s="53">
        <v>1.5917597000000001</v>
      </c>
      <c r="L3693" s="53">
        <v>2.5886938000000002E-2</v>
      </c>
      <c r="M3693" s="53">
        <v>2.5886938000000002E-2</v>
      </c>
      <c r="N3693" s="53">
        <v>4.6826163000000002E-3</v>
      </c>
      <c r="O3693" s="54">
        <v>2.5985664919999998E-2</v>
      </c>
    </row>
    <row r="3694" spans="1:15" x14ac:dyDescent="0.25">
      <c r="A3694" s="5" t="s">
        <v>227</v>
      </c>
      <c r="B3694" s="4" t="s">
        <v>254</v>
      </c>
      <c r="C3694" s="4" t="s">
        <v>421</v>
      </c>
      <c r="D3694" s="4" t="s">
        <v>130</v>
      </c>
      <c r="E3694" s="4" t="s">
        <v>337</v>
      </c>
      <c r="F3694" s="4" t="s">
        <v>338</v>
      </c>
      <c r="G3694" s="4" t="s">
        <v>402</v>
      </c>
      <c r="H3694" s="4"/>
      <c r="I3694" s="66">
        <v>6.9070598000000004E-3</v>
      </c>
      <c r="J3694" s="53">
        <v>1.2660852E-2</v>
      </c>
      <c r="K3694" s="53">
        <v>1.8351285000000001E-3</v>
      </c>
      <c r="L3694" s="53">
        <v>3.0574109000000001E-5</v>
      </c>
      <c r="M3694" s="53">
        <v>3.0574109000000001E-5</v>
      </c>
      <c r="N3694" s="53">
        <v>5.5237355999999997E-6</v>
      </c>
      <c r="O3694" s="54">
        <v>2.9930076400000001E-5</v>
      </c>
    </row>
    <row r="3695" spans="1:15" x14ac:dyDescent="0.25">
      <c r="A3695" s="5" t="s">
        <v>227</v>
      </c>
      <c r="B3695" s="4" t="s">
        <v>254</v>
      </c>
      <c r="C3695" s="4" t="s">
        <v>421</v>
      </c>
      <c r="D3695" s="4" t="s">
        <v>131</v>
      </c>
      <c r="E3695" s="4" t="s">
        <v>403</v>
      </c>
      <c r="F3695" s="4" t="s">
        <v>338</v>
      </c>
      <c r="G3695" s="4" t="s">
        <v>402</v>
      </c>
      <c r="H3695" s="4"/>
      <c r="I3695" s="66">
        <v>8.2884719999999999E-3</v>
      </c>
      <c r="J3695" s="53">
        <v>7.7475788999999996E-3</v>
      </c>
      <c r="K3695" s="53">
        <v>1.0515447E-3</v>
      </c>
      <c r="L3695" s="53">
        <v>1.9983443E-5</v>
      </c>
      <c r="M3695" s="53">
        <v>1.9983443E-5</v>
      </c>
      <c r="N3695" s="53">
        <v>3.6021324E-6</v>
      </c>
      <c r="O3695" s="54">
        <v>1.6980371800000001E-5</v>
      </c>
    </row>
    <row r="3696" spans="1:15" x14ac:dyDescent="0.25">
      <c r="A3696" s="5" t="s">
        <v>227</v>
      </c>
      <c r="B3696" s="4" t="s">
        <v>254</v>
      </c>
      <c r="C3696" s="4" t="s">
        <v>421</v>
      </c>
      <c r="D3696" s="4" t="s">
        <v>132</v>
      </c>
      <c r="E3696" s="4" t="s">
        <v>375</v>
      </c>
      <c r="F3696" s="4" t="s">
        <v>338</v>
      </c>
      <c r="G3696" s="4" t="s">
        <v>402</v>
      </c>
      <c r="H3696" s="4"/>
      <c r="I3696" s="66">
        <v>4.8139339000000003E-2</v>
      </c>
      <c r="J3696" s="53">
        <v>1.5371713799999999E-2</v>
      </c>
      <c r="K3696" s="53">
        <v>2.3125805900000001E-3</v>
      </c>
      <c r="L3696" s="53">
        <v>4.6606378000000001E-5</v>
      </c>
      <c r="M3696" s="53">
        <v>4.6606378000000001E-5</v>
      </c>
      <c r="N3696" s="53">
        <v>8.4265521000000002E-6</v>
      </c>
      <c r="O3696" s="54">
        <v>3.6181682400000003E-5</v>
      </c>
    </row>
    <row r="3697" spans="1:15" x14ac:dyDescent="0.25">
      <c r="A3697" s="5" t="s">
        <v>227</v>
      </c>
      <c r="B3697" s="4" t="s">
        <v>254</v>
      </c>
      <c r="C3697" s="4" t="s">
        <v>421</v>
      </c>
      <c r="D3697" s="4" t="s">
        <v>133</v>
      </c>
      <c r="E3697" s="4" t="s">
        <v>376</v>
      </c>
      <c r="F3697" s="4" t="s">
        <v>338</v>
      </c>
      <c r="G3697" s="4" t="s">
        <v>402</v>
      </c>
      <c r="H3697" s="4"/>
      <c r="I3697" s="66">
        <v>2.7628240599999999E-2</v>
      </c>
      <c r="J3697" s="53">
        <v>1.9947691599999998E-2</v>
      </c>
      <c r="K3697" s="53">
        <v>2.7945765699999999E-3</v>
      </c>
      <c r="L3697" s="53">
        <v>1.18196255E-4</v>
      </c>
      <c r="M3697" s="53">
        <v>1.18196255E-4</v>
      </c>
      <c r="N3697" s="53">
        <v>2.1262198799999999E-5</v>
      </c>
      <c r="O3697" s="54">
        <v>3.5423619016000001E-5</v>
      </c>
    </row>
    <row r="3698" spans="1:15" x14ac:dyDescent="0.25">
      <c r="A3698" s="5" t="s">
        <v>227</v>
      </c>
      <c r="B3698" s="4" t="s">
        <v>254</v>
      </c>
      <c r="C3698" s="4" t="s">
        <v>421</v>
      </c>
      <c r="D3698" s="4" t="s">
        <v>134</v>
      </c>
      <c r="E3698" s="4" t="s">
        <v>391</v>
      </c>
      <c r="F3698" s="4" t="s">
        <v>349</v>
      </c>
      <c r="G3698" s="4" t="s">
        <v>402</v>
      </c>
      <c r="H3698" s="4"/>
      <c r="I3698" s="66">
        <v>7.9914024E-3</v>
      </c>
      <c r="J3698" s="53">
        <v>4.8973797999999997E-3</v>
      </c>
      <c r="K3698" s="53">
        <v>1.0976760999999999E-3</v>
      </c>
      <c r="L3698" s="53">
        <v>5.5874275000000003E-6</v>
      </c>
      <c r="M3698" s="53">
        <v>5.5874275000000003E-6</v>
      </c>
      <c r="N3698" s="53">
        <v>9.7532460999999992E-7</v>
      </c>
      <c r="O3698" s="54">
        <v>1.9041905200000002E-5</v>
      </c>
    </row>
    <row r="3699" spans="1:15" x14ac:dyDescent="0.25">
      <c r="A3699" s="5" t="s">
        <v>227</v>
      </c>
      <c r="B3699" s="4" t="s">
        <v>254</v>
      </c>
      <c r="C3699" s="4" t="s">
        <v>421</v>
      </c>
      <c r="D3699" s="4" t="s">
        <v>135</v>
      </c>
      <c r="E3699" s="4" t="s">
        <v>392</v>
      </c>
      <c r="F3699" s="4" t="s">
        <v>349</v>
      </c>
      <c r="G3699" s="4" t="s">
        <v>402</v>
      </c>
      <c r="H3699" s="4"/>
      <c r="I3699" s="66">
        <v>9.0609935900000001E-3</v>
      </c>
      <c r="J3699" s="53">
        <v>2.3442575470000001E-2</v>
      </c>
      <c r="K3699" s="53">
        <v>5.2231133970000003E-3</v>
      </c>
      <c r="L3699" s="53">
        <v>2.7006150429999998E-5</v>
      </c>
      <c r="M3699" s="53">
        <v>2.7006150429999998E-5</v>
      </c>
      <c r="N3699" s="53">
        <v>4.6948904360000002E-6</v>
      </c>
      <c r="O3699" s="54">
        <v>9.0786844860000002E-5</v>
      </c>
    </row>
    <row r="3700" spans="1:15" x14ac:dyDescent="0.25">
      <c r="A3700" s="5" t="s">
        <v>227</v>
      </c>
      <c r="B3700" s="4" t="s">
        <v>254</v>
      </c>
      <c r="C3700" s="4" t="s">
        <v>421</v>
      </c>
      <c r="D3700" s="4" t="s">
        <v>136</v>
      </c>
      <c r="E3700" s="4" t="s">
        <v>350</v>
      </c>
      <c r="F3700" s="4" t="s">
        <v>351</v>
      </c>
      <c r="G3700" s="4" t="s">
        <v>402</v>
      </c>
      <c r="H3700" s="4"/>
      <c r="I3700" s="66">
        <v>4.8534204540000001</v>
      </c>
      <c r="J3700" s="53">
        <v>0.90574676979999991</v>
      </c>
      <c r="K3700" s="53">
        <v>0.27716049809999999</v>
      </c>
      <c r="L3700" s="53">
        <v>1.9648532489999998E-3</v>
      </c>
      <c r="M3700" s="53">
        <v>1.9648532489999998E-3</v>
      </c>
      <c r="N3700" s="53">
        <v>3.9164478059999997E-4</v>
      </c>
      <c r="O3700" s="54">
        <v>3.4050555815999996E-3</v>
      </c>
    </row>
    <row r="3701" spans="1:15" x14ac:dyDescent="0.25">
      <c r="A3701" s="5" t="s">
        <v>227</v>
      </c>
      <c r="B3701" s="4" t="s">
        <v>254</v>
      </c>
      <c r="C3701" s="4" t="s">
        <v>421</v>
      </c>
      <c r="D3701" s="4" t="s">
        <v>137</v>
      </c>
      <c r="E3701" s="4" t="s">
        <v>352</v>
      </c>
      <c r="F3701" s="4" t="s">
        <v>351</v>
      </c>
      <c r="G3701" s="4" t="s">
        <v>402</v>
      </c>
      <c r="H3701" s="4"/>
      <c r="I3701" s="66">
        <v>9.3383305100000008E-2</v>
      </c>
      <c r="J3701" s="53">
        <v>4.1899096450000006E-2</v>
      </c>
      <c r="K3701" s="53">
        <v>1.1687458774999999E-2</v>
      </c>
      <c r="L3701" s="53">
        <v>1.0010482138999999E-4</v>
      </c>
      <c r="M3701" s="53">
        <v>1.0010482138999999E-4</v>
      </c>
      <c r="N3701" s="53">
        <v>1.9529460121999999E-5</v>
      </c>
      <c r="O3701" s="54">
        <v>1.43990978496E-4</v>
      </c>
    </row>
    <row r="3702" spans="1:15" x14ac:dyDescent="0.25">
      <c r="A3702" s="5" t="s">
        <v>227</v>
      </c>
      <c r="B3702" s="4" t="s">
        <v>254</v>
      </c>
      <c r="C3702" s="4" t="s">
        <v>421</v>
      </c>
      <c r="D3702" s="4" t="s">
        <v>138</v>
      </c>
      <c r="E3702" s="4" t="s">
        <v>353</v>
      </c>
      <c r="F3702" s="4" t="s">
        <v>351</v>
      </c>
      <c r="G3702" s="4" t="s">
        <v>402</v>
      </c>
      <c r="H3702" s="4"/>
      <c r="I3702" s="66">
        <v>7.4807061000000008E-2</v>
      </c>
      <c r="J3702" s="53">
        <v>5.1236653399999998E-2</v>
      </c>
      <c r="K3702" s="53">
        <v>1.19743126E-2</v>
      </c>
      <c r="L3702" s="53">
        <v>1.42428842E-4</v>
      </c>
      <c r="M3702" s="53">
        <v>1.42428842E-4</v>
      </c>
      <c r="N3702" s="53">
        <v>2.6999108199999999E-5</v>
      </c>
      <c r="O3702" s="54">
        <v>1.4731165759999999E-4</v>
      </c>
    </row>
    <row r="3703" spans="1:15" x14ac:dyDescent="0.25">
      <c r="A3703" s="5" t="s">
        <v>227</v>
      </c>
      <c r="B3703" s="4" t="s">
        <v>254</v>
      </c>
      <c r="C3703" s="4" t="s">
        <v>421</v>
      </c>
      <c r="D3703" s="4" t="s">
        <v>139</v>
      </c>
      <c r="E3703" s="4" t="s">
        <v>404</v>
      </c>
      <c r="F3703" s="4" t="s">
        <v>351</v>
      </c>
      <c r="G3703" s="4" t="s">
        <v>402</v>
      </c>
      <c r="H3703" s="4"/>
      <c r="I3703" s="66">
        <v>0.14107907260000002</v>
      </c>
      <c r="J3703" s="53">
        <v>0.48120623000000007</v>
      </c>
      <c r="K3703" s="53">
        <v>9.238342120000001E-2</v>
      </c>
      <c r="L3703" s="53">
        <v>5.6865229000000002E-3</v>
      </c>
      <c r="M3703" s="53">
        <v>5.6865229000000002E-3</v>
      </c>
      <c r="N3703" s="53">
        <v>9.5350503399999997E-4</v>
      </c>
      <c r="O3703" s="54">
        <v>9.2962914600000003E-4</v>
      </c>
    </row>
    <row r="3704" spans="1:15" x14ac:dyDescent="0.25">
      <c r="A3704" s="5" t="s">
        <v>227</v>
      </c>
      <c r="B3704" s="4" t="s">
        <v>254</v>
      </c>
      <c r="C3704" s="4" t="s">
        <v>421</v>
      </c>
      <c r="D3704" s="4" t="s">
        <v>140</v>
      </c>
      <c r="E3704" s="4" t="s">
        <v>354</v>
      </c>
      <c r="F3704" s="4" t="s">
        <v>351</v>
      </c>
      <c r="G3704" s="4" t="s">
        <v>402</v>
      </c>
      <c r="H3704" s="4"/>
      <c r="I3704" s="66">
        <v>0</v>
      </c>
      <c r="J3704" s="53">
        <v>0</v>
      </c>
      <c r="K3704" s="53">
        <v>0</v>
      </c>
      <c r="L3704" s="53">
        <v>0</v>
      </c>
      <c r="M3704" s="53">
        <v>0</v>
      </c>
      <c r="N3704" s="53">
        <v>0</v>
      </c>
      <c r="O3704" s="54">
        <v>0</v>
      </c>
    </row>
    <row r="3705" spans="1:15" x14ac:dyDescent="0.25">
      <c r="A3705" s="5" t="s">
        <v>227</v>
      </c>
      <c r="B3705" s="4" t="s">
        <v>254</v>
      </c>
      <c r="C3705" s="4" t="s">
        <v>421</v>
      </c>
      <c r="D3705" s="4" t="s">
        <v>141</v>
      </c>
      <c r="E3705" s="4" t="s">
        <v>397</v>
      </c>
      <c r="F3705" s="4" t="s">
        <v>338</v>
      </c>
      <c r="G3705" s="4" t="s">
        <v>402</v>
      </c>
      <c r="H3705" s="4"/>
      <c r="I3705" s="66">
        <v>0</v>
      </c>
      <c r="J3705" s="53">
        <v>0</v>
      </c>
      <c r="K3705" s="53">
        <v>0</v>
      </c>
      <c r="L3705" s="53">
        <v>0</v>
      </c>
      <c r="M3705" s="53">
        <v>0</v>
      </c>
      <c r="N3705" s="53">
        <v>0</v>
      </c>
      <c r="O3705" s="54">
        <v>0</v>
      </c>
    </row>
    <row r="3706" spans="1:15" x14ac:dyDescent="0.25">
      <c r="A3706" s="5" t="s">
        <v>227</v>
      </c>
      <c r="B3706" s="4" t="s">
        <v>254</v>
      </c>
      <c r="C3706" s="4" t="s">
        <v>421</v>
      </c>
      <c r="D3706" s="4" t="s">
        <v>142</v>
      </c>
      <c r="E3706" s="4" t="s">
        <v>405</v>
      </c>
      <c r="F3706" s="4" t="s">
        <v>325</v>
      </c>
      <c r="G3706" s="4" t="s">
        <v>406</v>
      </c>
      <c r="H3706" s="4"/>
      <c r="I3706" s="66">
        <v>31.601620322999999</v>
      </c>
      <c r="J3706" s="53">
        <v>1.0682856215000001</v>
      </c>
      <c r="K3706" s="53">
        <v>1.0808905604000001</v>
      </c>
      <c r="L3706" s="53">
        <v>0.15447047889000001</v>
      </c>
      <c r="M3706" s="53">
        <v>0.14983636452329999</v>
      </c>
      <c r="N3706" s="53">
        <v>2.1530663063E-3</v>
      </c>
      <c r="O3706" s="54">
        <v>0.27774747567379798</v>
      </c>
    </row>
    <row r="3707" spans="1:15" x14ac:dyDescent="0.25">
      <c r="A3707" s="5" t="s">
        <v>227</v>
      </c>
      <c r="B3707" s="4" t="s">
        <v>254</v>
      </c>
      <c r="C3707" s="4" t="s">
        <v>421</v>
      </c>
      <c r="D3707" s="4" t="s">
        <v>143</v>
      </c>
      <c r="E3707" s="4" t="s">
        <v>359</v>
      </c>
      <c r="F3707" s="4" t="s">
        <v>331</v>
      </c>
      <c r="G3707" s="4" t="s">
        <v>406</v>
      </c>
      <c r="H3707" s="4"/>
      <c r="I3707" s="66">
        <v>2.5170085169999998</v>
      </c>
      <c r="J3707" s="53">
        <v>0.30530909216000002</v>
      </c>
      <c r="K3707" s="53">
        <v>0.6291701086</v>
      </c>
      <c r="L3707" s="53">
        <v>5.2925469241999992E-2</v>
      </c>
      <c r="M3707" s="53">
        <v>5.1337705164739997E-2</v>
      </c>
      <c r="N3707" s="53">
        <v>1.7784431635999999E-3</v>
      </c>
      <c r="O3707" s="54">
        <v>5.1133922189115472E-2</v>
      </c>
    </row>
    <row r="3708" spans="1:15" x14ac:dyDescent="0.25">
      <c r="A3708" s="5" t="s">
        <v>227</v>
      </c>
      <c r="B3708" s="4" t="s">
        <v>254</v>
      </c>
      <c r="C3708" s="4" t="s">
        <v>421</v>
      </c>
      <c r="D3708" s="4" t="s">
        <v>144</v>
      </c>
      <c r="E3708" s="4" t="s">
        <v>330</v>
      </c>
      <c r="F3708" s="4" t="s">
        <v>331</v>
      </c>
      <c r="G3708" s="4" t="s">
        <v>406</v>
      </c>
      <c r="H3708" s="4"/>
      <c r="I3708" s="66">
        <v>0.27828318000000002</v>
      </c>
      <c r="J3708" s="53">
        <v>1.1768587E-3</v>
      </c>
      <c r="K3708" s="53">
        <v>1.4587711E-3</v>
      </c>
      <c r="L3708" s="53">
        <v>1.584109E-4</v>
      </c>
      <c r="M3708" s="53">
        <v>1.53658573E-4</v>
      </c>
      <c r="N3708" s="53">
        <v>2.9373799999999999E-6</v>
      </c>
      <c r="O3708" s="54">
        <v>2.2082501171249999E-4</v>
      </c>
    </row>
    <row r="3709" spans="1:15" x14ac:dyDescent="0.25">
      <c r="A3709" s="5" t="s">
        <v>227</v>
      </c>
      <c r="B3709" s="4" t="s">
        <v>254</v>
      </c>
      <c r="C3709" s="4" t="s">
        <v>421</v>
      </c>
      <c r="D3709" s="4" t="s">
        <v>145</v>
      </c>
      <c r="E3709" s="4" t="s">
        <v>332</v>
      </c>
      <c r="F3709" s="4" t="s">
        <v>331</v>
      </c>
      <c r="G3709" s="4" t="s">
        <v>406</v>
      </c>
      <c r="H3709" s="4"/>
      <c r="I3709" s="66">
        <v>2.42874715</v>
      </c>
      <c r="J3709" s="53">
        <v>1.6897885939999999E-2</v>
      </c>
      <c r="K3709" s="53">
        <v>2.2943342829999998E-2</v>
      </c>
      <c r="L3709" s="53">
        <v>2.3263898599999999E-3</v>
      </c>
      <c r="M3709" s="53">
        <v>2.2565981641999998E-3</v>
      </c>
      <c r="N3709" s="53">
        <v>4.8385255099999994E-5</v>
      </c>
      <c r="O3709" s="54">
        <v>3.3720964032248999E-3</v>
      </c>
    </row>
    <row r="3710" spans="1:15" x14ac:dyDescent="0.25">
      <c r="A3710" s="5" t="s">
        <v>227</v>
      </c>
      <c r="B3710" s="4" t="s">
        <v>254</v>
      </c>
      <c r="C3710" s="4" t="s">
        <v>421</v>
      </c>
      <c r="D3710" s="4" t="s">
        <v>146</v>
      </c>
      <c r="E3710" s="4" t="s">
        <v>360</v>
      </c>
      <c r="F3710" s="4" t="s">
        <v>331</v>
      </c>
      <c r="G3710" s="4" t="s">
        <v>406</v>
      </c>
      <c r="H3710" s="4"/>
      <c r="I3710" s="66">
        <v>9.0265490899999996</v>
      </c>
      <c r="J3710" s="53">
        <v>0.91433795150000008</v>
      </c>
      <c r="K3710" s="53">
        <v>1.6667423531000001</v>
      </c>
      <c r="L3710" s="53">
        <v>0.15113213557999999</v>
      </c>
      <c r="M3710" s="53">
        <v>0.14659817151259999</v>
      </c>
      <c r="N3710" s="53">
        <v>4.4783184451000005E-3</v>
      </c>
      <c r="O3710" s="54">
        <v>0.13885550850939299</v>
      </c>
    </row>
    <row r="3711" spans="1:15" x14ac:dyDescent="0.25">
      <c r="A3711" s="5" t="s">
        <v>227</v>
      </c>
      <c r="B3711" s="4" t="s">
        <v>254</v>
      </c>
      <c r="C3711" s="4" t="s">
        <v>421</v>
      </c>
      <c r="D3711" s="4" t="s">
        <v>147</v>
      </c>
      <c r="E3711" s="4" t="s">
        <v>407</v>
      </c>
      <c r="F3711" s="4" t="s">
        <v>331</v>
      </c>
      <c r="G3711" s="4" t="s">
        <v>406</v>
      </c>
      <c r="H3711" s="4"/>
      <c r="I3711" s="66">
        <v>1.9183886037199995</v>
      </c>
      <c r="J3711" s="53">
        <v>0.78611931018100001</v>
      </c>
      <c r="K3711" s="53">
        <v>1.7515736910989999</v>
      </c>
      <c r="L3711" s="53">
        <v>0.1060067399263</v>
      </c>
      <c r="M3711" s="53">
        <v>0.102826537728511</v>
      </c>
      <c r="N3711" s="53">
        <v>4.7809959077999998E-3</v>
      </c>
      <c r="O3711" s="54">
        <v>0.10503428033337174</v>
      </c>
    </row>
    <row r="3712" spans="1:15" x14ac:dyDescent="0.25">
      <c r="A3712" s="5" t="s">
        <v>227</v>
      </c>
      <c r="B3712" s="4" t="s">
        <v>254</v>
      </c>
      <c r="C3712" s="4" t="s">
        <v>421</v>
      </c>
      <c r="D3712" s="4" t="s">
        <v>148</v>
      </c>
      <c r="E3712" s="4" t="s">
        <v>333</v>
      </c>
      <c r="F3712" s="4" t="s">
        <v>331</v>
      </c>
      <c r="G3712" s="4" t="s">
        <v>406</v>
      </c>
      <c r="H3712" s="4"/>
      <c r="I3712" s="66">
        <v>0.88313359410000003</v>
      </c>
      <c r="J3712" s="53">
        <v>5.589080791E-2</v>
      </c>
      <c r="K3712" s="53">
        <v>0.10539187006</v>
      </c>
      <c r="L3712" s="53">
        <v>9.4726207459999989E-3</v>
      </c>
      <c r="M3712" s="53">
        <v>9.1884421236199994E-3</v>
      </c>
      <c r="N3712" s="53">
        <v>2.6927741228000002E-4</v>
      </c>
      <c r="O3712" s="54">
        <v>9.3215085550352999E-3</v>
      </c>
    </row>
    <row r="3713" spans="1:15" x14ac:dyDescent="0.25">
      <c r="A3713" s="5" t="s">
        <v>227</v>
      </c>
      <c r="B3713" s="4" t="s">
        <v>254</v>
      </c>
      <c r="C3713" s="4" t="s">
        <v>421</v>
      </c>
      <c r="D3713" s="4" t="s">
        <v>149</v>
      </c>
      <c r="E3713" s="4" t="s">
        <v>361</v>
      </c>
      <c r="F3713" s="4" t="s">
        <v>331</v>
      </c>
      <c r="G3713" s="4" t="s">
        <v>406</v>
      </c>
      <c r="H3713" s="4"/>
      <c r="I3713" s="66">
        <v>0.3805625567</v>
      </c>
      <c r="J3713" s="53">
        <v>4.2536795192000001E-2</v>
      </c>
      <c r="K3713" s="53">
        <v>7.5539459790999991E-2</v>
      </c>
      <c r="L3713" s="53">
        <v>6.1300119800999997E-3</v>
      </c>
      <c r="M3713" s="53">
        <v>5.9461116206969995E-3</v>
      </c>
      <c r="N3713" s="53">
        <v>1.6221538511200002E-4</v>
      </c>
      <c r="O3713" s="54">
        <v>6.1851715727130807E-3</v>
      </c>
    </row>
    <row r="3714" spans="1:15" x14ac:dyDescent="0.25">
      <c r="A3714" s="5" t="s">
        <v>227</v>
      </c>
      <c r="B3714" s="4" t="s">
        <v>254</v>
      </c>
      <c r="C3714" s="4" t="s">
        <v>421</v>
      </c>
      <c r="D3714" s="4" t="s">
        <v>150</v>
      </c>
      <c r="E3714" s="4" t="s">
        <v>334</v>
      </c>
      <c r="F3714" s="4" t="s">
        <v>331</v>
      </c>
      <c r="G3714" s="4" t="s">
        <v>406</v>
      </c>
      <c r="H3714" s="4"/>
      <c r="I3714" s="66">
        <v>7.1216592754000008</v>
      </c>
      <c r="J3714" s="53">
        <v>0.112042569005</v>
      </c>
      <c r="K3714" s="53">
        <v>0.21962264919000002</v>
      </c>
      <c r="L3714" s="53">
        <v>1.8307858559000002E-2</v>
      </c>
      <c r="M3714" s="53">
        <v>1.7758622802229999E-2</v>
      </c>
      <c r="N3714" s="53">
        <v>4.9808709820000003E-4</v>
      </c>
      <c r="O3714" s="54">
        <v>2.6272343816826114E-2</v>
      </c>
    </row>
    <row r="3715" spans="1:15" x14ac:dyDescent="0.25">
      <c r="A3715" s="5" t="s">
        <v>227</v>
      </c>
      <c r="B3715" s="4" t="s">
        <v>254</v>
      </c>
      <c r="C3715" s="4" t="s">
        <v>421</v>
      </c>
      <c r="D3715" s="4" t="s">
        <v>151</v>
      </c>
      <c r="E3715" s="4" t="s">
        <v>362</v>
      </c>
      <c r="F3715" s="4" t="s">
        <v>331</v>
      </c>
      <c r="G3715" s="4" t="s">
        <v>406</v>
      </c>
      <c r="H3715" s="4"/>
      <c r="I3715" s="66">
        <v>6.4628148478599998</v>
      </c>
      <c r="J3715" s="53">
        <v>0.54754391357799992</v>
      </c>
      <c r="K3715" s="53">
        <v>0.86044785254540002</v>
      </c>
      <c r="L3715" s="53">
        <v>8.4354169304600005E-2</v>
      </c>
      <c r="M3715" s="53">
        <v>8.1823544225461994E-2</v>
      </c>
      <c r="N3715" s="53">
        <v>2.1279607121339997E-3</v>
      </c>
      <c r="O3715" s="54">
        <v>7.8195263229412532E-2</v>
      </c>
    </row>
    <row r="3716" spans="1:15" x14ac:dyDescent="0.25">
      <c r="A3716" s="5" t="s">
        <v>227</v>
      </c>
      <c r="B3716" s="4" t="s">
        <v>254</v>
      </c>
      <c r="C3716" s="4" t="s">
        <v>421</v>
      </c>
      <c r="D3716" s="4" t="s">
        <v>152</v>
      </c>
      <c r="E3716" s="4" t="s">
        <v>363</v>
      </c>
      <c r="F3716" s="4" t="s">
        <v>331</v>
      </c>
      <c r="G3716" s="4" t="s">
        <v>406</v>
      </c>
      <c r="H3716" s="4"/>
      <c r="I3716" s="66">
        <v>4.489911832899999</v>
      </c>
      <c r="J3716" s="53">
        <v>0.34585869888199999</v>
      </c>
      <c r="K3716" s="53">
        <v>1.0068760574310001</v>
      </c>
      <c r="L3716" s="53">
        <v>6.1333051225800003E-2</v>
      </c>
      <c r="M3716" s="53">
        <v>5.9493059689025997E-2</v>
      </c>
      <c r="N3716" s="53">
        <v>1.8212128256E-3</v>
      </c>
      <c r="O3716" s="54">
        <v>8.2555447488790762E-2</v>
      </c>
    </row>
    <row r="3717" spans="1:15" x14ac:dyDescent="0.25">
      <c r="A3717" s="5" t="s">
        <v>227</v>
      </c>
      <c r="B3717" s="4" t="s">
        <v>254</v>
      </c>
      <c r="C3717" s="4" t="s">
        <v>421</v>
      </c>
      <c r="D3717" s="4" t="s">
        <v>153</v>
      </c>
      <c r="E3717" s="4" t="s">
        <v>408</v>
      </c>
      <c r="F3717" s="4" t="s">
        <v>331</v>
      </c>
      <c r="G3717" s="4" t="s">
        <v>406</v>
      </c>
      <c r="H3717" s="4"/>
      <c r="I3717" s="66">
        <v>14.169077065460002</v>
      </c>
      <c r="J3717" s="53">
        <v>2.5309393471799995</v>
      </c>
      <c r="K3717" s="53">
        <v>5.7862599820199998</v>
      </c>
      <c r="L3717" s="53">
        <v>0.46290151715399996</v>
      </c>
      <c r="M3717" s="53">
        <v>0.44901447163937985</v>
      </c>
      <c r="N3717" s="53">
        <v>1.78936370325E-2</v>
      </c>
      <c r="O3717" s="54">
        <v>0.44080932892864055</v>
      </c>
    </row>
    <row r="3718" spans="1:15" x14ac:dyDescent="0.25">
      <c r="A3718" s="5" t="s">
        <v>227</v>
      </c>
      <c r="B3718" s="4" t="s">
        <v>254</v>
      </c>
      <c r="C3718" s="4" t="s">
        <v>421</v>
      </c>
      <c r="D3718" s="4" t="s">
        <v>154</v>
      </c>
      <c r="E3718" s="4" t="s">
        <v>335</v>
      </c>
      <c r="F3718" s="4" t="s">
        <v>331</v>
      </c>
      <c r="G3718" s="4" t="s">
        <v>406</v>
      </c>
      <c r="H3718" s="4"/>
      <c r="I3718" s="66">
        <v>0.72893554785999992</v>
      </c>
      <c r="J3718" s="53">
        <v>4.1735335421999996E-2</v>
      </c>
      <c r="K3718" s="53">
        <v>6.048371964000001E-2</v>
      </c>
      <c r="L3718" s="53">
        <v>6.4819782890000004E-3</v>
      </c>
      <c r="M3718" s="53">
        <v>6.2875189403299985E-3</v>
      </c>
      <c r="N3718" s="53">
        <v>1.5143908608999999E-4</v>
      </c>
      <c r="O3718" s="54">
        <v>5.7356545156244092E-3</v>
      </c>
    </row>
    <row r="3719" spans="1:15" x14ac:dyDescent="0.25">
      <c r="A3719" s="5" t="s">
        <v>227</v>
      </c>
      <c r="B3719" s="4" t="s">
        <v>254</v>
      </c>
      <c r="C3719" s="4" t="s">
        <v>421</v>
      </c>
      <c r="D3719" s="4" t="s">
        <v>155</v>
      </c>
      <c r="E3719" s="4" t="s">
        <v>364</v>
      </c>
      <c r="F3719" s="4" t="s">
        <v>331</v>
      </c>
      <c r="G3719" s="4" t="s">
        <v>406</v>
      </c>
      <c r="H3719" s="4"/>
      <c r="I3719" s="66">
        <v>1.6125884633999998</v>
      </c>
      <c r="J3719" s="53">
        <v>1.864822361E-2</v>
      </c>
      <c r="K3719" s="53">
        <v>3.9464790959999996E-2</v>
      </c>
      <c r="L3719" s="53">
        <v>3.1640832360000002E-3</v>
      </c>
      <c r="M3719" s="53">
        <v>3.0691607389200003E-3</v>
      </c>
      <c r="N3719" s="53">
        <v>7.1467355300000005E-5</v>
      </c>
      <c r="O3719" s="54">
        <v>4.3816237560692995E-3</v>
      </c>
    </row>
    <row r="3720" spans="1:15" x14ac:dyDescent="0.25">
      <c r="A3720" s="5" t="s">
        <v>227</v>
      </c>
      <c r="B3720" s="4" t="s">
        <v>254</v>
      </c>
      <c r="C3720" s="4" t="s">
        <v>421</v>
      </c>
      <c r="D3720" s="4" t="s">
        <v>156</v>
      </c>
      <c r="E3720" s="4" t="s">
        <v>365</v>
      </c>
      <c r="F3720" s="4" t="s">
        <v>331</v>
      </c>
      <c r="G3720" s="4" t="s">
        <v>406</v>
      </c>
      <c r="H3720" s="4"/>
      <c r="I3720" s="66">
        <v>3.6898472261200004</v>
      </c>
      <c r="J3720" s="53">
        <v>0.43536436571399995</v>
      </c>
      <c r="K3720" s="53">
        <v>1.667715716961</v>
      </c>
      <c r="L3720" s="53">
        <v>8.3097414241100009E-2</v>
      </c>
      <c r="M3720" s="53">
        <v>8.0604491813866988E-2</v>
      </c>
      <c r="N3720" s="53">
        <v>4.1016538410400009E-3</v>
      </c>
      <c r="O3720" s="54">
        <v>0.11340460359596148</v>
      </c>
    </row>
    <row r="3721" spans="1:15" x14ac:dyDescent="0.25">
      <c r="A3721" s="5" t="s">
        <v>227</v>
      </c>
      <c r="B3721" s="4" t="s">
        <v>254</v>
      </c>
      <c r="C3721" s="4" t="s">
        <v>421</v>
      </c>
      <c r="D3721" s="4" t="s">
        <v>157</v>
      </c>
      <c r="E3721" s="4" t="s">
        <v>409</v>
      </c>
      <c r="F3721" s="4" t="s">
        <v>331</v>
      </c>
      <c r="G3721" s="4" t="s">
        <v>406</v>
      </c>
      <c r="H3721" s="4"/>
      <c r="I3721" s="66">
        <v>3.3783364175999999</v>
      </c>
      <c r="J3721" s="53">
        <v>0.55235434887900003</v>
      </c>
      <c r="K3721" s="53">
        <v>1.43500542356</v>
      </c>
      <c r="L3721" s="53">
        <v>0.106476843898</v>
      </c>
      <c r="M3721" s="53">
        <v>0.10328253858105998</v>
      </c>
      <c r="N3721" s="53">
        <v>4.4339923871800002E-3</v>
      </c>
      <c r="O3721" s="54">
        <v>0.11147259039359576</v>
      </c>
    </row>
    <row r="3722" spans="1:15" x14ac:dyDescent="0.25">
      <c r="A3722" s="5" t="s">
        <v>227</v>
      </c>
      <c r="B3722" s="4" t="s">
        <v>254</v>
      </c>
      <c r="C3722" s="4" t="s">
        <v>421</v>
      </c>
      <c r="D3722" s="4" t="s">
        <v>158</v>
      </c>
      <c r="E3722" s="4" t="s">
        <v>410</v>
      </c>
      <c r="F3722" s="4" t="s">
        <v>331</v>
      </c>
      <c r="G3722" s="4" t="s">
        <v>406</v>
      </c>
      <c r="H3722" s="4"/>
      <c r="I3722" s="66">
        <v>1.7787275891999998</v>
      </c>
      <c r="J3722" s="53">
        <v>2.0498773554499996</v>
      </c>
      <c r="K3722" s="53">
        <v>5.7001267576999997</v>
      </c>
      <c r="L3722" s="53">
        <v>0.30026874909999995</v>
      </c>
      <c r="M3722" s="53">
        <v>0.291260686627</v>
      </c>
      <c r="N3722" s="53">
        <v>1.49922678399E-2</v>
      </c>
      <c r="O3722" s="54">
        <v>0.33990559406152826</v>
      </c>
    </row>
    <row r="3723" spans="1:15" x14ac:dyDescent="0.25">
      <c r="A3723" s="5" t="s">
        <v>227</v>
      </c>
      <c r="B3723" s="4" t="s">
        <v>254</v>
      </c>
      <c r="C3723" s="4" t="s">
        <v>421</v>
      </c>
      <c r="D3723" s="4" t="s">
        <v>159</v>
      </c>
      <c r="E3723" s="4" t="s">
        <v>336</v>
      </c>
      <c r="F3723" s="4" t="s">
        <v>331</v>
      </c>
      <c r="G3723" s="4" t="s">
        <v>406</v>
      </c>
      <c r="H3723" s="4"/>
      <c r="I3723" s="66">
        <v>0.99943095190000009</v>
      </c>
      <c r="J3723" s="53">
        <v>0.10775863626000001</v>
      </c>
      <c r="K3723" s="53">
        <v>0.31167800947999991</v>
      </c>
      <c r="L3723" s="53">
        <v>1.7892213539999997E-2</v>
      </c>
      <c r="M3723" s="53">
        <v>1.7355447133800002E-2</v>
      </c>
      <c r="N3723" s="53">
        <v>7.2976290005999996E-4</v>
      </c>
      <c r="O3723" s="54">
        <v>2.2198453542696596E-2</v>
      </c>
    </row>
    <row r="3724" spans="1:15" x14ac:dyDescent="0.25">
      <c r="A3724" s="5" t="s">
        <v>227</v>
      </c>
      <c r="B3724" s="4" t="s">
        <v>254</v>
      </c>
      <c r="C3724" s="4" t="s">
        <v>421</v>
      </c>
      <c r="D3724" s="4" t="s">
        <v>160</v>
      </c>
      <c r="E3724" s="4" t="s">
        <v>366</v>
      </c>
      <c r="F3724" s="4" t="s">
        <v>331</v>
      </c>
      <c r="G3724" s="4" t="s">
        <v>406</v>
      </c>
      <c r="H3724" s="4"/>
      <c r="I3724" s="66">
        <v>12.5912740376</v>
      </c>
      <c r="J3724" s="53">
        <v>1.494851926283</v>
      </c>
      <c r="K3724" s="53">
        <v>2.2680969325259999</v>
      </c>
      <c r="L3724" s="53">
        <v>0.23666686960279998</v>
      </c>
      <c r="M3724" s="53">
        <v>0.229566863514716</v>
      </c>
      <c r="N3724" s="53">
        <v>5.8394982208299986E-3</v>
      </c>
      <c r="O3724" s="54">
        <v>0.20659044080617289</v>
      </c>
    </row>
    <row r="3725" spans="1:15" x14ac:dyDescent="0.25">
      <c r="A3725" s="5" t="s">
        <v>227</v>
      </c>
      <c r="B3725" s="4" t="s">
        <v>254</v>
      </c>
      <c r="C3725" s="4" t="s">
        <v>421</v>
      </c>
      <c r="D3725" s="4" t="s">
        <v>161</v>
      </c>
      <c r="E3725" s="4" t="s">
        <v>367</v>
      </c>
      <c r="F3725" s="4" t="s">
        <v>331</v>
      </c>
      <c r="G3725" s="4" t="s">
        <v>406</v>
      </c>
      <c r="H3725" s="4"/>
      <c r="I3725" s="66">
        <v>15.678866789200001</v>
      </c>
      <c r="J3725" s="53">
        <v>3.2786850142500001</v>
      </c>
      <c r="K3725" s="53">
        <v>7.8296663645799978</v>
      </c>
      <c r="L3725" s="53">
        <v>0.52991420178899995</v>
      </c>
      <c r="M3725" s="53">
        <v>0.51401677573533</v>
      </c>
      <c r="N3725" s="53">
        <v>1.9534609500659994E-2</v>
      </c>
      <c r="O3725" s="54">
        <v>0.55068996028365536</v>
      </c>
    </row>
    <row r="3726" spans="1:15" x14ac:dyDescent="0.25">
      <c r="A3726" s="5" t="s">
        <v>227</v>
      </c>
      <c r="B3726" s="4" t="s">
        <v>254</v>
      </c>
      <c r="C3726" s="4" t="s">
        <v>421</v>
      </c>
      <c r="D3726" s="4" t="s">
        <v>162</v>
      </c>
      <c r="E3726" s="4" t="s">
        <v>368</v>
      </c>
      <c r="F3726" s="4" t="s">
        <v>331</v>
      </c>
      <c r="G3726" s="4" t="s">
        <v>406</v>
      </c>
      <c r="H3726" s="4"/>
      <c r="I3726" s="66">
        <v>37.801340442799997</v>
      </c>
      <c r="J3726" s="53">
        <v>5.391120999919</v>
      </c>
      <c r="K3726" s="53">
        <v>5.5642200949769993</v>
      </c>
      <c r="L3726" s="53">
        <v>0.85450207270279999</v>
      </c>
      <c r="M3726" s="53">
        <v>0.82886701052171607</v>
      </c>
      <c r="N3726" s="53">
        <v>1.2056394781172999E-2</v>
      </c>
      <c r="O3726" s="54">
        <v>1.1284459431669951</v>
      </c>
    </row>
    <row r="3727" spans="1:15" x14ac:dyDescent="0.25">
      <c r="A3727" s="5" t="s">
        <v>227</v>
      </c>
      <c r="B3727" s="4" t="s">
        <v>254</v>
      </c>
      <c r="C3727" s="4" t="s">
        <v>421</v>
      </c>
      <c r="D3727" s="4" t="s">
        <v>163</v>
      </c>
      <c r="E3727" s="4" t="s">
        <v>411</v>
      </c>
      <c r="F3727" s="4" t="s">
        <v>331</v>
      </c>
      <c r="G3727" s="4" t="s">
        <v>406</v>
      </c>
      <c r="H3727" s="4"/>
      <c r="I3727" s="66">
        <v>10.8888656917</v>
      </c>
      <c r="J3727" s="53">
        <v>2.8527588335999998</v>
      </c>
      <c r="K3727" s="53">
        <v>6.5623414476999988</v>
      </c>
      <c r="L3727" s="53">
        <v>0.44722024666999999</v>
      </c>
      <c r="M3727" s="53">
        <v>0.43380363926989995</v>
      </c>
      <c r="N3727" s="53">
        <v>1.7812537797099997E-2</v>
      </c>
      <c r="O3727" s="54">
        <v>0.45299664835066983</v>
      </c>
    </row>
    <row r="3728" spans="1:15" x14ac:dyDescent="0.25">
      <c r="A3728" s="5" t="s">
        <v>227</v>
      </c>
      <c r="B3728" s="4" t="s">
        <v>254</v>
      </c>
      <c r="C3728" s="4" t="s">
        <v>421</v>
      </c>
      <c r="D3728" s="4" t="s">
        <v>164</v>
      </c>
      <c r="E3728" s="4" t="s">
        <v>369</v>
      </c>
      <c r="F3728" s="4" t="s">
        <v>331</v>
      </c>
      <c r="G3728" s="4" t="s">
        <v>406</v>
      </c>
      <c r="H3728" s="4"/>
      <c r="I3728" s="66">
        <v>58.827287357000003</v>
      </c>
      <c r="J3728" s="53">
        <v>4.5136030223600008</v>
      </c>
      <c r="K3728" s="53">
        <v>3.8470917201799999</v>
      </c>
      <c r="L3728" s="53">
        <v>0.69708224776000005</v>
      </c>
      <c r="M3728" s="53">
        <v>0.67616978032719999</v>
      </c>
      <c r="N3728" s="53">
        <v>8.2644182828999994E-3</v>
      </c>
      <c r="O3728" s="54">
        <v>1.0007586786470386</v>
      </c>
    </row>
    <row r="3729" spans="1:15" x14ac:dyDescent="0.25">
      <c r="A3729" s="5" t="s">
        <v>227</v>
      </c>
      <c r="B3729" s="4" t="s">
        <v>254</v>
      </c>
      <c r="C3729" s="4" t="s">
        <v>421</v>
      </c>
      <c r="D3729" s="4" t="s">
        <v>165</v>
      </c>
      <c r="E3729" s="4" t="s">
        <v>412</v>
      </c>
      <c r="F3729" s="4" t="s">
        <v>331</v>
      </c>
      <c r="G3729" s="4" t="s">
        <v>406</v>
      </c>
      <c r="H3729" s="4"/>
      <c r="I3729" s="66">
        <v>0.46207457500000004</v>
      </c>
      <c r="J3729" s="53">
        <v>0.37563327929999996</v>
      </c>
      <c r="K3729" s="53">
        <v>0.86339091999999995</v>
      </c>
      <c r="L3729" s="53">
        <v>4.8738275359999993E-2</v>
      </c>
      <c r="M3729" s="53">
        <v>4.7276127099199997E-2</v>
      </c>
      <c r="N3729" s="53">
        <v>1.911118777E-3</v>
      </c>
      <c r="O3729" s="54">
        <v>5.5160690696396994E-2</v>
      </c>
    </row>
    <row r="3730" spans="1:15" x14ac:dyDescent="0.25">
      <c r="A3730" s="5" t="s">
        <v>227</v>
      </c>
      <c r="B3730" s="4" t="s">
        <v>254</v>
      </c>
      <c r="C3730" s="4" t="s">
        <v>421</v>
      </c>
      <c r="D3730" s="4" t="s">
        <v>166</v>
      </c>
      <c r="E3730" s="4" t="s">
        <v>370</v>
      </c>
      <c r="F3730" s="4" t="s">
        <v>331</v>
      </c>
      <c r="G3730" s="4" t="s">
        <v>406</v>
      </c>
      <c r="H3730" s="4"/>
      <c r="I3730" s="66">
        <v>0.44130711380000004</v>
      </c>
      <c r="J3730" s="53">
        <v>1.4063696839999999E-2</v>
      </c>
      <c r="K3730" s="53">
        <v>1.2545882810000001E-2</v>
      </c>
      <c r="L3730" s="53">
        <v>2.2028773630000001E-3</v>
      </c>
      <c r="M3730" s="53">
        <v>2.1367910421099998E-3</v>
      </c>
      <c r="N3730" s="53">
        <v>2.5524475369999998E-5</v>
      </c>
      <c r="O3730" s="54">
        <v>3.4435653883019999E-3</v>
      </c>
    </row>
    <row r="3731" spans="1:15" x14ac:dyDescent="0.25">
      <c r="A3731" s="5" t="s">
        <v>227</v>
      </c>
      <c r="B3731" s="4" t="s">
        <v>254</v>
      </c>
      <c r="C3731" s="4" t="s">
        <v>421</v>
      </c>
      <c r="D3731" s="4" t="s">
        <v>167</v>
      </c>
      <c r="E3731" s="4" t="s">
        <v>371</v>
      </c>
      <c r="F3731" s="4" t="s">
        <v>331</v>
      </c>
      <c r="G3731" s="4" t="s">
        <v>406</v>
      </c>
      <c r="H3731" s="4"/>
      <c r="I3731" s="66">
        <v>1.3773973675999998</v>
      </c>
      <c r="J3731" s="53">
        <v>0.400917227697</v>
      </c>
      <c r="K3731" s="53">
        <v>0.84324558157700003</v>
      </c>
      <c r="L3731" s="53">
        <v>5.7262365686200009E-2</v>
      </c>
      <c r="M3731" s="53">
        <v>5.5544494715613991E-2</v>
      </c>
      <c r="N3731" s="53">
        <v>1.84665134834E-3</v>
      </c>
      <c r="O3731" s="54">
        <v>6.0011626208350273E-2</v>
      </c>
    </row>
    <row r="3732" spans="1:15" x14ac:dyDescent="0.25">
      <c r="A3732" s="5" t="s">
        <v>227</v>
      </c>
      <c r="B3732" s="4" t="s">
        <v>254</v>
      </c>
      <c r="C3732" s="4" t="s">
        <v>421</v>
      </c>
      <c r="D3732" s="4" t="s">
        <v>168</v>
      </c>
      <c r="E3732" s="4" t="s">
        <v>372</v>
      </c>
      <c r="F3732" s="4" t="s">
        <v>338</v>
      </c>
      <c r="G3732" s="4" t="s">
        <v>406</v>
      </c>
      <c r="H3732" s="4"/>
      <c r="I3732" s="66">
        <v>21.857633240000002</v>
      </c>
      <c r="J3732" s="53">
        <v>0.69537217075000002</v>
      </c>
      <c r="K3732" s="53">
        <v>0.63777259233000005</v>
      </c>
      <c r="L3732" s="53">
        <v>0.10368940533600002</v>
      </c>
      <c r="M3732" s="53">
        <v>0.10057872317592001</v>
      </c>
      <c r="N3732" s="53">
        <v>1.2848290926700001E-3</v>
      </c>
      <c r="O3732" s="54">
        <v>0.16888513124611437</v>
      </c>
    </row>
    <row r="3733" spans="1:15" x14ac:dyDescent="0.25">
      <c r="A3733" s="5" t="s">
        <v>227</v>
      </c>
      <c r="B3733" s="4" t="s">
        <v>254</v>
      </c>
      <c r="C3733" s="4" t="s">
        <v>421</v>
      </c>
      <c r="D3733" s="4" t="s">
        <v>169</v>
      </c>
      <c r="E3733" s="4" t="s">
        <v>373</v>
      </c>
      <c r="F3733" s="4" t="s">
        <v>338</v>
      </c>
      <c r="G3733" s="4" t="s">
        <v>406</v>
      </c>
      <c r="H3733" s="4"/>
      <c r="I3733" s="66">
        <v>15.994792175099999</v>
      </c>
      <c r="J3733" s="53">
        <v>4.4720422374200002</v>
      </c>
      <c r="K3733" s="53">
        <v>5.4793843878499997</v>
      </c>
      <c r="L3733" s="53">
        <v>0.62827010907500003</v>
      </c>
      <c r="M3733" s="53">
        <v>0.60942200580274997</v>
      </c>
      <c r="N3733" s="53">
        <v>1.8526579785679998E-2</v>
      </c>
      <c r="O3733" s="54">
        <v>0.42228842547807838</v>
      </c>
    </row>
    <row r="3734" spans="1:15" x14ac:dyDescent="0.25">
      <c r="A3734" s="5" t="s">
        <v>227</v>
      </c>
      <c r="B3734" s="4" t="s">
        <v>254</v>
      </c>
      <c r="C3734" s="4" t="s">
        <v>421</v>
      </c>
      <c r="D3734" s="4" t="s">
        <v>170</v>
      </c>
      <c r="E3734" s="4" t="s">
        <v>337</v>
      </c>
      <c r="F3734" s="4" t="s">
        <v>338</v>
      </c>
      <c r="G3734" s="4" t="s">
        <v>406</v>
      </c>
      <c r="H3734" s="4"/>
      <c r="I3734" s="66">
        <v>13.498026058500001</v>
      </c>
      <c r="J3734" s="53">
        <v>1.078732969034</v>
      </c>
      <c r="K3734" s="53">
        <v>2.8907181843099998</v>
      </c>
      <c r="L3734" s="53">
        <v>0.20240870211610001</v>
      </c>
      <c r="M3734" s="53">
        <v>0.19633644105261697</v>
      </c>
      <c r="N3734" s="53">
        <v>8.0991174779000003E-3</v>
      </c>
      <c r="O3734" s="54">
        <v>0.22993006355771667</v>
      </c>
    </row>
    <row r="3735" spans="1:15" x14ac:dyDescent="0.25">
      <c r="A3735" s="5" t="s">
        <v>227</v>
      </c>
      <c r="B3735" s="4" t="s">
        <v>254</v>
      </c>
      <c r="C3735" s="4" t="s">
        <v>421</v>
      </c>
      <c r="D3735" s="4" t="s">
        <v>171</v>
      </c>
      <c r="E3735" s="4" t="s">
        <v>339</v>
      </c>
      <c r="F3735" s="4" t="s">
        <v>338</v>
      </c>
      <c r="G3735" s="4" t="s">
        <v>406</v>
      </c>
      <c r="H3735" s="4"/>
      <c r="I3735" s="66">
        <v>15.939936718</v>
      </c>
      <c r="J3735" s="53">
        <v>1.0987231245</v>
      </c>
      <c r="K3735" s="53">
        <v>3.3278387854</v>
      </c>
      <c r="L3735" s="53">
        <v>0.21634898955999998</v>
      </c>
      <c r="M3735" s="53">
        <v>0.20985851987320001</v>
      </c>
      <c r="N3735" s="53">
        <v>8.209542170900001E-3</v>
      </c>
      <c r="O3735" s="54">
        <v>0.26615688407156152</v>
      </c>
    </row>
    <row r="3736" spans="1:15" x14ac:dyDescent="0.25">
      <c r="A3736" s="5" t="s">
        <v>227</v>
      </c>
      <c r="B3736" s="4" t="s">
        <v>254</v>
      </c>
      <c r="C3736" s="4" t="s">
        <v>421</v>
      </c>
      <c r="D3736" s="4" t="s">
        <v>172</v>
      </c>
      <c r="E3736" s="4" t="s">
        <v>374</v>
      </c>
      <c r="F3736" s="4" t="s">
        <v>338</v>
      </c>
      <c r="G3736" s="4" t="s">
        <v>406</v>
      </c>
      <c r="H3736" s="4"/>
      <c r="I3736" s="66">
        <v>2.0719671799999997</v>
      </c>
      <c r="J3736" s="53">
        <v>0.11783387349999999</v>
      </c>
      <c r="K3736" s="53">
        <v>0.1717171623</v>
      </c>
      <c r="L3736" s="53">
        <v>1.9681487599999999E-2</v>
      </c>
      <c r="M3736" s="53">
        <v>1.9091042971999997E-2</v>
      </c>
      <c r="N3736" s="53">
        <v>3.1567304319999999E-4</v>
      </c>
      <c r="O3736" s="54">
        <v>3.0703256904293996E-2</v>
      </c>
    </row>
    <row r="3737" spans="1:15" x14ac:dyDescent="0.25">
      <c r="A3737" s="5" t="s">
        <v>227</v>
      </c>
      <c r="B3737" s="4" t="s">
        <v>254</v>
      </c>
      <c r="C3737" s="4" t="s">
        <v>421</v>
      </c>
      <c r="D3737" s="4" t="s">
        <v>173</v>
      </c>
      <c r="E3737" s="4" t="s">
        <v>375</v>
      </c>
      <c r="F3737" s="4" t="s">
        <v>338</v>
      </c>
      <c r="G3737" s="4" t="s">
        <v>406</v>
      </c>
      <c r="H3737" s="4"/>
      <c r="I3737" s="66">
        <v>65.272757900000002</v>
      </c>
      <c r="J3737" s="53">
        <v>4.5612498759999998</v>
      </c>
      <c r="K3737" s="53">
        <v>8.2076484189999999</v>
      </c>
      <c r="L3737" s="53">
        <v>0.62862149759999997</v>
      </c>
      <c r="M3737" s="53">
        <v>0.60976285267200003</v>
      </c>
      <c r="N3737" s="53">
        <v>2.2044582E-2</v>
      </c>
      <c r="O3737" s="54">
        <v>0.674123751093195</v>
      </c>
    </row>
    <row r="3738" spans="1:15" x14ac:dyDescent="0.25">
      <c r="A3738" s="5" t="s">
        <v>227</v>
      </c>
      <c r="B3738" s="4" t="s">
        <v>254</v>
      </c>
      <c r="C3738" s="4" t="s">
        <v>421</v>
      </c>
      <c r="D3738" s="4" t="s">
        <v>174</v>
      </c>
      <c r="E3738" s="4" t="s">
        <v>376</v>
      </c>
      <c r="F3738" s="4" t="s">
        <v>338</v>
      </c>
      <c r="G3738" s="4" t="s">
        <v>406</v>
      </c>
      <c r="H3738" s="4"/>
      <c r="I3738" s="66">
        <v>8.2386338426000005</v>
      </c>
      <c r="J3738" s="53">
        <v>1.6367832860039999</v>
      </c>
      <c r="K3738" s="53">
        <v>3.3740453441799998</v>
      </c>
      <c r="L3738" s="53">
        <v>0.29633881182799998</v>
      </c>
      <c r="M3738" s="53">
        <v>0.28744864747315996</v>
      </c>
      <c r="N3738" s="53">
        <v>1.1427970191280001E-2</v>
      </c>
      <c r="O3738" s="54">
        <v>0.27328383896716224</v>
      </c>
    </row>
    <row r="3739" spans="1:15" x14ac:dyDescent="0.25">
      <c r="A3739" s="5" t="s">
        <v>227</v>
      </c>
      <c r="B3739" s="4" t="s">
        <v>254</v>
      </c>
      <c r="C3739" s="4" t="s">
        <v>421</v>
      </c>
      <c r="D3739" s="4" t="s">
        <v>175</v>
      </c>
      <c r="E3739" s="4" t="s">
        <v>345</v>
      </c>
      <c r="F3739" s="4" t="s">
        <v>342</v>
      </c>
      <c r="G3739" s="4" t="s">
        <v>406</v>
      </c>
      <c r="H3739" s="4"/>
      <c r="I3739" s="66">
        <v>8.5129167999999991E-2</v>
      </c>
      <c r="J3739" s="53">
        <v>1.8627006999999998E-4</v>
      </c>
      <c r="K3739" s="53">
        <v>3.0557362999999999E-4</v>
      </c>
      <c r="L3739" s="53">
        <v>2.8934096E-5</v>
      </c>
      <c r="M3739" s="53">
        <v>2.8066073120000003E-5</v>
      </c>
      <c r="N3739" s="53">
        <v>5.5815549999999995E-7</v>
      </c>
      <c r="O3739" s="54">
        <v>5.0380911833849998E-5</v>
      </c>
    </row>
    <row r="3740" spans="1:15" x14ac:dyDescent="0.25">
      <c r="A3740" s="5" t="s">
        <v>227</v>
      </c>
      <c r="B3740" s="4" t="s">
        <v>254</v>
      </c>
      <c r="C3740" s="4" t="s">
        <v>421</v>
      </c>
      <c r="D3740" s="4" t="s">
        <v>176</v>
      </c>
      <c r="E3740" s="4" t="s">
        <v>346</v>
      </c>
      <c r="F3740" s="4" t="s">
        <v>342</v>
      </c>
      <c r="G3740" s="4" t="s">
        <v>406</v>
      </c>
      <c r="H3740" s="4"/>
      <c r="I3740" s="66">
        <v>0.235240798</v>
      </c>
      <c r="J3740" s="53">
        <v>2.3329401479999998E-2</v>
      </c>
      <c r="K3740" s="53">
        <v>7.3411684899999996E-2</v>
      </c>
      <c r="L3740" s="53">
        <v>3.8779072E-3</v>
      </c>
      <c r="M3740" s="53">
        <v>3.7615699840000002E-3</v>
      </c>
      <c r="N3740" s="53">
        <v>1.447930665E-4</v>
      </c>
      <c r="O3740" s="54">
        <v>5.7798334606661995E-3</v>
      </c>
    </row>
    <row r="3741" spans="1:15" x14ac:dyDescent="0.25">
      <c r="A3741" s="5" t="s">
        <v>227</v>
      </c>
      <c r="B3741" s="4" t="s">
        <v>254</v>
      </c>
      <c r="C3741" s="4" t="s">
        <v>421</v>
      </c>
      <c r="D3741" s="4" t="s">
        <v>177</v>
      </c>
      <c r="E3741" s="4" t="s">
        <v>379</v>
      </c>
      <c r="F3741" s="4" t="s">
        <v>342</v>
      </c>
      <c r="G3741" s="4" t="s">
        <v>406</v>
      </c>
      <c r="H3741" s="4"/>
      <c r="I3741" s="66">
        <v>50.881234888000002</v>
      </c>
      <c r="J3741" s="53">
        <v>0.88143516095999996</v>
      </c>
      <c r="K3741" s="53">
        <v>1.73769339497</v>
      </c>
      <c r="L3741" s="53">
        <v>0.151918237412</v>
      </c>
      <c r="M3741" s="53">
        <v>0.14736069028963997</v>
      </c>
      <c r="N3741" s="53">
        <v>3.88978706436E-3</v>
      </c>
      <c r="O3741" s="54">
        <v>0.20642525927617347</v>
      </c>
    </row>
    <row r="3742" spans="1:15" x14ac:dyDescent="0.25">
      <c r="A3742" s="5" t="s">
        <v>227</v>
      </c>
      <c r="B3742" s="4" t="s">
        <v>254</v>
      </c>
      <c r="C3742" s="4" t="s">
        <v>421</v>
      </c>
      <c r="D3742" s="4" t="s">
        <v>178</v>
      </c>
      <c r="E3742" s="4" t="s">
        <v>381</v>
      </c>
      <c r="F3742" s="4" t="s">
        <v>342</v>
      </c>
      <c r="G3742" s="4" t="s">
        <v>406</v>
      </c>
      <c r="H3742" s="4"/>
      <c r="I3742" s="66">
        <v>12.849777180599999</v>
      </c>
      <c r="J3742" s="53">
        <v>0.18545367733599999</v>
      </c>
      <c r="K3742" s="53">
        <v>0.34510780163999999</v>
      </c>
      <c r="L3742" s="53">
        <v>2.8430796930999997E-2</v>
      </c>
      <c r="M3742" s="53">
        <v>2.757787302307E-2</v>
      </c>
      <c r="N3742" s="53">
        <v>8.0277918981999999E-4</v>
      </c>
      <c r="O3742" s="54">
        <v>4.354141161285513E-2</v>
      </c>
    </row>
    <row r="3743" spans="1:15" x14ac:dyDescent="0.25">
      <c r="A3743" s="5" t="s">
        <v>227</v>
      </c>
      <c r="B3743" s="4" t="s">
        <v>254</v>
      </c>
      <c r="C3743" s="4" t="s">
        <v>421</v>
      </c>
      <c r="D3743" s="4" t="s">
        <v>179</v>
      </c>
      <c r="E3743" s="4" t="s">
        <v>382</v>
      </c>
      <c r="F3743" s="4" t="s">
        <v>342</v>
      </c>
      <c r="G3743" s="4" t="s">
        <v>406</v>
      </c>
      <c r="H3743" s="4"/>
      <c r="I3743" s="66">
        <v>15.4690764378</v>
      </c>
      <c r="J3743" s="53">
        <v>1.0513806108049999</v>
      </c>
      <c r="K3743" s="53">
        <v>2.5929380252109997</v>
      </c>
      <c r="L3743" s="53">
        <v>0.18575927610079998</v>
      </c>
      <c r="M3743" s="53">
        <v>0.18018649781777599</v>
      </c>
      <c r="N3743" s="53">
        <v>5.2517310521399997E-3</v>
      </c>
      <c r="O3743" s="54">
        <v>0.2407282117023864</v>
      </c>
    </row>
    <row r="3744" spans="1:15" x14ac:dyDescent="0.25">
      <c r="A3744" s="5" t="s">
        <v>227</v>
      </c>
      <c r="B3744" s="4" t="s">
        <v>254</v>
      </c>
      <c r="C3744" s="4" t="s">
        <v>421</v>
      </c>
      <c r="D3744" s="4" t="s">
        <v>180</v>
      </c>
      <c r="E3744" s="4" t="s">
        <v>347</v>
      </c>
      <c r="F3744" s="4" t="s">
        <v>342</v>
      </c>
      <c r="G3744" s="4" t="s">
        <v>406</v>
      </c>
      <c r="H3744" s="4"/>
      <c r="I3744" s="66">
        <v>2.2559229117999999</v>
      </c>
      <c r="J3744" s="53">
        <v>9.8585567880000002E-2</v>
      </c>
      <c r="K3744" s="53">
        <v>0.24340182995000001</v>
      </c>
      <c r="L3744" s="53">
        <v>1.7908362053000001E-2</v>
      </c>
      <c r="M3744" s="53">
        <v>1.7371111191410001E-2</v>
      </c>
      <c r="N3744" s="53">
        <v>6.2487559759999997E-4</v>
      </c>
      <c r="O3744" s="54">
        <v>1.9326893413241699E-2</v>
      </c>
    </row>
    <row r="3745" spans="1:15" x14ac:dyDescent="0.25">
      <c r="A3745" s="5" t="s">
        <v>227</v>
      </c>
      <c r="B3745" s="4" t="s">
        <v>254</v>
      </c>
      <c r="C3745" s="4" t="s">
        <v>421</v>
      </c>
      <c r="D3745" s="4" t="s">
        <v>181</v>
      </c>
      <c r="E3745" s="4" t="s">
        <v>383</v>
      </c>
      <c r="F3745" s="4" t="s">
        <v>342</v>
      </c>
      <c r="G3745" s="4" t="s">
        <v>406</v>
      </c>
      <c r="H3745" s="4"/>
      <c r="I3745" s="66">
        <v>0.15370543810000001</v>
      </c>
      <c r="J3745" s="53">
        <v>3.8625109089999998E-3</v>
      </c>
      <c r="K3745" s="53">
        <v>6.9991590099999995E-3</v>
      </c>
      <c r="L3745" s="53">
        <v>6.7646512439999997E-4</v>
      </c>
      <c r="M3745" s="53">
        <v>6.5617117066800001E-4</v>
      </c>
      <c r="N3745" s="53">
        <v>1.4769165819999999E-5</v>
      </c>
      <c r="O3745" s="54">
        <v>8.748044345418299E-4</v>
      </c>
    </row>
    <row r="3746" spans="1:15" x14ac:dyDescent="0.25">
      <c r="A3746" s="5" t="s">
        <v>227</v>
      </c>
      <c r="B3746" s="4" t="s">
        <v>254</v>
      </c>
      <c r="C3746" s="4" t="s">
        <v>421</v>
      </c>
      <c r="D3746" s="4" t="s">
        <v>182</v>
      </c>
      <c r="E3746" s="4" t="s">
        <v>384</v>
      </c>
      <c r="F3746" s="4" t="s">
        <v>349</v>
      </c>
      <c r="G3746" s="4" t="s">
        <v>406</v>
      </c>
      <c r="H3746" s="4"/>
      <c r="I3746" s="66">
        <v>0.115519515</v>
      </c>
      <c r="J3746" s="53">
        <v>1.85064981E-3</v>
      </c>
      <c r="K3746" s="53">
        <v>1.51064569E-3</v>
      </c>
      <c r="L3746" s="53">
        <v>1.9310489799999998E-4</v>
      </c>
      <c r="M3746" s="53">
        <v>1.8731175105999998E-4</v>
      </c>
      <c r="N3746" s="53">
        <v>3.7822457900000003E-6</v>
      </c>
      <c r="O3746" s="54">
        <v>2.3082540300377999E-4</v>
      </c>
    </row>
    <row r="3747" spans="1:15" x14ac:dyDescent="0.25">
      <c r="A3747" s="5" t="s">
        <v>227</v>
      </c>
      <c r="B3747" s="4" t="s">
        <v>254</v>
      </c>
      <c r="C3747" s="4" t="s">
        <v>421</v>
      </c>
      <c r="D3747" s="4" t="s">
        <v>183</v>
      </c>
      <c r="E3747" s="4" t="s">
        <v>385</v>
      </c>
      <c r="F3747" s="4" t="s">
        <v>349</v>
      </c>
      <c r="G3747" s="4" t="s">
        <v>406</v>
      </c>
      <c r="H3747" s="4"/>
      <c r="I3747" s="66">
        <v>404.16399799999999</v>
      </c>
      <c r="J3747" s="53">
        <v>41.596710039999998</v>
      </c>
      <c r="K3747" s="53">
        <v>81.417593750000009</v>
      </c>
      <c r="L3747" s="53">
        <v>7.2877932449999996</v>
      </c>
      <c r="M3747" s="53">
        <v>7.0691594476499997</v>
      </c>
      <c r="N3747" s="53">
        <v>0.17554118790000003</v>
      </c>
      <c r="O3747" s="54">
        <v>7.518799437388199</v>
      </c>
    </row>
    <row r="3748" spans="1:15" x14ac:dyDescent="0.25">
      <c r="A3748" s="5" t="s">
        <v>227</v>
      </c>
      <c r="B3748" s="4" t="s">
        <v>254</v>
      </c>
      <c r="C3748" s="4" t="s">
        <v>421</v>
      </c>
      <c r="D3748" s="4" t="s">
        <v>184</v>
      </c>
      <c r="E3748" s="4" t="s">
        <v>386</v>
      </c>
      <c r="F3748" s="4" t="s">
        <v>349</v>
      </c>
      <c r="G3748" s="4" t="s">
        <v>406</v>
      </c>
      <c r="H3748" s="4"/>
      <c r="I3748" s="66">
        <v>81.518227699999997</v>
      </c>
      <c r="J3748" s="53">
        <v>3.3882934300000001</v>
      </c>
      <c r="K3748" s="53">
        <v>8.5646335100000002</v>
      </c>
      <c r="L3748" s="53">
        <v>0.77329460999999999</v>
      </c>
      <c r="M3748" s="53">
        <v>0.75009577169999986</v>
      </c>
      <c r="N3748" s="53">
        <v>1.575602052E-2</v>
      </c>
      <c r="O3748" s="54">
        <v>0.73937328875163</v>
      </c>
    </row>
    <row r="3749" spans="1:15" x14ac:dyDescent="0.25">
      <c r="A3749" s="5" t="s">
        <v>227</v>
      </c>
      <c r="B3749" s="4" t="s">
        <v>254</v>
      </c>
      <c r="C3749" s="4" t="s">
        <v>421</v>
      </c>
      <c r="D3749" s="4" t="s">
        <v>185</v>
      </c>
      <c r="E3749" s="4" t="s">
        <v>387</v>
      </c>
      <c r="F3749" s="4" t="s">
        <v>349</v>
      </c>
      <c r="G3749" s="4" t="s">
        <v>406</v>
      </c>
      <c r="H3749" s="4"/>
      <c r="I3749" s="66">
        <v>1.5787657129999999</v>
      </c>
      <c r="J3749" s="53">
        <v>3.013848719E-2</v>
      </c>
      <c r="K3749" s="53">
        <v>4.3145335560000005E-2</v>
      </c>
      <c r="L3749" s="53">
        <v>5.1762550689999996E-3</v>
      </c>
      <c r="M3749" s="53">
        <v>5.0209674169300004E-3</v>
      </c>
      <c r="N3749" s="53">
        <v>9.0185594799999989E-5</v>
      </c>
      <c r="O3749" s="54">
        <v>6.3932329669571988E-3</v>
      </c>
    </row>
    <row r="3750" spans="1:15" x14ac:dyDescent="0.25">
      <c r="A3750" s="5" t="s">
        <v>227</v>
      </c>
      <c r="B3750" s="4" t="s">
        <v>254</v>
      </c>
      <c r="C3750" s="4" t="s">
        <v>421</v>
      </c>
      <c r="D3750" s="4" t="s">
        <v>186</v>
      </c>
      <c r="E3750" s="4" t="s">
        <v>388</v>
      </c>
      <c r="F3750" s="4" t="s">
        <v>349</v>
      </c>
      <c r="G3750" s="4" t="s">
        <v>406</v>
      </c>
      <c r="H3750" s="4"/>
      <c r="I3750" s="66">
        <v>7.7012977999999996E-2</v>
      </c>
      <c r="J3750" s="53">
        <v>6.4889811999999996E-3</v>
      </c>
      <c r="K3750" s="53">
        <v>7.5627728E-3</v>
      </c>
      <c r="L3750" s="53">
        <v>1.0855973999999999E-3</v>
      </c>
      <c r="M3750" s="53">
        <v>1.0530294779999999E-3</v>
      </c>
      <c r="N3750" s="53">
        <v>1.6096343000000001E-5</v>
      </c>
      <c r="O3750" s="54">
        <v>9.9282398997599993E-4</v>
      </c>
    </row>
    <row r="3751" spans="1:15" x14ac:dyDescent="0.25">
      <c r="A3751" s="5" t="s">
        <v>227</v>
      </c>
      <c r="B3751" s="4" t="s">
        <v>254</v>
      </c>
      <c r="C3751" s="4" t="s">
        <v>421</v>
      </c>
      <c r="D3751" s="4" t="s">
        <v>187</v>
      </c>
      <c r="E3751" s="4" t="s">
        <v>348</v>
      </c>
      <c r="F3751" s="4" t="s">
        <v>349</v>
      </c>
      <c r="G3751" s="4" t="s">
        <v>406</v>
      </c>
      <c r="H3751" s="4"/>
      <c r="I3751" s="66">
        <v>12.899673100000001</v>
      </c>
      <c r="J3751" s="53">
        <v>0.34175228559999998</v>
      </c>
      <c r="K3751" s="53">
        <v>0.67053979229999994</v>
      </c>
      <c r="L3751" s="53">
        <v>6.2211862319999998E-2</v>
      </c>
      <c r="M3751" s="53">
        <v>6.0345506450400002E-2</v>
      </c>
      <c r="N3751" s="53">
        <v>1.3382307929000001E-3</v>
      </c>
      <c r="O3751" s="54">
        <v>8.4109042911476695E-2</v>
      </c>
    </row>
    <row r="3752" spans="1:15" x14ac:dyDescent="0.25">
      <c r="A3752" s="5" t="s">
        <v>227</v>
      </c>
      <c r="B3752" s="4" t="s">
        <v>254</v>
      </c>
      <c r="C3752" s="4" t="s">
        <v>421</v>
      </c>
      <c r="D3752" s="4" t="s">
        <v>188</v>
      </c>
      <c r="E3752" s="4" t="s">
        <v>389</v>
      </c>
      <c r="F3752" s="4" t="s">
        <v>349</v>
      </c>
      <c r="G3752" s="4" t="s">
        <v>406</v>
      </c>
      <c r="H3752" s="4"/>
      <c r="I3752" s="66">
        <v>0</v>
      </c>
      <c r="J3752" s="53">
        <v>0</v>
      </c>
      <c r="K3752" s="53">
        <v>0</v>
      </c>
      <c r="L3752" s="53">
        <v>0</v>
      </c>
      <c r="M3752" s="53">
        <v>0</v>
      </c>
      <c r="N3752" s="53">
        <v>0</v>
      </c>
      <c r="O3752" s="54">
        <v>0</v>
      </c>
    </row>
    <row r="3753" spans="1:15" x14ac:dyDescent="0.25">
      <c r="A3753" s="5" t="s">
        <v>227</v>
      </c>
      <c r="B3753" s="4" t="s">
        <v>254</v>
      </c>
      <c r="C3753" s="4" t="s">
        <v>421</v>
      </c>
      <c r="D3753" s="4" t="s">
        <v>189</v>
      </c>
      <c r="E3753" s="4" t="s">
        <v>390</v>
      </c>
      <c r="F3753" s="4" t="s">
        <v>349</v>
      </c>
      <c r="G3753" s="4" t="s">
        <v>406</v>
      </c>
      <c r="H3753" s="4"/>
      <c r="I3753" s="66">
        <v>17.01986436</v>
      </c>
      <c r="J3753" s="53">
        <v>0.41263387769999998</v>
      </c>
      <c r="K3753" s="53">
        <v>0.63289030089999998</v>
      </c>
      <c r="L3753" s="53">
        <v>7.6747479630000004E-2</v>
      </c>
      <c r="M3753" s="53">
        <v>7.4445055241099983E-2</v>
      </c>
      <c r="N3753" s="53">
        <v>1.2486807820000002E-3</v>
      </c>
      <c r="O3753" s="54">
        <v>7.1425025172306006E-2</v>
      </c>
    </row>
    <row r="3754" spans="1:15" x14ac:dyDescent="0.25">
      <c r="A3754" s="5" t="s">
        <v>227</v>
      </c>
      <c r="B3754" s="4" t="s">
        <v>254</v>
      </c>
      <c r="C3754" s="4" t="s">
        <v>421</v>
      </c>
      <c r="D3754" s="4" t="s">
        <v>190</v>
      </c>
      <c r="E3754" s="4" t="s">
        <v>391</v>
      </c>
      <c r="F3754" s="4" t="s">
        <v>349</v>
      </c>
      <c r="G3754" s="4" t="s">
        <v>406</v>
      </c>
      <c r="H3754" s="4"/>
      <c r="I3754" s="66">
        <v>7.6627896460000002</v>
      </c>
      <c r="J3754" s="53">
        <v>0.87115550920000007</v>
      </c>
      <c r="K3754" s="53">
        <v>1.7230147933000002</v>
      </c>
      <c r="L3754" s="53">
        <v>0.16389555313000001</v>
      </c>
      <c r="M3754" s="53">
        <v>0.15897868653609998</v>
      </c>
      <c r="N3754" s="53">
        <v>3.4205757632000001E-3</v>
      </c>
      <c r="O3754" s="54">
        <v>0.1724175683512659</v>
      </c>
    </row>
    <row r="3755" spans="1:15" x14ac:dyDescent="0.25">
      <c r="A3755" s="5" t="s">
        <v>227</v>
      </c>
      <c r="B3755" s="4" t="s">
        <v>254</v>
      </c>
      <c r="C3755" s="4" t="s">
        <v>421</v>
      </c>
      <c r="D3755" s="4" t="s">
        <v>191</v>
      </c>
      <c r="E3755" s="4" t="s">
        <v>392</v>
      </c>
      <c r="F3755" s="4" t="s">
        <v>349</v>
      </c>
      <c r="G3755" s="4" t="s">
        <v>406</v>
      </c>
      <c r="H3755" s="4"/>
      <c r="I3755" s="66">
        <v>6.4498370090000003</v>
      </c>
      <c r="J3755" s="53">
        <v>0.43245823180000004</v>
      </c>
      <c r="K3755" s="53">
        <v>1.0860410342999998</v>
      </c>
      <c r="L3755" s="53">
        <v>8.4285930560000014E-2</v>
      </c>
      <c r="M3755" s="53">
        <v>8.1757352643199999E-2</v>
      </c>
      <c r="N3755" s="53">
        <v>2.5271435000000001E-3</v>
      </c>
      <c r="O3755" s="54">
        <v>9.94470299157348E-2</v>
      </c>
    </row>
    <row r="3756" spans="1:15" x14ac:dyDescent="0.25">
      <c r="A3756" s="5" t="s">
        <v>227</v>
      </c>
      <c r="B3756" s="4" t="s">
        <v>254</v>
      </c>
      <c r="C3756" s="4" t="s">
        <v>421</v>
      </c>
      <c r="D3756" s="4" t="s">
        <v>192</v>
      </c>
      <c r="E3756" s="4" t="s">
        <v>350</v>
      </c>
      <c r="F3756" s="4" t="s">
        <v>351</v>
      </c>
      <c r="G3756" s="4" t="s">
        <v>406</v>
      </c>
      <c r="H3756" s="4"/>
      <c r="I3756" s="66">
        <v>100.49029590000001</v>
      </c>
      <c r="J3756" s="53">
        <v>2.1301952890000004</v>
      </c>
      <c r="K3756" s="53">
        <v>4.4270430340000004</v>
      </c>
      <c r="L3756" s="53">
        <v>0.37986395490000002</v>
      </c>
      <c r="M3756" s="53">
        <v>0.36846803625299995</v>
      </c>
      <c r="N3756" s="53">
        <v>8.8487656600000006E-3</v>
      </c>
      <c r="O3756" s="54">
        <v>0.52453811495942992</v>
      </c>
    </row>
    <row r="3757" spans="1:15" x14ac:dyDescent="0.25">
      <c r="A3757" s="5" t="s">
        <v>227</v>
      </c>
      <c r="B3757" s="4" t="s">
        <v>254</v>
      </c>
      <c r="C3757" s="4" t="s">
        <v>421</v>
      </c>
      <c r="D3757" s="4" t="s">
        <v>193</v>
      </c>
      <c r="E3757" s="4" t="s">
        <v>352</v>
      </c>
      <c r="F3757" s="4" t="s">
        <v>351</v>
      </c>
      <c r="G3757" s="4" t="s">
        <v>406</v>
      </c>
      <c r="H3757" s="4"/>
      <c r="I3757" s="66">
        <v>18.699670833200003</v>
      </c>
      <c r="J3757" s="53">
        <v>0.50929872169300006</v>
      </c>
      <c r="K3757" s="53">
        <v>1.0446105868860001</v>
      </c>
      <c r="L3757" s="53">
        <v>9.2466754849600014E-2</v>
      </c>
      <c r="M3757" s="53">
        <v>8.9692752204111992E-2</v>
      </c>
      <c r="N3757" s="53">
        <v>2.0899381202579997E-3</v>
      </c>
      <c r="O3757" s="54">
        <v>0.11804714417386308</v>
      </c>
    </row>
    <row r="3758" spans="1:15" x14ac:dyDescent="0.25">
      <c r="A3758" s="5" t="s">
        <v>227</v>
      </c>
      <c r="B3758" s="4" t="s">
        <v>254</v>
      </c>
      <c r="C3758" s="4" t="s">
        <v>421</v>
      </c>
      <c r="D3758" s="4" t="s">
        <v>194</v>
      </c>
      <c r="E3758" s="4" t="s">
        <v>353</v>
      </c>
      <c r="F3758" s="4" t="s">
        <v>351</v>
      </c>
      <c r="G3758" s="4" t="s">
        <v>406</v>
      </c>
      <c r="H3758" s="4"/>
      <c r="I3758" s="66">
        <v>16.158572172</v>
      </c>
      <c r="J3758" s="53">
        <v>1.1223066668099999</v>
      </c>
      <c r="K3758" s="53">
        <v>2.3980521054999997</v>
      </c>
      <c r="L3758" s="53">
        <v>0.192951663099</v>
      </c>
      <c r="M3758" s="53">
        <v>0.18716311320603002</v>
      </c>
      <c r="N3758" s="53">
        <v>5.7891776022999993E-3</v>
      </c>
      <c r="O3758" s="54">
        <v>0.214556683631589</v>
      </c>
    </row>
    <row r="3759" spans="1:15" x14ac:dyDescent="0.25">
      <c r="A3759" s="5" t="s">
        <v>227</v>
      </c>
      <c r="B3759" s="4" t="s">
        <v>254</v>
      </c>
      <c r="C3759" s="4" t="s">
        <v>421</v>
      </c>
      <c r="D3759" s="4" t="s">
        <v>195</v>
      </c>
      <c r="E3759" s="4" t="s">
        <v>404</v>
      </c>
      <c r="F3759" s="4" t="s">
        <v>351</v>
      </c>
      <c r="G3759" s="4" t="s">
        <v>406</v>
      </c>
      <c r="H3759" s="4"/>
      <c r="I3759" s="66">
        <v>0</v>
      </c>
      <c r="J3759" s="53">
        <v>0</v>
      </c>
      <c r="K3759" s="53">
        <v>0</v>
      </c>
      <c r="L3759" s="53">
        <v>0</v>
      </c>
      <c r="M3759" s="53">
        <v>0</v>
      </c>
      <c r="N3759" s="53">
        <v>0</v>
      </c>
      <c r="O3759" s="54">
        <v>0</v>
      </c>
    </row>
    <row r="3760" spans="1:15" x14ac:dyDescent="0.25">
      <c r="A3760" s="5" t="s">
        <v>227</v>
      </c>
      <c r="B3760" s="4" t="s">
        <v>254</v>
      </c>
      <c r="C3760" s="4" t="s">
        <v>421</v>
      </c>
      <c r="D3760" s="4" t="s">
        <v>196</v>
      </c>
      <c r="E3760" s="4" t="s">
        <v>393</v>
      </c>
      <c r="F3760" s="4" t="s">
        <v>351</v>
      </c>
      <c r="G3760" s="4" t="s">
        <v>406</v>
      </c>
      <c r="H3760" s="4"/>
      <c r="I3760" s="66">
        <v>33.196407412200003</v>
      </c>
      <c r="J3760" s="53">
        <v>1.6030981313000001</v>
      </c>
      <c r="K3760" s="53">
        <v>1.3318742186999999</v>
      </c>
      <c r="L3760" s="53">
        <v>0.23882607394000002</v>
      </c>
      <c r="M3760" s="53">
        <v>0.2316612917218</v>
      </c>
      <c r="N3760" s="53">
        <v>2.9475076196000005E-3</v>
      </c>
      <c r="O3760" s="54">
        <v>0.37524782220020547</v>
      </c>
    </row>
    <row r="3761" spans="1:16" x14ac:dyDescent="0.25">
      <c r="A3761" s="5" t="s">
        <v>227</v>
      </c>
      <c r="B3761" s="4" t="s">
        <v>254</v>
      </c>
      <c r="C3761" s="4" t="s">
        <v>421</v>
      </c>
      <c r="D3761" s="4" t="s">
        <v>197</v>
      </c>
      <c r="E3761" s="4" t="s">
        <v>394</v>
      </c>
      <c r="F3761" s="4" t="s">
        <v>351</v>
      </c>
      <c r="G3761" s="4" t="s">
        <v>406</v>
      </c>
      <c r="H3761" s="4"/>
      <c r="I3761" s="66">
        <v>7.2275137379999999</v>
      </c>
      <c r="J3761" s="53">
        <v>6.3161218500000005E-2</v>
      </c>
      <c r="K3761" s="53">
        <v>0.14704338706999998</v>
      </c>
      <c r="L3761" s="53">
        <v>1.0386216667999998E-2</v>
      </c>
      <c r="M3761" s="53">
        <v>1.0074630167959999E-2</v>
      </c>
      <c r="N3761" s="53">
        <v>2.8224534425000001E-4</v>
      </c>
      <c r="O3761" s="54">
        <v>1.7495214112156949E-2</v>
      </c>
    </row>
    <row r="3762" spans="1:16" x14ac:dyDescent="0.25">
      <c r="A3762" s="5" t="s">
        <v>227</v>
      </c>
      <c r="B3762" s="4" t="s">
        <v>254</v>
      </c>
      <c r="C3762" s="4" t="s">
        <v>421</v>
      </c>
      <c r="D3762" s="4" t="s">
        <v>198</v>
      </c>
      <c r="E3762" s="4" t="s">
        <v>354</v>
      </c>
      <c r="F3762" s="4" t="s">
        <v>351</v>
      </c>
      <c r="G3762" s="4" t="s">
        <v>406</v>
      </c>
      <c r="H3762" s="4"/>
      <c r="I3762" s="66">
        <v>0.96268861510000003</v>
      </c>
      <c r="J3762" s="53">
        <v>4.9169589149999998E-2</v>
      </c>
      <c r="K3762" s="53">
        <v>0.10461493581</v>
      </c>
      <c r="L3762" s="53">
        <v>8.5790003120000003E-3</v>
      </c>
      <c r="M3762" s="53">
        <v>8.3216303026400016E-3</v>
      </c>
      <c r="N3762" s="53">
        <v>2.5170245524000002E-4</v>
      </c>
      <c r="O3762" s="54">
        <v>9.5499234110638792E-3</v>
      </c>
    </row>
    <row r="3763" spans="1:16" x14ac:dyDescent="0.25">
      <c r="A3763" s="5" t="s">
        <v>227</v>
      </c>
      <c r="B3763" s="4" t="s">
        <v>254</v>
      </c>
      <c r="C3763" s="4" t="s">
        <v>421</v>
      </c>
      <c r="D3763" s="4" t="s">
        <v>199</v>
      </c>
      <c r="E3763" s="4" t="s">
        <v>395</v>
      </c>
      <c r="F3763" s="4" t="s">
        <v>356</v>
      </c>
      <c r="G3763" s="4" t="s">
        <v>406</v>
      </c>
      <c r="H3763" s="4"/>
      <c r="I3763" s="66">
        <v>0</v>
      </c>
      <c r="J3763" s="53">
        <v>0</v>
      </c>
      <c r="K3763" s="53">
        <v>0</v>
      </c>
      <c r="L3763" s="53">
        <v>0</v>
      </c>
      <c r="M3763" s="53">
        <v>0</v>
      </c>
      <c r="N3763" s="53">
        <v>0</v>
      </c>
      <c r="O3763" s="54">
        <v>0</v>
      </c>
    </row>
    <row r="3764" spans="1:16" x14ac:dyDescent="0.25">
      <c r="A3764" s="5" t="s">
        <v>227</v>
      </c>
      <c r="B3764" s="4" t="s">
        <v>254</v>
      </c>
      <c r="C3764" s="4" t="s">
        <v>421</v>
      </c>
      <c r="D3764" s="4" t="s">
        <v>200</v>
      </c>
      <c r="E3764" s="4" t="s">
        <v>396</v>
      </c>
      <c r="F3764" s="4" t="s">
        <v>356</v>
      </c>
      <c r="G3764" s="4" t="s">
        <v>406</v>
      </c>
      <c r="H3764" s="4"/>
      <c r="I3764" s="66">
        <v>4.1383274742000005</v>
      </c>
      <c r="J3764" s="53">
        <v>0.92492459613999989</v>
      </c>
      <c r="K3764" s="53">
        <v>2.15266170616</v>
      </c>
      <c r="L3764" s="53">
        <v>0.17480740126300001</v>
      </c>
      <c r="M3764" s="53">
        <v>0.16956317922510999</v>
      </c>
      <c r="N3764" s="53">
        <v>7.1473583878999989E-3</v>
      </c>
      <c r="O3764" s="54">
        <v>0.16588282517007319</v>
      </c>
    </row>
    <row r="3765" spans="1:16" x14ac:dyDescent="0.25">
      <c r="A3765" s="5" t="s">
        <v>227</v>
      </c>
      <c r="B3765" s="4" t="s">
        <v>254</v>
      </c>
      <c r="C3765" s="4" t="s">
        <v>421</v>
      </c>
      <c r="D3765" s="4" t="s">
        <v>201</v>
      </c>
      <c r="E3765" s="4" t="s">
        <v>413</v>
      </c>
      <c r="F3765" s="4" t="s">
        <v>331</v>
      </c>
      <c r="G3765" s="4" t="s">
        <v>406</v>
      </c>
      <c r="H3765" s="4"/>
      <c r="I3765" s="66">
        <v>0</v>
      </c>
      <c r="J3765" s="53">
        <v>0</v>
      </c>
      <c r="K3765" s="53">
        <v>0</v>
      </c>
      <c r="L3765" s="53">
        <v>0</v>
      </c>
      <c r="M3765" s="53">
        <v>0</v>
      </c>
      <c r="N3765" s="53">
        <v>0</v>
      </c>
      <c r="O3765" s="54">
        <v>0</v>
      </c>
    </row>
    <row r="3766" spans="1:16" x14ac:dyDescent="0.25">
      <c r="A3766" s="5" t="s">
        <v>227</v>
      </c>
      <c r="B3766" s="4" t="s">
        <v>254</v>
      </c>
      <c r="C3766" s="4" t="s">
        <v>421</v>
      </c>
      <c r="D3766" s="4" t="s">
        <v>202</v>
      </c>
      <c r="E3766" s="4" t="s">
        <v>397</v>
      </c>
      <c r="F3766" s="4" t="s">
        <v>338</v>
      </c>
      <c r="G3766" s="4" t="s">
        <v>406</v>
      </c>
      <c r="H3766" s="4"/>
      <c r="I3766" s="66">
        <v>0</v>
      </c>
      <c r="J3766" s="53">
        <v>0</v>
      </c>
      <c r="K3766" s="53">
        <v>0</v>
      </c>
      <c r="L3766" s="53">
        <v>0</v>
      </c>
      <c r="M3766" s="53">
        <v>0</v>
      </c>
      <c r="N3766" s="53">
        <v>0</v>
      </c>
      <c r="O3766" s="54">
        <v>0</v>
      </c>
    </row>
    <row r="3767" spans="1:16" x14ac:dyDescent="0.25">
      <c r="A3767" s="5" t="s">
        <v>227</v>
      </c>
      <c r="B3767" s="4" t="s">
        <v>254</v>
      </c>
      <c r="C3767" s="4" t="s">
        <v>421</v>
      </c>
      <c r="D3767" s="4" t="s">
        <v>203</v>
      </c>
      <c r="E3767" s="4" t="s">
        <v>414</v>
      </c>
      <c r="F3767" s="4" t="s">
        <v>415</v>
      </c>
      <c r="G3767" s="4" t="s">
        <v>326</v>
      </c>
      <c r="H3767" s="4"/>
      <c r="I3767" s="66">
        <v>3115.8579739999996</v>
      </c>
      <c r="J3767" s="53">
        <v>266.67913031000001</v>
      </c>
      <c r="K3767" s="53">
        <v>10.948736319999998</v>
      </c>
      <c r="L3767" s="53">
        <v>2.2060099686000001</v>
      </c>
      <c r="M3767" s="53">
        <v>2.0295291711120003</v>
      </c>
      <c r="N3767" s="53">
        <v>4.802268329E-2</v>
      </c>
      <c r="O3767" s="54">
        <v>138.93120844625003</v>
      </c>
    </row>
    <row r="3768" spans="1:16" x14ac:dyDescent="0.25">
      <c r="A3768" s="5" t="s">
        <v>227</v>
      </c>
      <c r="B3768" s="4" t="s">
        <v>254</v>
      </c>
      <c r="C3768" s="4" t="s">
        <v>421</v>
      </c>
      <c r="D3768" s="4" t="s">
        <v>204</v>
      </c>
      <c r="E3768" s="4" t="s">
        <v>416</v>
      </c>
      <c r="F3768" s="4" t="s">
        <v>415</v>
      </c>
      <c r="G3768" s="4" t="s">
        <v>326</v>
      </c>
      <c r="H3768" s="4"/>
      <c r="I3768" s="66">
        <v>929.83190859000001</v>
      </c>
      <c r="J3768" s="53">
        <v>261.43062650159999</v>
      </c>
      <c r="K3768" s="53">
        <v>9.7246653019339995</v>
      </c>
      <c r="L3768" s="53">
        <v>1.4279794788110001</v>
      </c>
      <c r="M3768" s="53">
        <v>1.31374112050612</v>
      </c>
      <c r="N3768" s="53">
        <v>4.5141030692189991E-2</v>
      </c>
      <c r="O3768" s="54">
        <v>80.055271412262286</v>
      </c>
    </row>
    <row r="3769" spans="1:16" x14ac:dyDescent="0.25">
      <c r="A3769" s="5" t="s">
        <v>227</v>
      </c>
      <c r="B3769" s="4" t="s">
        <v>254</v>
      </c>
      <c r="C3769" s="4" t="s">
        <v>421</v>
      </c>
      <c r="D3769" s="4" t="s">
        <v>205</v>
      </c>
      <c r="E3769" s="4" t="s">
        <v>417</v>
      </c>
      <c r="F3769" s="4" t="s">
        <v>415</v>
      </c>
      <c r="G3769" s="4" t="s">
        <v>357</v>
      </c>
      <c r="H3769" s="4"/>
      <c r="I3769" s="66">
        <v>480.93149474999996</v>
      </c>
      <c r="J3769" s="53">
        <v>97.9258321282</v>
      </c>
      <c r="K3769" s="53">
        <v>8.0530293817000018</v>
      </c>
      <c r="L3769" s="53">
        <v>5.7801842698200004E-2</v>
      </c>
      <c r="M3769" s="53">
        <v>5.3177695282343999E-2</v>
      </c>
      <c r="N3769" s="53">
        <v>1.7754235905659999E-2</v>
      </c>
      <c r="O3769" s="54">
        <v>7.8776432130217291</v>
      </c>
    </row>
    <row r="3770" spans="1:16" x14ac:dyDescent="0.25">
      <c r="A3770" s="5" t="s">
        <v>227</v>
      </c>
      <c r="B3770" s="4" t="s">
        <v>254</v>
      </c>
      <c r="C3770" s="4" t="s">
        <v>421</v>
      </c>
      <c r="D3770" s="4" t="s">
        <v>206</v>
      </c>
      <c r="E3770" s="4" t="s">
        <v>417</v>
      </c>
      <c r="F3770" s="4" t="s">
        <v>415</v>
      </c>
      <c r="G3770" s="4" t="s">
        <v>406</v>
      </c>
      <c r="H3770" s="4"/>
      <c r="I3770" s="66">
        <v>900.36811257999989</v>
      </c>
      <c r="J3770" s="53">
        <v>7.521486694</v>
      </c>
      <c r="K3770" s="53">
        <v>42.337693501999993</v>
      </c>
      <c r="L3770" s="53">
        <v>0.91737849040000008</v>
      </c>
      <c r="M3770" s="53">
        <v>0.88985713568800018</v>
      </c>
      <c r="N3770" s="53">
        <v>0.59567181609999997</v>
      </c>
      <c r="O3770" s="54">
        <v>1.7449810334068321</v>
      </c>
    </row>
    <row r="3771" spans="1:16" x14ac:dyDescent="0.25">
      <c r="A3771" s="5" t="s">
        <v>227</v>
      </c>
      <c r="B3771" s="4" t="s">
        <v>254</v>
      </c>
      <c r="C3771" s="4" t="s">
        <v>421</v>
      </c>
      <c r="D3771" s="4" t="s">
        <v>207</v>
      </c>
      <c r="E3771" s="4" t="s">
        <v>418</v>
      </c>
      <c r="F3771" s="4" t="s">
        <v>415</v>
      </c>
      <c r="G3771" s="4" t="s">
        <v>406</v>
      </c>
      <c r="H3771" s="4"/>
      <c r="I3771" s="66">
        <v>3.6242964</v>
      </c>
      <c r="J3771" s="53">
        <v>2.1200766999999999E-2</v>
      </c>
      <c r="K3771" s="53">
        <v>3.4894221000000003E-2</v>
      </c>
      <c r="L3771" s="53">
        <v>3.7048429000000002E-3</v>
      </c>
      <c r="M3771" s="53">
        <v>3.593697613E-3</v>
      </c>
      <c r="N3771" s="53">
        <v>5.7452597000000002E-4</v>
      </c>
      <c r="O3771" s="54">
        <v>6.9696111104099994E-3</v>
      </c>
    </row>
    <row r="3772" spans="1:16" x14ac:dyDescent="0.25">
      <c r="A3772" s="5" t="s">
        <v>227</v>
      </c>
      <c r="B3772" s="4" t="s">
        <v>254</v>
      </c>
      <c r="C3772" s="4" t="s">
        <v>421</v>
      </c>
      <c r="D3772" s="4" t="s">
        <v>208</v>
      </c>
      <c r="E3772" s="4" t="s">
        <v>419</v>
      </c>
      <c r="F3772" s="4" t="s">
        <v>420</v>
      </c>
      <c r="G3772" s="4" t="s">
        <v>406</v>
      </c>
      <c r="H3772" s="4"/>
      <c r="I3772" s="66">
        <v>0</v>
      </c>
      <c r="J3772" s="53">
        <v>0</v>
      </c>
      <c r="K3772" s="53">
        <v>0</v>
      </c>
      <c r="L3772" s="53">
        <v>0</v>
      </c>
      <c r="M3772" s="53">
        <v>0</v>
      </c>
      <c r="N3772" s="53">
        <v>0</v>
      </c>
      <c r="O3772" s="54">
        <v>0</v>
      </c>
    </row>
    <row r="3773" spans="1:16" x14ac:dyDescent="0.25">
      <c r="A3773" s="5" t="s">
        <v>227</v>
      </c>
      <c r="B3773" s="4" t="s">
        <v>254</v>
      </c>
      <c r="C3773" s="4" t="s">
        <v>421</v>
      </c>
      <c r="D3773" s="4" t="s">
        <v>209</v>
      </c>
      <c r="E3773" s="4" t="s">
        <v>419</v>
      </c>
      <c r="F3773" s="4" t="s">
        <v>420</v>
      </c>
      <c r="G3773" s="4" t="s">
        <v>357</v>
      </c>
      <c r="H3773" s="4"/>
      <c r="I3773" s="66">
        <v>0</v>
      </c>
      <c r="J3773" s="53">
        <v>0</v>
      </c>
      <c r="K3773" s="53">
        <v>0</v>
      </c>
      <c r="L3773" s="53">
        <v>0</v>
      </c>
      <c r="M3773" s="53">
        <v>0</v>
      </c>
      <c r="N3773" s="53">
        <v>0</v>
      </c>
      <c r="O3773" s="54">
        <v>0</v>
      </c>
    </row>
    <row r="3774" spans="1:16" x14ac:dyDescent="0.25">
      <c r="A3774" s="5" t="s">
        <v>227</v>
      </c>
      <c r="B3774" s="4" t="s">
        <v>254</v>
      </c>
      <c r="C3774" s="4" t="s">
        <v>421</v>
      </c>
      <c r="D3774" s="4" t="s">
        <v>210</v>
      </c>
      <c r="E3774" s="4" t="s">
        <v>419</v>
      </c>
      <c r="F3774" s="4" t="s">
        <v>420</v>
      </c>
      <c r="G3774" s="4" t="s">
        <v>399</v>
      </c>
      <c r="H3774" s="4"/>
      <c r="I3774" s="66">
        <v>0</v>
      </c>
      <c r="J3774" s="53">
        <v>0</v>
      </c>
      <c r="K3774" s="53">
        <v>0</v>
      </c>
      <c r="L3774" s="53">
        <v>0</v>
      </c>
      <c r="M3774" s="53">
        <v>0</v>
      </c>
      <c r="N3774" s="53">
        <v>0</v>
      </c>
      <c r="O3774" s="54">
        <v>0</v>
      </c>
      <c r="P3774" s="3">
        <f>SUM(J3564:J3774)</f>
        <v>3158.432016621126</v>
      </c>
    </row>
    <row r="3775" spans="1:16" x14ac:dyDescent="0.25">
      <c r="A3775" s="5" t="s">
        <v>227</v>
      </c>
      <c r="B3775" s="4" t="s">
        <v>254</v>
      </c>
      <c r="C3775" s="4" t="s">
        <v>421</v>
      </c>
      <c r="D3775" s="4">
        <v>2275050011</v>
      </c>
      <c r="E3775" s="4" t="s">
        <v>428</v>
      </c>
      <c r="F3775" s="4" t="s">
        <v>429</v>
      </c>
      <c r="G3775" s="4"/>
      <c r="H3775" s="4"/>
      <c r="I3775" s="66"/>
      <c r="J3775" s="53">
        <v>199.63336145274454</v>
      </c>
      <c r="K3775" s="53">
        <v>1.7569742558014632</v>
      </c>
      <c r="L3775" s="53">
        <v>5.3013186234898271E-2</v>
      </c>
      <c r="M3775" s="53">
        <v>5.1162680404680236E-2</v>
      </c>
      <c r="N3775" s="53">
        <v>0.31635025707591607</v>
      </c>
      <c r="O3775" s="54">
        <v>3.0907030586956545</v>
      </c>
    </row>
    <row r="3776" spans="1:16" x14ac:dyDescent="0.25">
      <c r="A3776" s="5" t="s">
        <v>227</v>
      </c>
      <c r="B3776" s="4" t="s">
        <v>254</v>
      </c>
      <c r="C3776" s="4" t="s">
        <v>421</v>
      </c>
      <c r="D3776" s="4" t="s">
        <v>265</v>
      </c>
      <c r="E3776" s="4" t="s">
        <v>428</v>
      </c>
      <c r="F3776" s="4" t="s">
        <v>430</v>
      </c>
      <c r="G3776" s="4"/>
      <c r="H3776" s="4"/>
      <c r="I3776" s="66"/>
      <c r="J3776" s="53">
        <v>1.9592813983331778</v>
      </c>
      <c r="K3776" s="53">
        <v>0.18633007381879535</v>
      </c>
      <c r="L3776" s="53">
        <v>0</v>
      </c>
      <c r="M3776" s="53">
        <v>0</v>
      </c>
      <c r="N3776" s="53">
        <v>6.4438427419674649E-2</v>
      </c>
      <c r="O3776" s="54">
        <v>2.1078407545459861</v>
      </c>
    </row>
    <row r="3777" spans="1:15" x14ac:dyDescent="0.25">
      <c r="A3777" s="5" t="s">
        <v>227</v>
      </c>
      <c r="B3777" s="4" t="s">
        <v>292</v>
      </c>
      <c r="C3777" s="4" t="s">
        <v>421</v>
      </c>
      <c r="D3777" s="4" t="s">
        <v>271</v>
      </c>
      <c r="E3777" s="4" t="s">
        <v>433</v>
      </c>
      <c r="F3777" s="4" t="s">
        <v>406</v>
      </c>
      <c r="G3777" s="4" t="s">
        <v>436</v>
      </c>
      <c r="H3777" s="4"/>
      <c r="I3777" s="66"/>
      <c r="J3777" s="53">
        <v>5.9321968351674332</v>
      </c>
      <c r="K3777" s="53">
        <v>39.911653704395981</v>
      </c>
      <c r="L3777" s="53">
        <v>1.622204677082804</v>
      </c>
      <c r="M3777" s="53">
        <v>1.5652509427001127</v>
      </c>
      <c r="N3777" s="53">
        <v>1.3470966844784955</v>
      </c>
      <c r="O3777" s="54">
        <v>1.6089628742714459</v>
      </c>
    </row>
    <row r="3778" spans="1:15" x14ac:dyDescent="0.25">
      <c r="A3778" s="5" t="s">
        <v>227</v>
      </c>
      <c r="B3778" s="4" t="s">
        <v>292</v>
      </c>
      <c r="C3778" s="4" t="s">
        <v>421</v>
      </c>
      <c r="D3778" s="4" t="s">
        <v>270</v>
      </c>
      <c r="E3778" s="4" t="s">
        <v>433</v>
      </c>
      <c r="F3778" s="4" t="s">
        <v>435</v>
      </c>
      <c r="G3778" s="4" t="s">
        <v>436</v>
      </c>
      <c r="H3778" s="4"/>
      <c r="I3778" s="66"/>
      <c r="J3778" s="53">
        <v>11.065520966235765</v>
      </c>
      <c r="K3778" s="53">
        <v>113.32762004956355</v>
      </c>
      <c r="L3778" s="53">
        <v>5.1963441665879069</v>
      </c>
      <c r="M3778" s="53">
        <v>4.7757403349743868</v>
      </c>
      <c r="N3778" s="53">
        <v>4.7235727980156215</v>
      </c>
      <c r="O3778" s="54">
        <v>33.394605496736503</v>
      </c>
    </row>
    <row r="3779" spans="1:15" x14ac:dyDescent="0.25">
      <c r="A3779" s="5" t="s">
        <v>227</v>
      </c>
      <c r="B3779" s="4" t="s">
        <v>254</v>
      </c>
      <c r="C3779" s="4" t="s">
        <v>421</v>
      </c>
      <c r="D3779" s="4" t="s">
        <v>268</v>
      </c>
      <c r="E3779" s="4" t="s">
        <v>420</v>
      </c>
      <c r="F3779" s="4" t="s">
        <v>406</v>
      </c>
      <c r="G3779" s="4" t="s">
        <v>437</v>
      </c>
      <c r="H3779" s="4" t="s">
        <v>438</v>
      </c>
      <c r="I3779" s="66"/>
      <c r="J3779" s="53">
        <v>0.64498511203238873</v>
      </c>
      <c r="K3779" s="53">
        <v>6.5506300440789484</v>
      </c>
      <c r="L3779" s="53">
        <v>0.13687329898846518</v>
      </c>
      <c r="M3779" s="53">
        <v>0.12592343506938797</v>
      </c>
      <c r="N3779" s="53">
        <v>5.3135051082657475E-3</v>
      </c>
      <c r="O3779" s="54">
        <v>0.25468849611378946</v>
      </c>
    </row>
    <row r="3780" spans="1:15" x14ac:dyDescent="0.25">
      <c r="A3780" s="5" t="s">
        <v>228</v>
      </c>
      <c r="B3780" s="4" t="s">
        <v>255</v>
      </c>
      <c r="C3780" s="4" t="s">
        <v>440</v>
      </c>
      <c r="D3780" s="4" t="s">
        <v>0</v>
      </c>
      <c r="E3780" s="4" t="s">
        <v>324</v>
      </c>
      <c r="F3780" s="4" t="s">
        <v>325</v>
      </c>
      <c r="G3780" s="4" t="s">
        <v>326</v>
      </c>
      <c r="H3780" s="4"/>
      <c r="I3780" s="66">
        <v>630.04749000000004</v>
      </c>
      <c r="J3780" s="53">
        <v>46.587234000000002</v>
      </c>
      <c r="K3780" s="53">
        <v>0.35918611</v>
      </c>
      <c r="L3780" s="53">
        <v>1.9907385</v>
      </c>
      <c r="M3780" s="53">
        <v>1.83147942</v>
      </c>
      <c r="N3780" s="53">
        <v>5.6498642000000002E-3</v>
      </c>
      <c r="O3780" s="54">
        <v>53.936244524000003</v>
      </c>
    </row>
    <row r="3781" spans="1:15" x14ac:dyDescent="0.25">
      <c r="A3781" s="5" t="s">
        <v>228</v>
      </c>
      <c r="B3781" s="4" t="s">
        <v>255</v>
      </c>
      <c r="C3781" s="4" t="s">
        <v>440</v>
      </c>
      <c r="D3781" s="4" t="s">
        <v>1</v>
      </c>
      <c r="E3781" s="4" t="s">
        <v>327</v>
      </c>
      <c r="F3781" s="4" t="s">
        <v>325</v>
      </c>
      <c r="G3781" s="4" t="s">
        <v>326</v>
      </c>
      <c r="H3781" s="4"/>
      <c r="I3781" s="66">
        <v>0</v>
      </c>
      <c r="J3781" s="53">
        <v>0</v>
      </c>
      <c r="K3781" s="53">
        <v>0</v>
      </c>
      <c r="L3781" s="53">
        <v>0</v>
      </c>
      <c r="M3781" s="53">
        <v>0</v>
      </c>
      <c r="N3781" s="53">
        <v>0</v>
      </c>
      <c r="O3781" s="54">
        <v>0</v>
      </c>
    </row>
    <row r="3782" spans="1:15" x14ac:dyDescent="0.25">
      <c r="A3782" s="5" t="s">
        <v>228</v>
      </c>
      <c r="B3782" s="4" t="s">
        <v>255</v>
      </c>
      <c r="C3782" s="4" t="s">
        <v>440</v>
      </c>
      <c r="D3782" s="4" t="s">
        <v>2</v>
      </c>
      <c r="E3782" s="4" t="s">
        <v>328</v>
      </c>
      <c r="F3782" s="4" t="s">
        <v>325</v>
      </c>
      <c r="G3782" s="4" t="s">
        <v>326</v>
      </c>
      <c r="H3782" s="4"/>
      <c r="I3782" s="66">
        <v>894.81322999999998</v>
      </c>
      <c r="J3782" s="53">
        <v>68.116355999999996</v>
      </c>
      <c r="K3782" s="53">
        <v>0.50923454999999995</v>
      </c>
      <c r="L3782" s="53">
        <v>2.2541267999999999</v>
      </c>
      <c r="M3782" s="53">
        <v>2.0737966559999998</v>
      </c>
      <c r="N3782" s="53">
        <v>5.9390822000000001E-3</v>
      </c>
      <c r="O3782" s="54">
        <v>62.590110177999996</v>
      </c>
    </row>
    <row r="3783" spans="1:15" x14ac:dyDescent="0.25">
      <c r="A3783" s="5" t="s">
        <v>228</v>
      </c>
      <c r="B3783" s="4" t="s">
        <v>255</v>
      </c>
      <c r="C3783" s="4" t="s">
        <v>440</v>
      </c>
      <c r="D3783" s="4" t="s">
        <v>3</v>
      </c>
      <c r="E3783" s="4" t="s">
        <v>329</v>
      </c>
      <c r="F3783" s="4" t="s">
        <v>325</v>
      </c>
      <c r="G3783" s="4" t="s">
        <v>326</v>
      </c>
      <c r="H3783" s="4"/>
      <c r="I3783" s="66">
        <v>247.05406117999999</v>
      </c>
      <c r="J3783" s="53">
        <v>24.246024701</v>
      </c>
      <c r="K3783" s="53">
        <v>0.34576915799799995</v>
      </c>
      <c r="L3783" s="53">
        <v>1.114894535E-2</v>
      </c>
      <c r="M3783" s="53">
        <v>1.0257029722000001E-2</v>
      </c>
      <c r="N3783" s="53">
        <v>2.0777456330000003E-3</v>
      </c>
      <c r="O3783" s="54">
        <v>1.2895748073036002</v>
      </c>
    </row>
    <row r="3784" spans="1:15" x14ac:dyDescent="0.25">
      <c r="A3784" s="5" t="s">
        <v>228</v>
      </c>
      <c r="B3784" s="4" t="s">
        <v>255</v>
      </c>
      <c r="C3784" s="4" t="s">
        <v>440</v>
      </c>
      <c r="D3784" s="4" t="s">
        <v>4</v>
      </c>
      <c r="E3784" s="4" t="s">
        <v>330</v>
      </c>
      <c r="F3784" s="4" t="s">
        <v>331</v>
      </c>
      <c r="G3784" s="4" t="s">
        <v>326</v>
      </c>
      <c r="H3784" s="4"/>
      <c r="I3784" s="66">
        <v>149.88498999999999</v>
      </c>
      <c r="J3784" s="53">
        <v>14.131387999999999</v>
      </c>
      <c r="K3784" s="53">
        <v>8.1269256999999998E-2</v>
      </c>
      <c r="L3784" s="53">
        <v>0.50536954000000001</v>
      </c>
      <c r="M3784" s="53">
        <v>0.46493997680000004</v>
      </c>
      <c r="N3784" s="53">
        <v>9.0234539999999995E-4</v>
      </c>
      <c r="O3784" s="54">
        <v>3.3538762014999999</v>
      </c>
    </row>
    <row r="3785" spans="1:15" x14ac:dyDescent="0.25">
      <c r="A3785" s="5" t="s">
        <v>228</v>
      </c>
      <c r="B3785" s="4" t="s">
        <v>255</v>
      </c>
      <c r="C3785" s="4" t="s">
        <v>440</v>
      </c>
      <c r="D3785" s="4" t="s">
        <v>5</v>
      </c>
      <c r="E3785" s="4" t="s">
        <v>332</v>
      </c>
      <c r="F3785" s="4" t="s">
        <v>331</v>
      </c>
      <c r="G3785" s="4" t="s">
        <v>326</v>
      </c>
      <c r="H3785" s="4"/>
      <c r="I3785" s="66">
        <v>14.082919</v>
      </c>
      <c r="J3785" s="53">
        <v>0.52976226999999998</v>
      </c>
      <c r="K3785" s="53">
        <v>5.4284166999999999E-3</v>
      </c>
      <c r="L3785" s="53">
        <v>1.7850102999999999E-2</v>
      </c>
      <c r="M3785" s="53">
        <v>1.6422094759999999E-2</v>
      </c>
      <c r="N3785" s="53">
        <v>5.8760396999999999E-5</v>
      </c>
      <c r="O3785" s="54">
        <v>0.12088244117000001</v>
      </c>
    </row>
    <row r="3786" spans="1:15" x14ac:dyDescent="0.25">
      <c r="A3786" s="5" t="s">
        <v>228</v>
      </c>
      <c r="B3786" s="4" t="s">
        <v>255</v>
      </c>
      <c r="C3786" s="4" t="s">
        <v>440</v>
      </c>
      <c r="D3786" s="4" t="s">
        <v>6</v>
      </c>
      <c r="E3786" s="4" t="s">
        <v>333</v>
      </c>
      <c r="F3786" s="4" t="s">
        <v>331</v>
      </c>
      <c r="G3786" s="4" t="s">
        <v>326</v>
      </c>
      <c r="H3786" s="4"/>
      <c r="I3786" s="66">
        <v>13.489169</v>
      </c>
      <c r="J3786" s="53">
        <v>0.63920957</v>
      </c>
      <c r="K3786" s="53">
        <v>6.5005621999999997E-3</v>
      </c>
      <c r="L3786" s="53">
        <v>2.1519223000000001E-2</v>
      </c>
      <c r="M3786" s="53">
        <v>1.9797685160000002E-2</v>
      </c>
      <c r="N3786" s="53">
        <v>7.0238288999999998E-5</v>
      </c>
      <c r="O3786" s="54">
        <v>0.14407510082000002</v>
      </c>
    </row>
    <row r="3787" spans="1:15" x14ac:dyDescent="0.25">
      <c r="A3787" s="5" t="s">
        <v>228</v>
      </c>
      <c r="B3787" s="4" t="s">
        <v>255</v>
      </c>
      <c r="C3787" s="4" t="s">
        <v>440</v>
      </c>
      <c r="D3787" s="4" t="s">
        <v>7</v>
      </c>
      <c r="E3787" s="4" t="s">
        <v>334</v>
      </c>
      <c r="F3787" s="4" t="s">
        <v>331</v>
      </c>
      <c r="G3787" s="4" t="s">
        <v>326</v>
      </c>
      <c r="H3787" s="4"/>
      <c r="I3787" s="66">
        <v>3.5185310999999997E-2</v>
      </c>
      <c r="J3787" s="53">
        <v>4.6288989999999997E-3</v>
      </c>
      <c r="K3787" s="53">
        <v>4.5376683999999998E-5</v>
      </c>
      <c r="L3787" s="53">
        <v>1.5573757999999999E-4</v>
      </c>
      <c r="M3787" s="53">
        <v>1.4327857360000001E-4</v>
      </c>
      <c r="N3787" s="53">
        <v>4.8551613000000001E-7</v>
      </c>
      <c r="O3787" s="54">
        <v>1.17938139182E-3</v>
      </c>
    </row>
    <row r="3788" spans="1:15" x14ac:dyDescent="0.25">
      <c r="A3788" s="5" t="s">
        <v>228</v>
      </c>
      <c r="B3788" s="4" t="s">
        <v>255</v>
      </c>
      <c r="C3788" s="4" t="s">
        <v>440</v>
      </c>
      <c r="D3788" s="4" t="s">
        <v>8</v>
      </c>
      <c r="E3788" s="4" t="s">
        <v>335</v>
      </c>
      <c r="F3788" s="4" t="s">
        <v>331</v>
      </c>
      <c r="G3788" s="4" t="s">
        <v>326</v>
      </c>
      <c r="H3788" s="4"/>
      <c r="I3788" s="66">
        <v>64.147214000000005</v>
      </c>
      <c r="J3788" s="53">
        <v>36.808313600000005</v>
      </c>
      <c r="K3788" s="53">
        <v>0.213627443</v>
      </c>
      <c r="L3788" s="53">
        <v>1.3175761779999999</v>
      </c>
      <c r="M3788" s="53">
        <v>1.2121700837600002</v>
      </c>
      <c r="N3788" s="53">
        <v>2.33189264E-3</v>
      </c>
      <c r="O3788" s="54">
        <v>8.5436215311900039</v>
      </c>
    </row>
    <row r="3789" spans="1:15" x14ac:dyDescent="0.25">
      <c r="A3789" s="5" t="s">
        <v>228</v>
      </c>
      <c r="B3789" s="4" t="s">
        <v>255</v>
      </c>
      <c r="C3789" s="4" t="s">
        <v>440</v>
      </c>
      <c r="D3789" s="4" t="s">
        <v>9</v>
      </c>
      <c r="E3789" s="4" t="s">
        <v>336</v>
      </c>
      <c r="F3789" s="4" t="s">
        <v>331</v>
      </c>
      <c r="G3789" s="4" t="s">
        <v>326</v>
      </c>
      <c r="H3789" s="4"/>
      <c r="I3789" s="66">
        <v>1.3546342</v>
      </c>
      <c r="J3789" s="53">
        <v>0.13045609999999999</v>
      </c>
      <c r="K3789" s="53">
        <v>1.2788497999999999E-3</v>
      </c>
      <c r="L3789" s="53">
        <v>4.3891473E-3</v>
      </c>
      <c r="M3789" s="53">
        <v>4.0380155160000004E-3</v>
      </c>
      <c r="N3789" s="53">
        <v>1.3683285000000001E-5</v>
      </c>
      <c r="O3789" s="54">
        <v>2.9323787566999999E-2</v>
      </c>
    </row>
    <row r="3790" spans="1:15" x14ac:dyDescent="0.25">
      <c r="A3790" s="5" t="s">
        <v>228</v>
      </c>
      <c r="B3790" s="4" t="s">
        <v>255</v>
      </c>
      <c r="C3790" s="4" t="s">
        <v>440</v>
      </c>
      <c r="D3790" s="4" t="s">
        <v>10</v>
      </c>
      <c r="E3790" s="4" t="s">
        <v>337</v>
      </c>
      <c r="F3790" s="4" t="s">
        <v>338</v>
      </c>
      <c r="G3790" s="4" t="s">
        <v>326</v>
      </c>
      <c r="H3790" s="4"/>
      <c r="I3790" s="66">
        <v>1.8880170999999999</v>
      </c>
      <c r="J3790" s="53">
        <v>0.23051459999999999</v>
      </c>
      <c r="K3790" s="53">
        <v>2.2597143E-3</v>
      </c>
      <c r="L3790" s="53">
        <v>7.7555775999999998E-3</v>
      </c>
      <c r="M3790" s="53">
        <v>7.1351313920000005E-3</v>
      </c>
      <c r="N3790" s="53">
        <v>2.4178224000000001E-5</v>
      </c>
      <c r="O3790" s="54">
        <v>5.5770245683999999E-2</v>
      </c>
    </row>
    <row r="3791" spans="1:15" x14ac:dyDescent="0.25">
      <c r="A3791" s="5" t="s">
        <v>228</v>
      </c>
      <c r="B3791" s="4" t="s">
        <v>255</v>
      </c>
      <c r="C3791" s="4" t="s">
        <v>440</v>
      </c>
      <c r="D3791" s="4" t="s">
        <v>11</v>
      </c>
      <c r="E3791" s="4" t="s">
        <v>339</v>
      </c>
      <c r="F3791" s="4" t="s">
        <v>338</v>
      </c>
      <c r="G3791" s="4" t="s">
        <v>326</v>
      </c>
      <c r="H3791" s="4"/>
      <c r="I3791" s="66">
        <v>8.9360058000000006E-2</v>
      </c>
      <c r="J3791" s="53">
        <v>1.8367135999999999E-2</v>
      </c>
      <c r="K3791" s="53">
        <v>1.800514E-4</v>
      </c>
      <c r="L3791" s="53">
        <v>6.1795540000000003E-4</v>
      </c>
      <c r="M3791" s="53">
        <v>5.685189680000001E-4</v>
      </c>
      <c r="N3791" s="53">
        <v>1.9264925999999999E-6</v>
      </c>
      <c r="O3791" s="54">
        <v>4.2879307542000008E-3</v>
      </c>
    </row>
    <row r="3792" spans="1:15" x14ac:dyDescent="0.25">
      <c r="A3792" s="5" t="s">
        <v>228</v>
      </c>
      <c r="B3792" s="4" t="s">
        <v>255</v>
      </c>
      <c r="C3792" s="4" t="s">
        <v>440</v>
      </c>
      <c r="D3792" s="4" t="s">
        <v>12</v>
      </c>
      <c r="E3792" s="4" t="s">
        <v>340</v>
      </c>
      <c r="F3792" s="4" t="s">
        <v>341</v>
      </c>
      <c r="G3792" s="4" t="s">
        <v>326</v>
      </c>
      <c r="H3792" s="4"/>
      <c r="I3792" s="66">
        <v>665.72217599999999</v>
      </c>
      <c r="J3792" s="53">
        <v>2.5024207189999998</v>
      </c>
      <c r="K3792" s="53">
        <v>2.6326934200000002E-2</v>
      </c>
      <c r="L3792" s="53">
        <v>8.6156333899999993E-2</v>
      </c>
      <c r="M3792" s="53">
        <v>7.9263827187999999E-2</v>
      </c>
      <c r="N3792" s="53">
        <v>2.9388311400000002E-4</v>
      </c>
      <c r="O3792" s="54">
        <v>0.80197115189199986</v>
      </c>
    </row>
    <row r="3793" spans="1:15" x14ac:dyDescent="0.25">
      <c r="A3793" s="5" t="s">
        <v>228</v>
      </c>
      <c r="B3793" s="4" t="s">
        <v>255</v>
      </c>
      <c r="C3793" s="4" t="s">
        <v>440</v>
      </c>
      <c r="D3793" s="4" t="s">
        <v>13</v>
      </c>
      <c r="E3793" s="4" t="s">
        <v>340</v>
      </c>
      <c r="F3793" s="4" t="s">
        <v>342</v>
      </c>
      <c r="G3793" s="4" t="s">
        <v>326</v>
      </c>
      <c r="H3793" s="4"/>
      <c r="I3793" s="66">
        <v>312.67260500000003</v>
      </c>
      <c r="J3793" s="53">
        <v>32.212666599999999</v>
      </c>
      <c r="K3793" s="53">
        <v>0.35015085899999998</v>
      </c>
      <c r="L3793" s="53">
        <v>1.124618538</v>
      </c>
      <c r="M3793" s="53">
        <v>1.03464905496</v>
      </c>
      <c r="N3793" s="53">
        <v>3.8337336199999999E-3</v>
      </c>
      <c r="O3793" s="54">
        <v>8.0080415118600001</v>
      </c>
    </row>
    <row r="3794" spans="1:15" x14ac:dyDescent="0.25">
      <c r="A3794" s="5" t="s">
        <v>228</v>
      </c>
      <c r="B3794" s="4" t="s">
        <v>255</v>
      </c>
      <c r="C3794" s="4" t="s">
        <v>440</v>
      </c>
      <c r="D3794" s="4" t="s">
        <v>14</v>
      </c>
      <c r="E3794" s="4" t="s">
        <v>343</v>
      </c>
      <c r="F3794" s="4" t="s">
        <v>341</v>
      </c>
      <c r="G3794" s="4" t="s">
        <v>326</v>
      </c>
      <c r="H3794" s="4"/>
      <c r="I3794" s="66">
        <v>7518.6538</v>
      </c>
      <c r="J3794" s="53">
        <v>34.685543000000003</v>
      </c>
      <c r="K3794" s="53">
        <v>0.36813959000000002</v>
      </c>
      <c r="L3794" s="53">
        <v>1.173575</v>
      </c>
      <c r="M3794" s="53">
        <v>1.0796890000000001</v>
      </c>
      <c r="N3794" s="53">
        <v>4.0383702000000004E-3</v>
      </c>
      <c r="O3794" s="54">
        <v>12.161381856000002</v>
      </c>
    </row>
    <row r="3795" spans="1:15" x14ac:dyDescent="0.25">
      <c r="A3795" s="5" t="s">
        <v>228</v>
      </c>
      <c r="B3795" s="4" t="s">
        <v>255</v>
      </c>
      <c r="C3795" s="4" t="s">
        <v>440</v>
      </c>
      <c r="D3795" s="4" t="s">
        <v>15</v>
      </c>
      <c r="E3795" s="4" t="s">
        <v>343</v>
      </c>
      <c r="F3795" s="4" t="s">
        <v>342</v>
      </c>
      <c r="G3795" s="4" t="s">
        <v>326</v>
      </c>
      <c r="H3795" s="4"/>
      <c r="I3795" s="66">
        <v>2957.4964399999999</v>
      </c>
      <c r="J3795" s="53">
        <v>648.09044300000005</v>
      </c>
      <c r="K3795" s="53">
        <v>3.8928253399999999</v>
      </c>
      <c r="L3795" s="53">
        <v>23.1280964</v>
      </c>
      <c r="M3795" s="53">
        <v>21.277848688000002</v>
      </c>
      <c r="N3795" s="53">
        <v>4.2423303799999999E-2</v>
      </c>
      <c r="O3795" s="54">
        <v>178.71585236880003</v>
      </c>
    </row>
    <row r="3796" spans="1:15" x14ac:dyDescent="0.25">
      <c r="A3796" s="5" t="s">
        <v>228</v>
      </c>
      <c r="B3796" s="4" t="s">
        <v>255</v>
      </c>
      <c r="C3796" s="4" t="s">
        <v>440</v>
      </c>
      <c r="D3796" s="4" t="s">
        <v>16</v>
      </c>
      <c r="E3796" s="4" t="s">
        <v>344</v>
      </c>
      <c r="F3796" s="4" t="s">
        <v>341</v>
      </c>
      <c r="G3796" s="4" t="s">
        <v>326</v>
      </c>
      <c r="H3796" s="4"/>
      <c r="I3796" s="66">
        <v>19852.392100000001</v>
      </c>
      <c r="J3796" s="53">
        <v>44.531582</v>
      </c>
      <c r="K3796" s="53">
        <v>0.51620889000000003</v>
      </c>
      <c r="L3796" s="53">
        <v>1.69310578</v>
      </c>
      <c r="M3796" s="53">
        <v>1.5576573176000001</v>
      </c>
      <c r="N3796" s="53">
        <v>5.6078104000000005E-3</v>
      </c>
      <c r="O3796" s="54">
        <v>14.968793886799997</v>
      </c>
    </row>
    <row r="3797" spans="1:15" x14ac:dyDescent="0.25">
      <c r="A3797" s="5" t="s">
        <v>228</v>
      </c>
      <c r="B3797" s="4" t="s">
        <v>255</v>
      </c>
      <c r="C3797" s="4" t="s">
        <v>440</v>
      </c>
      <c r="D3797" s="4" t="s">
        <v>17</v>
      </c>
      <c r="E3797" s="4" t="s">
        <v>344</v>
      </c>
      <c r="F3797" s="4" t="s">
        <v>342</v>
      </c>
      <c r="G3797" s="4" t="s">
        <v>326</v>
      </c>
      <c r="H3797" s="4"/>
      <c r="I3797" s="66">
        <v>7395.7906299999995</v>
      </c>
      <c r="J3797" s="53">
        <v>354.16799900000001</v>
      </c>
      <c r="K3797" s="53">
        <v>3.41728984</v>
      </c>
      <c r="L3797" s="53">
        <v>12.073859899999999</v>
      </c>
      <c r="M3797" s="53">
        <v>11.107951108</v>
      </c>
      <c r="N3797" s="53">
        <v>3.7202287299999998E-2</v>
      </c>
      <c r="O3797" s="54">
        <v>91.53354509899998</v>
      </c>
    </row>
    <row r="3798" spans="1:15" x14ac:dyDescent="0.25">
      <c r="A3798" s="5" t="s">
        <v>228</v>
      </c>
      <c r="B3798" s="4" t="s">
        <v>255</v>
      </c>
      <c r="C3798" s="4" t="s">
        <v>440</v>
      </c>
      <c r="D3798" s="4" t="s">
        <v>18</v>
      </c>
      <c r="E3798" s="4" t="s">
        <v>345</v>
      </c>
      <c r="F3798" s="4" t="s">
        <v>341</v>
      </c>
      <c r="G3798" s="4" t="s">
        <v>326</v>
      </c>
      <c r="H3798" s="4"/>
      <c r="I3798" s="66">
        <v>10072.166730000001</v>
      </c>
      <c r="J3798" s="53">
        <v>30.358180270000002</v>
      </c>
      <c r="K3798" s="53">
        <v>0.33002964299999998</v>
      </c>
      <c r="L3798" s="53">
        <v>1.0602243060000001</v>
      </c>
      <c r="M3798" s="53">
        <v>0.97540636151999993</v>
      </c>
      <c r="N3798" s="53">
        <v>3.6095907199999999E-3</v>
      </c>
      <c r="O3798" s="54">
        <v>9.6212697715600015</v>
      </c>
    </row>
    <row r="3799" spans="1:15" x14ac:dyDescent="0.25">
      <c r="A3799" s="5" t="s">
        <v>228</v>
      </c>
      <c r="B3799" s="4" t="s">
        <v>255</v>
      </c>
      <c r="C3799" s="4" t="s">
        <v>440</v>
      </c>
      <c r="D3799" s="4" t="s">
        <v>19</v>
      </c>
      <c r="E3799" s="4" t="s">
        <v>345</v>
      </c>
      <c r="F3799" s="4" t="s">
        <v>342</v>
      </c>
      <c r="G3799" s="4" t="s">
        <v>326</v>
      </c>
      <c r="H3799" s="4"/>
      <c r="I3799" s="66">
        <v>2876.1416800000002</v>
      </c>
      <c r="J3799" s="53">
        <v>394.66467999999998</v>
      </c>
      <c r="K3799" s="53">
        <v>3.1680917000000002</v>
      </c>
      <c r="L3799" s="53">
        <v>13.7283373</v>
      </c>
      <c r="M3799" s="53">
        <v>12.630070316000001</v>
      </c>
      <c r="N3799" s="53">
        <v>3.4699146E-2</v>
      </c>
      <c r="O3799" s="54">
        <v>90.621633266999993</v>
      </c>
    </row>
    <row r="3800" spans="1:15" x14ac:dyDescent="0.25">
      <c r="A3800" s="5" t="s">
        <v>228</v>
      </c>
      <c r="B3800" s="4" t="s">
        <v>255</v>
      </c>
      <c r="C3800" s="4" t="s">
        <v>440</v>
      </c>
      <c r="D3800" s="4" t="s">
        <v>20</v>
      </c>
      <c r="E3800" s="4" t="s">
        <v>346</v>
      </c>
      <c r="F3800" s="4" t="s">
        <v>341</v>
      </c>
      <c r="G3800" s="4" t="s">
        <v>326</v>
      </c>
      <c r="H3800" s="4"/>
      <c r="I3800" s="66">
        <v>5565.8975</v>
      </c>
      <c r="J3800" s="53">
        <v>33.5350459</v>
      </c>
      <c r="K3800" s="53">
        <v>0.10752423899999999</v>
      </c>
      <c r="L3800" s="53">
        <v>0.36598649999999999</v>
      </c>
      <c r="M3800" s="53">
        <v>0.33670758000000001</v>
      </c>
      <c r="N3800" s="53">
        <v>1.55312388E-3</v>
      </c>
      <c r="O3800" s="54">
        <v>13.659255306099997</v>
      </c>
    </row>
    <row r="3801" spans="1:15" x14ac:dyDescent="0.25">
      <c r="A3801" s="5" t="s">
        <v>228</v>
      </c>
      <c r="B3801" s="4" t="s">
        <v>255</v>
      </c>
      <c r="C3801" s="4" t="s">
        <v>440</v>
      </c>
      <c r="D3801" s="4" t="s">
        <v>21</v>
      </c>
      <c r="E3801" s="4" t="s">
        <v>346</v>
      </c>
      <c r="F3801" s="4" t="s">
        <v>342</v>
      </c>
      <c r="G3801" s="4" t="s">
        <v>326</v>
      </c>
      <c r="H3801" s="4"/>
      <c r="I3801" s="66">
        <v>2283.7181</v>
      </c>
      <c r="J3801" s="53">
        <v>233.90827899999999</v>
      </c>
      <c r="K3801" s="53">
        <v>0.75000281000000002</v>
      </c>
      <c r="L3801" s="53">
        <v>2.5528215699999999</v>
      </c>
      <c r="M3801" s="53">
        <v>2.3485958444000001</v>
      </c>
      <c r="N3801" s="53">
        <v>1.08334087E-2</v>
      </c>
      <c r="O3801" s="54">
        <v>87.226459600999988</v>
      </c>
    </row>
    <row r="3802" spans="1:15" x14ac:dyDescent="0.25">
      <c r="A3802" s="5" t="s">
        <v>228</v>
      </c>
      <c r="B3802" s="4" t="s">
        <v>255</v>
      </c>
      <c r="C3802" s="4" t="s">
        <v>440</v>
      </c>
      <c r="D3802" s="4" t="s">
        <v>22</v>
      </c>
      <c r="E3802" s="4" t="s">
        <v>347</v>
      </c>
      <c r="F3802" s="4" t="s">
        <v>342</v>
      </c>
      <c r="G3802" s="4" t="s">
        <v>326</v>
      </c>
      <c r="H3802" s="4"/>
      <c r="I3802" s="66">
        <v>0.46355286000000001</v>
      </c>
      <c r="J3802" s="53">
        <v>0.13950102</v>
      </c>
      <c r="K3802" s="53">
        <v>1.4569514000000001E-3</v>
      </c>
      <c r="L3802" s="53">
        <v>4.7126034999999998E-3</v>
      </c>
      <c r="M3802" s="53">
        <v>4.3355952200000002E-3</v>
      </c>
      <c r="N3802" s="53">
        <v>1.5840891000000001E-5</v>
      </c>
      <c r="O3802" s="54">
        <v>2.9336209436999997E-2</v>
      </c>
    </row>
    <row r="3803" spans="1:15" x14ac:dyDescent="0.25">
      <c r="A3803" s="5" t="s">
        <v>228</v>
      </c>
      <c r="B3803" s="4" t="s">
        <v>255</v>
      </c>
      <c r="C3803" s="4" t="s">
        <v>440</v>
      </c>
      <c r="D3803" s="4" t="s">
        <v>23</v>
      </c>
      <c r="E3803" s="4" t="s">
        <v>348</v>
      </c>
      <c r="F3803" s="4" t="s">
        <v>349</v>
      </c>
      <c r="G3803" s="4" t="s">
        <v>326</v>
      </c>
      <c r="H3803" s="4"/>
      <c r="I3803" s="66">
        <v>2.8173842000000002</v>
      </c>
      <c r="J3803" s="53">
        <v>5.3494166699999998E-2</v>
      </c>
      <c r="K3803" s="53">
        <v>6.4388610000000002E-4</v>
      </c>
      <c r="L3803" s="53">
        <v>2.15253895E-3</v>
      </c>
      <c r="M3803" s="53">
        <v>1.9803358339999999E-3</v>
      </c>
      <c r="N3803" s="53">
        <v>6.9217264000000002E-6</v>
      </c>
      <c r="O3803" s="54">
        <v>1.3404070795400002E-2</v>
      </c>
    </row>
    <row r="3804" spans="1:15" x14ac:dyDescent="0.25">
      <c r="A3804" s="5" t="s">
        <v>228</v>
      </c>
      <c r="B3804" s="4" t="s">
        <v>255</v>
      </c>
      <c r="C3804" s="4" t="s">
        <v>440</v>
      </c>
      <c r="D3804" s="4" t="s">
        <v>24</v>
      </c>
      <c r="E3804" s="4" t="s">
        <v>350</v>
      </c>
      <c r="F3804" s="4" t="s">
        <v>351</v>
      </c>
      <c r="G3804" s="4" t="s">
        <v>326</v>
      </c>
      <c r="H3804" s="4"/>
      <c r="I3804" s="66">
        <v>218.5942258</v>
      </c>
      <c r="J3804" s="53">
        <v>6.8560320849999998</v>
      </c>
      <c r="K3804" s="53">
        <v>7.1389258999999997E-2</v>
      </c>
      <c r="L3804" s="53">
        <v>0.23407294939999998</v>
      </c>
      <c r="M3804" s="53">
        <v>0.215347113448</v>
      </c>
      <c r="N3804" s="53">
        <v>7.7325460799999998E-4</v>
      </c>
      <c r="O3804" s="54">
        <v>1.9548165931520003</v>
      </c>
    </row>
    <row r="3805" spans="1:15" x14ac:dyDescent="0.25">
      <c r="A3805" s="5" t="s">
        <v>228</v>
      </c>
      <c r="B3805" s="4" t="s">
        <v>255</v>
      </c>
      <c r="C3805" s="4" t="s">
        <v>440</v>
      </c>
      <c r="D3805" s="4" t="s">
        <v>25</v>
      </c>
      <c r="E3805" s="4" t="s">
        <v>352</v>
      </c>
      <c r="F3805" s="4" t="s">
        <v>351</v>
      </c>
      <c r="G3805" s="4" t="s">
        <v>326</v>
      </c>
      <c r="H3805" s="4"/>
      <c r="I3805" s="66">
        <v>747.16097505900007</v>
      </c>
      <c r="J3805" s="53">
        <v>44.830922579999999</v>
      </c>
      <c r="K3805" s="53">
        <v>0.48701930529000004</v>
      </c>
      <c r="L3805" s="53">
        <v>1.7312968271</v>
      </c>
      <c r="M3805" s="53">
        <v>1.5927930809320001</v>
      </c>
      <c r="N3805" s="53">
        <v>5.158647483E-3</v>
      </c>
      <c r="O3805" s="54">
        <v>13.877458160998101</v>
      </c>
    </row>
    <row r="3806" spans="1:15" x14ac:dyDescent="0.25">
      <c r="A3806" s="5" t="s">
        <v>228</v>
      </c>
      <c r="B3806" s="4" t="s">
        <v>255</v>
      </c>
      <c r="C3806" s="4" t="s">
        <v>440</v>
      </c>
      <c r="D3806" s="4" t="s">
        <v>26</v>
      </c>
      <c r="E3806" s="4" t="s">
        <v>353</v>
      </c>
      <c r="F3806" s="4" t="s">
        <v>351</v>
      </c>
      <c r="G3806" s="4" t="s">
        <v>326</v>
      </c>
      <c r="H3806" s="4"/>
      <c r="I3806" s="66">
        <v>0.12135231</v>
      </c>
      <c r="J3806" s="53">
        <v>1.8976278999999999E-2</v>
      </c>
      <c r="K3806" s="53">
        <v>1.8602275999999999E-4</v>
      </c>
      <c r="L3806" s="53">
        <v>6.3844985999999995E-4</v>
      </c>
      <c r="M3806" s="53">
        <v>5.8737387120000003E-4</v>
      </c>
      <c r="N3806" s="53">
        <v>1.9903844000000002E-6</v>
      </c>
      <c r="O3806" s="54">
        <v>5.1706550827000002E-3</v>
      </c>
    </row>
    <row r="3807" spans="1:15" x14ac:dyDescent="0.25">
      <c r="A3807" s="5" t="s">
        <v>228</v>
      </c>
      <c r="B3807" s="4" t="s">
        <v>255</v>
      </c>
      <c r="C3807" s="4" t="s">
        <v>440</v>
      </c>
      <c r="D3807" s="4" t="s">
        <v>27</v>
      </c>
      <c r="E3807" s="4" t="s">
        <v>354</v>
      </c>
      <c r="F3807" s="4" t="s">
        <v>351</v>
      </c>
      <c r="G3807" s="4" t="s">
        <v>326</v>
      </c>
      <c r="H3807" s="4"/>
      <c r="I3807" s="66">
        <v>2.6587200000000002</v>
      </c>
      <c r="J3807" s="53">
        <v>0.29905357999999999</v>
      </c>
      <c r="K3807" s="53">
        <v>2.9315959999999999E-3</v>
      </c>
      <c r="L3807" s="53">
        <v>1.0061547000000001E-2</v>
      </c>
      <c r="M3807" s="53">
        <v>9.2566232400000011E-3</v>
      </c>
      <c r="N3807" s="53">
        <v>3.1367140999999999E-5</v>
      </c>
      <c r="O3807" s="54">
        <v>8.5803697528000017E-2</v>
      </c>
    </row>
    <row r="3808" spans="1:15" x14ac:dyDescent="0.25">
      <c r="A3808" s="5" t="s">
        <v>228</v>
      </c>
      <c r="B3808" s="4" t="s">
        <v>255</v>
      </c>
      <c r="C3808" s="4" t="s">
        <v>440</v>
      </c>
      <c r="D3808" s="4" t="s">
        <v>28</v>
      </c>
      <c r="E3808" s="4" t="s">
        <v>355</v>
      </c>
      <c r="F3808" s="4" t="s">
        <v>356</v>
      </c>
      <c r="G3808" s="4" t="s">
        <v>326</v>
      </c>
      <c r="H3808" s="4"/>
      <c r="I3808" s="66">
        <v>2.2636940000000001</v>
      </c>
      <c r="J3808" s="53">
        <v>0.97704917000000002</v>
      </c>
      <c r="K3808" s="53">
        <v>5.3722919000000003E-3</v>
      </c>
      <c r="L3808" s="53">
        <v>3.5134516999999997E-2</v>
      </c>
      <c r="M3808" s="53">
        <v>3.232375564E-2</v>
      </c>
      <c r="N3808" s="53">
        <v>5.8800262000000003E-5</v>
      </c>
      <c r="O3808" s="54">
        <v>0.24577654351100001</v>
      </c>
    </row>
    <row r="3809" spans="1:15" x14ac:dyDescent="0.25">
      <c r="A3809" s="5" t="s">
        <v>228</v>
      </c>
      <c r="B3809" s="4" t="s">
        <v>255</v>
      </c>
      <c r="C3809" s="4" t="s">
        <v>440</v>
      </c>
      <c r="D3809" s="4" t="s">
        <v>29</v>
      </c>
      <c r="E3809" s="4" t="s">
        <v>324</v>
      </c>
      <c r="F3809" s="4" t="s">
        <v>325</v>
      </c>
      <c r="G3809" s="4" t="s">
        <v>357</v>
      </c>
      <c r="H3809" s="4"/>
      <c r="I3809" s="66">
        <v>310.32031000000001</v>
      </c>
      <c r="J3809" s="53">
        <v>18.920173999999999</v>
      </c>
      <c r="K3809" s="53">
        <v>0.34378806000000001</v>
      </c>
      <c r="L3809" s="53">
        <v>3.6275241999999999E-2</v>
      </c>
      <c r="M3809" s="53">
        <v>3.3373222639999998E-2</v>
      </c>
      <c r="N3809" s="53">
        <v>2.8939547E-3</v>
      </c>
      <c r="O3809" s="54">
        <v>2.1229586853239999</v>
      </c>
    </row>
    <row r="3810" spans="1:15" x14ac:dyDescent="0.25">
      <c r="A3810" s="5" t="s">
        <v>228</v>
      </c>
      <c r="B3810" s="4" t="s">
        <v>255</v>
      </c>
      <c r="C3810" s="4" t="s">
        <v>440</v>
      </c>
      <c r="D3810" s="4" t="s">
        <v>30</v>
      </c>
      <c r="E3810" s="4" t="s">
        <v>328</v>
      </c>
      <c r="F3810" s="4" t="s">
        <v>325</v>
      </c>
      <c r="G3810" s="4" t="s">
        <v>357</v>
      </c>
      <c r="H3810" s="4"/>
      <c r="I3810" s="66">
        <v>3056.5164</v>
      </c>
      <c r="J3810" s="53">
        <v>211.92239000000001</v>
      </c>
      <c r="K3810" s="53">
        <v>3.0529008000000002</v>
      </c>
      <c r="L3810" s="53">
        <v>0.35837463000000003</v>
      </c>
      <c r="M3810" s="53">
        <v>0.32970465960000006</v>
      </c>
      <c r="N3810" s="53">
        <v>3.0452188000000002E-2</v>
      </c>
      <c r="O3810" s="54">
        <v>24.029489849699999</v>
      </c>
    </row>
    <row r="3811" spans="1:15" x14ac:dyDescent="0.25">
      <c r="A3811" s="5" t="s">
        <v>228</v>
      </c>
      <c r="B3811" s="4" t="s">
        <v>255</v>
      </c>
      <c r="C3811" s="4" t="s">
        <v>440</v>
      </c>
      <c r="D3811" s="4" t="s">
        <v>31</v>
      </c>
      <c r="E3811" s="4" t="s">
        <v>358</v>
      </c>
      <c r="F3811" s="4" t="s">
        <v>325</v>
      </c>
      <c r="G3811" s="4" t="s">
        <v>357</v>
      </c>
      <c r="H3811" s="4"/>
      <c r="I3811" s="66">
        <v>242.70558</v>
      </c>
      <c r="J3811" s="53">
        <v>336.01143999999999</v>
      </c>
      <c r="K3811" s="53">
        <v>3.5893521000000002</v>
      </c>
      <c r="L3811" s="53">
        <v>0.16581515999999999</v>
      </c>
      <c r="M3811" s="53">
        <v>0.15254994720000001</v>
      </c>
      <c r="N3811" s="53">
        <v>3.0405432E-2</v>
      </c>
      <c r="O3811" s="54">
        <v>9.3558533636999996</v>
      </c>
    </row>
    <row r="3812" spans="1:15" x14ac:dyDescent="0.25">
      <c r="A3812" s="5" t="s">
        <v>228</v>
      </c>
      <c r="B3812" s="4" t="s">
        <v>255</v>
      </c>
      <c r="C3812" s="4" t="s">
        <v>440</v>
      </c>
      <c r="D3812" s="4" t="s">
        <v>32</v>
      </c>
      <c r="E3812" s="4" t="s">
        <v>329</v>
      </c>
      <c r="F3812" s="4" t="s">
        <v>325</v>
      </c>
      <c r="G3812" s="4" t="s">
        <v>357</v>
      </c>
      <c r="H3812" s="4"/>
      <c r="I3812" s="66">
        <v>93.832047983999999</v>
      </c>
      <c r="J3812" s="53">
        <v>30.000044584399998</v>
      </c>
      <c r="K3812" s="53">
        <v>0.42836836050100002</v>
      </c>
      <c r="L3812" s="53">
        <v>9.7398133881999999E-3</v>
      </c>
      <c r="M3812" s="53">
        <v>8.9606283171440003E-3</v>
      </c>
      <c r="N3812" s="53">
        <v>2.07524021702E-3</v>
      </c>
      <c r="O3812" s="54">
        <v>1.2768435555575479</v>
      </c>
    </row>
    <row r="3813" spans="1:15" x14ac:dyDescent="0.25">
      <c r="A3813" s="5" t="s">
        <v>228</v>
      </c>
      <c r="B3813" s="4" t="s">
        <v>255</v>
      </c>
      <c r="C3813" s="4" t="s">
        <v>440</v>
      </c>
      <c r="D3813" s="4" t="s">
        <v>33</v>
      </c>
      <c r="E3813" s="4" t="s">
        <v>359</v>
      </c>
      <c r="F3813" s="4" t="s">
        <v>331</v>
      </c>
      <c r="G3813" s="4" t="s">
        <v>357</v>
      </c>
      <c r="H3813" s="4"/>
      <c r="I3813" s="66">
        <v>8.422482650000001</v>
      </c>
      <c r="J3813" s="53">
        <v>7.7909437439999998</v>
      </c>
      <c r="K3813" s="53">
        <v>0.1452443548</v>
      </c>
      <c r="L3813" s="53">
        <v>4.2298029300000001E-3</v>
      </c>
      <c r="M3813" s="53">
        <v>3.8914186956000001E-3</v>
      </c>
      <c r="N3813" s="53">
        <v>8.1240137499999994E-4</v>
      </c>
      <c r="O3813" s="54">
        <v>0.24705991217852002</v>
      </c>
    </row>
    <row r="3814" spans="1:15" x14ac:dyDescent="0.25">
      <c r="A3814" s="5" t="s">
        <v>228</v>
      </c>
      <c r="B3814" s="4" t="s">
        <v>255</v>
      </c>
      <c r="C3814" s="4" t="s">
        <v>440</v>
      </c>
      <c r="D3814" s="4" t="s">
        <v>34</v>
      </c>
      <c r="E3814" s="4" t="s">
        <v>330</v>
      </c>
      <c r="F3814" s="4" t="s">
        <v>331</v>
      </c>
      <c r="G3814" s="4" t="s">
        <v>357</v>
      </c>
      <c r="H3814" s="4"/>
      <c r="I3814" s="66">
        <v>0.3298623</v>
      </c>
      <c r="J3814" s="53">
        <v>6.8421862999999999E-2</v>
      </c>
      <c r="K3814" s="53">
        <v>1.0033493000000001E-3</v>
      </c>
      <c r="L3814" s="53">
        <v>2.7443287999999999E-5</v>
      </c>
      <c r="M3814" s="53">
        <v>2.5247824960000002E-5</v>
      </c>
      <c r="N3814" s="53">
        <v>6.0335532999999997E-6</v>
      </c>
      <c r="O3814" s="54">
        <v>2.259335302E-3</v>
      </c>
    </row>
    <row r="3815" spans="1:15" x14ac:dyDescent="0.25">
      <c r="A3815" s="5" t="s">
        <v>228</v>
      </c>
      <c r="B3815" s="4" t="s">
        <v>255</v>
      </c>
      <c r="C3815" s="4" t="s">
        <v>440</v>
      </c>
      <c r="D3815" s="4" t="s">
        <v>35</v>
      </c>
      <c r="E3815" s="4" t="s">
        <v>332</v>
      </c>
      <c r="F3815" s="4" t="s">
        <v>331</v>
      </c>
      <c r="G3815" s="4" t="s">
        <v>357</v>
      </c>
      <c r="H3815" s="4"/>
      <c r="I3815" s="66">
        <v>97.366543899999996</v>
      </c>
      <c r="J3815" s="53">
        <v>14.1700935</v>
      </c>
      <c r="K3815" s="53">
        <v>0.22789034100000002</v>
      </c>
      <c r="L3815" s="53">
        <v>1.7031837429999998E-2</v>
      </c>
      <c r="M3815" s="53">
        <v>1.5669290435600003E-2</v>
      </c>
      <c r="N3815" s="53">
        <v>1.48551949E-3</v>
      </c>
      <c r="O3815" s="54">
        <v>0.85597069764900013</v>
      </c>
    </row>
    <row r="3816" spans="1:15" x14ac:dyDescent="0.25">
      <c r="A3816" s="5" t="s">
        <v>228</v>
      </c>
      <c r="B3816" s="4" t="s">
        <v>255</v>
      </c>
      <c r="C3816" s="4" t="s">
        <v>440</v>
      </c>
      <c r="D3816" s="4" t="s">
        <v>36</v>
      </c>
      <c r="E3816" s="4" t="s">
        <v>360</v>
      </c>
      <c r="F3816" s="4" t="s">
        <v>331</v>
      </c>
      <c r="G3816" s="4" t="s">
        <v>357</v>
      </c>
      <c r="H3816" s="4"/>
      <c r="I3816" s="66">
        <v>9.5484122000000013</v>
      </c>
      <c r="J3816" s="53">
        <v>13.687319486</v>
      </c>
      <c r="K3816" s="53">
        <v>0.21081175320000001</v>
      </c>
      <c r="L3816" s="53">
        <v>7.10996288E-3</v>
      </c>
      <c r="M3816" s="53">
        <v>6.5411658496000004E-3</v>
      </c>
      <c r="N3816" s="53">
        <v>1.4279505289999999E-3</v>
      </c>
      <c r="O3816" s="54">
        <v>0.39358240727240007</v>
      </c>
    </row>
    <row r="3817" spans="1:15" x14ac:dyDescent="0.25">
      <c r="A3817" s="5" t="s">
        <v>228</v>
      </c>
      <c r="B3817" s="4" t="s">
        <v>255</v>
      </c>
      <c r="C3817" s="4" t="s">
        <v>440</v>
      </c>
      <c r="D3817" s="4" t="s">
        <v>37</v>
      </c>
      <c r="E3817" s="4" t="s">
        <v>333</v>
      </c>
      <c r="F3817" s="4" t="s">
        <v>331</v>
      </c>
      <c r="G3817" s="4" t="s">
        <v>357</v>
      </c>
      <c r="H3817" s="4"/>
      <c r="I3817" s="66">
        <v>102.00660633299999</v>
      </c>
      <c r="J3817" s="53">
        <v>30.158923984000005</v>
      </c>
      <c r="K3817" s="53">
        <v>0.471917735</v>
      </c>
      <c r="L3817" s="53">
        <v>2.0375915448999998E-2</v>
      </c>
      <c r="M3817" s="53">
        <v>1.874584221308E-2</v>
      </c>
      <c r="N3817" s="53">
        <v>2.8303481517000001E-3</v>
      </c>
      <c r="O3817" s="54">
        <v>1.2638239220108702</v>
      </c>
    </row>
    <row r="3818" spans="1:15" x14ac:dyDescent="0.25">
      <c r="A3818" s="5" t="s">
        <v>228</v>
      </c>
      <c r="B3818" s="4" t="s">
        <v>255</v>
      </c>
      <c r="C3818" s="4" t="s">
        <v>440</v>
      </c>
      <c r="D3818" s="4" t="s">
        <v>38</v>
      </c>
      <c r="E3818" s="4" t="s">
        <v>361</v>
      </c>
      <c r="F3818" s="4" t="s">
        <v>331</v>
      </c>
      <c r="G3818" s="4" t="s">
        <v>357</v>
      </c>
      <c r="H3818" s="4"/>
      <c r="I3818" s="66">
        <v>18.736177463000001</v>
      </c>
      <c r="J3818" s="53">
        <v>12.496873619</v>
      </c>
      <c r="K3818" s="53">
        <v>0.17879785579999999</v>
      </c>
      <c r="L3818" s="53">
        <v>8.8438437169999998E-3</v>
      </c>
      <c r="M3818" s="53">
        <v>8.1363362196399999E-3</v>
      </c>
      <c r="N3818" s="53">
        <v>1.190499498E-3</v>
      </c>
      <c r="O3818" s="54">
        <v>0.48871708814556991</v>
      </c>
    </row>
    <row r="3819" spans="1:15" x14ac:dyDescent="0.25">
      <c r="A3819" s="5" t="s">
        <v>228</v>
      </c>
      <c r="B3819" s="4" t="s">
        <v>255</v>
      </c>
      <c r="C3819" s="4" t="s">
        <v>440</v>
      </c>
      <c r="D3819" s="4" t="s">
        <v>39</v>
      </c>
      <c r="E3819" s="4" t="s">
        <v>334</v>
      </c>
      <c r="F3819" s="4" t="s">
        <v>331</v>
      </c>
      <c r="G3819" s="4" t="s">
        <v>357</v>
      </c>
      <c r="H3819" s="4"/>
      <c r="I3819" s="66">
        <v>1.3502365220000001</v>
      </c>
      <c r="J3819" s="53">
        <v>0.62046684299999999</v>
      </c>
      <c r="K3819" s="53">
        <v>9.0636786600000012E-3</v>
      </c>
      <c r="L3819" s="53">
        <v>6.1720083900000005E-4</v>
      </c>
      <c r="M3819" s="53">
        <v>5.6782477188E-4</v>
      </c>
      <c r="N3819" s="53">
        <v>6.1271181899999989E-5</v>
      </c>
      <c r="O3819" s="54">
        <v>2.9013130498769999E-2</v>
      </c>
    </row>
    <row r="3820" spans="1:15" x14ac:dyDescent="0.25">
      <c r="A3820" s="5" t="s">
        <v>228</v>
      </c>
      <c r="B3820" s="4" t="s">
        <v>255</v>
      </c>
      <c r="C3820" s="4" t="s">
        <v>440</v>
      </c>
      <c r="D3820" s="4" t="s">
        <v>40</v>
      </c>
      <c r="E3820" s="4" t="s">
        <v>362</v>
      </c>
      <c r="F3820" s="4" t="s">
        <v>331</v>
      </c>
      <c r="G3820" s="4" t="s">
        <v>357</v>
      </c>
      <c r="H3820" s="4"/>
      <c r="I3820" s="66">
        <v>29.713992321999999</v>
      </c>
      <c r="J3820" s="53">
        <v>23.196832596800004</v>
      </c>
      <c r="K3820" s="53">
        <v>0.45415939598400001</v>
      </c>
      <c r="L3820" s="53">
        <v>1.7945591553999999E-2</v>
      </c>
      <c r="M3820" s="53">
        <v>1.6509944229679996E-2</v>
      </c>
      <c r="N3820" s="53">
        <v>2.50790628384E-3</v>
      </c>
      <c r="O3820" s="54">
        <v>0.92101496084298007</v>
      </c>
    </row>
    <row r="3821" spans="1:15" x14ac:dyDescent="0.25">
      <c r="A3821" s="5" t="s">
        <v>228</v>
      </c>
      <c r="B3821" s="4" t="s">
        <v>255</v>
      </c>
      <c r="C3821" s="4" t="s">
        <v>440</v>
      </c>
      <c r="D3821" s="4" t="s">
        <v>41</v>
      </c>
      <c r="E3821" s="4" t="s">
        <v>363</v>
      </c>
      <c r="F3821" s="4" t="s">
        <v>331</v>
      </c>
      <c r="G3821" s="4" t="s">
        <v>357</v>
      </c>
      <c r="H3821" s="4"/>
      <c r="I3821" s="66">
        <v>98.879525889999968</v>
      </c>
      <c r="J3821" s="53">
        <v>7.101096546</v>
      </c>
      <c r="K3821" s="53">
        <v>0.19311316479999999</v>
      </c>
      <c r="L3821" s="53">
        <v>9.9535741499999983E-3</v>
      </c>
      <c r="M3821" s="53">
        <v>9.1572882180000013E-3</v>
      </c>
      <c r="N3821" s="53">
        <v>8.5232253299999991E-4</v>
      </c>
      <c r="O3821" s="54">
        <v>0.52196017817923013</v>
      </c>
    </row>
    <row r="3822" spans="1:15" x14ac:dyDescent="0.25">
      <c r="A3822" s="5" t="s">
        <v>228</v>
      </c>
      <c r="B3822" s="4" t="s">
        <v>255</v>
      </c>
      <c r="C3822" s="4" t="s">
        <v>440</v>
      </c>
      <c r="D3822" s="4" t="s">
        <v>42</v>
      </c>
      <c r="E3822" s="4" t="s">
        <v>335</v>
      </c>
      <c r="F3822" s="4" t="s">
        <v>331</v>
      </c>
      <c r="G3822" s="4" t="s">
        <v>357</v>
      </c>
      <c r="H3822" s="4"/>
      <c r="I3822" s="66">
        <v>36.592718459999993</v>
      </c>
      <c r="J3822" s="53">
        <v>53.679984509999997</v>
      </c>
      <c r="K3822" s="53">
        <v>0.64028343700000001</v>
      </c>
      <c r="L3822" s="53">
        <v>2.7516208369999996E-2</v>
      </c>
      <c r="M3822" s="53">
        <v>2.5314911700400001E-2</v>
      </c>
      <c r="N3822" s="53">
        <v>5.2292433399999992E-3</v>
      </c>
      <c r="O3822" s="54">
        <v>1.4165286541444002</v>
      </c>
    </row>
    <row r="3823" spans="1:15" x14ac:dyDescent="0.25">
      <c r="A3823" s="5" t="s">
        <v>228</v>
      </c>
      <c r="B3823" s="4" t="s">
        <v>255</v>
      </c>
      <c r="C3823" s="4" t="s">
        <v>440</v>
      </c>
      <c r="D3823" s="4" t="s">
        <v>43</v>
      </c>
      <c r="E3823" s="4" t="s">
        <v>364</v>
      </c>
      <c r="F3823" s="4" t="s">
        <v>331</v>
      </c>
      <c r="G3823" s="4" t="s">
        <v>357</v>
      </c>
      <c r="H3823" s="4"/>
      <c r="I3823" s="66">
        <v>234.6992252</v>
      </c>
      <c r="J3823" s="53">
        <v>29.795199065000002</v>
      </c>
      <c r="K3823" s="53">
        <v>0.43498619220000001</v>
      </c>
      <c r="L3823" s="53">
        <v>1.8109690825E-2</v>
      </c>
      <c r="M3823" s="53">
        <v>1.6660915559000001E-2</v>
      </c>
      <c r="N3823" s="53">
        <v>2.5107465527999997E-3</v>
      </c>
      <c r="O3823" s="54">
        <v>1.5063139993063497</v>
      </c>
    </row>
    <row r="3824" spans="1:15" x14ac:dyDescent="0.25">
      <c r="A3824" s="5" t="s">
        <v>228</v>
      </c>
      <c r="B3824" s="4" t="s">
        <v>255</v>
      </c>
      <c r="C3824" s="4" t="s">
        <v>440</v>
      </c>
      <c r="D3824" s="4" t="s">
        <v>44</v>
      </c>
      <c r="E3824" s="4" t="s">
        <v>365</v>
      </c>
      <c r="F3824" s="4" t="s">
        <v>331</v>
      </c>
      <c r="G3824" s="4" t="s">
        <v>357</v>
      </c>
      <c r="H3824" s="4"/>
      <c r="I3824" s="66">
        <v>0.99838310890000004</v>
      </c>
      <c r="J3824" s="53">
        <v>1.160553148</v>
      </c>
      <c r="K3824" s="53">
        <v>8.3272956410000001E-2</v>
      </c>
      <c r="L3824" s="53">
        <v>7.8610744890000015E-4</v>
      </c>
      <c r="M3824" s="53">
        <v>7.2321885298800008E-4</v>
      </c>
      <c r="N3824" s="53">
        <v>2.0444158935000001E-4</v>
      </c>
      <c r="O3824" s="54">
        <v>5.2651026778530501E-2</v>
      </c>
    </row>
    <row r="3825" spans="1:15" x14ac:dyDescent="0.25">
      <c r="A3825" s="5" t="s">
        <v>228</v>
      </c>
      <c r="B3825" s="4" t="s">
        <v>255</v>
      </c>
      <c r="C3825" s="4" t="s">
        <v>440</v>
      </c>
      <c r="D3825" s="4" t="s">
        <v>45</v>
      </c>
      <c r="E3825" s="4" t="s">
        <v>336</v>
      </c>
      <c r="F3825" s="4" t="s">
        <v>331</v>
      </c>
      <c r="G3825" s="4" t="s">
        <v>357</v>
      </c>
      <c r="H3825" s="4"/>
      <c r="I3825" s="66">
        <v>6.3773377</v>
      </c>
      <c r="J3825" s="53">
        <v>3.4439735000000002</v>
      </c>
      <c r="K3825" s="53">
        <v>5.8221674399999999E-2</v>
      </c>
      <c r="L3825" s="53">
        <v>2.2946906399999999E-3</v>
      </c>
      <c r="M3825" s="53">
        <v>2.1111153888000002E-3</v>
      </c>
      <c r="N3825" s="53">
        <v>3.3725635100000003E-4</v>
      </c>
      <c r="O3825" s="54">
        <v>0.12764187185269998</v>
      </c>
    </row>
    <row r="3826" spans="1:15" x14ac:dyDescent="0.25">
      <c r="A3826" s="5" t="s">
        <v>228</v>
      </c>
      <c r="B3826" s="4" t="s">
        <v>255</v>
      </c>
      <c r="C3826" s="4" t="s">
        <v>440</v>
      </c>
      <c r="D3826" s="4" t="s">
        <v>46</v>
      </c>
      <c r="E3826" s="4" t="s">
        <v>366</v>
      </c>
      <c r="F3826" s="4" t="s">
        <v>331</v>
      </c>
      <c r="G3826" s="4" t="s">
        <v>357</v>
      </c>
      <c r="H3826" s="4"/>
      <c r="I3826" s="66">
        <v>0.93680897090000004</v>
      </c>
      <c r="J3826" s="53">
        <v>1.2709108074</v>
      </c>
      <c r="K3826" s="53">
        <v>0.11213125945999999</v>
      </c>
      <c r="L3826" s="53">
        <v>1.2105655033999999E-3</v>
      </c>
      <c r="M3826" s="53">
        <v>1.1137202631280002E-3</v>
      </c>
      <c r="N3826" s="53">
        <v>3.1549174499999994E-4</v>
      </c>
      <c r="O3826" s="54">
        <v>6.1027111203772987E-2</v>
      </c>
    </row>
    <row r="3827" spans="1:15" x14ac:dyDescent="0.25">
      <c r="A3827" s="5" t="s">
        <v>228</v>
      </c>
      <c r="B3827" s="4" t="s">
        <v>255</v>
      </c>
      <c r="C3827" s="4" t="s">
        <v>440</v>
      </c>
      <c r="D3827" s="4" t="s">
        <v>47</v>
      </c>
      <c r="E3827" s="4" t="s">
        <v>367</v>
      </c>
      <c r="F3827" s="4" t="s">
        <v>331</v>
      </c>
      <c r="G3827" s="4" t="s">
        <v>357</v>
      </c>
      <c r="H3827" s="4"/>
      <c r="I3827" s="66">
        <v>1.4997735489999999</v>
      </c>
      <c r="J3827" s="53">
        <v>2.0540084782000001</v>
      </c>
      <c r="K3827" s="53">
        <v>0.18475496803999999</v>
      </c>
      <c r="L3827" s="53">
        <v>2.968622927E-3</v>
      </c>
      <c r="M3827" s="53">
        <v>2.7311330928399997E-3</v>
      </c>
      <c r="N3827" s="53">
        <v>7.4397803060000003E-4</v>
      </c>
      <c r="O3827" s="54">
        <v>9.5225429143594192E-2</v>
      </c>
    </row>
    <row r="3828" spans="1:15" x14ac:dyDescent="0.25">
      <c r="A3828" s="5" t="s">
        <v>228</v>
      </c>
      <c r="B3828" s="4" t="s">
        <v>255</v>
      </c>
      <c r="C3828" s="4" t="s">
        <v>440</v>
      </c>
      <c r="D3828" s="4" t="s">
        <v>48</v>
      </c>
      <c r="E3828" s="4" t="s">
        <v>368</v>
      </c>
      <c r="F3828" s="4" t="s">
        <v>331</v>
      </c>
      <c r="G3828" s="4" t="s">
        <v>357</v>
      </c>
      <c r="H3828" s="4"/>
      <c r="I3828" s="66">
        <v>7.7803540189999998</v>
      </c>
      <c r="J3828" s="53">
        <v>18.516977964800002</v>
      </c>
      <c r="K3828" s="53">
        <v>0.25229606202999999</v>
      </c>
      <c r="L3828" s="53">
        <v>8.3724038830000017E-3</v>
      </c>
      <c r="M3828" s="53">
        <v>7.7026115723600004E-3</v>
      </c>
      <c r="N3828" s="53">
        <v>1.7178735238000003E-3</v>
      </c>
      <c r="O3828" s="54">
        <v>0.50637056083749998</v>
      </c>
    </row>
    <row r="3829" spans="1:15" x14ac:dyDescent="0.25">
      <c r="A3829" s="5" t="s">
        <v>228</v>
      </c>
      <c r="B3829" s="4" t="s">
        <v>255</v>
      </c>
      <c r="C3829" s="4" t="s">
        <v>440</v>
      </c>
      <c r="D3829" s="4" t="s">
        <v>49</v>
      </c>
      <c r="E3829" s="4" t="s">
        <v>369</v>
      </c>
      <c r="F3829" s="4" t="s">
        <v>331</v>
      </c>
      <c r="G3829" s="4" t="s">
        <v>357</v>
      </c>
      <c r="H3829" s="4"/>
      <c r="I3829" s="66">
        <v>9.5660066199999996</v>
      </c>
      <c r="J3829" s="53">
        <v>9.0568511899999997</v>
      </c>
      <c r="K3829" s="53">
        <v>0.35491506110000004</v>
      </c>
      <c r="L3829" s="53">
        <v>4.9647872699999998E-3</v>
      </c>
      <c r="M3829" s="53">
        <v>4.5676042884000003E-3</v>
      </c>
      <c r="N3829" s="53">
        <v>1.1995780090000002E-3</v>
      </c>
      <c r="O3829" s="54">
        <v>0.32842208315689997</v>
      </c>
    </row>
    <row r="3830" spans="1:15" x14ac:dyDescent="0.25">
      <c r="A3830" s="5" t="s">
        <v>228</v>
      </c>
      <c r="B3830" s="4" t="s">
        <v>255</v>
      </c>
      <c r="C3830" s="4" t="s">
        <v>440</v>
      </c>
      <c r="D3830" s="4" t="s">
        <v>50</v>
      </c>
      <c r="E3830" s="4" t="s">
        <v>370</v>
      </c>
      <c r="F3830" s="4" t="s">
        <v>331</v>
      </c>
      <c r="G3830" s="4" t="s">
        <v>357</v>
      </c>
      <c r="H3830" s="4"/>
      <c r="I3830" s="66">
        <v>27.611667299999997</v>
      </c>
      <c r="J3830" s="53">
        <v>4.838088462</v>
      </c>
      <c r="K3830" s="53">
        <v>7.3199100200000006E-2</v>
      </c>
      <c r="L3830" s="53">
        <v>2.1943539049999999E-3</v>
      </c>
      <c r="M3830" s="53">
        <v>2.0188055925999997E-3</v>
      </c>
      <c r="N3830" s="53">
        <v>3.922957886E-4</v>
      </c>
      <c r="O3830" s="54">
        <v>0.21579905546500291</v>
      </c>
    </row>
    <row r="3831" spans="1:15" x14ac:dyDescent="0.25">
      <c r="A3831" s="5" t="s">
        <v>228</v>
      </c>
      <c r="B3831" s="4" t="s">
        <v>255</v>
      </c>
      <c r="C3831" s="4" t="s">
        <v>440</v>
      </c>
      <c r="D3831" s="4" t="s">
        <v>51</v>
      </c>
      <c r="E3831" s="4" t="s">
        <v>371</v>
      </c>
      <c r="F3831" s="4" t="s">
        <v>331</v>
      </c>
      <c r="G3831" s="4" t="s">
        <v>357</v>
      </c>
      <c r="H3831" s="4"/>
      <c r="I3831" s="66">
        <v>0.62014107699999999</v>
      </c>
      <c r="J3831" s="53">
        <v>1.411060121</v>
      </c>
      <c r="K3831" s="53">
        <v>0.13155791525999999</v>
      </c>
      <c r="L3831" s="53">
        <v>1.0323937023E-3</v>
      </c>
      <c r="M3831" s="53">
        <v>9.4980220611600016E-4</v>
      </c>
      <c r="N3831" s="53">
        <v>2.8195931500000002E-4</v>
      </c>
      <c r="O3831" s="54">
        <v>7.1923579236919999E-2</v>
      </c>
    </row>
    <row r="3832" spans="1:15" x14ac:dyDescent="0.25">
      <c r="A3832" s="5" t="s">
        <v>228</v>
      </c>
      <c r="B3832" s="4" t="s">
        <v>255</v>
      </c>
      <c r="C3832" s="4" t="s">
        <v>440</v>
      </c>
      <c r="D3832" s="4" t="s">
        <v>52</v>
      </c>
      <c r="E3832" s="4" t="s">
        <v>372</v>
      </c>
      <c r="F3832" s="4" t="s">
        <v>338</v>
      </c>
      <c r="G3832" s="4" t="s">
        <v>357</v>
      </c>
      <c r="H3832" s="4"/>
      <c r="I3832" s="66">
        <v>20.746412600000003</v>
      </c>
      <c r="J3832" s="53">
        <v>22.776108129999997</v>
      </c>
      <c r="K3832" s="53">
        <v>1.3547222946999999</v>
      </c>
      <c r="L3832" s="53">
        <v>1.151805298E-2</v>
      </c>
      <c r="M3832" s="53">
        <v>1.0596608741600001E-2</v>
      </c>
      <c r="N3832" s="53">
        <v>2.9021069620000003E-3</v>
      </c>
      <c r="O3832" s="54">
        <v>0.98021116800889996</v>
      </c>
    </row>
    <row r="3833" spans="1:15" x14ac:dyDescent="0.25">
      <c r="A3833" s="5" t="s">
        <v>228</v>
      </c>
      <c r="B3833" s="4" t="s">
        <v>255</v>
      </c>
      <c r="C3833" s="4" t="s">
        <v>440</v>
      </c>
      <c r="D3833" s="4" t="s">
        <v>53</v>
      </c>
      <c r="E3833" s="4" t="s">
        <v>373</v>
      </c>
      <c r="F3833" s="4" t="s">
        <v>338</v>
      </c>
      <c r="G3833" s="4" t="s">
        <v>357</v>
      </c>
      <c r="H3833" s="4"/>
      <c r="I3833" s="66">
        <v>11.646590961999999</v>
      </c>
      <c r="J3833" s="53">
        <v>33.268435928999999</v>
      </c>
      <c r="K3833" s="53">
        <v>2.9599651104000002</v>
      </c>
      <c r="L3833" s="53">
        <v>3.6110058178999996E-2</v>
      </c>
      <c r="M3833" s="53">
        <v>3.322125352468E-2</v>
      </c>
      <c r="N3833" s="53">
        <v>9.0541377640000007E-3</v>
      </c>
      <c r="O3833" s="54">
        <v>1.51326259836896</v>
      </c>
    </row>
    <row r="3834" spans="1:15" x14ac:dyDescent="0.25">
      <c r="A3834" s="5" t="s">
        <v>228</v>
      </c>
      <c r="B3834" s="4" t="s">
        <v>255</v>
      </c>
      <c r="C3834" s="4" t="s">
        <v>440</v>
      </c>
      <c r="D3834" s="4" t="s">
        <v>54</v>
      </c>
      <c r="E3834" s="4" t="s">
        <v>337</v>
      </c>
      <c r="F3834" s="4" t="s">
        <v>338</v>
      </c>
      <c r="G3834" s="4" t="s">
        <v>357</v>
      </c>
      <c r="H3834" s="4"/>
      <c r="I3834" s="66">
        <v>12.091101670299999</v>
      </c>
      <c r="J3834" s="53">
        <v>13.165072202999999</v>
      </c>
      <c r="K3834" s="53">
        <v>0.40574743349999998</v>
      </c>
      <c r="L3834" s="53">
        <v>1.2001033616000001E-2</v>
      </c>
      <c r="M3834" s="53">
        <v>1.104095092672E-2</v>
      </c>
      <c r="N3834" s="53">
        <v>2.2301038608999995E-3</v>
      </c>
      <c r="O3834" s="54">
        <v>0.50287301682895014</v>
      </c>
    </row>
    <row r="3835" spans="1:15" x14ac:dyDescent="0.25">
      <c r="A3835" s="5" t="s">
        <v>228</v>
      </c>
      <c r="B3835" s="4" t="s">
        <v>255</v>
      </c>
      <c r="C3835" s="4" t="s">
        <v>440</v>
      </c>
      <c r="D3835" s="4" t="s">
        <v>55</v>
      </c>
      <c r="E3835" s="4" t="s">
        <v>339</v>
      </c>
      <c r="F3835" s="4" t="s">
        <v>338</v>
      </c>
      <c r="G3835" s="4" t="s">
        <v>357</v>
      </c>
      <c r="H3835" s="4"/>
      <c r="I3835" s="66">
        <v>50.877950454700006</v>
      </c>
      <c r="J3835" s="53">
        <v>37.065563163000007</v>
      </c>
      <c r="K3835" s="53">
        <v>0.64727985219999995</v>
      </c>
      <c r="L3835" s="53">
        <v>5.0219146083000002E-2</v>
      </c>
      <c r="M3835" s="53">
        <v>4.6201614396360002E-2</v>
      </c>
      <c r="N3835" s="53">
        <v>4.0260932730000008E-3</v>
      </c>
      <c r="O3835" s="54">
        <v>2.3051138705257705</v>
      </c>
    </row>
    <row r="3836" spans="1:15" x14ac:dyDescent="0.25">
      <c r="A3836" s="5" t="s">
        <v>228</v>
      </c>
      <c r="B3836" s="4" t="s">
        <v>255</v>
      </c>
      <c r="C3836" s="4" t="s">
        <v>440</v>
      </c>
      <c r="D3836" s="4" t="s">
        <v>56</v>
      </c>
      <c r="E3836" s="4" t="s">
        <v>374</v>
      </c>
      <c r="F3836" s="4" t="s">
        <v>338</v>
      </c>
      <c r="G3836" s="4" t="s">
        <v>357</v>
      </c>
      <c r="H3836" s="4"/>
      <c r="I3836" s="66">
        <v>1.202923857</v>
      </c>
      <c r="J3836" s="53">
        <v>1.6464900828</v>
      </c>
      <c r="K3836" s="53">
        <v>8.6256250308000007E-2</v>
      </c>
      <c r="L3836" s="53">
        <v>8.2806419599999997E-4</v>
      </c>
      <c r="M3836" s="53">
        <v>7.6181906032000003E-4</v>
      </c>
      <c r="N3836" s="53">
        <v>2.0323322259999999E-4</v>
      </c>
      <c r="O3836" s="54">
        <v>6.6748702356219991E-2</v>
      </c>
    </row>
    <row r="3837" spans="1:15" x14ac:dyDescent="0.25">
      <c r="A3837" s="5" t="s">
        <v>228</v>
      </c>
      <c r="B3837" s="4" t="s">
        <v>255</v>
      </c>
      <c r="C3837" s="4" t="s">
        <v>440</v>
      </c>
      <c r="D3837" s="4" t="s">
        <v>57</v>
      </c>
      <c r="E3837" s="4" t="s">
        <v>375</v>
      </c>
      <c r="F3837" s="4" t="s">
        <v>338</v>
      </c>
      <c r="G3837" s="4" t="s">
        <v>357</v>
      </c>
      <c r="H3837" s="4"/>
      <c r="I3837" s="66">
        <v>0.53179931300000005</v>
      </c>
      <c r="J3837" s="53">
        <v>0.81529842730000002</v>
      </c>
      <c r="K3837" s="53">
        <v>1.1479539190000001E-2</v>
      </c>
      <c r="L3837" s="53">
        <v>3.4579542890000002E-4</v>
      </c>
      <c r="M3837" s="53">
        <v>3.1813179458800003E-4</v>
      </c>
      <c r="N3837" s="53">
        <v>7.21355622E-5</v>
      </c>
      <c r="O3837" s="54">
        <v>2.6225730406470003E-2</v>
      </c>
    </row>
    <row r="3838" spans="1:15" x14ac:dyDescent="0.25">
      <c r="A3838" s="5" t="s">
        <v>228</v>
      </c>
      <c r="B3838" s="4" t="s">
        <v>255</v>
      </c>
      <c r="C3838" s="4" t="s">
        <v>440</v>
      </c>
      <c r="D3838" s="4" t="s">
        <v>58</v>
      </c>
      <c r="E3838" s="4" t="s">
        <v>376</v>
      </c>
      <c r="F3838" s="4" t="s">
        <v>338</v>
      </c>
      <c r="G3838" s="4" t="s">
        <v>357</v>
      </c>
      <c r="H3838" s="4"/>
      <c r="I3838" s="66">
        <v>0.77674504919999998</v>
      </c>
      <c r="J3838" s="53">
        <v>1.0742824094000001</v>
      </c>
      <c r="K3838" s="53">
        <v>0.10222315853000001</v>
      </c>
      <c r="L3838" s="53">
        <v>3.7295959569999997E-3</v>
      </c>
      <c r="M3838" s="53">
        <v>3.4312282804399999E-3</v>
      </c>
      <c r="N3838" s="53">
        <v>8.8459121990000001E-4</v>
      </c>
      <c r="O3838" s="54">
        <v>4.8530093779884001E-2</v>
      </c>
    </row>
    <row r="3839" spans="1:15" x14ac:dyDescent="0.25">
      <c r="A3839" s="5" t="s">
        <v>228</v>
      </c>
      <c r="B3839" s="4" t="s">
        <v>255</v>
      </c>
      <c r="C3839" s="4" t="s">
        <v>440</v>
      </c>
      <c r="D3839" s="4" t="s">
        <v>59</v>
      </c>
      <c r="E3839" s="4" t="s">
        <v>377</v>
      </c>
      <c r="F3839" s="4" t="s">
        <v>341</v>
      </c>
      <c r="G3839" s="4" t="s">
        <v>357</v>
      </c>
      <c r="H3839" s="4"/>
      <c r="I3839" s="66">
        <v>47149.428678000004</v>
      </c>
      <c r="J3839" s="53">
        <v>602.1497789199999</v>
      </c>
      <c r="K3839" s="53">
        <v>8.0001087224000003</v>
      </c>
      <c r="L3839" s="53">
        <v>0.63863887542500009</v>
      </c>
      <c r="M3839" s="53">
        <v>0.58754776539100007</v>
      </c>
      <c r="N3839" s="53">
        <v>4.9496397238999998E-2</v>
      </c>
      <c r="O3839" s="54">
        <v>69.109023517063392</v>
      </c>
    </row>
    <row r="3840" spans="1:15" x14ac:dyDescent="0.25">
      <c r="A3840" s="5" t="s">
        <v>228</v>
      </c>
      <c r="B3840" s="4" t="s">
        <v>255</v>
      </c>
      <c r="C3840" s="4" t="s">
        <v>440</v>
      </c>
      <c r="D3840" s="4" t="s">
        <v>60</v>
      </c>
      <c r="E3840" s="4" t="s">
        <v>377</v>
      </c>
      <c r="F3840" s="4" t="s">
        <v>342</v>
      </c>
      <c r="G3840" s="4" t="s">
        <v>357</v>
      </c>
      <c r="H3840" s="4"/>
      <c r="I3840" s="66">
        <v>6163.1561695999999</v>
      </c>
      <c r="J3840" s="53">
        <v>876.43452901000001</v>
      </c>
      <c r="K3840" s="53">
        <v>15.347890834599999</v>
      </c>
      <c r="L3840" s="53">
        <v>1.69208415611</v>
      </c>
      <c r="M3840" s="53">
        <v>1.5567174236211998</v>
      </c>
      <c r="N3840" s="53">
        <v>0.10563263447100001</v>
      </c>
      <c r="O3840" s="54">
        <v>94.21299203269902</v>
      </c>
    </row>
    <row r="3841" spans="1:15" x14ac:dyDescent="0.25">
      <c r="A3841" s="5" t="s">
        <v>228</v>
      </c>
      <c r="B3841" s="4" t="s">
        <v>255</v>
      </c>
      <c r="C3841" s="4" t="s">
        <v>440</v>
      </c>
      <c r="D3841" s="4" t="s">
        <v>61</v>
      </c>
      <c r="E3841" s="4" t="s">
        <v>340</v>
      </c>
      <c r="F3841" s="4" t="s">
        <v>341</v>
      </c>
      <c r="G3841" s="4" t="s">
        <v>357</v>
      </c>
      <c r="H3841" s="4"/>
      <c r="I3841" s="66">
        <v>4141.7529000000004</v>
      </c>
      <c r="J3841" s="53">
        <v>50.524867999999998</v>
      </c>
      <c r="K3841" s="53">
        <v>0.67252064</v>
      </c>
      <c r="L3841" s="53">
        <v>5.4320469000000003E-2</v>
      </c>
      <c r="M3841" s="53">
        <v>4.9974831480000002E-2</v>
      </c>
      <c r="N3841" s="53">
        <v>4.156908E-3</v>
      </c>
      <c r="O3841" s="54">
        <v>5.8667864628000004</v>
      </c>
    </row>
    <row r="3842" spans="1:15" x14ac:dyDescent="0.25">
      <c r="A3842" s="5" t="s">
        <v>228</v>
      </c>
      <c r="B3842" s="4" t="s">
        <v>255</v>
      </c>
      <c r="C3842" s="4" t="s">
        <v>440</v>
      </c>
      <c r="D3842" s="4" t="s">
        <v>62</v>
      </c>
      <c r="E3842" s="4" t="s">
        <v>340</v>
      </c>
      <c r="F3842" s="4" t="s">
        <v>342</v>
      </c>
      <c r="G3842" s="4" t="s">
        <v>357</v>
      </c>
      <c r="H3842" s="4"/>
      <c r="I3842" s="66">
        <v>1945.2552000000001</v>
      </c>
      <c r="J3842" s="53">
        <v>574.48419000000001</v>
      </c>
      <c r="K3842" s="53">
        <v>8.2962998999999993</v>
      </c>
      <c r="L3842" s="53">
        <v>0.74878948999999995</v>
      </c>
      <c r="M3842" s="53">
        <v>0.68888633079999995</v>
      </c>
      <c r="N3842" s="53">
        <v>5.4197501000000002E-2</v>
      </c>
      <c r="O3842" s="54">
        <v>56.604300858000002</v>
      </c>
    </row>
    <row r="3843" spans="1:15" x14ac:dyDescent="0.25">
      <c r="A3843" s="5" t="s">
        <v>228</v>
      </c>
      <c r="B3843" s="4" t="s">
        <v>255</v>
      </c>
      <c r="C3843" s="4" t="s">
        <v>440</v>
      </c>
      <c r="D3843" s="4" t="s">
        <v>63</v>
      </c>
      <c r="E3843" s="4" t="s">
        <v>344</v>
      </c>
      <c r="F3843" s="4" t="s">
        <v>341</v>
      </c>
      <c r="G3843" s="4" t="s">
        <v>357</v>
      </c>
      <c r="H3843" s="4"/>
      <c r="I3843" s="66">
        <v>324.56369000000001</v>
      </c>
      <c r="J3843" s="53">
        <v>2.8919024000000002</v>
      </c>
      <c r="K3843" s="53">
        <v>4.2006452E-2</v>
      </c>
      <c r="L3843" s="53">
        <v>3.8378129000000002E-3</v>
      </c>
      <c r="M3843" s="53">
        <v>3.5307878680000005E-3</v>
      </c>
      <c r="N3843" s="53">
        <v>2.7491850999999999E-4</v>
      </c>
      <c r="O3843" s="54">
        <v>0.36593977861000004</v>
      </c>
    </row>
    <row r="3844" spans="1:15" x14ac:dyDescent="0.25">
      <c r="A3844" s="5" t="s">
        <v>228</v>
      </c>
      <c r="B3844" s="4" t="s">
        <v>255</v>
      </c>
      <c r="C3844" s="4" t="s">
        <v>440</v>
      </c>
      <c r="D3844" s="4" t="s">
        <v>64</v>
      </c>
      <c r="E3844" s="4" t="s">
        <v>344</v>
      </c>
      <c r="F3844" s="4" t="s">
        <v>342</v>
      </c>
      <c r="G3844" s="4" t="s">
        <v>357</v>
      </c>
      <c r="H3844" s="4"/>
      <c r="I3844" s="66">
        <v>142.15549379999999</v>
      </c>
      <c r="J3844" s="53">
        <v>23.911304250000001</v>
      </c>
      <c r="K3844" s="53">
        <v>0.36866139100000006</v>
      </c>
      <c r="L3844" s="53">
        <v>2.7174309080000004E-2</v>
      </c>
      <c r="M3844" s="53">
        <v>2.5000364353600001E-2</v>
      </c>
      <c r="N3844" s="53">
        <v>2.479019295E-3</v>
      </c>
      <c r="O3844" s="54">
        <v>1.923136662688</v>
      </c>
    </row>
    <row r="3845" spans="1:15" x14ac:dyDescent="0.25">
      <c r="A3845" s="5" t="s">
        <v>228</v>
      </c>
      <c r="B3845" s="4" t="s">
        <v>255</v>
      </c>
      <c r="C3845" s="4" t="s">
        <v>440</v>
      </c>
      <c r="D3845" s="4" t="s">
        <v>65</v>
      </c>
      <c r="E3845" s="4" t="s">
        <v>345</v>
      </c>
      <c r="F3845" s="4" t="s">
        <v>341</v>
      </c>
      <c r="G3845" s="4" t="s">
        <v>357</v>
      </c>
      <c r="H3845" s="4"/>
      <c r="I3845" s="66">
        <v>523.59406000000001</v>
      </c>
      <c r="J3845" s="53">
        <v>5.5140327999999998</v>
      </c>
      <c r="K3845" s="53">
        <v>8.0171816000000007E-2</v>
      </c>
      <c r="L3845" s="53">
        <v>7.3486990000000002E-3</v>
      </c>
      <c r="M3845" s="53">
        <v>6.7608030800000007E-3</v>
      </c>
      <c r="N3845" s="53">
        <v>5.2464199999999997E-4</v>
      </c>
      <c r="O3845" s="54">
        <v>0.6367710215800001</v>
      </c>
    </row>
    <row r="3846" spans="1:15" x14ac:dyDescent="0.25">
      <c r="A3846" s="5" t="s">
        <v>228</v>
      </c>
      <c r="B3846" s="4" t="s">
        <v>255</v>
      </c>
      <c r="C3846" s="4" t="s">
        <v>440</v>
      </c>
      <c r="D3846" s="4" t="s">
        <v>66</v>
      </c>
      <c r="E3846" s="4" t="s">
        <v>345</v>
      </c>
      <c r="F3846" s="4" t="s">
        <v>342</v>
      </c>
      <c r="G3846" s="4" t="s">
        <v>357</v>
      </c>
      <c r="H3846" s="4"/>
      <c r="I3846" s="66">
        <v>1409.4832723999996</v>
      </c>
      <c r="J3846" s="53">
        <v>1014.7029098</v>
      </c>
      <c r="K3846" s="53">
        <v>19.853430101000001</v>
      </c>
      <c r="L3846" s="53">
        <v>0.51998704559999998</v>
      </c>
      <c r="M3846" s="53">
        <v>0.47838808195200005</v>
      </c>
      <c r="N3846" s="53">
        <v>0.10459999387</v>
      </c>
      <c r="O3846" s="54">
        <v>41.016736646442403</v>
      </c>
    </row>
    <row r="3847" spans="1:15" x14ac:dyDescent="0.25">
      <c r="A3847" s="5" t="s">
        <v>228</v>
      </c>
      <c r="B3847" s="4" t="s">
        <v>255</v>
      </c>
      <c r="C3847" s="4" t="s">
        <v>440</v>
      </c>
      <c r="D3847" s="4" t="s">
        <v>67</v>
      </c>
      <c r="E3847" s="4" t="s">
        <v>346</v>
      </c>
      <c r="F3847" s="4" t="s">
        <v>341</v>
      </c>
      <c r="G3847" s="4" t="s">
        <v>357</v>
      </c>
      <c r="H3847" s="4"/>
      <c r="I3847" s="66">
        <v>5945.9419400000006</v>
      </c>
      <c r="J3847" s="53">
        <v>92.004845000000003</v>
      </c>
      <c r="K3847" s="53">
        <v>0.635845145</v>
      </c>
      <c r="L3847" s="53">
        <v>1.8562326099999998E-2</v>
      </c>
      <c r="M3847" s="53">
        <v>1.7077340012000002E-2</v>
      </c>
      <c r="N3847" s="53">
        <v>5.0995955399999997E-3</v>
      </c>
      <c r="O3847" s="54">
        <v>5.5316511282830003</v>
      </c>
    </row>
    <row r="3848" spans="1:15" x14ac:dyDescent="0.25">
      <c r="A3848" s="5" t="s">
        <v>228</v>
      </c>
      <c r="B3848" s="4" t="s">
        <v>255</v>
      </c>
      <c r="C3848" s="4" t="s">
        <v>440</v>
      </c>
      <c r="D3848" s="4" t="s">
        <v>68</v>
      </c>
      <c r="E3848" s="4" t="s">
        <v>346</v>
      </c>
      <c r="F3848" s="4" t="s">
        <v>342</v>
      </c>
      <c r="G3848" s="4" t="s">
        <v>357</v>
      </c>
      <c r="H3848" s="4"/>
      <c r="I3848" s="66">
        <v>2439.64509</v>
      </c>
      <c r="J3848" s="53">
        <v>641.71944700000006</v>
      </c>
      <c r="K3848" s="53">
        <v>4.4351231599999998</v>
      </c>
      <c r="L3848" s="53">
        <v>0.1294686374</v>
      </c>
      <c r="M3848" s="53">
        <v>0.119111146408</v>
      </c>
      <c r="N3848" s="53">
        <v>3.5570587199999996E-2</v>
      </c>
      <c r="O3848" s="54">
        <v>23.125433459692999</v>
      </c>
    </row>
    <row r="3849" spans="1:15" x14ac:dyDescent="0.25">
      <c r="A3849" s="5" t="s">
        <v>228</v>
      </c>
      <c r="B3849" s="4" t="s">
        <v>255</v>
      </c>
      <c r="C3849" s="4" t="s">
        <v>440</v>
      </c>
      <c r="D3849" s="4" t="s">
        <v>69</v>
      </c>
      <c r="E3849" s="4" t="s">
        <v>378</v>
      </c>
      <c r="F3849" s="4" t="s">
        <v>341</v>
      </c>
      <c r="G3849" s="4" t="s">
        <v>357</v>
      </c>
      <c r="H3849" s="4"/>
      <c r="I3849" s="66">
        <v>2510.2957379999998</v>
      </c>
      <c r="J3849" s="53">
        <v>117.08640215999999</v>
      </c>
      <c r="K3849" s="53">
        <v>1.7253565979999999</v>
      </c>
      <c r="L3849" s="53">
        <v>4.5609284580000006E-2</v>
      </c>
      <c r="M3849" s="53">
        <v>4.1960541813599997E-2</v>
      </c>
      <c r="N3849" s="53">
        <v>1.0147647809E-2</v>
      </c>
      <c r="O3849" s="54">
        <v>6.3341529841812703</v>
      </c>
    </row>
    <row r="3850" spans="1:15" x14ac:dyDescent="0.25">
      <c r="A3850" s="5" t="s">
        <v>228</v>
      </c>
      <c r="B3850" s="4" t="s">
        <v>255</v>
      </c>
      <c r="C3850" s="4" t="s">
        <v>440</v>
      </c>
      <c r="D3850" s="4" t="s">
        <v>70</v>
      </c>
      <c r="E3850" s="4" t="s">
        <v>378</v>
      </c>
      <c r="F3850" s="4" t="s">
        <v>342</v>
      </c>
      <c r="G3850" s="4" t="s">
        <v>357</v>
      </c>
      <c r="H3850" s="4"/>
      <c r="I3850" s="66">
        <v>188.61587341000001</v>
      </c>
      <c r="J3850" s="53">
        <v>134.78774370000002</v>
      </c>
      <c r="K3850" s="53">
        <v>1.8815515513000001</v>
      </c>
      <c r="L3850" s="53">
        <v>5.6314626509999993E-2</v>
      </c>
      <c r="M3850" s="53">
        <v>5.1809456389199995E-2</v>
      </c>
      <c r="N3850" s="53">
        <v>1.2004222994000001E-2</v>
      </c>
      <c r="O3850" s="54">
        <v>4.0844558797412009</v>
      </c>
    </row>
    <row r="3851" spans="1:15" x14ac:dyDescent="0.25">
      <c r="A3851" s="5" t="s">
        <v>228</v>
      </c>
      <c r="B3851" s="4" t="s">
        <v>255</v>
      </c>
      <c r="C3851" s="4" t="s">
        <v>440</v>
      </c>
      <c r="D3851" s="4" t="s">
        <v>71</v>
      </c>
      <c r="E3851" s="4" t="s">
        <v>379</v>
      </c>
      <c r="F3851" s="4" t="s">
        <v>342</v>
      </c>
      <c r="G3851" s="4" t="s">
        <v>357</v>
      </c>
      <c r="H3851" s="4"/>
      <c r="I3851" s="66">
        <v>650.07649400000003</v>
      </c>
      <c r="J3851" s="53">
        <v>174.3956426</v>
      </c>
      <c r="K3851" s="53">
        <v>2.5363955840000001</v>
      </c>
      <c r="L3851" s="53">
        <v>6.3020111340000004E-2</v>
      </c>
      <c r="M3851" s="53">
        <v>5.7978502432800005E-2</v>
      </c>
      <c r="N3851" s="53">
        <v>1.3859996361999999E-2</v>
      </c>
      <c r="O3851" s="54">
        <v>5.9524679477076985</v>
      </c>
    </row>
    <row r="3852" spans="1:15" x14ac:dyDescent="0.25">
      <c r="A3852" s="5" t="s">
        <v>228</v>
      </c>
      <c r="B3852" s="4" t="s">
        <v>255</v>
      </c>
      <c r="C3852" s="4" t="s">
        <v>440</v>
      </c>
      <c r="D3852" s="4" t="s">
        <v>72</v>
      </c>
      <c r="E3852" s="4" t="s">
        <v>380</v>
      </c>
      <c r="F3852" s="4" t="s">
        <v>342</v>
      </c>
      <c r="G3852" s="4" t="s">
        <v>357</v>
      </c>
      <c r="H3852" s="4"/>
      <c r="I3852" s="66">
        <v>1184.10178</v>
      </c>
      <c r="J3852" s="53">
        <v>70.949714999999998</v>
      </c>
      <c r="K3852" s="53">
        <v>0.97906696999999998</v>
      </c>
      <c r="L3852" s="53">
        <v>8.3172393999999997E-2</v>
      </c>
      <c r="M3852" s="53">
        <v>7.6518602480000003E-2</v>
      </c>
      <c r="N3852" s="53">
        <v>6.2338421000000003E-3</v>
      </c>
      <c r="O3852" s="54">
        <v>6.7880106300000005</v>
      </c>
    </row>
    <row r="3853" spans="1:15" x14ac:dyDescent="0.25">
      <c r="A3853" s="5" t="s">
        <v>228</v>
      </c>
      <c r="B3853" s="4" t="s">
        <v>255</v>
      </c>
      <c r="C3853" s="4" t="s">
        <v>440</v>
      </c>
      <c r="D3853" s="4" t="s">
        <v>73</v>
      </c>
      <c r="E3853" s="4" t="s">
        <v>381</v>
      </c>
      <c r="F3853" s="4" t="s">
        <v>341</v>
      </c>
      <c r="G3853" s="4" t="s">
        <v>357</v>
      </c>
      <c r="H3853" s="4"/>
      <c r="I3853" s="66">
        <v>17154.556206999998</v>
      </c>
      <c r="J3853" s="53">
        <v>1566.3226422</v>
      </c>
      <c r="K3853" s="53">
        <v>23.156156764000002</v>
      </c>
      <c r="L3853" s="53">
        <v>0.61148790419999999</v>
      </c>
      <c r="M3853" s="53">
        <v>0.56256887186400006</v>
      </c>
      <c r="N3853" s="53">
        <v>0.13607768705999998</v>
      </c>
      <c r="O3853" s="54">
        <v>67.511151068686004</v>
      </c>
    </row>
    <row r="3854" spans="1:15" x14ac:dyDescent="0.25">
      <c r="A3854" s="5" t="s">
        <v>228</v>
      </c>
      <c r="B3854" s="4" t="s">
        <v>255</v>
      </c>
      <c r="C3854" s="4" t="s">
        <v>440</v>
      </c>
      <c r="D3854" s="4" t="s">
        <v>74</v>
      </c>
      <c r="E3854" s="4" t="s">
        <v>381</v>
      </c>
      <c r="F3854" s="4" t="s">
        <v>342</v>
      </c>
      <c r="G3854" s="4" t="s">
        <v>357</v>
      </c>
      <c r="H3854" s="4"/>
      <c r="I3854" s="66">
        <v>1288.9271799000001</v>
      </c>
      <c r="J3854" s="53">
        <v>1832.6215107</v>
      </c>
      <c r="K3854" s="53">
        <v>25.573436921000003</v>
      </c>
      <c r="L3854" s="53">
        <v>0.76283169319999988</v>
      </c>
      <c r="M3854" s="53">
        <v>0.70180515774399999</v>
      </c>
      <c r="N3854" s="53">
        <v>0.16316076636999999</v>
      </c>
      <c r="O3854" s="54">
        <v>52.301723403562995</v>
      </c>
    </row>
    <row r="3855" spans="1:15" x14ac:dyDescent="0.25">
      <c r="A3855" s="5" t="s">
        <v>228</v>
      </c>
      <c r="B3855" s="4" t="s">
        <v>255</v>
      </c>
      <c r="C3855" s="4" t="s">
        <v>440</v>
      </c>
      <c r="D3855" s="4" t="s">
        <v>75</v>
      </c>
      <c r="E3855" s="4" t="s">
        <v>382</v>
      </c>
      <c r="F3855" s="4" t="s">
        <v>342</v>
      </c>
      <c r="G3855" s="4" t="s">
        <v>357</v>
      </c>
      <c r="H3855" s="4"/>
      <c r="I3855" s="66">
        <v>109.64904159000001</v>
      </c>
      <c r="J3855" s="53">
        <v>203.85591585</v>
      </c>
      <c r="K3855" s="53">
        <v>4.6431965202299992</v>
      </c>
      <c r="L3855" s="53">
        <v>0.12681494263000001</v>
      </c>
      <c r="M3855" s="53">
        <v>0.1166697472196</v>
      </c>
      <c r="N3855" s="53">
        <v>2.7525558793300004E-2</v>
      </c>
      <c r="O3855" s="54">
        <v>5.9549126916823285</v>
      </c>
    </row>
    <row r="3856" spans="1:15" x14ac:dyDescent="0.25">
      <c r="A3856" s="5" t="s">
        <v>228</v>
      </c>
      <c r="B3856" s="4" t="s">
        <v>255</v>
      </c>
      <c r="C3856" s="4" t="s">
        <v>440</v>
      </c>
      <c r="D3856" s="4" t="s">
        <v>76</v>
      </c>
      <c r="E3856" s="4" t="s">
        <v>347</v>
      </c>
      <c r="F3856" s="4" t="s">
        <v>342</v>
      </c>
      <c r="G3856" s="4" t="s">
        <v>357</v>
      </c>
      <c r="H3856" s="4"/>
      <c r="I3856" s="66">
        <v>3760.5286105</v>
      </c>
      <c r="J3856" s="53">
        <v>5185.9652459999998</v>
      </c>
      <c r="K3856" s="53">
        <v>76.929319459999988</v>
      </c>
      <c r="L3856" s="53">
        <v>3.4496405497000002</v>
      </c>
      <c r="M3856" s="53">
        <v>3.1736693057240002</v>
      </c>
      <c r="N3856" s="53">
        <v>0.52386699488999999</v>
      </c>
      <c r="O3856" s="54">
        <v>182.31264029533801</v>
      </c>
    </row>
    <row r="3857" spans="1:15" x14ac:dyDescent="0.25">
      <c r="A3857" s="5" t="s">
        <v>228</v>
      </c>
      <c r="B3857" s="4" t="s">
        <v>255</v>
      </c>
      <c r="C3857" s="4" t="s">
        <v>440</v>
      </c>
      <c r="D3857" s="4" t="s">
        <v>77</v>
      </c>
      <c r="E3857" s="4" t="s">
        <v>383</v>
      </c>
      <c r="F3857" s="4" t="s">
        <v>341</v>
      </c>
      <c r="G3857" s="4" t="s">
        <v>357</v>
      </c>
      <c r="H3857" s="4"/>
      <c r="I3857" s="66">
        <v>844.96465069999999</v>
      </c>
      <c r="J3857" s="53">
        <v>61.149851430000005</v>
      </c>
      <c r="K3857" s="53">
        <v>0.83266063849999994</v>
      </c>
      <c r="L3857" s="53">
        <v>4.3144330330000001E-2</v>
      </c>
      <c r="M3857" s="53">
        <v>3.9692783903600003E-2</v>
      </c>
      <c r="N3857" s="53">
        <v>4.8026496899999998E-3</v>
      </c>
      <c r="O3857" s="54">
        <v>4.1396777224268799</v>
      </c>
    </row>
    <row r="3858" spans="1:15" x14ac:dyDescent="0.25">
      <c r="A3858" s="5" t="s">
        <v>228</v>
      </c>
      <c r="B3858" s="4" t="s">
        <v>255</v>
      </c>
      <c r="C3858" s="4" t="s">
        <v>440</v>
      </c>
      <c r="D3858" s="4" t="s">
        <v>78</v>
      </c>
      <c r="E3858" s="4" t="s">
        <v>383</v>
      </c>
      <c r="F3858" s="4" t="s">
        <v>342</v>
      </c>
      <c r="G3858" s="4" t="s">
        <v>357</v>
      </c>
      <c r="H3858" s="4"/>
      <c r="I3858" s="66">
        <v>2827.45914894</v>
      </c>
      <c r="J3858" s="53">
        <v>204.88518218199997</v>
      </c>
      <c r="K3858" s="53">
        <v>2.8205510919000001</v>
      </c>
      <c r="L3858" s="53">
        <v>0.14454157898599998</v>
      </c>
      <c r="M3858" s="53">
        <v>0.13297825266711999</v>
      </c>
      <c r="N3858" s="53">
        <v>1.6131960072500003E-2</v>
      </c>
      <c r="O3858" s="54">
        <v>13.701458874069653</v>
      </c>
    </row>
    <row r="3859" spans="1:15" x14ac:dyDescent="0.25">
      <c r="A3859" s="5" t="s">
        <v>228</v>
      </c>
      <c r="B3859" s="4" t="s">
        <v>255</v>
      </c>
      <c r="C3859" s="4" t="s">
        <v>440</v>
      </c>
      <c r="D3859" s="4" t="s">
        <v>79</v>
      </c>
      <c r="E3859" s="4" t="s">
        <v>384</v>
      </c>
      <c r="F3859" s="4" t="s">
        <v>349</v>
      </c>
      <c r="G3859" s="4" t="s">
        <v>357</v>
      </c>
      <c r="H3859" s="4"/>
      <c r="I3859" s="66">
        <v>0.31304264999999998</v>
      </c>
      <c r="J3859" s="53">
        <v>0.189338114</v>
      </c>
      <c r="K3859" s="53">
        <v>2.5795671999999997E-3</v>
      </c>
      <c r="L3859" s="53">
        <v>8.1192753000000004E-5</v>
      </c>
      <c r="M3859" s="53">
        <v>7.4697332760000008E-5</v>
      </c>
      <c r="N3859" s="53">
        <v>1.6821159199999999E-5</v>
      </c>
      <c r="O3859" s="54">
        <v>5.3417698022000006E-3</v>
      </c>
    </row>
    <row r="3860" spans="1:15" x14ac:dyDescent="0.25">
      <c r="A3860" s="5" t="s">
        <v>228</v>
      </c>
      <c r="B3860" s="4" t="s">
        <v>255</v>
      </c>
      <c r="C3860" s="4" t="s">
        <v>440</v>
      </c>
      <c r="D3860" s="4" t="s">
        <v>80</v>
      </c>
      <c r="E3860" s="4" t="s">
        <v>385</v>
      </c>
      <c r="F3860" s="4" t="s">
        <v>349</v>
      </c>
      <c r="G3860" s="4" t="s">
        <v>357</v>
      </c>
      <c r="H3860" s="4"/>
      <c r="I3860" s="66">
        <v>0.1719529722</v>
      </c>
      <c r="J3860" s="53">
        <v>0.30445036739999998</v>
      </c>
      <c r="K3860" s="53">
        <v>1.5806448469999998E-2</v>
      </c>
      <c r="L3860" s="53">
        <v>2.80139963E-4</v>
      </c>
      <c r="M3860" s="53">
        <v>2.5772876596E-4</v>
      </c>
      <c r="N3860" s="53">
        <v>6.7690323200000004E-5</v>
      </c>
      <c r="O3860" s="54">
        <v>1.0978984278460701E-2</v>
      </c>
    </row>
    <row r="3861" spans="1:15" x14ac:dyDescent="0.25">
      <c r="A3861" s="5" t="s">
        <v>228</v>
      </c>
      <c r="B3861" s="4" t="s">
        <v>255</v>
      </c>
      <c r="C3861" s="4" t="s">
        <v>440</v>
      </c>
      <c r="D3861" s="4" t="s">
        <v>81</v>
      </c>
      <c r="E3861" s="4" t="s">
        <v>386</v>
      </c>
      <c r="F3861" s="4" t="s">
        <v>349</v>
      </c>
      <c r="G3861" s="4" t="s">
        <v>357</v>
      </c>
      <c r="H3861" s="4"/>
      <c r="I3861" s="66">
        <v>0</v>
      </c>
      <c r="J3861" s="53">
        <v>0</v>
      </c>
      <c r="K3861" s="53">
        <v>0</v>
      </c>
      <c r="L3861" s="53">
        <v>0</v>
      </c>
      <c r="M3861" s="53">
        <v>0</v>
      </c>
      <c r="N3861" s="53">
        <v>0</v>
      </c>
      <c r="O3861" s="54">
        <v>0</v>
      </c>
    </row>
    <row r="3862" spans="1:15" x14ac:dyDescent="0.25">
      <c r="A3862" s="5" t="s">
        <v>228</v>
      </c>
      <c r="B3862" s="4" t="s">
        <v>255</v>
      </c>
      <c r="C3862" s="4" t="s">
        <v>440</v>
      </c>
      <c r="D3862" s="4" t="s">
        <v>82</v>
      </c>
      <c r="E3862" s="4" t="s">
        <v>387</v>
      </c>
      <c r="F3862" s="4" t="s">
        <v>349</v>
      </c>
      <c r="G3862" s="4" t="s">
        <v>357</v>
      </c>
      <c r="H3862" s="4"/>
      <c r="I3862" s="66">
        <v>1.1639895259999999</v>
      </c>
      <c r="J3862" s="53">
        <v>0.24538956100000001</v>
      </c>
      <c r="K3862" s="53">
        <v>2.3747303599999998E-2</v>
      </c>
      <c r="L3862" s="53">
        <v>1.6154290499999999E-4</v>
      </c>
      <c r="M3862" s="53">
        <v>1.486194726E-4</v>
      </c>
      <c r="N3862" s="53">
        <v>4.5571575899999999E-5</v>
      </c>
      <c r="O3862" s="54">
        <v>1.772983795945E-2</v>
      </c>
    </row>
    <row r="3863" spans="1:15" x14ac:dyDescent="0.25">
      <c r="A3863" s="5" t="s">
        <v>228</v>
      </c>
      <c r="B3863" s="4" t="s">
        <v>255</v>
      </c>
      <c r="C3863" s="4" t="s">
        <v>440</v>
      </c>
      <c r="D3863" s="4" t="s">
        <v>83</v>
      </c>
      <c r="E3863" s="4" t="s">
        <v>388</v>
      </c>
      <c r="F3863" s="4" t="s">
        <v>349</v>
      </c>
      <c r="G3863" s="4" t="s">
        <v>357</v>
      </c>
      <c r="H3863" s="4"/>
      <c r="I3863" s="66">
        <v>0.52908631119999994</v>
      </c>
      <c r="J3863" s="53">
        <v>0.16465397116</v>
      </c>
      <c r="K3863" s="53">
        <v>2.40794247E-3</v>
      </c>
      <c r="L3863" s="53">
        <v>6.4088687039999992E-5</v>
      </c>
      <c r="M3863" s="53">
        <v>5.8961592076800003E-5</v>
      </c>
      <c r="N3863" s="53">
        <v>1.3979046144999999E-5</v>
      </c>
      <c r="O3863" s="54">
        <v>5.1586675613210014E-3</v>
      </c>
    </row>
    <row r="3864" spans="1:15" x14ac:dyDescent="0.25">
      <c r="A3864" s="5" t="s">
        <v>228</v>
      </c>
      <c r="B3864" s="4" t="s">
        <v>255</v>
      </c>
      <c r="C3864" s="4" t="s">
        <v>440</v>
      </c>
      <c r="D3864" s="4" t="s">
        <v>84</v>
      </c>
      <c r="E3864" s="4" t="s">
        <v>348</v>
      </c>
      <c r="F3864" s="4" t="s">
        <v>349</v>
      </c>
      <c r="G3864" s="4" t="s">
        <v>357</v>
      </c>
      <c r="H3864" s="4"/>
      <c r="I3864" s="66">
        <v>9.5985037500000008</v>
      </c>
      <c r="J3864" s="53">
        <v>1.5562948189999999</v>
      </c>
      <c r="K3864" s="53">
        <v>4.1176248299999996E-2</v>
      </c>
      <c r="L3864" s="53">
        <v>1.022126244E-3</v>
      </c>
      <c r="M3864" s="53">
        <v>9.4035614447999995E-4</v>
      </c>
      <c r="N3864" s="53">
        <v>1.5287474719999998E-4</v>
      </c>
      <c r="O3864" s="54">
        <v>8.0051256869430404E-2</v>
      </c>
    </row>
    <row r="3865" spans="1:15" x14ac:dyDescent="0.25">
      <c r="A3865" s="5" t="s">
        <v>228</v>
      </c>
      <c r="B3865" s="4" t="s">
        <v>255</v>
      </c>
      <c r="C3865" s="4" t="s">
        <v>440</v>
      </c>
      <c r="D3865" s="4" t="s">
        <v>85</v>
      </c>
      <c r="E3865" s="4" t="s">
        <v>389</v>
      </c>
      <c r="F3865" s="4" t="s">
        <v>349</v>
      </c>
      <c r="G3865" s="4" t="s">
        <v>357</v>
      </c>
      <c r="H3865" s="4"/>
      <c r="I3865" s="66">
        <v>46.687427300000003</v>
      </c>
      <c r="J3865" s="53">
        <v>5.1802095559999994</v>
      </c>
      <c r="K3865" s="53">
        <v>5.5017636770000003E-2</v>
      </c>
      <c r="L3865" s="53">
        <v>1.3098602390000001E-3</v>
      </c>
      <c r="M3865" s="53">
        <v>1.2050714198800002E-3</v>
      </c>
      <c r="N3865" s="53">
        <v>3.328052503E-4</v>
      </c>
      <c r="O3865" s="54">
        <v>0.20112948230965999</v>
      </c>
    </row>
    <row r="3866" spans="1:15" x14ac:dyDescent="0.25">
      <c r="A3866" s="5" t="s">
        <v>228</v>
      </c>
      <c r="B3866" s="4" t="s">
        <v>255</v>
      </c>
      <c r="C3866" s="4" t="s">
        <v>440</v>
      </c>
      <c r="D3866" s="4" t="s">
        <v>86</v>
      </c>
      <c r="E3866" s="4" t="s">
        <v>390</v>
      </c>
      <c r="F3866" s="4" t="s">
        <v>349</v>
      </c>
      <c r="G3866" s="4" t="s">
        <v>357</v>
      </c>
      <c r="H3866" s="4"/>
      <c r="I3866" s="66">
        <v>0.72749338000000008</v>
      </c>
      <c r="J3866" s="53">
        <v>0.39019253999999998</v>
      </c>
      <c r="K3866" s="53">
        <v>3.7760446000000003E-2</v>
      </c>
      <c r="L3866" s="53">
        <v>2.5686844000000003E-4</v>
      </c>
      <c r="M3866" s="53">
        <v>2.3631896479999999E-4</v>
      </c>
      <c r="N3866" s="53">
        <v>7.2463098999999998E-5</v>
      </c>
      <c r="O3866" s="54">
        <v>2.4975337311599996E-2</v>
      </c>
    </row>
    <row r="3867" spans="1:15" x14ac:dyDescent="0.25">
      <c r="A3867" s="5" t="s">
        <v>228</v>
      </c>
      <c r="B3867" s="4" t="s">
        <v>255</v>
      </c>
      <c r="C3867" s="4" t="s">
        <v>440</v>
      </c>
      <c r="D3867" s="4" t="s">
        <v>87</v>
      </c>
      <c r="E3867" s="4" t="s">
        <v>391</v>
      </c>
      <c r="F3867" s="4" t="s">
        <v>349</v>
      </c>
      <c r="G3867" s="4" t="s">
        <v>357</v>
      </c>
      <c r="H3867" s="4"/>
      <c r="I3867" s="66">
        <v>1.4638053301</v>
      </c>
      <c r="J3867" s="53">
        <v>0.73732980680000004</v>
      </c>
      <c r="K3867" s="53">
        <v>4.5073878380000001E-2</v>
      </c>
      <c r="L3867" s="53">
        <v>4.0625158029999994E-4</v>
      </c>
      <c r="M3867" s="53">
        <v>3.7375145387600006E-4</v>
      </c>
      <c r="N3867" s="53">
        <v>1.0412069404E-4</v>
      </c>
      <c r="O3867" s="54">
        <v>3.3971784269209E-2</v>
      </c>
    </row>
    <row r="3868" spans="1:15" x14ac:dyDescent="0.25">
      <c r="A3868" s="5" t="s">
        <v>228</v>
      </c>
      <c r="B3868" s="4" t="s">
        <v>255</v>
      </c>
      <c r="C3868" s="4" t="s">
        <v>440</v>
      </c>
      <c r="D3868" s="4" t="s">
        <v>88</v>
      </c>
      <c r="E3868" s="4" t="s">
        <v>392</v>
      </c>
      <c r="F3868" s="4" t="s">
        <v>349</v>
      </c>
      <c r="G3868" s="4" t="s">
        <v>357</v>
      </c>
      <c r="H3868" s="4"/>
      <c r="I3868" s="66">
        <v>0.20281638499999999</v>
      </c>
      <c r="J3868" s="53">
        <v>0.26351738899999999</v>
      </c>
      <c r="K3868" s="53">
        <v>2.0664311219999999E-2</v>
      </c>
      <c r="L3868" s="53">
        <v>5.2083978269999991E-4</v>
      </c>
      <c r="M3868" s="53">
        <v>4.79172600084E-4</v>
      </c>
      <c r="N3868" s="53">
        <v>1.147557366E-4</v>
      </c>
      <c r="O3868" s="54">
        <v>1.3377213535905E-2</v>
      </c>
    </row>
    <row r="3869" spans="1:15" x14ac:dyDescent="0.25">
      <c r="A3869" s="5" t="s">
        <v>228</v>
      </c>
      <c r="B3869" s="4" t="s">
        <v>255</v>
      </c>
      <c r="C3869" s="4" t="s">
        <v>440</v>
      </c>
      <c r="D3869" s="4" t="s">
        <v>89</v>
      </c>
      <c r="E3869" s="4" t="s">
        <v>350</v>
      </c>
      <c r="F3869" s="4" t="s">
        <v>351</v>
      </c>
      <c r="G3869" s="4" t="s">
        <v>357</v>
      </c>
      <c r="H3869" s="4"/>
      <c r="I3869" s="66">
        <v>6936.7262599999995</v>
      </c>
      <c r="J3869" s="53">
        <v>1842.1853900000001</v>
      </c>
      <c r="K3869" s="53">
        <v>27.225631499999999</v>
      </c>
      <c r="L3869" s="53">
        <v>0.90017376000000004</v>
      </c>
      <c r="M3869" s="53">
        <v>0.82815985920000013</v>
      </c>
      <c r="N3869" s="53">
        <v>0.160065228</v>
      </c>
      <c r="O3869" s="54">
        <v>78.375646368520009</v>
      </c>
    </row>
    <row r="3870" spans="1:15" x14ac:dyDescent="0.25">
      <c r="A3870" s="5" t="s">
        <v>228</v>
      </c>
      <c r="B3870" s="4" t="s">
        <v>255</v>
      </c>
      <c r="C3870" s="4" t="s">
        <v>440</v>
      </c>
      <c r="D3870" s="4" t="s">
        <v>90</v>
      </c>
      <c r="E3870" s="4" t="s">
        <v>352</v>
      </c>
      <c r="F3870" s="4" t="s">
        <v>351</v>
      </c>
      <c r="G3870" s="4" t="s">
        <v>357</v>
      </c>
      <c r="H3870" s="4"/>
      <c r="I3870" s="66">
        <v>1220.7496307399999</v>
      </c>
      <c r="J3870" s="53">
        <v>361.83921378599996</v>
      </c>
      <c r="K3870" s="53">
        <v>7.0674690067999997</v>
      </c>
      <c r="L3870" s="53">
        <v>0.37199882565999998</v>
      </c>
      <c r="M3870" s="53">
        <v>0.34223891960719999</v>
      </c>
      <c r="N3870" s="53">
        <v>3.9564709363000009E-2</v>
      </c>
      <c r="O3870" s="54">
        <v>22.179490925978453</v>
      </c>
    </row>
    <row r="3871" spans="1:15" x14ac:dyDescent="0.25">
      <c r="A3871" s="5" t="s">
        <v>228</v>
      </c>
      <c r="B3871" s="4" t="s">
        <v>255</v>
      </c>
      <c r="C3871" s="4" t="s">
        <v>440</v>
      </c>
      <c r="D3871" s="4" t="s">
        <v>91</v>
      </c>
      <c r="E3871" s="4" t="s">
        <v>353</v>
      </c>
      <c r="F3871" s="4" t="s">
        <v>351</v>
      </c>
      <c r="G3871" s="4" t="s">
        <v>357</v>
      </c>
      <c r="H3871" s="4"/>
      <c r="I3871" s="66">
        <v>253.54369389999997</v>
      </c>
      <c r="J3871" s="53">
        <v>174.70039321999997</v>
      </c>
      <c r="K3871" s="53">
        <v>4.0211015300000001</v>
      </c>
      <c r="L3871" s="53">
        <v>0.16547479430000001</v>
      </c>
      <c r="M3871" s="53">
        <v>0.15223681075600001</v>
      </c>
      <c r="N3871" s="53">
        <v>2.1206863789999999E-2</v>
      </c>
      <c r="O3871" s="54">
        <v>9.1236382390395914</v>
      </c>
    </row>
    <row r="3872" spans="1:15" x14ac:dyDescent="0.25">
      <c r="A3872" s="5" t="s">
        <v>228</v>
      </c>
      <c r="B3872" s="4" t="s">
        <v>255</v>
      </c>
      <c r="C3872" s="4" t="s">
        <v>440</v>
      </c>
      <c r="D3872" s="4" t="s">
        <v>92</v>
      </c>
      <c r="E3872" s="4" t="s">
        <v>393</v>
      </c>
      <c r="F3872" s="4" t="s">
        <v>351</v>
      </c>
      <c r="G3872" s="4" t="s">
        <v>357</v>
      </c>
      <c r="H3872" s="4"/>
      <c r="I3872" s="66">
        <v>363.63784240000001</v>
      </c>
      <c r="J3872" s="53">
        <v>459.73691546000003</v>
      </c>
      <c r="K3872" s="53">
        <v>7.769434598000001</v>
      </c>
      <c r="L3872" s="53">
        <v>0.23022832818</v>
      </c>
      <c r="M3872" s="53">
        <v>0.21181006192560003</v>
      </c>
      <c r="N3872" s="53">
        <v>4.5645976460000001E-2</v>
      </c>
      <c r="O3872" s="54">
        <v>15.4107346300753</v>
      </c>
    </row>
    <row r="3873" spans="1:15" x14ac:dyDescent="0.25">
      <c r="A3873" s="5" t="s">
        <v>228</v>
      </c>
      <c r="B3873" s="4" t="s">
        <v>255</v>
      </c>
      <c r="C3873" s="4" t="s">
        <v>440</v>
      </c>
      <c r="D3873" s="4" t="s">
        <v>93</v>
      </c>
      <c r="E3873" s="4" t="s">
        <v>394</v>
      </c>
      <c r="F3873" s="4" t="s">
        <v>351</v>
      </c>
      <c r="G3873" s="4" t="s">
        <v>357</v>
      </c>
      <c r="H3873" s="4"/>
      <c r="I3873" s="66">
        <v>3349.0988317519996</v>
      </c>
      <c r="J3873" s="53">
        <v>720.99813052800005</v>
      </c>
      <c r="K3873" s="53">
        <v>11.177635855849999</v>
      </c>
      <c r="L3873" s="53">
        <v>0.63362920390700006</v>
      </c>
      <c r="M3873" s="53">
        <v>0.58293886759444002</v>
      </c>
      <c r="N3873" s="53">
        <v>7.08366804011E-2</v>
      </c>
      <c r="O3873" s="54">
        <v>39.945517304994191</v>
      </c>
    </row>
    <row r="3874" spans="1:15" x14ac:dyDescent="0.25">
      <c r="A3874" s="5" t="s">
        <v>228</v>
      </c>
      <c r="B3874" s="4" t="s">
        <v>255</v>
      </c>
      <c r="C3874" s="4" t="s">
        <v>440</v>
      </c>
      <c r="D3874" s="4" t="s">
        <v>94</v>
      </c>
      <c r="E3874" s="4" t="s">
        <v>354</v>
      </c>
      <c r="F3874" s="4" t="s">
        <v>351</v>
      </c>
      <c r="G3874" s="4" t="s">
        <v>357</v>
      </c>
      <c r="H3874" s="4"/>
      <c r="I3874" s="66">
        <v>42.727066767000004</v>
      </c>
      <c r="J3874" s="53">
        <v>35.487234725999997</v>
      </c>
      <c r="K3874" s="53">
        <v>0.50763179160000005</v>
      </c>
      <c r="L3874" s="53">
        <v>2.2723754156E-2</v>
      </c>
      <c r="M3874" s="53">
        <v>2.0905853823520004E-2</v>
      </c>
      <c r="N3874" s="53">
        <v>3.3499292789999999E-3</v>
      </c>
      <c r="O3874" s="54">
        <v>1.3934559631530328</v>
      </c>
    </row>
    <row r="3875" spans="1:15" x14ac:dyDescent="0.25">
      <c r="A3875" s="5" t="s">
        <v>228</v>
      </c>
      <c r="B3875" s="4" t="s">
        <v>255</v>
      </c>
      <c r="C3875" s="4" t="s">
        <v>440</v>
      </c>
      <c r="D3875" s="4" t="s">
        <v>95</v>
      </c>
      <c r="E3875" s="4" t="s">
        <v>395</v>
      </c>
      <c r="F3875" s="4" t="s">
        <v>356</v>
      </c>
      <c r="G3875" s="4" t="s">
        <v>357</v>
      </c>
      <c r="H3875" s="4"/>
      <c r="I3875" s="66">
        <v>13.956142850000001</v>
      </c>
      <c r="J3875" s="53">
        <v>1.7429936150000001</v>
      </c>
      <c r="K3875" s="53">
        <v>2.4883992899999999E-2</v>
      </c>
      <c r="L3875" s="53">
        <v>6.1325669899999998E-4</v>
      </c>
      <c r="M3875" s="53">
        <v>5.6419616308000001E-4</v>
      </c>
      <c r="N3875" s="53">
        <v>1.3561195E-4</v>
      </c>
      <c r="O3875" s="54">
        <v>6.4136033167255996E-2</v>
      </c>
    </row>
    <row r="3876" spans="1:15" x14ac:dyDescent="0.25">
      <c r="A3876" s="5" t="s">
        <v>228</v>
      </c>
      <c r="B3876" s="4" t="s">
        <v>255</v>
      </c>
      <c r="C3876" s="4" t="s">
        <v>440</v>
      </c>
      <c r="D3876" s="4" t="s">
        <v>96</v>
      </c>
      <c r="E3876" s="4" t="s">
        <v>396</v>
      </c>
      <c r="F3876" s="4" t="s">
        <v>356</v>
      </c>
      <c r="G3876" s="4" t="s">
        <v>357</v>
      </c>
      <c r="H3876" s="4"/>
      <c r="I3876" s="66">
        <v>3.2543173100000003E-2</v>
      </c>
      <c r="J3876" s="53">
        <v>1.4744598499999999E-2</v>
      </c>
      <c r="K3876" s="53">
        <v>2.2965875500000001E-4</v>
      </c>
      <c r="L3876" s="53">
        <v>2.0568253999999998E-5</v>
      </c>
      <c r="M3876" s="53">
        <v>1.892279368E-5</v>
      </c>
      <c r="N3876" s="53">
        <v>1.5515555E-6</v>
      </c>
      <c r="O3876" s="54">
        <v>9.1092651214999998E-4</v>
      </c>
    </row>
    <row r="3877" spans="1:15" x14ac:dyDescent="0.25">
      <c r="A3877" s="5" t="s">
        <v>228</v>
      </c>
      <c r="B3877" s="4" t="s">
        <v>255</v>
      </c>
      <c r="C3877" s="4" t="s">
        <v>440</v>
      </c>
      <c r="D3877" s="4" t="s">
        <v>97</v>
      </c>
      <c r="E3877" s="4" t="s">
        <v>397</v>
      </c>
      <c r="F3877" s="4" t="s">
        <v>338</v>
      </c>
      <c r="G3877" s="4" t="s">
        <v>357</v>
      </c>
      <c r="H3877" s="4"/>
      <c r="I3877" s="66">
        <v>0</v>
      </c>
      <c r="J3877" s="53">
        <v>0</v>
      </c>
      <c r="K3877" s="53">
        <v>0</v>
      </c>
      <c r="L3877" s="53">
        <v>0</v>
      </c>
      <c r="M3877" s="53">
        <v>0</v>
      </c>
      <c r="N3877" s="53">
        <v>0</v>
      </c>
      <c r="O3877" s="54">
        <v>0</v>
      </c>
    </row>
    <row r="3878" spans="1:15" x14ac:dyDescent="0.25">
      <c r="A3878" s="5" t="s">
        <v>228</v>
      </c>
      <c r="B3878" s="4" t="s">
        <v>255</v>
      </c>
      <c r="C3878" s="4" t="s">
        <v>440</v>
      </c>
      <c r="D3878" s="4" t="s">
        <v>98</v>
      </c>
      <c r="E3878" s="4" t="s">
        <v>398</v>
      </c>
      <c r="F3878" s="4" t="s">
        <v>325</v>
      </c>
      <c r="G3878" s="4" t="s">
        <v>399</v>
      </c>
      <c r="H3878" s="4"/>
      <c r="I3878" s="66">
        <v>3.398114868</v>
      </c>
      <c r="J3878" s="53">
        <v>0.37062676620000001</v>
      </c>
      <c r="K3878" s="53">
        <v>8.1436092660000015E-2</v>
      </c>
      <c r="L3878" s="53">
        <v>5.3312679649999994E-4</v>
      </c>
      <c r="M3878" s="53">
        <v>5.3312679649999994E-4</v>
      </c>
      <c r="N3878" s="53">
        <v>1.1582927342E-4</v>
      </c>
      <c r="O3878" s="54">
        <v>2.2415311088447902E-2</v>
      </c>
    </row>
    <row r="3879" spans="1:15" x14ac:dyDescent="0.25">
      <c r="A3879" s="5" t="s">
        <v>228</v>
      </c>
      <c r="B3879" s="4" t="s">
        <v>255</v>
      </c>
      <c r="C3879" s="4" t="s">
        <v>440</v>
      </c>
      <c r="D3879" s="4" t="s">
        <v>99</v>
      </c>
      <c r="E3879" s="4" t="s">
        <v>359</v>
      </c>
      <c r="F3879" s="4" t="s">
        <v>331</v>
      </c>
      <c r="G3879" s="4" t="s">
        <v>399</v>
      </c>
      <c r="H3879" s="4"/>
      <c r="I3879" s="66">
        <v>0.81039411000000006</v>
      </c>
      <c r="J3879" s="53">
        <v>0.28291771300000002</v>
      </c>
      <c r="K3879" s="53">
        <v>4.7787244899999998E-2</v>
      </c>
      <c r="L3879" s="53">
        <v>6.3590874999999995E-4</v>
      </c>
      <c r="M3879" s="53">
        <v>6.3590874999999995E-4</v>
      </c>
      <c r="N3879" s="53">
        <v>1.2518708899999999E-4</v>
      </c>
      <c r="O3879" s="54">
        <v>1.3167648863418001E-2</v>
      </c>
    </row>
    <row r="3880" spans="1:15" x14ac:dyDescent="0.25">
      <c r="A3880" s="5" t="s">
        <v>228</v>
      </c>
      <c r="B3880" s="4" t="s">
        <v>255</v>
      </c>
      <c r="C3880" s="4" t="s">
        <v>440</v>
      </c>
      <c r="D3880" s="4" t="s">
        <v>100</v>
      </c>
      <c r="E3880" s="4" t="s">
        <v>360</v>
      </c>
      <c r="F3880" s="4" t="s">
        <v>331</v>
      </c>
      <c r="G3880" s="4" t="s">
        <v>399</v>
      </c>
      <c r="H3880" s="4"/>
      <c r="I3880" s="66">
        <v>0.80488121000000001</v>
      </c>
      <c r="J3880" s="53">
        <v>0.332456855</v>
      </c>
      <c r="K3880" s="53">
        <v>4.5211734400000002E-2</v>
      </c>
      <c r="L3880" s="53">
        <v>1.0795216699999999E-3</v>
      </c>
      <c r="M3880" s="53">
        <v>1.0795216699999999E-3</v>
      </c>
      <c r="N3880" s="53">
        <v>2.0296958999999997E-4</v>
      </c>
      <c r="O3880" s="54">
        <v>1.1834234395634999E-2</v>
      </c>
    </row>
    <row r="3881" spans="1:15" x14ac:dyDescent="0.25">
      <c r="A3881" s="5" t="s">
        <v>228</v>
      </c>
      <c r="B3881" s="4" t="s">
        <v>255</v>
      </c>
      <c r="C3881" s="4" t="s">
        <v>440</v>
      </c>
      <c r="D3881" s="4" t="s">
        <v>101</v>
      </c>
      <c r="E3881" s="4" t="s">
        <v>333</v>
      </c>
      <c r="F3881" s="4" t="s">
        <v>331</v>
      </c>
      <c r="G3881" s="4" t="s">
        <v>399</v>
      </c>
      <c r="H3881" s="4"/>
      <c r="I3881" s="66">
        <v>0.65603335900000004</v>
      </c>
      <c r="J3881" s="53">
        <v>9.9532816999999996E-2</v>
      </c>
      <c r="K3881" s="53">
        <v>1.97839036E-2</v>
      </c>
      <c r="L3881" s="53">
        <v>1.6639465800000002E-4</v>
      </c>
      <c r="M3881" s="53">
        <v>1.6639465800000002E-4</v>
      </c>
      <c r="N3881" s="53">
        <v>3.47280956E-5</v>
      </c>
      <c r="O3881" s="54">
        <v>5.4875992599809995E-3</v>
      </c>
    </row>
    <row r="3882" spans="1:15" x14ac:dyDescent="0.25">
      <c r="A3882" s="5" t="s">
        <v>228</v>
      </c>
      <c r="B3882" s="4" t="s">
        <v>255</v>
      </c>
      <c r="C3882" s="4" t="s">
        <v>440</v>
      </c>
      <c r="D3882" s="4" t="s">
        <v>102</v>
      </c>
      <c r="E3882" s="4" t="s">
        <v>361</v>
      </c>
      <c r="F3882" s="4" t="s">
        <v>331</v>
      </c>
      <c r="G3882" s="4" t="s">
        <v>399</v>
      </c>
      <c r="H3882" s="4"/>
      <c r="I3882" s="66">
        <v>0.18743810999999999</v>
      </c>
      <c r="J3882" s="53">
        <v>4.6990638000000001E-2</v>
      </c>
      <c r="K3882" s="53">
        <v>7.4797580000000004E-3</v>
      </c>
      <c r="L3882" s="53">
        <v>1.13166393E-4</v>
      </c>
      <c r="M3882" s="53">
        <v>1.13166393E-4</v>
      </c>
      <c r="N3882" s="53">
        <v>2.1982520999999999E-5</v>
      </c>
      <c r="O3882" s="54">
        <v>2.0475924595317E-3</v>
      </c>
    </row>
    <row r="3883" spans="1:15" x14ac:dyDescent="0.25">
      <c r="A3883" s="5" t="s">
        <v>228</v>
      </c>
      <c r="B3883" s="4" t="s">
        <v>255</v>
      </c>
      <c r="C3883" s="4" t="s">
        <v>440</v>
      </c>
      <c r="D3883" s="4" t="s">
        <v>103</v>
      </c>
      <c r="E3883" s="4" t="s">
        <v>362</v>
      </c>
      <c r="F3883" s="4" t="s">
        <v>331</v>
      </c>
      <c r="G3883" s="4" t="s">
        <v>399</v>
      </c>
      <c r="H3883" s="4"/>
      <c r="I3883" s="66">
        <v>2.1445121899999999</v>
      </c>
      <c r="J3883" s="53">
        <v>0.90245145000000004</v>
      </c>
      <c r="K3883" s="53">
        <v>0.154329777</v>
      </c>
      <c r="L3883" s="53">
        <v>1.94548311E-3</v>
      </c>
      <c r="M3883" s="53">
        <v>1.94548311E-3</v>
      </c>
      <c r="N3883" s="53">
        <v>3.8482648400000002E-4</v>
      </c>
      <c r="O3883" s="54">
        <v>4.2734473024502999E-2</v>
      </c>
    </row>
    <row r="3884" spans="1:15" x14ac:dyDescent="0.25">
      <c r="A3884" s="5" t="s">
        <v>228</v>
      </c>
      <c r="B3884" s="4" t="s">
        <v>255</v>
      </c>
      <c r="C3884" s="4" t="s">
        <v>440</v>
      </c>
      <c r="D3884" s="4" t="s">
        <v>104</v>
      </c>
      <c r="E3884" s="4" t="s">
        <v>363</v>
      </c>
      <c r="F3884" s="4" t="s">
        <v>331</v>
      </c>
      <c r="G3884" s="4" t="s">
        <v>399</v>
      </c>
      <c r="H3884" s="4"/>
      <c r="I3884" s="66">
        <v>1.5380950900000001</v>
      </c>
      <c r="J3884" s="53">
        <v>0.423172469</v>
      </c>
      <c r="K3884" s="53">
        <v>9.2074873799999998E-2</v>
      </c>
      <c r="L3884" s="53">
        <v>6.2959488999999994E-4</v>
      </c>
      <c r="M3884" s="53">
        <v>6.2959488999999994E-4</v>
      </c>
      <c r="N3884" s="53">
        <v>1.3645252999999998E-4</v>
      </c>
      <c r="O3884" s="54">
        <v>2.5238134494811E-2</v>
      </c>
    </row>
    <row r="3885" spans="1:15" x14ac:dyDescent="0.25">
      <c r="A3885" s="5" t="s">
        <v>228</v>
      </c>
      <c r="B3885" s="4" t="s">
        <v>255</v>
      </c>
      <c r="C3885" s="4" t="s">
        <v>440</v>
      </c>
      <c r="D3885" s="4" t="s">
        <v>105</v>
      </c>
      <c r="E3885" s="4" t="s">
        <v>335</v>
      </c>
      <c r="F3885" s="4" t="s">
        <v>331</v>
      </c>
      <c r="G3885" s="4" t="s">
        <v>399</v>
      </c>
      <c r="H3885" s="4"/>
      <c r="I3885" s="66">
        <v>1.33963123</v>
      </c>
      <c r="J3885" s="53">
        <v>0.39274864100000001</v>
      </c>
      <c r="K3885" s="53">
        <v>5.2794508000000004E-2</v>
      </c>
      <c r="L3885" s="53">
        <v>1.88466121E-3</v>
      </c>
      <c r="M3885" s="53">
        <v>1.88466121E-3</v>
      </c>
      <c r="N3885" s="53">
        <v>3.4651100999999999E-4</v>
      </c>
      <c r="O3885" s="54">
        <v>1.2411695303022E-2</v>
      </c>
    </row>
    <row r="3886" spans="1:15" x14ac:dyDescent="0.25">
      <c r="A3886" s="5" t="s">
        <v>228</v>
      </c>
      <c r="B3886" s="4" t="s">
        <v>255</v>
      </c>
      <c r="C3886" s="4" t="s">
        <v>440</v>
      </c>
      <c r="D3886" s="4" t="s">
        <v>106</v>
      </c>
      <c r="E3886" s="4" t="s">
        <v>365</v>
      </c>
      <c r="F3886" s="4" t="s">
        <v>331</v>
      </c>
      <c r="G3886" s="4" t="s">
        <v>399</v>
      </c>
      <c r="H3886" s="4"/>
      <c r="I3886" s="66">
        <v>0.73321366869999993</v>
      </c>
      <c r="J3886" s="53">
        <v>0.40295102407</v>
      </c>
      <c r="K3886" s="53">
        <v>7.9824884429999993E-2</v>
      </c>
      <c r="L3886" s="53">
        <v>6.7513796389999999E-4</v>
      </c>
      <c r="M3886" s="53">
        <v>6.7513796389999999E-4</v>
      </c>
      <c r="N3886" s="53">
        <v>1.407351806E-4</v>
      </c>
      <c r="O3886" s="54">
        <v>2.2171577744558371E-2</v>
      </c>
    </row>
    <row r="3887" spans="1:15" x14ac:dyDescent="0.25">
      <c r="A3887" s="5" t="s">
        <v>228</v>
      </c>
      <c r="B3887" s="4" t="s">
        <v>255</v>
      </c>
      <c r="C3887" s="4" t="s">
        <v>440</v>
      </c>
      <c r="D3887" s="4" t="s">
        <v>107</v>
      </c>
      <c r="E3887" s="4" t="s">
        <v>336</v>
      </c>
      <c r="F3887" s="4" t="s">
        <v>331</v>
      </c>
      <c r="G3887" s="4" t="s">
        <v>399</v>
      </c>
      <c r="H3887" s="4"/>
      <c r="I3887" s="66">
        <v>0.13782209000000001</v>
      </c>
      <c r="J3887" s="53">
        <v>6.5155431999999999E-2</v>
      </c>
      <c r="K3887" s="53">
        <v>1.2727482E-2</v>
      </c>
      <c r="L3887" s="53">
        <v>1.1111228E-4</v>
      </c>
      <c r="M3887" s="53">
        <v>1.1111228E-4</v>
      </c>
      <c r="N3887" s="53">
        <v>2.3050371999999999E-5</v>
      </c>
      <c r="O3887" s="54">
        <v>3.5388978467130001E-3</v>
      </c>
    </row>
    <row r="3888" spans="1:15" x14ac:dyDescent="0.25">
      <c r="A3888" s="5" t="s">
        <v>228</v>
      </c>
      <c r="B3888" s="4" t="s">
        <v>255</v>
      </c>
      <c r="C3888" s="4" t="s">
        <v>440</v>
      </c>
      <c r="D3888" s="4" t="s">
        <v>108</v>
      </c>
      <c r="E3888" s="4" t="s">
        <v>366</v>
      </c>
      <c r="F3888" s="4" t="s">
        <v>331</v>
      </c>
      <c r="G3888" s="4" t="s">
        <v>399</v>
      </c>
      <c r="H3888" s="4"/>
      <c r="I3888" s="66">
        <v>1.1356547052999999</v>
      </c>
      <c r="J3888" s="53">
        <v>0.63374408059999998</v>
      </c>
      <c r="K3888" s="53">
        <v>0.11243564762</v>
      </c>
      <c r="L3888" s="53">
        <v>1.2341102074E-3</v>
      </c>
      <c r="M3888" s="53">
        <v>1.2341102074E-3</v>
      </c>
      <c r="N3888" s="53">
        <v>2.4796874969999999E-4</v>
      </c>
      <c r="O3888" s="54">
        <v>3.1355107220988998E-2</v>
      </c>
    </row>
    <row r="3889" spans="1:15" x14ac:dyDescent="0.25">
      <c r="A3889" s="5" t="s">
        <v>228</v>
      </c>
      <c r="B3889" s="4" t="s">
        <v>255</v>
      </c>
      <c r="C3889" s="4" t="s">
        <v>440</v>
      </c>
      <c r="D3889" s="4" t="s">
        <v>109</v>
      </c>
      <c r="E3889" s="4" t="s">
        <v>367</v>
      </c>
      <c r="F3889" s="4" t="s">
        <v>331</v>
      </c>
      <c r="G3889" s="4" t="s">
        <v>399</v>
      </c>
      <c r="H3889" s="4"/>
      <c r="I3889" s="66">
        <v>1.8798941360000001</v>
      </c>
      <c r="J3889" s="53">
        <v>1.2861787972000001</v>
      </c>
      <c r="K3889" s="53">
        <v>0.18674634854000002</v>
      </c>
      <c r="L3889" s="53">
        <v>3.0908903620000001E-3</v>
      </c>
      <c r="M3889" s="53">
        <v>3.0908903620000001E-3</v>
      </c>
      <c r="N3889" s="53">
        <v>5.9474578760000001E-4</v>
      </c>
      <c r="O3889" s="54">
        <v>5.1641108908879407E-2</v>
      </c>
    </row>
    <row r="3890" spans="1:15" x14ac:dyDescent="0.25">
      <c r="A3890" s="5" t="s">
        <v>228</v>
      </c>
      <c r="B3890" s="4" t="s">
        <v>255</v>
      </c>
      <c r="C3890" s="4" t="s">
        <v>440</v>
      </c>
      <c r="D3890" s="4" t="s">
        <v>110</v>
      </c>
      <c r="E3890" s="4" t="s">
        <v>368</v>
      </c>
      <c r="F3890" s="4" t="s">
        <v>331</v>
      </c>
      <c r="G3890" s="4" t="s">
        <v>399</v>
      </c>
      <c r="H3890" s="4"/>
      <c r="I3890" s="66">
        <v>0.21500261700000001</v>
      </c>
      <c r="J3890" s="53">
        <v>0.1152870575</v>
      </c>
      <c r="K3890" s="53">
        <v>1.4801701390000001E-2</v>
      </c>
      <c r="L3890" s="53">
        <v>3.3367350900000001E-4</v>
      </c>
      <c r="M3890" s="53">
        <v>3.3367350900000001E-4</v>
      </c>
      <c r="N3890" s="53">
        <v>6.2794348600000004E-5</v>
      </c>
      <c r="O3890" s="54">
        <v>3.9752528993647999E-3</v>
      </c>
    </row>
    <row r="3891" spans="1:15" x14ac:dyDescent="0.25">
      <c r="A3891" s="5" t="s">
        <v>228</v>
      </c>
      <c r="B3891" s="4" t="s">
        <v>255</v>
      </c>
      <c r="C3891" s="4" t="s">
        <v>440</v>
      </c>
      <c r="D3891" s="4" t="s">
        <v>111</v>
      </c>
      <c r="E3891" s="4" t="s">
        <v>369</v>
      </c>
      <c r="F3891" s="4" t="s">
        <v>331</v>
      </c>
      <c r="G3891" s="4" t="s">
        <v>399</v>
      </c>
      <c r="H3891" s="4"/>
      <c r="I3891" s="66">
        <v>4.3992831999999993</v>
      </c>
      <c r="J3891" s="53">
        <v>1.40938484</v>
      </c>
      <c r="K3891" s="53">
        <v>0.267540308</v>
      </c>
      <c r="L3891" s="53">
        <v>2.5304668600000003E-3</v>
      </c>
      <c r="M3891" s="53">
        <v>2.5304668600000003E-3</v>
      </c>
      <c r="N3891" s="53">
        <v>5.1891565000000001E-4</v>
      </c>
      <c r="O3891" s="54">
        <v>7.4120141489359997E-2</v>
      </c>
    </row>
    <row r="3892" spans="1:15" x14ac:dyDescent="0.25">
      <c r="A3892" s="5" t="s">
        <v>228</v>
      </c>
      <c r="B3892" s="4" t="s">
        <v>255</v>
      </c>
      <c r="C3892" s="4" t="s">
        <v>440</v>
      </c>
      <c r="D3892" s="4" t="s">
        <v>112</v>
      </c>
      <c r="E3892" s="4" t="s">
        <v>371</v>
      </c>
      <c r="F3892" s="4" t="s">
        <v>331</v>
      </c>
      <c r="G3892" s="4" t="s">
        <v>399</v>
      </c>
      <c r="H3892" s="4"/>
      <c r="I3892" s="66">
        <v>0.72218793999999997</v>
      </c>
      <c r="J3892" s="53">
        <v>0.62596386999999998</v>
      </c>
      <c r="K3892" s="53">
        <v>0.12702179999999999</v>
      </c>
      <c r="L3892" s="53">
        <v>1.0174553999999999E-3</v>
      </c>
      <c r="M3892" s="53">
        <v>1.0174553999999999E-3</v>
      </c>
      <c r="N3892" s="53">
        <v>2.1408754E-4</v>
      </c>
      <c r="O3892" s="54">
        <v>3.5180335519670002E-2</v>
      </c>
    </row>
    <row r="3893" spans="1:15" x14ac:dyDescent="0.25">
      <c r="A3893" s="5" t="s">
        <v>228</v>
      </c>
      <c r="B3893" s="4" t="s">
        <v>255</v>
      </c>
      <c r="C3893" s="4" t="s">
        <v>440</v>
      </c>
      <c r="D3893" s="4" t="s">
        <v>113</v>
      </c>
      <c r="E3893" s="4" t="s">
        <v>372</v>
      </c>
      <c r="F3893" s="4" t="s">
        <v>338</v>
      </c>
      <c r="G3893" s="4" t="s">
        <v>399</v>
      </c>
      <c r="H3893" s="4"/>
      <c r="I3893" s="66">
        <v>36.74434858</v>
      </c>
      <c r="J3893" s="53">
        <v>11.54963669</v>
      </c>
      <c r="K3893" s="53">
        <v>2.2911677849999998</v>
      </c>
      <c r="L3893" s="53">
        <v>1.971599395E-2</v>
      </c>
      <c r="M3893" s="53">
        <v>1.971599395E-2</v>
      </c>
      <c r="N3893" s="53">
        <v>4.1101244399999997E-3</v>
      </c>
      <c r="O3893" s="54">
        <v>0.63281506260998999</v>
      </c>
    </row>
    <row r="3894" spans="1:15" x14ac:dyDescent="0.25">
      <c r="A3894" s="5" t="s">
        <v>228</v>
      </c>
      <c r="B3894" s="4" t="s">
        <v>255</v>
      </c>
      <c r="C3894" s="4" t="s">
        <v>440</v>
      </c>
      <c r="D3894" s="4" t="s">
        <v>114</v>
      </c>
      <c r="E3894" s="4" t="s">
        <v>373</v>
      </c>
      <c r="F3894" s="4" t="s">
        <v>338</v>
      </c>
      <c r="G3894" s="4" t="s">
        <v>399</v>
      </c>
      <c r="H3894" s="4"/>
      <c r="I3894" s="66">
        <v>770.73249124000006</v>
      </c>
      <c r="J3894" s="53">
        <v>777.96227679999993</v>
      </c>
      <c r="K3894" s="53">
        <v>113.05513834</v>
      </c>
      <c r="L3894" s="53">
        <v>1.8766942121999999</v>
      </c>
      <c r="M3894" s="53">
        <v>1.8766942121999999</v>
      </c>
      <c r="N3894" s="53">
        <v>0.36174758310000005</v>
      </c>
      <c r="O3894" s="54">
        <v>31.210748779599999</v>
      </c>
    </row>
    <row r="3895" spans="1:15" x14ac:dyDescent="0.25">
      <c r="A3895" s="5" t="s">
        <v>228</v>
      </c>
      <c r="B3895" s="4" t="s">
        <v>255</v>
      </c>
      <c r="C3895" s="4" t="s">
        <v>440</v>
      </c>
      <c r="D3895" s="4" t="s">
        <v>115</v>
      </c>
      <c r="E3895" s="4" t="s">
        <v>337</v>
      </c>
      <c r="F3895" s="4" t="s">
        <v>338</v>
      </c>
      <c r="G3895" s="4" t="s">
        <v>399</v>
      </c>
      <c r="H3895" s="4"/>
      <c r="I3895" s="66">
        <v>12.611694033299999</v>
      </c>
      <c r="J3895" s="53">
        <v>3.8755978660000006</v>
      </c>
      <c r="K3895" s="53">
        <v>0.55511953069999997</v>
      </c>
      <c r="L3895" s="53">
        <v>1.4507267230000001E-2</v>
      </c>
      <c r="M3895" s="53">
        <v>1.4507267230000001E-2</v>
      </c>
      <c r="N3895" s="53">
        <v>2.7149043380000001E-3</v>
      </c>
      <c r="O3895" s="54">
        <v>0.14092306739354529</v>
      </c>
    </row>
    <row r="3896" spans="1:15" x14ac:dyDescent="0.25">
      <c r="A3896" s="5" t="s">
        <v>228</v>
      </c>
      <c r="B3896" s="4" t="s">
        <v>255</v>
      </c>
      <c r="C3896" s="4" t="s">
        <v>440</v>
      </c>
      <c r="D3896" s="4" t="s">
        <v>116</v>
      </c>
      <c r="E3896" s="4" t="s">
        <v>400</v>
      </c>
      <c r="F3896" s="4" t="s">
        <v>338</v>
      </c>
      <c r="G3896" s="4" t="s">
        <v>399</v>
      </c>
      <c r="H3896" s="4"/>
      <c r="I3896" s="66">
        <v>2.7268525320000001</v>
      </c>
      <c r="J3896" s="53">
        <v>1.5158873879999999</v>
      </c>
      <c r="K3896" s="53">
        <v>0.20435393030000001</v>
      </c>
      <c r="L3896" s="53">
        <v>4.3825891390000008E-3</v>
      </c>
      <c r="M3896" s="53">
        <v>4.3825891390000008E-3</v>
      </c>
      <c r="N3896" s="53">
        <v>8.3009057699999988E-4</v>
      </c>
      <c r="O3896" s="54">
        <v>5.4743215658328001E-2</v>
      </c>
    </row>
    <row r="3897" spans="1:15" x14ac:dyDescent="0.25">
      <c r="A3897" s="5" t="s">
        <v>228</v>
      </c>
      <c r="B3897" s="4" t="s">
        <v>255</v>
      </c>
      <c r="C3897" s="4" t="s">
        <v>440</v>
      </c>
      <c r="D3897" s="4" t="s">
        <v>117</v>
      </c>
      <c r="E3897" s="4" t="s">
        <v>401</v>
      </c>
      <c r="F3897" s="4" t="s">
        <v>338</v>
      </c>
      <c r="G3897" s="4" t="s">
        <v>399</v>
      </c>
      <c r="H3897" s="4"/>
      <c r="I3897" s="66">
        <v>1.5149179349999999</v>
      </c>
      <c r="J3897" s="53">
        <v>0.61493369100000006</v>
      </c>
      <c r="K3897" s="53">
        <v>0.1196947745</v>
      </c>
      <c r="L3897" s="53">
        <v>1.0653532400000001E-3</v>
      </c>
      <c r="M3897" s="53">
        <v>1.0653532400000001E-3</v>
      </c>
      <c r="N3897" s="53">
        <v>2.2090878100000002E-4</v>
      </c>
      <c r="O3897" s="54">
        <v>3.3214983812326002E-2</v>
      </c>
    </row>
    <row r="3898" spans="1:15" x14ac:dyDescent="0.25">
      <c r="A3898" s="5" t="s">
        <v>228</v>
      </c>
      <c r="B3898" s="4" t="s">
        <v>255</v>
      </c>
      <c r="C3898" s="4" t="s">
        <v>440</v>
      </c>
      <c r="D3898" s="4" t="s">
        <v>118</v>
      </c>
      <c r="E3898" s="4" t="s">
        <v>376</v>
      </c>
      <c r="F3898" s="4" t="s">
        <v>338</v>
      </c>
      <c r="G3898" s="4" t="s">
        <v>399</v>
      </c>
      <c r="H3898" s="4"/>
      <c r="I3898" s="66">
        <v>2.4162951699999997</v>
      </c>
      <c r="J3898" s="53">
        <v>1.4797581791000001</v>
      </c>
      <c r="K3898" s="53">
        <v>0.20206296051</v>
      </c>
      <c r="L3898" s="53">
        <v>8.8450714720000011E-3</v>
      </c>
      <c r="M3898" s="53">
        <v>8.8450714720000011E-3</v>
      </c>
      <c r="N3898" s="53">
        <v>1.6273263725000001E-3</v>
      </c>
      <c r="O3898" s="54">
        <v>4.3109851683534005E-2</v>
      </c>
    </row>
    <row r="3899" spans="1:15" x14ac:dyDescent="0.25">
      <c r="A3899" s="5" t="s">
        <v>228</v>
      </c>
      <c r="B3899" s="4" t="s">
        <v>255</v>
      </c>
      <c r="C3899" s="4" t="s">
        <v>440</v>
      </c>
      <c r="D3899" s="4" t="s">
        <v>119</v>
      </c>
      <c r="E3899" s="4" t="s">
        <v>382</v>
      </c>
      <c r="F3899" s="4" t="s">
        <v>342</v>
      </c>
      <c r="G3899" s="4" t="s">
        <v>399</v>
      </c>
      <c r="H3899" s="4"/>
      <c r="I3899" s="66">
        <v>24.529496680000001</v>
      </c>
      <c r="J3899" s="53">
        <v>14.635810769999999</v>
      </c>
      <c r="K3899" s="53">
        <v>1.9937696100000002</v>
      </c>
      <c r="L3899" s="53">
        <v>3.9367686370000002E-2</v>
      </c>
      <c r="M3899" s="53">
        <v>3.9367686370000002E-2</v>
      </c>
      <c r="N3899" s="53">
        <v>7.4861647519999996E-3</v>
      </c>
      <c r="O3899" s="54">
        <v>0.54160832749424093</v>
      </c>
    </row>
    <row r="3900" spans="1:15" x14ac:dyDescent="0.25">
      <c r="A3900" s="5" t="s">
        <v>228</v>
      </c>
      <c r="B3900" s="4" t="s">
        <v>255</v>
      </c>
      <c r="C3900" s="4" t="s">
        <v>440</v>
      </c>
      <c r="D3900" s="4" t="s">
        <v>120</v>
      </c>
      <c r="E3900" s="4" t="s">
        <v>391</v>
      </c>
      <c r="F3900" s="4" t="s">
        <v>349</v>
      </c>
      <c r="G3900" s="4" t="s">
        <v>399</v>
      </c>
      <c r="H3900" s="4"/>
      <c r="I3900" s="66">
        <v>3.5826571E-3</v>
      </c>
      <c r="J3900" s="53">
        <v>1.6952673E-3</v>
      </c>
      <c r="K3900" s="53">
        <v>3.7536801999999998E-4</v>
      </c>
      <c r="L3900" s="53">
        <v>2.3762122999999999E-6</v>
      </c>
      <c r="M3900" s="53">
        <v>2.3762122999999999E-6</v>
      </c>
      <c r="N3900" s="53">
        <v>5.1665046000000004E-7</v>
      </c>
      <c r="O3900" s="54">
        <v>1.037558437447E-4</v>
      </c>
    </row>
    <row r="3901" spans="1:15" x14ac:dyDescent="0.25">
      <c r="A3901" s="5" t="s">
        <v>228</v>
      </c>
      <c r="B3901" s="4" t="s">
        <v>255</v>
      </c>
      <c r="C3901" s="4" t="s">
        <v>440</v>
      </c>
      <c r="D3901" s="4" t="s">
        <v>121</v>
      </c>
      <c r="E3901" s="4" t="s">
        <v>392</v>
      </c>
      <c r="F3901" s="4" t="s">
        <v>349</v>
      </c>
      <c r="G3901" s="4" t="s">
        <v>399</v>
      </c>
      <c r="H3901" s="4"/>
      <c r="I3901" s="66">
        <v>0</v>
      </c>
      <c r="J3901" s="53">
        <v>0</v>
      </c>
      <c r="K3901" s="53">
        <v>0</v>
      </c>
      <c r="L3901" s="53">
        <v>0</v>
      </c>
      <c r="M3901" s="53">
        <v>0</v>
      </c>
      <c r="N3901" s="53">
        <v>0</v>
      </c>
      <c r="O3901" s="54">
        <v>0</v>
      </c>
    </row>
    <row r="3902" spans="1:15" x14ac:dyDescent="0.25">
      <c r="A3902" s="5" t="s">
        <v>228</v>
      </c>
      <c r="B3902" s="4" t="s">
        <v>255</v>
      </c>
      <c r="C3902" s="4" t="s">
        <v>440</v>
      </c>
      <c r="D3902" s="4" t="s">
        <v>122</v>
      </c>
      <c r="E3902" s="4" t="s">
        <v>350</v>
      </c>
      <c r="F3902" s="4" t="s">
        <v>351</v>
      </c>
      <c r="G3902" s="4" t="s">
        <v>399</v>
      </c>
      <c r="H3902" s="4"/>
      <c r="I3902" s="66">
        <v>287.46927344200003</v>
      </c>
      <c r="J3902" s="53">
        <v>34.354417325</v>
      </c>
      <c r="K3902" s="53">
        <v>10.163773436</v>
      </c>
      <c r="L3902" s="53">
        <v>7.8657516840000011E-2</v>
      </c>
      <c r="M3902" s="53">
        <v>7.8657516840000011E-2</v>
      </c>
      <c r="N3902" s="53">
        <v>1.7023339850999998E-2</v>
      </c>
      <c r="O3902" s="54">
        <v>2.1004593883908806</v>
      </c>
    </row>
    <row r="3903" spans="1:15" x14ac:dyDescent="0.25">
      <c r="A3903" s="5" t="s">
        <v>228</v>
      </c>
      <c r="B3903" s="4" t="s">
        <v>255</v>
      </c>
      <c r="C3903" s="4" t="s">
        <v>440</v>
      </c>
      <c r="D3903" s="4" t="s">
        <v>123</v>
      </c>
      <c r="E3903" s="4" t="s">
        <v>352</v>
      </c>
      <c r="F3903" s="4" t="s">
        <v>351</v>
      </c>
      <c r="G3903" s="4" t="s">
        <v>399</v>
      </c>
      <c r="H3903" s="4"/>
      <c r="I3903" s="66">
        <v>44.025757279999993</v>
      </c>
      <c r="J3903" s="53">
        <v>6.9749886000000005</v>
      </c>
      <c r="K3903" s="53">
        <v>1.7756687277000001</v>
      </c>
      <c r="L3903" s="53">
        <v>1.8525513400000002E-2</v>
      </c>
      <c r="M3903" s="53">
        <v>1.8525513400000002E-2</v>
      </c>
      <c r="N3903" s="53">
        <v>3.8167552450000001E-3</v>
      </c>
      <c r="O3903" s="54">
        <v>0.36667599107015497</v>
      </c>
    </row>
    <row r="3904" spans="1:15" x14ac:dyDescent="0.25">
      <c r="A3904" s="5" t="s">
        <v>228</v>
      </c>
      <c r="B3904" s="4" t="s">
        <v>255</v>
      </c>
      <c r="C3904" s="4" t="s">
        <v>440</v>
      </c>
      <c r="D3904" s="4" t="s">
        <v>124</v>
      </c>
      <c r="E3904" s="4" t="s">
        <v>353</v>
      </c>
      <c r="F3904" s="4" t="s">
        <v>351</v>
      </c>
      <c r="G3904" s="4" t="s">
        <v>399</v>
      </c>
      <c r="H3904" s="4"/>
      <c r="I3904" s="66">
        <v>20.993693539999999</v>
      </c>
      <c r="J3904" s="53">
        <v>7.6153868600000001</v>
      </c>
      <c r="K3904" s="53">
        <v>1.7189114729999999</v>
      </c>
      <c r="L3904" s="53">
        <v>2.2516773399999999E-2</v>
      </c>
      <c r="M3904" s="53">
        <v>2.2516773399999999E-2</v>
      </c>
      <c r="N3904" s="53">
        <v>4.4977437299999999E-3</v>
      </c>
      <c r="O3904" s="54">
        <v>0.35499005283125196</v>
      </c>
    </row>
    <row r="3905" spans="1:15" x14ac:dyDescent="0.25">
      <c r="A3905" s="5" t="s">
        <v>228</v>
      </c>
      <c r="B3905" s="4" t="s">
        <v>255</v>
      </c>
      <c r="C3905" s="4" t="s">
        <v>440</v>
      </c>
      <c r="D3905" s="4" t="s">
        <v>125</v>
      </c>
      <c r="E3905" s="4" t="s">
        <v>393</v>
      </c>
      <c r="F3905" s="4" t="s">
        <v>351</v>
      </c>
      <c r="G3905" s="4" t="s">
        <v>399</v>
      </c>
      <c r="H3905" s="4"/>
      <c r="I3905" s="66">
        <v>24.304187980000002</v>
      </c>
      <c r="J3905" s="53">
        <v>13.43484183</v>
      </c>
      <c r="K3905" s="53">
        <v>2.2776026690000002</v>
      </c>
      <c r="L3905" s="53">
        <v>2.8040382449999998E-2</v>
      </c>
      <c r="M3905" s="53">
        <v>2.8040382449999998E-2</v>
      </c>
      <c r="N3905" s="53">
        <v>5.5987939099999993E-3</v>
      </c>
      <c r="O3905" s="54">
        <v>0.63107593968636988</v>
      </c>
    </row>
    <row r="3906" spans="1:15" x14ac:dyDescent="0.25">
      <c r="A3906" s="5" t="s">
        <v>228</v>
      </c>
      <c r="B3906" s="4" t="s">
        <v>255</v>
      </c>
      <c r="C3906" s="4" t="s">
        <v>440</v>
      </c>
      <c r="D3906" s="4" t="s">
        <v>126</v>
      </c>
      <c r="E3906" s="4" t="s">
        <v>394</v>
      </c>
      <c r="F3906" s="4" t="s">
        <v>351</v>
      </c>
      <c r="G3906" s="4" t="s">
        <v>399</v>
      </c>
      <c r="H3906" s="4"/>
      <c r="I3906" s="66">
        <v>1.5473734399999999</v>
      </c>
      <c r="J3906" s="53">
        <v>0.20774741999999999</v>
      </c>
      <c r="K3906" s="53">
        <v>4.0903975700000005E-2</v>
      </c>
      <c r="L3906" s="53">
        <v>3.6403515000000002E-4</v>
      </c>
      <c r="M3906" s="53">
        <v>3.6403515000000002E-4</v>
      </c>
      <c r="N3906" s="53">
        <v>7.6126442899999996E-5</v>
      </c>
      <c r="O3906" s="54">
        <v>1.1228005366906999E-2</v>
      </c>
    </row>
    <row r="3907" spans="1:15" x14ac:dyDescent="0.25">
      <c r="A3907" s="5" t="s">
        <v>228</v>
      </c>
      <c r="B3907" s="4" t="s">
        <v>255</v>
      </c>
      <c r="C3907" s="4" t="s">
        <v>440</v>
      </c>
      <c r="D3907" s="4" t="s">
        <v>127</v>
      </c>
      <c r="E3907" s="4" t="s">
        <v>354</v>
      </c>
      <c r="F3907" s="4" t="s">
        <v>351</v>
      </c>
      <c r="G3907" s="4" t="s">
        <v>399</v>
      </c>
      <c r="H3907" s="4"/>
      <c r="I3907" s="66">
        <v>0.45379708200000002</v>
      </c>
      <c r="J3907" s="53">
        <v>0.102849866</v>
      </c>
      <c r="K3907" s="53">
        <v>2.1358198000000002E-2</v>
      </c>
      <c r="L3907" s="53">
        <v>3.5809228200000002E-4</v>
      </c>
      <c r="M3907" s="53">
        <v>3.5809228200000002E-4</v>
      </c>
      <c r="N3907" s="53">
        <v>6.9992391999999996E-5</v>
      </c>
      <c r="O3907" s="54">
        <v>4.2845476544312996E-3</v>
      </c>
    </row>
    <row r="3908" spans="1:15" x14ac:dyDescent="0.25">
      <c r="A3908" s="5" t="s">
        <v>228</v>
      </c>
      <c r="B3908" s="4" t="s">
        <v>255</v>
      </c>
      <c r="C3908" s="4" t="s">
        <v>440</v>
      </c>
      <c r="D3908" s="4" t="s">
        <v>128</v>
      </c>
      <c r="E3908" s="4" t="s">
        <v>371</v>
      </c>
      <c r="F3908" s="4" t="s">
        <v>331</v>
      </c>
      <c r="G3908" s="4" t="s">
        <v>402</v>
      </c>
      <c r="H3908" s="4"/>
      <c r="I3908" s="66">
        <v>3.3077318000000001E-2</v>
      </c>
      <c r="J3908" s="53">
        <v>2.3891750999999999E-2</v>
      </c>
      <c r="K3908" s="53">
        <v>4.8570823999999997E-3</v>
      </c>
      <c r="L3908" s="53">
        <v>3.8834176000000003E-5</v>
      </c>
      <c r="M3908" s="53">
        <v>3.8834176000000003E-5</v>
      </c>
      <c r="N3908" s="53">
        <v>7.3092547E-6</v>
      </c>
      <c r="O3908" s="54">
        <v>7.941325160000001E-5</v>
      </c>
    </row>
    <row r="3909" spans="1:15" x14ac:dyDescent="0.25">
      <c r="A3909" s="5" t="s">
        <v>228</v>
      </c>
      <c r="B3909" s="4" t="s">
        <v>255</v>
      </c>
      <c r="C3909" s="4" t="s">
        <v>440</v>
      </c>
      <c r="D3909" s="4" t="s">
        <v>129</v>
      </c>
      <c r="E3909" s="4" t="s">
        <v>373</v>
      </c>
      <c r="F3909" s="4" t="s">
        <v>338</v>
      </c>
      <c r="G3909" s="4" t="s">
        <v>402</v>
      </c>
      <c r="H3909" s="4"/>
      <c r="I3909" s="66">
        <v>79.730559999999997</v>
      </c>
      <c r="J3909" s="53">
        <v>55.044826999999998</v>
      </c>
      <c r="K3909" s="53">
        <v>8.0756378000000009</v>
      </c>
      <c r="L3909" s="53">
        <v>0.13133486</v>
      </c>
      <c r="M3909" s="53">
        <v>0.13133486</v>
      </c>
      <c r="N3909" s="53">
        <v>2.3756800000000002E-2</v>
      </c>
      <c r="O3909" s="54">
        <v>0.13183574080000002</v>
      </c>
    </row>
    <row r="3910" spans="1:15" x14ac:dyDescent="0.25">
      <c r="A3910" s="5" t="s">
        <v>228</v>
      </c>
      <c r="B3910" s="4" t="s">
        <v>255</v>
      </c>
      <c r="C3910" s="4" t="s">
        <v>440</v>
      </c>
      <c r="D3910" s="4" t="s">
        <v>130</v>
      </c>
      <c r="E3910" s="4" t="s">
        <v>337</v>
      </c>
      <c r="F3910" s="4" t="s">
        <v>338</v>
      </c>
      <c r="G3910" s="4" t="s">
        <v>402</v>
      </c>
      <c r="H3910" s="4"/>
      <c r="I3910" s="66">
        <v>3.5042297E-2</v>
      </c>
      <c r="J3910" s="53">
        <v>6.4233601000000001E-2</v>
      </c>
      <c r="K3910" s="53">
        <v>9.3103461000000002E-3</v>
      </c>
      <c r="L3910" s="53">
        <v>1.5511476999999999E-4</v>
      </c>
      <c r="M3910" s="53">
        <v>1.5511476999999999E-4</v>
      </c>
      <c r="N3910" s="53">
        <v>2.8024136999999999E-5</v>
      </c>
      <c r="O3910" s="54">
        <v>1.5184733039999999E-4</v>
      </c>
    </row>
    <row r="3911" spans="1:15" x14ac:dyDescent="0.25">
      <c r="A3911" s="5" t="s">
        <v>228</v>
      </c>
      <c r="B3911" s="4" t="s">
        <v>255</v>
      </c>
      <c r="C3911" s="4" t="s">
        <v>440</v>
      </c>
      <c r="D3911" s="4" t="s">
        <v>131</v>
      </c>
      <c r="E3911" s="4" t="s">
        <v>403</v>
      </c>
      <c r="F3911" s="4" t="s">
        <v>338</v>
      </c>
      <c r="G3911" s="4" t="s">
        <v>402</v>
      </c>
      <c r="H3911" s="4"/>
      <c r="I3911" s="66">
        <v>4.2050757000000001E-2</v>
      </c>
      <c r="J3911" s="53">
        <v>3.9306588000000003E-2</v>
      </c>
      <c r="K3911" s="53">
        <v>5.3349095000000003E-3</v>
      </c>
      <c r="L3911" s="53">
        <v>1.0138407E-4</v>
      </c>
      <c r="M3911" s="53">
        <v>1.0138407E-4</v>
      </c>
      <c r="N3911" s="53">
        <v>1.8275069999999998E-5</v>
      </c>
      <c r="O3911" s="54">
        <v>8.6148273599999999E-5</v>
      </c>
    </row>
    <row r="3912" spans="1:15" x14ac:dyDescent="0.25">
      <c r="A3912" s="5" t="s">
        <v>228</v>
      </c>
      <c r="B3912" s="4" t="s">
        <v>255</v>
      </c>
      <c r="C3912" s="4" t="s">
        <v>440</v>
      </c>
      <c r="D3912" s="4" t="s">
        <v>132</v>
      </c>
      <c r="E3912" s="4" t="s">
        <v>375</v>
      </c>
      <c r="F3912" s="4" t="s">
        <v>338</v>
      </c>
      <c r="G3912" s="4" t="s">
        <v>402</v>
      </c>
      <c r="H3912" s="4"/>
      <c r="I3912" s="66">
        <v>0.233070894</v>
      </c>
      <c r="J3912" s="53">
        <v>7.4423514999999996E-2</v>
      </c>
      <c r="K3912" s="53">
        <v>1.1196564399999999E-2</v>
      </c>
      <c r="L3912" s="53">
        <v>2.25648896E-4</v>
      </c>
      <c r="M3912" s="53">
        <v>2.25648896E-4</v>
      </c>
      <c r="N3912" s="53">
        <v>4.0797897000000003E-5</v>
      </c>
      <c r="O3912" s="54">
        <v>1.7517682120000001E-4</v>
      </c>
    </row>
    <row r="3913" spans="1:15" x14ac:dyDescent="0.25">
      <c r="A3913" s="5" t="s">
        <v>228</v>
      </c>
      <c r="B3913" s="4" t="s">
        <v>255</v>
      </c>
      <c r="C3913" s="4" t="s">
        <v>440</v>
      </c>
      <c r="D3913" s="4" t="s">
        <v>133</v>
      </c>
      <c r="E3913" s="4" t="s">
        <v>376</v>
      </c>
      <c r="F3913" s="4" t="s">
        <v>338</v>
      </c>
      <c r="G3913" s="4" t="s">
        <v>402</v>
      </c>
      <c r="H3913" s="4"/>
      <c r="I3913" s="66">
        <v>0.14016919</v>
      </c>
      <c r="J3913" s="53">
        <v>0.10120267499999999</v>
      </c>
      <c r="K3913" s="53">
        <v>1.4178012700000001E-2</v>
      </c>
      <c r="L3913" s="53">
        <v>5.9965719200000007E-4</v>
      </c>
      <c r="M3913" s="53">
        <v>5.9965719200000007E-4</v>
      </c>
      <c r="N3913" s="53">
        <v>1.07871699E-4</v>
      </c>
      <c r="O3913" s="54">
        <v>1.7971828596E-4</v>
      </c>
    </row>
    <row r="3914" spans="1:15" x14ac:dyDescent="0.25">
      <c r="A3914" s="5" t="s">
        <v>228</v>
      </c>
      <c r="B3914" s="4" t="s">
        <v>255</v>
      </c>
      <c r="C3914" s="4" t="s">
        <v>440</v>
      </c>
      <c r="D3914" s="4" t="s">
        <v>134</v>
      </c>
      <c r="E3914" s="4" t="s">
        <v>391</v>
      </c>
      <c r="F3914" s="4" t="s">
        <v>349</v>
      </c>
      <c r="G3914" s="4" t="s">
        <v>402</v>
      </c>
      <c r="H3914" s="4"/>
      <c r="I3914" s="66">
        <v>1.9054259E-3</v>
      </c>
      <c r="J3914" s="53">
        <v>1.1677040999999999E-3</v>
      </c>
      <c r="K3914" s="53">
        <v>2.6172381999999998E-4</v>
      </c>
      <c r="L3914" s="53">
        <v>1.3322353000000001E-6</v>
      </c>
      <c r="M3914" s="53">
        <v>1.3322353000000001E-6</v>
      </c>
      <c r="N3914" s="53">
        <v>2.3255102E-7</v>
      </c>
      <c r="O3914" s="54">
        <v>4.5402464400000001E-6</v>
      </c>
    </row>
    <row r="3915" spans="1:15" x14ac:dyDescent="0.25">
      <c r="A3915" s="5" t="s">
        <v>228</v>
      </c>
      <c r="B3915" s="4" t="s">
        <v>255</v>
      </c>
      <c r="C3915" s="4" t="s">
        <v>440</v>
      </c>
      <c r="D3915" s="4" t="s">
        <v>135</v>
      </c>
      <c r="E3915" s="4" t="s">
        <v>392</v>
      </c>
      <c r="F3915" s="4" t="s">
        <v>349</v>
      </c>
      <c r="G3915" s="4" t="s">
        <v>402</v>
      </c>
      <c r="H3915" s="4"/>
      <c r="I3915" s="66">
        <v>2.1604531780000003E-3</v>
      </c>
      <c r="J3915" s="53">
        <v>5.5895179989999995E-3</v>
      </c>
      <c r="K3915" s="53">
        <v>1.2453702748E-3</v>
      </c>
      <c r="L3915" s="53">
        <v>6.4391973300000004E-6</v>
      </c>
      <c r="M3915" s="53">
        <v>6.4391973300000004E-6</v>
      </c>
      <c r="N3915" s="53">
        <v>1.1194236890000001E-6</v>
      </c>
      <c r="O3915" s="54">
        <v>2.1646713080000001E-5</v>
      </c>
    </row>
    <row r="3916" spans="1:15" x14ac:dyDescent="0.25">
      <c r="A3916" s="5" t="s">
        <v>228</v>
      </c>
      <c r="B3916" s="4" t="s">
        <v>255</v>
      </c>
      <c r="C3916" s="4" t="s">
        <v>440</v>
      </c>
      <c r="D3916" s="4" t="s">
        <v>136</v>
      </c>
      <c r="E3916" s="4" t="s">
        <v>350</v>
      </c>
      <c r="F3916" s="4" t="s">
        <v>351</v>
      </c>
      <c r="G3916" s="4" t="s">
        <v>402</v>
      </c>
      <c r="H3916" s="4"/>
      <c r="I3916" s="66">
        <v>54.623041820000005</v>
      </c>
      <c r="J3916" s="53">
        <v>10.193767873000001</v>
      </c>
      <c r="K3916" s="53">
        <v>3.119315388</v>
      </c>
      <c r="L3916" s="53">
        <v>2.2113530069999998E-2</v>
      </c>
      <c r="M3916" s="53">
        <v>2.2113530069999998E-2</v>
      </c>
      <c r="N3916" s="53">
        <v>4.4077838789999997E-3</v>
      </c>
      <c r="O3916" s="54">
        <v>3.8322351503999999E-2</v>
      </c>
    </row>
    <row r="3917" spans="1:15" x14ac:dyDescent="0.25">
      <c r="A3917" s="5" t="s">
        <v>228</v>
      </c>
      <c r="B3917" s="4" t="s">
        <v>255</v>
      </c>
      <c r="C3917" s="4" t="s">
        <v>440</v>
      </c>
      <c r="D3917" s="4" t="s">
        <v>137</v>
      </c>
      <c r="E3917" s="4" t="s">
        <v>352</v>
      </c>
      <c r="F3917" s="4" t="s">
        <v>351</v>
      </c>
      <c r="G3917" s="4" t="s">
        <v>402</v>
      </c>
      <c r="H3917" s="4"/>
      <c r="I3917" s="66">
        <v>1.0509866290000001</v>
      </c>
      <c r="J3917" s="53">
        <v>0.47155528850000006</v>
      </c>
      <c r="K3917" s="53">
        <v>0.1315370367</v>
      </c>
      <c r="L3917" s="53">
        <v>1.1266342922000001E-3</v>
      </c>
      <c r="M3917" s="53">
        <v>1.1266342922000001E-3</v>
      </c>
      <c r="N3917" s="53">
        <v>2.197951985E-4</v>
      </c>
      <c r="O3917" s="54">
        <v>1.6205530043200001E-3</v>
      </c>
    </row>
    <row r="3918" spans="1:15" x14ac:dyDescent="0.25">
      <c r="A3918" s="5" t="s">
        <v>228</v>
      </c>
      <c r="B3918" s="4" t="s">
        <v>255</v>
      </c>
      <c r="C3918" s="4" t="s">
        <v>440</v>
      </c>
      <c r="D3918" s="4" t="s">
        <v>138</v>
      </c>
      <c r="E3918" s="4" t="s">
        <v>353</v>
      </c>
      <c r="F3918" s="4" t="s">
        <v>351</v>
      </c>
      <c r="G3918" s="4" t="s">
        <v>402</v>
      </c>
      <c r="H3918" s="4"/>
      <c r="I3918" s="66">
        <v>0.84191950999999998</v>
      </c>
      <c r="J3918" s="53">
        <v>0.57664526000000005</v>
      </c>
      <c r="K3918" s="53">
        <v>0.13476545000000001</v>
      </c>
      <c r="L3918" s="53">
        <v>1.6029719200000001E-3</v>
      </c>
      <c r="M3918" s="53">
        <v>1.6029719200000001E-3</v>
      </c>
      <c r="N3918" s="53">
        <v>3.0386269900000004E-4</v>
      </c>
      <c r="O3918" s="54">
        <v>1.6579257960000003E-3</v>
      </c>
    </row>
    <row r="3919" spans="1:15" x14ac:dyDescent="0.25">
      <c r="A3919" s="5" t="s">
        <v>228</v>
      </c>
      <c r="B3919" s="4" t="s">
        <v>255</v>
      </c>
      <c r="C3919" s="4" t="s">
        <v>440</v>
      </c>
      <c r="D3919" s="4" t="s">
        <v>139</v>
      </c>
      <c r="E3919" s="4" t="s">
        <v>404</v>
      </c>
      <c r="F3919" s="4" t="s">
        <v>351</v>
      </c>
      <c r="G3919" s="4" t="s">
        <v>402</v>
      </c>
      <c r="H3919" s="4"/>
      <c r="I3919" s="66">
        <v>1.587780832</v>
      </c>
      <c r="J3919" s="53">
        <v>5.4157573300000008</v>
      </c>
      <c r="K3919" s="53">
        <v>1.0397334360000001</v>
      </c>
      <c r="L3919" s="53">
        <v>6.3999230199999993E-2</v>
      </c>
      <c r="M3919" s="53">
        <v>6.3999230199999993E-2</v>
      </c>
      <c r="N3919" s="53">
        <v>1.0731266069999999E-2</v>
      </c>
      <c r="O3919" s="54">
        <v>1.0462553672E-2</v>
      </c>
    </row>
    <row r="3920" spans="1:15" x14ac:dyDescent="0.25">
      <c r="A3920" s="5" t="s">
        <v>228</v>
      </c>
      <c r="B3920" s="4" t="s">
        <v>255</v>
      </c>
      <c r="C3920" s="4" t="s">
        <v>440</v>
      </c>
      <c r="D3920" s="4" t="s">
        <v>140</v>
      </c>
      <c r="E3920" s="4" t="s">
        <v>354</v>
      </c>
      <c r="F3920" s="4" t="s">
        <v>351</v>
      </c>
      <c r="G3920" s="4" t="s">
        <v>402</v>
      </c>
      <c r="H3920" s="4"/>
      <c r="I3920" s="66">
        <v>0</v>
      </c>
      <c r="J3920" s="53">
        <v>0</v>
      </c>
      <c r="K3920" s="53">
        <v>0</v>
      </c>
      <c r="L3920" s="53">
        <v>0</v>
      </c>
      <c r="M3920" s="53">
        <v>0</v>
      </c>
      <c r="N3920" s="53">
        <v>0</v>
      </c>
      <c r="O3920" s="54">
        <v>0</v>
      </c>
    </row>
    <row r="3921" spans="1:15" x14ac:dyDescent="0.25">
      <c r="A3921" s="5" t="s">
        <v>228</v>
      </c>
      <c r="B3921" s="4" t="s">
        <v>255</v>
      </c>
      <c r="C3921" s="4" t="s">
        <v>440</v>
      </c>
      <c r="D3921" s="4" t="s">
        <v>141</v>
      </c>
      <c r="E3921" s="4" t="s">
        <v>397</v>
      </c>
      <c r="F3921" s="4" t="s">
        <v>338</v>
      </c>
      <c r="G3921" s="4" t="s">
        <v>402</v>
      </c>
      <c r="H3921" s="4"/>
      <c r="I3921" s="66">
        <v>0</v>
      </c>
      <c r="J3921" s="53">
        <v>0</v>
      </c>
      <c r="K3921" s="53">
        <v>0</v>
      </c>
      <c r="L3921" s="53">
        <v>0</v>
      </c>
      <c r="M3921" s="53">
        <v>0</v>
      </c>
      <c r="N3921" s="53">
        <v>0</v>
      </c>
      <c r="O3921" s="54">
        <v>0</v>
      </c>
    </row>
    <row r="3922" spans="1:15" x14ac:dyDescent="0.25">
      <c r="A3922" s="5" t="s">
        <v>228</v>
      </c>
      <c r="B3922" s="4" t="s">
        <v>255</v>
      </c>
      <c r="C3922" s="4" t="s">
        <v>440</v>
      </c>
      <c r="D3922" s="4" t="s">
        <v>142</v>
      </c>
      <c r="E3922" s="4" t="s">
        <v>405</v>
      </c>
      <c r="F3922" s="4" t="s">
        <v>325</v>
      </c>
      <c r="G3922" s="4" t="s">
        <v>406</v>
      </c>
      <c r="H3922" s="4"/>
      <c r="I3922" s="66">
        <v>31.601620322999999</v>
      </c>
      <c r="J3922" s="53">
        <v>1.0682856215000001</v>
      </c>
      <c r="K3922" s="53">
        <v>1.0808905604000001</v>
      </c>
      <c r="L3922" s="53">
        <v>0.15447047889000004</v>
      </c>
      <c r="M3922" s="53">
        <v>0.14983636452329999</v>
      </c>
      <c r="N3922" s="53">
        <v>2.1530663063000005E-3</v>
      </c>
      <c r="O3922" s="54">
        <v>0.27774747567379798</v>
      </c>
    </row>
    <row r="3923" spans="1:15" x14ac:dyDescent="0.25">
      <c r="A3923" s="5" t="s">
        <v>228</v>
      </c>
      <c r="B3923" s="4" t="s">
        <v>255</v>
      </c>
      <c r="C3923" s="4" t="s">
        <v>440</v>
      </c>
      <c r="D3923" s="4" t="s">
        <v>143</v>
      </c>
      <c r="E3923" s="4" t="s">
        <v>359</v>
      </c>
      <c r="F3923" s="4" t="s">
        <v>331</v>
      </c>
      <c r="G3923" s="4" t="s">
        <v>406</v>
      </c>
      <c r="H3923" s="4"/>
      <c r="I3923" s="66">
        <v>27.205816929999997</v>
      </c>
      <c r="J3923" s="53">
        <v>3.3000218913000001</v>
      </c>
      <c r="K3923" s="53">
        <v>6.8005673492000014</v>
      </c>
      <c r="L3923" s="53">
        <v>0.57206028561</v>
      </c>
      <c r="M3923" s="53">
        <v>0.55489847704170003</v>
      </c>
      <c r="N3923" s="53">
        <v>1.9222818220999999E-2</v>
      </c>
      <c r="O3923" s="54">
        <v>0.55269579468575147</v>
      </c>
    </row>
    <row r="3924" spans="1:15" x14ac:dyDescent="0.25">
      <c r="A3924" s="5" t="s">
        <v>228</v>
      </c>
      <c r="B3924" s="4" t="s">
        <v>255</v>
      </c>
      <c r="C3924" s="4" t="s">
        <v>440</v>
      </c>
      <c r="D3924" s="4" t="s">
        <v>144</v>
      </c>
      <c r="E3924" s="4" t="s">
        <v>330</v>
      </c>
      <c r="F3924" s="4" t="s">
        <v>331</v>
      </c>
      <c r="G3924" s="4" t="s">
        <v>406</v>
      </c>
      <c r="H3924" s="4"/>
      <c r="I3924" s="66">
        <v>3.0079045</v>
      </c>
      <c r="J3924" s="53">
        <v>1.2720419E-2</v>
      </c>
      <c r="K3924" s="53">
        <v>1.5767550000000002E-2</v>
      </c>
      <c r="L3924" s="53">
        <v>1.7122303E-3</v>
      </c>
      <c r="M3924" s="53">
        <v>1.660863391E-3</v>
      </c>
      <c r="N3924" s="53">
        <v>3.1749528999999997E-5</v>
      </c>
      <c r="O3924" s="54">
        <v>2.3868513983340001E-3</v>
      </c>
    </row>
    <row r="3925" spans="1:15" x14ac:dyDescent="0.25">
      <c r="A3925" s="5" t="s">
        <v>228</v>
      </c>
      <c r="B3925" s="4" t="s">
        <v>255</v>
      </c>
      <c r="C3925" s="4" t="s">
        <v>440</v>
      </c>
      <c r="D3925" s="4" t="s">
        <v>145</v>
      </c>
      <c r="E3925" s="4" t="s">
        <v>332</v>
      </c>
      <c r="F3925" s="4" t="s">
        <v>331</v>
      </c>
      <c r="G3925" s="4" t="s">
        <v>406</v>
      </c>
      <c r="H3925" s="4"/>
      <c r="I3925" s="66">
        <v>26.251817680000002</v>
      </c>
      <c r="J3925" s="53">
        <v>0.18264570089999999</v>
      </c>
      <c r="K3925" s="53">
        <v>0.2479897613</v>
      </c>
      <c r="L3925" s="53">
        <v>2.5145458500000002E-2</v>
      </c>
      <c r="M3925" s="53">
        <v>2.4391094745000001E-2</v>
      </c>
      <c r="N3925" s="53">
        <v>5.2298605200000003E-4</v>
      </c>
      <c r="O3925" s="54">
        <v>3.6448280150489995E-2</v>
      </c>
    </row>
    <row r="3926" spans="1:15" x14ac:dyDescent="0.25">
      <c r="A3926" s="5" t="s">
        <v>228</v>
      </c>
      <c r="B3926" s="4" t="s">
        <v>255</v>
      </c>
      <c r="C3926" s="4" t="s">
        <v>440</v>
      </c>
      <c r="D3926" s="4" t="s">
        <v>146</v>
      </c>
      <c r="E3926" s="4" t="s">
        <v>360</v>
      </c>
      <c r="F3926" s="4" t="s">
        <v>331</v>
      </c>
      <c r="G3926" s="4" t="s">
        <v>406</v>
      </c>
      <c r="H3926" s="4"/>
      <c r="I3926" s="66">
        <v>97.566072399999996</v>
      </c>
      <c r="J3926" s="53">
        <v>9.8828866220000009</v>
      </c>
      <c r="K3926" s="53">
        <v>18.015467409999999</v>
      </c>
      <c r="L3926" s="53">
        <v>1.6335555098000001</v>
      </c>
      <c r="M3926" s="53">
        <v>1.5845488445060001</v>
      </c>
      <c r="N3926" s="53">
        <v>4.8405201576000007E-2</v>
      </c>
      <c r="O3926" s="54">
        <v>1.500859990508814</v>
      </c>
    </row>
    <row r="3927" spans="1:15" x14ac:dyDescent="0.25">
      <c r="A3927" s="5" t="s">
        <v>228</v>
      </c>
      <c r="B3927" s="4" t="s">
        <v>255</v>
      </c>
      <c r="C3927" s="4" t="s">
        <v>440</v>
      </c>
      <c r="D3927" s="4" t="s">
        <v>147</v>
      </c>
      <c r="E3927" s="4" t="s">
        <v>407</v>
      </c>
      <c r="F3927" s="4" t="s">
        <v>331</v>
      </c>
      <c r="G3927" s="4" t="s">
        <v>406</v>
      </c>
      <c r="H3927" s="4"/>
      <c r="I3927" s="66">
        <v>20.735458180600002</v>
      </c>
      <c r="J3927" s="53">
        <v>8.4969985705799989</v>
      </c>
      <c r="K3927" s="53">
        <v>18.93239185593</v>
      </c>
      <c r="L3927" s="53">
        <v>1.14580453864</v>
      </c>
      <c r="M3927" s="53">
        <v>1.1114304024808002</v>
      </c>
      <c r="N3927" s="53">
        <v>5.1676777650100002E-2</v>
      </c>
      <c r="O3927" s="54">
        <v>1.1352934310294422</v>
      </c>
    </row>
    <row r="3928" spans="1:15" x14ac:dyDescent="0.25">
      <c r="A3928" s="5" t="s">
        <v>228</v>
      </c>
      <c r="B3928" s="4" t="s">
        <v>255</v>
      </c>
      <c r="C3928" s="4" t="s">
        <v>440</v>
      </c>
      <c r="D3928" s="4" t="s">
        <v>148</v>
      </c>
      <c r="E3928" s="4" t="s">
        <v>333</v>
      </c>
      <c r="F3928" s="4" t="s">
        <v>331</v>
      </c>
      <c r="G3928" s="4" t="s">
        <v>406</v>
      </c>
      <c r="H3928" s="4"/>
      <c r="I3928" s="66">
        <v>9.5456051370000008</v>
      </c>
      <c r="J3928" s="53">
        <v>0.6041120204999999</v>
      </c>
      <c r="K3928" s="53">
        <v>1.1391585652</v>
      </c>
      <c r="L3928" s="53">
        <v>0.10238756659999999</v>
      </c>
      <c r="M3928" s="53">
        <v>9.9315939601999997E-2</v>
      </c>
      <c r="N3928" s="53">
        <v>2.9105628982000003E-3</v>
      </c>
      <c r="O3928" s="54">
        <v>0.1007542258496046</v>
      </c>
    </row>
    <row r="3929" spans="1:15" x14ac:dyDescent="0.25">
      <c r="A3929" s="5" t="s">
        <v>228</v>
      </c>
      <c r="B3929" s="4" t="s">
        <v>255</v>
      </c>
      <c r="C3929" s="4" t="s">
        <v>440</v>
      </c>
      <c r="D3929" s="4" t="s">
        <v>149</v>
      </c>
      <c r="E3929" s="4" t="s">
        <v>361</v>
      </c>
      <c r="F3929" s="4" t="s">
        <v>331</v>
      </c>
      <c r="G3929" s="4" t="s">
        <v>406</v>
      </c>
      <c r="H3929" s="4"/>
      <c r="I3929" s="66">
        <v>4.1134205989999995</v>
      </c>
      <c r="J3929" s="53">
        <v>0.45977127862000006</v>
      </c>
      <c r="K3929" s="53">
        <v>0.81649014798000008</v>
      </c>
      <c r="L3929" s="53">
        <v>6.625800832699999E-2</v>
      </c>
      <c r="M3929" s="53">
        <v>6.4270268077189996E-2</v>
      </c>
      <c r="N3929" s="53">
        <v>1.7533519754200002E-3</v>
      </c>
      <c r="O3929" s="54">
        <v>6.6854220272624068E-2</v>
      </c>
    </row>
    <row r="3930" spans="1:15" x14ac:dyDescent="0.25">
      <c r="A3930" s="5" t="s">
        <v>228</v>
      </c>
      <c r="B3930" s="4" t="s">
        <v>255</v>
      </c>
      <c r="C3930" s="4" t="s">
        <v>440</v>
      </c>
      <c r="D3930" s="4" t="s">
        <v>150</v>
      </c>
      <c r="E3930" s="4" t="s">
        <v>334</v>
      </c>
      <c r="F3930" s="4" t="s">
        <v>331</v>
      </c>
      <c r="G3930" s="4" t="s">
        <v>406</v>
      </c>
      <c r="H3930" s="4"/>
      <c r="I3930" s="66">
        <v>76.976516549999999</v>
      </c>
      <c r="J3930" s="53">
        <v>1.2110445581299998</v>
      </c>
      <c r="K3930" s="53">
        <v>2.3738551036</v>
      </c>
      <c r="L3930" s="53">
        <v>0.19788579268000001</v>
      </c>
      <c r="M3930" s="53">
        <v>0.19194921889959998</v>
      </c>
      <c r="N3930" s="53">
        <v>5.3837186789000005E-3</v>
      </c>
      <c r="O3930" s="54">
        <v>0.28397223878367239</v>
      </c>
    </row>
    <row r="3931" spans="1:15" x14ac:dyDescent="0.25">
      <c r="A3931" s="5" t="s">
        <v>228</v>
      </c>
      <c r="B3931" s="4" t="s">
        <v>255</v>
      </c>
      <c r="C3931" s="4" t="s">
        <v>440</v>
      </c>
      <c r="D3931" s="4" t="s">
        <v>151</v>
      </c>
      <c r="E3931" s="4" t="s">
        <v>362</v>
      </c>
      <c r="F3931" s="4" t="s">
        <v>331</v>
      </c>
      <c r="G3931" s="4" t="s">
        <v>406</v>
      </c>
      <c r="H3931" s="4"/>
      <c r="I3931" s="66">
        <v>69.855203743099992</v>
      </c>
      <c r="J3931" s="53">
        <v>5.9182871554799998</v>
      </c>
      <c r="K3931" s="53">
        <v>9.3003998929240002</v>
      </c>
      <c r="L3931" s="53">
        <v>0.91176647420799994</v>
      </c>
      <c r="M3931" s="53">
        <v>0.88441347998176001</v>
      </c>
      <c r="N3931" s="53">
        <v>2.3000679597259998E-2</v>
      </c>
      <c r="O3931" s="54">
        <v>0.84519617546957115</v>
      </c>
    </row>
    <row r="3932" spans="1:15" x14ac:dyDescent="0.25">
      <c r="A3932" s="5" t="s">
        <v>228</v>
      </c>
      <c r="B3932" s="4" t="s">
        <v>255</v>
      </c>
      <c r="C3932" s="4" t="s">
        <v>440</v>
      </c>
      <c r="D3932" s="4" t="s">
        <v>152</v>
      </c>
      <c r="E3932" s="4" t="s">
        <v>363</v>
      </c>
      <c r="F3932" s="4" t="s">
        <v>331</v>
      </c>
      <c r="G3932" s="4" t="s">
        <v>406</v>
      </c>
      <c r="H3932" s="4"/>
      <c r="I3932" s="66">
        <v>48.530512375999997</v>
      </c>
      <c r="J3932" s="53">
        <v>3.7383139350599999</v>
      </c>
      <c r="K3932" s="53">
        <v>10.883111229410002</v>
      </c>
      <c r="L3932" s="53">
        <v>0.66293606001500005</v>
      </c>
      <c r="M3932" s="53">
        <v>0.64304797821454995</v>
      </c>
      <c r="N3932" s="53">
        <v>1.9685106171699999E-2</v>
      </c>
      <c r="O3932" s="54">
        <v>0.89232445596756138</v>
      </c>
    </row>
    <row r="3933" spans="1:15" x14ac:dyDescent="0.25">
      <c r="A3933" s="5" t="s">
        <v>228</v>
      </c>
      <c r="B3933" s="4" t="s">
        <v>255</v>
      </c>
      <c r="C3933" s="4" t="s">
        <v>440</v>
      </c>
      <c r="D3933" s="4" t="s">
        <v>153</v>
      </c>
      <c r="E3933" s="4" t="s">
        <v>408</v>
      </c>
      <c r="F3933" s="4" t="s">
        <v>331</v>
      </c>
      <c r="G3933" s="4" t="s">
        <v>406</v>
      </c>
      <c r="H3933" s="4"/>
      <c r="I3933" s="66">
        <v>153.15057659109999</v>
      </c>
      <c r="J3933" s="53">
        <v>27.356390900099996</v>
      </c>
      <c r="K3933" s="53">
        <v>62.542471194700006</v>
      </c>
      <c r="L3933" s="53">
        <v>5.00340537762</v>
      </c>
      <c r="M3933" s="53">
        <v>4.8533032162914003</v>
      </c>
      <c r="N3933" s="53">
        <v>0.19340856268670001</v>
      </c>
      <c r="O3933" s="54">
        <v>4.7646153602914358</v>
      </c>
    </row>
    <row r="3934" spans="1:15" x14ac:dyDescent="0.25">
      <c r="A3934" s="5" t="s">
        <v>228</v>
      </c>
      <c r="B3934" s="4" t="s">
        <v>255</v>
      </c>
      <c r="C3934" s="4" t="s">
        <v>440</v>
      </c>
      <c r="D3934" s="4" t="s">
        <v>154</v>
      </c>
      <c r="E3934" s="4" t="s">
        <v>335</v>
      </c>
      <c r="F3934" s="4" t="s">
        <v>331</v>
      </c>
      <c r="G3934" s="4" t="s">
        <v>406</v>
      </c>
      <c r="H3934" s="4"/>
      <c r="I3934" s="66">
        <v>7.8789111200999997</v>
      </c>
      <c r="J3934" s="53">
        <v>0.45110845207</v>
      </c>
      <c r="K3934" s="53">
        <v>0.65375580050000004</v>
      </c>
      <c r="L3934" s="53">
        <v>7.006233760000001E-2</v>
      </c>
      <c r="M3934" s="53">
        <v>6.7960467471999991E-2</v>
      </c>
      <c r="N3934" s="53">
        <v>1.6368731733999999E-3</v>
      </c>
      <c r="O3934" s="54">
        <v>6.1995480824920492E-2</v>
      </c>
    </row>
    <row r="3935" spans="1:15" x14ac:dyDescent="0.25">
      <c r="A3935" s="5" t="s">
        <v>228</v>
      </c>
      <c r="B3935" s="4" t="s">
        <v>255</v>
      </c>
      <c r="C3935" s="4" t="s">
        <v>440</v>
      </c>
      <c r="D3935" s="4" t="s">
        <v>155</v>
      </c>
      <c r="E3935" s="4" t="s">
        <v>364</v>
      </c>
      <c r="F3935" s="4" t="s">
        <v>331</v>
      </c>
      <c r="G3935" s="4" t="s">
        <v>406</v>
      </c>
      <c r="H3935" s="4"/>
      <c r="I3935" s="66">
        <v>17.430129267000002</v>
      </c>
      <c r="J3935" s="53">
        <v>0.20156472950000001</v>
      </c>
      <c r="K3935" s="53">
        <v>0.42656662040000004</v>
      </c>
      <c r="L3935" s="53">
        <v>3.419991126E-2</v>
      </c>
      <c r="M3935" s="53">
        <v>3.3173913922199996E-2</v>
      </c>
      <c r="N3935" s="53">
        <v>7.7247560499999987E-4</v>
      </c>
      <c r="O3935" s="54">
        <v>4.7360049397712996E-2</v>
      </c>
    </row>
    <row r="3936" spans="1:15" x14ac:dyDescent="0.25">
      <c r="A3936" s="5" t="s">
        <v>228</v>
      </c>
      <c r="B3936" s="4" t="s">
        <v>255</v>
      </c>
      <c r="C3936" s="4" t="s">
        <v>440</v>
      </c>
      <c r="D3936" s="4" t="s">
        <v>156</v>
      </c>
      <c r="E3936" s="4" t="s">
        <v>365</v>
      </c>
      <c r="F3936" s="4" t="s">
        <v>331</v>
      </c>
      <c r="G3936" s="4" t="s">
        <v>406</v>
      </c>
      <c r="H3936" s="4"/>
      <c r="I3936" s="66">
        <v>39.882782650999999</v>
      </c>
      <c r="J3936" s="53">
        <v>4.7057616738800006</v>
      </c>
      <c r="K3936" s="53">
        <v>18.025987987299995</v>
      </c>
      <c r="L3936" s="53">
        <v>0.8981824411860001</v>
      </c>
      <c r="M3936" s="53">
        <v>0.87123696795041994</v>
      </c>
      <c r="N3936" s="53">
        <v>4.4333914559000001E-2</v>
      </c>
      <c r="O3936" s="54">
        <v>1.2257665253544006</v>
      </c>
    </row>
    <row r="3937" spans="1:15" x14ac:dyDescent="0.25">
      <c r="A3937" s="5" t="s">
        <v>228</v>
      </c>
      <c r="B3937" s="4" t="s">
        <v>255</v>
      </c>
      <c r="C3937" s="4" t="s">
        <v>440</v>
      </c>
      <c r="D3937" s="4" t="s">
        <v>157</v>
      </c>
      <c r="E3937" s="4" t="s">
        <v>409</v>
      </c>
      <c r="F3937" s="4" t="s">
        <v>331</v>
      </c>
      <c r="G3937" s="4" t="s">
        <v>406</v>
      </c>
      <c r="H3937" s="4"/>
      <c r="I3937" s="66">
        <v>36.515727310000003</v>
      </c>
      <c r="J3937" s="53">
        <v>5.9702821906699999</v>
      </c>
      <c r="K3937" s="53">
        <v>15.510672077700002</v>
      </c>
      <c r="L3937" s="53">
        <v>1.1508857668399999</v>
      </c>
      <c r="M3937" s="53">
        <v>1.1163591938347999</v>
      </c>
      <c r="N3937" s="53">
        <v>4.7926090080100001E-2</v>
      </c>
      <c r="O3937" s="54">
        <v>1.2048837775629675</v>
      </c>
    </row>
    <row r="3938" spans="1:15" x14ac:dyDescent="0.25">
      <c r="A3938" s="5" t="s">
        <v>228</v>
      </c>
      <c r="B3938" s="4" t="s">
        <v>255</v>
      </c>
      <c r="C3938" s="4" t="s">
        <v>440</v>
      </c>
      <c r="D3938" s="4" t="s">
        <v>158</v>
      </c>
      <c r="E3938" s="4" t="s">
        <v>410</v>
      </c>
      <c r="F3938" s="4" t="s">
        <v>331</v>
      </c>
      <c r="G3938" s="4" t="s">
        <v>406</v>
      </c>
      <c r="H3938" s="4"/>
      <c r="I3938" s="66">
        <v>19.22589176</v>
      </c>
      <c r="J3938" s="53">
        <v>22.1566933814</v>
      </c>
      <c r="K3938" s="53">
        <v>61.611472264000007</v>
      </c>
      <c r="L3938" s="53">
        <v>3.2455417382</v>
      </c>
      <c r="M3938" s="53">
        <v>3.1481754860539999</v>
      </c>
      <c r="N3938" s="53">
        <v>0.16204826648500001</v>
      </c>
      <c r="O3938" s="54">
        <v>3.6739679001309176</v>
      </c>
    </row>
    <row r="3939" spans="1:15" x14ac:dyDescent="0.25">
      <c r="A3939" s="5" t="s">
        <v>228</v>
      </c>
      <c r="B3939" s="4" t="s">
        <v>255</v>
      </c>
      <c r="C3939" s="4" t="s">
        <v>440</v>
      </c>
      <c r="D3939" s="4" t="s">
        <v>159</v>
      </c>
      <c r="E3939" s="4" t="s">
        <v>336</v>
      </c>
      <c r="F3939" s="4" t="s">
        <v>331</v>
      </c>
      <c r="G3939" s="4" t="s">
        <v>406</v>
      </c>
      <c r="H3939" s="4"/>
      <c r="I3939" s="66">
        <v>10.802639279999999</v>
      </c>
      <c r="J3939" s="53">
        <v>1.1647404419</v>
      </c>
      <c r="K3939" s="53">
        <v>3.3688619639999997</v>
      </c>
      <c r="L3939" s="53">
        <v>0.19339317310000001</v>
      </c>
      <c r="M3939" s="53">
        <v>0.18759137790699998</v>
      </c>
      <c r="N3939" s="53">
        <v>7.8878537836999992E-3</v>
      </c>
      <c r="O3939" s="54">
        <v>0.2399384219330826</v>
      </c>
    </row>
    <row r="3940" spans="1:15" x14ac:dyDescent="0.25">
      <c r="A3940" s="5" t="s">
        <v>228</v>
      </c>
      <c r="B3940" s="4" t="s">
        <v>255</v>
      </c>
      <c r="C3940" s="4" t="s">
        <v>440</v>
      </c>
      <c r="D3940" s="4" t="s">
        <v>160</v>
      </c>
      <c r="E3940" s="4" t="s">
        <v>366</v>
      </c>
      <c r="F3940" s="4" t="s">
        <v>331</v>
      </c>
      <c r="G3940" s="4" t="s">
        <v>406</v>
      </c>
      <c r="H3940" s="4"/>
      <c r="I3940" s="66">
        <v>136.096431</v>
      </c>
      <c r="J3940" s="53">
        <v>16.157540165349999</v>
      </c>
      <c r="K3940" s="53">
        <v>24.515382412329998</v>
      </c>
      <c r="L3940" s="53">
        <v>2.558082346011</v>
      </c>
      <c r="M3940" s="53">
        <v>2.4813398756306699</v>
      </c>
      <c r="N3940" s="53">
        <v>6.3117909001199998E-2</v>
      </c>
      <c r="O3940" s="54">
        <v>2.232992597442597</v>
      </c>
    </row>
    <row r="3941" spans="1:15" x14ac:dyDescent="0.25">
      <c r="A3941" s="5" t="s">
        <v>228</v>
      </c>
      <c r="B3941" s="4" t="s">
        <v>255</v>
      </c>
      <c r="C3941" s="4" t="s">
        <v>440</v>
      </c>
      <c r="D3941" s="4" t="s">
        <v>161</v>
      </c>
      <c r="E3941" s="4" t="s">
        <v>367</v>
      </c>
      <c r="F3941" s="4" t="s">
        <v>331</v>
      </c>
      <c r="G3941" s="4" t="s">
        <v>406</v>
      </c>
      <c r="H3941" s="4"/>
      <c r="I3941" s="66">
        <v>169.46956526799997</v>
      </c>
      <c r="J3941" s="53">
        <v>35.438616586699993</v>
      </c>
      <c r="K3941" s="53">
        <v>84.629213825099995</v>
      </c>
      <c r="L3941" s="53">
        <v>5.7277312055900005</v>
      </c>
      <c r="M3941" s="53">
        <v>5.5558992694223006</v>
      </c>
      <c r="N3941" s="53">
        <v>0.21114548047840001</v>
      </c>
      <c r="O3941" s="54">
        <v>5.952291820747365</v>
      </c>
    </row>
    <row r="3942" spans="1:15" x14ac:dyDescent="0.25">
      <c r="A3942" s="5" t="s">
        <v>228</v>
      </c>
      <c r="B3942" s="4" t="s">
        <v>255</v>
      </c>
      <c r="C3942" s="4" t="s">
        <v>440</v>
      </c>
      <c r="D3942" s="4" t="s">
        <v>162</v>
      </c>
      <c r="E3942" s="4" t="s">
        <v>368</v>
      </c>
      <c r="F3942" s="4" t="s">
        <v>331</v>
      </c>
      <c r="G3942" s="4" t="s">
        <v>406</v>
      </c>
      <c r="H3942" s="4"/>
      <c r="I3942" s="66">
        <v>408.58672259960002</v>
      </c>
      <c r="J3942" s="53">
        <v>58.271492928760004</v>
      </c>
      <c r="K3942" s="53">
        <v>60.142486403260001</v>
      </c>
      <c r="L3942" s="53">
        <v>9.2361328968980008</v>
      </c>
      <c r="M3942" s="53">
        <v>8.9590489099910595</v>
      </c>
      <c r="N3942" s="53">
        <v>0.13031503135655001</v>
      </c>
      <c r="O3942" s="54">
        <v>12.197135260327856</v>
      </c>
    </row>
    <row r="3943" spans="1:15" x14ac:dyDescent="0.25">
      <c r="A3943" s="5" t="s">
        <v>228</v>
      </c>
      <c r="B3943" s="4" t="s">
        <v>255</v>
      </c>
      <c r="C3943" s="4" t="s">
        <v>440</v>
      </c>
      <c r="D3943" s="4" t="s">
        <v>163</v>
      </c>
      <c r="E3943" s="4" t="s">
        <v>411</v>
      </c>
      <c r="F3943" s="4" t="s">
        <v>331</v>
      </c>
      <c r="G3943" s="4" t="s">
        <v>406</v>
      </c>
      <c r="H3943" s="4"/>
      <c r="I3943" s="66">
        <v>117.69545669</v>
      </c>
      <c r="J3943" s="53">
        <v>30.83486971</v>
      </c>
      <c r="K3943" s="53">
        <v>70.930970435999996</v>
      </c>
      <c r="L3943" s="53">
        <v>4.8339096355999995</v>
      </c>
      <c r="M3943" s="53">
        <v>4.6888923465320005</v>
      </c>
      <c r="N3943" s="53">
        <v>0.19253197370000003</v>
      </c>
      <c r="O3943" s="54">
        <v>4.896345552302412</v>
      </c>
    </row>
    <row r="3944" spans="1:15" x14ac:dyDescent="0.25">
      <c r="A3944" s="5" t="s">
        <v>228</v>
      </c>
      <c r="B3944" s="4" t="s">
        <v>255</v>
      </c>
      <c r="C3944" s="4" t="s">
        <v>440</v>
      </c>
      <c r="D3944" s="4" t="s">
        <v>164</v>
      </c>
      <c r="E3944" s="4" t="s">
        <v>369</v>
      </c>
      <c r="F3944" s="4" t="s">
        <v>331</v>
      </c>
      <c r="G3944" s="4" t="s">
        <v>406</v>
      </c>
      <c r="H3944" s="4"/>
      <c r="I3944" s="66">
        <v>635.85178657999995</v>
      </c>
      <c r="J3944" s="53">
        <v>48.786586946800007</v>
      </c>
      <c r="K3944" s="53">
        <v>41.582402866500004</v>
      </c>
      <c r="L3944" s="53">
        <v>7.5346154505400005</v>
      </c>
      <c r="M3944" s="53">
        <v>7.3085769870237991</v>
      </c>
      <c r="N3944" s="53">
        <v>8.9328363487500007E-2</v>
      </c>
      <c r="O3944" s="54">
        <v>10.816989881548372</v>
      </c>
    </row>
    <row r="3945" spans="1:15" x14ac:dyDescent="0.25">
      <c r="A3945" s="5" t="s">
        <v>228</v>
      </c>
      <c r="B3945" s="4" t="s">
        <v>255</v>
      </c>
      <c r="C3945" s="4" t="s">
        <v>440</v>
      </c>
      <c r="D3945" s="4" t="s">
        <v>165</v>
      </c>
      <c r="E3945" s="4" t="s">
        <v>412</v>
      </c>
      <c r="F3945" s="4" t="s">
        <v>331</v>
      </c>
      <c r="G3945" s="4" t="s">
        <v>406</v>
      </c>
      <c r="H3945" s="4"/>
      <c r="I3945" s="66">
        <v>4.9944667989999996</v>
      </c>
      <c r="J3945" s="53">
        <v>4.0601409970000004</v>
      </c>
      <c r="K3945" s="53">
        <v>9.3322111000000003</v>
      </c>
      <c r="L3945" s="53">
        <v>0.52680176360000008</v>
      </c>
      <c r="M3945" s="53">
        <v>0.51099771069200006</v>
      </c>
      <c r="N3945" s="53">
        <v>2.0656880800000003E-2</v>
      </c>
      <c r="O3945" s="54">
        <v>0.59622028798831206</v>
      </c>
    </row>
    <row r="3946" spans="1:15" x14ac:dyDescent="0.25">
      <c r="A3946" s="5" t="s">
        <v>228</v>
      </c>
      <c r="B3946" s="4" t="s">
        <v>255</v>
      </c>
      <c r="C3946" s="4" t="s">
        <v>440</v>
      </c>
      <c r="D3946" s="4" t="s">
        <v>166</v>
      </c>
      <c r="E3946" s="4" t="s">
        <v>370</v>
      </c>
      <c r="F3946" s="4" t="s">
        <v>331</v>
      </c>
      <c r="G3946" s="4" t="s">
        <v>406</v>
      </c>
      <c r="H3946" s="4"/>
      <c r="I3946" s="66">
        <v>4.7699959039999991</v>
      </c>
      <c r="J3946" s="53">
        <v>0.1520115403</v>
      </c>
      <c r="K3946" s="53">
        <v>0.13560581129999999</v>
      </c>
      <c r="L3946" s="53">
        <v>2.3810437489999999E-2</v>
      </c>
      <c r="M3946" s="53">
        <v>2.3096124365300001E-2</v>
      </c>
      <c r="N3946" s="53">
        <v>2.7588868799999992E-4</v>
      </c>
      <c r="O3946" s="54">
        <v>3.7220774869044002E-2</v>
      </c>
    </row>
    <row r="3947" spans="1:15" x14ac:dyDescent="0.25">
      <c r="A3947" s="5" t="s">
        <v>228</v>
      </c>
      <c r="B3947" s="4" t="s">
        <v>255</v>
      </c>
      <c r="C3947" s="4" t="s">
        <v>440</v>
      </c>
      <c r="D3947" s="4" t="s">
        <v>167</v>
      </c>
      <c r="E3947" s="4" t="s">
        <v>371</v>
      </c>
      <c r="F3947" s="4" t="s">
        <v>331</v>
      </c>
      <c r="G3947" s="4" t="s">
        <v>406</v>
      </c>
      <c r="H3947" s="4"/>
      <c r="I3947" s="66">
        <v>14.887998319600001</v>
      </c>
      <c r="J3947" s="53">
        <v>4.33343001154</v>
      </c>
      <c r="K3947" s="53">
        <v>9.1144640450400001</v>
      </c>
      <c r="L3947" s="53">
        <v>0.61893683489599993</v>
      </c>
      <c r="M3947" s="53">
        <v>0.60036872984911993</v>
      </c>
      <c r="N3947" s="53">
        <v>1.9960066772100001E-2</v>
      </c>
      <c r="O3947" s="54">
        <v>0.64865303540521746</v>
      </c>
    </row>
    <row r="3948" spans="1:15" x14ac:dyDescent="0.25">
      <c r="A3948" s="5" t="s">
        <v>228</v>
      </c>
      <c r="B3948" s="4" t="s">
        <v>255</v>
      </c>
      <c r="C3948" s="4" t="s">
        <v>440</v>
      </c>
      <c r="D3948" s="4" t="s">
        <v>168</v>
      </c>
      <c r="E3948" s="4" t="s">
        <v>372</v>
      </c>
      <c r="F3948" s="4" t="s">
        <v>338</v>
      </c>
      <c r="G3948" s="4" t="s">
        <v>406</v>
      </c>
      <c r="H3948" s="4"/>
      <c r="I3948" s="66">
        <v>110.89257477</v>
      </c>
      <c r="J3948" s="53">
        <v>3.5279031348999998</v>
      </c>
      <c r="K3948" s="53">
        <v>3.2356771765999999</v>
      </c>
      <c r="L3948" s="53">
        <v>0.52605811291000004</v>
      </c>
      <c r="M3948" s="53">
        <v>0.51027636952270006</v>
      </c>
      <c r="N3948" s="53">
        <v>6.5184553755000003E-3</v>
      </c>
      <c r="O3948" s="54">
        <v>0.85682225971173775</v>
      </c>
    </row>
    <row r="3949" spans="1:15" x14ac:dyDescent="0.25">
      <c r="A3949" s="5" t="s">
        <v>228</v>
      </c>
      <c r="B3949" s="4" t="s">
        <v>255</v>
      </c>
      <c r="C3949" s="4" t="s">
        <v>440</v>
      </c>
      <c r="D3949" s="4" t="s">
        <v>169</v>
      </c>
      <c r="E3949" s="4" t="s">
        <v>373</v>
      </c>
      <c r="F3949" s="4" t="s">
        <v>338</v>
      </c>
      <c r="G3949" s="4" t="s">
        <v>406</v>
      </c>
      <c r="H3949" s="4"/>
      <c r="I3949" s="66">
        <v>81.148018422600003</v>
      </c>
      <c r="J3949" s="53">
        <v>22.688471266530001</v>
      </c>
      <c r="K3949" s="53">
        <v>27.799122989650002</v>
      </c>
      <c r="L3949" s="53">
        <v>3.1874673424450002</v>
      </c>
      <c r="M3949" s="53">
        <v>3.0918433221716497</v>
      </c>
      <c r="N3949" s="53">
        <v>9.3992797079800003E-2</v>
      </c>
      <c r="O3949" s="54">
        <v>2.1424391661324957</v>
      </c>
    </row>
    <row r="3950" spans="1:15" x14ac:dyDescent="0.25">
      <c r="A3950" s="5" t="s">
        <v>228</v>
      </c>
      <c r="B3950" s="4" t="s">
        <v>255</v>
      </c>
      <c r="C3950" s="4" t="s">
        <v>440</v>
      </c>
      <c r="D3950" s="4" t="s">
        <v>170</v>
      </c>
      <c r="E3950" s="4" t="s">
        <v>337</v>
      </c>
      <c r="F3950" s="4" t="s">
        <v>338</v>
      </c>
      <c r="G3950" s="4" t="s">
        <v>406</v>
      </c>
      <c r="H3950" s="4"/>
      <c r="I3950" s="66">
        <v>68.480923833000006</v>
      </c>
      <c r="J3950" s="53">
        <v>5.4728468726499999</v>
      </c>
      <c r="K3950" s="53">
        <v>14.66577800544</v>
      </c>
      <c r="L3950" s="53">
        <v>1.026900866511</v>
      </c>
      <c r="M3950" s="53">
        <v>0.99609384051567007</v>
      </c>
      <c r="N3950" s="53">
        <v>4.1090083311900005E-2</v>
      </c>
      <c r="O3950" s="54">
        <v>1.1665277838103407</v>
      </c>
    </row>
    <row r="3951" spans="1:15" x14ac:dyDescent="0.25">
      <c r="A3951" s="5" t="s">
        <v>228</v>
      </c>
      <c r="B3951" s="4" t="s">
        <v>255</v>
      </c>
      <c r="C3951" s="4" t="s">
        <v>440</v>
      </c>
      <c r="D3951" s="4" t="s">
        <v>171</v>
      </c>
      <c r="E3951" s="4" t="s">
        <v>339</v>
      </c>
      <c r="F3951" s="4" t="s">
        <v>338</v>
      </c>
      <c r="G3951" s="4" t="s">
        <v>406</v>
      </c>
      <c r="H3951" s="4"/>
      <c r="I3951" s="66">
        <v>80.869717850000015</v>
      </c>
      <c r="J3951" s="53">
        <v>5.5742650571000008</v>
      </c>
      <c r="K3951" s="53">
        <v>16.883466529000003</v>
      </c>
      <c r="L3951" s="53">
        <v>1.09762559477</v>
      </c>
      <c r="M3951" s="53">
        <v>1.0646968269268999</v>
      </c>
      <c r="N3951" s="53">
        <v>4.1650312778E-2</v>
      </c>
      <c r="O3951" s="54">
        <v>1.350321116804946</v>
      </c>
    </row>
    <row r="3952" spans="1:15" x14ac:dyDescent="0.25">
      <c r="A3952" s="5" t="s">
        <v>228</v>
      </c>
      <c r="B3952" s="4" t="s">
        <v>255</v>
      </c>
      <c r="C3952" s="4" t="s">
        <v>440</v>
      </c>
      <c r="D3952" s="4" t="s">
        <v>172</v>
      </c>
      <c r="E3952" s="4" t="s">
        <v>374</v>
      </c>
      <c r="F3952" s="4" t="s">
        <v>338</v>
      </c>
      <c r="G3952" s="4" t="s">
        <v>406</v>
      </c>
      <c r="H3952" s="4"/>
      <c r="I3952" s="66">
        <v>10.511923400000001</v>
      </c>
      <c r="J3952" s="53">
        <v>0.59781871200000003</v>
      </c>
      <c r="K3952" s="53">
        <v>0.87119032799999996</v>
      </c>
      <c r="L3952" s="53">
        <v>9.9852112800000004E-2</v>
      </c>
      <c r="M3952" s="53">
        <v>9.6856549415999998E-2</v>
      </c>
      <c r="N3952" s="53">
        <v>1.601536535E-3</v>
      </c>
      <c r="O3952" s="54">
        <v>0.15576998887358998</v>
      </c>
    </row>
    <row r="3953" spans="1:15" x14ac:dyDescent="0.25">
      <c r="A3953" s="5" t="s">
        <v>228</v>
      </c>
      <c r="B3953" s="4" t="s">
        <v>255</v>
      </c>
      <c r="C3953" s="4" t="s">
        <v>440</v>
      </c>
      <c r="D3953" s="4" t="s">
        <v>173</v>
      </c>
      <c r="E3953" s="4" t="s">
        <v>375</v>
      </c>
      <c r="F3953" s="4" t="s">
        <v>338</v>
      </c>
      <c r="G3953" s="4" t="s">
        <v>406</v>
      </c>
      <c r="H3953" s="4"/>
      <c r="I3953" s="66">
        <v>316.02383900000001</v>
      </c>
      <c r="J3953" s="53">
        <v>22.083696079999999</v>
      </c>
      <c r="K3953" s="53">
        <v>39.738057730000001</v>
      </c>
      <c r="L3953" s="53">
        <v>3.0435267719999999</v>
      </c>
      <c r="M3953" s="53">
        <v>2.9522209688399998</v>
      </c>
      <c r="N3953" s="53">
        <v>0.10673079327</v>
      </c>
      <c r="O3953" s="54">
        <v>3.2638298803577994</v>
      </c>
    </row>
    <row r="3954" spans="1:15" x14ac:dyDescent="0.25">
      <c r="A3954" s="5" t="s">
        <v>228</v>
      </c>
      <c r="B3954" s="4" t="s">
        <v>255</v>
      </c>
      <c r="C3954" s="4" t="s">
        <v>440</v>
      </c>
      <c r="D3954" s="4" t="s">
        <v>174</v>
      </c>
      <c r="E3954" s="4" t="s">
        <v>376</v>
      </c>
      <c r="F3954" s="4" t="s">
        <v>338</v>
      </c>
      <c r="G3954" s="4" t="s">
        <v>406</v>
      </c>
      <c r="H3954" s="4"/>
      <c r="I3954" s="66">
        <v>41.797906777599998</v>
      </c>
      <c r="J3954" s="53">
        <v>8.3040601069699989</v>
      </c>
      <c r="K3954" s="53">
        <v>17.117889958100001</v>
      </c>
      <c r="L3954" s="53">
        <v>1.5034459833889999</v>
      </c>
      <c r="M3954" s="53">
        <v>1.4583426038873299</v>
      </c>
      <c r="N3954" s="53">
        <v>5.7978691352200004E-2</v>
      </c>
      <c r="O3954" s="54">
        <v>1.3864788233273226</v>
      </c>
    </row>
    <row r="3955" spans="1:15" x14ac:dyDescent="0.25">
      <c r="A3955" s="5" t="s">
        <v>228</v>
      </c>
      <c r="B3955" s="4" t="s">
        <v>255</v>
      </c>
      <c r="C3955" s="4" t="s">
        <v>440</v>
      </c>
      <c r="D3955" s="4" t="s">
        <v>175</v>
      </c>
      <c r="E3955" s="4" t="s">
        <v>345</v>
      </c>
      <c r="F3955" s="4" t="s">
        <v>342</v>
      </c>
      <c r="G3955" s="4" t="s">
        <v>406</v>
      </c>
      <c r="H3955" s="4"/>
      <c r="I3955" s="66">
        <v>1.68424781</v>
      </c>
      <c r="J3955" s="53">
        <v>3.6852816000000001E-3</v>
      </c>
      <c r="K3955" s="53">
        <v>6.0456567000000006E-3</v>
      </c>
      <c r="L3955" s="53">
        <v>5.7244996000000001E-4</v>
      </c>
      <c r="M3955" s="53">
        <v>5.5527646120000001E-4</v>
      </c>
      <c r="N3955" s="53">
        <v>1.1042891800000001E-5</v>
      </c>
      <c r="O3955" s="54">
        <v>9.9676696911479997E-4</v>
      </c>
    </row>
    <row r="3956" spans="1:15" x14ac:dyDescent="0.25">
      <c r="A3956" s="5" t="s">
        <v>228</v>
      </c>
      <c r="B3956" s="4" t="s">
        <v>255</v>
      </c>
      <c r="C3956" s="4" t="s">
        <v>440</v>
      </c>
      <c r="D3956" s="4" t="s">
        <v>176</v>
      </c>
      <c r="E3956" s="4" t="s">
        <v>346</v>
      </c>
      <c r="F3956" s="4" t="s">
        <v>342</v>
      </c>
      <c r="G3956" s="4" t="s">
        <v>406</v>
      </c>
      <c r="H3956" s="4"/>
      <c r="I3956" s="66">
        <v>4.6541488500000003</v>
      </c>
      <c r="J3956" s="53">
        <v>0.46156327699999999</v>
      </c>
      <c r="K3956" s="53">
        <v>1.452422034</v>
      </c>
      <c r="L3956" s="53">
        <v>7.6722903100000003E-2</v>
      </c>
      <c r="M3956" s="53">
        <v>7.4421216006999996E-2</v>
      </c>
      <c r="N3956" s="53">
        <v>2.8646752599999999E-3</v>
      </c>
      <c r="O3956" s="54">
        <v>0.11435179094153099</v>
      </c>
    </row>
    <row r="3957" spans="1:15" x14ac:dyDescent="0.25">
      <c r="A3957" s="5" t="s">
        <v>228</v>
      </c>
      <c r="B3957" s="4" t="s">
        <v>255</v>
      </c>
      <c r="C3957" s="4" t="s">
        <v>440</v>
      </c>
      <c r="D3957" s="4" t="s">
        <v>177</v>
      </c>
      <c r="E3957" s="4" t="s">
        <v>379</v>
      </c>
      <c r="F3957" s="4" t="s">
        <v>342</v>
      </c>
      <c r="G3957" s="4" t="s">
        <v>406</v>
      </c>
      <c r="H3957" s="4"/>
      <c r="I3957" s="66">
        <v>1006.6656606000001</v>
      </c>
      <c r="J3957" s="53">
        <v>17.438855484600001</v>
      </c>
      <c r="K3957" s="53">
        <v>34.379595485599999</v>
      </c>
      <c r="L3957" s="53">
        <v>3.0056438625599999</v>
      </c>
      <c r="M3957" s="53">
        <v>2.9154745466832002</v>
      </c>
      <c r="N3957" s="53">
        <v>7.695794247099999E-2</v>
      </c>
      <c r="O3957" s="54">
        <v>4.084044264610128</v>
      </c>
    </row>
    <row r="3958" spans="1:15" x14ac:dyDescent="0.25">
      <c r="A3958" s="5" t="s">
        <v>228</v>
      </c>
      <c r="B3958" s="4" t="s">
        <v>255</v>
      </c>
      <c r="C3958" s="4" t="s">
        <v>440</v>
      </c>
      <c r="D3958" s="4" t="s">
        <v>178</v>
      </c>
      <c r="E3958" s="4" t="s">
        <v>381</v>
      </c>
      <c r="F3958" s="4" t="s">
        <v>342</v>
      </c>
      <c r="G3958" s="4" t="s">
        <v>406</v>
      </c>
      <c r="H3958" s="4"/>
      <c r="I3958" s="66">
        <v>254.22786617999998</v>
      </c>
      <c r="J3958" s="53">
        <v>3.6691292197999998</v>
      </c>
      <c r="K3958" s="53">
        <v>6.8278245518000009</v>
      </c>
      <c r="L3958" s="53">
        <v>0.56249231192999993</v>
      </c>
      <c r="M3958" s="53">
        <v>0.54561754257209993</v>
      </c>
      <c r="N3958" s="53">
        <v>1.5882674559500001E-2</v>
      </c>
      <c r="O3958" s="54">
        <v>0.86144998549864404</v>
      </c>
    </row>
    <row r="3959" spans="1:15" x14ac:dyDescent="0.25">
      <c r="A3959" s="5" t="s">
        <v>228</v>
      </c>
      <c r="B3959" s="4" t="s">
        <v>255</v>
      </c>
      <c r="C3959" s="4" t="s">
        <v>440</v>
      </c>
      <c r="D3959" s="4" t="s">
        <v>179</v>
      </c>
      <c r="E3959" s="4" t="s">
        <v>382</v>
      </c>
      <c r="F3959" s="4" t="s">
        <v>342</v>
      </c>
      <c r="G3959" s="4" t="s">
        <v>406</v>
      </c>
      <c r="H3959" s="4"/>
      <c r="I3959" s="66">
        <v>306.04972140700005</v>
      </c>
      <c r="J3959" s="53">
        <v>20.80115959674</v>
      </c>
      <c r="K3959" s="53">
        <v>51.300278353000003</v>
      </c>
      <c r="L3959" s="53">
        <v>3.6751756248399996</v>
      </c>
      <c r="M3959" s="53">
        <v>3.5649203560948002</v>
      </c>
      <c r="N3959" s="53">
        <v>0.10390347685090001</v>
      </c>
      <c r="O3959" s="54">
        <v>4.7627149242242925</v>
      </c>
    </row>
    <row r="3960" spans="1:15" x14ac:dyDescent="0.25">
      <c r="A3960" s="5" t="s">
        <v>228</v>
      </c>
      <c r="B3960" s="4" t="s">
        <v>255</v>
      </c>
      <c r="C3960" s="4" t="s">
        <v>440</v>
      </c>
      <c r="D3960" s="4" t="s">
        <v>180</v>
      </c>
      <c r="E3960" s="4" t="s">
        <v>347</v>
      </c>
      <c r="F3960" s="4" t="s">
        <v>342</v>
      </c>
      <c r="G3960" s="4" t="s">
        <v>406</v>
      </c>
      <c r="H3960" s="4"/>
      <c r="I3960" s="66">
        <v>44.632567519999995</v>
      </c>
      <c r="J3960" s="53">
        <v>1.9504774931000002</v>
      </c>
      <c r="K3960" s="53">
        <v>4.8156113679999999</v>
      </c>
      <c r="L3960" s="53">
        <v>0.35431005439999996</v>
      </c>
      <c r="M3960" s="53">
        <v>0.34368075276799998</v>
      </c>
      <c r="N3960" s="53">
        <v>1.2362923478E-2</v>
      </c>
      <c r="O3960" s="54">
        <v>0.38237514989895005</v>
      </c>
    </row>
    <row r="3961" spans="1:15" x14ac:dyDescent="0.25">
      <c r="A3961" s="5" t="s">
        <v>228</v>
      </c>
      <c r="B3961" s="4" t="s">
        <v>255</v>
      </c>
      <c r="C3961" s="4" t="s">
        <v>440</v>
      </c>
      <c r="D3961" s="4" t="s">
        <v>181</v>
      </c>
      <c r="E3961" s="4" t="s">
        <v>383</v>
      </c>
      <c r="F3961" s="4" t="s">
        <v>342</v>
      </c>
      <c r="G3961" s="4" t="s">
        <v>406</v>
      </c>
      <c r="H3961" s="4"/>
      <c r="I3961" s="66">
        <v>3.0410028119999994</v>
      </c>
      <c r="J3961" s="53">
        <v>7.641829155999999E-2</v>
      </c>
      <c r="K3961" s="53">
        <v>0.1384756634</v>
      </c>
      <c r="L3961" s="53">
        <v>1.3383601990000001E-2</v>
      </c>
      <c r="M3961" s="53">
        <v>1.29820939303E-2</v>
      </c>
      <c r="N3961" s="53">
        <v>2.9220225229999999E-4</v>
      </c>
      <c r="O3961" s="54">
        <v>1.7307668586452399E-2</v>
      </c>
    </row>
    <row r="3962" spans="1:15" x14ac:dyDescent="0.25">
      <c r="A3962" s="5" t="s">
        <v>228</v>
      </c>
      <c r="B3962" s="4" t="s">
        <v>255</v>
      </c>
      <c r="C3962" s="4" t="s">
        <v>440</v>
      </c>
      <c r="D3962" s="4" t="s">
        <v>182</v>
      </c>
      <c r="E3962" s="4" t="s">
        <v>384</v>
      </c>
      <c r="F3962" s="4" t="s">
        <v>349</v>
      </c>
      <c r="G3962" s="4" t="s">
        <v>406</v>
      </c>
      <c r="H3962" s="4"/>
      <c r="I3962" s="66">
        <v>2.7543834100000001E-2</v>
      </c>
      <c r="J3962" s="53">
        <v>4.4125869100000004E-4</v>
      </c>
      <c r="K3962" s="53">
        <v>3.6019001400000003E-4</v>
      </c>
      <c r="L3962" s="53">
        <v>4.6042863500000003E-5</v>
      </c>
      <c r="M3962" s="53">
        <v>4.4661577594999998E-5</v>
      </c>
      <c r="N3962" s="53">
        <v>9.0181781000000001E-7</v>
      </c>
      <c r="O3962" s="54">
        <v>5.5036734572195991E-5</v>
      </c>
    </row>
    <row r="3963" spans="1:15" x14ac:dyDescent="0.25">
      <c r="A3963" s="5" t="s">
        <v>228</v>
      </c>
      <c r="B3963" s="4" t="s">
        <v>255</v>
      </c>
      <c r="C3963" s="4" t="s">
        <v>440</v>
      </c>
      <c r="D3963" s="4" t="s">
        <v>183</v>
      </c>
      <c r="E3963" s="4" t="s">
        <v>385</v>
      </c>
      <c r="F3963" s="4" t="s">
        <v>349</v>
      </c>
      <c r="G3963" s="4" t="s">
        <v>406</v>
      </c>
      <c r="H3963" s="4"/>
      <c r="I3963" s="66">
        <v>96.366630799999996</v>
      </c>
      <c r="J3963" s="53">
        <v>9.9180895699999994</v>
      </c>
      <c r="K3963" s="53">
        <v>19.412760899999999</v>
      </c>
      <c r="L3963" s="53">
        <v>1.737661063</v>
      </c>
      <c r="M3963" s="53">
        <v>1.6855312311099999</v>
      </c>
      <c r="N3963" s="53">
        <v>4.1855070080000001E-2</v>
      </c>
      <c r="O3963" s="54">
        <v>1.7927409838104</v>
      </c>
    </row>
    <row r="3964" spans="1:15" x14ac:dyDescent="0.25">
      <c r="A3964" s="5" t="s">
        <v>228</v>
      </c>
      <c r="B3964" s="4" t="s">
        <v>255</v>
      </c>
      <c r="C3964" s="4" t="s">
        <v>440</v>
      </c>
      <c r="D3964" s="4" t="s">
        <v>184</v>
      </c>
      <c r="E3964" s="4" t="s">
        <v>386</v>
      </c>
      <c r="F3964" s="4" t="s">
        <v>349</v>
      </c>
      <c r="G3964" s="4" t="s">
        <v>406</v>
      </c>
      <c r="H3964" s="4"/>
      <c r="I3964" s="66">
        <v>19.436755700000003</v>
      </c>
      <c r="J3964" s="53">
        <v>0.80788598599999994</v>
      </c>
      <c r="K3964" s="53">
        <v>2.0421039350000001</v>
      </c>
      <c r="L3964" s="53">
        <v>0.18438009520000001</v>
      </c>
      <c r="M3964" s="53">
        <v>0.178848692344</v>
      </c>
      <c r="N3964" s="53">
        <v>3.7567784969999999E-3</v>
      </c>
      <c r="O3964" s="54">
        <v>0.17629208256699</v>
      </c>
    </row>
    <row r="3965" spans="1:15" x14ac:dyDescent="0.25">
      <c r="A3965" s="5" t="s">
        <v>228</v>
      </c>
      <c r="B3965" s="4" t="s">
        <v>255</v>
      </c>
      <c r="C3965" s="4" t="s">
        <v>440</v>
      </c>
      <c r="D3965" s="4" t="s">
        <v>185</v>
      </c>
      <c r="E3965" s="4" t="s">
        <v>387</v>
      </c>
      <c r="F3965" s="4" t="s">
        <v>349</v>
      </c>
      <c r="G3965" s="4" t="s">
        <v>406</v>
      </c>
      <c r="H3965" s="4"/>
      <c r="I3965" s="66">
        <v>0.37643217280000002</v>
      </c>
      <c r="J3965" s="53">
        <v>7.1860545700000002E-3</v>
      </c>
      <c r="K3965" s="53">
        <v>1.0287335579999999E-2</v>
      </c>
      <c r="L3965" s="53">
        <v>1.2341976219999999E-3</v>
      </c>
      <c r="M3965" s="53">
        <v>1.1971716933399999E-3</v>
      </c>
      <c r="N3965" s="53">
        <v>2.150335492E-5</v>
      </c>
      <c r="O3965" s="54">
        <v>1.5243671191589099E-3</v>
      </c>
    </row>
    <row r="3966" spans="1:15" x14ac:dyDescent="0.25">
      <c r="A3966" s="5" t="s">
        <v>228</v>
      </c>
      <c r="B3966" s="4" t="s">
        <v>255</v>
      </c>
      <c r="C3966" s="4" t="s">
        <v>440</v>
      </c>
      <c r="D3966" s="4" t="s">
        <v>186</v>
      </c>
      <c r="E3966" s="4" t="s">
        <v>388</v>
      </c>
      <c r="F3966" s="4" t="s">
        <v>349</v>
      </c>
      <c r="G3966" s="4" t="s">
        <v>406</v>
      </c>
      <c r="H3966" s="4"/>
      <c r="I3966" s="66">
        <v>1.8362547999999999E-2</v>
      </c>
      <c r="J3966" s="53">
        <v>1.5471968999999999E-3</v>
      </c>
      <c r="K3966" s="53">
        <v>1.8032257999999999E-3</v>
      </c>
      <c r="L3966" s="53">
        <v>2.5884384999999999E-4</v>
      </c>
      <c r="M3966" s="53">
        <v>2.5107853449999999E-4</v>
      </c>
      <c r="N3966" s="53">
        <v>3.8379229999999997E-6</v>
      </c>
      <c r="O3966" s="54">
        <v>2.3672346896250001E-4</v>
      </c>
    </row>
    <row r="3967" spans="1:15" x14ac:dyDescent="0.25">
      <c r="A3967" s="5" t="s">
        <v>228</v>
      </c>
      <c r="B3967" s="4" t="s">
        <v>255</v>
      </c>
      <c r="C3967" s="4" t="s">
        <v>440</v>
      </c>
      <c r="D3967" s="4" t="s">
        <v>187</v>
      </c>
      <c r="E3967" s="4" t="s">
        <v>348</v>
      </c>
      <c r="F3967" s="4" t="s">
        <v>349</v>
      </c>
      <c r="G3967" s="4" t="s">
        <v>406</v>
      </c>
      <c r="H3967" s="4"/>
      <c r="I3967" s="66">
        <v>3.0757267820000003</v>
      </c>
      <c r="J3967" s="53">
        <v>8.1485527969999999E-2</v>
      </c>
      <c r="K3967" s="53">
        <v>0.15987980215</v>
      </c>
      <c r="L3967" s="53">
        <v>1.4833453006000001E-2</v>
      </c>
      <c r="M3967" s="53">
        <v>1.4388449415819998E-2</v>
      </c>
      <c r="N3967" s="53">
        <v>3.1908036499999997E-4</v>
      </c>
      <c r="O3967" s="54">
        <v>2.0054495668825799E-2</v>
      </c>
    </row>
    <row r="3968" spans="1:15" x14ac:dyDescent="0.25">
      <c r="A3968" s="5" t="s">
        <v>228</v>
      </c>
      <c r="B3968" s="4" t="s">
        <v>255</v>
      </c>
      <c r="C3968" s="4" t="s">
        <v>440</v>
      </c>
      <c r="D3968" s="4" t="s">
        <v>188</v>
      </c>
      <c r="E3968" s="4" t="s">
        <v>389</v>
      </c>
      <c r="F3968" s="4" t="s">
        <v>349</v>
      </c>
      <c r="G3968" s="4" t="s">
        <v>406</v>
      </c>
      <c r="H3968" s="4"/>
      <c r="I3968" s="66">
        <v>0</v>
      </c>
      <c r="J3968" s="53">
        <v>0</v>
      </c>
      <c r="K3968" s="53">
        <v>0</v>
      </c>
      <c r="L3968" s="53">
        <v>0</v>
      </c>
      <c r="M3968" s="53">
        <v>0</v>
      </c>
      <c r="N3968" s="53">
        <v>0</v>
      </c>
      <c r="O3968" s="54">
        <v>0</v>
      </c>
    </row>
    <row r="3969" spans="1:15" x14ac:dyDescent="0.25">
      <c r="A3969" s="5" t="s">
        <v>228</v>
      </c>
      <c r="B3969" s="4" t="s">
        <v>255</v>
      </c>
      <c r="C3969" s="4" t="s">
        <v>440</v>
      </c>
      <c r="D3969" s="4" t="s">
        <v>189</v>
      </c>
      <c r="E3969" s="4" t="s">
        <v>390</v>
      </c>
      <c r="F3969" s="4" t="s">
        <v>349</v>
      </c>
      <c r="G3969" s="4" t="s">
        <v>406</v>
      </c>
      <c r="H3969" s="4"/>
      <c r="I3969" s="66">
        <v>4.0581224499999999</v>
      </c>
      <c r="J3969" s="53">
        <v>9.8386138770000006E-2</v>
      </c>
      <c r="K3969" s="53">
        <v>0.15090286870000003</v>
      </c>
      <c r="L3969" s="53">
        <v>1.8299245219999996E-2</v>
      </c>
      <c r="M3969" s="53">
        <v>1.7750267863400001E-2</v>
      </c>
      <c r="N3969" s="53">
        <v>2.9772855229999998E-4</v>
      </c>
      <c r="O3969" s="54">
        <v>1.7030188137853799E-2</v>
      </c>
    </row>
    <row r="3970" spans="1:15" x14ac:dyDescent="0.25">
      <c r="A3970" s="5" t="s">
        <v>228</v>
      </c>
      <c r="B3970" s="4" t="s">
        <v>255</v>
      </c>
      <c r="C3970" s="4" t="s">
        <v>440</v>
      </c>
      <c r="D3970" s="4" t="s">
        <v>190</v>
      </c>
      <c r="E3970" s="4" t="s">
        <v>391</v>
      </c>
      <c r="F3970" s="4" t="s">
        <v>349</v>
      </c>
      <c r="G3970" s="4" t="s">
        <v>406</v>
      </c>
      <c r="H3970" s="4"/>
      <c r="I3970" s="66">
        <v>1.8270732490000001</v>
      </c>
      <c r="J3970" s="53">
        <v>0.20771350565999999</v>
      </c>
      <c r="K3970" s="53">
        <v>0.41082613435999993</v>
      </c>
      <c r="L3970" s="53">
        <v>3.9078350174999998E-2</v>
      </c>
      <c r="M3970" s="53">
        <v>3.7905999669750001E-2</v>
      </c>
      <c r="N3970" s="53">
        <v>8.1558316210000002E-4</v>
      </c>
      <c r="O3970" s="54">
        <v>4.1110292833411229E-2</v>
      </c>
    </row>
    <row r="3971" spans="1:15" x14ac:dyDescent="0.25">
      <c r="A3971" s="5" t="s">
        <v>228</v>
      </c>
      <c r="B3971" s="4" t="s">
        <v>255</v>
      </c>
      <c r="C3971" s="4" t="s">
        <v>440</v>
      </c>
      <c r="D3971" s="4" t="s">
        <v>191</v>
      </c>
      <c r="E3971" s="4" t="s">
        <v>392</v>
      </c>
      <c r="F3971" s="4" t="s">
        <v>349</v>
      </c>
      <c r="G3971" s="4" t="s">
        <v>406</v>
      </c>
      <c r="H3971" s="4"/>
      <c r="I3971" s="66">
        <v>1.5378635231</v>
      </c>
      <c r="J3971" s="53">
        <v>0.10311294915000001</v>
      </c>
      <c r="K3971" s="53">
        <v>0.25894961249999998</v>
      </c>
      <c r="L3971" s="53">
        <v>2.0096670939999998E-2</v>
      </c>
      <c r="M3971" s="53">
        <v>1.9493770811799999E-2</v>
      </c>
      <c r="N3971" s="53">
        <v>6.0255813250000012E-4</v>
      </c>
      <c r="O3971" s="54">
        <v>2.3711599658646897E-2</v>
      </c>
    </row>
    <row r="3972" spans="1:15" x14ac:dyDescent="0.25">
      <c r="A3972" s="5" t="s">
        <v>228</v>
      </c>
      <c r="B3972" s="4" t="s">
        <v>255</v>
      </c>
      <c r="C3972" s="4" t="s">
        <v>440</v>
      </c>
      <c r="D3972" s="4" t="s">
        <v>192</v>
      </c>
      <c r="E3972" s="4" t="s">
        <v>350</v>
      </c>
      <c r="F3972" s="4" t="s">
        <v>351</v>
      </c>
      <c r="G3972" s="4" t="s">
        <v>406</v>
      </c>
      <c r="H3972" s="4"/>
      <c r="I3972" s="66">
        <v>1130.9725840000001</v>
      </c>
      <c r="J3972" s="53">
        <v>23.974380190000002</v>
      </c>
      <c r="K3972" s="53">
        <v>49.824357939999999</v>
      </c>
      <c r="L3972" s="53">
        <v>4.2751961449999998</v>
      </c>
      <c r="M3972" s="53">
        <v>4.1469402606500001</v>
      </c>
      <c r="N3972" s="53">
        <v>9.9588836299999997E-2</v>
      </c>
      <c r="O3972" s="54">
        <v>5.9034379994343</v>
      </c>
    </row>
    <row r="3973" spans="1:15" x14ac:dyDescent="0.25">
      <c r="A3973" s="5" t="s">
        <v>228</v>
      </c>
      <c r="B3973" s="4" t="s">
        <v>255</v>
      </c>
      <c r="C3973" s="4" t="s">
        <v>440</v>
      </c>
      <c r="D3973" s="4" t="s">
        <v>193</v>
      </c>
      <c r="E3973" s="4" t="s">
        <v>352</v>
      </c>
      <c r="F3973" s="4" t="s">
        <v>351</v>
      </c>
      <c r="G3973" s="4" t="s">
        <v>406</v>
      </c>
      <c r="H3973" s="4"/>
      <c r="I3973" s="66">
        <v>210.45630374599997</v>
      </c>
      <c r="J3973" s="53">
        <v>5.7319258461700002</v>
      </c>
      <c r="K3973" s="53">
        <v>11.756618153510001</v>
      </c>
      <c r="L3973" s="53">
        <v>1.0406712932660001</v>
      </c>
      <c r="M3973" s="53">
        <v>1.00945115446802</v>
      </c>
      <c r="N3973" s="53">
        <v>2.3521303948919998E-2</v>
      </c>
      <c r="O3973" s="54">
        <v>1.3285670096091309</v>
      </c>
    </row>
    <row r="3974" spans="1:15" x14ac:dyDescent="0.25">
      <c r="A3974" s="5" t="s">
        <v>228</v>
      </c>
      <c r="B3974" s="4" t="s">
        <v>255</v>
      </c>
      <c r="C3974" s="4" t="s">
        <v>440</v>
      </c>
      <c r="D3974" s="4" t="s">
        <v>194</v>
      </c>
      <c r="E3974" s="4" t="s">
        <v>353</v>
      </c>
      <c r="F3974" s="4" t="s">
        <v>351</v>
      </c>
      <c r="G3974" s="4" t="s">
        <v>406</v>
      </c>
      <c r="H3974" s="4"/>
      <c r="I3974" s="66">
        <v>181.85737628000001</v>
      </c>
      <c r="J3974" s="53">
        <v>12.6310510675</v>
      </c>
      <c r="K3974" s="53">
        <v>26.988986262700003</v>
      </c>
      <c r="L3974" s="53">
        <v>2.1715831892900002</v>
      </c>
      <c r="M3974" s="53">
        <v>2.1064356936113002</v>
      </c>
      <c r="N3974" s="53">
        <v>6.5154559443000012E-2</v>
      </c>
      <c r="O3974" s="54">
        <v>2.4147379253774561</v>
      </c>
    </row>
    <row r="3975" spans="1:15" x14ac:dyDescent="0.25">
      <c r="A3975" s="5" t="s">
        <v>228</v>
      </c>
      <c r="B3975" s="4" t="s">
        <v>255</v>
      </c>
      <c r="C3975" s="4" t="s">
        <v>440</v>
      </c>
      <c r="D3975" s="4" t="s">
        <v>195</v>
      </c>
      <c r="E3975" s="4" t="s">
        <v>404</v>
      </c>
      <c r="F3975" s="4" t="s">
        <v>351</v>
      </c>
      <c r="G3975" s="4" t="s">
        <v>406</v>
      </c>
      <c r="H3975" s="4"/>
      <c r="I3975" s="66">
        <v>0</v>
      </c>
      <c r="J3975" s="53">
        <v>0</v>
      </c>
      <c r="K3975" s="53">
        <v>0</v>
      </c>
      <c r="L3975" s="53">
        <v>0</v>
      </c>
      <c r="M3975" s="53">
        <v>0</v>
      </c>
      <c r="N3975" s="53">
        <v>0</v>
      </c>
      <c r="O3975" s="54">
        <v>0</v>
      </c>
    </row>
    <row r="3976" spans="1:15" x14ac:dyDescent="0.25">
      <c r="A3976" s="5" t="s">
        <v>228</v>
      </c>
      <c r="B3976" s="4" t="s">
        <v>255</v>
      </c>
      <c r="C3976" s="4" t="s">
        <v>440</v>
      </c>
      <c r="D3976" s="4" t="s">
        <v>196</v>
      </c>
      <c r="E3976" s="4" t="s">
        <v>393</v>
      </c>
      <c r="F3976" s="4" t="s">
        <v>351</v>
      </c>
      <c r="G3976" s="4" t="s">
        <v>406</v>
      </c>
      <c r="H3976" s="4"/>
      <c r="I3976" s="66">
        <v>373.61048108099999</v>
      </c>
      <c r="J3976" s="53">
        <v>18.0421410595</v>
      </c>
      <c r="K3976" s="53">
        <v>14.989639092000001</v>
      </c>
      <c r="L3976" s="53">
        <v>2.6878789819</v>
      </c>
      <c r="M3976" s="53">
        <v>2.6072426124430002</v>
      </c>
      <c r="N3976" s="53">
        <v>3.3172860215000002E-2</v>
      </c>
      <c r="O3976" s="54">
        <v>4.2232437369247311</v>
      </c>
    </row>
    <row r="3977" spans="1:15" x14ac:dyDescent="0.25">
      <c r="A3977" s="5" t="s">
        <v>228</v>
      </c>
      <c r="B3977" s="4" t="s">
        <v>255</v>
      </c>
      <c r="C3977" s="4" t="s">
        <v>440</v>
      </c>
      <c r="D3977" s="4" t="s">
        <v>197</v>
      </c>
      <c r="E3977" s="4" t="s">
        <v>394</v>
      </c>
      <c r="F3977" s="4" t="s">
        <v>351</v>
      </c>
      <c r="G3977" s="4" t="s">
        <v>406</v>
      </c>
      <c r="H3977" s="4"/>
      <c r="I3977" s="66">
        <v>81.34238083999999</v>
      </c>
      <c r="J3977" s="53">
        <v>0.71085079669999984</v>
      </c>
      <c r="K3977" s="53">
        <v>1.6549064775</v>
      </c>
      <c r="L3977" s="53">
        <v>0.11689214693</v>
      </c>
      <c r="M3977" s="53">
        <v>0.1133853825221</v>
      </c>
      <c r="N3977" s="53">
        <v>3.1765430292999999E-3</v>
      </c>
      <c r="O3977" s="54">
        <v>0.19690069035762447</v>
      </c>
    </row>
    <row r="3978" spans="1:15" x14ac:dyDescent="0.25">
      <c r="A3978" s="5" t="s">
        <v>228</v>
      </c>
      <c r="B3978" s="4" t="s">
        <v>255</v>
      </c>
      <c r="C3978" s="4" t="s">
        <v>440</v>
      </c>
      <c r="D3978" s="4" t="s">
        <v>198</v>
      </c>
      <c r="E3978" s="4" t="s">
        <v>354</v>
      </c>
      <c r="F3978" s="4" t="s">
        <v>351</v>
      </c>
      <c r="G3978" s="4" t="s">
        <v>406</v>
      </c>
      <c r="H3978" s="4"/>
      <c r="I3978" s="66">
        <v>10.834623060999999</v>
      </c>
      <c r="J3978" s="53">
        <v>0.55338137440000001</v>
      </c>
      <c r="K3978" s="53">
        <v>1.1773935772999999</v>
      </c>
      <c r="L3978" s="53">
        <v>9.6552749880000011E-2</v>
      </c>
      <c r="M3978" s="53">
        <v>9.3656167383599997E-2</v>
      </c>
      <c r="N3978" s="53">
        <v>2.8327966414000002E-3</v>
      </c>
      <c r="O3978" s="54">
        <v>0.10748004694936468</v>
      </c>
    </row>
    <row r="3979" spans="1:15" x14ac:dyDescent="0.25">
      <c r="A3979" s="5" t="s">
        <v>228</v>
      </c>
      <c r="B3979" s="4" t="s">
        <v>255</v>
      </c>
      <c r="C3979" s="4" t="s">
        <v>440</v>
      </c>
      <c r="D3979" s="4" t="s">
        <v>199</v>
      </c>
      <c r="E3979" s="4" t="s">
        <v>395</v>
      </c>
      <c r="F3979" s="4" t="s">
        <v>356</v>
      </c>
      <c r="G3979" s="4" t="s">
        <v>406</v>
      </c>
      <c r="H3979" s="4"/>
      <c r="I3979" s="66">
        <v>0</v>
      </c>
      <c r="J3979" s="53">
        <v>0</v>
      </c>
      <c r="K3979" s="53">
        <v>0</v>
      </c>
      <c r="L3979" s="53">
        <v>0</v>
      </c>
      <c r="M3979" s="53">
        <v>0</v>
      </c>
      <c r="N3979" s="53">
        <v>0</v>
      </c>
      <c r="O3979" s="54">
        <v>0</v>
      </c>
    </row>
    <row r="3980" spans="1:15" x14ac:dyDescent="0.25">
      <c r="A3980" s="5" t="s">
        <v>228</v>
      </c>
      <c r="B3980" s="4" t="s">
        <v>255</v>
      </c>
      <c r="C3980" s="4" t="s">
        <v>440</v>
      </c>
      <c r="D3980" s="4" t="s">
        <v>200</v>
      </c>
      <c r="E3980" s="4" t="s">
        <v>396</v>
      </c>
      <c r="F3980" s="4" t="s">
        <v>356</v>
      </c>
      <c r="G3980" s="4" t="s">
        <v>406</v>
      </c>
      <c r="H3980" s="4"/>
      <c r="I3980" s="66">
        <v>0.91021703566000001</v>
      </c>
      <c r="J3980" s="53">
        <v>0.20343534525600002</v>
      </c>
      <c r="K3980" s="53">
        <v>0.47347372005999999</v>
      </c>
      <c r="L3980" s="53">
        <v>3.8448543731399998E-2</v>
      </c>
      <c r="M3980" s="53">
        <v>3.7295087419458001E-2</v>
      </c>
      <c r="N3980" s="53">
        <v>1.5720474966000001E-3</v>
      </c>
      <c r="O3980" s="54">
        <v>3.648560349176052E-2</v>
      </c>
    </row>
    <row r="3981" spans="1:15" x14ac:dyDescent="0.25">
      <c r="A3981" s="5" t="s">
        <v>228</v>
      </c>
      <c r="B3981" s="4" t="s">
        <v>255</v>
      </c>
      <c r="C3981" s="4" t="s">
        <v>440</v>
      </c>
      <c r="D3981" s="4" t="s">
        <v>201</v>
      </c>
      <c r="E3981" s="4" t="s">
        <v>413</v>
      </c>
      <c r="F3981" s="4" t="s">
        <v>331</v>
      </c>
      <c r="G3981" s="4" t="s">
        <v>406</v>
      </c>
      <c r="H3981" s="4"/>
      <c r="I3981" s="66">
        <v>0</v>
      </c>
      <c r="J3981" s="53">
        <v>0</v>
      </c>
      <c r="K3981" s="53">
        <v>0</v>
      </c>
      <c r="L3981" s="53">
        <v>0</v>
      </c>
      <c r="M3981" s="53">
        <v>0</v>
      </c>
      <c r="N3981" s="53">
        <v>0</v>
      </c>
      <c r="O3981" s="54">
        <v>0</v>
      </c>
    </row>
    <row r="3982" spans="1:15" x14ac:dyDescent="0.25">
      <c r="A3982" s="5" t="s">
        <v>228</v>
      </c>
      <c r="B3982" s="4" t="s">
        <v>255</v>
      </c>
      <c r="C3982" s="4" t="s">
        <v>440</v>
      </c>
      <c r="D3982" s="4" t="s">
        <v>202</v>
      </c>
      <c r="E3982" s="4" t="s">
        <v>397</v>
      </c>
      <c r="F3982" s="4" t="s">
        <v>338</v>
      </c>
      <c r="G3982" s="4" t="s">
        <v>406</v>
      </c>
      <c r="H3982" s="4"/>
      <c r="I3982" s="66">
        <v>0</v>
      </c>
      <c r="J3982" s="53">
        <v>0</v>
      </c>
      <c r="K3982" s="53">
        <v>0</v>
      </c>
      <c r="L3982" s="53">
        <v>0</v>
      </c>
      <c r="M3982" s="53">
        <v>0</v>
      </c>
      <c r="N3982" s="53">
        <v>0</v>
      </c>
      <c r="O3982" s="54">
        <v>0</v>
      </c>
    </row>
    <row r="3983" spans="1:15" x14ac:dyDescent="0.25">
      <c r="A3983" s="5" t="s">
        <v>228</v>
      </c>
      <c r="B3983" s="4" t="s">
        <v>255</v>
      </c>
      <c r="C3983" s="4" t="s">
        <v>440</v>
      </c>
      <c r="D3983" s="4" t="s">
        <v>203</v>
      </c>
      <c r="E3983" s="4" t="s">
        <v>414</v>
      </c>
      <c r="F3983" s="4" t="s">
        <v>415</v>
      </c>
      <c r="G3983" s="4" t="s">
        <v>326</v>
      </c>
      <c r="H3983" s="4"/>
      <c r="I3983" s="66">
        <v>100.5115459</v>
      </c>
      <c r="J3983" s="53">
        <v>8.6025522799999994</v>
      </c>
      <c r="K3983" s="53">
        <v>0.35318505234999997</v>
      </c>
      <c r="L3983" s="53">
        <v>7.1161612419999992E-2</v>
      </c>
      <c r="M3983" s="53">
        <v>6.5468683426399998E-2</v>
      </c>
      <c r="N3983" s="53">
        <v>1.5774287491999999E-3</v>
      </c>
      <c r="O3983" s="54">
        <v>4.4323182395513996</v>
      </c>
    </row>
    <row r="3984" spans="1:15" x14ac:dyDescent="0.25">
      <c r="A3984" s="5" t="s">
        <v>228</v>
      </c>
      <c r="B3984" s="4" t="s">
        <v>255</v>
      </c>
      <c r="C3984" s="4" t="s">
        <v>440</v>
      </c>
      <c r="D3984" s="4" t="s">
        <v>204</v>
      </c>
      <c r="E3984" s="4" t="s">
        <v>416</v>
      </c>
      <c r="F3984" s="4" t="s">
        <v>415</v>
      </c>
      <c r="G3984" s="4" t="s">
        <v>326</v>
      </c>
      <c r="H3984" s="4"/>
      <c r="I3984" s="66">
        <v>29.994578309999998</v>
      </c>
      <c r="J3984" s="53">
        <v>8.4332459320000002</v>
      </c>
      <c r="K3984" s="53">
        <v>0.3136988774685</v>
      </c>
      <c r="L3984" s="53">
        <v>4.6063853830990001E-2</v>
      </c>
      <c r="M3984" s="53">
        <v>4.2378745524510805E-2</v>
      </c>
      <c r="N3984" s="53">
        <v>1.4827732573569998E-3</v>
      </c>
      <c r="O3984" s="54">
        <v>2.5756525834608279</v>
      </c>
    </row>
    <row r="3985" spans="1:16" x14ac:dyDescent="0.25">
      <c r="A3985" s="5" t="s">
        <v>228</v>
      </c>
      <c r="B3985" s="4" t="s">
        <v>255</v>
      </c>
      <c r="C3985" s="4" t="s">
        <v>440</v>
      </c>
      <c r="D3985" s="4" t="s">
        <v>205</v>
      </c>
      <c r="E3985" s="4" t="s">
        <v>417</v>
      </c>
      <c r="F3985" s="4" t="s">
        <v>415</v>
      </c>
      <c r="G3985" s="4" t="s">
        <v>357</v>
      </c>
      <c r="H3985" s="4"/>
      <c r="I3985" s="66">
        <v>9.2486826964000013</v>
      </c>
      <c r="J3985" s="53">
        <v>1.877896183386</v>
      </c>
      <c r="K3985" s="53">
        <v>0.15734914256170002</v>
      </c>
      <c r="L3985" s="53">
        <v>1.111573953039E-3</v>
      </c>
      <c r="M3985" s="53">
        <v>1.0226480367958801E-3</v>
      </c>
      <c r="N3985" s="53">
        <v>3.476671935E-4</v>
      </c>
      <c r="O3985" s="54">
        <v>0.14715889268614418</v>
      </c>
    </row>
    <row r="3986" spans="1:16" x14ac:dyDescent="0.25">
      <c r="A3986" s="5" t="s">
        <v>228</v>
      </c>
      <c r="B3986" s="4" t="s">
        <v>255</v>
      </c>
      <c r="C3986" s="4" t="s">
        <v>440</v>
      </c>
      <c r="D3986" s="4" t="s">
        <v>206</v>
      </c>
      <c r="E3986" s="4" t="s">
        <v>417</v>
      </c>
      <c r="F3986" s="4" t="s">
        <v>415</v>
      </c>
      <c r="G3986" s="4" t="s">
        <v>406</v>
      </c>
      <c r="H3986" s="4"/>
      <c r="I3986" s="66">
        <v>17.314773216799999</v>
      </c>
      <c r="J3986" s="53">
        <v>0.14464399375000003</v>
      </c>
      <c r="K3986" s="53">
        <v>0.81418650758</v>
      </c>
      <c r="L3986" s="53">
        <v>1.7641896345999997E-2</v>
      </c>
      <c r="M3986" s="53">
        <v>1.7112639455619999E-2</v>
      </c>
      <c r="N3986" s="53">
        <v>1.14552281888E-2</v>
      </c>
      <c r="O3986" s="54">
        <v>3.3557329063542959E-2</v>
      </c>
    </row>
    <row r="3987" spans="1:16" x14ac:dyDescent="0.25">
      <c r="A3987" s="5" t="s">
        <v>228</v>
      </c>
      <c r="B3987" s="4" t="s">
        <v>255</v>
      </c>
      <c r="C3987" s="4" t="s">
        <v>440</v>
      </c>
      <c r="D3987" s="4" t="s">
        <v>207</v>
      </c>
      <c r="E3987" s="4" t="s">
        <v>418</v>
      </c>
      <c r="F3987" s="4" t="s">
        <v>415</v>
      </c>
      <c r="G3987" s="4" t="s">
        <v>406</v>
      </c>
      <c r="H3987" s="4"/>
      <c r="I3987" s="66">
        <v>0.11691279</v>
      </c>
      <c r="J3987" s="53">
        <v>6.8389565999999998E-4</v>
      </c>
      <c r="K3987" s="53">
        <v>1.1256199999999999E-3</v>
      </c>
      <c r="L3987" s="53">
        <v>1.1951106000000001E-4</v>
      </c>
      <c r="M3987" s="53">
        <v>1.159257282E-4</v>
      </c>
      <c r="N3987" s="53">
        <v>1.8533095E-5</v>
      </c>
      <c r="O3987" s="54">
        <v>2.2482616783769997E-4</v>
      </c>
    </row>
    <row r="3988" spans="1:16" x14ac:dyDescent="0.25">
      <c r="A3988" s="5" t="s">
        <v>228</v>
      </c>
      <c r="B3988" s="4" t="s">
        <v>255</v>
      </c>
      <c r="C3988" s="4" t="s">
        <v>440</v>
      </c>
      <c r="D3988" s="4" t="s">
        <v>208</v>
      </c>
      <c r="E3988" s="4" t="s">
        <v>419</v>
      </c>
      <c r="F3988" s="4" t="s">
        <v>420</v>
      </c>
      <c r="G3988" s="4" t="s">
        <v>406</v>
      </c>
      <c r="H3988" s="4"/>
      <c r="I3988" s="66">
        <v>2.604314773</v>
      </c>
      <c r="J3988" s="53">
        <v>0.36148443165000005</v>
      </c>
      <c r="K3988" s="53">
        <v>0.48354010180000001</v>
      </c>
      <c r="L3988" s="53">
        <v>5.9901661129999999E-2</v>
      </c>
      <c r="M3988" s="53">
        <v>5.8104611296099992E-2</v>
      </c>
      <c r="N3988" s="53">
        <v>9.6304776988999992E-4</v>
      </c>
      <c r="O3988" s="54">
        <v>8.3836629637495011E-2</v>
      </c>
    </row>
    <row r="3989" spans="1:16" x14ac:dyDescent="0.25">
      <c r="A3989" s="5" t="s">
        <v>228</v>
      </c>
      <c r="B3989" s="4" t="s">
        <v>255</v>
      </c>
      <c r="C3989" s="4" t="s">
        <v>440</v>
      </c>
      <c r="D3989" s="4" t="s">
        <v>209</v>
      </c>
      <c r="E3989" s="4" t="s">
        <v>419</v>
      </c>
      <c r="F3989" s="4" t="s">
        <v>420</v>
      </c>
      <c r="G3989" s="4" t="s">
        <v>357</v>
      </c>
      <c r="H3989" s="4"/>
      <c r="I3989" s="66">
        <v>2.5936961009999999</v>
      </c>
      <c r="J3989" s="53">
        <v>0.59316400440000006</v>
      </c>
      <c r="K3989" s="53">
        <v>9.3569607250000002E-3</v>
      </c>
      <c r="L3989" s="53">
        <v>3.2367503979999999E-4</v>
      </c>
      <c r="M3989" s="53">
        <v>2.97781036616E-4</v>
      </c>
      <c r="N3989" s="53">
        <v>5.5271807269999999E-5</v>
      </c>
      <c r="O3989" s="54">
        <v>2.2035756051260999E-2</v>
      </c>
    </row>
    <row r="3990" spans="1:16" x14ac:dyDescent="0.25">
      <c r="A3990" s="5" t="s">
        <v>228</v>
      </c>
      <c r="B3990" s="4" t="s">
        <v>255</v>
      </c>
      <c r="C3990" s="4" t="s">
        <v>440</v>
      </c>
      <c r="D3990" s="4" t="s">
        <v>210</v>
      </c>
      <c r="E3990" s="4" t="s">
        <v>419</v>
      </c>
      <c r="F3990" s="4" t="s">
        <v>420</v>
      </c>
      <c r="G3990" s="4" t="s">
        <v>399</v>
      </c>
      <c r="H3990" s="4"/>
      <c r="I3990" s="66">
        <v>2.8915639999999999E-2</v>
      </c>
      <c r="J3990" s="53">
        <v>3.8785972000000002E-3</v>
      </c>
      <c r="K3990" s="53">
        <v>7.3313958000000002E-4</v>
      </c>
      <c r="L3990" s="53">
        <v>6.8988861000000001E-6</v>
      </c>
      <c r="M3990" s="53">
        <v>6.8988861000000001E-6</v>
      </c>
      <c r="N3990" s="53">
        <v>1.4143118999999999E-6</v>
      </c>
      <c r="O3990" s="54">
        <v>2.045282070637E-4</v>
      </c>
      <c r="P3990" s="3">
        <f>SUM(J3780:J3990)</f>
        <v>21490.937043258098</v>
      </c>
    </row>
    <row r="3991" spans="1:16" x14ac:dyDescent="0.25">
      <c r="A3991" s="5" t="s">
        <v>228</v>
      </c>
      <c r="B3991" s="4" t="s">
        <v>293</v>
      </c>
      <c r="C3991" s="4" t="s">
        <v>440</v>
      </c>
      <c r="D3991" s="4">
        <v>2275050011</v>
      </c>
      <c r="E3991" s="4" t="s">
        <v>428</v>
      </c>
      <c r="F3991" s="4" t="s">
        <v>429</v>
      </c>
      <c r="G3991" s="4"/>
      <c r="H3991" s="4"/>
      <c r="I3991" s="66"/>
      <c r="J3991" s="53">
        <v>982.96661554106436</v>
      </c>
      <c r="K3991" s="53">
        <v>8.337669371663587</v>
      </c>
      <c r="L3991" s="53">
        <v>0.25093864234631374</v>
      </c>
      <c r="M3991" s="53">
        <v>0.24217924768115845</v>
      </c>
      <c r="N3991" s="53">
        <v>1.5337577974981247</v>
      </c>
      <c r="O3991" s="54">
        <v>15.310270658109621</v>
      </c>
    </row>
    <row r="3992" spans="1:16" x14ac:dyDescent="0.25">
      <c r="A3992" s="5" t="s">
        <v>228</v>
      </c>
      <c r="B3992" s="4" t="s">
        <v>293</v>
      </c>
      <c r="C3992" s="4" t="s">
        <v>440</v>
      </c>
      <c r="D3992" s="4" t="s">
        <v>265</v>
      </c>
      <c r="E3992" s="4" t="s">
        <v>428</v>
      </c>
      <c r="F3992" s="4" t="s">
        <v>430</v>
      </c>
      <c r="G3992" s="4"/>
      <c r="H3992" s="4"/>
      <c r="I3992" s="66"/>
      <c r="J3992" s="53">
        <v>11.141710229232105</v>
      </c>
      <c r="K3992" s="53">
        <v>1.2517364076271755</v>
      </c>
      <c r="L3992" s="53">
        <v>0</v>
      </c>
      <c r="M3992" s="53">
        <v>0</v>
      </c>
      <c r="N3992" s="53">
        <v>0.41313540914186647</v>
      </c>
      <c r="O3992" s="54">
        <v>11.217449911700657</v>
      </c>
    </row>
    <row r="3993" spans="1:16" x14ac:dyDescent="0.25">
      <c r="A3993" s="5" t="s">
        <v>228</v>
      </c>
      <c r="B3993" s="4" t="s">
        <v>293</v>
      </c>
      <c r="C3993" s="4" t="s">
        <v>440</v>
      </c>
      <c r="D3993" s="4" t="s">
        <v>266</v>
      </c>
      <c r="E3993" s="4" t="s">
        <v>431</v>
      </c>
      <c r="F3993" s="4" t="s">
        <v>430</v>
      </c>
      <c r="G3993" s="4"/>
      <c r="H3993" s="4"/>
      <c r="I3993" s="66"/>
      <c r="J3993" s="53">
        <v>58.513844103890783</v>
      </c>
      <c r="K3993" s="53">
        <v>0.48406340173695162</v>
      </c>
      <c r="L3993" s="53">
        <v>0</v>
      </c>
      <c r="M3993" s="53">
        <v>0</v>
      </c>
      <c r="N3993" s="53">
        <v>0.17807150972287841</v>
      </c>
      <c r="O3993" s="54">
        <v>1.1345671651684779</v>
      </c>
    </row>
    <row r="3994" spans="1:16" x14ac:dyDescent="0.25">
      <c r="A3994" s="5" t="s">
        <v>228</v>
      </c>
      <c r="B3994" s="4" t="s">
        <v>255</v>
      </c>
      <c r="C3994" s="4" t="s">
        <v>440</v>
      </c>
      <c r="D3994" s="4" t="s">
        <v>272</v>
      </c>
      <c r="E3994" s="4" t="s">
        <v>420</v>
      </c>
      <c r="F3994" s="4" t="s">
        <v>406</v>
      </c>
      <c r="G3994" s="4" t="s">
        <v>437</v>
      </c>
      <c r="H3994" s="4" t="s">
        <v>441</v>
      </c>
      <c r="I3994" s="66"/>
      <c r="J3994" s="53">
        <v>29.6603874726</v>
      </c>
      <c r="K3994" s="53">
        <v>194.30072407200001</v>
      </c>
      <c r="L3994" s="53">
        <v>6.8611501031</v>
      </c>
      <c r="M3994" s="53">
        <v>6.3122580699000004</v>
      </c>
      <c r="N3994" s="53">
        <v>2.0944089705</v>
      </c>
      <c r="O3994" s="54">
        <v>10.231550159399999</v>
      </c>
    </row>
    <row r="3995" spans="1:16" x14ac:dyDescent="0.25">
      <c r="A3995" s="5" t="s">
        <v>228</v>
      </c>
      <c r="B3995" s="4" t="s">
        <v>255</v>
      </c>
      <c r="C3995" s="4" t="s">
        <v>440</v>
      </c>
      <c r="D3995" s="4" t="s">
        <v>268</v>
      </c>
      <c r="E3995" s="4" t="s">
        <v>420</v>
      </c>
      <c r="F3995" s="4" t="s">
        <v>406</v>
      </c>
      <c r="G3995" s="4" t="s">
        <v>437</v>
      </c>
      <c r="H3995" s="4" t="s">
        <v>438</v>
      </c>
      <c r="I3995" s="66"/>
      <c r="J3995" s="53">
        <v>4.8934325000000003</v>
      </c>
      <c r="K3995" s="53">
        <v>49.6989144</v>
      </c>
      <c r="L3995" s="53">
        <v>1.223358044</v>
      </c>
      <c r="M3995" s="53">
        <v>1.12549023</v>
      </c>
      <c r="N3995" s="53">
        <v>0.34553984119999998</v>
      </c>
      <c r="O3995" s="54">
        <v>1.932292992</v>
      </c>
    </row>
    <row r="3996" spans="1:16" x14ac:dyDescent="0.25">
      <c r="A3996" s="5" t="s">
        <v>228</v>
      </c>
      <c r="B3996" s="4" t="s">
        <v>255</v>
      </c>
      <c r="C3996" s="4" t="s">
        <v>440</v>
      </c>
      <c r="D3996" s="4" t="s">
        <v>269</v>
      </c>
      <c r="E3996" s="4" t="s">
        <v>420</v>
      </c>
      <c r="F3996" s="4" t="s">
        <v>406</v>
      </c>
      <c r="G3996" s="4" t="s">
        <v>437</v>
      </c>
      <c r="H3996" s="4" t="s">
        <v>439</v>
      </c>
      <c r="I3996" s="66"/>
      <c r="J3996" s="53">
        <v>21.123302648685382</v>
      </c>
      <c r="K3996" s="53">
        <v>146.89046277159119</v>
      </c>
      <c r="L3996" s="53">
        <v>3.6750692657226476</v>
      </c>
      <c r="M3996" s="53">
        <v>3.3810637244648354</v>
      </c>
      <c r="N3996" s="53">
        <v>0.17412848264543102</v>
      </c>
      <c r="O3996" s="54">
        <v>6.9495667865951836</v>
      </c>
    </row>
    <row r="3997" spans="1:16" x14ac:dyDescent="0.25">
      <c r="A3997" s="5" t="s">
        <v>229</v>
      </c>
      <c r="B3997" s="4" t="s">
        <v>256</v>
      </c>
      <c r="C3997" s="4" t="s">
        <v>440</v>
      </c>
      <c r="D3997" s="4" t="s">
        <v>0</v>
      </c>
      <c r="E3997" s="4" t="s">
        <v>324</v>
      </c>
      <c r="F3997" s="4" t="s">
        <v>325</v>
      </c>
      <c r="G3997" s="4" t="s">
        <v>326</v>
      </c>
      <c r="H3997" s="4"/>
      <c r="I3997" s="66">
        <v>2310.1745999999998</v>
      </c>
      <c r="J3997" s="53">
        <v>170.81988999999999</v>
      </c>
      <c r="K3997" s="53">
        <v>1.3170158999999999</v>
      </c>
      <c r="L3997" s="53">
        <v>7.2993750999999998</v>
      </c>
      <c r="M3997" s="53">
        <v>6.7154250920000003</v>
      </c>
      <c r="N3997" s="53">
        <v>2.0716172000000001E-2</v>
      </c>
      <c r="O3997" s="54">
        <v>197.76624430999999</v>
      </c>
    </row>
    <row r="3998" spans="1:16" x14ac:dyDescent="0.25">
      <c r="A3998" s="5" t="s">
        <v>229</v>
      </c>
      <c r="B3998" s="4" t="s">
        <v>256</v>
      </c>
      <c r="C3998" s="4" t="s">
        <v>440</v>
      </c>
      <c r="D3998" s="4" t="s">
        <v>1</v>
      </c>
      <c r="E3998" s="4" t="s">
        <v>327</v>
      </c>
      <c r="F3998" s="4" t="s">
        <v>325</v>
      </c>
      <c r="G3998" s="4" t="s">
        <v>326</v>
      </c>
      <c r="H3998" s="4"/>
      <c r="I3998" s="66">
        <v>0</v>
      </c>
      <c r="J3998" s="53">
        <v>0</v>
      </c>
      <c r="K3998" s="53">
        <v>0</v>
      </c>
      <c r="L3998" s="53">
        <v>0</v>
      </c>
      <c r="M3998" s="53">
        <v>0</v>
      </c>
      <c r="N3998" s="53">
        <v>0</v>
      </c>
      <c r="O3998" s="54">
        <v>0</v>
      </c>
    </row>
    <row r="3999" spans="1:16" x14ac:dyDescent="0.25">
      <c r="A3999" s="5" t="s">
        <v>229</v>
      </c>
      <c r="B3999" s="4" t="s">
        <v>256</v>
      </c>
      <c r="C3999" s="4" t="s">
        <v>440</v>
      </c>
      <c r="D3999" s="4" t="s">
        <v>2</v>
      </c>
      <c r="E3999" s="4" t="s">
        <v>328</v>
      </c>
      <c r="F3999" s="4" t="s">
        <v>325</v>
      </c>
      <c r="G3999" s="4" t="s">
        <v>326</v>
      </c>
      <c r="H3999" s="4"/>
      <c r="I3999" s="66">
        <v>3280.9816999999998</v>
      </c>
      <c r="J3999" s="53">
        <v>249.75996000000001</v>
      </c>
      <c r="K3999" s="53">
        <v>1.8671932</v>
      </c>
      <c r="L3999" s="53">
        <v>8.2651310000000002</v>
      </c>
      <c r="M3999" s="53">
        <v>7.6039205200000008</v>
      </c>
      <c r="N3999" s="53">
        <v>2.1776633E-2</v>
      </c>
      <c r="O3999" s="54">
        <v>229.49705936999996</v>
      </c>
    </row>
    <row r="4000" spans="1:16" x14ac:dyDescent="0.25">
      <c r="A4000" s="5" t="s">
        <v>229</v>
      </c>
      <c r="B4000" s="4" t="s">
        <v>256</v>
      </c>
      <c r="C4000" s="4" t="s">
        <v>440</v>
      </c>
      <c r="D4000" s="4" t="s">
        <v>3</v>
      </c>
      <c r="E4000" s="4" t="s">
        <v>329</v>
      </c>
      <c r="F4000" s="4" t="s">
        <v>325</v>
      </c>
      <c r="G4000" s="4" t="s">
        <v>326</v>
      </c>
      <c r="H4000" s="4"/>
      <c r="I4000" s="66">
        <v>905.86495767999997</v>
      </c>
      <c r="J4000" s="53">
        <v>88.902095589999988</v>
      </c>
      <c r="K4000" s="53">
        <v>1.2678203827000001</v>
      </c>
      <c r="L4000" s="53">
        <v>4.0879468299999999E-2</v>
      </c>
      <c r="M4000" s="53">
        <v>3.7609110836000006E-2</v>
      </c>
      <c r="N4000" s="53">
        <v>7.6184013217000003E-3</v>
      </c>
      <c r="O4000" s="54">
        <v>4.7284410524579998</v>
      </c>
    </row>
    <row r="4001" spans="1:15" x14ac:dyDescent="0.25">
      <c r="A4001" s="5" t="s">
        <v>229</v>
      </c>
      <c r="B4001" s="4" t="s">
        <v>256</v>
      </c>
      <c r="C4001" s="4" t="s">
        <v>440</v>
      </c>
      <c r="D4001" s="4" t="s">
        <v>4</v>
      </c>
      <c r="E4001" s="4" t="s">
        <v>330</v>
      </c>
      <c r="F4001" s="4" t="s">
        <v>331</v>
      </c>
      <c r="G4001" s="4" t="s">
        <v>326</v>
      </c>
      <c r="H4001" s="4"/>
      <c r="I4001" s="66">
        <v>78.150245999999996</v>
      </c>
      <c r="J4001" s="53">
        <v>7.368125</v>
      </c>
      <c r="K4001" s="53">
        <v>4.2373902999999997E-2</v>
      </c>
      <c r="L4001" s="53">
        <v>0.26350038999999997</v>
      </c>
      <c r="M4001" s="53">
        <v>0.24242035879999999</v>
      </c>
      <c r="N4001" s="53">
        <v>4.7048414E-4</v>
      </c>
      <c r="O4001" s="54">
        <v>1.7487156270000002</v>
      </c>
    </row>
    <row r="4002" spans="1:15" x14ac:dyDescent="0.25">
      <c r="A4002" s="5" t="s">
        <v>229</v>
      </c>
      <c r="B4002" s="4" t="s">
        <v>256</v>
      </c>
      <c r="C4002" s="4" t="s">
        <v>440</v>
      </c>
      <c r="D4002" s="4" t="s">
        <v>5</v>
      </c>
      <c r="E4002" s="4" t="s">
        <v>332</v>
      </c>
      <c r="F4002" s="4" t="s">
        <v>331</v>
      </c>
      <c r="G4002" s="4" t="s">
        <v>326</v>
      </c>
      <c r="H4002" s="4"/>
      <c r="I4002" s="66">
        <v>7.3428535000000004</v>
      </c>
      <c r="J4002" s="53">
        <v>0.27621877</v>
      </c>
      <c r="K4002" s="53">
        <v>2.8303841000000001E-3</v>
      </c>
      <c r="L4002" s="53">
        <v>9.3070688000000002E-3</v>
      </c>
      <c r="M4002" s="53">
        <v>8.5625032960000014E-3</v>
      </c>
      <c r="N4002" s="53">
        <v>3.0637750999999999E-5</v>
      </c>
      <c r="O4002" s="54">
        <v>6.3028269301999992E-2</v>
      </c>
    </row>
    <row r="4003" spans="1:15" x14ac:dyDescent="0.25">
      <c r="A4003" s="5" t="s">
        <v>229</v>
      </c>
      <c r="B4003" s="4" t="s">
        <v>256</v>
      </c>
      <c r="C4003" s="4" t="s">
        <v>440</v>
      </c>
      <c r="D4003" s="4" t="s">
        <v>6</v>
      </c>
      <c r="E4003" s="4" t="s">
        <v>333</v>
      </c>
      <c r="F4003" s="4" t="s">
        <v>331</v>
      </c>
      <c r="G4003" s="4" t="s">
        <v>326</v>
      </c>
      <c r="H4003" s="4"/>
      <c r="I4003" s="66">
        <v>7.0332713</v>
      </c>
      <c r="J4003" s="53">
        <v>0.33328477000000001</v>
      </c>
      <c r="K4003" s="53">
        <v>3.3894021000000002E-3</v>
      </c>
      <c r="L4003" s="53">
        <v>1.1220152000000001E-2</v>
      </c>
      <c r="M4003" s="53">
        <v>1.032253984E-2</v>
      </c>
      <c r="N4003" s="53">
        <v>3.6622343000000001E-5</v>
      </c>
      <c r="O4003" s="54">
        <v>7.512095884400001E-2</v>
      </c>
    </row>
    <row r="4004" spans="1:15" x14ac:dyDescent="0.25">
      <c r="A4004" s="5" t="s">
        <v>229</v>
      </c>
      <c r="B4004" s="4" t="s">
        <v>256</v>
      </c>
      <c r="C4004" s="4" t="s">
        <v>440</v>
      </c>
      <c r="D4004" s="4" t="s">
        <v>7</v>
      </c>
      <c r="E4004" s="4" t="s">
        <v>334</v>
      </c>
      <c r="F4004" s="4" t="s">
        <v>331</v>
      </c>
      <c r="G4004" s="4" t="s">
        <v>326</v>
      </c>
      <c r="H4004" s="4"/>
      <c r="I4004" s="66">
        <v>1.8345668999999998E-2</v>
      </c>
      <c r="J4004" s="53">
        <v>2.4135143E-3</v>
      </c>
      <c r="K4004" s="53">
        <v>2.3659466E-5</v>
      </c>
      <c r="L4004" s="53">
        <v>8.1201789999999998E-5</v>
      </c>
      <c r="M4004" s="53">
        <v>7.4705646800000004E-5</v>
      </c>
      <c r="N4004" s="53">
        <v>2.5314876000000002E-7</v>
      </c>
      <c r="O4004" s="54">
        <v>6.1493105732999989E-4</v>
      </c>
    </row>
    <row r="4005" spans="1:15" x14ac:dyDescent="0.25">
      <c r="A4005" s="5" t="s">
        <v>229</v>
      </c>
      <c r="B4005" s="4" t="s">
        <v>256</v>
      </c>
      <c r="C4005" s="4" t="s">
        <v>440</v>
      </c>
      <c r="D4005" s="4" t="s">
        <v>8</v>
      </c>
      <c r="E4005" s="4" t="s">
        <v>335</v>
      </c>
      <c r="F4005" s="4" t="s">
        <v>331</v>
      </c>
      <c r="G4005" s="4" t="s">
        <v>326</v>
      </c>
      <c r="H4005" s="4"/>
      <c r="I4005" s="66">
        <v>33.446446700000003</v>
      </c>
      <c r="J4005" s="53">
        <v>19.1919054</v>
      </c>
      <c r="K4005" s="53">
        <v>0.11138564799999999</v>
      </c>
      <c r="L4005" s="53">
        <v>0.68698600499999996</v>
      </c>
      <c r="M4005" s="53">
        <v>0.63202712459999999</v>
      </c>
      <c r="N4005" s="53">
        <v>1.21585197E-3</v>
      </c>
      <c r="O4005" s="54">
        <v>4.4546562865700015</v>
      </c>
    </row>
    <row r="4006" spans="1:15" x14ac:dyDescent="0.25">
      <c r="A4006" s="5" t="s">
        <v>229</v>
      </c>
      <c r="B4006" s="4" t="s">
        <v>256</v>
      </c>
      <c r="C4006" s="4" t="s">
        <v>440</v>
      </c>
      <c r="D4006" s="4" t="s">
        <v>9</v>
      </c>
      <c r="E4006" s="4" t="s">
        <v>336</v>
      </c>
      <c r="F4006" s="4" t="s">
        <v>331</v>
      </c>
      <c r="G4006" s="4" t="s">
        <v>326</v>
      </c>
      <c r="H4006" s="4"/>
      <c r="I4006" s="66">
        <v>0.70630813000000003</v>
      </c>
      <c r="J4006" s="53">
        <v>6.8019994E-2</v>
      </c>
      <c r="K4006" s="53">
        <v>6.6679401999999999E-4</v>
      </c>
      <c r="L4006" s="53">
        <v>2.2885073000000001E-3</v>
      </c>
      <c r="M4006" s="53">
        <v>2.1054267160000003E-3</v>
      </c>
      <c r="N4006" s="53">
        <v>7.1344834E-6</v>
      </c>
      <c r="O4006" s="54">
        <v>1.5289462998000002E-2</v>
      </c>
    </row>
    <row r="4007" spans="1:15" x14ac:dyDescent="0.25">
      <c r="A4007" s="5" t="s">
        <v>229</v>
      </c>
      <c r="B4007" s="4" t="s">
        <v>256</v>
      </c>
      <c r="C4007" s="4" t="s">
        <v>440</v>
      </c>
      <c r="D4007" s="4" t="s">
        <v>10</v>
      </c>
      <c r="E4007" s="4" t="s">
        <v>337</v>
      </c>
      <c r="F4007" s="4" t="s">
        <v>338</v>
      </c>
      <c r="G4007" s="4" t="s">
        <v>326</v>
      </c>
      <c r="H4007" s="4"/>
      <c r="I4007" s="66">
        <v>0.20353091000000001</v>
      </c>
      <c r="J4007" s="53">
        <v>2.4849799999999998E-2</v>
      </c>
      <c r="K4007" s="53">
        <v>2.4360041E-4</v>
      </c>
      <c r="L4007" s="53">
        <v>8.3606225000000002E-4</v>
      </c>
      <c r="M4007" s="53">
        <v>7.6917727000000002E-4</v>
      </c>
      <c r="N4007" s="53">
        <v>2.6064467000000001E-6</v>
      </c>
      <c r="O4007" s="54">
        <v>6.0121113303999996E-3</v>
      </c>
    </row>
    <row r="4008" spans="1:15" x14ac:dyDescent="0.25">
      <c r="A4008" s="5" t="s">
        <v>229</v>
      </c>
      <c r="B4008" s="4" t="s">
        <v>256</v>
      </c>
      <c r="C4008" s="4" t="s">
        <v>440</v>
      </c>
      <c r="D4008" s="4" t="s">
        <v>11</v>
      </c>
      <c r="E4008" s="4" t="s">
        <v>339</v>
      </c>
      <c r="F4008" s="4" t="s">
        <v>338</v>
      </c>
      <c r="G4008" s="4" t="s">
        <v>326</v>
      </c>
      <c r="H4008" s="4"/>
      <c r="I4008" s="66">
        <v>9.6331405999999994E-3</v>
      </c>
      <c r="J4008" s="53">
        <v>1.9800033999999998E-3</v>
      </c>
      <c r="K4008" s="53">
        <v>1.9409796000000001E-5</v>
      </c>
      <c r="L4008" s="53">
        <v>6.6616462999999994E-5</v>
      </c>
      <c r="M4008" s="53">
        <v>6.1287145959999998E-5</v>
      </c>
      <c r="N4008" s="53">
        <v>2.0767864000000001E-7</v>
      </c>
      <c r="O4008" s="54">
        <v>4.6224499404E-4</v>
      </c>
    </row>
    <row r="4009" spans="1:15" x14ac:dyDescent="0.25">
      <c r="A4009" s="5" t="s">
        <v>229</v>
      </c>
      <c r="B4009" s="4" t="s">
        <v>256</v>
      </c>
      <c r="C4009" s="4" t="s">
        <v>440</v>
      </c>
      <c r="D4009" s="4" t="s">
        <v>12</v>
      </c>
      <c r="E4009" s="4" t="s">
        <v>340</v>
      </c>
      <c r="F4009" s="4" t="s">
        <v>341</v>
      </c>
      <c r="G4009" s="4" t="s">
        <v>326</v>
      </c>
      <c r="H4009" s="4"/>
      <c r="I4009" s="66">
        <v>362.504212</v>
      </c>
      <c r="J4009" s="53">
        <v>1.3626375800000001</v>
      </c>
      <c r="K4009" s="53">
        <v>1.4335746679999999E-2</v>
      </c>
      <c r="L4009" s="53">
        <v>4.6914518600000003E-2</v>
      </c>
      <c r="M4009" s="53">
        <v>4.3161357112000004E-2</v>
      </c>
      <c r="N4009" s="53">
        <v>1.6002750339999999E-4</v>
      </c>
      <c r="O4009" s="54">
        <v>0.43669557964000005</v>
      </c>
    </row>
    <row r="4010" spans="1:15" x14ac:dyDescent="0.25">
      <c r="A4010" s="5" t="s">
        <v>229</v>
      </c>
      <c r="B4010" s="4" t="s">
        <v>256</v>
      </c>
      <c r="C4010" s="4" t="s">
        <v>440</v>
      </c>
      <c r="D4010" s="4" t="s">
        <v>13</v>
      </c>
      <c r="E4010" s="4" t="s">
        <v>340</v>
      </c>
      <c r="F4010" s="4" t="s">
        <v>342</v>
      </c>
      <c r="G4010" s="4" t="s">
        <v>326</v>
      </c>
      <c r="H4010" s="4"/>
      <c r="I4010" s="66">
        <v>45.223253400000004</v>
      </c>
      <c r="J4010" s="53">
        <v>4.6590639400000002</v>
      </c>
      <c r="K4010" s="53">
        <v>5.0643905500000003E-2</v>
      </c>
      <c r="L4010" s="53">
        <v>0.1626586837</v>
      </c>
      <c r="M4010" s="53">
        <v>0.149645989004</v>
      </c>
      <c r="N4010" s="53">
        <v>5.5449024300000004E-4</v>
      </c>
      <c r="O4010" s="54">
        <v>1.1582393246479998</v>
      </c>
    </row>
    <row r="4011" spans="1:15" x14ac:dyDescent="0.25">
      <c r="A4011" s="5" t="s">
        <v>229</v>
      </c>
      <c r="B4011" s="4" t="s">
        <v>256</v>
      </c>
      <c r="C4011" s="4" t="s">
        <v>440</v>
      </c>
      <c r="D4011" s="4" t="s">
        <v>14</v>
      </c>
      <c r="E4011" s="4" t="s">
        <v>343</v>
      </c>
      <c r="F4011" s="4" t="s">
        <v>341</v>
      </c>
      <c r="G4011" s="4" t="s">
        <v>326</v>
      </c>
      <c r="H4011" s="4"/>
      <c r="I4011" s="66">
        <v>4094.1156999999998</v>
      </c>
      <c r="J4011" s="53">
        <v>18.887241</v>
      </c>
      <c r="K4011" s="53">
        <v>0.20046225000000001</v>
      </c>
      <c r="L4011" s="53">
        <v>0.63904422999999999</v>
      </c>
      <c r="M4011" s="53">
        <v>0.58792069160000004</v>
      </c>
      <c r="N4011" s="53">
        <v>2.1990048999999999E-3</v>
      </c>
      <c r="O4011" s="54">
        <v>6.6222103311999998</v>
      </c>
    </row>
    <row r="4012" spans="1:15" x14ac:dyDescent="0.25">
      <c r="A4012" s="5" t="s">
        <v>229</v>
      </c>
      <c r="B4012" s="4" t="s">
        <v>256</v>
      </c>
      <c r="C4012" s="4" t="s">
        <v>440</v>
      </c>
      <c r="D4012" s="4" t="s">
        <v>15</v>
      </c>
      <c r="E4012" s="4" t="s">
        <v>343</v>
      </c>
      <c r="F4012" s="4" t="s">
        <v>342</v>
      </c>
      <c r="G4012" s="4" t="s">
        <v>326</v>
      </c>
      <c r="H4012" s="4"/>
      <c r="I4012" s="66">
        <v>427.75611500000002</v>
      </c>
      <c r="J4012" s="53">
        <v>93.736256000000012</v>
      </c>
      <c r="K4012" s="53">
        <v>0.56303698000000002</v>
      </c>
      <c r="L4012" s="53">
        <v>3.3451212299999997</v>
      </c>
      <c r="M4012" s="53">
        <v>3.0775115315999999</v>
      </c>
      <c r="N4012" s="53">
        <v>6.1358747999999998E-3</v>
      </c>
      <c r="O4012" s="54">
        <v>25.8484828289</v>
      </c>
    </row>
    <row r="4013" spans="1:15" x14ac:dyDescent="0.25">
      <c r="A4013" s="5" t="s">
        <v>229</v>
      </c>
      <c r="B4013" s="4" t="s">
        <v>256</v>
      </c>
      <c r="C4013" s="4" t="s">
        <v>440</v>
      </c>
      <c r="D4013" s="4" t="s">
        <v>16</v>
      </c>
      <c r="E4013" s="4" t="s">
        <v>344</v>
      </c>
      <c r="F4013" s="4" t="s">
        <v>341</v>
      </c>
      <c r="G4013" s="4" t="s">
        <v>326</v>
      </c>
      <c r="H4013" s="4"/>
      <c r="I4013" s="66">
        <v>10810.178900000001</v>
      </c>
      <c r="J4013" s="53">
        <v>24.248683800000002</v>
      </c>
      <c r="K4013" s="53">
        <v>0.28109008600000002</v>
      </c>
      <c r="L4013" s="53">
        <v>0.92194318999999991</v>
      </c>
      <c r="M4013" s="53">
        <v>0.84818773480000009</v>
      </c>
      <c r="N4013" s="53">
        <v>3.0536086199999999E-3</v>
      </c>
      <c r="O4013" s="54">
        <v>8.1509242760399996</v>
      </c>
    </row>
    <row r="4014" spans="1:15" x14ac:dyDescent="0.25">
      <c r="A4014" s="5" t="s">
        <v>229</v>
      </c>
      <c r="B4014" s="4" t="s">
        <v>256</v>
      </c>
      <c r="C4014" s="4" t="s">
        <v>440</v>
      </c>
      <c r="D4014" s="4" t="s">
        <v>17</v>
      </c>
      <c r="E4014" s="4" t="s">
        <v>344</v>
      </c>
      <c r="F4014" s="4" t="s">
        <v>342</v>
      </c>
      <c r="G4014" s="4" t="s">
        <v>326</v>
      </c>
      <c r="H4014" s="4"/>
      <c r="I4014" s="66">
        <v>1069.68668</v>
      </c>
      <c r="J4014" s="53">
        <v>51.224921300000005</v>
      </c>
      <c r="K4014" s="53">
        <v>0.494258107</v>
      </c>
      <c r="L4014" s="53">
        <v>1.74629704</v>
      </c>
      <c r="M4014" s="53">
        <v>1.6065932768000002</v>
      </c>
      <c r="N4014" s="53">
        <v>5.3807351700000004E-3</v>
      </c>
      <c r="O4014" s="54">
        <v>13.238910501299998</v>
      </c>
    </row>
    <row r="4015" spans="1:15" x14ac:dyDescent="0.25">
      <c r="A4015" s="5" t="s">
        <v>229</v>
      </c>
      <c r="B4015" s="4" t="s">
        <v>256</v>
      </c>
      <c r="C4015" s="4" t="s">
        <v>440</v>
      </c>
      <c r="D4015" s="4" t="s">
        <v>18</v>
      </c>
      <c r="E4015" s="4" t="s">
        <v>345</v>
      </c>
      <c r="F4015" s="4" t="s">
        <v>341</v>
      </c>
      <c r="G4015" s="4" t="s">
        <v>326</v>
      </c>
      <c r="H4015" s="4"/>
      <c r="I4015" s="66">
        <v>5484.5749100000003</v>
      </c>
      <c r="J4015" s="53">
        <v>16.530872179999999</v>
      </c>
      <c r="K4015" s="53">
        <v>0.1797103045</v>
      </c>
      <c r="L4015" s="53">
        <v>0.57732155699999999</v>
      </c>
      <c r="M4015" s="53">
        <v>0.53113583243999996</v>
      </c>
      <c r="N4015" s="53">
        <v>1.9655224299999999E-3</v>
      </c>
      <c r="O4015" s="54">
        <v>5.2390486420400002</v>
      </c>
    </row>
    <row r="4016" spans="1:15" x14ac:dyDescent="0.25">
      <c r="A4016" s="5" t="s">
        <v>229</v>
      </c>
      <c r="B4016" s="4" t="s">
        <v>256</v>
      </c>
      <c r="C4016" s="4" t="s">
        <v>440</v>
      </c>
      <c r="D4016" s="4" t="s">
        <v>19</v>
      </c>
      <c r="E4016" s="4" t="s">
        <v>345</v>
      </c>
      <c r="F4016" s="4" t="s">
        <v>342</v>
      </c>
      <c r="G4016" s="4" t="s">
        <v>326</v>
      </c>
      <c r="H4016" s="4"/>
      <c r="I4016" s="66">
        <v>415.98939000000001</v>
      </c>
      <c r="J4016" s="53">
        <v>57.082139999999995</v>
      </c>
      <c r="K4016" s="53">
        <v>0.45821544999999997</v>
      </c>
      <c r="L4016" s="53">
        <v>1.9855914599999998</v>
      </c>
      <c r="M4016" s="53">
        <v>1.8267441432</v>
      </c>
      <c r="N4016" s="53">
        <v>5.0186948E-3</v>
      </c>
      <c r="O4016" s="54">
        <v>13.1070173142</v>
      </c>
    </row>
    <row r="4017" spans="1:15" x14ac:dyDescent="0.25">
      <c r="A4017" s="5" t="s">
        <v>229</v>
      </c>
      <c r="B4017" s="4" t="s">
        <v>256</v>
      </c>
      <c r="C4017" s="4" t="s">
        <v>440</v>
      </c>
      <c r="D4017" s="4" t="s">
        <v>20</v>
      </c>
      <c r="E4017" s="4" t="s">
        <v>346</v>
      </c>
      <c r="F4017" s="4" t="s">
        <v>341</v>
      </c>
      <c r="G4017" s="4" t="s">
        <v>326</v>
      </c>
      <c r="H4017" s="4"/>
      <c r="I4017" s="66">
        <v>2777.4481999999998</v>
      </c>
      <c r="J4017" s="53">
        <v>16.734382700000001</v>
      </c>
      <c r="K4017" s="53">
        <v>5.3655862999999998E-2</v>
      </c>
      <c r="L4017" s="53">
        <v>0.18263158199999999</v>
      </c>
      <c r="M4017" s="53">
        <v>0.16802105544000001</v>
      </c>
      <c r="N4017" s="53">
        <v>7.7502715000000002E-4</v>
      </c>
      <c r="O4017" s="54">
        <v>6.816129383899999</v>
      </c>
    </row>
    <row r="4018" spans="1:15" x14ac:dyDescent="0.25">
      <c r="A4018" s="5" t="s">
        <v>229</v>
      </c>
      <c r="B4018" s="4" t="s">
        <v>256</v>
      </c>
      <c r="C4018" s="4" t="s">
        <v>440</v>
      </c>
      <c r="D4018" s="4" t="s">
        <v>21</v>
      </c>
      <c r="E4018" s="4" t="s">
        <v>346</v>
      </c>
      <c r="F4018" s="4" t="s">
        <v>342</v>
      </c>
      <c r="G4018" s="4" t="s">
        <v>326</v>
      </c>
      <c r="H4018" s="4"/>
      <c r="I4018" s="66">
        <v>330.30448999999999</v>
      </c>
      <c r="J4018" s="53">
        <v>33.831215200000003</v>
      </c>
      <c r="K4018" s="53">
        <v>0.10847630699999999</v>
      </c>
      <c r="L4018" s="53">
        <v>0.36922613999999998</v>
      </c>
      <c r="M4018" s="53">
        <v>0.33968804880000003</v>
      </c>
      <c r="N4018" s="53">
        <v>1.5668848799999999E-3</v>
      </c>
      <c r="O4018" s="54">
        <v>12.6159576233</v>
      </c>
    </row>
    <row r="4019" spans="1:15" x14ac:dyDescent="0.25">
      <c r="A4019" s="5" t="s">
        <v>229</v>
      </c>
      <c r="B4019" s="4" t="s">
        <v>256</v>
      </c>
      <c r="C4019" s="4" t="s">
        <v>440</v>
      </c>
      <c r="D4019" s="4" t="s">
        <v>22</v>
      </c>
      <c r="E4019" s="4" t="s">
        <v>347</v>
      </c>
      <c r="F4019" s="4" t="s">
        <v>342</v>
      </c>
      <c r="G4019" s="4" t="s">
        <v>326</v>
      </c>
      <c r="H4019" s="4"/>
      <c r="I4019" s="66">
        <v>6.7045748000000002E-2</v>
      </c>
      <c r="J4019" s="53">
        <v>2.0176664E-2</v>
      </c>
      <c r="K4019" s="53">
        <v>2.1072547999999999E-4</v>
      </c>
      <c r="L4019" s="53">
        <v>6.8160518999999995E-4</v>
      </c>
      <c r="M4019" s="53">
        <v>6.2707677479999994E-4</v>
      </c>
      <c r="N4019" s="53">
        <v>2.2911398999999999E-6</v>
      </c>
      <c r="O4019" s="54">
        <v>4.2430289298999993E-3</v>
      </c>
    </row>
    <row r="4020" spans="1:15" x14ac:dyDescent="0.25">
      <c r="A4020" s="5" t="s">
        <v>229</v>
      </c>
      <c r="B4020" s="4" t="s">
        <v>256</v>
      </c>
      <c r="C4020" s="4" t="s">
        <v>440</v>
      </c>
      <c r="D4020" s="4" t="s">
        <v>23</v>
      </c>
      <c r="E4020" s="4" t="s">
        <v>348</v>
      </c>
      <c r="F4020" s="4" t="s">
        <v>349</v>
      </c>
      <c r="G4020" s="4" t="s">
        <v>326</v>
      </c>
      <c r="H4020" s="4"/>
      <c r="I4020" s="66">
        <v>4.9121627999999999</v>
      </c>
      <c r="J4020" s="53">
        <v>9.3268099999999993E-2</v>
      </c>
      <c r="K4020" s="53">
        <v>1.12262764E-3</v>
      </c>
      <c r="L4020" s="53">
        <v>3.7529922999999998E-3</v>
      </c>
      <c r="M4020" s="53">
        <v>3.4527529160000001E-3</v>
      </c>
      <c r="N4020" s="53">
        <v>1.2068161599999999E-5</v>
      </c>
      <c r="O4020" s="54">
        <v>2.3370252733800001E-2</v>
      </c>
    </row>
    <row r="4021" spans="1:15" x14ac:dyDescent="0.25">
      <c r="A4021" s="5" t="s">
        <v>229</v>
      </c>
      <c r="B4021" s="4" t="s">
        <v>256</v>
      </c>
      <c r="C4021" s="4" t="s">
        <v>440</v>
      </c>
      <c r="D4021" s="4" t="s">
        <v>24</v>
      </c>
      <c r="E4021" s="4" t="s">
        <v>350</v>
      </c>
      <c r="F4021" s="4" t="s">
        <v>351</v>
      </c>
      <c r="G4021" s="4" t="s">
        <v>326</v>
      </c>
      <c r="H4021" s="4"/>
      <c r="I4021" s="66">
        <v>63.565364500000001</v>
      </c>
      <c r="J4021" s="53">
        <v>1.993676459</v>
      </c>
      <c r="K4021" s="53">
        <v>2.0759397299999999E-2</v>
      </c>
      <c r="L4021" s="53">
        <v>6.8066450000000001E-2</v>
      </c>
      <c r="M4021" s="53">
        <v>6.2621134000000009E-2</v>
      </c>
      <c r="N4021" s="53">
        <v>2.2485593599999999E-4</v>
      </c>
      <c r="O4021" s="54">
        <v>0.56844423797520005</v>
      </c>
    </row>
    <row r="4022" spans="1:15" x14ac:dyDescent="0.25">
      <c r="A4022" s="5" t="s">
        <v>229</v>
      </c>
      <c r="B4022" s="4" t="s">
        <v>256</v>
      </c>
      <c r="C4022" s="4" t="s">
        <v>440</v>
      </c>
      <c r="D4022" s="4" t="s">
        <v>25</v>
      </c>
      <c r="E4022" s="4" t="s">
        <v>352</v>
      </c>
      <c r="F4022" s="4" t="s">
        <v>351</v>
      </c>
      <c r="G4022" s="4" t="s">
        <v>326</v>
      </c>
      <c r="H4022" s="4"/>
      <c r="I4022" s="66">
        <v>217.26814271999999</v>
      </c>
      <c r="J4022" s="53">
        <v>13.036455511000002</v>
      </c>
      <c r="K4022" s="53">
        <v>0.14162112427000001</v>
      </c>
      <c r="L4022" s="53">
        <v>0.50344653519999993</v>
      </c>
      <c r="M4022" s="53">
        <v>0.46317081238399999</v>
      </c>
      <c r="N4022" s="53">
        <v>1.5000912640000001E-3</v>
      </c>
      <c r="O4022" s="54">
        <v>4.0354482377372012</v>
      </c>
    </row>
    <row r="4023" spans="1:15" x14ac:dyDescent="0.25">
      <c r="A4023" s="5" t="s">
        <v>229</v>
      </c>
      <c r="B4023" s="4" t="s">
        <v>256</v>
      </c>
      <c r="C4023" s="4" t="s">
        <v>440</v>
      </c>
      <c r="D4023" s="4" t="s">
        <v>26</v>
      </c>
      <c r="E4023" s="4" t="s">
        <v>353</v>
      </c>
      <c r="F4023" s="4" t="s">
        <v>351</v>
      </c>
      <c r="G4023" s="4" t="s">
        <v>326</v>
      </c>
      <c r="H4023" s="4"/>
      <c r="I4023" s="66">
        <v>3.5288233000000002E-2</v>
      </c>
      <c r="J4023" s="53">
        <v>5.5181426000000004E-3</v>
      </c>
      <c r="K4023" s="53">
        <v>5.4093856E-5</v>
      </c>
      <c r="L4023" s="53">
        <v>1.8565585E-4</v>
      </c>
      <c r="M4023" s="53">
        <v>1.7080338200000002E-4</v>
      </c>
      <c r="N4023" s="53">
        <v>5.7878702E-7</v>
      </c>
      <c r="O4023" s="54">
        <v>1.5035829357E-3</v>
      </c>
    </row>
    <row r="4024" spans="1:15" x14ac:dyDescent="0.25">
      <c r="A4024" s="5" t="s">
        <v>229</v>
      </c>
      <c r="B4024" s="4" t="s">
        <v>256</v>
      </c>
      <c r="C4024" s="4" t="s">
        <v>440</v>
      </c>
      <c r="D4024" s="4" t="s">
        <v>27</v>
      </c>
      <c r="E4024" s="4" t="s">
        <v>354</v>
      </c>
      <c r="F4024" s="4" t="s">
        <v>351</v>
      </c>
      <c r="G4024" s="4" t="s">
        <v>326</v>
      </c>
      <c r="H4024" s="4"/>
      <c r="I4024" s="66">
        <v>0.77313346000000005</v>
      </c>
      <c r="J4024" s="53">
        <v>8.6962267999999995E-2</v>
      </c>
      <c r="K4024" s="53">
        <v>8.5248349999999997E-4</v>
      </c>
      <c r="L4024" s="53">
        <v>2.9258131999999998E-3</v>
      </c>
      <c r="M4024" s="53">
        <v>2.6917481440000002E-3</v>
      </c>
      <c r="N4024" s="53">
        <v>9.1213004999999999E-6</v>
      </c>
      <c r="O4024" s="54">
        <v>2.4950994035000004E-2</v>
      </c>
    </row>
    <row r="4025" spans="1:15" x14ac:dyDescent="0.25">
      <c r="A4025" s="5" t="s">
        <v>229</v>
      </c>
      <c r="B4025" s="4" t="s">
        <v>256</v>
      </c>
      <c r="C4025" s="4" t="s">
        <v>440</v>
      </c>
      <c r="D4025" s="4" t="s">
        <v>28</v>
      </c>
      <c r="E4025" s="4" t="s">
        <v>355</v>
      </c>
      <c r="F4025" s="4" t="s">
        <v>356</v>
      </c>
      <c r="G4025" s="4" t="s">
        <v>326</v>
      </c>
      <c r="H4025" s="4"/>
      <c r="I4025" s="66">
        <v>38.888275</v>
      </c>
      <c r="J4025" s="53">
        <v>16.784845000000001</v>
      </c>
      <c r="K4025" s="53">
        <v>9.2291251000000005E-2</v>
      </c>
      <c r="L4025" s="53">
        <v>0.60358018000000002</v>
      </c>
      <c r="M4025" s="53">
        <v>0.55529376559999999</v>
      </c>
      <c r="N4025" s="53">
        <v>1.0101368000000001E-3</v>
      </c>
      <c r="O4025" s="54">
        <v>4.2222250312699998</v>
      </c>
    </row>
    <row r="4026" spans="1:15" x14ac:dyDescent="0.25">
      <c r="A4026" s="5" t="s">
        <v>229</v>
      </c>
      <c r="B4026" s="4" t="s">
        <v>256</v>
      </c>
      <c r="C4026" s="4" t="s">
        <v>440</v>
      </c>
      <c r="D4026" s="4" t="s">
        <v>29</v>
      </c>
      <c r="E4026" s="4" t="s">
        <v>324</v>
      </c>
      <c r="F4026" s="4" t="s">
        <v>325</v>
      </c>
      <c r="G4026" s="4" t="s">
        <v>357</v>
      </c>
      <c r="H4026" s="4"/>
      <c r="I4026" s="66">
        <v>1137.8412000000001</v>
      </c>
      <c r="J4026" s="53">
        <v>69.37397</v>
      </c>
      <c r="K4026" s="53">
        <v>1.2605561999999999</v>
      </c>
      <c r="L4026" s="53">
        <v>0.13300923000000001</v>
      </c>
      <c r="M4026" s="53">
        <v>0.12236849160000002</v>
      </c>
      <c r="N4026" s="53">
        <v>1.0611166999999999E-2</v>
      </c>
      <c r="O4026" s="54">
        <v>7.7841820129099997</v>
      </c>
    </row>
    <row r="4027" spans="1:15" x14ac:dyDescent="0.25">
      <c r="A4027" s="5" t="s">
        <v>229</v>
      </c>
      <c r="B4027" s="4" t="s">
        <v>256</v>
      </c>
      <c r="C4027" s="4" t="s">
        <v>440</v>
      </c>
      <c r="D4027" s="4" t="s">
        <v>30</v>
      </c>
      <c r="E4027" s="4" t="s">
        <v>328</v>
      </c>
      <c r="F4027" s="4" t="s">
        <v>325</v>
      </c>
      <c r="G4027" s="4" t="s">
        <v>357</v>
      </c>
      <c r="H4027" s="4"/>
      <c r="I4027" s="66">
        <v>11207.227999999999</v>
      </c>
      <c r="J4027" s="53">
        <v>777.04882999999995</v>
      </c>
      <c r="K4027" s="53">
        <v>11.19397</v>
      </c>
      <c r="L4027" s="53">
        <v>1.3140404000000001</v>
      </c>
      <c r="M4027" s="53">
        <v>1.2089171680000002</v>
      </c>
      <c r="N4027" s="53">
        <v>0.11165803000000001</v>
      </c>
      <c r="O4027" s="54">
        <v>88.108132685300021</v>
      </c>
    </row>
    <row r="4028" spans="1:15" x14ac:dyDescent="0.25">
      <c r="A4028" s="5" t="s">
        <v>229</v>
      </c>
      <c r="B4028" s="4" t="s">
        <v>256</v>
      </c>
      <c r="C4028" s="4" t="s">
        <v>440</v>
      </c>
      <c r="D4028" s="4" t="s">
        <v>31</v>
      </c>
      <c r="E4028" s="4" t="s">
        <v>358</v>
      </c>
      <c r="F4028" s="4" t="s">
        <v>325</v>
      </c>
      <c r="G4028" s="4" t="s">
        <v>357</v>
      </c>
      <c r="H4028" s="4"/>
      <c r="I4028" s="66">
        <v>258.88596000000001</v>
      </c>
      <c r="J4028" s="53">
        <v>358.41219999999998</v>
      </c>
      <c r="K4028" s="53">
        <v>3.8286424000000001</v>
      </c>
      <c r="L4028" s="53">
        <v>0.17686951000000001</v>
      </c>
      <c r="M4028" s="53">
        <v>0.16271994920000002</v>
      </c>
      <c r="N4028" s="53">
        <v>3.2432458999999997E-2</v>
      </c>
      <c r="O4028" s="54">
        <v>9.9795769998000008</v>
      </c>
    </row>
    <row r="4029" spans="1:15" x14ac:dyDescent="0.25">
      <c r="A4029" s="5" t="s">
        <v>229</v>
      </c>
      <c r="B4029" s="4" t="s">
        <v>256</v>
      </c>
      <c r="C4029" s="4" t="s">
        <v>440</v>
      </c>
      <c r="D4029" s="4" t="s">
        <v>32</v>
      </c>
      <c r="E4029" s="4" t="s">
        <v>329</v>
      </c>
      <c r="F4029" s="4" t="s">
        <v>325</v>
      </c>
      <c r="G4029" s="4" t="s">
        <v>357</v>
      </c>
      <c r="H4029" s="4"/>
      <c r="I4029" s="66">
        <v>344.05084379399995</v>
      </c>
      <c r="J4029" s="53">
        <v>110.00016924999998</v>
      </c>
      <c r="K4029" s="53">
        <v>1.57068411518</v>
      </c>
      <c r="L4029" s="53">
        <v>3.5712651727300003E-2</v>
      </c>
      <c r="M4029" s="53">
        <v>3.2855639589115998E-2</v>
      </c>
      <c r="N4029" s="53">
        <v>7.6092142456E-3</v>
      </c>
      <c r="O4029" s="54">
        <v>4.6817598547407595</v>
      </c>
    </row>
    <row r="4030" spans="1:15" x14ac:dyDescent="0.25">
      <c r="A4030" s="5" t="s">
        <v>229</v>
      </c>
      <c r="B4030" s="4" t="s">
        <v>256</v>
      </c>
      <c r="C4030" s="4" t="s">
        <v>440</v>
      </c>
      <c r="D4030" s="4" t="s">
        <v>33</v>
      </c>
      <c r="E4030" s="4" t="s">
        <v>359</v>
      </c>
      <c r="F4030" s="4" t="s">
        <v>331</v>
      </c>
      <c r="G4030" s="4" t="s">
        <v>357</v>
      </c>
      <c r="H4030" s="4"/>
      <c r="I4030" s="66">
        <v>4.3914940700000002</v>
      </c>
      <c r="J4030" s="53">
        <v>4.0622088210000005</v>
      </c>
      <c r="K4030" s="53">
        <v>7.5730608599999999E-2</v>
      </c>
      <c r="L4030" s="53">
        <v>2.2054251509999998E-3</v>
      </c>
      <c r="M4030" s="53">
        <v>2.02899113892E-3</v>
      </c>
      <c r="N4030" s="53">
        <v>4.2358720400000001E-4</v>
      </c>
      <c r="O4030" s="54">
        <v>0.12881738192198999</v>
      </c>
    </row>
    <row r="4031" spans="1:15" x14ac:dyDescent="0.25">
      <c r="A4031" s="5" t="s">
        <v>229</v>
      </c>
      <c r="B4031" s="4" t="s">
        <v>256</v>
      </c>
      <c r="C4031" s="4" t="s">
        <v>440</v>
      </c>
      <c r="D4031" s="4" t="s">
        <v>34</v>
      </c>
      <c r="E4031" s="4" t="s">
        <v>330</v>
      </c>
      <c r="F4031" s="4" t="s">
        <v>331</v>
      </c>
      <c r="G4031" s="4" t="s">
        <v>357</v>
      </c>
      <c r="H4031" s="4"/>
      <c r="I4031" s="66">
        <v>0.17199064999999999</v>
      </c>
      <c r="J4031" s="53">
        <v>3.5675254000000003E-2</v>
      </c>
      <c r="K4031" s="53">
        <v>5.2314775999999996E-4</v>
      </c>
      <c r="L4031" s="53">
        <v>1.4308968000000001E-5</v>
      </c>
      <c r="M4031" s="53">
        <v>1.3164250560000001E-5</v>
      </c>
      <c r="N4031" s="53">
        <v>3.1459031E-6</v>
      </c>
      <c r="O4031" s="54">
        <v>1.1780205380100002E-3</v>
      </c>
    </row>
    <row r="4032" spans="1:15" x14ac:dyDescent="0.25">
      <c r="A4032" s="5" t="s">
        <v>229</v>
      </c>
      <c r="B4032" s="4" t="s">
        <v>256</v>
      </c>
      <c r="C4032" s="4" t="s">
        <v>440</v>
      </c>
      <c r="D4032" s="4" t="s">
        <v>35</v>
      </c>
      <c r="E4032" s="4" t="s">
        <v>332</v>
      </c>
      <c r="F4032" s="4" t="s">
        <v>331</v>
      </c>
      <c r="G4032" s="4" t="s">
        <v>357</v>
      </c>
      <c r="H4032" s="4"/>
      <c r="I4032" s="66">
        <v>50.767048499999994</v>
      </c>
      <c r="J4032" s="53">
        <v>7.38830645</v>
      </c>
      <c r="K4032" s="53">
        <v>0.11882234</v>
      </c>
      <c r="L4032" s="53">
        <v>8.8804242000000005E-3</v>
      </c>
      <c r="M4032" s="53">
        <v>8.1699902640000009E-3</v>
      </c>
      <c r="N4032" s="53">
        <v>7.7455192500000005E-4</v>
      </c>
      <c r="O4032" s="54">
        <v>0.44630427987699994</v>
      </c>
    </row>
    <row r="4033" spans="1:15" x14ac:dyDescent="0.25">
      <c r="A4033" s="5" t="s">
        <v>229</v>
      </c>
      <c r="B4033" s="4" t="s">
        <v>256</v>
      </c>
      <c r="C4033" s="4" t="s">
        <v>440</v>
      </c>
      <c r="D4033" s="4" t="s">
        <v>36</v>
      </c>
      <c r="E4033" s="4" t="s">
        <v>360</v>
      </c>
      <c r="F4033" s="4" t="s">
        <v>331</v>
      </c>
      <c r="G4033" s="4" t="s">
        <v>357</v>
      </c>
      <c r="H4033" s="4"/>
      <c r="I4033" s="66">
        <v>4.978555311</v>
      </c>
      <c r="J4033" s="53">
        <v>7.1365871209999998</v>
      </c>
      <c r="K4033" s="53">
        <v>0.10991753999999999</v>
      </c>
      <c r="L4033" s="53">
        <v>3.7071444399999999E-3</v>
      </c>
      <c r="M4033" s="53">
        <v>3.4105728848000004E-3</v>
      </c>
      <c r="N4033" s="53">
        <v>7.4453538499999992E-4</v>
      </c>
      <c r="O4033" s="54">
        <v>0.20521440638719005</v>
      </c>
    </row>
    <row r="4034" spans="1:15" x14ac:dyDescent="0.25">
      <c r="A4034" s="5" t="s">
        <v>229</v>
      </c>
      <c r="B4034" s="4" t="s">
        <v>256</v>
      </c>
      <c r="C4034" s="4" t="s">
        <v>440</v>
      </c>
      <c r="D4034" s="4" t="s">
        <v>37</v>
      </c>
      <c r="E4034" s="4" t="s">
        <v>333</v>
      </c>
      <c r="F4034" s="4" t="s">
        <v>331</v>
      </c>
      <c r="G4034" s="4" t="s">
        <v>357</v>
      </c>
      <c r="H4034" s="4"/>
      <c r="I4034" s="66">
        <v>53.186386855000002</v>
      </c>
      <c r="J4034" s="53">
        <v>15.724904606000001</v>
      </c>
      <c r="K4034" s="53">
        <v>0.24605856929999997</v>
      </c>
      <c r="L4034" s="53">
        <v>1.0624030389999999E-2</v>
      </c>
      <c r="M4034" s="53">
        <v>9.7741079588000018E-3</v>
      </c>
      <c r="N4034" s="53">
        <v>1.4757474041000001E-3</v>
      </c>
      <c r="O4034" s="54">
        <v>0.65895954362368991</v>
      </c>
    </row>
    <row r="4035" spans="1:15" x14ac:dyDescent="0.25">
      <c r="A4035" s="5" t="s">
        <v>229</v>
      </c>
      <c r="B4035" s="4" t="s">
        <v>256</v>
      </c>
      <c r="C4035" s="4" t="s">
        <v>440</v>
      </c>
      <c r="D4035" s="4" t="s">
        <v>38</v>
      </c>
      <c r="E4035" s="4" t="s">
        <v>361</v>
      </c>
      <c r="F4035" s="4" t="s">
        <v>331</v>
      </c>
      <c r="G4035" s="4" t="s">
        <v>357</v>
      </c>
      <c r="H4035" s="4"/>
      <c r="I4035" s="66">
        <v>9.7690687470000004</v>
      </c>
      <c r="J4035" s="53">
        <v>6.515887414999999</v>
      </c>
      <c r="K4035" s="53">
        <v>9.3225447700000005E-2</v>
      </c>
      <c r="L4035" s="53">
        <v>4.6111925330000001E-3</v>
      </c>
      <c r="M4035" s="53">
        <v>4.2422971303600005E-3</v>
      </c>
      <c r="N4035" s="53">
        <v>6.2072810580000002E-4</v>
      </c>
      <c r="O4035" s="54">
        <v>0.25481776738789397</v>
      </c>
    </row>
    <row r="4036" spans="1:15" x14ac:dyDescent="0.25">
      <c r="A4036" s="5" t="s">
        <v>229</v>
      </c>
      <c r="B4036" s="4" t="s">
        <v>256</v>
      </c>
      <c r="C4036" s="4" t="s">
        <v>440</v>
      </c>
      <c r="D4036" s="4" t="s">
        <v>39</v>
      </c>
      <c r="E4036" s="4" t="s">
        <v>334</v>
      </c>
      <c r="F4036" s="4" t="s">
        <v>331</v>
      </c>
      <c r="G4036" s="4" t="s">
        <v>357</v>
      </c>
      <c r="H4036" s="4"/>
      <c r="I4036" s="66">
        <v>0.70401519599999995</v>
      </c>
      <c r="J4036" s="53">
        <v>0.32351226799999999</v>
      </c>
      <c r="K4036" s="53">
        <v>4.7258148200000002E-3</v>
      </c>
      <c r="L4036" s="53">
        <v>3.2180936469999996E-4</v>
      </c>
      <c r="M4036" s="53">
        <v>2.96064615524E-4</v>
      </c>
      <c r="N4036" s="53">
        <v>3.1946877999999997E-5</v>
      </c>
      <c r="O4036" s="54">
        <v>1.5127486278109998E-2</v>
      </c>
    </row>
    <row r="4037" spans="1:15" x14ac:dyDescent="0.25">
      <c r="A4037" s="5" t="s">
        <v>229</v>
      </c>
      <c r="B4037" s="4" t="s">
        <v>256</v>
      </c>
      <c r="C4037" s="4" t="s">
        <v>440</v>
      </c>
      <c r="D4037" s="4" t="s">
        <v>40</v>
      </c>
      <c r="E4037" s="4" t="s">
        <v>362</v>
      </c>
      <c r="F4037" s="4" t="s">
        <v>331</v>
      </c>
      <c r="G4037" s="4" t="s">
        <v>357</v>
      </c>
      <c r="H4037" s="4"/>
      <c r="I4037" s="66">
        <v>15.492917166</v>
      </c>
      <c r="J4037" s="53">
        <v>12.094860895200002</v>
      </c>
      <c r="K4037" s="53">
        <v>0.23679934101700001</v>
      </c>
      <c r="L4037" s="53">
        <v>9.3568562352000003E-3</v>
      </c>
      <c r="M4037" s="53">
        <v>8.6083077363840015E-3</v>
      </c>
      <c r="N4037" s="53">
        <v>1.3076258216299999E-3</v>
      </c>
      <c r="O4037" s="54">
        <v>0.48021848171824616</v>
      </c>
    </row>
    <row r="4038" spans="1:15" x14ac:dyDescent="0.25">
      <c r="A4038" s="5" t="s">
        <v>229</v>
      </c>
      <c r="B4038" s="4" t="s">
        <v>256</v>
      </c>
      <c r="C4038" s="4" t="s">
        <v>440</v>
      </c>
      <c r="D4038" s="4" t="s">
        <v>41</v>
      </c>
      <c r="E4038" s="4" t="s">
        <v>363</v>
      </c>
      <c r="F4038" s="4" t="s">
        <v>331</v>
      </c>
      <c r="G4038" s="4" t="s">
        <v>357</v>
      </c>
      <c r="H4038" s="4"/>
      <c r="I4038" s="66">
        <v>51.555923950000007</v>
      </c>
      <c r="J4038" s="53">
        <v>3.7025215930000002</v>
      </c>
      <c r="K4038" s="53">
        <v>0.10068947322999999</v>
      </c>
      <c r="L4038" s="53">
        <v>5.1898073419999989E-3</v>
      </c>
      <c r="M4038" s="53">
        <v>4.7746227546399999E-3</v>
      </c>
      <c r="N4038" s="53">
        <v>4.4440214339999998E-4</v>
      </c>
      <c r="O4038" s="54">
        <v>0.27215076290949608</v>
      </c>
    </row>
    <row r="4039" spans="1:15" x14ac:dyDescent="0.25">
      <c r="A4039" s="5" t="s">
        <v>229</v>
      </c>
      <c r="B4039" s="4" t="s">
        <v>256</v>
      </c>
      <c r="C4039" s="4" t="s">
        <v>440</v>
      </c>
      <c r="D4039" s="4" t="s">
        <v>42</v>
      </c>
      <c r="E4039" s="4" t="s">
        <v>335</v>
      </c>
      <c r="F4039" s="4" t="s">
        <v>331</v>
      </c>
      <c r="G4039" s="4" t="s">
        <v>357</v>
      </c>
      <c r="H4039" s="4"/>
      <c r="I4039" s="66">
        <v>19.079493939999999</v>
      </c>
      <c r="J4039" s="53">
        <v>27.988818633999998</v>
      </c>
      <c r="K4039" s="53">
        <v>0.33384467179999999</v>
      </c>
      <c r="L4039" s="53">
        <v>1.4346989599999999E-2</v>
      </c>
      <c r="M4039" s="53">
        <v>1.3199230432000001E-2</v>
      </c>
      <c r="N4039" s="53">
        <v>2.7265347399999997E-3</v>
      </c>
      <c r="O4039" s="54">
        <v>0.73858000288065029</v>
      </c>
    </row>
    <row r="4040" spans="1:15" x14ac:dyDescent="0.25">
      <c r="A4040" s="5" t="s">
        <v>229</v>
      </c>
      <c r="B4040" s="4" t="s">
        <v>256</v>
      </c>
      <c r="C4040" s="4" t="s">
        <v>440</v>
      </c>
      <c r="D4040" s="4" t="s">
        <v>43</v>
      </c>
      <c r="E4040" s="4" t="s">
        <v>364</v>
      </c>
      <c r="F4040" s="4" t="s">
        <v>331</v>
      </c>
      <c r="G4040" s="4" t="s">
        <v>357</v>
      </c>
      <c r="H4040" s="4"/>
      <c r="I4040" s="66">
        <v>122.37251001000001</v>
      </c>
      <c r="J4040" s="53">
        <v>15.535258974</v>
      </c>
      <c r="K4040" s="53">
        <v>0.22680240960999998</v>
      </c>
      <c r="L4040" s="53">
        <v>9.4424178479999982E-3</v>
      </c>
      <c r="M4040" s="53">
        <v>8.6870244201600003E-3</v>
      </c>
      <c r="N4040" s="53">
        <v>1.3091066696E-3</v>
      </c>
      <c r="O4040" s="54">
        <v>0.78539418222605306</v>
      </c>
    </row>
    <row r="4041" spans="1:15" x14ac:dyDescent="0.25">
      <c r="A4041" s="5" t="s">
        <v>229</v>
      </c>
      <c r="B4041" s="4" t="s">
        <v>256</v>
      </c>
      <c r="C4041" s="4" t="s">
        <v>440</v>
      </c>
      <c r="D4041" s="4" t="s">
        <v>44</v>
      </c>
      <c r="E4041" s="4" t="s">
        <v>365</v>
      </c>
      <c r="F4041" s="4" t="s">
        <v>331</v>
      </c>
      <c r="G4041" s="4" t="s">
        <v>357</v>
      </c>
      <c r="H4041" s="4"/>
      <c r="I4041" s="66">
        <v>0.52055830279999993</v>
      </c>
      <c r="J4041" s="53">
        <v>0.6051139739000001</v>
      </c>
      <c r="K4041" s="53">
        <v>4.3418630379000005E-2</v>
      </c>
      <c r="L4041" s="53">
        <v>4.0987749E-4</v>
      </c>
      <c r="M4041" s="53">
        <v>3.7708729079999998E-4</v>
      </c>
      <c r="N4041" s="53">
        <v>1.0659612532999999E-4</v>
      </c>
      <c r="O4041" s="54">
        <v>2.7452317245222707E-2</v>
      </c>
    </row>
    <row r="4042" spans="1:15" x14ac:dyDescent="0.25">
      <c r="A4042" s="5" t="s">
        <v>229</v>
      </c>
      <c r="B4042" s="4" t="s">
        <v>256</v>
      </c>
      <c r="C4042" s="4" t="s">
        <v>440</v>
      </c>
      <c r="D4042" s="4" t="s">
        <v>45</v>
      </c>
      <c r="E4042" s="4" t="s">
        <v>336</v>
      </c>
      <c r="F4042" s="4" t="s">
        <v>331</v>
      </c>
      <c r="G4042" s="4" t="s">
        <v>357</v>
      </c>
      <c r="H4042" s="4"/>
      <c r="I4042" s="66">
        <v>3.3251525970000002</v>
      </c>
      <c r="J4042" s="53">
        <v>1.7956925379999997</v>
      </c>
      <c r="K4042" s="53">
        <v>3.0356861399999997E-2</v>
      </c>
      <c r="L4042" s="53">
        <v>1.1964549040000001E-3</v>
      </c>
      <c r="M4042" s="53">
        <v>1.10073851168E-3</v>
      </c>
      <c r="N4042" s="53">
        <v>1.7584592299999999E-4</v>
      </c>
      <c r="O4042" s="54">
        <v>6.6552647794780012E-2</v>
      </c>
    </row>
    <row r="4043" spans="1:15" x14ac:dyDescent="0.25">
      <c r="A4043" s="5" t="s">
        <v>229</v>
      </c>
      <c r="B4043" s="4" t="s">
        <v>256</v>
      </c>
      <c r="C4043" s="4" t="s">
        <v>440</v>
      </c>
      <c r="D4043" s="4" t="s">
        <v>46</v>
      </c>
      <c r="E4043" s="4" t="s">
        <v>366</v>
      </c>
      <c r="F4043" s="4" t="s">
        <v>331</v>
      </c>
      <c r="G4043" s="4" t="s">
        <v>357</v>
      </c>
      <c r="H4043" s="4"/>
      <c r="I4043" s="66">
        <v>0.48845348859999999</v>
      </c>
      <c r="J4043" s="53">
        <v>0.6626546593999999</v>
      </c>
      <c r="K4043" s="53">
        <v>5.8465393339999991E-2</v>
      </c>
      <c r="L4043" s="53">
        <v>6.3119052179999992E-4</v>
      </c>
      <c r="M4043" s="53">
        <v>5.8069528005600009E-4</v>
      </c>
      <c r="N4043" s="53">
        <v>1.6449782664000002E-4</v>
      </c>
      <c r="O4043" s="54">
        <v>3.1819620673815011E-2</v>
      </c>
    </row>
    <row r="4044" spans="1:15" x14ac:dyDescent="0.25">
      <c r="A4044" s="5" t="s">
        <v>229</v>
      </c>
      <c r="B4044" s="4" t="s">
        <v>256</v>
      </c>
      <c r="C4044" s="4" t="s">
        <v>440</v>
      </c>
      <c r="D4044" s="4" t="s">
        <v>47</v>
      </c>
      <c r="E4044" s="4" t="s">
        <v>367</v>
      </c>
      <c r="F4044" s="4" t="s">
        <v>331</v>
      </c>
      <c r="G4044" s="4" t="s">
        <v>357</v>
      </c>
      <c r="H4044" s="4"/>
      <c r="I4044" s="66">
        <v>0.78198401499999992</v>
      </c>
      <c r="J4044" s="53">
        <v>1.0709628341000001</v>
      </c>
      <c r="K4044" s="53">
        <v>9.6331496630000013E-2</v>
      </c>
      <c r="L4044" s="53">
        <v>1.5478441050000001E-3</v>
      </c>
      <c r="M4044" s="53">
        <v>1.4240165765999999E-3</v>
      </c>
      <c r="N4044" s="53">
        <v>3.8791117929999998E-4</v>
      </c>
      <c r="O4044" s="54">
        <v>4.9650669281675802E-2</v>
      </c>
    </row>
    <row r="4045" spans="1:15" x14ac:dyDescent="0.25">
      <c r="A4045" s="5" t="s">
        <v>229</v>
      </c>
      <c r="B4045" s="4" t="s">
        <v>256</v>
      </c>
      <c r="C4045" s="4" t="s">
        <v>440</v>
      </c>
      <c r="D4045" s="4" t="s">
        <v>48</v>
      </c>
      <c r="E4045" s="4" t="s">
        <v>368</v>
      </c>
      <c r="F4045" s="4" t="s">
        <v>331</v>
      </c>
      <c r="G4045" s="4" t="s">
        <v>357</v>
      </c>
      <c r="H4045" s="4"/>
      <c r="I4045" s="66">
        <v>4.0566873223000011</v>
      </c>
      <c r="J4045" s="53">
        <v>9.6547781637000014</v>
      </c>
      <c r="K4045" s="53">
        <v>0.13154750949000002</v>
      </c>
      <c r="L4045" s="53">
        <v>4.3653826650000005E-3</v>
      </c>
      <c r="M4045" s="53">
        <v>4.0161520518000003E-3</v>
      </c>
      <c r="N4045" s="53">
        <v>8.9570165350000004E-4</v>
      </c>
      <c r="O4045" s="54">
        <v>0.26402232029673206</v>
      </c>
    </row>
    <row r="4046" spans="1:15" x14ac:dyDescent="0.25">
      <c r="A4046" s="5" t="s">
        <v>229</v>
      </c>
      <c r="B4046" s="4" t="s">
        <v>256</v>
      </c>
      <c r="C4046" s="4" t="s">
        <v>440</v>
      </c>
      <c r="D4046" s="4" t="s">
        <v>49</v>
      </c>
      <c r="E4046" s="4" t="s">
        <v>369</v>
      </c>
      <c r="F4046" s="4" t="s">
        <v>331</v>
      </c>
      <c r="G4046" s="4" t="s">
        <v>357</v>
      </c>
      <c r="H4046" s="4"/>
      <c r="I4046" s="66">
        <v>4.9877290900000002</v>
      </c>
      <c r="J4046" s="53">
        <v>4.72225479</v>
      </c>
      <c r="K4046" s="53">
        <v>0.18505320539999998</v>
      </c>
      <c r="L4046" s="53">
        <v>2.588646982E-3</v>
      </c>
      <c r="M4046" s="53">
        <v>2.3815552234400001E-3</v>
      </c>
      <c r="N4046" s="53">
        <v>6.2546163599999996E-4</v>
      </c>
      <c r="O4046" s="54">
        <v>0.17123972799620005</v>
      </c>
    </row>
    <row r="4047" spans="1:15" x14ac:dyDescent="0.25">
      <c r="A4047" s="5" t="s">
        <v>229</v>
      </c>
      <c r="B4047" s="4" t="s">
        <v>256</v>
      </c>
      <c r="C4047" s="4" t="s">
        <v>440</v>
      </c>
      <c r="D4047" s="4" t="s">
        <v>50</v>
      </c>
      <c r="E4047" s="4" t="s">
        <v>370</v>
      </c>
      <c r="F4047" s="4" t="s">
        <v>331</v>
      </c>
      <c r="G4047" s="4" t="s">
        <v>357</v>
      </c>
      <c r="H4047" s="4"/>
      <c r="I4047" s="66">
        <v>14.396762422999998</v>
      </c>
      <c r="J4047" s="53">
        <v>2.5225861400000005</v>
      </c>
      <c r="K4047" s="53">
        <v>3.81661113E-2</v>
      </c>
      <c r="L4047" s="53">
        <v>1.1441391680000002E-3</v>
      </c>
      <c r="M4047" s="53">
        <v>1.0526080345599998E-3</v>
      </c>
      <c r="N4047" s="53">
        <v>2.0454356389999997E-4</v>
      </c>
      <c r="O4047" s="54">
        <v>0.11251792483890327</v>
      </c>
    </row>
    <row r="4048" spans="1:15" x14ac:dyDescent="0.25">
      <c r="A4048" s="5" t="s">
        <v>229</v>
      </c>
      <c r="B4048" s="4" t="s">
        <v>256</v>
      </c>
      <c r="C4048" s="4" t="s">
        <v>440</v>
      </c>
      <c r="D4048" s="4" t="s">
        <v>51</v>
      </c>
      <c r="E4048" s="4" t="s">
        <v>371</v>
      </c>
      <c r="F4048" s="4" t="s">
        <v>331</v>
      </c>
      <c r="G4048" s="4" t="s">
        <v>357</v>
      </c>
      <c r="H4048" s="4"/>
      <c r="I4048" s="66">
        <v>0.32334242629999999</v>
      </c>
      <c r="J4048" s="53">
        <v>0.73572864539999994</v>
      </c>
      <c r="K4048" s="53">
        <v>6.8594479319999999E-2</v>
      </c>
      <c r="L4048" s="53">
        <v>5.3829148720000006E-4</v>
      </c>
      <c r="M4048" s="53">
        <v>4.9522816822400006E-4</v>
      </c>
      <c r="N4048" s="53">
        <v>1.4701398761E-4</v>
      </c>
      <c r="O4048" s="54">
        <v>3.7501052951709996E-2</v>
      </c>
    </row>
    <row r="4049" spans="1:15" x14ac:dyDescent="0.25">
      <c r="A4049" s="5" t="s">
        <v>229</v>
      </c>
      <c r="B4049" s="4" t="s">
        <v>256</v>
      </c>
      <c r="C4049" s="4" t="s">
        <v>440</v>
      </c>
      <c r="D4049" s="4" t="s">
        <v>52</v>
      </c>
      <c r="E4049" s="4" t="s">
        <v>372</v>
      </c>
      <c r="F4049" s="4" t="s">
        <v>338</v>
      </c>
      <c r="G4049" s="4" t="s">
        <v>357</v>
      </c>
      <c r="H4049" s="4"/>
      <c r="I4049" s="66">
        <v>2.236492691</v>
      </c>
      <c r="J4049" s="53">
        <v>2.4552967250000002</v>
      </c>
      <c r="K4049" s="53">
        <v>0.14604098925999998</v>
      </c>
      <c r="L4049" s="53">
        <v>1.2416624349999999E-3</v>
      </c>
      <c r="M4049" s="53">
        <v>1.1423294402E-3</v>
      </c>
      <c r="N4049" s="53">
        <v>3.1285123889999999E-4</v>
      </c>
      <c r="O4049" s="54">
        <v>0.10566815064116998</v>
      </c>
    </row>
    <row r="4050" spans="1:15" x14ac:dyDescent="0.25">
      <c r="A4050" s="5" t="s">
        <v>229</v>
      </c>
      <c r="B4050" s="4" t="s">
        <v>256</v>
      </c>
      <c r="C4050" s="4" t="s">
        <v>440</v>
      </c>
      <c r="D4050" s="4" t="s">
        <v>53</v>
      </c>
      <c r="E4050" s="4" t="s">
        <v>373</v>
      </c>
      <c r="F4050" s="4" t="s">
        <v>338</v>
      </c>
      <c r="G4050" s="4" t="s">
        <v>357</v>
      </c>
      <c r="H4050" s="4"/>
      <c r="I4050" s="66">
        <v>1.2555189807000002</v>
      </c>
      <c r="J4050" s="53">
        <v>3.5863844981000002</v>
      </c>
      <c r="K4050" s="53">
        <v>0.31908842304000001</v>
      </c>
      <c r="L4050" s="53">
        <v>3.8927153769999995E-3</v>
      </c>
      <c r="M4050" s="53">
        <v>3.5812981468400003E-3</v>
      </c>
      <c r="N4050" s="53">
        <v>9.7604887520000012E-4</v>
      </c>
      <c r="O4050" s="54">
        <v>0.16313184743820297</v>
      </c>
    </row>
    <row r="4051" spans="1:15" x14ac:dyDescent="0.25">
      <c r="A4051" s="5" t="s">
        <v>229</v>
      </c>
      <c r="B4051" s="4" t="s">
        <v>256</v>
      </c>
      <c r="C4051" s="4" t="s">
        <v>440</v>
      </c>
      <c r="D4051" s="4" t="s">
        <v>54</v>
      </c>
      <c r="E4051" s="4" t="s">
        <v>337</v>
      </c>
      <c r="F4051" s="4" t="s">
        <v>338</v>
      </c>
      <c r="G4051" s="4" t="s">
        <v>357</v>
      </c>
      <c r="H4051" s="4"/>
      <c r="I4051" s="66">
        <v>1.3034378588999997</v>
      </c>
      <c r="J4051" s="53">
        <v>1.4192134741000002</v>
      </c>
      <c r="K4051" s="53">
        <v>4.3740149380000003E-2</v>
      </c>
      <c r="L4051" s="53">
        <v>1.2937284090999998E-3</v>
      </c>
      <c r="M4051" s="53">
        <v>1.1902301363720001E-3</v>
      </c>
      <c r="N4051" s="53">
        <v>2.4040836263999999E-4</v>
      </c>
      <c r="O4051" s="54">
        <v>5.4210422002979E-2</v>
      </c>
    </row>
    <row r="4052" spans="1:15" x14ac:dyDescent="0.25">
      <c r="A4052" s="5" t="s">
        <v>229</v>
      </c>
      <c r="B4052" s="4" t="s">
        <v>256</v>
      </c>
      <c r="C4052" s="4" t="s">
        <v>440</v>
      </c>
      <c r="D4052" s="4" t="s">
        <v>55</v>
      </c>
      <c r="E4052" s="4" t="s">
        <v>339</v>
      </c>
      <c r="F4052" s="4" t="s">
        <v>338</v>
      </c>
      <c r="G4052" s="4" t="s">
        <v>357</v>
      </c>
      <c r="H4052" s="4"/>
      <c r="I4052" s="66">
        <v>5.4847150597000001</v>
      </c>
      <c r="J4052" s="53">
        <v>3.9957202351000003</v>
      </c>
      <c r="K4052" s="53">
        <v>6.9777685799999989E-2</v>
      </c>
      <c r="L4052" s="53">
        <v>5.4136947911000008E-3</v>
      </c>
      <c r="M4052" s="53">
        <v>4.9805992078120007E-3</v>
      </c>
      <c r="N4052" s="53">
        <v>4.3401855880000008E-4</v>
      </c>
      <c r="O4052" s="54">
        <v>0.24849454641161509</v>
      </c>
    </row>
    <row r="4053" spans="1:15" x14ac:dyDescent="0.25">
      <c r="A4053" s="5" t="s">
        <v>229</v>
      </c>
      <c r="B4053" s="4" t="s">
        <v>256</v>
      </c>
      <c r="C4053" s="4" t="s">
        <v>440</v>
      </c>
      <c r="D4053" s="4" t="s">
        <v>56</v>
      </c>
      <c r="E4053" s="4" t="s">
        <v>374</v>
      </c>
      <c r="F4053" s="4" t="s">
        <v>338</v>
      </c>
      <c r="G4053" s="4" t="s">
        <v>357</v>
      </c>
      <c r="H4053" s="4"/>
      <c r="I4053" s="66">
        <v>0.12967689239999999</v>
      </c>
      <c r="J4053" s="53">
        <v>0.17749395838999998</v>
      </c>
      <c r="K4053" s="53">
        <v>9.2985454543000005E-3</v>
      </c>
      <c r="L4053" s="53">
        <v>8.9266486890000006E-5</v>
      </c>
      <c r="M4053" s="53">
        <v>8.212516793880001E-5</v>
      </c>
      <c r="N4053" s="53">
        <v>2.1908827920000001E-5</v>
      </c>
      <c r="O4053" s="54">
        <v>7.1956044521190006E-3</v>
      </c>
    </row>
    <row r="4054" spans="1:15" x14ac:dyDescent="0.25">
      <c r="A4054" s="5" t="s">
        <v>229</v>
      </c>
      <c r="B4054" s="4" t="s">
        <v>256</v>
      </c>
      <c r="C4054" s="4" t="s">
        <v>440</v>
      </c>
      <c r="D4054" s="4" t="s">
        <v>57</v>
      </c>
      <c r="E4054" s="4" t="s">
        <v>375</v>
      </c>
      <c r="F4054" s="4" t="s">
        <v>338</v>
      </c>
      <c r="G4054" s="4" t="s">
        <v>357</v>
      </c>
      <c r="H4054" s="4"/>
      <c r="I4054" s="66">
        <v>0.26451093409999998</v>
      </c>
      <c r="J4054" s="53">
        <v>0.40552018080000002</v>
      </c>
      <c r="K4054" s="53">
        <v>5.7097920449999994E-3</v>
      </c>
      <c r="L4054" s="53">
        <v>1.7199472099999999E-4</v>
      </c>
      <c r="M4054" s="53">
        <v>1.5823514332000002E-4</v>
      </c>
      <c r="N4054" s="53">
        <v>3.5879409890000007E-5</v>
      </c>
      <c r="O4054" s="54">
        <v>1.3044380199037E-2</v>
      </c>
    </row>
    <row r="4055" spans="1:15" x14ac:dyDescent="0.25">
      <c r="A4055" s="5" t="s">
        <v>229</v>
      </c>
      <c r="B4055" s="4" t="s">
        <v>256</v>
      </c>
      <c r="C4055" s="4" t="s">
        <v>440</v>
      </c>
      <c r="D4055" s="4" t="s">
        <v>58</v>
      </c>
      <c r="E4055" s="4" t="s">
        <v>376</v>
      </c>
      <c r="F4055" s="4" t="s">
        <v>338</v>
      </c>
      <c r="G4055" s="4" t="s">
        <v>357</v>
      </c>
      <c r="H4055" s="4"/>
      <c r="I4055" s="66">
        <v>8.3734216190000002E-2</v>
      </c>
      <c r="J4055" s="53">
        <v>0.11580916546</v>
      </c>
      <c r="K4055" s="53">
        <v>1.1019801215000001E-2</v>
      </c>
      <c r="L4055" s="53">
        <v>4.0205572170000001E-4</v>
      </c>
      <c r="M4055" s="53">
        <v>3.6989126396399998E-4</v>
      </c>
      <c r="N4055" s="53">
        <v>9.5360187550000007E-5</v>
      </c>
      <c r="O4055" s="54">
        <v>5.2316126588468998E-3</v>
      </c>
    </row>
    <row r="4056" spans="1:15" x14ac:dyDescent="0.25">
      <c r="A4056" s="5" t="s">
        <v>229</v>
      </c>
      <c r="B4056" s="4" t="s">
        <v>256</v>
      </c>
      <c r="C4056" s="4" t="s">
        <v>440</v>
      </c>
      <c r="D4056" s="4" t="s">
        <v>59</v>
      </c>
      <c r="E4056" s="4" t="s">
        <v>377</v>
      </c>
      <c r="F4056" s="4" t="s">
        <v>341</v>
      </c>
      <c r="G4056" s="4" t="s">
        <v>357</v>
      </c>
      <c r="H4056" s="4"/>
      <c r="I4056" s="66">
        <v>25674.172921500001</v>
      </c>
      <c r="J4056" s="53">
        <v>327.88727861999996</v>
      </c>
      <c r="K4056" s="53">
        <v>4.3562812510000004</v>
      </c>
      <c r="L4056" s="53">
        <v>0.34775658183899993</v>
      </c>
      <c r="M4056" s="53">
        <v>0.31993605529188002</v>
      </c>
      <c r="N4056" s="53">
        <v>2.6952163359000001E-2</v>
      </c>
      <c r="O4056" s="54">
        <v>37.631782971912209</v>
      </c>
    </row>
    <row r="4057" spans="1:15" x14ac:dyDescent="0.25">
      <c r="A4057" s="5" t="s">
        <v>229</v>
      </c>
      <c r="B4057" s="4" t="s">
        <v>256</v>
      </c>
      <c r="C4057" s="4" t="s">
        <v>440</v>
      </c>
      <c r="D4057" s="4" t="s">
        <v>60</v>
      </c>
      <c r="E4057" s="4" t="s">
        <v>377</v>
      </c>
      <c r="F4057" s="4" t="s">
        <v>342</v>
      </c>
      <c r="G4057" s="4" t="s">
        <v>357</v>
      </c>
      <c r="H4057" s="4"/>
      <c r="I4057" s="66">
        <v>891.4052035499999</v>
      </c>
      <c r="J4057" s="53">
        <v>126.76269946799999</v>
      </c>
      <c r="K4057" s="53">
        <v>2.2198350701999998</v>
      </c>
      <c r="L4057" s="53">
        <v>0.24473380481699999</v>
      </c>
      <c r="M4057" s="53">
        <v>0.22515510043164</v>
      </c>
      <c r="N4057" s="53">
        <v>1.5278126763199999E-2</v>
      </c>
      <c r="O4057" s="54">
        <v>13.626451658497601</v>
      </c>
    </row>
    <row r="4058" spans="1:15" x14ac:dyDescent="0.25">
      <c r="A4058" s="5" t="s">
        <v>229</v>
      </c>
      <c r="B4058" s="4" t="s">
        <v>256</v>
      </c>
      <c r="C4058" s="4" t="s">
        <v>440</v>
      </c>
      <c r="D4058" s="4" t="s">
        <v>61</v>
      </c>
      <c r="E4058" s="4" t="s">
        <v>340</v>
      </c>
      <c r="F4058" s="4" t="s">
        <v>341</v>
      </c>
      <c r="G4058" s="4" t="s">
        <v>357</v>
      </c>
      <c r="H4058" s="4"/>
      <c r="I4058" s="66">
        <v>2255.2995999999998</v>
      </c>
      <c r="J4058" s="53">
        <v>27.512195999999999</v>
      </c>
      <c r="K4058" s="53">
        <v>0.36620617</v>
      </c>
      <c r="L4058" s="53">
        <v>2.9579006000000001E-2</v>
      </c>
      <c r="M4058" s="53">
        <v>2.7212685520000002E-2</v>
      </c>
      <c r="N4058" s="53">
        <v>2.2635518000000002E-3</v>
      </c>
      <c r="O4058" s="54">
        <v>3.1946283076000004</v>
      </c>
    </row>
    <row r="4059" spans="1:15" x14ac:dyDescent="0.25">
      <c r="A4059" s="5" t="s">
        <v>229</v>
      </c>
      <c r="B4059" s="4" t="s">
        <v>256</v>
      </c>
      <c r="C4059" s="4" t="s">
        <v>440</v>
      </c>
      <c r="D4059" s="4" t="s">
        <v>62</v>
      </c>
      <c r="E4059" s="4" t="s">
        <v>340</v>
      </c>
      <c r="F4059" s="4" t="s">
        <v>342</v>
      </c>
      <c r="G4059" s="4" t="s">
        <v>357</v>
      </c>
      <c r="H4059" s="4"/>
      <c r="I4059" s="66">
        <v>281.35106999999999</v>
      </c>
      <c r="J4059" s="53">
        <v>83.090248000000003</v>
      </c>
      <c r="K4059" s="53">
        <v>1.1999314999999999</v>
      </c>
      <c r="L4059" s="53">
        <v>0.10830081</v>
      </c>
      <c r="M4059" s="53">
        <v>9.9636745200000001E-2</v>
      </c>
      <c r="N4059" s="53">
        <v>7.8388303999999999E-3</v>
      </c>
      <c r="O4059" s="54">
        <v>8.1869363958000001</v>
      </c>
    </row>
    <row r="4060" spans="1:15" x14ac:dyDescent="0.25">
      <c r="A4060" s="5" t="s">
        <v>229</v>
      </c>
      <c r="B4060" s="4" t="s">
        <v>256</v>
      </c>
      <c r="C4060" s="4" t="s">
        <v>440</v>
      </c>
      <c r="D4060" s="4" t="s">
        <v>63</v>
      </c>
      <c r="E4060" s="4" t="s">
        <v>344</v>
      </c>
      <c r="F4060" s="4" t="s">
        <v>341</v>
      </c>
      <c r="G4060" s="4" t="s">
        <v>357</v>
      </c>
      <c r="H4060" s="4"/>
      <c r="I4060" s="66">
        <v>176.73394999999999</v>
      </c>
      <c r="J4060" s="53">
        <v>1.5747213</v>
      </c>
      <c r="K4060" s="53">
        <v>2.2873681E-2</v>
      </c>
      <c r="L4060" s="53">
        <v>2.0897959000000001E-3</v>
      </c>
      <c r="M4060" s="53">
        <v>1.9226122280000001E-3</v>
      </c>
      <c r="N4060" s="53">
        <v>1.4970076000000001E-4</v>
      </c>
      <c r="O4060" s="54">
        <v>0.19926437718000001</v>
      </c>
    </row>
    <row r="4061" spans="1:15" x14ac:dyDescent="0.25">
      <c r="A4061" s="5" t="s">
        <v>229</v>
      </c>
      <c r="B4061" s="4" t="s">
        <v>256</v>
      </c>
      <c r="C4061" s="4" t="s">
        <v>440</v>
      </c>
      <c r="D4061" s="4" t="s">
        <v>64</v>
      </c>
      <c r="E4061" s="4" t="s">
        <v>344</v>
      </c>
      <c r="F4061" s="4" t="s">
        <v>342</v>
      </c>
      <c r="G4061" s="4" t="s">
        <v>357</v>
      </c>
      <c r="H4061" s="4"/>
      <c r="I4061" s="66">
        <v>20.560591389999999</v>
      </c>
      <c r="J4061" s="53">
        <v>3.4584000300000004</v>
      </c>
      <c r="K4061" s="53">
        <v>5.3321163800000002E-2</v>
      </c>
      <c r="L4061" s="53">
        <v>3.9303432229999997E-3</v>
      </c>
      <c r="M4061" s="53">
        <v>3.6159157651600004E-3</v>
      </c>
      <c r="N4061" s="53">
        <v>3.58551767E-4</v>
      </c>
      <c r="O4061" s="54">
        <v>0.2781519504319</v>
      </c>
    </row>
    <row r="4062" spans="1:15" x14ac:dyDescent="0.25">
      <c r="A4062" s="5" t="s">
        <v>229</v>
      </c>
      <c r="B4062" s="4" t="s">
        <v>256</v>
      </c>
      <c r="C4062" s="4" t="s">
        <v>440</v>
      </c>
      <c r="D4062" s="4" t="s">
        <v>65</v>
      </c>
      <c r="E4062" s="4" t="s">
        <v>345</v>
      </c>
      <c r="F4062" s="4" t="s">
        <v>341</v>
      </c>
      <c r="G4062" s="4" t="s">
        <v>357</v>
      </c>
      <c r="H4062" s="4"/>
      <c r="I4062" s="66">
        <v>285.11151000000001</v>
      </c>
      <c r="J4062" s="53">
        <v>3.0025439</v>
      </c>
      <c r="K4062" s="53">
        <v>4.3655782999999997E-2</v>
      </c>
      <c r="L4062" s="53">
        <v>4.0015709000000002E-3</v>
      </c>
      <c r="M4062" s="53">
        <v>3.6814452280000002E-3</v>
      </c>
      <c r="N4062" s="53">
        <v>2.8568212E-4</v>
      </c>
      <c r="O4062" s="54">
        <v>0.34673952073000003</v>
      </c>
    </row>
    <row r="4063" spans="1:15" x14ac:dyDescent="0.25">
      <c r="A4063" s="5" t="s">
        <v>229</v>
      </c>
      <c r="B4063" s="4" t="s">
        <v>256</v>
      </c>
      <c r="C4063" s="4" t="s">
        <v>440</v>
      </c>
      <c r="D4063" s="4" t="s">
        <v>66</v>
      </c>
      <c r="E4063" s="4" t="s">
        <v>345</v>
      </c>
      <c r="F4063" s="4" t="s">
        <v>342</v>
      </c>
      <c r="G4063" s="4" t="s">
        <v>357</v>
      </c>
      <c r="H4063" s="4"/>
      <c r="I4063" s="66">
        <v>203.85994934999997</v>
      </c>
      <c r="J4063" s="53">
        <v>146.76107390900003</v>
      </c>
      <c r="K4063" s="53">
        <v>2.8714915603</v>
      </c>
      <c r="L4063" s="53">
        <v>7.5208078619999993E-2</v>
      </c>
      <c r="M4063" s="53">
        <v>6.919143233040001E-2</v>
      </c>
      <c r="N4063" s="53">
        <v>1.5128771720999998E-2</v>
      </c>
      <c r="O4063" s="54">
        <v>5.9324364663816107</v>
      </c>
    </row>
    <row r="4064" spans="1:15" x14ac:dyDescent="0.25">
      <c r="A4064" s="5" t="s">
        <v>229</v>
      </c>
      <c r="B4064" s="4" t="s">
        <v>256</v>
      </c>
      <c r="C4064" s="4" t="s">
        <v>440</v>
      </c>
      <c r="D4064" s="4" t="s">
        <v>67</v>
      </c>
      <c r="E4064" s="4" t="s">
        <v>346</v>
      </c>
      <c r="F4064" s="4" t="s">
        <v>341</v>
      </c>
      <c r="G4064" s="4" t="s">
        <v>357</v>
      </c>
      <c r="H4064" s="4"/>
      <c r="I4064" s="66">
        <v>2967.0948500000004</v>
      </c>
      <c r="J4064" s="53">
        <v>45.911498300000005</v>
      </c>
      <c r="K4064" s="53">
        <v>0.31729417000000004</v>
      </c>
      <c r="L4064" s="53">
        <v>9.2628188100000002E-3</v>
      </c>
      <c r="M4064" s="53">
        <v>8.5217933052000004E-3</v>
      </c>
      <c r="N4064" s="53">
        <v>2.54475807E-3</v>
      </c>
      <c r="O4064" s="54">
        <v>2.7603588692551</v>
      </c>
    </row>
    <row r="4065" spans="1:15" x14ac:dyDescent="0.25">
      <c r="A4065" s="5" t="s">
        <v>229</v>
      </c>
      <c r="B4065" s="4" t="s">
        <v>256</v>
      </c>
      <c r="C4065" s="4" t="s">
        <v>440</v>
      </c>
      <c r="D4065" s="4" t="s">
        <v>68</v>
      </c>
      <c r="E4065" s="4" t="s">
        <v>346</v>
      </c>
      <c r="F4065" s="4" t="s">
        <v>342</v>
      </c>
      <c r="G4065" s="4" t="s">
        <v>357</v>
      </c>
      <c r="H4065" s="4"/>
      <c r="I4065" s="66">
        <v>352.85688700000003</v>
      </c>
      <c r="J4065" s="53">
        <v>92.814791299999996</v>
      </c>
      <c r="K4065" s="53">
        <v>0.64147191999999997</v>
      </c>
      <c r="L4065" s="53">
        <v>1.8725635300000001E-2</v>
      </c>
      <c r="M4065" s="53">
        <v>1.7227584476E-2</v>
      </c>
      <c r="N4065" s="53">
        <v>5.1447348999999996E-3</v>
      </c>
      <c r="O4065" s="54">
        <v>3.3447359094470008</v>
      </c>
    </row>
    <row r="4066" spans="1:15" x14ac:dyDescent="0.25">
      <c r="A4066" s="5" t="s">
        <v>229</v>
      </c>
      <c r="B4066" s="4" t="s">
        <v>256</v>
      </c>
      <c r="C4066" s="4" t="s">
        <v>440</v>
      </c>
      <c r="D4066" s="4" t="s">
        <v>69</v>
      </c>
      <c r="E4066" s="4" t="s">
        <v>378</v>
      </c>
      <c r="F4066" s="4" t="s">
        <v>341</v>
      </c>
      <c r="G4066" s="4" t="s">
        <v>357</v>
      </c>
      <c r="H4066" s="4"/>
      <c r="I4066" s="66">
        <v>1366.9258297000001</v>
      </c>
      <c r="J4066" s="53">
        <v>63.756798910000001</v>
      </c>
      <c r="K4066" s="53">
        <v>0.93950458739999998</v>
      </c>
      <c r="L4066" s="53">
        <v>2.4835523006999996E-2</v>
      </c>
      <c r="M4066" s="53">
        <v>2.284868116644E-2</v>
      </c>
      <c r="N4066" s="53">
        <v>5.5256764280000002E-3</v>
      </c>
      <c r="O4066" s="54">
        <v>3.4491222555592298</v>
      </c>
    </row>
    <row r="4067" spans="1:15" x14ac:dyDescent="0.25">
      <c r="A4067" s="5" t="s">
        <v>229</v>
      </c>
      <c r="B4067" s="4" t="s">
        <v>256</v>
      </c>
      <c r="C4067" s="4" t="s">
        <v>440</v>
      </c>
      <c r="D4067" s="4" t="s">
        <v>70</v>
      </c>
      <c r="E4067" s="4" t="s">
        <v>378</v>
      </c>
      <c r="F4067" s="4" t="s">
        <v>342</v>
      </c>
      <c r="G4067" s="4" t="s">
        <v>357</v>
      </c>
      <c r="H4067" s="4"/>
      <c r="I4067" s="66">
        <v>27.280366174999997</v>
      </c>
      <c r="J4067" s="53">
        <v>19.494960990999999</v>
      </c>
      <c r="K4067" s="53">
        <v>0.27213732582</v>
      </c>
      <c r="L4067" s="53">
        <v>8.1450395169999999E-3</v>
      </c>
      <c r="M4067" s="53">
        <v>7.4934363556400001E-3</v>
      </c>
      <c r="N4067" s="53">
        <v>1.7362250512000001E-3</v>
      </c>
      <c r="O4067" s="54">
        <v>0.59075331189656</v>
      </c>
    </row>
    <row r="4068" spans="1:15" x14ac:dyDescent="0.25">
      <c r="A4068" s="5" t="s">
        <v>229</v>
      </c>
      <c r="B4068" s="4" t="s">
        <v>256</v>
      </c>
      <c r="C4068" s="4" t="s">
        <v>440</v>
      </c>
      <c r="D4068" s="4" t="s">
        <v>71</v>
      </c>
      <c r="E4068" s="4" t="s">
        <v>379</v>
      </c>
      <c r="F4068" s="4" t="s">
        <v>342</v>
      </c>
      <c r="G4068" s="4" t="s">
        <v>357</v>
      </c>
      <c r="H4068" s="4"/>
      <c r="I4068" s="66">
        <v>94.023511329999991</v>
      </c>
      <c r="J4068" s="53">
        <v>25.223632657</v>
      </c>
      <c r="K4068" s="53">
        <v>0.36685038440000001</v>
      </c>
      <c r="L4068" s="53">
        <v>9.1148846599999993E-3</v>
      </c>
      <c r="M4068" s="53">
        <v>8.3856938872000006E-3</v>
      </c>
      <c r="N4068" s="53">
        <v>2.0046341139999999E-3</v>
      </c>
      <c r="O4068" s="54">
        <v>0.86093243970314004</v>
      </c>
    </row>
    <row r="4069" spans="1:15" x14ac:dyDescent="0.25">
      <c r="A4069" s="5" t="s">
        <v>229</v>
      </c>
      <c r="B4069" s="4" t="s">
        <v>256</v>
      </c>
      <c r="C4069" s="4" t="s">
        <v>440</v>
      </c>
      <c r="D4069" s="4" t="s">
        <v>72</v>
      </c>
      <c r="E4069" s="4" t="s">
        <v>380</v>
      </c>
      <c r="F4069" s="4" t="s">
        <v>342</v>
      </c>
      <c r="G4069" s="4" t="s">
        <v>357</v>
      </c>
      <c r="H4069" s="4"/>
      <c r="I4069" s="66">
        <v>171.26200700000001</v>
      </c>
      <c r="J4069" s="53">
        <v>10.261778400000001</v>
      </c>
      <c r="K4069" s="53">
        <v>0.14160688099999999</v>
      </c>
      <c r="L4069" s="53">
        <v>1.20295996E-2</v>
      </c>
      <c r="M4069" s="53">
        <v>1.1067231632000001E-2</v>
      </c>
      <c r="N4069" s="53">
        <v>9.0162879000000001E-4</v>
      </c>
      <c r="O4069" s="54">
        <v>0.98178070396999984</v>
      </c>
    </row>
    <row r="4070" spans="1:15" x14ac:dyDescent="0.25">
      <c r="A4070" s="5" t="s">
        <v>229</v>
      </c>
      <c r="B4070" s="4" t="s">
        <v>256</v>
      </c>
      <c r="C4070" s="4" t="s">
        <v>440</v>
      </c>
      <c r="D4070" s="4" t="s">
        <v>73</v>
      </c>
      <c r="E4070" s="4" t="s">
        <v>381</v>
      </c>
      <c r="F4070" s="4" t="s">
        <v>341</v>
      </c>
      <c r="G4070" s="4" t="s">
        <v>357</v>
      </c>
      <c r="H4070" s="4"/>
      <c r="I4070" s="66">
        <v>9341.1317490000001</v>
      </c>
      <c r="J4070" s="53">
        <v>852.90616473999989</v>
      </c>
      <c r="K4070" s="53">
        <v>12.6091703089</v>
      </c>
      <c r="L4070" s="53">
        <v>0.33297213529000003</v>
      </c>
      <c r="M4070" s="53">
        <v>0.30633436446680001</v>
      </c>
      <c r="N4070" s="53">
        <v>7.4098075720999995E-2</v>
      </c>
      <c r="O4070" s="54">
        <v>36.76169585185</v>
      </c>
    </row>
    <row r="4071" spans="1:15" x14ac:dyDescent="0.25">
      <c r="A4071" s="5" t="s">
        <v>229</v>
      </c>
      <c r="B4071" s="4" t="s">
        <v>256</v>
      </c>
      <c r="C4071" s="4" t="s">
        <v>440</v>
      </c>
      <c r="D4071" s="4" t="s">
        <v>74</v>
      </c>
      <c r="E4071" s="4" t="s">
        <v>381</v>
      </c>
      <c r="F4071" s="4" t="s">
        <v>342</v>
      </c>
      <c r="G4071" s="4" t="s">
        <v>357</v>
      </c>
      <c r="H4071" s="4"/>
      <c r="I4071" s="66">
        <v>186.42337979999999</v>
      </c>
      <c r="J4071" s="53">
        <v>265.06035711000004</v>
      </c>
      <c r="K4071" s="53">
        <v>3.6988020606000003</v>
      </c>
      <c r="L4071" s="53">
        <v>0.11033179986</v>
      </c>
      <c r="M4071" s="53">
        <v>0.10150525587119999</v>
      </c>
      <c r="N4071" s="53">
        <v>2.3598679879000002E-2</v>
      </c>
      <c r="O4071" s="54">
        <v>7.5646354196715997</v>
      </c>
    </row>
    <row r="4072" spans="1:15" x14ac:dyDescent="0.25">
      <c r="A4072" s="5" t="s">
        <v>229</v>
      </c>
      <c r="B4072" s="4" t="s">
        <v>256</v>
      </c>
      <c r="C4072" s="4" t="s">
        <v>440</v>
      </c>
      <c r="D4072" s="4" t="s">
        <v>75</v>
      </c>
      <c r="E4072" s="4" t="s">
        <v>382</v>
      </c>
      <c r="F4072" s="4" t="s">
        <v>342</v>
      </c>
      <c r="G4072" s="4" t="s">
        <v>357</v>
      </c>
      <c r="H4072" s="4"/>
      <c r="I4072" s="66">
        <v>15.859038776999999</v>
      </c>
      <c r="J4072" s="53">
        <v>29.484605040799998</v>
      </c>
      <c r="K4072" s="53">
        <v>0.6715665607400001</v>
      </c>
      <c r="L4072" s="53">
        <v>1.834182019E-2</v>
      </c>
      <c r="M4072" s="53">
        <v>1.68744745748E-2</v>
      </c>
      <c r="N4072" s="53">
        <v>3.9811463292000002E-3</v>
      </c>
      <c r="O4072" s="54">
        <v>0.86128602826709777</v>
      </c>
    </row>
    <row r="4073" spans="1:15" x14ac:dyDescent="0.25">
      <c r="A4073" s="5" t="s">
        <v>229</v>
      </c>
      <c r="B4073" s="4" t="s">
        <v>256</v>
      </c>
      <c r="C4073" s="4" t="s">
        <v>440</v>
      </c>
      <c r="D4073" s="4" t="s">
        <v>76</v>
      </c>
      <c r="E4073" s="4" t="s">
        <v>347</v>
      </c>
      <c r="F4073" s="4" t="s">
        <v>342</v>
      </c>
      <c r="G4073" s="4" t="s">
        <v>357</v>
      </c>
      <c r="H4073" s="4"/>
      <c r="I4073" s="66">
        <v>543.90226969000003</v>
      </c>
      <c r="J4073" s="53">
        <v>750.06963148</v>
      </c>
      <c r="K4073" s="53">
        <v>11.126635822999999</v>
      </c>
      <c r="L4073" s="53">
        <v>0.49893713939999995</v>
      </c>
      <c r="M4073" s="53">
        <v>0.45902216824800002</v>
      </c>
      <c r="N4073" s="53">
        <v>7.5769256239999999E-2</v>
      </c>
      <c r="O4073" s="54">
        <v>26.368702646426108</v>
      </c>
    </row>
    <row r="4074" spans="1:15" x14ac:dyDescent="0.25">
      <c r="A4074" s="5" t="s">
        <v>229</v>
      </c>
      <c r="B4074" s="4" t="s">
        <v>256</v>
      </c>
      <c r="C4074" s="4" t="s">
        <v>440</v>
      </c>
      <c r="D4074" s="4" t="s">
        <v>77</v>
      </c>
      <c r="E4074" s="4" t="s">
        <v>383</v>
      </c>
      <c r="F4074" s="4" t="s">
        <v>341</v>
      </c>
      <c r="G4074" s="4" t="s">
        <v>357</v>
      </c>
      <c r="H4074" s="4"/>
      <c r="I4074" s="66">
        <v>460.10674250000005</v>
      </c>
      <c r="J4074" s="53">
        <v>33.297792610000002</v>
      </c>
      <c r="K4074" s="53">
        <v>0.45340686879999997</v>
      </c>
      <c r="L4074" s="53">
        <v>2.3493286210000002E-2</v>
      </c>
      <c r="M4074" s="53">
        <v>2.1613823313200005E-2</v>
      </c>
      <c r="N4074" s="53">
        <v>2.6151762430000002E-3</v>
      </c>
      <c r="O4074" s="54">
        <v>2.2541694591424664</v>
      </c>
    </row>
    <row r="4075" spans="1:15" x14ac:dyDescent="0.25">
      <c r="A4075" s="5" t="s">
        <v>229</v>
      </c>
      <c r="B4075" s="4" t="s">
        <v>256</v>
      </c>
      <c r="C4075" s="4" t="s">
        <v>440</v>
      </c>
      <c r="D4075" s="4" t="s">
        <v>78</v>
      </c>
      <c r="E4075" s="4" t="s">
        <v>383</v>
      </c>
      <c r="F4075" s="4" t="s">
        <v>342</v>
      </c>
      <c r="G4075" s="4" t="s">
        <v>357</v>
      </c>
      <c r="H4075" s="4"/>
      <c r="I4075" s="66">
        <v>408.94823101600002</v>
      </c>
      <c r="J4075" s="53">
        <v>29.6334719872</v>
      </c>
      <c r="K4075" s="53">
        <v>0.40794908738999996</v>
      </c>
      <c r="L4075" s="53">
        <v>2.0905702653100006E-2</v>
      </c>
      <c r="M4075" s="53">
        <v>1.9233246440851996E-2</v>
      </c>
      <c r="N4075" s="53">
        <v>2.3332384105499999E-3</v>
      </c>
      <c r="O4075" s="54">
        <v>1.9817041040775933</v>
      </c>
    </row>
    <row r="4076" spans="1:15" x14ac:dyDescent="0.25">
      <c r="A4076" s="5" t="s">
        <v>229</v>
      </c>
      <c r="B4076" s="4" t="s">
        <v>256</v>
      </c>
      <c r="C4076" s="4" t="s">
        <v>440</v>
      </c>
      <c r="D4076" s="4" t="s">
        <v>79</v>
      </c>
      <c r="E4076" s="4" t="s">
        <v>384</v>
      </c>
      <c r="F4076" s="4" t="s">
        <v>349</v>
      </c>
      <c r="G4076" s="4" t="s">
        <v>357</v>
      </c>
      <c r="H4076" s="4"/>
      <c r="I4076" s="66">
        <v>0.54579580000000005</v>
      </c>
      <c r="J4076" s="53">
        <v>0.33011460000000004</v>
      </c>
      <c r="K4076" s="53">
        <v>4.4975242000000002E-3</v>
      </c>
      <c r="L4076" s="53">
        <v>1.41561104E-4</v>
      </c>
      <c r="M4076" s="53">
        <v>1.3023621568E-4</v>
      </c>
      <c r="N4076" s="53">
        <v>2.9328009999999998E-5</v>
      </c>
      <c r="O4076" s="54">
        <v>9.3134771693999981E-3</v>
      </c>
    </row>
    <row r="4077" spans="1:15" x14ac:dyDescent="0.25">
      <c r="A4077" s="5" t="s">
        <v>229</v>
      </c>
      <c r="B4077" s="4" t="s">
        <v>256</v>
      </c>
      <c r="C4077" s="4" t="s">
        <v>440</v>
      </c>
      <c r="D4077" s="4" t="s">
        <v>80</v>
      </c>
      <c r="E4077" s="4" t="s">
        <v>385</v>
      </c>
      <c r="F4077" s="4" t="s">
        <v>349</v>
      </c>
      <c r="G4077" s="4" t="s">
        <v>357</v>
      </c>
      <c r="H4077" s="4"/>
      <c r="I4077" s="66">
        <v>0.29980326600000001</v>
      </c>
      <c r="J4077" s="53">
        <v>0.53081503320000001</v>
      </c>
      <c r="K4077" s="53">
        <v>2.755884439E-2</v>
      </c>
      <c r="L4077" s="53">
        <v>4.8842938299999996E-4</v>
      </c>
      <c r="M4077" s="53">
        <v>4.4935503235999996E-4</v>
      </c>
      <c r="N4077" s="53">
        <v>1.1801936499999999E-4</v>
      </c>
      <c r="O4077" s="54">
        <v>1.9142068564766797E-2</v>
      </c>
    </row>
    <row r="4078" spans="1:15" x14ac:dyDescent="0.25">
      <c r="A4078" s="5" t="s">
        <v>229</v>
      </c>
      <c r="B4078" s="4" t="s">
        <v>256</v>
      </c>
      <c r="C4078" s="4" t="s">
        <v>440</v>
      </c>
      <c r="D4078" s="4" t="s">
        <v>81</v>
      </c>
      <c r="E4078" s="4" t="s">
        <v>386</v>
      </c>
      <c r="F4078" s="4" t="s">
        <v>349</v>
      </c>
      <c r="G4078" s="4" t="s">
        <v>357</v>
      </c>
      <c r="H4078" s="4"/>
      <c r="I4078" s="66">
        <v>0</v>
      </c>
      <c r="J4078" s="53">
        <v>0</v>
      </c>
      <c r="K4078" s="53">
        <v>0</v>
      </c>
      <c r="L4078" s="53">
        <v>0</v>
      </c>
      <c r="M4078" s="53">
        <v>0</v>
      </c>
      <c r="N4078" s="53">
        <v>0</v>
      </c>
      <c r="O4078" s="54">
        <v>0</v>
      </c>
    </row>
    <row r="4079" spans="1:15" x14ac:dyDescent="0.25">
      <c r="A4079" s="5" t="s">
        <v>229</v>
      </c>
      <c r="B4079" s="4" t="s">
        <v>256</v>
      </c>
      <c r="C4079" s="4" t="s">
        <v>440</v>
      </c>
      <c r="D4079" s="4" t="s">
        <v>82</v>
      </c>
      <c r="E4079" s="4" t="s">
        <v>387</v>
      </c>
      <c r="F4079" s="4" t="s">
        <v>349</v>
      </c>
      <c r="G4079" s="4" t="s">
        <v>357</v>
      </c>
      <c r="H4079" s="4"/>
      <c r="I4079" s="66">
        <v>2.0294377200000002</v>
      </c>
      <c r="J4079" s="53">
        <v>0.42784133899999999</v>
      </c>
      <c r="K4079" s="53">
        <v>4.1403872600000002E-2</v>
      </c>
      <c r="L4079" s="53">
        <v>2.81653118E-4</v>
      </c>
      <c r="M4079" s="53">
        <v>2.5912086856000002E-4</v>
      </c>
      <c r="N4079" s="53">
        <v>7.9454905200000001E-5</v>
      </c>
      <c r="O4079" s="54">
        <v>3.0912307869780005E-2</v>
      </c>
    </row>
    <row r="4080" spans="1:15" x14ac:dyDescent="0.25">
      <c r="A4080" s="5" t="s">
        <v>229</v>
      </c>
      <c r="B4080" s="4" t="s">
        <v>256</v>
      </c>
      <c r="C4080" s="4" t="s">
        <v>440</v>
      </c>
      <c r="D4080" s="4" t="s">
        <v>83</v>
      </c>
      <c r="E4080" s="4" t="s">
        <v>388</v>
      </c>
      <c r="F4080" s="4" t="s">
        <v>349</v>
      </c>
      <c r="G4080" s="4" t="s">
        <v>357</v>
      </c>
      <c r="H4080" s="4"/>
      <c r="I4080" s="66">
        <v>0.92247207740000003</v>
      </c>
      <c r="J4080" s="53">
        <v>0.28707734000000001</v>
      </c>
      <c r="K4080" s="53">
        <v>4.1982934940000003E-3</v>
      </c>
      <c r="L4080" s="53">
        <v>1.117398475E-4</v>
      </c>
      <c r="M4080" s="53">
        <v>1.0280065970000001E-4</v>
      </c>
      <c r="N4080" s="53">
        <v>2.437273346E-5</v>
      </c>
      <c r="O4080" s="54">
        <v>8.994235178774998E-3</v>
      </c>
    </row>
    <row r="4081" spans="1:15" x14ac:dyDescent="0.25">
      <c r="A4081" s="5" t="s">
        <v>229</v>
      </c>
      <c r="B4081" s="4" t="s">
        <v>256</v>
      </c>
      <c r="C4081" s="4" t="s">
        <v>440</v>
      </c>
      <c r="D4081" s="4" t="s">
        <v>84</v>
      </c>
      <c r="E4081" s="4" t="s">
        <v>348</v>
      </c>
      <c r="F4081" s="4" t="s">
        <v>349</v>
      </c>
      <c r="G4081" s="4" t="s">
        <v>357</v>
      </c>
      <c r="H4081" s="4"/>
      <c r="I4081" s="66">
        <v>16.735174070000003</v>
      </c>
      <c r="J4081" s="53">
        <v>2.713429568</v>
      </c>
      <c r="K4081" s="53">
        <v>7.1791571999999998E-2</v>
      </c>
      <c r="L4081" s="53">
        <v>1.7820965989999999E-3</v>
      </c>
      <c r="M4081" s="53">
        <v>1.6395288710800004E-3</v>
      </c>
      <c r="N4081" s="53">
        <v>2.6654002500000001E-4</v>
      </c>
      <c r="O4081" s="54">
        <v>0.13957089020766061</v>
      </c>
    </row>
    <row r="4082" spans="1:15" x14ac:dyDescent="0.25">
      <c r="A4082" s="5" t="s">
        <v>229</v>
      </c>
      <c r="B4082" s="4" t="s">
        <v>256</v>
      </c>
      <c r="C4082" s="4" t="s">
        <v>440</v>
      </c>
      <c r="D4082" s="4" t="s">
        <v>85</v>
      </c>
      <c r="E4082" s="4" t="s">
        <v>389</v>
      </c>
      <c r="F4082" s="4" t="s">
        <v>349</v>
      </c>
      <c r="G4082" s="4" t="s">
        <v>357</v>
      </c>
      <c r="H4082" s="4"/>
      <c r="I4082" s="66">
        <v>81.400414830000003</v>
      </c>
      <c r="J4082" s="53">
        <v>9.0317933219999986</v>
      </c>
      <c r="K4082" s="53">
        <v>9.592429039E-2</v>
      </c>
      <c r="L4082" s="53">
        <v>2.2837661499999998E-3</v>
      </c>
      <c r="M4082" s="53">
        <v>2.1010648579999998E-3</v>
      </c>
      <c r="N4082" s="53">
        <v>5.8025225650000002E-4</v>
      </c>
      <c r="O4082" s="54">
        <v>0.35067304839943997</v>
      </c>
    </row>
    <row r="4083" spans="1:15" x14ac:dyDescent="0.25">
      <c r="A4083" s="5" t="s">
        <v>229</v>
      </c>
      <c r="B4083" s="4" t="s">
        <v>256</v>
      </c>
      <c r="C4083" s="4" t="s">
        <v>440</v>
      </c>
      <c r="D4083" s="4" t="s">
        <v>86</v>
      </c>
      <c r="E4083" s="4" t="s">
        <v>390</v>
      </c>
      <c r="F4083" s="4" t="s">
        <v>349</v>
      </c>
      <c r="G4083" s="4" t="s">
        <v>357</v>
      </c>
      <c r="H4083" s="4"/>
      <c r="I4083" s="66">
        <v>1.2683985200000001</v>
      </c>
      <c r="J4083" s="53">
        <v>0.68030809999999997</v>
      </c>
      <c r="K4083" s="53">
        <v>6.5836054000000005E-2</v>
      </c>
      <c r="L4083" s="53">
        <v>4.4785499999999999E-4</v>
      </c>
      <c r="M4083" s="53">
        <v>4.120266E-4</v>
      </c>
      <c r="N4083" s="53">
        <v>1.2634078599999999E-4</v>
      </c>
      <c r="O4083" s="54">
        <v>4.3544974520299998E-2</v>
      </c>
    </row>
    <row r="4084" spans="1:15" x14ac:dyDescent="0.25">
      <c r="A4084" s="5" t="s">
        <v>229</v>
      </c>
      <c r="B4084" s="4" t="s">
        <v>256</v>
      </c>
      <c r="C4084" s="4" t="s">
        <v>440</v>
      </c>
      <c r="D4084" s="4" t="s">
        <v>87</v>
      </c>
      <c r="E4084" s="4" t="s">
        <v>391</v>
      </c>
      <c r="F4084" s="4" t="s">
        <v>349</v>
      </c>
      <c r="G4084" s="4" t="s">
        <v>357</v>
      </c>
      <c r="H4084" s="4"/>
      <c r="I4084" s="66">
        <v>2.5521723482000005</v>
      </c>
      <c r="J4084" s="53">
        <v>1.2855484621</v>
      </c>
      <c r="K4084" s="53">
        <v>7.8587157530000007E-2</v>
      </c>
      <c r="L4084" s="53">
        <v>7.0830734359999994E-4</v>
      </c>
      <c r="M4084" s="53">
        <v>6.5164275611199996E-4</v>
      </c>
      <c r="N4084" s="53">
        <v>1.8153640533E-4</v>
      </c>
      <c r="O4084" s="54">
        <v>5.9230450647121999E-2</v>
      </c>
    </row>
    <row r="4085" spans="1:15" x14ac:dyDescent="0.25">
      <c r="A4085" s="5" t="s">
        <v>229</v>
      </c>
      <c r="B4085" s="4" t="s">
        <v>256</v>
      </c>
      <c r="C4085" s="4" t="s">
        <v>440</v>
      </c>
      <c r="D4085" s="4" t="s">
        <v>88</v>
      </c>
      <c r="E4085" s="4" t="s">
        <v>392</v>
      </c>
      <c r="F4085" s="4" t="s">
        <v>349</v>
      </c>
      <c r="G4085" s="4" t="s">
        <v>357</v>
      </c>
      <c r="H4085" s="4"/>
      <c r="I4085" s="66">
        <v>0.35361422299999995</v>
      </c>
      <c r="J4085" s="53">
        <v>0.45944756400000003</v>
      </c>
      <c r="K4085" s="53">
        <v>3.6028619099999999E-2</v>
      </c>
      <c r="L4085" s="53">
        <v>9.080940579999999E-4</v>
      </c>
      <c r="M4085" s="53">
        <v>8.3544653335999993E-4</v>
      </c>
      <c r="N4085" s="53">
        <v>2.0007880210000002E-4</v>
      </c>
      <c r="O4085" s="54">
        <v>2.3323425531154001E-2</v>
      </c>
    </row>
    <row r="4086" spans="1:15" x14ac:dyDescent="0.25">
      <c r="A4086" s="5" t="s">
        <v>229</v>
      </c>
      <c r="B4086" s="4" t="s">
        <v>256</v>
      </c>
      <c r="C4086" s="4" t="s">
        <v>440</v>
      </c>
      <c r="D4086" s="4" t="s">
        <v>89</v>
      </c>
      <c r="E4086" s="4" t="s">
        <v>350</v>
      </c>
      <c r="F4086" s="4" t="s">
        <v>351</v>
      </c>
      <c r="G4086" s="4" t="s">
        <v>357</v>
      </c>
      <c r="H4086" s="4"/>
      <c r="I4086" s="66">
        <v>2017.1417300000001</v>
      </c>
      <c r="J4086" s="53">
        <v>535.69201399999997</v>
      </c>
      <c r="K4086" s="53">
        <v>7.9169848900000002</v>
      </c>
      <c r="L4086" s="53">
        <v>0.26176296199999999</v>
      </c>
      <c r="M4086" s="53">
        <v>0.24082192504</v>
      </c>
      <c r="N4086" s="53">
        <v>4.65456255E-2</v>
      </c>
      <c r="O4086" s="54">
        <v>22.790978967962999</v>
      </c>
    </row>
    <row r="4087" spans="1:15" x14ac:dyDescent="0.25">
      <c r="A4087" s="5" t="s">
        <v>229</v>
      </c>
      <c r="B4087" s="4" t="s">
        <v>256</v>
      </c>
      <c r="C4087" s="4" t="s">
        <v>440</v>
      </c>
      <c r="D4087" s="4" t="s">
        <v>90</v>
      </c>
      <c r="E4087" s="4" t="s">
        <v>352</v>
      </c>
      <c r="F4087" s="4" t="s">
        <v>351</v>
      </c>
      <c r="G4087" s="4" t="s">
        <v>357</v>
      </c>
      <c r="H4087" s="4"/>
      <c r="I4087" s="66">
        <v>354.98374566900003</v>
      </c>
      <c r="J4087" s="53">
        <v>105.21980563300002</v>
      </c>
      <c r="K4087" s="53">
        <v>2.0551606245</v>
      </c>
      <c r="L4087" s="53">
        <v>0.108174135578</v>
      </c>
      <c r="M4087" s="53">
        <v>9.9520204731759987E-2</v>
      </c>
      <c r="N4087" s="53">
        <v>1.15050855718E-2</v>
      </c>
      <c r="O4087" s="54">
        <v>6.4496096226322912</v>
      </c>
    </row>
    <row r="4088" spans="1:15" x14ac:dyDescent="0.25">
      <c r="A4088" s="5" t="s">
        <v>229</v>
      </c>
      <c r="B4088" s="4" t="s">
        <v>256</v>
      </c>
      <c r="C4088" s="4" t="s">
        <v>440</v>
      </c>
      <c r="D4088" s="4" t="s">
        <v>91</v>
      </c>
      <c r="E4088" s="4" t="s">
        <v>353</v>
      </c>
      <c r="F4088" s="4" t="s">
        <v>351</v>
      </c>
      <c r="G4088" s="4" t="s">
        <v>357</v>
      </c>
      <c r="H4088" s="4"/>
      <c r="I4088" s="66">
        <v>73.728374290000019</v>
      </c>
      <c r="J4088" s="53">
        <v>50.801408518000002</v>
      </c>
      <c r="K4088" s="53">
        <v>1.169302531</v>
      </c>
      <c r="L4088" s="53">
        <v>4.8118678310000003E-2</v>
      </c>
      <c r="M4088" s="53">
        <v>4.4269184045200007E-2</v>
      </c>
      <c r="N4088" s="53">
        <v>6.1667779119999998E-3</v>
      </c>
      <c r="O4088" s="54">
        <v>2.6530773185023304</v>
      </c>
    </row>
    <row r="4089" spans="1:15" x14ac:dyDescent="0.25">
      <c r="A4089" s="5" t="s">
        <v>229</v>
      </c>
      <c r="B4089" s="4" t="s">
        <v>256</v>
      </c>
      <c r="C4089" s="4" t="s">
        <v>440</v>
      </c>
      <c r="D4089" s="4" t="s">
        <v>92</v>
      </c>
      <c r="E4089" s="4" t="s">
        <v>393</v>
      </c>
      <c r="F4089" s="4" t="s">
        <v>351</v>
      </c>
      <c r="G4089" s="4" t="s">
        <v>357</v>
      </c>
      <c r="H4089" s="4"/>
      <c r="I4089" s="66">
        <v>105.742830914</v>
      </c>
      <c r="J4089" s="53">
        <v>133.68763398999999</v>
      </c>
      <c r="K4089" s="53">
        <v>2.2592863400000001</v>
      </c>
      <c r="L4089" s="53">
        <v>6.6948460280000011E-2</v>
      </c>
      <c r="M4089" s="53">
        <v>6.1592583457600006E-2</v>
      </c>
      <c r="N4089" s="53">
        <v>1.3273466261000001E-2</v>
      </c>
      <c r="O4089" s="54">
        <v>4.4813122368610001</v>
      </c>
    </row>
    <row r="4090" spans="1:15" x14ac:dyDescent="0.25">
      <c r="A4090" s="5" t="s">
        <v>229</v>
      </c>
      <c r="B4090" s="4" t="s">
        <v>256</v>
      </c>
      <c r="C4090" s="4" t="s">
        <v>440</v>
      </c>
      <c r="D4090" s="4" t="s">
        <v>93</v>
      </c>
      <c r="E4090" s="4" t="s">
        <v>394</v>
      </c>
      <c r="F4090" s="4" t="s">
        <v>351</v>
      </c>
      <c r="G4090" s="4" t="s">
        <v>357</v>
      </c>
      <c r="H4090" s="4"/>
      <c r="I4090" s="66">
        <v>973.88980410400006</v>
      </c>
      <c r="J4090" s="53">
        <v>209.66019735960001</v>
      </c>
      <c r="K4090" s="53">
        <v>3.2503625101199995</v>
      </c>
      <c r="L4090" s="53">
        <v>0.18425404251300001</v>
      </c>
      <c r="M4090" s="53">
        <v>0.16951371911196</v>
      </c>
      <c r="N4090" s="53">
        <v>2.059871202958E-2</v>
      </c>
      <c r="O4090" s="54">
        <v>11.61582048662121</v>
      </c>
    </row>
    <row r="4091" spans="1:15" x14ac:dyDescent="0.25">
      <c r="A4091" s="5" t="s">
        <v>229</v>
      </c>
      <c r="B4091" s="4" t="s">
        <v>256</v>
      </c>
      <c r="C4091" s="4" t="s">
        <v>440</v>
      </c>
      <c r="D4091" s="4" t="s">
        <v>94</v>
      </c>
      <c r="E4091" s="4" t="s">
        <v>354</v>
      </c>
      <c r="F4091" s="4" t="s">
        <v>351</v>
      </c>
      <c r="G4091" s="4" t="s">
        <v>357</v>
      </c>
      <c r="H4091" s="4"/>
      <c r="I4091" s="66">
        <v>12.424671970000002</v>
      </c>
      <c r="J4091" s="53">
        <v>10.319389882900001</v>
      </c>
      <c r="K4091" s="53">
        <v>0.14761505798999999</v>
      </c>
      <c r="L4091" s="53">
        <v>6.6078767999999998E-3</v>
      </c>
      <c r="M4091" s="53">
        <v>6.0792466559999999E-3</v>
      </c>
      <c r="N4091" s="53">
        <v>9.7413129120000003E-4</v>
      </c>
      <c r="O4091" s="54">
        <v>0.40520528413087015</v>
      </c>
    </row>
    <row r="4092" spans="1:15" x14ac:dyDescent="0.25">
      <c r="A4092" s="5" t="s">
        <v>229</v>
      </c>
      <c r="B4092" s="4" t="s">
        <v>256</v>
      </c>
      <c r="C4092" s="4" t="s">
        <v>440</v>
      </c>
      <c r="D4092" s="4" t="s">
        <v>95</v>
      </c>
      <c r="E4092" s="4" t="s">
        <v>395</v>
      </c>
      <c r="F4092" s="4" t="s">
        <v>356</v>
      </c>
      <c r="G4092" s="4" t="s">
        <v>357</v>
      </c>
      <c r="H4092" s="4"/>
      <c r="I4092" s="66">
        <v>239.7542966</v>
      </c>
      <c r="J4092" s="53">
        <v>29.943102000000003</v>
      </c>
      <c r="K4092" s="53">
        <v>0.427485171</v>
      </c>
      <c r="L4092" s="53">
        <v>1.0535211610000001E-2</v>
      </c>
      <c r="M4092" s="53">
        <v>9.6923946812000027E-3</v>
      </c>
      <c r="N4092" s="53">
        <v>2.3296941330000001E-3</v>
      </c>
      <c r="O4092" s="54">
        <v>1.10180077235318</v>
      </c>
    </row>
    <row r="4093" spans="1:15" x14ac:dyDescent="0.25">
      <c r="A4093" s="5" t="s">
        <v>229</v>
      </c>
      <c r="B4093" s="4" t="s">
        <v>256</v>
      </c>
      <c r="C4093" s="4" t="s">
        <v>440</v>
      </c>
      <c r="D4093" s="4" t="s">
        <v>96</v>
      </c>
      <c r="E4093" s="4" t="s">
        <v>396</v>
      </c>
      <c r="F4093" s="4" t="s">
        <v>356</v>
      </c>
      <c r="G4093" s="4" t="s">
        <v>357</v>
      </c>
      <c r="H4093" s="4"/>
      <c r="I4093" s="66">
        <v>0.55906310999999997</v>
      </c>
      <c r="J4093" s="53">
        <v>0.25329923999999998</v>
      </c>
      <c r="K4093" s="53">
        <v>3.9453355000000001E-3</v>
      </c>
      <c r="L4093" s="53">
        <v>3.5334452999999995E-4</v>
      </c>
      <c r="M4093" s="53">
        <v>3.250769676E-4</v>
      </c>
      <c r="N4093" s="53">
        <v>2.6654359000000001E-5</v>
      </c>
      <c r="O4093" s="54">
        <v>1.5648916165000002E-2</v>
      </c>
    </row>
    <row r="4094" spans="1:15" x14ac:dyDescent="0.25">
      <c r="A4094" s="5" t="s">
        <v>229</v>
      </c>
      <c r="B4094" s="4" t="s">
        <v>256</v>
      </c>
      <c r="C4094" s="4" t="s">
        <v>440</v>
      </c>
      <c r="D4094" s="4" t="s">
        <v>97</v>
      </c>
      <c r="E4094" s="4" t="s">
        <v>397</v>
      </c>
      <c r="F4094" s="4" t="s">
        <v>338</v>
      </c>
      <c r="G4094" s="4" t="s">
        <v>357</v>
      </c>
      <c r="H4094" s="4"/>
      <c r="I4094" s="66">
        <v>0</v>
      </c>
      <c r="J4094" s="53">
        <v>0</v>
      </c>
      <c r="K4094" s="53">
        <v>0</v>
      </c>
      <c r="L4094" s="53">
        <v>0</v>
      </c>
      <c r="M4094" s="53">
        <v>0</v>
      </c>
      <c r="N4094" s="53">
        <v>0</v>
      </c>
      <c r="O4094" s="54">
        <v>0</v>
      </c>
    </row>
    <row r="4095" spans="1:15" x14ac:dyDescent="0.25">
      <c r="A4095" s="5" t="s">
        <v>229</v>
      </c>
      <c r="B4095" s="4" t="s">
        <v>256</v>
      </c>
      <c r="C4095" s="4" t="s">
        <v>440</v>
      </c>
      <c r="D4095" s="4" t="s">
        <v>98</v>
      </c>
      <c r="E4095" s="4" t="s">
        <v>398</v>
      </c>
      <c r="F4095" s="4" t="s">
        <v>325</v>
      </c>
      <c r="G4095" s="4" t="s">
        <v>399</v>
      </c>
      <c r="H4095" s="4"/>
      <c r="I4095" s="66">
        <v>12.459754696000001</v>
      </c>
      <c r="J4095" s="53">
        <v>1.3589648252000002</v>
      </c>
      <c r="K4095" s="53">
        <v>0.29859901559999996</v>
      </c>
      <c r="L4095" s="53">
        <v>1.9547984518E-3</v>
      </c>
      <c r="M4095" s="53">
        <v>1.9547984518E-3</v>
      </c>
      <c r="N4095" s="53">
        <v>4.247073627E-4</v>
      </c>
      <c r="O4095" s="54">
        <v>8.2189472557080104E-2</v>
      </c>
    </row>
    <row r="4096" spans="1:15" x14ac:dyDescent="0.25">
      <c r="A4096" s="5" t="s">
        <v>229</v>
      </c>
      <c r="B4096" s="4" t="s">
        <v>256</v>
      </c>
      <c r="C4096" s="4" t="s">
        <v>440</v>
      </c>
      <c r="D4096" s="4" t="s">
        <v>99</v>
      </c>
      <c r="E4096" s="4" t="s">
        <v>359</v>
      </c>
      <c r="F4096" s="4" t="s">
        <v>331</v>
      </c>
      <c r="G4096" s="4" t="s">
        <v>399</v>
      </c>
      <c r="H4096" s="4"/>
      <c r="I4096" s="66">
        <v>0.42254060999999998</v>
      </c>
      <c r="J4096" s="53">
        <v>0.14751368400000001</v>
      </c>
      <c r="K4096" s="53">
        <v>2.49163357E-2</v>
      </c>
      <c r="L4096" s="53">
        <v>3.3156369E-4</v>
      </c>
      <c r="M4096" s="53">
        <v>3.3156369E-4</v>
      </c>
      <c r="N4096" s="53">
        <v>6.5272722999999992E-5</v>
      </c>
      <c r="O4096" s="54">
        <v>6.8656300966007996E-3</v>
      </c>
    </row>
    <row r="4097" spans="1:15" x14ac:dyDescent="0.25">
      <c r="A4097" s="5" t="s">
        <v>229</v>
      </c>
      <c r="B4097" s="4" t="s">
        <v>256</v>
      </c>
      <c r="C4097" s="4" t="s">
        <v>440</v>
      </c>
      <c r="D4097" s="4" t="s">
        <v>100</v>
      </c>
      <c r="E4097" s="4" t="s">
        <v>360</v>
      </c>
      <c r="F4097" s="4" t="s">
        <v>331</v>
      </c>
      <c r="G4097" s="4" t="s">
        <v>399</v>
      </c>
      <c r="H4097" s="4"/>
      <c r="I4097" s="66">
        <v>0.419666182</v>
      </c>
      <c r="J4097" s="53">
        <v>0.173343464</v>
      </c>
      <c r="K4097" s="53">
        <v>2.3573460300000001E-2</v>
      </c>
      <c r="L4097" s="53">
        <v>5.6286410999999994E-4</v>
      </c>
      <c r="M4097" s="53">
        <v>5.6286410999999994E-4</v>
      </c>
      <c r="N4097" s="53">
        <v>1.05828625E-4</v>
      </c>
      <c r="O4097" s="54">
        <v>6.170386197388E-3</v>
      </c>
    </row>
    <row r="4098" spans="1:15" x14ac:dyDescent="0.25">
      <c r="A4098" s="5" t="s">
        <v>229</v>
      </c>
      <c r="B4098" s="4" t="s">
        <v>256</v>
      </c>
      <c r="C4098" s="4" t="s">
        <v>440</v>
      </c>
      <c r="D4098" s="4" t="s">
        <v>101</v>
      </c>
      <c r="E4098" s="4" t="s">
        <v>333</v>
      </c>
      <c r="F4098" s="4" t="s">
        <v>331</v>
      </c>
      <c r="G4098" s="4" t="s">
        <v>399</v>
      </c>
      <c r="H4098" s="4"/>
      <c r="I4098" s="66">
        <v>0.34205672200000004</v>
      </c>
      <c r="J4098" s="53">
        <v>5.1896548099999995E-2</v>
      </c>
      <c r="K4098" s="53">
        <v>1.0315354799999999E-2</v>
      </c>
      <c r="L4098" s="53">
        <v>8.6758403999999997E-5</v>
      </c>
      <c r="M4098" s="53">
        <v>8.6758403999999997E-5</v>
      </c>
      <c r="N4098" s="53">
        <v>1.81072785E-5</v>
      </c>
      <c r="O4098" s="54">
        <v>2.8612418101949997E-3</v>
      </c>
    </row>
    <row r="4099" spans="1:15" x14ac:dyDescent="0.25">
      <c r="A4099" s="5" t="s">
        <v>229</v>
      </c>
      <c r="B4099" s="4" t="s">
        <v>256</v>
      </c>
      <c r="C4099" s="4" t="s">
        <v>440</v>
      </c>
      <c r="D4099" s="4" t="s">
        <v>102</v>
      </c>
      <c r="E4099" s="4" t="s">
        <v>361</v>
      </c>
      <c r="F4099" s="4" t="s">
        <v>331</v>
      </c>
      <c r="G4099" s="4" t="s">
        <v>399</v>
      </c>
      <c r="H4099" s="4"/>
      <c r="I4099" s="66">
        <v>9.7730489000000004E-2</v>
      </c>
      <c r="J4099" s="53">
        <v>2.4500984999999999E-2</v>
      </c>
      <c r="K4099" s="53">
        <v>3.8999564000000001E-3</v>
      </c>
      <c r="L4099" s="53">
        <v>5.9005117000000002E-5</v>
      </c>
      <c r="M4099" s="53">
        <v>5.9005117000000002E-5</v>
      </c>
      <c r="N4099" s="53">
        <v>1.14617173E-5</v>
      </c>
      <c r="O4099" s="54">
        <v>1.0676175982488E-3</v>
      </c>
    </row>
    <row r="4100" spans="1:15" x14ac:dyDescent="0.25">
      <c r="A4100" s="5" t="s">
        <v>229</v>
      </c>
      <c r="B4100" s="4" t="s">
        <v>256</v>
      </c>
      <c r="C4100" s="4" t="s">
        <v>440</v>
      </c>
      <c r="D4100" s="4" t="s">
        <v>103</v>
      </c>
      <c r="E4100" s="4" t="s">
        <v>362</v>
      </c>
      <c r="F4100" s="4" t="s">
        <v>331</v>
      </c>
      <c r="G4100" s="4" t="s">
        <v>399</v>
      </c>
      <c r="H4100" s="4"/>
      <c r="I4100" s="66">
        <v>1.11815167</v>
      </c>
      <c r="J4100" s="53">
        <v>0.47053942800000004</v>
      </c>
      <c r="K4100" s="53">
        <v>8.0467757599999995E-2</v>
      </c>
      <c r="L4100" s="53">
        <v>1.01437757E-3</v>
      </c>
      <c r="M4100" s="53">
        <v>1.01437757E-3</v>
      </c>
      <c r="N4100" s="53">
        <v>2.0064906500000002E-4</v>
      </c>
      <c r="O4100" s="54">
        <v>2.2281814034477002E-2</v>
      </c>
    </row>
    <row r="4101" spans="1:15" x14ac:dyDescent="0.25">
      <c r="A4101" s="5" t="s">
        <v>229</v>
      </c>
      <c r="B4101" s="4" t="s">
        <v>256</v>
      </c>
      <c r="C4101" s="4" t="s">
        <v>440</v>
      </c>
      <c r="D4101" s="4" t="s">
        <v>104</v>
      </c>
      <c r="E4101" s="4" t="s">
        <v>363</v>
      </c>
      <c r="F4101" s="4" t="s">
        <v>331</v>
      </c>
      <c r="G4101" s="4" t="s">
        <v>399</v>
      </c>
      <c r="H4101" s="4"/>
      <c r="I4101" s="66">
        <v>0.80196490999999992</v>
      </c>
      <c r="J4101" s="53">
        <v>0.22064272399999998</v>
      </c>
      <c r="K4101" s="53">
        <v>4.8007969099999999E-2</v>
      </c>
      <c r="L4101" s="53">
        <v>3.2827166499999999E-4</v>
      </c>
      <c r="M4101" s="53">
        <v>3.2827166499999999E-4</v>
      </c>
      <c r="N4101" s="53">
        <v>7.1146541000000006E-5</v>
      </c>
      <c r="O4101" s="54">
        <v>1.315919850764E-2</v>
      </c>
    </row>
    <row r="4102" spans="1:15" x14ac:dyDescent="0.25">
      <c r="A4102" s="5" t="s">
        <v>229</v>
      </c>
      <c r="B4102" s="4" t="s">
        <v>256</v>
      </c>
      <c r="C4102" s="4" t="s">
        <v>440</v>
      </c>
      <c r="D4102" s="4" t="s">
        <v>105</v>
      </c>
      <c r="E4102" s="4" t="s">
        <v>335</v>
      </c>
      <c r="F4102" s="4" t="s">
        <v>331</v>
      </c>
      <c r="G4102" s="4" t="s">
        <v>399</v>
      </c>
      <c r="H4102" s="4"/>
      <c r="I4102" s="66">
        <v>0.69848558000000005</v>
      </c>
      <c r="J4102" s="53">
        <v>0.20477969200000001</v>
      </c>
      <c r="K4102" s="53">
        <v>2.7527129099999999E-2</v>
      </c>
      <c r="L4102" s="53">
        <v>9.8266493999999999E-4</v>
      </c>
      <c r="M4102" s="53">
        <v>9.8266493999999999E-4</v>
      </c>
      <c r="N4102" s="53">
        <v>1.8067131200000001E-4</v>
      </c>
      <c r="O4102" s="54">
        <v>6.4714751369099998E-3</v>
      </c>
    </row>
    <row r="4103" spans="1:15" x14ac:dyDescent="0.25">
      <c r="A4103" s="5" t="s">
        <v>229</v>
      </c>
      <c r="B4103" s="4" t="s">
        <v>256</v>
      </c>
      <c r="C4103" s="4" t="s">
        <v>440</v>
      </c>
      <c r="D4103" s="4" t="s">
        <v>106</v>
      </c>
      <c r="E4103" s="4" t="s">
        <v>365</v>
      </c>
      <c r="F4103" s="4" t="s">
        <v>331</v>
      </c>
      <c r="G4103" s="4" t="s">
        <v>399</v>
      </c>
      <c r="H4103" s="4"/>
      <c r="I4103" s="66">
        <v>0.38229860929999998</v>
      </c>
      <c r="J4103" s="53">
        <v>0.21009921364</v>
      </c>
      <c r="K4103" s="53">
        <v>4.1620802606999997E-2</v>
      </c>
      <c r="L4103" s="53">
        <v>3.5201783399999996E-4</v>
      </c>
      <c r="M4103" s="53">
        <v>3.5201783399999996E-4</v>
      </c>
      <c r="N4103" s="53">
        <v>7.3379515089999994E-5</v>
      </c>
      <c r="O4103" s="54">
        <v>1.1560290835257968E-2</v>
      </c>
    </row>
    <row r="4104" spans="1:15" x14ac:dyDescent="0.25">
      <c r="A4104" s="5" t="s">
        <v>229</v>
      </c>
      <c r="B4104" s="4" t="s">
        <v>256</v>
      </c>
      <c r="C4104" s="4" t="s">
        <v>440</v>
      </c>
      <c r="D4104" s="4" t="s">
        <v>107</v>
      </c>
      <c r="E4104" s="4" t="s">
        <v>336</v>
      </c>
      <c r="F4104" s="4" t="s">
        <v>331</v>
      </c>
      <c r="G4104" s="4" t="s">
        <v>399</v>
      </c>
      <c r="H4104" s="4"/>
      <c r="I4104" s="66">
        <v>7.1860634000000007E-2</v>
      </c>
      <c r="J4104" s="53">
        <v>3.3972133000000002E-2</v>
      </c>
      <c r="K4104" s="53">
        <v>6.6361268999999999E-3</v>
      </c>
      <c r="L4104" s="53">
        <v>5.7934096000000001E-5</v>
      </c>
      <c r="M4104" s="53">
        <v>5.7934096000000001E-5</v>
      </c>
      <c r="N4104" s="53">
        <v>1.2018495E-5</v>
      </c>
      <c r="O4104" s="54">
        <v>1.8451861823029999E-3</v>
      </c>
    </row>
    <row r="4105" spans="1:15" x14ac:dyDescent="0.25">
      <c r="A4105" s="5" t="s">
        <v>229</v>
      </c>
      <c r="B4105" s="4" t="s">
        <v>256</v>
      </c>
      <c r="C4105" s="4" t="s">
        <v>440</v>
      </c>
      <c r="D4105" s="4" t="s">
        <v>108</v>
      </c>
      <c r="E4105" s="4" t="s">
        <v>366</v>
      </c>
      <c r="F4105" s="4" t="s">
        <v>331</v>
      </c>
      <c r="G4105" s="4" t="s">
        <v>399</v>
      </c>
      <c r="H4105" s="4"/>
      <c r="I4105" s="66">
        <v>0.59213192209999999</v>
      </c>
      <c r="J4105" s="53">
        <v>0.33043504480000002</v>
      </c>
      <c r="K4105" s="53">
        <v>5.8624101459999994E-2</v>
      </c>
      <c r="L4105" s="53">
        <v>6.4346674619999999E-4</v>
      </c>
      <c r="M4105" s="53">
        <v>6.4346674619999999E-4</v>
      </c>
      <c r="N4105" s="53">
        <v>1.2929125530999999E-4</v>
      </c>
      <c r="O4105" s="54">
        <v>1.63485957690295E-2</v>
      </c>
    </row>
    <row r="4106" spans="1:15" x14ac:dyDescent="0.25">
      <c r="A4106" s="5" t="s">
        <v>229</v>
      </c>
      <c r="B4106" s="4" t="s">
        <v>256</v>
      </c>
      <c r="C4106" s="4" t="s">
        <v>440</v>
      </c>
      <c r="D4106" s="4" t="s">
        <v>109</v>
      </c>
      <c r="E4106" s="4" t="s">
        <v>367</v>
      </c>
      <c r="F4106" s="4" t="s">
        <v>331</v>
      </c>
      <c r="G4106" s="4" t="s">
        <v>399</v>
      </c>
      <c r="H4106" s="4"/>
      <c r="I4106" s="66">
        <v>0.98017940799999992</v>
      </c>
      <c r="J4106" s="53">
        <v>0.67061535650000004</v>
      </c>
      <c r="K4106" s="53">
        <v>9.7369803409999997E-2</v>
      </c>
      <c r="L4106" s="53">
        <v>1.6115945770000001E-3</v>
      </c>
      <c r="M4106" s="53">
        <v>1.6115945770000001E-3</v>
      </c>
      <c r="N4106" s="53">
        <v>3.1010127139999999E-4</v>
      </c>
      <c r="O4106" s="54">
        <v>2.6925746369254492E-2</v>
      </c>
    </row>
    <row r="4107" spans="1:15" x14ac:dyDescent="0.25">
      <c r="A4107" s="5" t="s">
        <v>229</v>
      </c>
      <c r="B4107" s="4" t="s">
        <v>256</v>
      </c>
      <c r="C4107" s="4" t="s">
        <v>440</v>
      </c>
      <c r="D4107" s="4" t="s">
        <v>110</v>
      </c>
      <c r="E4107" s="4" t="s">
        <v>368</v>
      </c>
      <c r="F4107" s="4" t="s">
        <v>331</v>
      </c>
      <c r="G4107" s="4" t="s">
        <v>399</v>
      </c>
      <c r="H4107" s="4"/>
      <c r="I4107" s="66">
        <v>0.11210265900000001</v>
      </c>
      <c r="J4107" s="53">
        <v>6.0110834000000002E-2</v>
      </c>
      <c r="K4107" s="53">
        <v>7.71762731E-3</v>
      </c>
      <c r="L4107" s="53">
        <v>1.7397782199999999E-4</v>
      </c>
      <c r="M4107" s="53">
        <v>1.7397782199999999E-4</v>
      </c>
      <c r="N4107" s="53">
        <v>3.2741060599999997E-5</v>
      </c>
      <c r="O4107" s="54">
        <v>2.0727023477602998E-3</v>
      </c>
    </row>
    <row r="4108" spans="1:15" x14ac:dyDescent="0.25">
      <c r="A4108" s="5" t="s">
        <v>229</v>
      </c>
      <c r="B4108" s="4" t="s">
        <v>256</v>
      </c>
      <c r="C4108" s="4" t="s">
        <v>440</v>
      </c>
      <c r="D4108" s="4" t="s">
        <v>111</v>
      </c>
      <c r="E4108" s="4" t="s">
        <v>369</v>
      </c>
      <c r="F4108" s="4" t="s">
        <v>331</v>
      </c>
      <c r="G4108" s="4" t="s">
        <v>399</v>
      </c>
      <c r="H4108" s="4"/>
      <c r="I4108" s="66">
        <v>2.29379233</v>
      </c>
      <c r="J4108" s="53">
        <v>0.73485520999999998</v>
      </c>
      <c r="K4108" s="53">
        <v>0.13949589000000001</v>
      </c>
      <c r="L4108" s="53">
        <v>1.31938895E-3</v>
      </c>
      <c r="M4108" s="53">
        <v>1.31938895E-3</v>
      </c>
      <c r="N4108" s="53">
        <v>2.7056334500000001E-4</v>
      </c>
      <c r="O4108" s="54">
        <v>3.8646344850120001E-2</v>
      </c>
    </row>
    <row r="4109" spans="1:15" x14ac:dyDescent="0.25">
      <c r="A4109" s="5" t="s">
        <v>229</v>
      </c>
      <c r="B4109" s="4" t="s">
        <v>256</v>
      </c>
      <c r="C4109" s="4" t="s">
        <v>440</v>
      </c>
      <c r="D4109" s="4" t="s">
        <v>112</v>
      </c>
      <c r="E4109" s="4" t="s">
        <v>371</v>
      </c>
      <c r="F4109" s="4" t="s">
        <v>331</v>
      </c>
      <c r="G4109" s="4" t="s">
        <v>399</v>
      </c>
      <c r="H4109" s="4"/>
      <c r="I4109" s="66">
        <v>0.37654980999999998</v>
      </c>
      <c r="J4109" s="53">
        <v>0.32637841000000001</v>
      </c>
      <c r="K4109" s="53">
        <v>6.6229342999999996E-2</v>
      </c>
      <c r="L4109" s="53">
        <v>5.3050264000000001E-4</v>
      </c>
      <c r="M4109" s="53">
        <v>5.3050264000000001E-4</v>
      </c>
      <c r="N4109" s="53">
        <v>1.1162554E-4</v>
      </c>
      <c r="O4109" s="54">
        <v>1.8343075931149998E-2</v>
      </c>
    </row>
    <row r="4110" spans="1:15" x14ac:dyDescent="0.25">
      <c r="A4110" s="5" t="s">
        <v>229</v>
      </c>
      <c r="B4110" s="4" t="s">
        <v>256</v>
      </c>
      <c r="C4110" s="4" t="s">
        <v>440</v>
      </c>
      <c r="D4110" s="4" t="s">
        <v>113</v>
      </c>
      <c r="E4110" s="4" t="s">
        <v>372</v>
      </c>
      <c r="F4110" s="4" t="s">
        <v>338</v>
      </c>
      <c r="G4110" s="4" t="s">
        <v>399</v>
      </c>
      <c r="H4110" s="4"/>
      <c r="I4110" s="66">
        <v>3.9610929270000002</v>
      </c>
      <c r="J4110" s="53">
        <v>1.2450671469999999</v>
      </c>
      <c r="K4110" s="53">
        <v>0.246991139</v>
      </c>
      <c r="L4110" s="53">
        <v>2.1254120890000002E-3</v>
      </c>
      <c r="M4110" s="53">
        <v>2.1254120890000002E-3</v>
      </c>
      <c r="N4110" s="53">
        <v>4.4307722799999996E-4</v>
      </c>
      <c r="O4110" s="54">
        <v>6.8218360237226994E-2</v>
      </c>
    </row>
    <row r="4111" spans="1:15" x14ac:dyDescent="0.25">
      <c r="A4111" s="5" t="s">
        <v>229</v>
      </c>
      <c r="B4111" s="4" t="s">
        <v>256</v>
      </c>
      <c r="C4111" s="4" t="s">
        <v>440</v>
      </c>
      <c r="D4111" s="4" t="s">
        <v>114</v>
      </c>
      <c r="E4111" s="4" t="s">
        <v>373</v>
      </c>
      <c r="F4111" s="4" t="s">
        <v>338</v>
      </c>
      <c r="G4111" s="4" t="s">
        <v>399</v>
      </c>
      <c r="H4111" s="4"/>
      <c r="I4111" s="66">
        <v>83.086054008999994</v>
      </c>
      <c r="J4111" s="53">
        <v>83.865434660000005</v>
      </c>
      <c r="K4111" s="53">
        <v>12.187503976</v>
      </c>
      <c r="L4111" s="53">
        <v>0.2023102983</v>
      </c>
      <c r="M4111" s="53">
        <v>0.2023102983</v>
      </c>
      <c r="N4111" s="53">
        <v>3.8996902180000001E-2</v>
      </c>
      <c r="O4111" s="54">
        <v>3.3645629010022402</v>
      </c>
    </row>
    <row r="4112" spans="1:15" x14ac:dyDescent="0.25">
      <c r="A4112" s="5" t="s">
        <v>229</v>
      </c>
      <c r="B4112" s="4" t="s">
        <v>256</v>
      </c>
      <c r="C4112" s="4" t="s">
        <v>440</v>
      </c>
      <c r="D4112" s="4" t="s">
        <v>115</v>
      </c>
      <c r="E4112" s="4" t="s">
        <v>337</v>
      </c>
      <c r="F4112" s="4" t="s">
        <v>338</v>
      </c>
      <c r="G4112" s="4" t="s">
        <v>399</v>
      </c>
      <c r="H4112" s="4"/>
      <c r="I4112" s="66">
        <v>1.3595584702899999</v>
      </c>
      <c r="J4112" s="53">
        <v>0.41779495880000006</v>
      </c>
      <c r="K4112" s="53">
        <v>5.9842673210000003E-2</v>
      </c>
      <c r="L4112" s="53">
        <v>1.5639040280999998E-3</v>
      </c>
      <c r="M4112" s="53">
        <v>1.5639040280999998E-3</v>
      </c>
      <c r="N4112" s="53">
        <v>2.9267054680000006E-4</v>
      </c>
      <c r="O4112" s="54">
        <v>1.5191707100421489E-2</v>
      </c>
    </row>
    <row r="4113" spans="1:15" x14ac:dyDescent="0.25">
      <c r="A4113" s="5" t="s">
        <v>229</v>
      </c>
      <c r="B4113" s="4" t="s">
        <v>256</v>
      </c>
      <c r="C4113" s="4" t="s">
        <v>440</v>
      </c>
      <c r="D4113" s="4" t="s">
        <v>116</v>
      </c>
      <c r="E4113" s="4" t="s">
        <v>400</v>
      </c>
      <c r="F4113" s="4" t="s">
        <v>338</v>
      </c>
      <c r="G4113" s="4" t="s">
        <v>399</v>
      </c>
      <c r="H4113" s="4"/>
      <c r="I4113" s="66">
        <v>0.2939585602</v>
      </c>
      <c r="J4113" s="53">
        <v>0.16341480089999999</v>
      </c>
      <c r="K4113" s="53">
        <v>2.2029643030000001E-2</v>
      </c>
      <c r="L4113" s="53">
        <v>4.7244931550000004E-4</v>
      </c>
      <c r="M4113" s="53">
        <v>4.7244931550000004E-4</v>
      </c>
      <c r="N4113" s="53">
        <v>8.9484937400000002E-5</v>
      </c>
      <c r="O4113" s="54">
        <v>5.9013960043479002E-3</v>
      </c>
    </row>
    <row r="4114" spans="1:15" x14ac:dyDescent="0.25">
      <c r="A4114" s="5" t="s">
        <v>229</v>
      </c>
      <c r="B4114" s="4" t="s">
        <v>256</v>
      </c>
      <c r="C4114" s="4" t="s">
        <v>440</v>
      </c>
      <c r="D4114" s="4" t="s">
        <v>117</v>
      </c>
      <c r="E4114" s="4" t="s">
        <v>401</v>
      </c>
      <c r="F4114" s="4" t="s">
        <v>338</v>
      </c>
      <c r="G4114" s="4" t="s">
        <v>399</v>
      </c>
      <c r="H4114" s="4"/>
      <c r="I4114" s="66">
        <v>0.16331029150000001</v>
      </c>
      <c r="J4114" s="53">
        <v>6.6290716099999994E-2</v>
      </c>
      <c r="K4114" s="53">
        <v>1.2903264479999999E-2</v>
      </c>
      <c r="L4114" s="53">
        <v>1.148465872E-4</v>
      </c>
      <c r="M4114" s="53">
        <v>1.148465872E-4</v>
      </c>
      <c r="N4114" s="53">
        <v>2.3814277499999998E-5</v>
      </c>
      <c r="O4114" s="54">
        <v>3.5806222907804998E-3</v>
      </c>
    </row>
    <row r="4115" spans="1:15" x14ac:dyDescent="0.25">
      <c r="A4115" s="5" t="s">
        <v>229</v>
      </c>
      <c r="B4115" s="4" t="s">
        <v>256</v>
      </c>
      <c r="C4115" s="4" t="s">
        <v>440</v>
      </c>
      <c r="D4115" s="4" t="s">
        <v>118</v>
      </c>
      <c r="E4115" s="4" t="s">
        <v>376</v>
      </c>
      <c r="F4115" s="4" t="s">
        <v>338</v>
      </c>
      <c r="G4115" s="4" t="s">
        <v>399</v>
      </c>
      <c r="H4115" s="4"/>
      <c r="I4115" s="66">
        <v>0.26048004250000001</v>
      </c>
      <c r="J4115" s="53">
        <v>0.15952002435000001</v>
      </c>
      <c r="K4115" s="53">
        <v>2.1782672026E-2</v>
      </c>
      <c r="L4115" s="53">
        <v>9.535112199E-4</v>
      </c>
      <c r="M4115" s="53">
        <v>9.535112199E-4</v>
      </c>
      <c r="N4115" s="53">
        <v>1.7542808564999999E-4</v>
      </c>
      <c r="O4115" s="54">
        <v>4.6473028361749599E-3</v>
      </c>
    </row>
    <row r="4116" spans="1:15" x14ac:dyDescent="0.25">
      <c r="A4116" s="5" t="s">
        <v>229</v>
      </c>
      <c r="B4116" s="4" t="s">
        <v>256</v>
      </c>
      <c r="C4116" s="4" t="s">
        <v>440</v>
      </c>
      <c r="D4116" s="4" t="s">
        <v>119</v>
      </c>
      <c r="E4116" s="4" t="s">
        <v>382</v>
      </c>
      <c r="F4116" s="4" t="s">
        <v>342</v>
      </c>
      <c r="G4116" s="4" t="s">
        <v>399</v>
      </c>
      <c r="H4116" s="4"/>
      <c r="I4116" s="66">
        <v>3.5478123629999998</v>
      </c>
      <c r="J4116" s="53">
        <v>2.1168436980000003</v>
      </c>
      <c r="K4116" s="53">
        <v>0.28836790849999999</v>
      </c>
      <c r="L4116" s="53">
        <v>5.6939267510000002E-3</v>
      </c>
      <c r="M4116" s="53">
        <v>5.6939267510000002E-3</v>
      </c>
      <c r="N4116" s="53">
        <v>1.082757863E-3</v>
      </c>
      <c r="O4116" s="54">
        <v>7.8335266291092664E-2</v>
      </c>
    </row>
    <row r="4117" spans="1:15" x14ac:dyDescent="0.25">
      <c r="A4117" s="5" t="s">
        <v>229</v>
      </c>
      <c r="B4117" s="4" t="s">
        <v>256</v>
      </c>
      <c r="C4117" s="4" t="s">
        <v>440</v>
      </c>
      <c r="D4117" s="4" t="s">
        <v>120</v>
      </c>
      <c r="E4117" s="4" t="s">
        <v>391</v>
      </c>
      <c r="F4117" s="4" t="s">
        <v>349</v>
      </c>
      <c r="G4117" s="4" t="s">
        <v>399</v>
      </c>
      <c r="H4117" s="4"/>
      <c r="I4117" s="66">
        <v>6.2464308000000001E-3</v>
      </c>
      <c r="J4117" s="53">
        <v>2.9557308E-3</v>
      </c>
      <c r="K4117" s="53">
        <v>6.5446133000000004E-4</v>
      </c>
      <c r="L4117" s="53">
        <v>4.1429716000000003E-6</v>
      </c>
      <c r="M4117" s="53">
        <v>4.1429716000000003E-6</v>
      </c>
      <c r="N4117" s="53">
        <v>9.0078993000000002E-7</v>
      </c>
      <c r="O4117" s="54">
        <v>1.8090028968079997E-4</v>
      </c>
    </row>
    <row r="4118" spans="1:15" x14ac:dyDescent="0.25">
      <c r="A4118" s="5" t="s">
        <v>229</v>
      </c>
      <c r="B4118" s="4" t="s">
        <v>256</v>
      </c>
      <c r="C4118" s="4" t="s">
        <v>440</v>
      </c>
      <c r="D4118" s="4" t="s">
        <v>121</v>
      </c>
      <c r="E4118" s="4" t="s">
        <v>392</v>
      </c>
      <c r="F4118" s="4" t="s">
        <v>349</v>
      </c>
      <c r="G4118" s="4" t="s">
        <v>399</v>
      </c>
      <c r="H4118" s="4"/>
      <c r="I4118" s="66">
        <v>0</v>
      </c>
      <c r="J4118" s="53">
        <v>0</v>
      </c>
      <c r="K4118" s="53">
        <v>0</v>
      </c>
      <c r="L4118" s="53">
        <v>0</v>
      </c>
      <c r="M4118" s="53">
        <v>0</v>
      </c>
      <c r="N4118" s="53">
        <v>0</v>
      </c>
      <c r="O4118" s="54">
        <v>0</v>
      </c>
    </row>
    <row r="4119" spans="1:15" x14ac:dyDescent="0.25">
      <c r="A4119" s="5" t="s">
        <v>229</v>
      </c>
      <c r="B4119" s="4" t="s">
        <v>256</v>
      </c>
      <c r="C4119" s="4" t="s">
        <v>440</v>
      </c>
      <c r="D4119" s="4" t="s">
        <v>122</v>
      </c>
      <c r="E4119" s="4" t="s">
        <v>350</v>
      </c>
      <c r="F4119" s="4" t="s">
        <v>351</v>
      </c>
      <c r="G4119" s="4" t="s">
        <v>399</v>
      </c>
      <c r="H4119" s="4"/>
      <c r="I4119" s="66">
        <v>83.593654232000006</v>
      </c>
      <c r="J4119" s="53">
        <v>9.9899761730000005</v>
      </c>
      <c r="K4119" s="53">
        <v>2.9555400221000001</v>
      </c>
      <c r="L4119" s="53">
        <v>2.2872946393999997E-2</v>
      </c>
      <c r="M4119" s="53">
        <v>2.2872946393999997E-2</v>
      </c>
      <c r="N4119" s="53">
        <v>4.9502443855000003E-3</v>
      </c>
      <c r="O4119" s="54">
        <v>0.61079596884932996</v>
      </c>
    </row>
    <row r="4120" spans="1:15" x14ac:dyDescent="0.25">
      <c r="A4120" s="5" t="s">
        <v>229</v>
      </c>
      <c r="B4120" s="4" t="s">
        <v>256</v>
      </c>
      <c r="C4120" s="4" t="s">
        <v>440</v>
      </c>
      <c r="D4120" s="4" t="s">
        <v>123</v>
      </c>
      <c r="E4120" s="4" t="s">
        <v>352</v>
      </c>
      <c r="F4120" s="4" t="s">
        <v>351</v>
      </c>
      <c r="G4120" s="4" t="s">
        <v>399</v>
      </c>
      <c r="H4120" s="4"/>
      <c r="I4120" s="66">
        <v>12.802319952000001</v>
      </c>
      <c r="J4120" s="53">
        <v>2.0282680600000003</v>
      </c>
      <c r="K4120" s="53">
        <v>0.51634954970000002</v>
      </c>
      <c r="L4120" s="53">
        <v>5.3870634609999996E-3</v>
      </c>
      <c r="M4120" s="53">
        <v>5.3870634609999996E-3</v>
      </c>
      <c r="N4120" s="53">
        <v>1.1098803640000002E-3</v>
      </c>
      <c r="O4120" s="54">
        <v>0.10662629963720792</v>
      </c>
    </row>
    <row r="4121" spans="1:15" x14ac:dyDescent="0.25">
      <c r="A4121" s="5" t="s">
        <v>229</v>
      </c>
      <c r="B4121" s="4" t="s">
        <v>256</v>
      </c>
      <c r="C4121" s="4" t="s">
        <v>440</v>
      </c>
      <c r="D4121" s="4" t="s">
        <v>124</v>
      </c>
      <c r="E4121" s="4" t="s">
        <v>353</v>
      </c>
      <c r="F4121" s="4" t="s">
        <v>351</v>
      </c>
      <c r="G4121" s="4" t="s">
        <v>399</v>
      </c>
      <c r="H4121" s="4"/>
      <c r="I4121" s="66">
        <v>6.1047895400000005</v>
      </c>
      <c r="J4121" s="53">
        <v>2.214490557</v>
      </c>
      <c r="K4121" s="53">
        <v>0.49984498900000002</v>
      </c>
      <c r="L4121" s="53">
        <v>6.5476882600000001E-3</v>
      </c>
      <c r="M4121" s="53">
        <v>6.5476882600000001E-3</v>
      </c>
      <c r="N4121" s="53">
        <v>1.3079061129999999E-3</v>
      </c>
      <c r="O4121" s="54">
        <v>0.10322812220833801</v>
      </c>
    </row>
    <row r="4122" spans="1:15" x14ac:dyDescent="0.25">
      <c r="A4122" s="5" t="s">
        <v>229</v>
      </c>
      <c r="B4122" s="4" t="s">
        <v>256</v>
      </c>
      <c r="C4122" s="4" t="s">
        <v>440</v>
      </c>
      <c r="D4122" s="4" t="s">
        <v>125</v>
      </c>
      <c r="E4122" s="4" t="s">
        <v>393</v>
      </c>
      <c r="F4122" s="4" t="s">
        <v>351</v>
      </c>
      <c r="G4122" s="4" t="s">
        <v>399</v>
      </c>
      <c r="H4122" s="4"/>
      <c r="I4122" s="66">
        <v>7.06745321</v>
      </c>
      <c r="J4122" s="53">
        <v>3.90673885</v>
      </c>
      <c r="K4122" s="53">
        <v>0.66230774599999997</v>
      </c>
      <c r="L4122" s="53">
        <v>8.1539077999999987E-3</v>
      </c>
      <c r="M4122" s="53">
        <v>8.1539077999999987E-3</v>
      </c>
      <c r="N4122" s="53">
        <v>1.6280822069999999E-3</v>
      </c>
      <c r="O4122" s="54">
        <v>0.18351158274752999</v>
      </c>
    </row>
    <row r="4123" spans="1:15" x14ac:dyDescent="0.25">
      <c r="A4123" s="5" t="s">
        <v>229</v>
      </c>
      <c r="B4123" s="4" t="s">
        <v>256</v>
      </c>
      <c r="C4123" s="4" t="s">
        <v>440</v>
      </c>
      <c r="D4123" s="4" t="s">
        <v>126</v>
      </c>
      <c r="E4123" s="4" t="s">
        <v>394</v>
      </c>
      <c r="F4123" s="4" t="s">
        <v>351</v>
      </c>
      <c r="G4123" s="4" t="s">
        <v>399</v>
      </c>
      <c r="H4123" s="4"/>
      <c r="I4123" s="66">
        <v>0.44996318199999996</v>
      </c>
      <c r="J4123" s="53">
        <v>6.0411204099999997E-2</v>
      </c>
      <c r="K4123" s="53">
        <v>1.18945331E-2</v>
      </c>
      <c r="L4123" s="53">
        <v>1.05858368E-4</v>
      </c>
      <c r="M4123" s="53">
        <v>1.05858368E-4</v>
      </c>
      <c r="N4123" s="53">
        <v>2.21369302E-5</v>
      </c>
      <c r="O4123" s="54">
        <v>3.2650094409849995E-3</v>
      </c>
    </row>
    <row r="4124" spans="1:15" x14ac:dyDescent="0.25">
      <c r="A4124" s="5" t="s">
        <v>229</v>
      </c>
      <c r="B4124" s="4" t="s">
        <v>256</v>
      </c>
      <c r="C4124" s="4" t="s">
        <v>440</v>
      </c>
      <c r="D4124" s="4" t="s">
        <v>127</v>
      </c>
      <c r="E4124" s="4" t="s">
        <v>354</v>
      </c>
      <c r="F4124" s="4" t="s">
        <v>351</v>
      </c>
      <c r="G4124" s="4" t="s">
        <v>399</v>
      </c>
      <c r="H4124" s="4"/>
      <c r="I4124" s="66">
        <v>0.13196037900000002</v>
      </c>
      <c r="J4124" s="53">
        <v>2.9907874899999999E-2</v>
      </c>
      <c r="K4124" s="53">
        <v>6.21078433E-3</v>
      </c>
      <c r="L4124" s="53">
        <v>1.04130226E-4</v>
      </c>
      <c r="M4124" s="53">
        <v>1.04130226E-4</v>
      </c>
      <c r="N4124" s="53">
        <v>2.0353199200000001E-5</v>
      </c>
      <c r="O4124" s="54">
        <v>1.2459104334363799E-3</v>
      </c>
    </row>
    <row r="4125" spans="1:15" x14ac:dyDescent="0.25">
      <c r="A4125" s="5" t="s">
        <v>229</v>
      </c>
      <c r="B4125" s="4" t="s">
        <v>256</v>
      </c>
      <c r="C4125" s="4" t="s">
        <v>440</v>
      </c>
      <c r="D4125" s="4" t="s">
        <v>128</v>
      </c>
      <c r="E4125" s="4" t="s">
        <v>371</v>
      </c>
      <c r="F4125" s="4" t="s">
        <v>331</v>
      </c>
      <c r="G4125" s="4" t="s">
        <v>402</v>
      </c>
      <c r="H4125" s="4"/>
      <c r="I4125" s="66">
        <v>1.7246559000000002E-2</v>
      </c>
      <c r="J4125" s="53">
        <v>1.2457192000000001E-2</v>
      </c>
      <c r="K4125" s="53">
        <v>2.5324893999999999E-3</v>
      </c>
      <c r="L4125" s="53">
        <v>2.0248193000000001E-5</v>
      </c>
      <c r="M4125" s="53">
        <v>2.0248193000000001E-5</v>
      </c>
      <c r="N4125" s="53">
        <v>3.8110553999999998E-6</v>
      </c>
      <c r="O4125" s="54">
        <v>4.140617880000001E-5</v>
      </c>
    </row>
    <row r="4126" spans="1:15" x14ac:dyDescent="0.25">
      <c r="A4126" s="5" t="s">
        <v>229</v>
      </c>
      <c r="B4126" s="4" t="s">
        <v>256</v>
      </c>
      <c r="C4126" s="4" t="s">
        <v>440</v>
      </c>
      <c r="D4126" s="4" t="s">
        <v>129</v>
      </c>
      <c r="E4126" s="4" t="s">
        <v>373</v>
      </c>
      <c r="F4126" s="4" t="s">
        <v>338</v>
      </c>
      <c r="G4126" s="4" t="s">
        <v>402</v>
      </c>
      <c r="H4126" s="4"/>
      <c r="I4126" s="66">
        <v>8.5950670000000002</v>
      </c>
      <c r="J4126" s="53">
        <v>5.9339104000000003</v>
      </c>
      <c r="K4126" s="53">
        <v>0.87056518000000005</v>
      </c>
      <c r="L4126" s="53">
        <v>1.4158083E-2</v>
      </c>
      <c r="M4126" s="53">
        <v>1.4158083E-2</v>
      </c>
      <c r="N4126" s="53">
        <v>2.5610167E-3</v>
      </c>
      <c r="O4126" s="54">
        <v>1.421207964E-2</v>
      </c>
    </row>
    <row r="4127" spans="1:15" x14ac:dyDescent="0.25">
      <c r="A4127" s="5" t="s">
        <v>229</v>
      </c>
      <c r="B4127" s="4" t="s">
        <v>256</v>
      </c>
      <c r="C4127" s="4" t="s">
        <v>440</v>
      </c>
      <c r="D4127" s="4" t="s">
        <v>130</v>
      </c>
      <c r="E4127" s="4" t="s">
        <v>337</v>
      </c>
      <c r="F4127" s="4" t="s">
        <v>338</v>
      </c>
      <c r="G4127" s="4" t="s">
        <v>402</v>
      </c>
      <c r="H4127" s="4"/>
      <c r="I4127" s="66">
        <v>3.7776092E-3</v>
      </c>
      <c r="J4127" s="53">
        <v>6.9244731999999996E-3</v>
      </c>
      <c r="K4127" s="53">
        <v>1.0036685E-3</v>
      </c>
      <c r="L4127" s="53">
        <v>1.6721591000000001E-5</v>
      </c>
      <c r="M4127" s="53">
        <v>1.6721591000000001E-5</v>
      </c>
      <c r="N4127" s="53">
        <v>3.0210415000000002E-6</v>
      </c>
      <c r="O4127" s="54">
        <v>1.6369357200000002E-5</v>
      </c>
    </row>
    <row r="4128" spans="1:15" x14ac:dyDescent="0.25">
      <c r="A4128" s="5" t="s">
        <v>229</v>
      </c>
      <c r="B4128" s="4" t="s">
        <v>256</v>
      </c>
      <c r="C4128" s="4" t="s">
        <v>440</v>
      </c>
      <c r="D4128" s="4" t="s">
        <v>131</v>
      </c>
      <c r="E4128" s="4" t="s">
        <v>403</v>
      </c>
      <c r="F4128" s="4" t="s">
        <v>338</v>
      </c>
      <c r="G4128" s="4" t="s">
        <v>402</v>
      </c>
      <c r="H4128" s="4"/>
      <c r="I4128" s="66">
        <v>4.5331306999999996E-3</v>
      </c>
      <c r="J4128" s="53">
        <v>4.2373057999999996E-3</v>
      </c>
      <c r="K4128" s="53">
        <v>5.7511078000000001E-4</v>
      </c>
      <c r="L4128" s="53">
        <v>1.0929345E-5</v>
      </c>
      <c r="M4128" s="53">
        <v>1.0929345E-5</v>
      </c>
      <c r="N4128" s="53">
        <v>1.9700783E-6</v>
      </c>
      <c r="O4128" s="54">
        <v>9.2869046400000007E-6</v>
      </c>
    </row>
    <row r="4129" spans="1:15" x14ac:dyDescent="0.25">
      <c r="A4129" s="5" t="s">
        <v>229</v>
      </c>
      <c r="B4129" s="4" t="s">
        <v>256</v>
      </c>
      <c r="C4129" s="4" t="s">
        <v>440</v>
      </c>
      <c r="D4129" s="4" t="s">
        <v>132</v>
      </c>
      <c r="E4129" s="4" t="s">
        <v>375</v>
      </c>
      <c r="F4129" s="4" t="s">
        <v>338</v>
      </c>
      <c r="G4129" s="4" t="s">
        <v>402</v>
      </c>
      <c r="H4129" s="4"/>
      <c r="I4129" s="66">
        <v>0.115926811</v>
      </c>
      <c r="J4129" s="53">
        <v>3.7017411E-2</v>
      </c>
      <c r="K4129" s="53">
        <v>5.5690437999999995E-3</v>
      </c>
      <c r="L4129" s="53">
        <v>1.1223520100000001E-4</v>
      </c>
      <c r="M4129" s="53">
        <v>1.1223520100000001E-4</v>
      </c>
      <c r="N4129" s="53">
        <v>2.0292410799999999E-5</v>
      </c>
      <c r="O4129" s="54">
        <v>8.7130959320000012E-5</v>
      </c>
    </row>
    <row r="4130" spans="1:15" x14ac:dyDescent="0.25">
      <c r="A4130" s="5" t="s">
        <v>229</v>
      </c>
      <c r="B4130" s="4" t="s">
        <v>256</v>
      </c>
      <c r="C4130" s="4" t="s">
        <v>440</v>
      </c>
      <c r="D4130" s="4" t="s">
        <v>133</v>
      </c>
      <c r="E4130" s="4" t="s">
        <v>376</v>
      </c>
      <c r="F4130" s="4" t="s">
        <v>338</v>
      </c>
      <c r="G4130" s="4" t="s">
        <v>402</v>
      </c>
      <c r="H4130" s="4"/>
      <c r="I4130" s="66">
        <v>1.51104364E-2</v>
      </c>
      <c r="J4130" s="53">
        <v>1.09097916E-2</v>
      </c>
      <c r="K4130" s="53">
        <v>1.5284098599999999E-3</v>
      </c>
      <c r="L4130" s="53">
        <v>6.4643894999999999E-5</v>
      </c>
      <c r="M4130" s="53">
        <v>6.4643894999999999E-5</v>
      </c>
      <c r="N4130" s="53">
        <v>1.16287218E-5</v>
      </c>
      <c r="O4130" s="54">
        <v>1.9373886372E-5</v>
      </c>
    </row>
    <row r="4131" spans="1:15" x14ac:dyDescent="0.25">
      <c r="A4131" s="5" t="s">
        <v>229</v>
      </c>
      <c r="B4131" s="4" t="s">
        <v>256</v>
      </c>
      <c r="C4131" s="4" t="s">
        <v>440</v>
      </c>
      <c r="D4131" s="4" t="s">
        <v>134</v>
      </c>
      <c r="E4131" s="4" t="s">
        <v>391</v>
      </c>
      <c r="F4131" s="4" t="s">
        <v>349</v>
      </c>
      <c r="G4131" s="4" t="s">
        <v>402</v>
      </c>
      <c r="H4131" s="4"/>
      <c r="I4131" s="66">
        <v>3.3221463999999999E-3</v>
      </c>
      <c r="J4131" s="53">
        <v>2.0359144999999999E-3</v>
      </c>
      <c r="K4131" s="53">
        <v>4.5632046999999999E-4</v>
      </c>
      <c r="L4131" s="53">
        <v>2.3227776000000001E-6</v>
      </c>
      <c r="M4131" s="53">
        <v>2.3227776000000001E-6</v>
      </c>
      <c r="N4131" s="53">
        <v>4.0545713999999998E-7</v>
      </c>
      <c r="O4131" s="54">
        <v>7.9160066400000005E-6</v>
      </c>
    </row>
    <row r="4132" spans="1:15" x14ac:dyDescent="0.25">
      <c r="A4132" s="5" t="s">
        <v>229</v>
      </c>
      <c r="B4132" s="4" t="s">
        <v>256</v>
      </c>
      <c r="C4132" s="4" t="s">
        <v>440</v>
      </c>
      <c r="D4132" s="4" t="s">
        <v>135</v>
      </c>
      <c r="E4132" s="4" t="s">
        <v>392</v>
      </c>
      <c r="F4132" s="4" t="s">
        <v>349</v>
      </c>
      <c r="G4132" s="4" t="s">
        <v>402</v>
      </c>
      <c r="H4132" s="4"/>
      <c r="I4132" s="66">
        <v>3.7667912139999994E-3</v>
      </c>
      <c r="J4132" s="53">
        <v>9.7454306829999997E-3</v>
      </c>
      <c r="K4132" s="53">
        <v>2.1713267333999999E-3</v>
      </c>
      <c r="L4132" s="53">
        <v>1.1226862569999999E-5</v>
      </c>
      <c r="M4132" s="53">
        <v>1.1226862569999999E-5</v>
      </c>
      <c r="N4132" s="53">
        <v>1.9517363909999999E-6</v>
      </c>
      <c r="O4132" s="54">
        <v>3.7741454112000001E-5</v>
      </c>
    </row>
    <row r="4133" spans="1:15" x14ac:dyDescent="0.25">
      <c r="A4133" s="5" t="s">
        <v>229</v>
      </c>
      <c r="B4133" s="4" t="s">
        <v>256</v>
      </c>
      <c r="C4133" s="4" t="s">
        <v>440</v>
      </c>
      <c r="D4133" s="4" t="s">
        <v>136</v>
      </c>
      <c r="E4133" s="4" t="s">
        <v>350</v>
      </c>
      <c r="F4133" s="4" t="s">
        <v>351</v>
      </c>
      <c r="G4133" s="4" t="s">
        <v>402</v>
      </c>
      <c r="H4133" s="4"/>
      <c r="I4133" s="66">
        <v>15.883920530000001</v>
      </c>
      <c r="J4133" s="53">
        <v>2.9642620150000001</v>
      </c>
      <c r="K4133" s="53">
        <v>0.90707069220000003</v>
      </c>
      <c r="L4133" s="53">
        <v>6.4304285330000011E-3</v>
      </c>
      <c r="M4133" s="53">
        <v>6.4304285330000011E-3</v>
      </c>
      <c r="N4133" s="53">
        <v>1.2817465071000001E-3</v>
      </c>
      <c r="O4133" s="54">
        <v>1.1143817678800001E-2</v>
      </c>
    </row>
    <row r="4134" spans="1:15" x14ac:dyDescent="0.25">
      <c r="A4134" s="5" t="s">
        <v>229</v>
      </c>
      <c r="B4134" s="4" t="s">
        <v>256</v>
      </c>
      <c r="C4134" s="4" t="s">
        <v>440</v>
      </c>
      <c r="D4134" s="4" t="s">
        <v>137</v>
      </c>
      <c r="E4134" s="4" t="s">
        <v>352</v>
      </c>
      <c r="F4134" s="4" t="s">
        <v>351</v>
      </c>
      <c r="G4134" s="4" t="s">
        <v>402</v>
      </c>
      <c r="H4134" s="4"/>
      <c r="I4134" s="66">
        <v>0.3056180771</v>
      </c>
      <c r="J4134" s="53">
        <v>0.13712431533</v>
      </c>
      <c r="K4134" s="53">
        <v>3.8249863610000004E-2</v>
      </c>
      <c r="L4134" s="53">
        <v>3.2761578149999998E-4</v>
      </c>
      <c r="M4134" s="53">
        <v>3.2761578149999998E-4</v>
      </c>
      <c r="N4134" s="53">
        <v>6.3914597119999996E-5</v>
      </c>
      <c r="O4134" s="54">
        <v>4.7124319507999999E-4</v>
      </c>
    </row>
    <row r="4135" spans="1:15" x14ac:dyDescent="0.25">
      <c r="A4135" s="5" t="s">
        <v>229</v>
      </c>
      <c r="B4135" s="4" t="s">
        <v>256</v>
      </c>
      <c r="C4135" s="4" t="s">
        <v>440</v>
      </c>
      <c r="D4135" s="4" t="s">
        <v>138</v>
      </c>
      <c r="E4135" s="4" t="s">
        <v>353</v>
      </c>
      <c r="F4135" s="4" t="s">
        <v>351</v>
      </c>
      <c r="G4135" s="4" t="s">
        <v>402</v>
      </c>
      <c r="H4135" s="4"/>
      <c r="I4135" s="66">
        <v>0.24482311600000001</v>
      </c>
      <c r="J4135" s="53">
        <v>0.16768360199999999</v>
      </c>
      <c r="K4135" s="53">
        <v>3.9188659299999998E-2</v>
      </c>
      <c r="L4135" s="53">
        <v>4.6613075899999999E-4</v>
      </c>
      <c r="M4135" s="53">
        <v>4.6613075899999999E-4</v>
      </c>
      <c r="N4135" s="53">
        <v>8.8360720999999993E-5</v>
      </c>
      <c r="O4135" s="54">
        <v>4.8211086119999999E-4</v>
      </c>
    </row>
    <row r="4136" spans="1:15" x14ac:dyDescent="0.25">
      <c r="A4136" s="5" t="s">
        <v>229</v>
      </c>
      <c r="B4136" s="4" t="s">
        <v>256</v>
      </c>
      <c r="C4136" s="4" t="s">
        <v>440</v>
      </c>
      <c r="D4136" s="4" t="s">
        <v>139</v>
      </c>
      <c r="E4136" s="4" t="s">
        <v>404</v>
      </c>
      <c r="F4136" s="4" t="s">
        <v>351</v>
      </c>
      <c r="G4136" s="4" t="s">
        <v>402</v>
      </c>
      <c r="H4136" s="4"/>
      <c r="I4136" s="66">
        <v>0.46171332899999995</v>
      </c>
      <c r="J4136" s="53">
        <v>1.5748567179999999</v>
      </c>
      <c r="K4136" s="53">
        <v>0.30234574269999998</v>
      </c>
      <c r="L4136" s="53">
        <v>1.861043812E-2</v>
      </c>
      <c r="M4136" s="53">
        <v>1.861043812E-2</v>
      </c>
      <c r="N4136" s="53">
        <v>3.1205620650000001E-3</v>
      </c>
      <c r="O4136" s="54">
        <v>3.0424227120000001E-3</v>
      </c>
    </row>
    <row r="4137" spans="1:15" x14ac:dyDescent="0.25">
      <c r="A4137" s="5" t="s">
        <v>229</v>
      </c>
      <c r="B4137" s="4" t="s">
        <v>256</v>
      </c>
      <c r="C4137" s="4" t="s">
        <v>440</v>
      </c>
      <c r="D4137" s="4" t="s">
        <v>140</v>
      </c>
      <c r="E4137" s="4" t="s">
        <v>354</v>
      </c>
      <c r="F4137" s="4" t="s">
        <v>351</v>
      </c>
      <c r="G4137" s="4" t="s">
        <v>402</v>
      </c>
      <c r="H4137" s="4"/>
      <c r="I4137" s="66">
        <v>0</v>
      </c>
      <c r="J4137" s="53">
        <v>0</v>
      </c>
      <c r="K4137" s="53">
        <v>0</v>
      </c>
      <c r="L4137" s="53">
        <v>0</v>
      </c>
      <c r="M4137" s="53">
        <v>0</v>
      </c>
      <c r="N4137" s="53">
        <v>0</v>
      </c>
      <c r="O4137" s="54">
        <v>0</v>
      </c>
    </row>
    <row r="4138" spans="1:15" x14ac:dyDescent="0.25">
      <c r="A4138" s="5" t="s">
        <v>229</v>
      </c>
      <c r="B4138" s="4" t="s">
        <v>256</v>
      </c>
      <c r="C4138" s="4" t="s">
        <v>440</v>
      </c>
      <c r="D4138" s="4" t="s">
        <v>141</v>
      </c>
      <c r="E4138" s="4" t="s">
        <v>397</v>
      </c>
      <c r="F4138" s="4" t="s">
        <v>338</v>
      </c>
      <c r="G4138" s="4" t="s">
        <v>402</v>
      </c>
      <c r="H4138" s="4"/>
      <c r="I4138" s="66">
        <v>0</v>
      </c>
      <c r="J4138" s="53">
        <v>0</v>
      </c>
      <c r="K4138" s="53">
        <v>0</v>
      </c>
      <c r="L4138" s="53">
        <v>0</v>
      </c>
      <c r="M4138" s="53">
        <v>0</v>
      </c>
      <c r="N4138" s="53">
        <v>0</v>
      </c>
      <c r="O4138" s="54">
        <v>0</v>
      </c>
    </row>
    <row r="4139" spans="1:15" x14ac:dyDescent="0.25">
      <c r="A4139" s="5" t="s">
        <v>229</v>
      </c>
      <c r="B4139" s="4" t="s">
        <v>256</v>
      </c>
      <c r="C4139" s="4" t="s">
        <v>440</v>
      </c>
      <c r="D4139" s="4" t="s">
        <v>142</v>
      </c>
      <c r="E4139" s="4" t="s">
        <v>405</v>
      </c>
      <c r="F4139" s="4" t="s">
        <v>325</v>
      </c>
      <c r="G4139" s="4" t="s">
        <v>406</v>
      </c>
      <c r="H4139" s="4"/>
      <c r="I4139" s="66">
        <v>115.87261307999999</v>
      </c>
      <c r="J4139" s="53">
        <v>3.9170473746999996</v>
      </c>
      <c r="K4139" s="53">
        <v>3.9632653198000005</v>
      </c>
      <c r="L4139" s="53">
        <v>0.56639176691000004</v>
      </c>
      <c r="M4139" s="53">
        <v>0.54940001390269999</v>
      </c>
      <c r="N4139" s="53">
        <v>7.8945766196000002E-3</v>
      </c>
      <c r="O4139" s="54">
        <v>1.018407457546245</v>
      </c>
    </row>
    <row r="4140" spans="1:15" x14ac:dyDescent="0.25">
      <c r="A4140" s="5" t="s">
        <v>229</v>
      </c>
      <c r="B4140" s="4" t="s">
        <v>256</v>
      </c>
      <c r="C4140" s="4" t="s">
        <v>440</v>
      </c>
      <c r="D4140" s="4" t="s">
        <v>143</v>
      </c>
      <c r="E4140" s="4" t="s">
        <v>359</v>
      </c>
      <c r="F4140" s="4" t="s">
        <v>331</v>
      </c>
      <c r="G4140" s="4" t="s">
        <v>406</v>
      </c>
      <c r="H4140" s="4"/>
      <c r="I4140" s="66">
        <v>14.185150251</v>
      </c>
      <c r="J4140" s="53">
        <v>1.7206359154999999</v>
      </c>
      <c r="K4140" s="53">
        <v>3.5458251824999998</v>
      </c>
      <c r="L4140" s="53">
        <v>0.29827301997</v>
      </c>
      <c r="M4140" s="53">
        <v>0.28932482937089998</v>
      </c>
      <c r="N4140" s="53">
        <v>1.0022803826400001E-2</v>
      </c>
      <c r="O4140" s="54">
        <v>0.28817635886445508</v>
      </c>
    </row>
    <row r="4141" spans="1:15" x14ac:dyDescent="0.25">
      <c r="A4141" s="5" t="s">
        <v>229</v>
      </c>
      <c r="B4141" s="4" t="s">
        <v>256</v>
      </c>
      <c r="C4141" s="4" t="s">
        <v>440</v>
      </c>
      <c r="D4141" s="4" t="s">
        <v>144</v>
      </c>
      <c r="E4141" s="4" t="s">
        <v>330</v>
      </c>
      <c r="F4141" s="4" t="s">
        <v>331</v>
      </c>
      <c r="G4141" s="4" t="s">
        <v>406</v>
      </c>
      <c r="H4141" s="4"/>
      <c r="I4141" s="66">
        <v>1.5683254</v>
      </c>
      <c r="J4141" s="53">
        <v>6.6324434999999998E-3</v>
      </c>
      <c r="K4141" s="53">
        <v>8.2212220999999999E-3</v>
      </c>
      <c r="L4141" s="53">
        <v>8.9275913000000004E-4</v>
      </c>
      <c r="M4141" s="53">
        <v>8.6597635610000004E-4</v>
      </c>
      <c r="N4141" s="53">
        <v>1.6554246000000001E-5</v>
      </c>
      <c r="O4141" s="54">
        <v>1.2445075136519998E-3</v>
      </c>
    </row>
    <row r="4142" spans="1:15" x14ac:dyDescent="0.25">
      <c r="A4142" s="5" t="s">
        <v>229</v>
      </c>
      <c r="B4142" s="4" t="s">
        <v>256</v>
      </c>
      <c r="C4142" s="4" t="s">
        <v>440</v>
      </c>
      <c r="D4142" s="4" t="s">
        <v>145</v>
      </c>
      <c r="E4142" s="4" t="s">
        <v>332</v>
      </c>
      <c r="F4142" s="4" t="s">
        <v>331</v>
      </c>
      <c r="G4142" s="4" t="s">
        <v>406</v>
      </c>
      <c r="H4142" s="4"/>
      <c r="I4142" s="66">
        <v>13.687734129999999</v>
      </c>
      <c r="J4142" s="53">
        <v>9.5231719399999998E-2</v>
      </c>
      <c r="K4142" s="53">
        <v>0.12930220279999999</v>
      </c>
      <c r="L4142" s="53">
        <v>1.3110876640000001E-2</v>
      </c>
      <c r="M4142" s="53">
        <v>1.27175503408E-2</v>
      </c>
      <c r="N4142" s="53">
        <v>2.7268565E-4</v>
      </c>
      <c r="O4142" s="54">
        <v>1.9004184293409901E-2</v>
      </c>
    </row>
    <row r="4143" spans="1:15" x14ac:dyDescent="0.25">
      <c r="A4143" s="5" t="s">
        <v>229</v>
      </c>
      <c r="B4143" s="4" t="s">
        <v>256</v>
      </c>
      <c r="C4143" s="4" t="s">
        <v>440</v>
      </c>
      <c r="D4143" s="4" t="s">
        <v>146</v>
      </c>
      <c r="E4143" s="4" t="s">
        <v>360</v>
      </c>
      <c r="F4143" s="4" t="s">
        <v>331</v>
      </c>
      <c r="G4143" s="4" t="s">
        <v>406</v>
      </c>
      <c r="H4143" s="4"/>
      <c r="I4143" s="66">
        <v>50.871085330000007</v>
      </c>
      <c r="J4143" s="53">
        <v>5.1529509009999996</v>
      </c>
      <c r="K4143" s="53">
        <v>9.3932899478999996</v>
      </c>
      <c r="L4143" s="53">
        <v>0.85173813249999997</v>
      </c>
      <c r="M4143" s="53">
        <v>0.82618598852499991</v>
      </c>
      <c r="N4143" s="53">
        <v>2.5238540669999997E-2</v>
      </c>
      <c r="O4143" s="54">
        <v>0.78255048464599497</v>
      </c>
    </row>
    <row r="4144" spans="1:15" x14ac:dyDescent="0.25">
      <c r="A4144" s="5" t="s">
        <v>229</v>
      </c>
      <c r="B4144" s="4" t="s">
        <v>256</v>
      </c>
      <c r="C4144" s="4" t="s">
        <v>440</v>
      </c>
      <c r="D4144" s="4" t="s">
        <v>147</v>
      </c>
      <c r="E4144" s="4" t="s">
        <v>407</v>
      </c>
      <c r="F4144" s="4" t="s">
        <v>331</v>
      </c>
      <c r="G4144" s="4" t="s">
        <v>406</v>
      </c>
      <c r="H4144" s="4"/>
      <c r="I4144" s="66">
        <v>10.8114967891</v>
      </c>
      <c r="J4144" s="53">
        <v>4.4303468398400003</v>
      </c>
      <c r="K4144" s="53">
        <v>9.8713753454699997</v>
      </c>
      <c r="L4144" s="53">
        <v>0.59742408429299998</v>
      </c>
      <c r="M4144" s="53">
        <v>0.57950136176420997</v>
      </c>
      <c r="N4144" s="53">
        <v>2.6944344412800001E-2</v>
      </c>
      <c r="O4144" s="54">
        <v>0.59194355388486075</v>
      </c>
    </row>
    <row r="4145" spans="1:15" x14ac:dyDescent="0.25">
      <c r="A4145" s="5" t="s">
        <v>229</v>
      </c>
      <c r="B4145" s="4" t="s">
        <v>256</v>
      </c>
      <c r="C4145" s="4" t="s">
        <v>440</v>
      </c>
      <c r="D4145" s="4" t="s">
        <v>148</v>
      </c>
      <c r="E4145" s="4" t="s">
        <v>333</v>
      </c>
      <c r="F4145" s="4" t="s">
        <v>331</v>
      </c>
      <c r="G4145" s="4" t="s">
        <v>406</v>
      </c>
      <c r="H4145" s="4"/>
      <c r="I4145" s="66">
        <v>4.9770916769999998</v>
      </c>
      <c r="J4145" s="53">
        <v>0.31498483419999995</v>
      </c>
      <c r="K4145" s="53">
        <v>0.59395885000000004</v>
      </c>
      <c r="L4145" s="53">
        <v>5.3385017609999995E-2</v>
      </c>
      <c r="M4145" s="53">
        <v>5.1783467081700001E-2</v>
      </c>
      <c r="N4145" s="53">
        <v>1.5175714821999999E-3</v>
      </c>
      <c r="O4145" s="54">
        <v>5.2533390693127499E-2</v>
      </c>
    </row>
    <row r="4146" spans="1:15" x14ac:dyDescent="0.25">
      <c r="A4146" s="5" t="s">
        <v>229</v>
      </c>
      <c r="B4146" s="4" t="s">
        <v>256</v>
      </c>
      <c r="C4146" s="4" t="s">
        <v>440</v>
      </c>
      <c r="D4146" s="4" t="s">
        <v>149</v>
      </c>
      <c r="E4146" s="4" t="s">
        <v>361</v>
      </c>
      <c r="F4146" s="4" t="s">
        <v>331</v>
      </c>
      <c r="G4146" s="4" t="s">
        <v>406</v>
      </c>
      <c r="H4146" s="4"/>
      <c r="I4146" s="66">
        <v>2.1447432141</v>
      </c>
      <c r="J4146" s="53">
        <v>0.23972537794999998</v>
      </c>
      <c r="K4146" s="53">
        <v>0.42571909216999992</v>
      </c>
      <c r="L4146" s="53">
        <v>3.4547017997999994E-2</v>
      </c>
      <c r="M4146" s="53">
        <v>3.3510607458059997E-2</v>
      </c>
      <c r="N4146" s="53">
        <v>9.1420013114999982E-4</v>
      </c>
      <c r="O4146" s="54">
        <v>3.4857882878631931E-2</v>
      </c>
    </row>
    <row r="4147" spans="1:15" x14ac:dyDescent="0.25">
      <c r="A4147" s="5" t="s">
        <v>229</v>
      </c>
      <c r="B4147" s="4" t="s">
        <v>256</v>
      </c>
      <c r="C4147" s="4" t="s">
        <v>440</v>
      </c>
      <c r="D4147" s="4" t="s">
        <v>150</v>
      </c>
      <c r="E4147" s="4" t="s">
        <v>334</v>
      </c>
      <c r="F4147" s="4" t="s">
        <v>331</v>
      </c>
      <c r="G4147" s="4" t="s">
        <v>406</v>
      </c>
      <c r="H4147" s="4"/>
      <c r="I4147" s="66">
        <v>40.135662081</v>
      </c>
      <c r="J4147" s="53">
        <v>0.63144031657000022</v>
      </c>
      <c r="K4147" s="53">
        <v>1.23773135586</v>
      </c>
      <c r="L4147" s="53">
        <v>0.103177924253</v>
      </c>
      <c r="M4147" s="53">
        <v>0.10008258652540999</v>
      </c>
      <c r="N4147" s="53">
        <v>2.8070783878000002E-3</v>
      </c>
      <c r="O4147" s="54">
        <v>0.14806351403079207</v>
      </c>
    </row>
    <row r="4148" spans="1:15" x14ac:dyDescent="0.25">
      <c r="A4148" s="5" t="s">
        <v>229</v>
      </c>
      <c r="B4148" s="4" t="s">
        <v>256</v>
      </c>
      <c r="C4148" s="4" t="s">
        <v>440</v>
      </c>
      <c r="D4148" s="4" t="s">
        <v>151</v>
      </c>
      <c r="E4148" s="4" t="s">
        <v>362</v>
      </c>
      <c r="F4148" s="4" t="s">
        <v>331</v>
      </c>
      <c r="G4148" s="4" t="s">
        <v>406</v>
      </c>
      <c r="H4148" s="4"/>
      <c r="I4148" s="66">
        <v>36.422600505200009</v>
      </c>
      <c r="J4148" s="53">
        <v>3.0858029885659999</v>
      </c>
      <c r="K4148" s="53">
        <v>4.8492413110959998</v>
      </c>
      <c r="L4148" s="53">
        <v>0.47539629507429998</v>
      </c>
      <c r="M4148" s="53">
        <v>0.46113440622207102</v>
      </c>
      <c r="N4148" s="53">
        <v>1.199258617253E-2</v>
      </c>
      <c r="O4148" s="54">
        <v>0.44068645330693168</v>
      </c>
    </row>
    <row r="4149" spans="1:15" x14ac:dyDescent="0.25">
      <c r="A4149" s="5" t="s">
        <v>229</v>
      </c>
      <c r="B4149" s="4" t="s">
        <v>256</v>
      </c>
      <c r="C4149" s="4" t="s">
        <v>440</v>
      </c>
      <c r="D4149" s="4" t="s">
        <v>152</v>
      </c>
      <c r="E4149" s="4" t="s">
        <v>363</v>
      </c>
      <c r="F4149" s="4" t="s">
        <v>331</v>
      </c>
      <c r="G4149" s="4" t="s">
        <v>406</v>
      </c>
      <c r="H4149" s="4"/>
      <c r="I4149" s="66">
        <v>25.3038771304</v>
      </c>
      <c r="J4149" s="53">
        <v>1.9491620773599998</v>
      </c>
      <c r="K4149" s="53">
        <v>5.6744696246499995</v>
      </c>
      <c r="L4149" s="53">
        <v>0.34565579005000008</v>
      </c>
      <c r="M4149" s="53">
        <v>0.33528611634850003</v>
      </c>
      <c r="N4149" s="53">
        <v>1.0263841777730001E-2</v>
      </c>
      <c r="O4149" s="54">
        <v>0.46525922951843784</v>
      </c>
    </row>
    <row r="4150" spans="1:15" x14ac:dyDescent="0.25">
      <c r="A4150" s="5" t="s">
        <v>229</v>
      </c>
      <c r="B4150" s="4" t="s">
        <v>256</v>
      </c>
      <c r="C4150" s="4" t="s">
        <v>440</v>
      </c>
      <c r="D4150" s="4" t="s">
        <v>153</v>
      </c>
      <c r="E4150" s="4" t="s">
        <v>408</v>
      </c>
      <c r="F4150" s="4" t="s">
        <v>331</v>
      </c>
      <c r="G4150" s="4" t="s">
        <v>406</v>
      </c>
      <c r="H4150" s="4"/>
      <c r="I4150" s="66">
        <v>79.852920658300008</v>
      </c>
      <c r="J4150" s="53">
        <v>14.26365985248</v>
      </c>
      <c r="K4150" s="53">
        <v>32.609729271779997</v>
      </c>
      <c r="L4150" s="53">
        <v>2.6087822819499999</v>
      </c>
      <c r="M4150" s="53">
        <v>2.5305188134915002</v>
      </c>
      <c r="N4150" s="53">
        <v>0.10084348573790002</v>
      </c>
      <c r="O4150" s="54">
        <v>2.484277014563439</v>
      </c>
    </row>
    <row r="4151" spans="1:15" x14ac:dyDescent="0.25">
      <c r="A4151" s="5" t="s">
        <v>229</v>
      </c>
      <c r="B4151" s="4" t="s">
        <v>256</v>
      </c>
      <c r="C4151" s="4" t="s">
        <v>440</v>
      </c>
      <c r="D4151" s="4" t="s">
        <v>154</v>
      </c>
      <c r="E4151" s="4" t="s">
        <v>335</v>
      </c>
      <c r="F4151" s="4" t="s">
        <v>331</v>
      </c>
      <c r="G4151" s="4" t="s">
        <v>406</v>
      </c>
      <c r="H4151" s="4"/>
      <c r="I4151" s="66">
        <v>4.1080751223999998</v>
      </c>
      <c r="J4151" s="53">
        <v>0.23520857208000001</v>
      </c>
      <c r="K4151" s="53">
        <v>0.34086917410000001</v>
      </c>
      <c r="L4151" s="53">
        <v>3.6530599845000004E-2</v>
      </c>
      <c r="M4151" s="53">
        <v>3.5434681849649999E-2</v>
      </c>
      <c r="N4151" s="53">
        <v>8.5346797200000003E-4</v>
      </c>
      <c r="O4151" s="54">
        <v>3.2324529871296005E-2</v>
      </c>
    </row>
    <row r="4152" spans="1:15" x14ac:dyDescent="0.25">
      <c r="A4152" s="5" t="s">
        <v>229</v>
      </c>
      <c r="B4152" s="4" t="s">
        <v>256</v>
      </c>
      <c r="C4152" s="4" t="s">
        <v>440</v>
      </c>
      <c r="D4152" s="4" t="s">
        <v>155</v>
      </c>
      <c r="E4152" s="4" t="s">
        <v>364</v>
      </c>
      <c r="F4152" s="4" t="s">
        <v>331</v>
      </c>
      <c r="G4152" s="4" t="s">
        <v>406</v>
      </c>
      <c r="H4152" s="4"/>
      <c r="I4152" s="66">
        <v>9.0880936509999994</v>
      </c>
      <c r="J4152" s="53">
        <v>0.1050961269</v>
      </c>
      <c r="K4152" s="53">
        <v>0.2224124294</v>
      </c>
      <c r="L4152" s="53">
        <v>1.7831880859999996E-2</v>
      </c>
      <c r="M4152" s="53">
        <v>1.7296924434200001E-2</v>
      </c>
      <c r="N4152" s="53">
        <v>4.0276985689999999E-4</v>
      </c>
      <c r="O4152" s="54">
        <v>2.4693594949061998E-2</v>
      </c>
    </row>
    <row r="4153" spans="1:15" x14ac:dyDescent="0.25">
      <c r="A4153" s="5" t="s">
        <v>229</v>
      </c>
      <c r="B4153" s="4" t="s">
        <v>256</v>
      </c>
      <c r="C4153" s="4" t="s">
        <v>440</v>
      </c>
      <c r="D4153" s="4" t="s">
        <v>156</v>
      </c>
      <c r="E4153" s="4" t="s">
        <v>365</v>
      </c>
      <c r="F4153" s="4" t="s">
        <v>331</v>
      </c>
      <c r="G4153" s="4" t="s">
        <v>406</v>
      </c>
      <c r="H4153" s="4"/>
      <c r="I4153" s="66">
        <v>20.794937261799994</v>
      </c>
      <c r="J4153" s="53">
        <v>2.4535906034899999</v>
      </c>
      <c r="K4153" s="53">
        <v>9.3987751522400007</v>
      </c>
      <c r="L4153" s="53">
        <v>0.46831357297000004</v>
      </c>
      <c r="M4153" s="53">
        <v>0.45426416578090001</v>
      </c>
      <c r="N4153" s="53">
        <v>2.3115762782799996E-2</v>
      </c>
      <c r="O4153" s="54">
        <v>0.63911637017102851</v>
      </c>
    </row>
    <row r="4154" spans="1:15" x14ac:dyDescent="0.25">
      <c r="A4154" s="5" t="s">
        <v>229</v>
      </c>
      <c r="B4154" s="4" t="s">
        <v>256</v>
      </c>
      <c r="C4154" s="4" t="s">
        <v>440</v>
      </c>
      <c r="D4154" s="4" t="s">
        <v>157</v>
      </c>
      <c r="E4154" s="4" t="s">
        <v>409</v>
      </c>
      <c r="F4154" s="4" t="s">
        <v>331</v>
      </c>
      <c r="G4154" s="4" t="s">
        <v>406</v>
      </c>
      <c r="H4154" s="4"/>
      <c r="I4154" s="66">
        <v>19.039351813899998</v>
      </c>
      <c r="J4154" s="53">
        <v>3.1129134814300001</v>
      </c>
      <c r="K4154" s="53">
        <v>8.0872862797000007</v>
      </c>
      <c r="L4154" s="53">
        <v>0.60007348290600004</v>
      </c>
      <c r="M4154" s="53">
        <v>0.58207127841882</v>
      </c>
      <c r="N4154" s="53">
        <v>2.4988730068199998E-2</v>
      </c>
      <c r="O4154" s="54">
        <v>0.62822811373257781</v>
      </c>
    </row>
    <row r="4155" spans="1:15" x14ac:dyDescent="0.25">
      <c r="A4155" s="5" t="s">
        <v>229</v>
      </c>
      <c r="B4155" s="4" t="s">
        <v>256</v>
      </c>
      <c r="C4155" s="4" t="s">
        <v>440</v>
      </c>
      <c r="D4155" s="4" t="s">
        <v>158</v>
      </c>
      <c r="E4155" s="4" t="s">
        <v>410</v>
      </c>
      <c r="F4155" s="4" t="s">
        <v>331</v>
      </c>
      <c r="G4155" s="4" t="s">
        <v>406</v>
      </c>
      <c r="H4155" s="4"/>
      <c r="I4155" s="66">
        <v>10.024406506</v>
      </c>
      <c r="J4155" s="53">
        <v>11.552530324599999</v>
      </c>
      <c r="K4155" s="53">
        <v>32.124306180600001</v>
      </c>
      <c r="L4155" s="53">
        <v>1.6922299103</v>
      </c>
      <c r="M4155" s="53">
        <v>1.6414630129909999</v>
      </c>
      <c r="N4155" s="53">
        <v>8.4492191292000002E-2</v>
      </c>
      <c r="O4155" s="54">
        <v>1.915612007172669</v>
      </c>
    </row>
    <row r="4156" spans="1:15" x14ac:dyDescent="0.25">
      <c r="A4156" s="5" t="s">
        <v>229</v>
      </c>
      <c r="B4156" s="4" t="s">
        <v>256</v>
      </c>
      <c r="C4156" s="4" t="s">
        <v>440</v>
      </c>
      <c r="D4156" s="4" t="s">
        <v>159</v>
      </c>
      <c r="E4156" s="4" t="s">
        <v>336</v>
      </c>
      <c r="F4156" s="4" t="s">
        <v>331</v>
      </c>
      <c r="G4156" s="4" t="s">
        <v>406</v>
      </c>
      <c r="H4156" s="4"/>
      <c r="I4156" s="66">
        <v>5.6325108513999993</v>
      </c>
      <c r="J4156" s="53">
        <v>0.60729727416000001</v>
      </c>
      <c r="K4156" s="53">
        <v>1.7565292376999999</v>
      </c>
      <c r="L4156" s="53">
        <v>0.10083546684</v>
      </c>
      <c r="M4156" s="53">
        <v>9.7810402834800012E-2</v>
      </c>
      <c r="N4156" s="53">
        <v>4.1127378889000005E-3</v>
      </c>
      <c r="O4156" s="54">
        <v>0.12510422451183151</v>
      </c>
    </row>
    <row r="4157" spans="1:15" x14ac:dyDescent="0.25">
      <c r="A4157" s="5" t="s">
        <v>229</v>
      </c>
      <c r="B4157" s="4" t="s">
        <v>256</v>
      </c>
      <c r="C4157" s="4" t="s">
        <v>440</v>
      </c>
      <c r="D4157" s="4" t="s">
        <v>160</v>
      </c>
      <c r="E4157" s="4" t="s">
        <v>366</v>
      </c>
      <c r="F4157" s="4" t="s">
        <v>331</v>
      </c>
      <c r="G4157" s="4" t="s">
        <v>406</v>
      </c>
      <c r="H4157" s="4"/>
      <c r="I4157" s="66">
        <v>70.960868247899995</v>
      </c>
      <c r="J4157" s="53">
        <v>8.424563806090001</v>
      </c>
      <c r="K4157" s="53">
        <v>12.78235459315</v>
      </c>
      <c r="L4157" s="53">
        <v>1.3337876620860001</v>
      </c>
      <c r="M4157" s="53">
        <v>1.2937740322234197</v>
      </c>
      <c r="N4157" s="53">
        <v>3.2909764514330003E-2</v>
      </c>
      <c r="O4157" s="54">
        <v>1.1642854071639723</v>
      </c>
    </row>
    <row r="4158" spans="1:15" x14ac:dyDescent="0.25">
      <c r="A4158" s="5" t="s">
        <v>229</v>
      </c>
      <c r="B4158" s="4" t="s">
        <v>256</v>
      </c>
      <c r="C4158" s="4" t="s">
        <v>440</v>
      </c>
      <c r="D4158" s="4" t="s">
        <v>161</v>
      </c>
      <c r="E4158" s="4" t="s">
        <v>367</v>
      </c>
      <c r="F4158" s="4" t="s">
        <v>331</v>
      </c>
      <c r="G4158" s="4" t="s">
        <v>406</v>
      </c>
      <c r="H4158" s="4"/>
      <c r="I4158" s="66">
        <v>88.361669544000023</v>
      </c>
      <c r="J4158" s="53">
        <v>18.47774364064</v>
      </c>
      <c r="K4158" s="53">
        <v>44.125790169199995</v>
      </c>
      <c r="L4158" s="53">
        <v>2.98644696108</v>
      </c>
      <c r="M4158" s="53">
        <v>2.8968535522475998</v>
      </c>
      <c r="N4158" s="53">
        <v>0.1100915495145</v>
      </c>
      <c r="O4158" s="54">
        <v>3.1035333242286121</v>
      </c>
    </row>
    <row r="4159" spans="1:15" x14ac:dyDescent="0.25">
      <c r="A4159" s="5" t="s">
        <v>229</v>
      </c>
      <c r="B4159" s="4" t="s">
        <v>256</v>
      </c>
      <c r="C4159" s="4" t="s">
        <v>440</v>
      </c>
      <c r="D4159" s="4" t="s">
        <v>162</v>
      </c>
      <c r="E4159" s="4" t="s">
        <v>368</v>
      </c>
      <c r="F4159" s="4" t="s">
        <v>331</v>
      </c>
      <c r="G4159" s="4" t="s">
        <v>406</v>
      </c>
      <c r="H4159" s="4"/>
      <c r="I4159" s="66">
        <v>213.0376923492</v>
      </c>
      <c r="J4159" s="53">
        <v>30.382837443182002</v>
      </c>
      <c r="K4159" s="53">
        <v>31.358375953470002</v>
      </c>
      <c r="L4159" s="53">
        <v>4.8157325151240995</v>
      </c>
      <c r="M4159" s="53">
        <v>4.671260539670377</v>
      </c>
      <c r="N4159" s="53">
        <v>6.7946441612979996E-2</v>
      </c>
      <c r="O4159" s="54">
        <v>6.3596028329993324</v>
      </c>
    </row>
    <row r="4160" spans="1:15" x14ac:dyDescent="0.25">
      <c r="A4160" s="5" t="s">
        <v>229</v>
      </c>
      <c r="B4160" s="4" t="s">
        <v>256</v>
      </c>
      <c r="C4160" s="4" t="s">
        <v>440</v>
      </c>
      <c r="D4160" s="4" t="s">
        <v>163</v>
      </c>
      <c r="E4160" s="4" t="s">
        <v>411</v>
      </c>
      <c r="F4160" s="4" t="s">
        <v>331</v>
      </c>
      <c r="G4160" s="4" t="s">
        <v>406</v>
      </c>
      <c r="H4160" s="4"/>
      <c r="I4160" s="66">
        <v>61.366574738900006</v>
      </c>
      <c r="J4160" s="53">
        <v>16.077343627799998</v>
      </c>
      <c r="K4160" s="53">
        <v>36.98350593</v>
      </c>
      <c r="L4160" s="53">
        <v>2.5204071437</v>
      </c>
      <c r="M4160" s="53">
        <v>2.4447949293889999</v>
      </c>
      <c r="N4160" s="53">
        <v>0.10038643695800001</v>
      </c>
      <c r="O4160" s="54">
        <v>2.5529613308027006</v>
      </c>
    </row>
    <row r="4161" spans="1:15" x14ac:dyDescent="0.25">
      <c r="A4161" s="5" t="s">
        <v>229</v>
      </c>
      <c r="B4161" s="4" t="s">
        <v>256</v>
      </c>
      <c r="C4161" s="4" t="s">
        <v>440</v>
      </c>
      <c r="D4161" s="4" t="s">
        <v>164</v>
      </c>
      <c r="E4161" s="4" t="s">
        <v>369</v>
      </c>
      <c r="F4161" s="4" t="s">
        <v>331</v>
      </c>
      <c r="G4161" s="4" t="s">
        <v>406</v>
      </c>
      <c r="H4161" s="4"/>
      <c r="I4161" s="66">
        <v>331.533998779</v>
      </c>
      <c r="J4161" s="53">
        <v>25.4373930828</v>
      </c>
      <c r="K4161" s="53">
        <v>21.681123569809998</v>
      </c>
      <c r="L4161" s="53">
        <v>3.9285589917300001</v>
      </c>
      <c r="M4161" s="53">
        <v>3.8107022219780999</v>
      </c>
      <c r="N4161" s="53">
        <v>4.6575931891000004E-2</v>
      </c>
      <c r="O4161" s="54">
        <v>5.6399934095676763</v>
      </c>
    </row>
    <row r="4162" spans="1:15" x14ac:dyDescent="0.25">
      <c r="A4162" s="5" t="s">
        <v>229</v>
      </c>
      <c r="B4162" s="4" t="s">
        <v>256</v>
      </c>
      <c r="C4162" s="4" t="s">
        <v>440</v>
      </c>
      <c r="D4162" s="4" t="s">
        <v>165</v>
      </c>
      <c r="E4162" s="4" t="s">
        <v>412</v>
      </c>
      <c r="F4162" s="4" t="s">
        <v>331</v>
      </c>
      <c r="G4162" s="4" t="s">
        <v>406</v>
      </c>
      <c r="H4162" s="4"/>
      <c r="I4162" s="66">
        <v>2.6041219199000007</v>
      </c>
      <c r="J4162" s="53">
        <v>2.1169631579999999</v>
      </c>
      <c r="K4162" s="53">
        <v>4.8658277679999999</v>
      </c>
      <c r="L4162" s="53">
        <v>0.27467516450000001</v>
      </c>
      <c r="M4162" s="53">
        <v>0.26643490956500004</v>
      </c>
      <c r="N4162" s="53">
        <v>1.0770526487000002E-2</v>
      </c>
      <c r="O4162" s="54">
        <v>0.31087009905166796</v>
      </c>
    </row>
    <row r="4163" spans="1:15" x14ac:dyDescent="0.25">
      <c r="A4163" s="5" t="s">
        <v>229</v>
      </c>
      <c r="B4163" s="4" t="s">
        <v>256</v>
      </c>
      <c r="C4163" s="4" t="s">
        <v>440</v>
      </c>
      <c r="D4163" s="4" t="s">
        <v>166</v>
      </c>
      <c r="E4163" s="4" t="s">
        <v>370</v>
      </c>
      <c r="F4163" s="4" t="s">
        <v>331</v>
      </c>
      <c r="G4163" s="4" t="s">
        <v>406</v>
      </c>
      <c r="H4163" s="4"/>
      <c r="I4163" s="66">
        <v>2.4870824590000002</v>
      </c>
      <c r="J4163" s="53">
        <v>7.9259026999999996E-2</v>
      </c>
      <c r="K4163" s="53">
        <v>7.07050548E-2</v>
      </c>
      <c r="L4163" s="53">
        <v>1.2414795420000001E-2</v>
      </c>
      <c r="M4163" s="53">
        <v>1.2042351557399999E-2</v>
      </c>
      <c r="N4163" s="53">
        <v>1.438487433E-4</v>
      </c>
      <c r="O4163" s="54">
        <v>1.9406963344228204E-2</v>
      </c>
    </row>
    <row r="4164" spans="1:15" x14ac:dyDescent="0.25">
      <c r="A4164" s="5" t="s">
        <v>229</v>
      </c>
      <c r="B4164" s="4" t="s">
        <v>256</v>
      </c>
      <c r="C4164" s="4" t="s">
        <v>440</v>
      </c>
      <c r="D4164" s="4" t="s">
        <v>167</v>
      </c>
      <c r="E4164" s="4" t="s">
        <v>371</v>
      </c>
      <c r="F4164" s="4" t="s">
        <v>331</v>
      </c>
      <c r="G4164" s="4" t="s">
        <v>406</v>
      </c>
      <c r="H4164" s="4"/>
      <c r="I4164" s="66">
        <v>7.7626232011000003</v>
      </c>
      <c r="J4164" s="53">
        <v>2.25945637921</v>
      </c>
      <c r="K4164" s="53">
        <v>4.7522941866300004</v>
      </c>
      <c r="L4164" s="53">
        <v>0.322714525413</v>
      </c>
      <c r="M4164" s="53">
        <v>0.31303308965061</v>
      </c>
      <c r="N4164" s="53">
        <v>1.040720638662E-2</v>
      </c>
      <c r="O4164" s="54">
        <v>0.33820859941859133</v>
      </c>
    </row>
    <row r="4165" spans="1:15" x14ac:dyDescent="0.25">
      <c r="A4165" s="5" t="s">
        <v>229</v>
      </c>
      <c r="B4165" s="4" t="s">
        <v>256</v>
      </c>
      <c r="C4165" s="4" t="s">
        <v>440</v>
      </c>
      <c r="D4165" s="4" t="s">
        <v>168</v>
      </c>
      <c r="E4165" s="4" t="s">
        <v>372</v>
      </c>
      <c r="F4165" s="4" t="s">
        <v>338</v>
      </c>
      <c r="G4165" s="4" t="s">
        <v>406</v>
      </c>
      <c r="H4165" s="4"/>
      <c r="I4165" s="66">
        <v>11.954376849000001</v>
      </c>
      <c r="J4165" s="53">
        <v>0.38031296118000002</v>
      </c>
      <c r="K4165" s="53">
        <v>0.34881057511000008</v>
      </c>
      <c r="L4165" s="53">
        <v>5.6709808763000004E-2</v>
      </c>
      <c r="M4165" s="53">
        <v>5.5008514500110003E-2</v>
      </c>
      <c r="N4165" s="53">
        <v>7.0269872751000002E-4</v>
      </c>
      <c r="O4165" s="54">
        <v>9.236665124933921E-2</v>
      </c>
    </row>
    <row r="4166" spans="1:15" x14ac:dyDescent="0.25">
      <c r="A4166" s="5" t="s">
        <v>229</v>
      </c>
      <c r="B4166" s="4" t="s">
        <v>256</v>
      </c>
      <c r="C4166" s="4" t="s">
        <v>440</v>
      </c>
      <c r="D4166" s="4" t="s">
        <v>169</v>
      </c>
      <c r="E4166" s="4" t="s">
        <v>373</v>
      </c>
      <c r="F4166" s="4" t="s">
        <v>338</v>
      </c>
      <c r="G4166" s="4" t="s">
        <v>406</v>
      </c>
      <c r="H4166" s="4"/>
      <c r="I4166" s="66">
        <v>8.7478714108099993</v>
      </c>
      <c r="J4166" s="53">
        <v>2.4458492354970001</v>
      </c>
      <c r="K4166" s="53">
        <v>2.996784872464</v>
      </c>
      <c r="L4166" s="53">
        <v>0.34361348388419999</v>
      </c>
      <c r="M4166" s="53">
        <v>0.33330507936767401</v>
      </c>
      <c r="N4166" s="53">
        <v>1.0132556629849999E-2</v>
      </c>
      <c r="O4166" s="54">
        <v>0.23095797026598858</v>
      </c>
    </row>
    <row r="4167" spans="1:15" x14ac:dyDescent="0.25">
      <c r="A4167" s="5" t="s">
        <v>229</v>
      </c>
      <c r="B4167" s="4" t="s">
        <v>256</v>
      </c>
      <c r="C4167" s="4" t="s">
        <v>440</v>
      </c>
      <c r="D4167" s="4" t="s">
        <v>170</v>
      </c>
      <c r="E4167" s="4" t="s">
        <v>337</v>
      </c>
      <c r="F4167" s="4" t="s">
        <v>338</v>
      </c>
      <c r="G4167" s="4" t="s">
        <v>406</v>
      </c>
      <c r="H4167" s="4"/>
      <c r="I4167" s="66">
        <v>7.3823403691000005</v>
      </c>
      <c r="J4167" s="53">
        <v>0.58998064215399992</v>
      </c>
      <c r="K4167" s="53">
        <v>1.580991624823</v>
      </c>
      <c r="L4167" s="53">
        <v>0.1107013681057</v>
      </c>
      <c r="M4167" s="53">
        <v>0.10738032706252901</v>
      </c>
      <c r="N4167" s="53">
        <v>4.4295693082600004E-3</v>
      </c>
      <c r="O4167" s="54">
        <v>0.12575334438077732</v>
      </c>
    </row>
    <row r="4168" spans="1:15" x14ac:dyDescent="0.25">
      <c r="A4168" s="5" t="s">
        <v>229</v>
      </c>
      <c r="B4168" s="4" t="s">
        <v>256</v>
      </c>
      <c r="C4168" s="4" t="s">
        <v>440</v>
      </c>
      <c r="D4168" s="4" t="s">
        <v>171</v>
      </c>
      <c r="E4168" s="4" t="s">
        <v>339</v>
      </c>
      <c r="F4168" s="4" t="s">
        <v>338</v>
      </c>
      <c r="G4168" s="4" t="s">
        <v>406</v>
      </c>
      <c r="H4168" s="4"/>
      <c r="I4168" s="66">
        <v>8.7178701220000008</v>
      </c>
      <c r="J4168" s="53">
        <v>0.60091368620000007</v>
      </c>
      <c r="K4168" s="53">
        <v>1.8200616098000002</v>
      </c>
      <c r="L4168" s="53">
        <v>0.11832559707200001</v>
      </c>
      <c r="M4168" s="53">
        <v>0.11477582915984</v>
      </c>
      <c r="N4168" s="53">
        <v>4.4899628836000006E-3</v>
      </c>
      <c r="O4168" s="54">
        <v>0.14556652925431501</v>
      </c>
    </row>
    <row r="4169" spans="1:15" x14ac:dyDescent="0.25">
      <c r="A4169" s="5" t="s">
        <v>229</v>
      </c>
      <c r="B4169" s="4" t="s">
        <v>256</v>
      </c>
      <c r="C4169" s="4" t="s">
        <v>440</v>
      </c>
      <c r="D4169" s="4" t="s">
        <v>172</v>
      </c>
      <c r="E4169" s="4" t="s">
        <v>374</v>
      </c>
      <c r="F4169" s="4" t="s">
        <v>338</v>
      </c>
      <c r="G4169" s="4" t="s">
        <v>406</v>
      </c>
      <c r="H4169" s="4"/>
      <c r="I4169" s="66">
        <v>1.133200234</v>
      </c>
      <c r="J4169" s="53">
        <v>6.44457004E-2</v>
      </c>
      <c r="K4169" s="53">
        <v>9.3915549800000012E-2</v>
      </c>
      <c r="L4169" s="53">
        <v>1.076419923E-2</v>
      </c>
      <c r="M4169" s="53">
        <v>1.04412732531E-2</v>
      </c>
      <c r="N4169" s="53">
        <v>1.7264790229999996E-4</v>
      </c>
      <c r="O4169" s="54">
        <v>1.6792225185645E-2</v>
      </c>
    </row>
    <row r="4170" spans="1:15" x14ac:dyDescent="0.25">
      <c r="A4170" s="5" t="s">
        <v>229</v>
      </c>
      <c r="B4170" s="4" t="s">
        <v>256</v>
      </c>
      <c r="C4170" s="4" t="s">
        <v>440</v>
      </c>
      <c r="D4170" s="4" t="s">
        <v>173</v>
      </c>
      <c r="E4170" s="4" t="s">
        <v>375</v>
      </c>
      <c r="F4170" s="4" t="s">
        <v>338</v>
      </c>
      <c r="G4170" s="4" t="s">
        <v>406</v>
      </c>
      <c r="H4170" s="4"/>
      <c r="I4170" s="66">
        <v>157.18666999999999</v>
      </c>
      <c r="J4170" s="53">
        <v>10.984178789999998</v>
      </c>
      <c r="K4170" s="53">
        <v>19.765258150000001</v>
      </c>
      <c r="L4170" s="53">
        <v>1.5138156899999999</v>
      </c>
      <c r="M4170" s="53">
        <v>1.4684012193</v>
      </c>
      <c r="N4170" s="53">
        <v>5.3086684250000002E-2</v>
      </c>
      <c r="O4170" s="54">
        <v>1.6233918953358599</v>
      </c>
    </row>
    <row r="4171" spans="1:15" x14ac:dyDescent="0.25">
      <c r="A4171" s="5" t="s">
        <v>229</v>
      </c>
      <c r="B4171" s="4" t="s">
        <v>256</v>
      </c>
      <c r="C4171" s="4" t="s">
        <v>440</v>
      </c>
      <c r="D4171" s="4" t="s">
        <v>174</v>
      </c>
      <c r="E4171" s="4" t="s">
        <v>376</v>
      </c>
      <c r="F4171" s="4" t="s">
        <v>338</v>
      </c>
      <c r="G4171" s="4" t="s">
        <v>406</v>
      </c>
      <c r="H4171" s="4"/>
      <c r="I4171" s="66">
        <v>4.5058735277099995</v>
      </c>
      <c r="J4171" s="53">
        <v>0.89518945360500002</v>
      </c>
      <c r="K4171" s="53">
        <v>1.8453327631400001</v>
      </c>
      <c r="L4171" s="53">
        <v>0.1620736165885</v>
      </c>
      <c r="M4171" s="53">
        <v>0.15721140809084502</v>
      </c>
      <c r="N4171" s="53">
        <v>6.2501852707599996E-3</v>
      </c>
      <c r="O4171" s="54">
        <v>0.14946438907090162</v>
      </c>
    </row>
    <row r="4172" spans="1:15" x14ac:dyDescent="0.25">
      <c r="A4172" s="5" t="s">
        <v>229</v>
      </c>
      <c r="B4172" s="4" t="s">
        <v>256</v>
      </c>
      <c r="C4172" s="4" t="s">
        <v>440</v>
      </c>
      <c r="D4172" s="4" t="s">
        <v>175</v>
      </c>
      <c r="E4172" s="4" t="s">
        <v>345</v>
      </c>
      <c r="F4172" s="4" t="s">
        <v>342</v>
      </c>
      <c r="G4172" s="4" t="s">
        <v>406</v>
      </c>
      <c r="H4172" s="4"/>
      <c r="I4172" s="66">
        <v>0.243600387</v>
      </c>
      <c r="J4172" s="53">
        <v>5.3301895999999997E-4</v>
      </c>
      <c r="K4172" s="53">
        <v>8.7441069999999997E-4</v>
      </c>
      <c r="L4172" s="53">
        <v>8.2796029000000004E-5</v>
      </c>
      <c r="M4172" s="53">
        <v>8.0312148129999992E-5</v>
      </c>
      <c r="N4172" s="53">
        <v>1.59718349E-6</v>
      </c>
      <c r="O4172" s="54">
        <v>1.4416692087329999E-4</v>
      </c>
    </row>
    <row r="4173" spans="1:15" x14ac:dyDescent="0.25">
      <c r="A4173" s="5" t="s">
        <v>229</v>
      </c>
      <c r="B4173" s="4" t="s">
        <v>256</v>
      </c>
      <c r="C4173" s="4" t="s">
        <v>440</v>
      </c>
      <c r="D4173" s="4" t="s">
        <v>176</v>
      </c>
      <c r="E4173" s="4" t="s">
        <v>346</v>
      </c>
      <c r="F4173" s="4" t="s">
        <v>342</v>
      </c>
      <c r="G4173" s="4" t="s">
        <v>406</v>
      </c>
      <c r="H4173" s="4"/>
      <c r="I4173" s="66">
        <v>0.67315057600000006</v>
      </c>
      <c r="J4173" s="53">
        <v>6.6757981000000008E-2</v>
      </c>
      <c r="K4173" s="53">
        <v>0.21007036829999998</v>
      </c>
      <c r="L4173" s="53">
        <v>1.1096780689999999E-2</v>
      </c>
      <c r="M4173" s="53">
        <v>1.0763877269299999E-2</v>
      </c>
      <c r="N4173" s="53">
        <v>4.1433095099999997E-4</v>
      </c>
      <c r="O4173" s="54">
        <v>1.65392165989908E-2</v>
      </c>
    </row>
    <row r="4174" spans="1:15" x14ac:dyDescent="0.25">
      <c r="A4174" s="5" t="s">
        <v>229</v>
      </c>
      <c r="B4174" s="4" t="s">
        <v>256</v>
      </c>
      <c r="C4174" s="4" t="s">
        <v>440</v>
      </c>
      <c r="D4174" s="4" t="s">
        <v>177</v>
      </c>
      <c r="E4174" s="4" t="s">
        <v>379</v>
      </c>
      <c r="F4174" s="4" t="s">
        <v>342</v>
      </c>
      <c r="G4174" s="4" t="s">
        <v>406</v>
      </c>
      <c r="H4174" s="4"/>
      <c r="I4174" s="66">
        <v>145.59860924</v>
      </c>
      <c r="J4174" s="53">
        <v>2.5222606025000003</v>
      </c>
      <c r="K4174" s="53">
        <v>4.9724763608</v>
      </c>
      <c r="L4174" s="53">
        <v>0.43471986913999999</v>
      </c>
      <c r="M4174" s="53">
        <v>0.42167827306580002</v>
      </c>
      <c r="N4174" s="53">
        <v>1.1130775286899999E-2</v>
      </c>
      <c r="O4174" s="54">
        <v>0.59069381451451008</v>
      </c>
    </row>
    <row r="4175" spans="1:15" x14ac:dyDescent="0.25">
      <c r="A4175" s="5" t="s">
        <v>229</v>
      </c>
      <c r="B4175" s="4" t="s">
        <v>256</v>
      </c>
      <c r="C4175" s="4" t="s">
        <v>440</v>
      </c>
      <c r="D4175" s="4" t="s">
        <v>178</v>
      </c>
      <c r="E4175" s="4" t="s">
        <v>381</v>
      </c>
      <c r="F4175" s="4" t="s">
        <v>342</v>
      </c>
      <c r="G4175" s="4" t="s">
        <v>406</v>
      </c>
      <c r="H4175" s="4"/>
      <c r="I4175" s="66">
        <v>36.770128931999999</v>
      </c>
      <c r="J4175" s="53">
        <v>0.53068281966999997</v>
      </c>
      <c r="K4175" s="53">
        <v>0.98753925791000008</v>
      </c>
      <c r="L4175" s="53">
        <v>8.1355814069000013E-2</v>
      </c>
      <c r="M4175" s="53">
        <v>7.8915139646930005E-2</v>
      </c>
      <c r="N4175" s="53">
        <v>2.2971835428199998E-3</v>
      </c>
      <c r="O4175" s="54">
        <v>0.12459542641955253</v>
      </c>
    </row>
    <row r="4176" spans="1:15" x14ac:dyDescent="0.25">
      <c r="A4176" s="5" t="s">
        <v>229</v>
      </c>
      <c r="B4176" s="4" t="s">
        <v>256</v>
      </c>
      <c r="C4176" s="4" t="s">
        <v>440</v>
      </c>
      <c r="D4176" s="4" t="s">
        <v>179</v>
      </c>
      <c r="E4176" s="4" t="s">
        <v>382</v>
      </c>
      <c r="F4176" s="4" t="s">
        <v>342</v>
      </c>
      <c r="G4176" s="4" t="s">
        <v>406</v>
      </c>
      <c r="H4176" s="4"/>
      <c r="I4176" s="66">
        <v>44.265357064699998</v>
      </c>
      <c r="J4176" s="53">
        <v>3.0085659579500006</v>
      </c>
      <c r="K4176" s="53">
        <v>7.4197916972</v>
      </c>
      <c r="L4176" s="53">
        <v>0.53155731720099997</v>
      </c>
      <c r="M4176" s="53">
        <v>0.51561059768496997</v>
      </c>
      <c r="N4176" s="53">
        <v>1.5028030172919999E-2</v>
      </c>
      <c r="O4176" s="54">
        <v>0.68885305038141686</v>
      </c>
    </row>
    <row r="4177" spans="1:15" x14ac:dyDescent="0.25">
      <c r="A4177" s="5" t="s">
        <v>229</v>
      </c>
      <c r="B4177" s="4" t="s">
        <v>256</v>
      </c>
      <c r="C4177" s="4" t="s">
        <v>440</v>
      </c>
      <c r="D4177" s="4" t="s">
        <v>180</v>
      </c>
      <c r="E4177" s="4" t="s">
        <v>347</v>
      </c>
      <c r="F4177" s="4" t="s">
        <v>342</v>
      </c>
      <c r="G4177" s="4" t="s">
        <v>406</v>
      </c>
      <c r="H4177" s="4"/>
      <c r="I4177" s="66">
        <v>6.4554100749999996</v>
      </c>
      <c r="J4177" s="53">
        <v>0.28210639399999998</v>
      </c>
      <c r="K4177" s="53">
        <v>0.69650367000000013</v>
      </c>
      <c r="L4177" s="53">
        <v>5.1245467249999989E-2</v>
      </c>
      <c r="M4177" s="53">
        <v>4.9708103232499995E-2</v>
      </c>
      <c r="N4177" s="53">
        <v>1.7881055392000003E-3</v>
      </c>
      <c r="O4177" s="54">
        <v>5.530464989343449E-2</v>
      </c>
    </row>
    <row r="4178" spans="1:15" x14ac:dyDescent="0.25">
      <c r="A4178" s="5" t="s">
        <v>229</v>
      </c>
      <c r="B4178" s="4" t="s">
        <v>256</v>
      </c>
      <c r="C4178" s="4" t="s">
        <v>440</v>
      </c>
      <c r="D4178" s="4" t="s">
        <v>181</v>
      </c>
      <c r="E4178" s="4" t="s">
        <v>383</v>
      </c>
      <c r="F4178" s="4" t="s">
        <v>342</v>
      </c>
      <c r="G4178" s="4" t="s">
        <v>406</v>
      </c>
      <c r="H4178" s="4"/>
      <c r="I4178" s="66">
        <v>0.43983400069999995</v>
      </c>
      <c r="J4178" s="53">
        <v>1.1052723402E-2</v>
      </c>
      <c r="K4178" s="53">
        <v>2.0028362750000001E-2</v>
      </c>
      <c r="L4178" s="53">
        <v>1.9357309570000002E-3</v>
      </c>
      <c r="M4178" s="53">
        <v>1.8776590282899995E-3</v>
      </c>
      <c r="N4178" s="53">
        <v>4.2262534709999995E-5</v>
      </c>
      <c r="O4178" s="54">
        <v>2.5032865370373894E-3</v>
      </c>
    </row>
    <row r="4179" spans="1:15" x14ac:dyDescent="0.25">
      <c r="A4179" s="5" t="s">
        <v>229</v>
      </c>
      <c r="B4179" s="4" t="s">
        <v>256</v>
      </c>
      <c r="C4179" s="4" t="s">
        <v>440</v>
      </c>
      <c r="D4179" s="4" t="s">
        <v>182</v>
      </c>
      <c r="E4179" s="4" t="s">
        <v>384</v>
      </c>
      <c r="F4179" s="4" t="s">
        <v>349</v>
      </c>
      <c r="G4179" s="4" t="s">
        <v>406</v>
      </c>
      <c r="H4179" s="4"/>
      <c r="I4179" s="66">
        <v>4.8023196499999997E-2</v>
      </c>
      <c r="J4179" s="53">
        <v>7.6934291800000003E-4</v>
      </c>
      <c r="K4179" s="53">
        <v>6.27998123E-4</v>
      </c>
      <c r="L4179" s="53">
        <v>8.0276607999999998E-5</v>
      </c>
      <c r="M4179" s="53">
        <v>7.7868309759999993E-5</v>
      </c>
      <c r="N4179" s="53">
        <v>1.57233656E-6</v>
      </c>
      <c r="O4179" s="54">
        <v>9.5957591437889999E-5</v>
      </c>
    </row>
    <row r="4180" spans="1:15" x14ac:dyDescent="0.25">
      <c r="A4180" s="5" t="s">
        <v>229</v>
      </c>
      <c r="B4180" s="4" t="s">
        <v>256</v>
      </c>
      <c r="C4180" s="4" t="s">
        <v>440</v>
      </c>
      <c r="D4180" s="4" t="s">
        <v>183</v>
      </c>
      <c r="E4180" s="4" t="s">
        <v>385</v>
      </c>
      <c r="F4180" s="4" t="s">
        <v>349</v>
      </c>
      <c r="G4180" s="4" t="s">
        <v>406</v>
      </c>
      <c r="H4180" s="4"/>
      <c r="I4180" s="66">
        <v>168.0170536</v>
      </c>
      <c r="J4180" s="53">
        <v>17.292377869999999</v>
      </c>
      <c r="K4180" s="53">
        <v>33.846517429999999</v>
      </c>
      <c r="L4180" s="53">
        <v>3.0296452020000002</v>
      </c>
      <c r="M4180" s="53">
        <v>2.9387558459399998</v>
      </c>
      <c r="N4180" s="53">
        <v>7.297511168000001E-2</v>
      </c>
      <c r="O4180" s="54">
        <v>3.1256780125954502</v>
      </c>
    </row>
    <row r="4181" spans="1:15" x14ac:dyDescent="0.25">
      <c r="A4181" s="5" t="s">
        <v>229</v>
      </c>
      <c r="B4181" s="4" t="s">
        <v>256</v>
      </c>
      <c r="C4181" s="4" t="s">
        <v>440</v>
      </c>
      <c r="D4181" s="4" t="s">
        <v>184</v>
      </c>
      <c r="E4181" s="4" t="s">
        <v>386</v>
      </c>
      <c r="F4181" s="4" t="s">
        <v>349</v>
      </c>
      <c r="G4181" s="4" t="s">
        <v>406</v>
      </c>
      <c r="H4181" s="4"/>
      <c r="I4181" s="66">
        <v>33.888351779999994</v>
      </c>
      <c r="J4181" s="53">
        <v>1.4085644660000001</v>
      </c>
      <c r="K4181" s="53">
        <v>3.5604467</v>
      </c>
      <c r="L4181" s="53">
        <v>0.32147018100000002</v>
      </c>
      <c r="M4181" s="53">
        <v>0.31182607556999997</v>
      </c>
      <c r="N4181" s="53">
        <v>6.5500142600000005E-3</v>
      </c>
      <c r="O4181" s="54">
        <v>0.30736857907899001</v>
      </c>
    </row>
    <row r="4182" spans="1:15" x14ac:dyDescent="0.25">
      <c r="A4182" s="5" t="s">
        <v>229</v>
      </c>
      <c r="B4182" s="4" t="s">
        <v>256</v>
      </c>
      <c r="C4182" s="4" t="s">
        <v>440</v>
      </c>
      <c r="D4182" s="4" t="s">
        <v>185</v>
      </c>
      <c r="E4182" s="4" t="s">
        <v>387</v>
      </c>
      <c r="F4182" s="4" t="s">
        <v>349</v>
      </c>
      <c r="G4182" s="4" t="s">
        <v>406</v>
      </c>
      <c r="H4182" s="4"/>
      <c r="I4182" s="66">
        <v>0.65631663760000003</v>
      </c>
      <c r="J4182" s="53">
        <v>1.2529021920000001E-2</v>
      </c>
      <c r="K4182" s="53">
        <v>1.793616462E-2</v>
      </c>
      <c r="L4182" s="53">
        <v>2.1518470120000001E-3</v>
      </c>
      <c r="M4182" s="53">
        <v>2.0872916016399998E-3</v>
      </c>
      <c r="N4182" s="53">
        <v>3.7491505030000002E-5</v>
      </c>
      <c r="O4182" s="54">
        <v>2.6577629338911299E-3</v>
      </c>
    </row>
    <row r="4183" spans="1:15" x14ac:dyDescent="0.25">
      <c r="A4183" s="5" t="s">
        <v>229</v>
      </c>
      <c r="B4183" s="4" t="s">
        <v>256</v>
      </c>
      <c r="C4183" s="4" t="s">
        <v>440</v>
      </c>
      <c r="D4183" s="4" t="s">
        <v>186</v>
      </c>
      <c r="E4183" s="4" t="s">
        <v>388</v>
      </c>
      <c r="F4183" s="4" t="s">
        <v>349</v>
      </c>
      <c r="G4183" s="4" t="s">
        <v>406</v>
      </c>
      <c r="H4183" s="4"/>
      <c r="I4183" s="66">
        <v>3.2015453999999999E-2</v>
      </c>
      <c r="J4183" s="53">
        <v>2.6975672000000002E-3</v>
      </c>
      <c r="K4183" s="53">
        <v>3.1439584999999998E-3</v>
      </c>
      <c r="L4183" s="53">
        <v>4.5129919E-4</v>
      </c>
      <c r="M4183" s="53">
        <v>4.3776021429999998E-4</v>
      </c>
      <c r="N4183" s="53">
        <v>6.6914918000000001E-6</v>
      </c>
      <c r="O4183" s="54">
        <v>4.1273189404199999E-4</v>
      </c>
    </row>
    <row r="4184" spans="1:15" x14ac:dyDescent="0.25">
      <c r="A4184" s="5" t="s">
        <v>229</v>
      </c>
      <c r="B4184" s="4" t="s">
        <v>256</v>
      </c>
      <c r="C4184" s="4" t="s">
        <v>440</v>
      </c>
      <c r="D4184" s="4" t="s">
        <v>187</v>
      </c>
      <c r="E4184" s="4" t="s">
        <v>348</v>
      </c>
      <c r="F4184" s="4" t="s">
        <v>349</v>
      </c>
      <c r="G4184" s="4" t="s">
        <v>406</v>
      </c>
      <c r="H4184" s="4"/>
      <c r="I4184" s="66">
        <v>5.3625880030000008</v>
      </c>
      <c r="J4184" s="53">
        <v>0.14207156744000002</v>
      </c>
      <c r="K4184" s="53">
        <v>0.27875346884999996</v>
      </c>
      <c r="L4184" s="53">
        <v>2.5862407059999998E-2</v>
      </c>
      <c r="M4184" s="53">
        <v>2.50865348482E-2</v>
      </c>
      <c r="N4184" s="53">
        <v>5.563226414E-4</v>
      </c>
      <c r="O4184" s="54">
        <v>3.4965393449840107E-2</v>
      </c>
    </row>
    <row r="4185" spans="1:15" x14ac:dyDescent="0.25">
      <c r="A4185" s="5" t="s">
        <v>229</v>
      </c>
      <c r="B4185" s="4" t="s">
        <v>256</v>
      </c>
      <c r="C4185" s="4" t="s">
        <v>440</v>
      </c>
      <c r="D4185" s="4" t="s">
        <v>188</v>
      </c>
      <c r="E4185" s="4" t="s">
        <v>389</v>
      </c>
      <c r="F4185" s="4" t="s">
        <v>349</v>
      </c>
      <c r="G4185" s="4" t="s">
        <v>406</v>
      </c>
      <c r="H4185" s="4"/>
      <c r="I4185" s="66">
        <v>0</v>
      </c>
      <c r="J4185" s="53">
        <v>0</v>
      </c>
      <c r="K4185" s="53">
        <v>0</v>
      </c>
      <c r="L4185" s="53">
        <v>0</v>
      </c>
      <c r="M4185" s="53">
        <v>0</v>
      </c>
      <c r="N4185" s="53">
        <v>0</v>
      </c>
      <c r="O4185" s="54">
        <v>0</v>
      </c>
    </row>
    <row r="4186" spans="1:15" x14ac:dyDescent="0.25">
      <c r="A4186" s="5" t="s">
        <v>229</v>
      </c>
      <c r="B4186" s="4" t="s">
        <v>256</v>
      </c>
      <c r="C4186" s="4" t="s">
        <v>440</v>
      </c>
      <c r="D4186" s="4" t="s">
        <v>189</v>
      </c>
      <c r="E4186" s="4" t="s">
        <v>390</v>
      </c>
      <c r="F4186" s="4" t="s">
        <v>349</v>
      </c>
      <c r="G4186" s="4" t="s">
        <v>406</v>
      </c>
      <c r="H4186" s="4"/>
      <c r="I4186" s="66">
        <v>7.0754134720000001</v>
      </c>
      <c r="J4186" s="53">
        <v>0.1715380913</v>
      </c>
      <c r="K4186" s="53">
        <v>0.26310202110000003</v>
      </c>
      <c r="L4186" s="53">
        <v>3.1905080830000002E-2</v>
      </c>
      <c r="M4186" s="53">
        <v>3.0947928405099995E-2</v>
      </c>
      <c r="N4186" s="53">
        <v>5.1909536960000004E-4</v>
      </c>
      <c r="O4186" s="54">
        <v>2.9692456561848598E-2</v>
      </c>
    </row>
    <row r="4187" spans="1:15" x14ac:dyDescent="0.25">
      <c r="A4187" s="5" t="s">
        <v>229</v>
      </c>
      <c r="B4187" s="4" t="s">
        <v>256</v>
      </c>
      <c r="C4187" s="4" t="s">
        <v>440</v>
      </c>
      <c r="D4187" s="4" t="s">
        <v>190</v>
      </c>
      <c r="E4187" s="4" t="s">
        <v>391</v>
      </c>
      <c r="F4187" s="4" t="s">
        <v>349</v>
      </c>
      <c r="G4187" s="4" t="s">
        <v>406</v>
      </c>
      <c r="H4187" s="4"/>
      <c r="I4187" s="66">
        <v>3.1855368260000003</v>
      </c>
      <c r="J4187" s="53">
        <v>0.36215242218999999</v>
      </c>
      <c r="K4187" s="53">
        <v>0.71628313649999997</v>
      </c>
      <c r="L4187" s="53">
        <v>6.8133842479999998E-2</v>
      </c>
      <c r="M4187" s="53">
        <v>6.6089827205599999E-2</v>
      </c>
      <c r="N4187" s="53">
        <v>1.4219846800000002E-3</v>
      </c>
      <c r="O4187" s="54">
        <v>7.1676575145887392E-2</v>
      </c>
    </row>
    <row r="4188" spans="1:15" x14ac:dyDescent="0.25">
      <c r="A4188" s="5" t="s">
        <v>229</v>
      </c>
      <c r="B4188" s="4" t="s">
        <v>256</v>
      </c>
      <c r="C4188" s="4" t="s">
        <v>440</v>
      </c>
      <c r="D4188" s="4" t="s">
        <v>191</v>
      </c>
      <c r="E4188" s="4" t="s">
        <v>392</v>
      </c>
      <c r="F4188" s="4" t="s">
        <v>349</v>
      </c>
      <c r="G4188" s="4" t="s">
        <v>406</v>
      </c>
      <c r="H4188" s="4"/>
      <c r="I4188" s="66">
        <v>2.6812943459999996</v>
      </c>
      <c r="J4188" s="53">
        <v>0.17977939019999997</v>
      </c>
      <c r="K4188" s="53">
        <v>0.45148357890000007</v>
      </c>
      <c r="L4188" s="53">
        <v>3.503892913E-2</v>
      </c>
      <c r="M4188" s="53">
        <v>3.3987761256099994E-2</v>
      </c>
      <c r="N4188" s="53">
        <v>1.0505715464E-3</v>
      </c>
      <c r="O4188" s="54">
        <v>4.1341625200137594E-2</v>
      </c>
    </row>
    <row r="4189" spans="1:15" x14ac:dyDescent="0.25">
      <c r="A4189" s="5" t="s">
        <v>229</v>
      </c>
      <c r="B4189" s="4" t="s">
        <v>256</v>
      </c>
      <c r="C4189" s="4" t="s">
        <v>440</v>
      </c>
      <c r="D4189" s="4" t="s">
        <v>192</v>
      </c>
      <c r="E4189" s="4" t="s">
        <v>350</v>
      </c>
      <c r="F4189" s="4" t="s">
        <v>351</v>
      </c>
      <c r="G4189" s="4" t="s">
        <v>406</v>
      </c>
      <c r="H4189" s="4"/>
      <c r="I4189" s="66">
        <v>328.87732269999998</v>
      </c>
      <c r="J4189" s="53">
        <v>6.9715480800000007</v>
      </c>
      <c r="K4189" s="53">
        <v>14.488504730000001</v>
      </c>
      <c r="L4189" s="53">
        <v>1.24319113</v>
      </c>
      <c r="M4189" s="53">
        <v>1.2058953960999999</v>
      </c>
      <c r="N4189" s="53">
        <v>2.8959595979999999E-2</v>
      </c>
      <c r="O4189" s="54">
        <v>1.7166701467854901</v>
      </c>
    </row>
    <row r="4190" spans="1:15" x14ac:dyDescent="0.25">
      <c r="A4190" s="5" t="s">
        <v>229</v>
      </c>
      <c r="B4190" s="4" t="s">
        <v>256</v>
      </c>
      <c r="C4190" s="4" t="s">
        <v>440</v>
      </c>
      <c r="D4190" s="4" t="s">
        <v>193</v>
      </c>
      <c r="E4190" s="4" t="s">
        <v>352</v>
      </c>
      <c r="F4190" s="4" t="s">
        <v>351</v>
      </c>
      <c r="G4190" s="4" t="s">
        <v>406</v>
      </c>
      <c r="H4190" s="4"/>
      <c r="I4190" s="66">
        <v>61.198923141000002</v>
      </c>
      <c r="J4190" s="53">
        <v>1.6667958435570001</v>
      </c>
      <c r="K4190" s="53">
        <v>3.4187257446229995</v>
      </c>
      <c r="L4190" s="53">
        <v>0.30261845980739999</v>
      </c>
      <c r="M4190" s="53">
        <v>0.29353990601317803</v>
      </c>
      <c r="N4190" s="53">
        <v>6.839797447940001E-3</v>
      </c>
      <c r="O4190" s="54">
        <v>0.38633611464110867</v>
      </c>
    </row>
    <row r="4191" spans="1:15" x14ac:dyDescent="0.25">
      <c r="A4191" s="5" t="s">
        <v>229</v>
      </c>
      <c r="B4191" s="4" t="s">
        <v>256</v>
      </c>
      <c r="C4191" s="4" t="s">
        <v>440</v>
      </c>
      <c r="D4191" s="4" t="s">
        <v>194</v>
      </c>
      <c r="E4191" s="4" t="s">
        <v>353</v>
      </c>
      <c r="F4191" s="4" t="s">
        <v>351</v>
      </c>
      <c r="G4191" s="4" t="s">
        <v>406</v>
      </c>
      <c r="H4191" s="4"/>
      <c r="I4191" s="66">
        <v>52.882597208000007</v>
      </c>
      <c r="J4191" s="53">
        <v>3.67300336975</v>
      </c>
      <c r="K4191" s="53">
        <v>7.8481702275999998</v>
      </c>
      <c r="L4191" s="53">
        <v>0.63147816520999989</v>
      </c>
      <c r="M4191" s="53">
        <v>0.61253382025369996</v>
      </c>
      <c r="N4191" s="53">
        <v>1.8946398657399999E-2</v>
      </c>
      <c r="O4191" s="54">
        <v>0.70218545998231796</v>
      </c>
    </row>
    <row r="4192" spans="1:15" x14ac:dyDescent="0.25">
      <c r="A4192" s="5" t="s">
        <v>229</v>
      </c>
      <c r="B4192" s="4" t="s">
        <v>256</v>
      </c>
      <c r="C4192" s="4" t="s">
        <v>440</v>
      </c>
      <c r="D4192" s="4" t="s">
        <v>195</v>
      </c>
      <c r="E4192" s="4" t="s">
        <v>404</v>
      </c>
      <c r="F4192" s="4" t="s">
        <v>351</v>
      </c>
      <c r="G4192" s="4" t="s">
        <v>406</v>
      </c>
      <c r="H4192" s="4"/>
      <c r="I4192" s="66">
        <v>0</v>
      </c>
      <c r="J4192" s="53">
        <v>0</v>
      </c>
      <c r="K4192" s="53">
        <v>0</v>
      </c>
      <c r="L4192" s="53">
        <v>0</v>
      </c>
      <c r="M4192" s="53">
        <v>0</v>
      </c>
      <c r="N4192" s="53">
        <v>0</v>
      </c>
      <c r="O4192" s="54">
        <v>0</v>
      </c>
    </row>
    <row r="4193" spans="1:16" x14ac:dyDescent="0.25">
      <c r="A4193" s="5" t="s">
        <v>229</v>
      </c>
      <c r="B4193" s="4" t="s">
        <v>256</v>
      </c>
      <c r="C4193" s="4" t="s">
        <v>440</v>
      </c>
      <c r="D4193" s="4" t="s">
        <v>196</v>
      </c>
      <c r="E4193" s="4" t="s">
        <v>393</v>
      </c>
      <c r="F4193" s="4" t="s">
        <v>351</v>
      </c>
      <c r="G4193" s="4" t="s">
        <v>406</v>
      </c>
      <c r="H4193" s="4"/>
      <c r="I4193" s="66">
        <v>108.64278638099999</v>
      </c>
      <c r="J4193" s="53">
        <v>5.2465030524999996</v>
      </c>
      <c r="K4193" s="53">
        <v>4.3588611370999999</v>
      </c>
      <c r="L4193" s="53">
        <v>0.78161262342999993</v>
      </c>
      <c r="M4193" s="53">
        <v>0.75816424472709987</v>
      </c>
      <c r="N4193" s="53">
        <v>9.6463887966999999E-3</v>
      </c>
      <c r="O4193" s="54">
        <v>1.2280838182066347</v>
      </c>
    </row>
    <row r="4194" spans="1:16" x14ac:dyDescent="0.25">
      <c r="A4194" s="5" t="s">
        <v>229</v>
      </c>
      <c r="B4194" s="4" t="s">
        <v>256</v>
      </c>
      <c r="C4194" s="4" t="s">
        <v>440</v>
      </c>
      <c r="D4194" s="4" t="s">
        <v>197</v>
      </c>
      <c r="E4194" s="4" t="s">
        <v>394</v>
      </c>
      <c r="F4194" s="4" t="s">
        <v>351</v>
      </c>
      <c r="G4194" s="4" t="s">
        <v>406</v>
      </c>
      <c r="H4194" s="4"/>
      <c r="I4194" s="66">
        <v>23.653680659999999</v>
      </c>
      <c r="J4194" s="53">
        <v>0.20670944376999995</v>
      </c>
      <c r="K4194" s="53">
        <v>0.48123289650000001</v>
      </c>
      <c r="L4194" s="53">
        <v>3.3991254739999997E-2</v>
      </c>
      <c r="M4194" s="53">
        <v>3.297151709780001E-2</v>
      </c>
      <c r="N4194" s="53">
        <v>9.237120452999999E-4</v>
      </c>
      <c r="O4194" s="54">
        <v>5.725706580412649E-2</v>
      </c>
    </row>
    <row r="4195" spans="1:16" x14ac:dyDescent="0.25">
      <c r="A4195" s="5" t="s">
        <v>229</v>
      </c>
      <c r="B4195" s="4" t="s">
        <v>256</v>
      </c>
      <c r="C4195" s="4" t="s">
        <v>440</v>
      </c>
      <c r="D4195" s="4" t="s">
        <v>198</v>
      </c>
      <c r="E4195" s="4" t="s">
        <v>354</v>
      </c>
      <c r="F4195" s="4" t="s">
        <v>351</v>
      </c>
      <c r="G4195" s="4" t="s">
        <v>406</v>
      </c>
      <c r="H4195" s="4"/>
      <c r="I4195" s="66">
        <v>3.1506172763999993</v>
      </c>
      <c r="J4195" s="53">
        <v>0.16091865389000001</v>
      </c>
      <c r="K4195" s="53">
        <v>0.34237614927999999</v>
      </c>
      <c r="L4195" s="53">
        <v>2.8076728299000001E-2</v>
      </c>
      <c r="M4195" s="53">
        <v>2.7234426450030002E-2</v>
      </c>
      <c r="N4195" s="53">
        <v>8.2375348620000006E-4</v>
      </c>
      <c r="O4195" s="54">
        <v>3.1254294740647677E-2</v>
      </c>
    </row>
    <row r="4196" spans="1:16" x14ac:dyDescent="0.25">
      <c r="A4196" s="5" t="s">
        <v>229</v>
      </c>
      <c r="B4196" s="4" t="s">
        <v>256</v>
      </c>
      <c r="C4196" s="4" t="s">
        <v>440</v>
      </c>
      <c r="D4196" s="4" t="s">
        <v>199</v>
      </c>
      <c r="E4196" s="4" t="s">
        <v>395</v>
      </c>
      <c r="F4196" s="4" t="s">
        <v>356</v>
      </c>
      <c r="G4196" s="4" t="s">
        <v>406</v>
      </c>
      <c r="H4196" s="4"/>
      <c r="I4196" s="66">
        <v>0</v>
      </c>
      <c r="J4196" s="53">
        <v>0</v>
      </c>
      <c r="K4196" s="53">
        <v>0</v>
      </c>
      <c r="L4196" s="53">
        <v>0</v>
      </c>
      <c r="M4196" s="53">
        <v>0</v>
      </c>
      <c r="N4196" s="53">
        <v>0</v>
      </c>
      <c r="O4196" s="54">
        <v>0</v>
      </c>
    </row>
    <row r="4197" spans="1:16" x14ac:dyDescent="0.25">
      <c r="A4197" s="5" t="s">
        <v>229</v>
      </c>
      <c r="B4197" s="4" t="s">
        <v>256</v>
      </c>
      <c r="C4197" s="4" t="s">
        <v>440</v>
      </c>
      <c r="D4197" s="4" t="s">
        <v>200</v>
      </c>
      <c r="E4197" s="4" t="s">
        <v>396</v>
      </c>
      <c r="F4197" s="4" t="s">
        <v>356</v>
      </c>
      <c r="G4197" s="4" t="s">
        <v>406</v>
      </c>
      <c r="H4197" s="4"/>
      <c r="I4197" s="66">
        <v>15.636728283</v>
      </c>
      <c r="J4197" s="53">
        <v>3.4948405533399995</v>
      </c>
      <c r="K4197" s="53">
        <v>8.1338624581999994</v>
      </c>
      <c r="L4197" s="53">
        <v>0.66051221453999986</v>
      </c>
      <c r="M4197" s="53">
        <v>0.64069684810380001</v>
      </c>
      <c r="N4197" s="53">
        <v>2.7006394686399999E-2</v>
      </c>
      <c r="O4197" s="54">
        <v>0.6267905981296561</v>
      </c>
    </row>
    <row r="4198" spans="1:16" x14ac:dyDescent="0.25">
      <c r="A4198" s="5" t="s">
        <v>229</v>
      </c>
      <c r="B4198" s="4" t="s">
        <v>256</v>
      </c>
      <c r="C4198" s="4" t="s">
        <v>440</v>
      </c>
      <c r="D4198" s="4" t="s">
        <v>201</v>
      </c>
      <c r="E4198" s="4" t="s">
        <v>413</v>
      </c>
      <c r="F4198" s="4" t="s">
        <v>331</v>
      </c>
      <c r="G4198" s="4" t="s">
        <v>406</v>
      </c>
      <c r="H4198" s="4"/>
      <c r="I4198" s="66">
        <v>0</v>
      </c>
      <c r="J4198" s="53">
        <v>0</v>
      </c>
      <c r="K4198" s="53">
        <v>0</v>
      </c>
      <c r="L4198" s="53">
        <v>0</v>
      </c>
      <c r="M4198" s="53">
        <v>0</v>
      </c>
      <c r="N4198" s="53">
        <v>0</v>
      </c>
      <c r="O4198" s="54">
        <v>0</v>
      </c>
    </row>
    <row r="4199" spans="1:16" x14ac:dyDescent="0.25">
      <c r="A4199" s="5" t="s">
        <v>229</v>
      </c>
      <c r="B4199" s="4" t="s">
        <v>256</v>
      </c>
      <c r="C4199" s="4" t="s">
        <v>440</v>
      </c>
      <c r="D4199" s="4" t="s">
        <v>202</v>
      </c>
      <c r="E4199" s="4" t="s">
        <v>397</v>
      </c>
      <c r="F4199" s="4" t="s">
        <v>338</v>
      </c>
      <c r="G4199" s="4" t="s">
        <v>406</v>
      </c>
      <c r="H4199" s="4"/>
      <c r="I4199" s="66">
        <v>0</v>
      </c>
      <c r="J4199" s="53">
        <v>0</v>
      </c>
      <c r="K4199" s="53">
        <v>0</v>
      </c>
      <c r="L4199" s="53">
        <v>0</v>
      </c>
      <c r="M4199" s="53">
        <v>0</v>
      </c>
      <c r="N4199" s="53">
        <v>0</v>
      </c>
      <c r="O4199" s="54">
        <v>0</v>
      </c>
    </row>
    <row r="4200" spans="1:16" x14ac:dyDescent="0.25">
      <c r="A4200" s="5" t="s">
        <v>229</v>
      </c>
      <c r="B4200" s="4" t="s">
        <v>256</v>
      </c>
      <c r="C4200" s="4" t="s">
        <v>440</v>
      </c>
      <c r="D4200" s="4" t="s">
        <v>203</v>
      </c>
      <c r="E4200" s="4" t="s">
        <v>414</v>
      </c>
      <c r="F4200" s="4" t="s">
        <v>415</v>
      </c>
      <c r="G4200" s="4" t="s">
        <v>326</v>
      </c>
      <c r="H4200" s="4"/>
      <c r="I4200" s="66">
        <v>3819.4387789999996</v>
      </c>
      <c r="J4200" s="53">
        <v>326.89699984000003</v>
      </c>
      <c r="K4200" s="53">
        <v>13.4210317159</v>
      </c>
      <c r="L4200" s="53">
        <v>2.704141248</v>
      </c>
      <c r="M4200" s="53">
        <v>2.4878099481599998</v>
      </c>
      <c r="N4200" s="53">
        <v>5.9942291361999994E-2</v>
      </c>
      <c r="O4200" s="54">
        <v>168.42809265414002</v>
      </c>
    </row>
    <row r="4201" spans="1:16" x14ac:dyDescent="0.25">
      <c r="A4201" s="5" t="s">
        <v>229</v>
      </c>
      <c r="B4201" s="4" t="s">
        <v>256</v>
      </c>
      <c r="C4201" s="4" t="s">
        <v>440</v>
      </c>
      <c r="D4201" s="4" t="s">
        <v>204</v>
      </c>
      <c r="E4201" s="4" t="s">
        <v>416</v>
      </c>
      <c r="F4201" s="4" t="s">
        <v>415</v>
      </c>
      <c r="G4201" s="4" t="s">
        <v>326</v>
      </c>
      <c r="H4201" s="4"/>
      <c r="I4201" s="66">
        <v>1139.7939643500001</v>
      </c>
      <c r="J4201" s="53">
        <v>320.46332929429997</v>
      </c>
      <c r="K4201" s="53">
        <v>11.920556639682001</v>
      </c>
      <c r="L4201" s="53">
        <v>1.7504264576909998</v>
      </c>
      <c r="M4201" s="53">
        <v>1.6103923410757202</v>
      </c>
      <c r="N4201" s="53">
        <v>5.6345387295570003E-2</v>
      </c>
      <c r="O4201" s="54">
        <v>97.874793883551604</v>
      </c>
    </row>
    <row r="4202" spans="1:16" x14ac:dyDescent="0.25">
      <c r="A4202" s="5" t="s">
        <v>229</v>
      </c>
      <c r="B4202" s="4" t="s">
        <v>256</v>
      </c>
      <c r="C4202" s="4" t="s">
        <v>440</v>
      </c>
      <c r="D4202" s="4" t="s">
        <v>205</v>
      </c>
      <c r="E4202" s="4" t="s">
        <v>417</v>
      </c>
      <c r="F4202" s="4" t="s">
        <v>415</v>
      </c>
      <c r="G4202" s="4" t="s">
        <v>357</v>
      </c>
      <c r="H4202" s="4"/>
      <c r="I4202" s="66">
        <v>351.44991440999996</v>
      </c>
      <c r="J4202" s="53">
        <v>71.360046981599993</v>
      </c>
      <c r="K4202" s="53">
        <v>5.9792669593499994</v>
      </c>
      <c r="L4202" s="53">
        <v>4.22398080001E-2</v>
      </c>
      <c r="M4202" s="53">
        <v>3.8860623360092009E-2</v>
      </c>
      <c r="N4202" s="53">
        <v>1.3211352081890001E-2</v>
      </c>
      <c r="O4202" s="54">
        <v>5.5920375325820402</v>
      </c>
    </row>
    <row r="4203" spans="1:16" x14ac:dyDescent="0.25">
      <c r="A4203" s="5" t="s">
        <v>229</v>
      </c>
      <c r="B4203" s="4" t="s">
        <v>256</v>
      </c>
      <c r="C4203" s="4" t="s">
        <v>440</v>
      </c>
      <c r="D4203" s="4" t="s">
        <v>206</v>
      </c>
      <c r="E4203" s="4" t="s">
        <v>417</v>
      </c>
      <c r="F4203" s="4" t="s">
        <v>415</v>
      </c>
      <c r="G4203" s="4" t="s">
        <v>406</v>
      </c>
      <c r="H4203" s="4"/>
      <c r="I4203" s="66">
        <v>657.96132624000006</v>
      </c>
      <c r="J4203" s="53">
        <v>5.4964712420000001</v>
      </c>
      <c r="K4203" s="53">
        <v>30.939083736999997</v>
      </c>
      <c r="L4203" s="53">
        <v>0.67039198796999999</v>
      </c>
      <c r="M4203" s="53">
        <v>0.65028022833090016</v>
      </c>
      <c r="N4203" s="53">
        <v>0.43529863041</v>
      </c>
      <c r="O4203" s="54">
        <v>1.2751783830330481</v>
      </c>
    </row>
    <row r="4204" spans="1:16" x14ac:dyDescent="0.25">
      <c r="A4204" s="5" t="s">
        <v>229</v>
      </c>
      <c r="B4204" s="4" t="s">
        <v>256</v>
      </c>
      <c r="C4204" s="4" t="s">
        <v>440</v>
      </c>
      <c r="D4204" s="4" t="s">
        <v>207</v>
      </c>
      <c r="E4204" s="4" t="s">
        <v>418</v>
      </c>
      <c r="F4204" s="4" t="s">
        <v>415</v>
      </c>
      <c r="G4204" s="4" t="s">
        <v>406</v>
      </c>
      <c r="H4204" s="4"/>
      <c r="I4204" s="66">
        <v>4.4426861000000004</v>
      </c>
      <c r="J4204" s="53">
        <v>2.5988035E-2</v>
      </c>
      <c r="K4204" s="53">
        <v>4.2773560000000002E-2</v>
      </c>
      <c r="L4204" s="53">
        <v>4.5414199000000004E-3</v>
      </c>
      <c r="M4204" s="53">
        <v>4.4051773030000007E-3</v>
      </c>
      <c r="N4204" s="53">
        <v>7.0425757000000002E-4</v>
      </c>
      <c r="O4204" s="54">
        <v>8.5433942470499995E-3</v>
      </c>
    </row>
    <row r="4205" spans="1:16" x14ac:dyDescent="0.25">
      <c r="A4205" s="5" t="s">
        <v>229</v>
      </c>
      <c r="B4205" s="4" t="s">
        <v>256</v>
      </c>
      <c r="C4205" s="4" t="s">
        <v>440</v>
      </c>
      <c r="D4205" s="4" t="s">
        <v>208</v>
      </c>
      <c r="E4205" s="4" t="s">
        <v>419</v>
      </c>
      <c r="F4205" s="4" t="s">
        <v>420</v>
      </c>
      <c r="G4205" s="4" t="s">
        <v>406</v>
      </c>
      <c r="H4205" s="4"/>
      <c r="I4205" s="66">
        <v>0</v>
      </c>
      <c r="J4205" s="53">
        <v>0</v>
      </c>
      <c r="K4205" s="53">
        <v>0</v>
      </c>
      <c r="L4205" s="53">
        <v>0</v>
      </c>
      <c r="M4205" s="53">
        <v>0</v>
      </c>
      <c r="N4205" s="53">
        <v>0</v>
      </c>
      <c r="O4205" s="54">
        <v>0</v>
      </c>
    </row>
    <row r="4206" spans="1:16" x14ac:dyDescent="0.25">
      <c r="A4206" s="5" t="s">
        <v>229</v>
      </c>
      <c r="B4206" s="4" t="s">
        <v>256</v>
      </c>
      <c r="C4206" s="4" t="s">
        <v>440</v>
      </c>
      <c r="D4206" s="4" t="s">
        <v>209</v>
      </c>
      <c r="E4206" s="4" t="s">
        <v>419</v>
      </c>
      <c r="F4206" s="4" t="s">
        <v>420</v>
      </c>
      <c r="G4206" s="4" t="s">
        <v>357</v>
      </c>
      <c r="H4206" s="4"/>
      <c r="I4206" s="66">
        <v>0</v>
      </c>
      <c r="J4206" s="53">
        <v>0</v>
      </c>
      <c r="K4206" s="53">
        <v>0</v>
      </c>
      <c r="L4206" s="53">
        <v>0</v>
      </c>
      <c r="M4206" s="53">
        <v>0</v>
      </c>
      <c r="N4206" s="53">
        <v>0</v>
      </c>
      <c r="O4206" s="54">
        <v>0</v>
      </c>
    </row>
    <row r="4207" spans="1:16" x14ac:dyDescent="0.25">
      <c r="A4207" s="5" t="s">
        <v>229</v>
      </c>
      <c r="B4207" s="4" t="s">
        <v>256</v>
      </c>
      <c r="C4207" s="4" t="s">
        <v>440</v>
      </c>
      <c r="D4207" s="4" t="s">
        <v>210</v>
      </c>
      <c r="E4207" s="4" t="s">
        <v>419</v>
      </c>
      <c r="F4207" s="4" t="s">
        <v>420</v>
      </c>
      <c r="G4207" s="4" t="s">
        <v>399</v>
      </c>
      <c r="H4207" s="4"/>
      <c r="I4207" s="66">
        <v>0</v>
      </c>
      <c r="J4207" s="53">
        <v>0</v>
      </c>
      <c r="K4207" s="53">
        <v>0</v>
      </c>
      <c r="L4207" s="53">
        <v>0</v>
      </c>
      <c r="M4207" s="53">
        <v>0</v>
      </c>
      <c r="N4207" s="53">
        <v>0</v>
      </c>
      <c r="O4207" s="54">
        <v>0</v>
      </c>
      <c r="P4207" s="3">
        <f>SUM(J3997:J4207)</f>
        <v>7432.5190585138935</v>
      </c>
    </row>
    <row r="4208" spans="1:16" x14ac:dyDescent="0.25">
      <c r="A4208" s="5" t="s">
        <v>229</v>
      </c>
      <c r="B4208" s="4" t="s">
        <v>294</v>
      </c>
      <c r="C4208" s="4" t="s">
        <v>440</v>
      </c>
      <c r="D4208" s="4">
        <v>2275050011</v>
      </c>
      <c r="E4208" s="4" t="s">
        <v>428</v>
      </c>
      <c r="F4208" s="4" t="s">
        <v>429</v>
      </c>
      <c r="G4208" s="4"/>
      <c r="H4208" s="4"/>
      <c r="I4208" s="66"/>
      <c r="J4208" s="53">
        <v>596.86694625579889</v>
      </c>
      <c r="K4208" s="53">
        <v>5.1162344753940223</v>
      </c>
      <c r="L4208" s="53">
        <v>0.15409549759886576</v>
      </c>
      <c r="M4208" s="53">
        <v>0.14871656007465156</v>
      </c>
      <c r="N4208" s="53">
        <v>0.93539496983670622</v>
      </c>
      <c r="O4208" s="54">
        <v>9.2808221311915027</v>
      </c>
    </row>
    <row r="4209" spans="1:15" x14ac:dyDescent="0.25">
      <c r="A4209" s="5" t="s">
        <v>229</v>
      </c>
      <c r="B4209" s="4" t="s">
        <v>294</v>
      </c>
      <c r="C4209" s="4" t="s">
        <v>440</v>
      </c>
      <c r="D4209" s="4" t="s">
        <v>265</v>
      </c>
      <c r="E4209" s="4" t="s">
        <v>428</v>
      </c>
      <c r="F4209" s="4" t="s">
        <v>430</v>
      </c>
      <c r="G4209" s="4"/>
      <c r="H4209" s="4"/>
      <c r="I4209" s="66"/>
      <c r="J4209" s="53">
        <v>2.9476087076172588</v>
      </c>
      <c r="K4209" s="53">
        <v>0.44788032788901355</v>
      </c>
      <c r="L4209" s="53">
        <v>0</v>
      </c>
      <c r="M4209" s="53">
        <v>0</v>
      </c>
      <c r="N4209" s="53">
        <v>0.13753758711487318</v>
      </c>
      <c r="O4209" s="54">
        <v>2.4683679393013209</v>
      </c>
    </row>
    <row r="4210" spans="1:15" x14ac:dyDescent="0.25">
      <c r="A4210" s="5" t="s">
        <v>229</v>
      </c>
      <c r="B4210" s="4" t="s">
        <v>256</v>
      </c>
      <c r="C4210" s="4" t="s">
        <v>440</v>
      </c>
      <c r="D4210" s="4" t="s">
        <v>268</v>
      </c>
      <c r="E4210" s="4" t="s">
        <v>420</v>
      </c>
      <c r="F4210" s="4" t="s">
        <v>406</v>
      </c>
      <c r="G4210" s="4" t="s">
        <v>437</v>
      </c>
      <c r="H4210" s="4" t="s">
        <v>438</v>
      </c>
      <c r="I4210" s="66"/>
      <c r="J4210" s="53">
        <v>5.4437572991374923</v>
      </c>
      <c r="K4210" s="53">
        <v>55.288160069365148</v>
      </c>
      <c r="L4210" s="53">
        <v>1.1552282471724233</v>
      </c>
      <c r="M4210" s="53">
        <v>1.0628099873986294</v>
      </c>
      <c r="N4210" s="53">
        <v>4.4846666500533865E-2</v>
      </c>
      <c r="O4210" s="54">
        <v>2.1496036634969169</v>
      </c>
    </row>
    <row r="4211" spans="1:15" x14ac:dyDescent="0.25">
      <c r="A4211" s="5" t="s">
        <v>230</v>
      </c>
      <c r="B4211" s="4" t="s">
        <v>257</v>
      </c>
      <c r="C4211" s="4" t="s">
        <v>440</v>
      </c>
      <c r="D4211" s="4" t="s">
        <v>0</v>
      </c>
      <c r="E4211" s="4" t="s">
        <v>324</v>
      </c>
      <c r="F4211" s="4" t="s">
        <v>325</v>
      </c>
      <c r="G4211" s="4" t="s">
        <v>326</v>
      </c>
      <c r="H4211" s="4"/>
      <c r="I4211" s="66">
        <v>630.04749000000004</v>
      </c>
      <c r="J4211" s="53">
        <v>46.587234000000002</v>
      </c>
      <c r="K4211" s="53">
        <v>0.35918611</v>
      </c>
      <c r="L4211" s="53">
        <v>1.9907385</v>
      </c>
      <c r="M4211" s="53">
        <v>1.83147942</v>
      </c>
      <c r="N4211" s="53">
        <v>5.6498642000000002E-3</v>
      </c>
      <c r="O4211" s="54">
        <v>53.936244524000003</v>
      </c>
    </row>
    <row r="4212" spans="1:15" x14ac:dyDescent="0.25">
      <c r="A4212" s="5" t="s">
        <v>230</v>
      </c>
      <c r="B4212" s="4" t="s">
        <v>257</v>
      </c>
      <c r="C4212" s="4" t="s">
        <v>440</v>
      </c>
      <c r="D4212" s="4" t="s">
        <v>1</v>
      </c>
      <c r="E4212" s="4" t="s">
        <v>327</v>
      </c>
      <c r="F4212" s="4" t="s">
        <v>325</v>
      </c>
      <c r="G4212" s="4" t="s">
        <v>326</v>
      </c>
      <c r="H4212" s="4"/>
      <c r="I4212" s="66">
        <v>0</v>
      </c>
      <c r="J4212" s="53">
        <v>0</v>
      </c>
      <c r="K4212" s="53">
        <v>0</v>
      </c>
      <c r="L4212" s="53">
        <v>0</v>
      </c>
      <c r="M4212" s="53">
        <v>0</v>
      </c>
      <c r="N4212" s="53">
        <v>0</v>
      </c>
      <c r="O4212" s="54">
        <v>0</v>
      </c>
    </row>
    <row r="4213" spans="1:15" x14ac:dyDescent="0.25">
      <c r="A4213" s="5" t="s">
        <v>230</v>
      </c>
      <c r="B4213" s="4" t="s">
        <v>257</v>
      </c>
      <c r="C4213" s="4" t="s">
        <v>440</v>
      </c>
      <c r="D4213" s="4" t="s">
        <v>2</v>
      </c>
      <c r="E4213" s="4" t="s">
        <v>328</v>
      </c>
      <c r="F4213" s="4" t="s">
        <v>325</v>
      </c>
      <c r="G4213" s="4" t="s">
        <v>326</v>
      </c>
      <c r="H4213" s="4"/>
      <c r="I4213" s="66">
        <v>894.81322999999998</v>
      </c>
      <c r="J4213" s="53">
        <v>68.116355999999996</v>
      </c>
      <c r="K4213" s="53">
        <v>0.50923454999999995</v>
      </c>
      <c r="L4213" s="53">
        <v>2.2541267999999999</v>
      </c>
      <c r="M4213" s="53">
        <v>2.0737966559999998</v>
      </c>
      <c r="N4213" s="53">
        <v>5.9390822000000001E-3</v>
      </c>
      <c r="O4213" s="54">
        <v>62.590110177999996</v>
      </c>
    </row>
    <row r="4214" spans="1:15" x14ac:dyDescent="0.25">
      <c r="A4214" s="5" t="s">
        <v>230</v>
      </c>
      <c r="B4214" s="4" t="s">
        <v>257</v>
      </c>
      <c r="C4214" s="4" t="s">
        <v>440</v>
      </c>
      <c r="D4214" s="4" t="s">
        <v>3</v>
      </c>
      <c r="E4214" s="4" t="s">
        <v>329</v>
      </c>
      <c r="F4214" s="4" t="s">
        <v>325</v>
      </c>
      <c r="G4214" s="4" t="s">
        <v>326</v>
      </c>
      <c r="H4214" s="4"/>
      <c r="I4214" s="66">
        <v>247.05406117999999</v>
      </c>
      <c r="J4214" s="53">
        <v>24.246024701</v>
      </c>
      <c r="K4214" s="53">
        <v>0.34576915799799995</v>
      </c>
      <c r="L4214" s="53">
        <v>1.114894535E-2</v>
      </c>
      <c r="M4214" s="53">
        <v>1.0257029722000001E-2</v>
      </c>
      <c r="N4214" s="53">
        <v>2.0777456330000003E-3</v>
      </c>
      <c r="O4214" s="54">
        <v>1.2895748073036002</v>
      </c>
    </row>
    <row r="4215" spans="1:15" x14ac:dyDescent="0.25">
      <c r="A4215" s="5" t="s">
        <v>230</v>
      </c>
      <c r="B4215" s="4" t="s">
        <v>257</v>
      </c>
      <c r="C4215" s="4" t="s">
        <v>440</v>
      </c>
      <c r="D4215" s="4" t="s">
        <v>4</v>
      </c>
      <c r="E4215" s="4" t="s">
        <v>330</v>
      </c>
      <c r="F4215" s="4" t="s">
        <v>331</v>
      </c>
      <c r="G4215" s="4" t="s">
        <v>326</v>
      </c>
      <c r="H4215" s="4"/>
      <c r="I4215" s="66">
        <v>102.50124</v>
      </c>
      <c r="J4215" s="53">
        <v>9.6639748000000001</v>
      </c>
      <c r="K4215" s="53">
        <v>5.5577274000000003E-2</v>
      </c>
      <c r="L4215" s="53">
        <v>0.34560499</v>
      </c>
      <c r="M4215" s="53">
        <v>0.31795659079999999</v>
      </c>
      <c r="N4215" s="53">
        <v>6.1708322000000003E-4</v>
      </c>
      <c r="O4215" s="54">
        <v>2.2936015440999999</v>
      </c>
    </row>
    <row r="4216" spans="1:15" x14ac:dyDescent="0.25">
      <c r="A4216" s="5" t="s">
        <v>230</v>
      </c>
      <c r="B4216" s="4" t="s">
        <v>257</v>
      </c>
      <c r="C4216" s="4" t="s">
        <v>440</v>
      </c>
      <c r="D4216" s="4" t="s">
        <v>5</v>
      </c>
      <c r="E4216" s="4" t="s">
        <v>332</v>
      </c>
      <c r="F4216" s="4" t="s">
        <v>331</v>
      </c>
      <c r="G4216" s="4" t="s">
        <v>326</v>
      </c>
      <c r="H4216" s="4"/>
      <c r="I4216" s="66">
        <v>9.6308288999999991</v>
      </c>
      <c r="J4216" s="53">
        <v>0.36228635999999997</v>
      </c>
      <c r="K4216" s="53">
        <v>3.7123091E-3</v>
      </c>
      <c r="L4216" s="53">
        <v>1.2207077E-2</v>
      </c>
      <c r="M4216" s="53">
        <v>1.1230510840000001E-2</v>
      </c>
      <c r="N4216" s="53">
        <v>4.0184234E-5</v>
      </c>
      <c r="O4216" s="54">
        <v>8.2667375651999983E-2</v>
      </c>
    </row>
    <row r="4217" spans="1:15" x14ac:dyDescent="0.25">
      <c r="A4217" s="5" t="s">
        <v>230</v>
      </c>
      <c r="B4217" s="4" t="s">
        <v>257</v>
      </c>
      <c r="C4217" s="4" t="s">
        <v>440</v>
      </c>
      <c r="D4217" s="4" t="s">
        <v>6</v>
      </c>
      <c r="E4217" s="4" t="s">
        <v>333</v>
      </c>
      <c r="F4217" s="4" t="s">
        <v>331</v>
      </c>
      <c r="G4217" s="4" t="s">
        <v>326</v>
      </c>
      <c r="H4217" s="4"/>
      <c r="I4217" s="66">
        <v>9.2247828999999992</v>
      </c>
      <c r="J4217" s="53">
        <v>0.43713363999999999</v>
      </c>
      <c r="K4217" s="53">
        <v>4.4455127999999998E-3</v>
      </c>
      <c r="L4217" s="53">
        <v>1.4716263E-2</v>
      </c>
      <c r="M4217" s="53">
        <v>1.353896196E-2</v>
      </c>
      <c r="N4217" s="53">
        <v>4.8033573E-5</v>
      </c>
      <c r="O4217" s="54">
        <v>9.8528051473999997E-2</v>
      </c>
    </row>
    <row r="4218" spans="1:15" x14ac:dyDescent="0.25">
      <c r="A4218" s="5" t="s">
        <v>230</v>
      </c>
      <c r="B4218" s="4" t="s">
        <v>257</v>
      </c>
      <c r="C4218" s="4" t="s">
        <v>440</v>
      </c>
      <c r="D4218" s="4" t="s">
        <v>7</v>
      </c>
      <c r="E4218" s="4" t="s">
        <v>334</v>
      </c>
      <c r="F4218" s="4" t="s">
        <v>331</v>
      </c>
      <c r="G4218" s="4" t="s">
        <v>326</v>
      </c>
      <c r="H4218" s="4"/>
      <c r="I4218" s="66">
        <v>2.4062034E-2</v>
      </c>
      <c r="J4218" s="53">
        <v>3.1655461E-3</v>
      </c>
      <c r="K4218" s="53">
        <v>3.1031566000000003E-5</v>
      </c>
      <c r="L4218" s="53">
        <v>1.0650362E-4</v>
      </c>
      <c r="M4218" s="53">
        <v>9.7983330400000003E-5</v>
      </c>
      <c r="N4218" s="53">
        <v>3.3202789000000001E-7</v>
      </c>
      <c r="O4218" s="54">
        <v>8.0653870817999998E-4</v>
      </c>
    </row>
    <row r="4219" spans="1:15" x14ac:dyDescent="0.25">
      <c r="A4219" s="5" t="s">
        <v>230</v>
      </c>
      <c r="B4219" s="4" t="s">
        <v>257</v>
      </c>
      <c r="C4219" s="4" t="s">
        <v>440</v>
      </c>
      <c r="D4219" s="4" t="s">
        <v>8</v>
      </c>
      <c r="E4219" s="4" t="s">
        <v>335</v>
      </c>
      <c r="F4219" s="4" t="s">
        <v>331</v>
      </c>
      <c r="G4219" s="4" t="s">
        <v>326</v>
      </c>
      <c r="H4219" s="4"/>
      <c r="I4219" s="66">
        <v>43.868095499999995</v>
      </c>
      <c r="J4219" s="53">
        <v>25.1719504</v>
      </c>
      <c r="K4219" s="53">
        <v>0.146092523</v>
      </c>
      <c r="L4219" s="53">
        <v>0.901045396</v>
      </c>
      <c r="M4219" s="53">
        <v>0.82896176432000002</v>
      </c>
      <c r="N4219" s="53">
        <v>1.59470181E-3</v>
      </c>
      <c r="O4219" s="54">
        <v>5.842691480250001</v>
      </c>
    </row>
    <row r="4220" spans="1:15" x14ac:dyDescent="0.25">
      <c r="A4220" s="5" t="s">
        <v>230</v>
      </c>
      <c r="B4220" s="4" t="s">
        <v>257</v>
      </c>
      <c r="C4220" s="4" t="s">
        <v>440</v>
      </c>
      <c r="D4220" s="4" t="s">
        <v>9</v>
      </c>
      <c r="E4220" s="4" t="s">
        <v>336</v>
      </c>
      <c r="F4220" s="4" t="s">
        <v>331</v>
      </c>
      <c r="G4220" s="4" t="s">
        <v>326</v>
      </c>
      <c r="H4220" s="4"/>
      <c r="I4220" s="66">
        <v>0.92638814000000003</v>
      </c>
      <c r="J4220" s="53">
        <v>8.9214480999999998E-2</v>
      </c>
      <c r="K4220" s="53">
        <v>8.7456171999999999E-4</v>
      </c>
      <c r="L4220" s="53">
        <v>3.0015882E-3</v>
      </c>
      <c r="M4220" s="53">
        <v>2.7614611440000001E-3</v>
      </c>
      <c r="N4220" s="53">
        <v>9.3575318000000008E-6</v>
      </c>
      <c r="O4220" s="54">
        <v>2.0053538028000001E-2</v>
      </c>
    </row>
    <row r="4221" spans="1:15" x14ac:dyDescent="0.25">
      <c r="A4221" s="5" t="s">
        <v>230</v>
      </c>
      <c r="B4221" s="4" t="s">
        <v>257</v>
      </c>
      <c r="C4221" s="4" t="s">
        <v>440</v>
      </c>
      <c r="D4221" s="4" t="s">
        <v>10</v>
      </c>
      <c r="E4221" s="4" t="s">
        <v>337</v>
      </c>
      <c r="F4221" s="4" t="s">
        <v>338</v>
      </c>
      <c r="G4221" s="4" t="s">
        <v>326</v>
      </c>
      <c r="H4221" s="4"/>
      <c r="I4221" s="66">
        <v>3.2825788999999999</v>
      </c>
      <c r="J4221" s="53">
        <v>0.40078153999999999</v>
      </c>
      <c r="K4221" s="53">
        <v>3.9288261999999999E-3</v>
      </c>
      <c r="L4221" s="53">
        <v>1.3484144999999999E-2</v>
      </c>
      <c r="M4221" s="53">
        <v>1.2405413400000001E-2</v>
      </c>
      <c r="N4221" s="53">
        <v>4.2037187000000002E-5</v>
      </c>
      <c r="O4221" s="54">
        <v>9.6964286383999995E-2</v>
      </c>
    </row>
    <row r="4222" spans="1:15" x14ac:dyDescent="0.25">
      <c r="A4222" s="5" t="s">
        <v>230</v>
      </c>
      <c r="B4222" s="4" t="s">
        <v>257</v>
      </c>
      <c r="C4222" s="4" t="s">
        <v>440</v>
      </c>
      <c r="D4222" s="4" t="s">
        <v>11</v>
      </c>
      <c r="E4222" s="4" t="s">
        <v>339</v>
      </c>
      <c r="F4222" s="4" t="s">
        <v>338</v>
      </c>
      <c r="G4222" s="4" t="s">
        <v>326</v>
      </c>
      <c r="H4222" s="4"/>
      <c r="I4222" s="66">
        <v>0.15536480999999999</v>
      </c>
      <c r="J4222" s="53">
        <v>3.1933807000000002E-2</v>
      </c>
      <c r="K4222" s="53">
        <v>3.1304426E-4</v>
      </c>
      <c r="L4222" s="53">
        <v>1.074401E-3</v>
      </c>
      <c r="M4222" s="53">
        <v>9.8844892000000007E-4</v>
      </c>
      <c r="N4222" s="53">
        <v>3.3494739000000001E-6</v>
      </c>
      <c r="O4222" s="54">
        <v>7.455160673799999E-3</v>
      </c>
    </row>
    <row r="4223" spans="1:15" x14ac:dyDescent="0.25">
      <c r="A4223" s="5" t="s">
        <v>230</v>
      </c>
      <c r="B4223" s="4" t="s">
        <v>257</v>
      </c>
      <c r="C4223" s="4" t="s">
        <v>440</v>
      </c>
      <c r="D4223" s="4" t="s">
        <v>12</v>
      </c>
      <c r="E4223" s="4" t="s">
        <v>340</v>
      </c>
      <c r="F4223" s="4" t="s">
        <v>341</v>
      </c>
      <c r="G4223" s="4" t="s">
        <v>326</v>
      </c>
      <c r="H4223" s="4"/>
      <c r="I4223" s="66">
        <v>955.20890999999995</v>
      </c>
      <c r="J4223" s="53">
        <v>3.5905890199999999</v>
      </c>
      <c r="K4223" s="53">
        <v>3.7775103300000001E-2</v>
      </c>
      <c r="L4223" s="53">
        <v>0.1236210978</v>
      </c>
      <c r="M4223" s="53">
        <v>0.11373140997600001</v>
      </c>
      <c r="N4223" s="53">
        <v>4.2167706700000003E-4</v>
      </c>
      <c r="O4223" s="54">
        <v>1.1507053413739998</v>
      </c>
    </row>
    <row r="4224" spans="1:15" x14ac:dyDescent="0.25">
      <c r="A4224" s="5" t="s">
        <v>230</v>
      </c>
      <c r="B4224" s="4" t="s">
        <v>257</v>
      </c>
      <c r="C4224" s="4" t="s">
        <v>440</v>
      </c>
      <c r="D4224" s="4" t="s">
        <v>13</v>
      </c>
      <c r="E4224" s="4" t="s">
        <v>340</v>
      </c>
      <c r="F4224" s="4" t="s">
        <v>342</v>
      </c>
      <c r="G4224" s="4" t="s">
        <v>326</v>
      </c>
      <c r="H4224" s="4"/>
      <c r="I4224" s="66">
        <v>194.75174600000003</v>
      </c>
      <c r="J4224" s="53">
        <v>20.064034039999999</v>
      </c>
      <c r="K4224" s="53">
        <v>0.21809552700000001</v>
      </c>
      <c r="L4224" s="53">
        <v>0.70048172899999994</v>
      </c>
      <c r="M4224" s="53">
        <v>0.64444319068</v>
      </c>
      <c r="N4224" s="53">
        <v>2.3878853499999996E-3</v>
      </c>
      <c r="O4224" s="54">
        <v>4.9879016362200002</v>
      </c>
    </row>
    <row r="4225" spans="1:15" x14ac:dyDescent="0.25">
      <c r="A4225" s="5" t="s">
        <v>230</v>
      </c>
      <c r="B4225" s="4" t="s">
        <v>257</v>
      </c>
      <c r="C4225" s="4" t="s">
        <v>440</v>
      </c>
      <c r="D4225" s="4" t="s">
        <v>14</v>
      </c>
      <c r="E4225" s="4" t="s">
        <v>343</v>
      </c>
      <c r="F4225" s="4" t="s">
        <v>341</v>
      </c>
      <c r="G4225" s="4" t="s">
        <v>326</v>
      </c>
      <c r="H4225" s="4"/>
      <c r="I4225" s="66">
        <v>10788.111999999999</v>
      </c>
      <c r="J4225" s="53">
        <v>49.768420999999996</v>
      </c>
      <c r="K4225" s="53">
        <v>0.52822374999999999</v>
      </c>
      <c r="L4225" s="53">
        <v>1.6838998999999999</v>
      </c>
      <c r="M4225" s="53">
        <v>1.5491879079999999</v>
      </c>
      <c r="N4225" s="53">
        <v>5.7944409000000004E-3</v>
      </c>
      <c r="O4225" s="54">
        <v>17.449714344000004</v>
      </c>
    </row>
    <row r="4226" spans="1:15" x14ac:dyDescent="0.25">
      <c r="A4226" s="5" t="s">
        <v>230</v>
      </c>
      <c r="B4226" s="4" t="s">
        <v>257</v>
      </c>
      <c r="C4226" s="4" t="s">
        <v>440</v>
      </c>
      <c r="D4226" s="4" t="s">
        <v>15</v>
      </c>
      <c r="E4226" s="4" t="s">
        <v>343</v>
      </c>
      <c r="F4226" s="4" t="s">
        <v>342</v>
      </c>
      <c r="G4226" s="4" t="s">
        <v>326</v>
      </c>
      <c r="H4226" s="4"/>
      <c r="I4226" s="66">
        <v>1842.11088</v>
      </c>
      <c r="J4226" s="53">
        <v>403.67064100000005</v>
      </c>
      <c r="K4226" s="53">
        <v>2.42469125</v>
      </c>
      <c r="L4226" s="53">
        <v>14.4056012</v>
      </c>
      <c r="M4226" s="53">
        <v>13.253153104000001</v>
      </c>
      <c r="N4226" s="53">
        <v>2.6423845200000001E-2</v>
      </c>
      <c r="O4226" s="54">
        <v>111.31523653410001</v>
      </c>
    </row>
    <row r="4227" spans="1:15" x14ac:dyDescent="0.25">
      <c r="A4227" s="5" t="s">
        <v>230</v>
      </c>
      <c r="B4227" s="4" t="s">
        <v>257</v>
      </c>
      <c r="C4227" s="4" t="s">
        <v>440</v>
      </c>
      <c r="D4227" s="4" t="s">
        <v>16</v>
      </c>
      <c r="E4227" s="4" t="s">
        <v>344</v>
      </c>
      <c r="F4227" s="4" t="s">
        <v>341</v>
      </c>
      <c r="G4227" s="4" t="s">
        <v>326</v>
      </c>
      <c r="H4227" s="4"/>
      <c r="I4227" s="66">
        <v>28485.131700000002</v>
      </c>
      <c r="J4227" s="53">
        <v>63.895976599999997</v>
      </c>
      <c r="K4227" s="53">
        <v>0.74068044</v>
      </c>
      <c r="L4227" s="53">
        <v>2.4293466800000001</v>
      </c>
      <c r="M4227" s="53">
        <v>2.2349989456000001</v>
      </c>
      <c r="N4227" s="53">
        <v>8.0463462999999999E-3</v>
      </c>
      <c r="O4227" s="54">
        <v>21.4779193384</v>
      </c>
    </row>
    <row r="4228" spans="1:15" x14ac:dyDescent="0.25">
      <c r="A4228" s="5" t="s">
        <v>230</v>
      </c>
      <c r="B4228" s="4" t="s">
        <v>257</v>
      </c>
      <c r="C4228" s="4" t="s">
        <v>440</v>
      </c>
      <c r="D4228" s="4" t="s">
        <v>17</v>
      </c>
      <c r="E4228" s="4" t="s">
        <v>344</v>
      </c>
      <c r="F4228" s="4" t="s">
        <v>342</v>
      </c>
      <c r="G4228" s="4" t="s">
        <v>326</v>
      </c>
      <c r="H4228" s="4"/>
      <c r="I4228" s="66">
        <v>4606.5539699999999</v>
      </c>
      <c r="J4228" s="53">
        <v>220.597646</v>
      </c>
      <c r="K4228" s="53">
        <v>2.1284986699999999</v>
      </c>
      <c r="L4228" s="53">
        <v>7.5203433999999998</v>
      </c>
      <c r="M4228" s="53">
        <v>6.9187159280000001</v>
      </c>
      <c r="N4228" s="53">
        <v>2.3171876899999999E-2</v>
      </c>
      <c r="O4228" s="54">
        <v>57.0127269607</v>
      </c>
    </row>
    <row r="4229" spans="1:15" x14ac:dyDescent="0.25">
      <c r="A4229" s="5" t="s">
        <v>230</v>
      </c>
      <c r="B4229" s="4" t="s">
        <v>257</v>
      </c>
      <c r="C4229" s="4" t="s">
        <v>440</v>
      </c>
      <c r="D4229" s="4" t="s">
        <v>18</v>
      </c>
      <c r="E4229" s="4" t="s">
        <v>345</v>
      </c>
      <c r="F4229" s="4" t="s">
        <v>341</v>
      </c>
      <c r="G4229" s="4" t="s">
        <v>326</v>
      </c>
      <c r="H4229" s="4"/>
      <c r="I4229" s="66">
        <v>14452.0121</v>
      </c>
      <c r="J4229" s="53">
        <v>43.559322099999996</v>
      </c>
      <c r="K4229" s="53">
        <v>0.473541824</v>
      </c>
      <c r="L4229" s="53">
        <v>1.521258953</v>
      </c>
      <c r="M4229" s="53">
        <v>1.3995582367599999</v>
      </c>
      <c r="N4229" s="53">
        <v>5.17920805E-3</v>
      </c>
      <c r="O4229" s="54">
        <v>13.805043487880001</v>
      </c>
    </row>
    <row r="4230" spans="1:15" x14ac:dyDescent="0.25">
      <c r="A4230" s="5" t="s">
        <v>230</v>
      </c>
      <c r="B4230" s="4" t="s">
        <v>257</v>
      </c>
      <c r="C4230" s="4" t="s">
        <v>440</v>
      </c>
      <c r="D4230" s="4" t="s">
        <v>19</v>
      </c>
      <c r="E4230" s="4" t="s">
        <v>345</v>
      </c>
      <c r="F4230" s="4" t="s">
        <v>342</v>
      </c>
      <c r="G4230" s="4" t="s">
        <v>326</v>
      </c>
      <c r="H4230" s="4"/>
      <c r="I4230" s="66">
        <v>1791.4381700000001</v>
      </c>
      <c r="J4230" s="53">
        <v>245.82146</v>
      </c>
      <c r="K4230" s="53">
        <v>1.9732826499999998</v>
      </c>
      <c r="L4230" s="53">
        <v>8.5508537999999987</v>
      </c>
      <c r="M4230" s="53">
        <v>7.8667854960000003</v>
      </c>
      <c r="N4230" s="53">
        <v>2.1612765800000003E-2</v>
      </c>
      <c r="O4230" s="54">
        <v>56.444735353000006</v>
      </c>
    </row>
    <row r="4231" spans="1:15" x14ac:dyDescent="0.25">
      <c r="A4231" s="5" t="s">
        <v>230</v>
      </c>
      <c r="B4231" s="4" t="s">
        <v>257</v>
      </c>
      <c r="C4231" s="4" t="s">
        <v>440</v>
      </c>
      <c r="D4231" s="4" t="s">
        <v>20</v>
      </c>
      <c r="E4231" s="4" t="s">
        <v>346</v>
      </c>
      <c r="F4231" s="4" t="s">
        <v>341</v>
      </c>
      <c r="G4231" s="4" t="s">
        <v>326</v>
      </c>
      <c r="H4231" s="4"/>
      <c r="I4231" s="66">
        <v>9269.0182999999997</v>
      </c>
      <c r="J4231" s="53">
        <v>55.846693000000002</v>
      </c>
      <c r="K4231" s="53">
        <v>0.17906261300000001</v>
      </c>
      <c r="L4231" s="53">
        <v>0.60948585</v>
      </c>
      <c r="M4231" s="53">
        <v>0.56072698200000004</v>
      </c>
      <c r="N4231" s="53">
        <v>2.5864533600000001E-3</v>
      </c>
      <c r="O4231" s="54">
        <v>22.747075386399999</v>
      </c>
    </row>
    <row r="4232" spans="1:15" x14ac:dyDescent="0.25">
      <c r="A4232" s="5" t="s">
        <v>230</v>
      </c>
      <c r="B4232" s="4" t="s">
        <v>257</v>
      </c>
      <c r="C4232" s="4" t="s">
        <v>440</v>
      </c>
      <c r="D4232" s="4" t="s">
        <v>21</v>
      </c>
      <c r="E4232" s="4" t="s">
        <v>346</v>
      </c>
      <c r="F4232" s="4" t="s">
        <v>342</v>
      </c>
      <c r="G4232" s="4" t="s">
        <v>326</v>
      </c>
      <c r="H4232" s="4"/>
      <c r="I4232" s="66">
        <v>1422.4402500000001</v>
      </c>
      <c r="J4232" s="53">
        <v>145.692486</v>
      </c>
      <c r="K4232" s="53">
        <v>0.46714796000000003</v>
      </c>
      <c r="L4232" s="53">
        <v>1.5900545300000002</v>
      </c>
      <c r="M4232" s="53">
        <v>1.4628501676000001</v>
      </c>
      <c r="N4232" s="53">
        <v>6.7477140000000001E-3</v>
      </c>
      <c r="O4232" s="54">
        <v>54.330011797000004</v>
      </c>
    </row>
    <row r="4233" spans="1:15" x14ac:dyDescent="0.25">
      <c r="A4233" s="5" t="s">
        <v>230</v>
      </c>
      <c r="B4233" s="4" t="s">
        <v>257</v>
      </c>
      <c r="C4233" s="4" t="s">
        <v>440</v>
      </c>
      <c r="D4233" s="4" t="s">
        <v>22</v>
      </c>
      <c r="E4233" s="4" t="s">
        <v>347</v>
      </c>
      <c r="F4233" s="4" t="s">
        <v>342</v>
      </c>
      <c r="G4233" s="4" t="s">
        <v>326</v>
      </c>
      <c r="H4233" s="4"/>
      <c r="I4233" s="66">
        <v>0.28872927999999998</v>
      </c>
      <c r="J4233" s="53">
        <v>8.6889826000000003E-2</v>
      </c>
      <c r="K4233" s="53">
        <v>9.0747908999999996E-4</v>
      </c>
      <c r="L4233" s="53">
        <v>2.9352995999999999E-3</v>
      </c>
      <c r="M4233" s="53">
        <v>2.700475632E-3</v>
      </c>
      <c r="N4233" s="53">
        <v>9.8666832999999999E-6</v>
      </c>
      <c r="O4233" s="54">
        <v>1.8272397092000004E-2</v>
      </c>
    </row>
    <row r="4234" spans="1:15" x14ac:dyDescent="0.25">
      <c r="A4234" s="5" t="s">
        <v>230</v>
      </c>
      <c r="B4234" s="4" t="s">
        <v>257</v>
      </c>
      <c r="C4234" s="4" t="s">
        <v>440</v>
      </c>
      <c r="D4234" s="4" t="s">
        <v>23</v>
      </c>
      <c r="E4234" s="4" t="s">
        <v>348</v>
      </c>
      <c r="F4234" s="4" t="s">
        <v>349</v>
      </c>
      <c r="G4234" s="4" t="s">
        <v>326</v>
      </c>
      <c r="H4234" s="4"/>
      <c r="I4234" s="66">
        <v>1.8392314200000003E-2</v>
      </c>
      <c r="J4234" s="53">
        <v>3.4921809699999998E-4</v>
      </c>
      <c r="K4234" s="53">
        <v>4.2033867999999998E-6</v>
      </c>
      <c r="L4234" s="53">
        <v>1.40521029E-5</v>
      </c>
      <c r="M4234" s="53">
        <v>1.2927934667999999E-5</v>
      </c>
      <c r="N4234" s="53">
        <v>4.5186088E-8</v>
      </c>
      <c r="O4234" s="54">
        <v>8.7503824238000015E-5</v>
      </c>
    </row>
    <row r="4235" spans="1:15" x14ac:dyDescent="0.25">
      <c r="A4235" s="5" t="s">
        <v>230</v>
      </c>
      <c r="B4235" s="4" t="s">
        <v>257</v>
      </c>
      <c r="C4235" s="4" t="s">
        <v>440</v>
      </c>
      <c r="D4235" s="4" t="s">
        <v>24</v>
      </c>
      <c r="E4235" s="4" t="s">
        <v>350</v>
      </c>
      <c r="F4235" s="4" t="s">
        <v>351</v>
      </c>
      <c r="G4235" s="4" t="s">
        <v>326</v>
      </c>
      <c r="H4235" s="4"/>
      <c r="I4235" s="66">
        <v>366.56026100000003</v>
      </c>
      <c r="J4235" s="53">
        <v>11.49686752</v>
      </c>
      <c r="K4235" s="53">
        <v>0.11971251520000001</v>
      </c>
      <c r="L4235" s="53">
        <v>0.3925164947</v>
      </c>
      <c r="M4235" s="53">
        <v>0.36111517512400004</v>
      </c>
      <c r="N4235" s="53">
        <v>1.2966691449999999E-3</v>
      </c>
      <c r="O4235" s="54">
        <v>3.2780283988100005</v>
      </c>
    </row>
    <row r="4236" spans="1:15" x14ac:dyDescent="0.25">
      <c r="A4236" s="5" t="s">
        <v>230</v>
      </c>
      <c r="B4236" s="4" t="s">
        <v>257</v>
      </c>
      <c r="C4236" s="4" t="s">
        <v>440</v>
      </c>
      <c r="D4236" s="4" t="s">
        <v>25</v>
      </c>
      <c r="E4236" s="4" t="s">
        <v>352</v>
      </c>
      <c r="F4236" s="4" t="s">
        <v>351</v>
      </c>
      <c r="G4236" s="4" t="s">
        <v>326</v>
      </c>
      <c r="H4236" s="4"/>
      <c r="I4236" s="66">
        <v>1252.9128870400002</v>
      </c>
      <c r="J4236" s="53">
        <v>75.176886530000004</v>
      </c>
      <c r="K4236" s="53">
        <v>0.81668178980000006</v>
      </c>
      <c r="L4236" s="53">
        <v>2.9032083499999999</v>
      </c>
      <c r="M4236" s="53">
        <v>2.6709516820000001</v>
      </c>
      <c r="N4236" s="53">
        <v>8.6505261019999991E-3</v>
      </c>
      <c r="O4236" s="54">
        <v>23.271083982582002</v>
      </c>
    </row>
    <row r="4237" spans="1:15" x14ac:dyDescent="0.25">
      <c r="A4237" s="5" t="s">
        <v>230</v>
      </c>
      <c r="B4237" s="4" t="s">
        <v>257</v>
      </c>
      <c r="C4237" s="4" t="s">
        <v>440</v>
      </c>
      <c r="D4237" s="4" t="s">
        <v>26</v>
      </c>
      <c r="E4237" s="4" t="s">
        <v>353</v>
      </c>
      <c r="F4237" s="4" t="s">
        <v>351</v>
      </c>
      <c r="G4237" s="4" t="s">
        <v>326</v>
      </c>
      <c r="H4237" s="4"/>
      <c r="I4237" s="66">
        <v>0.20349547000000001</v>
      </c>
      <c r="J4237" s="53">
        <v>3.1821288000000003E-2</v>
      </c>
      <c r="K4237" s="53">
        <v>3.1194122999999999E-4</v>
      </c>
      <c r="L4237" s="53">
        <v>1.0706153999999999E-3</v>
      </c>
      <c r="M4237" s="53">
        <v>9.8496616800000008E-4</v>
      </c>
      <c r="N4237" s="53">
        <v>3.3376718E-6</v>
      </c>
      <c r="O4237" s="54">
        <v>8.6706617134000002E-3</v>
      </c>
    </row>
    <row r="4238" spans="1:15" x14ac:dyDescent="0.25">
      <c r="A4238" s="5" t="s">
        <v>230</v>
      </c>
      <c r="B4238" s="4" t="s">
        <v>257</v>
      </c>
      <c r="C4238" s="4" t="s">
        <v>440</v>
      </c>
      <c r="D4238" s="4" t="s">
        <v>27</v>
      </c>
      <c r="E4238" s="4" t="s">
        <v>354</v>
      </c>
      <c r="F4238" s="4" t="s">
        <v>351</v>
      </c>
      <c r="G4238" s="4" t="s">
        <v>326</v>
      </c>
      <c r="H4238" s="4"/>
      <c r="I4238" s="66">
        <v>4.4584026000000003</v>
      </c>
      <c r="J4238" s="53">
        <v>0.50148243000000003</v>
      </c>
      <c r="K4238" s="53">
        <v>4.9159881000000001E-3</v>
      </c>
      <c r="L4238" s="53">
        <v>1.6872189999999999E-2</v>
      </c>
      <c r="M4238" s="53">
        <v>1.55224148E-2</v>
      </c>
      <c r="N4238" s="53">
        <v>5.2599497999999998E-5</v>
      </c>
      <c r="O4238" s="54">
        <v>0.143884061589</v>
      </c>
    </row>
    <row r="4239" spans="1:15" x14ac:dyDescent="0.25">
      <c r="A4239" s="5" t="s">
        <v>230</v>
      </c>
      <c r="B4239" s="4" t="s">
        <v>257</v>
      </c>
      <c r="C4239" s="4" t="s">
        <v>440</v>
      </c>
      <c r="D4239" s="4" t="s">
        <v>28</v>
      </c>
      <c r="E4239" s="4" t="s">
        <v>355</v>
      </c>
      <c r="F4239" s="4" t="s">
        <v>356</v>
      </c>
      <c r="G4239" s="4" t="s">
        <v>326</v>
      </c>
      <c r="H4239" s="4"/>
      <c r="I4239" s="66">
        <v>0</v>
      </c>
      <c r="J4239" s="53">
        <v>0</v>
      </c>
      <c r="K4239" s="53">
        <v>0</v>
      </c>
      <c r="L4239" s="53">
        <v>0</v>
      </c>
      <c r="M4239" s="53">
        <v>0</v>
      </c>
      <c r="N4239" s="53">
        <v>0</v>
      </c>
      <c r="O4239" s="54">
        <v>0</v>
      </c>
    </row>
    <row r="4240" spans="1:15" x14ac:dyDescent="0.25">
      <c r="A4240" s="5" t="s">
        <v>230</v>
      </c>
      <c r="B4240" s="4" t="s">
        <v>257</v>
      </c>
      <c r="C4240" s="4" t="s">
        <v>440</v>
      </c>
      <c r="D4240" s="4" t="s">
        <v>29</v>
      </c>
      <c r="E4240" s="4" t="s">
        <v>324</v>
      </c>
      <c r="F4240" s="4" t="s">
        <v>325</v>
      </c>
      <c r="G4240" s="4" t="s">
        <v>357</v>
      </c>
      <c r="H4240" s="4"/>
      <c r="I4240" s="66">
        <v>310.32031000000001</v>
      </c>
      <c r="J4240" s="53">
        <v>18.920173999999999</v>
      </c>
      <c r="K4240" s="53">
        <v>0.34378806000000001</v>
      </c>
      <c r="L4240" s="53">
        <v>3.6275241999999999E-2</v>
      </c>
      <c r="M4240" s="53">
        <v>3.3373222639999998E-2</v>
      </c>
      <c r="N4240" s="53">
        <v>2.8939547E-3</v>
      </c>
      <c r="O4240" s="54">
        <v>2.1229586853239999</v>
      </c>
    </row>
    <row r="4241" spans="1:15" x14ac:dyDescent="0.25">
      <c r="A4241" s="5" t="s">
        <v>230</v>
      </c>
      <c r="B4241" s="4" t="s">
        <v>257</v>
      </c>
      <c r="C4241" s="4" t="s">
        <v>440</v>
      </c>
      <c r="D4241" s="4" t="s">
        <v>30</v>
      </c>
      <c r="E4241" s="4" t="s">
        <v>328</v>
      </c>
      <c r="F4241" s="4" t="s">
        <v>325</v>
      </c>
      <c r="G4241" s="4" t="s">
        <v>357</v>
      </c>
      <c r="H4241" s="4"/>
      <c r="I4241" s="66">
        <v>3056.5164</v>
      </c>
      <c r="J4241" s="53">
        <v>211.92239000000001</v>
      </c>
      <c r="K4241" s="53">
        <v>3.0529008000000002</v>
      </c>
      <c r="L4241" s="53">
        <v>0.35837463000000003</v>
      </c>
      <c r="M4241" s="53">
        <v>0.32970465960000006</v>
      </c>
      <c r="N4241" s="53">
        <v>3.0452188000000002E-2</v>
      </c>
      <c r="O4241" s="54">
        <v>24.029489849699999</v>
      </c>
    </row>
    <row r="4242" spans="1:15" x14ac:dyDescent="0.25">
      <c r="A4242" s="5" t="s">
        <v>230</v>
      </c>
      <c r="B4242" s="4" t="s">
        <v>257</v>
      </c>
      <c r="C4242" s="4" t="s">
        <v>440</v>
      </c>
      <c r="D4242" s="4" t="s">
        <v>31</v>
      </c>
      <c r="E4242" s="4" t="s">
        <v>358</v>
      </c>
      <c r="F4242" s="4" t="s">
        <v>325</v>
      </c>
      <c r="G4242" s="4" t="s">
        <v>357</v>
      </c>
      <c r="H4242" s="4"/>
      <c r="I4242" s="66">
        <v>129.44298000000001</v>
      </c>
      <c r="J4242" s="53">
        <v>179.20609999999999</v>
      </c>
      <c r="K4242" s="53">
        <v>1.9143212000000001</v>
      </c>
      <c r="L4242" s="53">
        <v>8.8434756000000003E-2</v>
      </c>
      <c r="M4242" s="53">
        <v>8.1359975520000002E-2</v>
      </c>
      <c r="N4242" s="53">
        <v>1.6216230000000002E-2</v>
      </c>
      <c r="O4242" s="54">
        <v>4.9897884537000001</v>
      </c>
    </row>
    <row r="4243" spans="1:15" x14ac:dyDescent="0.25">
      <c r="A4243" s="5" t="s">
        <v>230</v>
      </c>
      <c r="B4243" s="4" t="s">
        <v>257</v>
      </c>
      <c r="C4243" s="4" t="s">
        <v>440</v>
      </c>
      <c r="D4243" s="4" t="s">
        <v>32</v>
      </c>
      <c r="E4243" s="4" t="s">
        <v>329</v>
      </c>
      <c r="F4243" s="4" t="s">
        <v>325</v>
      </c>
      <c r="G4243" s="4" t="s">
        <v>357</v>
      </c>
      <c r="H4243" s="4"/>
      <c r="I4243" s="66">
        <v>93.832047983999985</v>
      </c>
      <c r="J4243" s="53">
        <v>30.000044584399998</v>
      </c>
      <c r="K4243" s="53">
        <v>0.42836836050100002</v>
      </c>
      <c r="L4243" s="53">
        <v>9.7398133881999981E-3</v>
      </c>
      <c r="M4243" s="53">
        <v>8.9606283171440003E-3</v>
      </c>
      <c r="N4243" s="53">
        <v>2.07524021702E-3</v>
      </c>
      <c r="O4243" s="54">
        <v>1.2768435555575479</v>
      </c>
    </row>
    <row r="4244" spans="1:15" x14ac:dyDescent="0.25">
      <c r="A4244" s="5" t="s">
        <v>230</v>
      </c>
      <c r="B4244" s="4" t="s">
        <v>257</v>
      </c>
      <c r="C4244" s="4" t="s">
        <v>440</v>
      </c>
      <c r="D4244" s="4" t="s">
        <v>33</v>
      </c>
      <c r="E4244" s="4" t="s">
        <v>359</v>
      </c>
      <c r="F4244" s="4" t="s">
        <v>331</v>
      </c>
      <c r="G4244" s="4" t="s">
        <v>357</v>
      </c>
      <c r="H4244" s="4"/>
      <c r="I4244" s="66">
        <v>5.7598487699999996</v>
      </c>
      <c r="J4244" s="53">
        <v>5.3279608320000005</v>
      </c>
      <c r="K4244" s="53">
        <v>9.93276622E-2</v>
      </c>
      <c r="L4244" s="53">
        <v>2.8926181479999999E-3</v>
      </c>
      <c r="M4244" s="53">
        <v>2.6612086961599998E-3</v>
      </c>
      <c r="N4244" s="53">
        <v>5.5557360300000005E-4</v>
      </c>
      <c r="O4244" s="54">
        <v>0.16895585092361001</v>
      </c>
    </row>
    <row r="4245" spans="1:15" x14ac:dyDescent="0.25">
      <c r="A4245" s="5" t="s">
        <v>230</v>
      </c>
      <c r="B4245" s="4" t="s">
        <v>257</v>
      </c>
      <c r="C4245" s="4" t="s">
        <v>440</v>
      </c>
      <c r="D4245" s="4" t="s">
        <v>34</v>
      </c>
      <c r="E4245" s="4" t="s">
        <v>330</v>
      </c>
      <c r="F4245" s="4" t="s">
        <v>331</v>
      </c>
      <c r="G4245" s="4" t="s">
        <v>357</v>
      </c>
      <c r="H4245" s="4"/>
      <c r="I4245" s="66">
        <v>0.22558157000000001</v>
      </c>
      <c r="J4245" s="53">
        <v>4.6791381999999999E-2</v>
      </c>
      <c r="K4245" s="53">
        <v>6.8615644999999999E-4</v>
      </c>
      <c r="L4245" s="53">
        <v>1.8767528999999999E-5</v>
      </c>
      <c r="M4245" s="53">
        <v>1.726612668E-5</v>
      </c>
      <c r="N4245" s="53">
        <v>4.1261413999999996E-6</v>
      </c>
      <c r="O4245" s="54">
        <v>1.5450823454E-3</v>
      </c>
    </row>
    <row r="4246" spans="1:15" x14ac:dyDescent="0.25">
      <c r="A4246" s="5" t="s">
        <v>230</v>
      </c>
      <c r="B4246" s="4" t="s">
        <v>257</v>
      </c>
      <c r="C4246" s="4" t="s">
        <v>440</v>
      </c>
      <c r="D4246" s="4" t="s">
        <v>35</v>
      </c>
      <c r="E4246" s="4" t="s">
        <v>332</v>
      </c>
      <c r="F4246" s="4" t="s">
        <v>331</v>
      </c>
      <c r="G4246" s="4" t="s">
        <v>357</v>
      </c>
      <c r="H4246" s="4"/>
      <c r="I4246" s="66">
        <v>66.585656599999993</v>
      </c>
      <c r="J4246" s="53">
        <v>9.6904438200000005</v>
      </c>
      <c r="K4246" s="53">
        <v>0.15584643500000001</v>
      </c>
      <c r="L4246" s="53">
        <v>1.1647493339999999E-2</v>
      </c>
      <c r="M4246" s="53">
        <v>1.0715693872800001E-2</v>
      </c>
      <c r="N4246" s="53">
        <v>1.015896137E-3</v>
      </c>
      <c r="O4246" s="54">
        <v>0.58536915146199986</v>
      </c>
    </row>
    <row r="4247" spans="1:15" x14ac:dyDescent="0.25">
      <c r="A4247" s="5" t="s">
        <v>230</v>
      </c>
      <c r="B4247" s="4" t="s">
        <v>257</v>
      </c>
      <c r="C4247" s="4" t="s">
        <v>440</v>
      </c>
      <c r="D4247" s="4" t="s">
        <v>36</v>
      </c>
      <c r="E4247" s="4" t="s">
        <v>360</v>
      </c>
      <c r="F4247" s="4" t="s">
        <v>331</v>
      </c>
      <c r="G4247" s="4" t="s">
        <v>357</v>
      </c>
      <c r="H4247" s="4"/>
      <c r="I4247" s="66">
        <v>6.5298335369999991</v>
      </c>
      <c r="J4247" s="53">
        <v>9.3602913650000001</v>
      </c>
      <c r="K4247" s="53">
        <v>0.1441669706</v>
      </c>
      <c r="L4247" s="53">
        <v>4.8622612399999987E-3</v>
      </c>
      <c r="M4247" s="53">
        <v>4.4732803408000007E-3</v>
      </c>
      <c r="N4247" s="53">
        <v>9.7652671399999999E-4</v>
      </c>
      <c r="O4247" s="54">
        <v>0.26915758223796005</v>
      </c>
    </row>
    <row r="4248" spans="1:15" x14ac:dyDescent="0.25">
      <c r="A4248" s="5" t="s">
        <v>230</v>
      </c>
      <c r="B4248" s="4" t="s">
        <v>257</v>
      </c>
      <c r="C4248" s="4" t="s">
        <v>440</v>
      </c>
      <c r="D4248" s="4" t="s">
        <v>37</v>
      </c>
      <c r="E4248" s="4" t="s">
        <v>333</v>
      </c>
      <c r="F4248" s="4" t="s">
        <v>331</v>
      </c>
      <c r="G4248" s="4" t="s">
        <v>357</v>
      </c>
      <c r="H4248" s="4"/>
      <c r="I4248" s="66">
        <v>69.758839654000013</v>
      </c>
      <c r="J4248" s="53">
        <v>20.624659671</v>
      </c>
      <c r="K4248" s="53">
        <v>0.32272844519999994</v>
      </c>
      <c r="L4248" s="53">
        <v>1.3934393477000002E-2</v>
      </c>
      <c r="M4248" s="53">
        <v>1.2819641998840002E-2</v>
      </c>
      <c r="N4248" s="53">
        <v>1.9355785917000003E-3</v>
      </c>
      <c r="O4248" s="54">
        <v>0.86428608354518011</v>
      </c>
    </row>
    <row r="4249" spans="1:15" x14ac:dyDescent="0.25">
      <c r="A4249" s="5" t="s">
        <v>230</v>
      </c>
      <c r="B4249" s="4" t="s">
        <v>257</v>
      </c>
      <c r="C4249" s="4" t="s">
        <v>440</v>
      </c>
      <c r="D4249" s="4" t="s">
        <v>38</v>
      </c>
      <c r="E4249" s="4" t="s">
        <v>361</v>
      </c>
      <c r="F4249" s="4" t="s">
        <v>331</v>
      </c>
      <c r="G4249" s="4" t="s">
        <v>357</v>
      </c>
      <c r="H4249" s="4"/>
      <c r="I4249" s="66">
        <v>12.813033021000001</v>
      </c>
      <c r="J4249" s="53">
        <v>8.546186131999999</v>
      </c>
      <c r="K4249" s="53">
        <v>0.12227376</v>
      </c>
      <c r="L4249" s="53">
        <v>6.0480034039999998E-3</v>
      </c>
      <c r="M4249" s="53">
        <v>5.5641631316799998E-3</v>
      </c>
      <c r="N4249" s="53">
        <v>8.1414202909999998E-4</v>
      </c>
      <c r="O4249" s="54">
        <v>0.33421695460533907</v>
      </c>
    </row>
    <row r="4250" spans="1:15" x14ac:dyDescent="0.25">
      <c r="A4250" s="5" t="s">
        <v>230</v>
      </c>
      <c r="B4250" s="4" t="s">
        <v>257</v>
      </c>
      <c r="C4250" s="4" t="s">
        <v>440</v>
      </c>
      <c r="D4250" s="4" t="s">
        <v>39</v>
      </c>
      <c r="E4250" s="4" t="s">
        <v>334</v>
      </c>
      <c r="F4250" s="4" t="s">
        <v>331</v>
      </c>
      <c r="G4250" s="4" t="s">
        <v>357</v>
      </c>
      <c r="H4250" s="4"/>
      <c r="I4250" s="66">
        <v>0.92338073199999993</v>
      </c>
      <c r="J4250" s="53">
        <v>0.42431611900000005</v>
      </c>
      <c r="K4250" s="53">
        <v>6.1983409099999999E-3</v>
      </c>
      <c r="L4250" s="53">
        <v>4.2208262090000004E-4</v>
      </c>
      <c r="M4250" s="53">
        <v>3.8831601122799996E-4</v>
      </c>
      <c r="N4250" s="53">
        <v>4.1901270300000004E-5</v>
      </c>
      <c r="O4250" s="54">
        <v>1.9841092049580001E-2</v>
      </c>
    </row>
    <row r="4251" spans="1:15" x14ac:dyDescent="0.25">
      <c r="A4251" s="5" t="s">
        <v>230</v>
      </c>
      <c r="B4251" s="4" t="s">
        <v>257</v>
      </c>
      <c r="C4251" s="4" t="s">
        <v>440</v>
      </c>
      <c r="D4251" s="4" t="s">
        <v>40</v>
      </c>
      <c r="E4251" s="4" t="s">
        <v>362</v>
      </c>
      <c r="F4251" s="4" t="s">
        <v>331</v>
      </c>
      <c r="G4251" s="4" t="s">
        <v>357</v>
      </c>
      <c r="H4251" s="4"/>
      <c r="I4251" s="66">
        <v>20.320386761999998</v>
      </c>
      <c r="J4251" s="53">
        <v>15.863523087900001</v>
      </c>
      <c r="K4251" s="53">
        <v>0.31058412986399997</v>
      </c>
      <c r="L4251" s="53">
        <v>1.22723781079E-2</v>
      </c>
      <c r="M4251" s="53">
        <v>1.1290587859267998E-2</v>
      </c>
      <c r="N4251" s="53">
        <v>1.71507161429E-3</v>
      </c>
      <c r="O4251" s="54">
        <v>0.62985074003661012</v>
      </c>
    </row>
    <row r="4252" spans="1:15" x14ac:dyDescent="0.25">
      <c r="A4252" s="5" t="s">
        <v>230</v>
      </c>
      <c r="B4252" s="4" t="s">
        <v>257</v>
      </c>
      <c r="C4252" s="4" t="s">
        <v>440</v>
      </c>
      <c r="D4252" s="4" t="s">
        <v>41</v>
      </c>
      <c r="E4252" s="4" t="s">
        <v>363</v>
      </c>
      <c r="F4252" s="4" t="s">
        <v>331</v>
      </c>
      <c r="G4252" s="4" t="s">
        <v>357</v>
      </c>
      <c r="H4252" s="4"/>
      <c r="I4252" s="66">
        <v>67.62033984</v>
      </c>
      <c r="J4252" s="53">
        <v>4.8561978579999998</v>
      </c>
      <c r="K4252" s="53">
        <v>0.13206350720000001</v>
      </c>
      <c r="L4252" s="53">
        <v>6.8069099169999992E-3</v>
      </c>
      <c r="M4252" s="53">
        <v>6.2623571236400007E-3</v>
      </c>
      <c r="N4252" s="53">
        <v>5.8287431309999996E-4</v>
      </c>
      <c r="O4252" s="54">
        <v>0.35695078106940897</v>
      </c>
    </row>
    <row r="4253" spans="1:15" x14ac:dyDescent="0.25">
      <c r="A4253" s="5" t="s">
        <v>230</v>
      </c>
      <c r="B4253" s="4" t="s">
        <v>257</v>
      </c>
      <c r="C4253" s="4" t="s">
        <v>440</v>
      </c>
      <c r="D4253" s="4" t="s">
        <v>42</v>
      </c>
      <c r="E4253" s="4" t="s">
        <v>335</v>
      </c>
      <c r="F4253" s="4" t="s">
        <v>331</v>
      </c>
      <c r="G4253" s="4" t="s">
        <v>357</v>
      </c>
      <c r="H4253" s="4"/>
      <c r="I4253" s="66">
        <v>25.024514439999997</v>
      </c>
      <c r="J4253" s="53">
        <v>36.709913419999999</v>
      </c>
      <c r="K4253" s="53">
        <v>0.43786802499999999</v>
      </c>
      <c r="L4253" s="53">
        <v>1.881739763E-2</v>
      </c>
      <c r="M4253" s="53">
        <v>1.7312005819600001E-2</v>
      </c>
      <c r="N4253" s="53">
        <v>3.5761015000000005E-3</v>
      </c>
      <c r="O4253" s="54">
        <v>0.96871569455829987</v>
      </c>
    </row>
    <row r="4254" spans="1:15" x14ac:dyDescent="0.25">
      <c r="A4254" s="5" t="s">
        <v>230</v>
      </c>
      <c r="B4254" s="4" t="s">
        <v>257</v>
      </c>
      <c r="C4254" s="4" t="s">
        <v>440</v>
      </c>
      <c r="D4254" s="4" t="s">
        <v>43</v>
      </c>
      <c r="E4254" s="4" t="s">
        <v>364</v>
      </c>
      <c r="F4254" s="4" t="s">
        <v>331</v>
      </c>
      <c r="G4254" s="4" t="s">
        <v>357</v>
      </c>
      <c r="H4254" s="4"/>
      <c r="I4254" s="66">
        <v>160.50279819999997</v>
      </c>
      <c r="J4254" s="53">
        <v>20.375920094999998</v>
      </c>
      <c r="K4254" s="53">
        <v>0.29747221253</v>
      </c>
      <c r="L4254" s="53">
        <v>1.2384600108999999E-2</v>
      </c>
      <c r="M4254" s="53">
        <v>1.1393832100279999E-2</v>
      </c>
      <c r="N4254" s="53">
        <v>1.7170138484000001E-3</v>
      </c>
      <c r="O4254" s="54">
        <v>1.030116744660861</v>
      </c>
    </row>
    <row r="4255" spans="1:15" x14ac:dyDescent="0.25">
      <c r="A4255" s="5" t="s">
        <v>230</v>
      </c>
      <c r="B4255" s="4" t="s">
        <v>257</v>
      </c>
      <c r="C4255" s="4" t="s">
        <v>440</v>
      </c>
      <c r="D4255" s="4" t="s">
        <v>44</v>
      </c>
      <c r="E4255" s="4" t="s">
        <v>365</v>
      </c>
      <c r="F4255" s="4" t="s">
        <v>331</v>
      </c>
      <c r="G4255" s="4" t="s">
        <v>357</v>
      </c>
      <c r="H4255" s="4"/>
      <c r="I4255" s="66">
        <v>0.68276016750000001</v>
      </c>
      <c r="J4255" s="53">
        <v>0.79366272244000002</v>
      </c>
      <c r="K4255" s="53">
        <v>5.6947536483999993E-2</v>
      </c>
      <c r="L4255" s="53">
        <v>5.3759205850000002E-4</v>
      </c>
      <c r="M4255" s="53">
        <v>4.945846938200001E-4</v>
      </c>
      <c r="N4255" s="53">
        <v>1.3981063346000001E-4</v>
      </c>
      <c r="O4255" s="54">
        <v>3.6006241508738809E-2</v>
      </c>
    </row>
    <row r="4256" spans="1:15" x14ac:dyDescent="0.25">
      <c r="A4256" s="5" t="s">
        <v>230</v>
      </c>
      <c r="B4256" s="4" t="s">
        <v>257</v>
      </c>
      <c r="C4256" s="4" t="s">
        <v>440</v>
      </c>
      <c r="D4256" s="4" t="s">
        <v>45</v>
      </c>
      <c r="E4256" s="4" t="s">
        <v>336</v>
      </c>
      <c r="F4256" s="4" t="s">
        <v>331</v>
      </c>
      <c r="G4256" s="4" t="s">
        <v>357</v>
      </c>
      <c r="H4256" s="4"/>
      <c r="I4256" s="66">
        <v>4.361244052</v>
      </c>
      <c r="J4256" s="53">
        <v>2.3552161960000002</v>
      </c>
      <c r="K4256" s="53">
        <v>3.9815818599999997E-2</v>
      </c>
      <c r="L4256" s="53">
        <v>1.5692607510000001E-3</v>
      </c>
      <c r="M4256" s="53">
        <v>1.4437198909200003E-3</v>
      </c>
      <c r="N4256" s="53">
        <v>2.3063812600000001E-4</v>
      </c>
      <c r="O4256" s="54">
        <v>8.7289926654799996E-2</v>
      </c>
    </row>
    <row r="4257" spans="1:15" x14ac:dyDescent="0.25">
      <c r="A4257" s="5" t="s">
        <v>230</v>
      </c>
      <c r="B4257" s="4" t="s">
        <v>257</v>
      </c>
      <c r="C4257" s="4" t="s">
        <v>440</v>
      </c>
      <c r="D4257" s="4" t="s">
        <v>46</v>
      </c>
      <c r="E4257" s="4" t="s">
        <v>366</v>
      </c>
      <c r="F4257" s="4" t="s">
        <v>331</v>
      </c>
      <c r="G4257" s="4" t="s">
        <v>357</v>
      </c>
      <c r="H4257" s="4"/>
      <c r="I4257" s="66">
        <v>0.64065170319999998</v>
      </c>
      <c r="J4257" s="53">
        <v>0.86913256620000001</v>
      </c>
      <c r="K4257" s="53">
        <v>7.6682742700000001E-2</v>
      </c>
      <c r="L4257" s="53">
        <v>8.2786450210000002E-4</v>
      </c>
      <c r="M4257" s="53">
        <v>7.6163534193199995E-4</v>
      </c>
      <c r="N4257" s="53">
        <v>2.1575404949999999E-4</v>
      </c>
      <c r="O4257" s="54">
        <v>4.173436153487E-2</v>
      </c>
    </row>
    <row r="4258" spans="1:15" x14ac:dyDescent="0.25">
      <c r="A4258" s="5" t="s">
        <v>230</v>
      </c>
      <c r="B4258" s="4" t="s">
        <v>257</v>
      </c>
      <c r="C4258" s="4" t="s">
        <v>440</v>
      </c>
      <c r="D4258" s="4" t="s">
        <v>47</v>
      </c>
      <c r="E4258" s="4" t="s">
        <v>367</v>
      </c>
      <c r="F4258" s="4" t="s">
        <v>331</v>
      </c>
      <c r="G4258" s="4" t="s">
        <v>357</v>
      </c>
      <c r="H4258" s="4"/>
      <c r="I4258" s="66">
        <v>1.025644029</v>
      </c>
      <c r="J4258" s="53">
        <v>1.4046663613000001</v>
      </c>
      <c r="K4258" s="53">
        <v>0.12634762167999999</v>
      </c>
      <c r="L4258" s="53">
        <v>2.0301400039999997E-3</v>
      </c>
      <c r="M4258" s="53">
        <v>1.8677288036799999E-3</v>
      </c>
      <c r="N4258" s="53">
        <v>5.0878122200000001E-4</v>
      </c>
      <c r="O4258" s="54">
        <v>6.5121422296379211E-2</v>
      </c>
    </row>
    <row r="4259" spans="1:15" x14ac:dyDescent="0.25">
      <c r="A4259" s="5" t="s">
        <v>230</v>
      </c>
      <c r="B4259" s="4" t="s">
        <v>257</v>
      </c>
      <c r="C4259" s="4" t="s">
        <v>440</v>
      </c>
      <c r="D4259" s="4" t="s">
        <v>48</v>
      </c>
      <c r="E4259" s="4" t="s">
        <v>368</v>
      </c>
      <c r="F4259" s="4" t="s">
        <v>331</v>
      </c>
      <c r="G4259" s="4" t="s">
        <v>357</v>
      </c>
      <c r="H4259" s="4"/>
      <c r="I4259" s="66">
        <v>5.3207185939999997</v>
      </c>
      <c r="J4259" s="53">
        <v>12.663130153899999</v>
      </c>
      <c r="K4259" s="53">
        <v>0.17253667173000001</v>
      </c>
      <c r="L4259" s="53">
        <v>5.725601409E-3</v>
      </c>
      <c r="M4259" s="53">
        <v>5.2675532962800017E-3</v>
      </c>
      <c r="N4259" s="53">
        <v>1.1747951571000001E-3</v>
      </c>
      <c r="O4259" s="54">
        <v>0.346289559870749</v>
      </c>
    </row>
    <row r="4260" spans="1:15" x14ac:dyDescent="0.25">
      <c r="A4260" s="5" t="s">
        <v>230</v>
      </c>
      <c r="B4260" s="4" t="s">
        <v>257</v>
      </c>
      <c r="C4260" s="4" t="s">
        <v>440</v>
      </c>
      <c r="D4260" s="4" t="s">
        <v>49</v>
      </c>
      <c r="E4260" s="4" t="s">
        <v>369</v>
      </c>
      <c r="F4260" s="4" t="s">
        <v>331</v>
      </c>
      <c r="G4260" s="4" t="s">
        <v>357</v>
      </c>
      <c r="H4260" s="4"/>
      <c r="I4260" s="66">
        <v>6.541865940000001</v>
      </c>
      <c r="J4260" s="53">
        <v>6.1936716899999995</v>
      </c>
      <c r="K4260" s="53">
        <v>0.24271431869999999</v>
      </c>
      <c r="L4260" s="53">
        <v>3.395248772E-3</v>
      </c>
      <c r="M4260" s="53">
        <v>3.1236288702400001E-3</v>
      </c>
      <c r="N4260" s="53">
        <v>8.2035054700000005E-4</v>
      </c>
      <c r="O4260" s="54">
        <v>0.2245966716677</v>
      </c>
    </row>
    <row r="4261" spans="1:15" x14ac:dyDescent="0.25">
      <c r="A4261" s="5" t="s">
        <v>230</v>
      </c>
      <c r="B4261" s="4" t="s">
        <v>257</v>
      </c>
      <c r="C4261" s="4" t="s">
        <v>440</v>
      </c>
      <c r="D4261" s="4" t="s">
        <v>50</v>
      </c>
      <c r="E4261" s="4" t="s">
        <v>370</v>
      </c>
      <c r="F4261" s="4" t="s">
        <v>331</v>
      </c>
      <c r="G4261" s="4" t="s">
        <v>357</v>
      </c>
      <c r="H4261" s="4"/>
      <c r="I4261" s="66">
        <v>18.882678953999999</v>
      </c>
      <c r="J4261" s="53">
        <v>3.3086038880000004</v>
      </c>
      <c r="K4261" s="53">
        <v>5.0058367899999998E-2</v>
      </c>
      <c r="L4261" s="53">
        <v>1.5006438020000001E-3</v>
      </c>
      <c r="M4261" s="53">
        <v>1.3805922978400002E-3</v>
      </c>
      <c r="N4261" s="53">
        <v>2.6827770919999998E-4</v>
      </c>
      <c r="O4261" s="54">
        <v>0.14757761337151701</v>
      </c>
    </row>
    <row r="4262" spans="1:15" x14ac:dyDescent="0.25">
      <c r="A4262" s="5" t="s">
        <v>230</v>
      </c>
      <c r="B4262" s="4" t="s">
        <v>257</v>
      </c>
      <c r="C4262" s="4" t="s">
        <v>440</v>
      </c>
      <c r="D4262" s="4" t="s">
        <v>51</v>
      </c>
      <c r="E4262" s="4" t="s">
        <v>371</v>
      </c>
      <c r="F4262" s="4" t="s">
        <v>331</v>
      </c>
      <c r="G4262" s="4" t="s">
        <v>357</v>
      </c>
      <c r="H4262" s="4"/>
      <c r="I4262" s="66">
        <v>0.42409333899999996</v>
      </c>
      <c r="J4262" s="53">
        <v>0.96497586800000001</v>
      </c>
      <c r="K4262" s="53">
        <v>8.9967972770000001E-2</v>
      </c>
      <c r="L4262" s="53">
        <v>7.0601887420000003E-4</v>
      </c>
      <c r="M4262" s="53">
        <v>6.4953736426400009E-4</v>
      </c>
      <c r="N4262" s="53">
        <v>1.928223585E-4</v>
      </c>
      <c r="O4262" s="54">
        <v>4.9186081749360004E-2</v>
      </c>
    </row>
    <row r="4263" spans="1:15" x14ac:dyDescent="0.25">
      <c r="A4263" s="5" t="s">
        <v>230</v>
      </c>
      <c r="B4263" s="4" t="s">
        <v>257</v>
      </c>
      <c r="C4263" s="4" t="s">
        <v>440</v>
      </c>
      <c r="D4263" s="4" t="s">
        <v>52</v>
      </c>
      <c r="E4263" s="4" t="s">
        <v>372</v>
      </c>
      <c r="F4263" s="4" t="s">
        <v>338</v>
      </c>
      <c r="G4263" s="4" t="s">
        <v>357</v>
      </c>
      <c r="H4263" s="4"/>
      <c r="I4263" s="66">
        <v>36.070508819999993</v>
      </c>
      <c r="J4263" s="53">
        <v>39.59941439</v>
      </c>
      <c r="K4263" s="53">
        <v>2.3553724215000003</v>
      </c>
      <c r="L4263" s="53">
        <v>2.0025728459999999E-2</v>
      </c>
      <c r="M4263" s="53">
        <v>1.8423670183200003E-2</v>
      </c>
      <c r="N4263" s="53">
        <v>5.045714475E-3</v>
      </c>
      <c r="O4263" s="54">
        <v>1.7042327207949997</v>
      </c>
    </row>
    <row r="4264" spans="1:15" x14ac:dyDescent="0.25">
      <c r="A4264" s="5" t="s">
        <v>230</v>
      </c>
      <c r="B4264" s="4" t="s">
        <v>257</v>
      </c>
      <c r="C4264" s="4" t="s">
        <v>440</v>
      </c>
      <c r="D4264" s="4" t="s">
        <v>53</v>
      </c>
      <c r="E4264" s="4" t="s">
        <v>373</v>
      </c>
      <c r="F4264" s="4" t="s">
        <v>338</v>
      </c>
      <c r="G4264" s="4" t="s">
        <v>357</v>
      </c>
      <c r="H4264" s="4"/>
      <c r="I4264" s="66">
        <v>20.249209562000001</v>
      </c>
      <c r="J4264" s="53">
        <v>57.841777630000003</v>
      </c>
      <c r="K4264" s="53">
        <v>5.146308479</v>
      </c>
      <c r="L4264" s="53">
        <v>6.2782331689999998E-2</v>
      </c>
      <c r="M4264" s="53">
        <v>5.7759745154800007E-2</v>
      </c>
      <c r="N4264" s="53">
        <v>1.5741871472000003E-2</v>
      </c>
      <c r="O4264" s="54">
        <v>2.6310164047305</v>
      </c>
    </row>
    <row r="4265" spans="1:15" x14ac:dyDescent="0.25">
      <c r="A4265" s="5" t="s">
        <v>230</v>
      </c>
      <c r="B4265" s="4" t="s">
        <v>257</v>
      </c>
      <c r="C4265" s="4" t="s">
        <v>440</v>
      </c>
      <c r="D4265" s="4" t="s">
        <v>54</v>
      </c>
      <c r="E4265" s="4" t="s">
        <v>337</v>
      </c>
      <c r="F4265" s="4" t="s">
        <v>338</v>
      </c>
      <c r="G4265" s="4" t="s">
        <v>357</v>
      </c>
      <c r="H4265" s="4"/>
      <c r="I4265" s="66">
        <v>21.022053759200002</v>
      </c>
      <c r="J4265" s="53">
        <v>22.889300089999995</v>
      </c>
      <c r="K4265" s="53">
        <v>0.70544808930000003</v>
      </c>
      <c r="L4265" s="53">
        <v>2.0865457863999997E-2</v>
      </c>
      <c r="M4265" s="53">
        <v>1.919622123488E-2</v>
      </c>
      <c r="N4265" s="53">
        <v>3.877344216E-3</v>
      </c>
      <c r="O4265" s="54">
        <v>0.87431433900448019</v>
      </c>
    </row>
    <row r="4266" spans="1:15" x14ac:dyDescent="0.25">
      <c r="A4266" s="5" t="s">
        <v>230</v>
      </c>
      <c r="B4266" s="4" t="s">
        <v>257</v>
      </c>
      <c r="C4266" s="4" t="s">
        <v>440</v>
      </c>
      <c r="D4266" s="4" t="s">
        <v>55</v>
      </c>
      <c r="E4266" s="4" t="s">
        <v>339</v>
      </c>
      <c r="F4266" s="4" t="s">
        <v>338</v>
      </c>
      <c r="G4266" s="4" t="s">
        <v>357</v>
      </c>
      <c r="H4266" s="4"/>
      <c r="I4266" s="66">
        <v>88.458355996399987</v>
      </c>
      <c r="J4266" s="53">
        <v>64.443611046000001</v>
      </c>
      <c r="K4266" s="53">
        <v>1.1253855704000002</v>
      </c>
      <c r="L4266" s="53">
        <v>8.7312933464E-2</v>
      </c>
      <c r="M4266" s="53">
        <v>8.032789878688E-2</v>
      </c>
      <c r="N4266" s="53">
        <v>6.9999202159999998E-3</v>
      </c>
      <c r="O4266" s="54">
        <v>4.0077594688592999</v>
      </c>
    </row>
    <row r="4267" spans="1:15" x14ac:dyDescent="0.25">
      <c r="A4267" s="5" t="s">
        <v>230</v>
      </c>
      <c r="B4267" s="4" t="s">
        <v>257</v>
      </c>
      <c r="C4267" s="4" t="s">
        <v>440</v>
      </c>
      <c r="D4267" s="4" t="s">
        <v>56</v>
      </c>
      <c r="E4267" s="4" t="s">
        <v>374</v>
      </c>
      <c r="F4267" s="4" t="s">
        <v>338</v>
      </c>
      <c r="G4267" s="4" t="s">
        <v>357</v>
      </c>
      <c r="H4267" s="4"/>
      <c r="I4267" s="66">
        <v>2.0914494889999999</v>
      </c>
      <c r="J4267" s="53">
        <v>2.8626507110999997</v>
      </c>
      <c r="K4267" s="53">
        <v>0.14996842028600002</v>
      </c>
      <c r="L4267" s="53">
        <v>1.4397041479999998E-3</v>
      </c>
      <c r="M4267" s="53">
        <v>1.3245278161600001E-3</v>
      </c>
      <c r="N4267" s="53">
        <v>3.5334906910999998E-4</v>
      </c>
      <c r="O4267" s="54">
        <v>0.11605184975548001</v>
      </c>
    </row>
    <row r="4268" spans="1:15" x14ac:dyDescent="0.25">
      <c r="A4268" s="5" t="s">
        <v>230</v>
      </c>
      <c r="B4268" s="4" t="s">
        <v>257</v>
      </c>
      <c r="C4268" s="4" t="s">
        <v>440</v>
      </c>
      <c r="D4268" s="4" t="s">
        <v>57</v>
      </c>
      <c r="E4268" s="4" t="s">
        <v>375</v>
      </c>
      <c r="F4268" s="4" t="s">
        <v>338</v>
      </c>
      <c r="G4268" s="4" t="s">
        <v>357</v>
      </c>
      <c r="H4268" s="4"/>
      <c r="I4268" s="66">
        <v>0.88780262399999998</v>
      </c>
      <c r="J4268" s="53">
        <v>1.3610850289999998</v>
      </c>
      <c r="K4268" s="53">
        <v>1.9164305100000001E-2</v>
      </c>
      <c r="L4268" s="53">
        <v>5.7728183310000003E-4</v>
      </c>
      <c r="M4268" s="53">
        <v>5.3109928645199997E-4</v>
      </c>
      <c r="N4268" s="53">
        <v>1.2042539199999999E-4</v>
      </c>
      <c r="O4268" s="54">
        <v>4.3782064281700006E-2</v>
      </c>
    </row>
    <row r="4269" spans="1:15" x14ac:dyDescent="0.25">
      <c r="A4269" s="5" t="s">
        <v>230</v>
      </c>
      <c r="B4269" s="4" t="s">
        <v>257</v>
      </c>
      <c r="C4269" s="4" t="s">
        <v>440</v>
      </c>
      <c r="D4269" s="4" t="s">
        <v>58</v>
      </c>
      <c r="E4269" s="4" t="s">
        <v>376</v>
      </c>
      <c r="F4269" s="4" t="s">
        <v>338</v>
      </c>
      <c r="G4269" s="4" t="s">
        <v>357</v>
      </c>
      <c r="H4269" s="4"/>
      <c r="I4269" s="66">
        <v>1.3504787394</v>
      </c>
      <c r="J4269" s="53">
        <v>1.8677886623000002</v>
      </c>
      <c r="K4269" s="53">
        <v>0.17772910687000001</v>
      </c>
      <c r="L4269" s="53">
        <v>6.48441856E-3</v>
      </c>
      <c r="M4269" s="53">
        <v>5.9656650752000001E-3</v>
      </c>
      <c r="N4269" s="53">
        <v>1.5379842592999999E-3</v>
      </c>
      <c r="O4269" s="54">
        <v>8.4376280769173001E-2</v>
      </c>
    </row>
    <row r="4270" spans="1:15" x14ac:dyDescent="0.25">
      <c r="A4270" s="5" t="s">
        <v>230</v>
      </c>
      <c r="B4270" s="4" t="s">
        <v>257</v>
      </c>
      <c r="C4270" s="4" t="s">
        <v>440</v>
      </c>
      <c r="D4270" s="4" t="s">
        <v>59</v>
      </c>
      <c r="E4270" s="4" t="s">
        <v>377</v>
      </c>
      <c r="F4270" s="4" t="s">
        <v>341</v>
      </c>
      <c r="G4270" s="4" t="s">
        <v>357</v>
      </c>
      <c r="H4270" s="4"/>
      <c r="I4270" s="66">
        <v>67652.179342000003</v>
      </c>
      <c r="J4270" s="53">
        <v>863.99240545000009</v>
      </c>
      <c r="K4270" s="53">
        <v>11.4789259403</v>
      </c>
      <c r="L4270" s="53">
        <v>0.91634855567999995</v>
      </c>
      <c r="M4270" s="53">
        <v>0.8430406712256</v>
      </c>
      <c r="N4270" s="53">
        <v>7.1019719992999997E-2</v>
      </c>
      <c r="O4270" s="54">
        <v>99.160822269875425</v>
      </c>
    </row>
    <row r="4271" spans="1:15" x14ac:dyDescent="0.25">
      <c r="A4271" s="5" t="s">
        <v>230</v>
      </c>
      <c r="B4271" s="4" t="s">
        <v>257</v>
      </c>
      <c r="C4271" s="4" t="s">
        <v>440</v>
      </c>
      <c r="D4271" s="4" t="s">
        <v>60</v>
      </c>
      <c r="E4271" s="4" t="s">
        <v>377</v>
      </c>
      <c r="F4271" s="4" t="s">
        <v>342</v>
      </c>
      <c r="G4271" s="4" t="s">
        <v>357</v>
      </c>
      <c r="H4271" s="4"/>
      <c r="I4271" s="66">
        <v>3838.7930817000001</v>
      </c>
      <c r="J4271" s="53">
        <v>545.89738847000001</v>
      </c>
      <c r="K4271" s="53">
        <v>9.5596108377999993</v>
      </c>
      <c r="L4271" s="53">
        <v>1.05393413769</v>
      </c>
      <c r="M4271" s="53">
        <v>0.96961940667479996</v>
      </c>
      <c r="N4271" s="53">
        <v>6.5794504136999998E-2</v>
      </c>
      <c r="O4271" s="54">
        <v>58.681651051041896</v>
      </c>
    </row>
    <row r="4272" spans="1:15" x14ac:dyDescent="0.25">
      <c r="A4272" s="5" t="s">
        <v>230</v>
      </c>
      <c r="B4272" s="4" t="s">
        <v>257</v>
      </c>
      <c r="C4272" s="4" t="s">
        <v>440</v>
      </c>
      <c r="D4272" s="4" t="s">
        <v>61</v>
      </c>
      <c r="E4272" s="4" t="s">
        <v>340</v>
      </c>
      <c r="F4272" s="4" t="s">
        <v>341</v>
      </c>
      <c r="G4272" s="4" t="s">
        <v>357</v>
      </c>
      <c r="H4272" s="4"/>
      <c r="I4272" s="66">
        <v>5942.7793000000001</v>
      </c>
      <c r="J4272" s="53">
        <v>72.495429999999999</v>
      </c>
      <c r="K4272" s="53">
        <v>0.96496384999999996</v>
      </c>
      <c r="L4272" s="53">
        <v>7.7941537000000005E-2</v>
      </c>
      <c r="M4272" s="53">
        <v>7.1706214040000008E-2</v>
      </c>
      <c r="N4272" s="53">
        <v>5.9645245999999999E-3</v>
      </c>
      <c r="O4272" s="54">
        <v>8.4179378661000008</v>
      </c>
    </row>
    <row r="4273" spans="1:15" x14ac:dyDescent="0.25">
      <c r="A4273" s="5" t="s">
        <v>230</v>
      </c>
      <c r="B4273" s="4" t="s">
        <v>257</v>
      </c>
      <c r="C4273" s="4" t="s">
        <v>440</v>
      </c>
      <c r="D4273" s="4" t="s">
        <v>62</v>
      </c>
      <c r="E4273" s="4" t="s">
        <v>340</v>
      </c>
      <c r="F4273" s="4" t="s">
        <v>342</v>
      </c>
      <c r="G4273" s="4" t="s">
        <v>357</v>
      </c>
      <c r="H4273" s="4"/>
      <c r="I4273" s="66">
        <v>1211.6248000000001</v>
      </c>
      <c r="J4273" s="53">
        <v>357.82413000000003</v>
      </c>
      <c r="K4273" s="53">
        <v>5.1674465999999999</v>
      </c>
      <c r="L4273" s="53">
        <v>0.46639222000000002</v>
      </c>
      <c r="M4273" s="53">
        <v>0.42908084240000005</v>
      </c>
      <c r="N4273" s="53">
        <v>3.3757541000000002E-2</v>
      </c>
      <c r="O4273" s="54">
        <v>35.256644874999999</v>
      </c>
    </row>
    <row r="4274" spans="1:15" x14ac:dyDescent="0.25">
      <c r="A4274" s="5" t="s">
        <v>230</v>
      </c>
      <c r="B4274" s="4" t="s">
        <v>257</v>
      </c>
      <c r="C4274" s="4" t="s">
        <v>440</v>
      </c>
      <c r="D4274" s="4" t="s">
        <v>63</v>
      </c>
      <c r="E4274" s="4" t="s">
        <v>344</v>
      </c>
      <c r="F4274" s="4" t="s">
        <v>341</v>
      </c>
      <c r="G4274" s="4" t="s">
        <v>357</v>
      </c>
      <c r="H4274" s="4"/>
      <c r="I4274" s="66">
        <v>465.69907000000001</v>
      </c>
      <c r="J4274" s="53">
        <v>4.1494359999999997</v>
      </c>
      <c r="K4274" s="53">
        <v>6.0272808999999997E-2</v>
      </c>
      <c r="L4274" s="53">
        <v>5.5066723999999999E-3</v>
      </c>
      <c r="M4274" s="53">
        <v>5.0661386079999997E-3</v>
      </c>
      <c r="N4274" s="53">
        <v>3.9446583999999999E-4</v>
      </c>
      <c r="O4274" s="54">
        <v>0.52506739919000012</v>
      </c>
    </row>
    <row r="4275" spans="1:15" x14ac:dyDescent="0.25">
      <c r="A4275" s="5" t="s">
        <v>230</v>
      </c>
      <c r="B4275" s="4" t="s">
        <v>257</v>
      </c>
      <c r="C4275" s="4" t="s">
        <v>440</v>
      </c>
      <c r="D4275" s="4" t="s">
        <v>64</v>
      </c>
      <c r="E4275" s="4" t="s">
        <v>344</v>
      </c>
      <c r="F4275" s="4" t="s">
        <v>342</v>
      </c>
      <c r="G4275" s="4" t="s">
        <v>357</v>
      </c>
      <c r="H4275" s="4"/>
      <c r="I4275" s="66">
        <v>88.543196510000001</v>
      </c>
      <c r="J4275" s="53">
        <v>14.89343193</v>
      </c>
      <c r="K4275" s="53">
        <v>0.22962502330000001</v>
      </c>
      <c r="L4275" s="53">
        <v>1.6925833890000002E-2</v>
      </c>
      <c r="M4275" s="53">
        <v>1.5571767178800001E-2</v>
      </c>
      <c r="N4275" s="53">
        <v>1.544085906E-3</v>
      </c>
      <c r="O4275" s="54">
        <v>1.1978479806760003</v>
      </c>
    </row>
    <row r="4276" spans="1:15" x14ac:dyDescent="0.25">
      <c r="A4276" s="5" t="s">
        <v>230</v>
      </c>
      <c r="B4276" s="4" t="s">
        <v>257</v>
      </c>
      <c r="C4276" s="4" t="s">
        <v>440</v>
      </c>
      <c r="D4276" s="4" t="s">
        <v>65</v>
      </c>
      <c r="E4276" s="4" t="s">
        <v>345</v>
      </c>
      <c r="F4276" s="4" t="s">
        <v>341</v>
      </c>
      <c r="G4276" s="4" t="s">
        <v>357</v>
      </c>
      <c r="H4276" s="4"/>
      <c r="I4276" s="66">
        <v>751.27704000000006</v>
      </c>
      <c r="J4276" s="53">
        <v>7.9117894</v>
      </c>
      <c r="K4276" s="53">
        <v>0.11503424</v>
      </c>
      <c r="L4276" s="53">
        <v>1.0544253999999999E-2</v>
      </c>
      <c r="M4276" s="53">
        <v>9.7007136800000004E-3</v>
      </c>
      <c r="N4276" s="53">
        <v>7.5278064000000003E-4</v>
      </c>
      <c r="O4276" s="54">
        <v>0.91366859500999997</v>
      </c>
    </row>
    <row r="4277" spans="1:15" x14ac:dyDescent="0.25">
      <c r="A4277" s="5" t="s">
        <v>230</v>
      </c>
      <c r="B4277" s="4" t="s">
        <v>257</v>
      </c>
      <c r="C4277" s="4" t="s">
        <v>440</v>
      </c>
      <c r="D4277" s="4" t="s">
        <v>66</v>
      </c>
      <c r="E4277" s="4" t="s">
        <v>345</v>
      </c>
      <c r="F4277" s="4" t="s">
        <v>342</v>
      </c>
      <c r="G4277" s="4" t="s">
        <v>357</v>
      </c>
      <c r="H4277" s="4"/>
      <c r="I4277" s="66">
        <v>877.91301739999994</v>
      </c>
      <c r="J4277" s="53">
        <v>632.01945162999993</v>
      </c>
      <c r="K4277" s="53">
        <v>12.365938982999999</v>
      </c>
      <c r="L4277" s="53">
        <v>0.32387994160000005</v>
      </c>
      <c r="M4277" s="53">
        <v>0.29796954627200001</v>
      </c>
      <c r="N4277" s="53">
        <v>6.5151319700000002E-2</v>
      </c>
      <c r="O4277" s="54">
        <v>25.547749534765</v>
      </c>
    </row>
    <row r="4278" spans="1:15" x14ac:dyDescent="0.25">
      <c r="A4278" s="5" t="s">
        <v>230</v>
      </c>
      <c r="B4278" s="4" t="s">
        <v>257</v>
      </c>
      <c r="C4278" s="4" t="s">
        <v>440</v>
      </c>
      <c r="D4278" s="4" t="s">
        <v>67</v>
      </c>
      <c r="E4278" s="4" t="s">
        <v>346</v>
      </c>
      <c r="F4278" s="4" t="s">
        <v>341</v>
      </c>
      <c r="G4278" s="4" t="s">
        <v>357</v>
      </c>
      <c r="H4278" s="4"/>
      <c r="I4278" s="66">
        <v>9901.9160599999996</v>
      </c>
      <c r="J4278" s="53">
        <v>153.2178117</v>
      </c>
      <c r="K4278" s="53">
        <v>1.0588876789999999</v>
      </c>
      <c r="L4278" s="53">
        <v>3.0912273800000001E-2</v>
      </c>
      <c r="M4278" s="53">
        <v>2.8439291896000002E-2</v>
      </c>
      <c r="N4278" s="53">
        <v>8.4924749999999993E-3</v>
      </c>
      <c r="O4278" s="54">
        <v>9.2119874605450001</v>
      </c>
    </row>
    <row r="4279" spans="1:15" x14ac:dyDescent="0.25">
      <c r="A4279" s="5" t="s">
        <v>230</v>
      </c>
      <c r="B4279" s="4" t="s">
        <v>257</v>
      </c>
      <c r="C4279" s="4" t="s">
        <v>440</v>
      </c>
      <c r="D4279" s="4" t="s">
        <v>68</v>
      </c>
      <c r="E4279" s="4" t="s">
        <v>346</v>
      </c>
      <c r="F4279" s="4" t="s">
        <v>342</v>
      </c>
      <c r="G4279" s="4" t="s">
        <v>357</v>
      </c>
      <c r="H4279" s="4"/>
      <c r="I4279" s="66">
        <v>1519.5611309999999</v>
      </c>
      <c r="J4279" s="53">
        <v>399.70238800000004</v>
      </c>
      <c r="K4279" s="53">
        <v>2.7624676699999999</v>
      </c>
      <c r="L4279" s="53">
        <v>8.06410345E-2</v>
      </c>
      <c r="M4279" s="53">
        <v>7.4189751740000004E-2</v>
      </c>
      <c r="N4279" s="53">
        <v>2.2155551400000001E-2</v>
      </c>
      <c r="O4279" s="54">
        <v>14.403943229057997</v>
      </c>
    </row>
    <row r="4280" spans="1:15" x14ac:dyDescent="0.25">
      <c r="A4280" s="5" t="s">
        <v>230</v>
      </c>
      <c r="B4280" s="4" t="s">
        <v>257</v>
      </c>
      <c r="C4280" s="4" t="s">
        <v>440</v>
      </c>
      <c r="D4280" s="4" t="s">
        <v>69</v>
      </c>
      <c r="E4280" s="4" t="s">
        <v>378</v>
      </c>
      <c r="F4280" s="4" t="s">
        <v>341</v>
      </c>
      <c r="G4280" s="4" t="s">
        <v>357</v>
      </c>
      <c r="H4280" s="4"/>
      <c r="I4280" s="66">
        <v>3601.8887406999997</v>
      </c>
      <c r="J4280" s="53">
        <v>168.00099308999998</v>
      </c>
      <c r="K4280" s="53">
        <v>2.4756216404000004</v>
      </c>
      <c r="L4280" s="53">
        <v>6.5442314760000009E-2</v>
      </c>
      <c r="M4280" s="53">
        <v>6.02069295792E-2</v>
      </c>
      <c r="N4280" s="53">
        <v>1.4560315506E-2</v>
      </c>
      <c r="O4280" s="54">
        <v>9.0885361566326299</v>
      </c>
    </row>
    <row r="4281" spans="1:15" x14ac:dyDescent="0.25">
      <c r="A4281" s="5" t="s">
        <v>230</v>
      </c>
      <c r="B4281" s="4" t="s">
        <v>257</v>
      </c>
      <c r="C4281" s="4" t="s">
        <v>440</v>
      </c>
      <c r="D4281" s="4" t="s">
        <v>70</v>
      </c>
      <c r="E4281" s="4" t="s">
        <v>378</v>
      </c>
      <c r="F4281" s="4" t="s">
        <v>342</v>
      </c>
      <c r="G4281" s="4" t="s">
        <v>357</v>
      </c>
      <c r="H4281" s="4"/>
      <c r="I4281" s="66">
        <v>117.48157784000001</v>
      </c>
      <c r="J4281" s="53">
        <v>83.954107350000001</v>
      </c>
      <c r="K4281" s="53">
        <v>1.1719462102000002</v>
      </c>
      <c r="L4281" s="53">
        <v>3.5076219169999999E-2</v>
      </c>
      <c r="M4281" s="53">
        <v>3.2270121636399994E-2</v>
      </c>
      <c r="N4281" s="53">
        <v>7.476969537E-3</v>
      </c>
      <c r="O4281" s="54">
        <v>2.5440505647367</v>
      </c>
    </row>
    <row r="4282" spans="1:15" x14ac:dyDescent="0.25">
      <c r="A4282" s="5" t="s">
        <v>230</v>
      </c>
      <c r="B4282" s="4" t="s">
        <v>257</v>
      </c>
      <c r="C4282" s="4" t="s">
        <v>440</v>
      </c>
      <c r="D4282" s="4" t="s">
        <v>71</v>
      </c>
      <c r="E4282" s="4" t="s">
        <v>379</v>
      </c>
      <c r="F4282" s="4" t="s">
        <v>342</v>
      </c>
      <c r="G4282" s="4" t="s">
        <v>357</v>
      </c>
      <c r="H4282" s="4"/>
      <c r="I4282" s="66">
        <v>404.9076695</v>
      </c>
      <c r="J4282" s="53">
        <v>108.62434424</v>
      </c>
      <c r="K4282" s="53">
        <v>1.579823285</v>
      </c>
      <c r="L4282" s="53">
        <v>3.9252806259999995E-2</v>
      </c>
      <c r="M4282" s="53">
        <v>3.6112581759199999E-2</v>
      </c>
      <c r="N4282" s="53">
        <v>8.6328585940000004E-3</v>
      </c>
      <c r="O4282" s="54">
        <v>3.7075635249667003</v>
      </c>
    </row>
    <row r="4283" spans="1:15" x14ac:dyDescent="0.25">
      <c r="A4283" s="5" t="s">
        <v>230</v>
      </c>
      <c r="B4283" s="4" t="s">
        <v>257</v>
      </c>
      <c r="C4283" s="4" t="s">
        <v>440</v>
      </c>
      <c r="D4283" s="4" t="s">
        <v>72</v>
      </c>
      <c r="E4283" s="4" t="s">
        <v>380</v>
      </c>
      <c r="F4283" s="4" t="s">
        <v>342</v>
      </c>
      <c r="G4283" s="4" t="s">
        <v>357</v>
      </c>
      <c r="H4283" s="4"/>
      <c r="I4283" s="66">
        <v>737.53150000000005</v>
      </c>
      <c r="J4283" s="53">
        <v>44.191850000000002</v>
      </c>
      <c r="K4283" s="53">
        <v>0.60982320000000001</v>
      </c>
      <c r="L4283" s="53">
        <v>5.1804890999999999E-2</v>
      </c>
      <c r="M4283" s="53">
        <v>4.7660499719999999E-2</v>
      </c>
      <c r="N4283" s="53">
        <v>3.88282075E-3</v>
      </c>
      <c r="O4283" s="54">
        <v>4.2279909562400002</v>
      </c>
    </row>
    <row r="4284" spans="1:15" x14ac:dyDescent="0.25">
      <c r="A4284" s="5" t="s">
        <v>230</v>
      </c>
      <c r="B4284" s="4" t="s">
        <v>257</v>
      </c>
      <c r="C4284" s="4" t="s">
        <v>440</v>
      </c>
      <c r="D4284" s="4" t="s">
        <v>73</v>
      </c>
      <c r="E4284" s="4" t="s">
        <v>381</v>
      </c>
      <c r="F4284" s="4" t="s">
        <v>341</v>
      </c>
      <c r="G4284" s="4" t="s">
        <v>357</v>
      </c>
      <c r="H4284" s="4"/>
      <c r="I4284" s="66">
        <v>24614.152893999995</v>
      </c>
      <c r="J4284" s="53">
        <v>2247.4323594000002</v>
      </c>
      <c r="K4284" s="53">
        <v>33.225529178000002</v>
      </c>
      <c r="L4284" s="53">
        <v>0.87739120919999991</v>
      </c>
      <c r="M4284" s="53">
        <v>0.80719991246400002</v>
      </c>
      <c r="N4284" s="53">
        <v>0.19525056666000001</v>
      </c>
      <c r="O4284" s="54">
        <v>96.868132088060008</v>
      </c>
    </row>
    <row r="4285" spans="1:15" x14ac:dyDescent="0.25">
      <c r="A4285" s="5" t="s">
        <v>230</v>
      </c>
      <c r="B4285" s="4" t="s">
        <v>257</v>
      </c>
      <c r="C4285" s="4" t="s">
        <v>440</v>
      </c>
      <c r="D4285" s="4" t="s">
        <v>74</v>
      </c>
      <c r="E4285" s="4" t="s">
        <v>381</v>
      </c>
      <c r="F4285" s="4" t="s">
        <v>342</v>
      </c>
      <c r="G4285" s="4" t="s">
        <v>357</v>
      </c>
      <c r="H4285" s="4"/>
      <c r="I4285" s="66">
        <v>802.82323760000008</v>
      </c>
      <c r="J4285" s="53">
        <v>1141.4695679700001</v>
      </c>
      <c r="K4285" s="53">
        <v>15.928711376000001</v>
      </c>
      <c r="L4285" s="53">
        <v>0.47513857380000002</v>
      </c>
      <c r="M4285" s="53">
        <v>0.43712748789600009</v>
      </c>
      <c r="N4285" s="53">
        <v>0.10162657735899999</v>
      </c>
      <c r="O4285" s="54">
        <v>32.576735541902011</v>
      </c>
    </row>
    <row r="4286" spans="1:15" x14ac:dyDescent="0.25">
      <c r="A4286" s="5" t="s">
        <v>230</v>
      </c>
      <c r="B4286" s="4" t="s">
        <v>257</v>
      </c>
      <c r="C4286" s="4" t="s">
        <v>440</v>
      </c>
      <c r="D4286" s="4" t="s">
        <v>75</v>
      </c>
      <c r="E4286" s="4" t="s">
        <v>382</v>
      </c>
      <c r="F4286" s="4" t="s">
        <v>342</v>
      </c>
      <c r="G4286" s="4" t="s">
        <v>357</v>
      </c>
      <c r="H4286" s="4"/>
      <c r="I4286" s="66">
        <v>68.296179906999996</v>
      </c>
      <c r="J4286" s="53">
        <v>126.97402563799999</v>
      </c>
      <c r="K4286" s="53">
        <v>2.8920688390999998</v>
      </c>
      <c r="L4286" s="53">
        <v>7.8988161104999996E-2</v>
      </c>
      <c r="M4286" s="53">
        <v>7.2669108216599998E-2</v>
      </c>
      <c r="N4286" s="53">
        <v>1.7144613542599999E-2</v>
      </c>
      <c r="O4286" s="54">
        <v>3.7090865634262946</v>
      </c>
    </row>
    <row r="4287" spans="1:15" x14ac:dyDescent="0.25">
      <c r="A4287" s="5" t="s">
        <v>230</v>
      </c>
      <c r="B4287" s="4" t="s">
        <v>257</v>
      </c>
      <c r="C4287" s="4" t="s">
        <v>440</v>
      </c>
      <c r="D4287" s="4" t="s">
        <v>76</v>
      </c>
      <c r="E4287" s="4" t="s">
        <v>347</v>
      </c>
      <c r="F4287" s="4" t="s">
        <v>342</v>
      </c>
      <c r="G4287" s="4" t="s">
        <v>357</v>
      </c>
      <c r="H4287" s="4"/>
      <c r="I4287" s="66">
        <v>2342.2887860000001</v>
      </c>
      <c r="J4287" s="53">
        <v>3230.1385085999996</v>
      </c>
      <c r="K4287" s="53">
        <v>47.916319414</v>
      </c>
      <c r="L4287" s="53">
        <v>2.1486486026999998</v>
      </c>
      <c r="M4287" s="53">
        <v>1.9767567144839999</v>
      </c>
      <c r="N4287" s="53">
        <v>0.32629663654000002</v>
      </c>
      <c r="O4287" s="54">
        <v>113.5555381888213</v>
      </c>
    </row>
    <row r="4288" spans="1:15" x14ac:dyDescent="0.25">
      <c r="A4288" s="5" t="s">
        <v>230</v>
      </c>
      <c r="B4288" s="4" t="s">
        <v>257</v>
      </c>
      <c r="C4288" s="4" t="s">
        <v>440</v>
      </c>
      <c r="D4288" s="4" t="s">
        <v>77</v>
      </c>
      <c r="E4288" s="4" t="s">
        <v>383</v>
      </c>
      <c r="F4288" s="4" t="s">
        <v>341</v>
      </c>
      <c r="G4288" s="4" t="s">
        <v>357</v>
      </c>
      <c r="H4288" s="4"/>
      <c r="I4288" s="66">
        <v>1212.3944221999998</v>
      </c>
      <c r="J4288" s="53">
        <v>87.740641100000005</v>
      </c>
      <c r="K4288" s="53">
        <v>1.1947401135000002</v>
      </c>
      <c r="L4288" s="53">
        <v>6.1905488529999997E-2</v>
      </c>
      <c r="M4288" s="53">
        <v>5.6953049447599997E-2</v>
      </c>
      <c r="N4288" s="53">
        <v>6.8910643309999997E-3</v>
      </c>
      <c r="O4288" s="54">
        <v>5.9398013304189501</v>
      </c>
    </row>
    <row r="4289" spans="1:15" x14ac:dyDescent="0.25">
      <c r="A4289" s="5" t="s">
        <v>230</v>
      </c>
      <c r="B4289" s="4" t="s">
        <v>257</v>
      </c>
      <c r="C4289" s="4" t="s">
        <v>440</v>
      </c>
      <c r="D4289" s="4" t="s">
        <v>78</v>
      </c>
      <c r="E4289" s="4" t="s">
        <v>383</v>
      </c>
      <c r="F4289" s="4" t="s">
        <v>342</v>
      </c>
      <c r="G4289" s="4" t="s">
        <v>357</v>
      </c>
      <c r="H4289" s="4"/>
      <c r="I4289" s="66">
        <v>1761.1157110290001</v>
      </c>
      <c r="J4289" s="53">
        <v>127.615110374</v>
      </c>
      <c r="K4289" s="53">
        <v>1.7568129705</v>
      </c>
      <c r="L4289" s="53">
        <v>9.0029390649000021E-2</v>
      </c>
      <c r="M4289" s="53">
        <v>8.2827039397079985E-2</v>
      </c>
      <c r="N4289" s="53">
        <v>1.0047977615600001E-2</v>
      </c>
      <c r="O4289" s="54">
        <v>8.5341122550409505</v>
      </c>
    </row>
    <row r="4290" spans="1:15" x14ac:dyDescent="0.25">
      <c r="A4290" s="5" t="s">
        <v>230</v>
      </c>
      <c r="B4290" s="4" t="s">
        <v>257</v>
      </c>
      <c r="C4290" s="4" t="s">
        <v>440</v>
      </c>
      <c r="D4290" s="4" t="s">
        <v>79</v>
      </c>
      <c r="E4290" s="4" t="s">
        <v>384</v>
      </c>
      <c r="F4290" s="4" t="s">
        <v>349</v>
      </c>
      <c r="G4290" s="4" t="s">
        <v>357</v>
      </c>
      <c r="H4290" s="4"/>
      <c r="I4290" s="66">
        <v>2.0435902100000001E-3</v>
      </c>
      <c r="J4290" s="53">
        <v>1.23602815E-3</v>
      </c>
      <c r="K4290" s="53">
        <v>1.6839808900000001E-5</v>
      </c>
      <c r="L4290" s="53">
        <v>5.3003868999999996E-7</v>
      </c>
      <c r="M4290" s="53">
        <v>4.8763559480000001E-7</v>
      </c>
      <c r="N4290" s="53">
        <v>1.09811094E-7</v>
      </c>
      <c r="O4290" s="54">
        <v>3.4871889939999994E-5</v>
      </c>
    </row>
    <row r="4291" spans="1:15" x14ac:dyDescent="0.25">
      <c r="A4291" s="5" t="s">
        <v>230</v>
      </c>
      <c r="B4291" s="4" t="s">
        <v>257</v>
      </c>
      <c r="C4291" s="4" t="s">
        <v>440</v>
      </c>
      <c r="D4291" s="4" t="s">
        <v>80</v>
      </c>
      <c r="E4291" s="4" t="s">
        <v>385</v>
      </c>
      <c r="F4291" s="4" t="s">
        <v>349</v>
      </c>
      <c r="G4291" s="4" t="s">
        <v>357</v>
      </c>
      <c r="H4291" s="4"/>
      <c r="I4291" s="66">
        <v>1.1225352179999998E-3</v>
      </c>
      <c r="J4291" s="53">
        <v>1.9874985349999999E-3</v>
      </c>
      <c r="K4291" s="53">
        <v>1.0318691399999999E-4</v>
      </c>
      <c r="L4291" s="53">
        <v>1.8287965489999998E-6</v>
      </c>
      <c r="M4291" s="53">
        <v>1.68249282508E-6</v>
      </c>
      <c r="N4291" s="53">
        <v>4.4189276E-7</v>
      </c>
      <c r="O4291" s="54">
        <v>7.1672487765557505E-5</v>
      </c>
    </row>
    <row r="4292" spans="1:15" x14ac:dyDescent="0.25">
      <c r="A4292" s="5" t="s">
        <v>230</v>
      </c>
      <c r="B4292" s="4" t="s">
        <v>257</v>
      </c>
      <c r="C4292" s="4" t="s">
        <v>440</v>
      </c>
      <c r="D4292" s="4" t="s">
        <v>81</v>
      </c>
      <c r="E4292" s="4" t="s">
        <v>386</v>
      </c>
      <c r="F4292" s="4" t="s">
        <v>349</v>
      </c>
      <c r="G4292" s="4" t="s">
        <v>357</v>
      </c>
      <c r="H4292" s="4"/>
      <c r="I4292" s="66">
        <v>0</v>
      </c>
      <c r="J4292" s="53">
        <v>0</v>
      </c>
      <c r="K4292" s="53">
        <v>0</v>
      </c>
      <c r="L4292" s="53">
        <v>0</v>
      </c>
      <c r="M4292" s="53">
        <v>0</v>
      </c>
      <c r="N4292" s="53">
        <v>0</v>
      </c>
      <c r="O4292" s="54">
        <v>0</v>
      </c>
    </row>
    <row r="4293" spans="1:15" x14ac:dyDescent="0.25">
      <c r="A4293" s="5" t="s">
        <v>230</v>
      </c>
      <c r="B4293" s="4" t="s">
        <v>257</v>
      </c>
      <c r="C4293" s="4" t="s">
        <v>440</v>
      </c>
      <c r="D4293" s="4" t="s">
        <v>82</v>
      </c>
      <c r="E4293" s="4" t="s">
        <v>387</v>
      </c>
      <c r="F4293" s="4" t="s">
        <v>349</v>
      </c>
      <c r="G4293" s="4" t="s">
        <v>357</v>
      </c>
      <c r="H4293" s="4"/>
      <c r="I4293" s="66">
        <v>7.5987010300000001E-3</v>
      </c>
      <c r="J4293" s="53">
        <v>1.60194049E-3</v>
      </c>
      <c r="K4293" s="53">
        <v>1.5502601799999999E-4</v>
      </c>
      <c r="L4293" s="53">
        <v>1.054576715E-6</v>
      </c>
      <c r="M4293" s="53">
        <v>9.7021057779999994E-7</v>
      </c>
      <c r="N4293" s="53">
        <v>2.9749819899999999E-7</v>
      </c>
      <c r="O4293" s="54">
        <v>1.1574308402900002E-4</v>
      </c>
    </row>
    <row r="4294" spans="1:15" x14ac:dyDescent="0.25">
      <c r="A4294" s="5" t="s">
        <v>230</v>
      </c>
      <c r="B4294" s="4" t="s">
        <v>257</v>
      </c>
      <c r="C4294" s="4" t="s">
        <v>440</v>
      </c>
      <c r="D4294" s="4" t="s">
        <v>83</v>
      </c>
      <c r="E4294" s="4" t="s">
        <v>388</v>
      </c>
      <c r="F4294" s="4" t="s">
        <v>349</v>
      </c>
      <c r="G4294" s="4" t="s">
        <v>357</v>
      </c>
      <c r="H4294" s="4"/>
      <c r="I4294" s="66">
        <v>3.4539564300000002E-3</v>
      </c>
      <c r="J4294" s="53">
        <v>1.0748863529E-3</v>
      </c>
      <c r="K4294" s="53">
        <v>1.5719417447999999E-5</v>
      </c>
      <c r="L4294" s="53">
        <v>4.1838075110000001E-7</v>
      </c>
      <c r="M4294" s="53">
        <v>3.8491029101199999E-7</v>
      </c>
      <c r="N4294" s="53">
        <v>9.1257350699999999E-8</v>
      </c>
      <c r="O4294" s="54">
        <v>3.3676570037351998E-5</v>
      </c>
    </row>
    <row r="4295" spans="1:15" x14ac:dyDescent="0.25">
      <c r="A4295" s="5" t="s">
        <v>230</v>
      </c>
      <c r="B4295" s="4" t="s">
        <v>257</v>
      </c>
      <c r="C4295" s="4" t="s">
        <v>440</v>
      </c>
      <c r="D4295" s="4" t="s">
        <v>84</v>
      </c>
      <c r="E4295" s="4" t="s">
        <v>348</v>
      </c>
      <c r="F4295" s="4" t="s">
        <v>349</v>
      </c>
      <c r="G4295" s="4" t="s">
        <v>357</v>
      </c>
      <c r="H4295" s="4"/>
      <c r="I4295" s="66">
        <v>6.2660499729999999E-2</v>
      </c>
      <c r="J4295" s="53">
        <v>1.0159730030000001E-2</v>
      </c>
      <c r="K4295" s="53">
        <v>2.6880483400000001E-4</v>
      </c>
      <c r="L4295" s="53">
        <v>6.6725963099999998E-6</v>
      </c>
      <c r="M4295" s="53">
        <v>6.1387886052000002E-6</v>
      </c>
      <c r="N4295" s="53">
        <v>9.9798969900000002E-7</v>
      </c>
      <c r="O4295" s="54">
        <v>5.2258683438007796E-4</v>
      </c>
    </row>
    <row r="4296" spans="1:15" x14ac:dyDescent="0.25">
      <c r="A4296" s="5" t="s">
        <v>230</v>
      </c>
      <c r="B4296" s="4" t="s">
        <v>257</v>
      </c>
      <c r="C4296" s="4" t="s">
        <v>440</v>
      </c>
      <c r="D4296" s="4" t="s">
        <v>85</v>
      </c>
      <c r="E4296" s="4" t="s">
        <v>389</v>
      </c>
      <c r="F4296" s="4" t="s">
        <v>349</v>
      </c>
      <c r="G4296" s="4" t="s">
        <v>357</v>
      </c>
      <c r="H4296" s="4"/>
      <c r="I4296" s="66">
        <v>0.3047826468</v>
      </c>
      <c r="J4296" s="53">
        <v>3.3817199810000004E-2</v>
      </c>
      <c r="K4296" s="53">
        <v>3.5916354929999998E-4</v>
      </c>
      <c r="L4296" s="53">
        <v>8.5509672030000005E-6</v>
      </c>
      <c r="M4296" s="53">
        <v>7.8668898267600022E-6</v>
      </c>
      <c r="N4296" s="53">
        <v>2.1726034380000001E-6</v>
      </c>
      <c r="O4296" s="54">
        <v>1.3130039447819901E-3</v>
      </c>
    </row>
    <row r="4297" spans="1:15" x14ac:dyDescent="0.25">
      <c r="A4297" s="5" t="s">
        <v>230</v>
      </c>
      <c r="B4297" s="4" t="s">
        <v>257</v>
      </c>
      <c r="C4297" s="4" t="s">
        <v>440</v>
      </c>
      <c r="D4297" s="4" t="s">
        <v>86</v>
      </c>
      <c r="E4297" s="4" t="s">
        <v>390</v>
      </c>
      <c r="F4297" s="4" t="s">
        <v>349</v>
      </c>
      <c r="G4297" s="4" t="s">
        <v>357</v>
      </c>
      <c r="H4297" s="4"/>
      <c r="I4297" s="66">
        <v>4.7491878000000005E-3</v>
      </c>
      <c r="J4297" s="53">
        <v>2.5472365000000002E-3</v>
      </c>
      <c r="K4297" s="53">
        <v>2.4650596000000001E-4</v>
      </c>
      <c r="L4297" s="53">
        <v>1.67687636E-6</v>
      </c>
      <c r="M4297" s="53">
        <v>1.5427262512E-6</v>
      </c>
      <c r="N4297" s="53">
        <v>4.7305016999999995E-7</v>
      </c>
      <c r="O4297" s="54">
        <v>1.6304281754500003E-4</v>
      </c>
    </row>
    <row r="4298" spans="1:15" x14ac:dyDescent="0.25">
      <c r="A4298" s="5" t="s">
        <v>230</v>
      </c>
      <c r="B4298" s="4" t="s">
        <v>257</v>
      </c>
      <c r="C4298" s="4" t="s">
        <v>440</v>
      </c>
      <c r="D4298" s="4" t="s">
        <v>87</v>
      </c>
      <c r="E4298" s="4" t="s">
        <v>391</v>
      </c>
      <c r="F4298" s="4" t="s">
        <v>349</v>
      </c>
      <c r="G4298" s="4" t="s">
        <v>357</v>
      </c>
      <c r="H4298" s="4"/>
      <c r="I4298" s="66">
        <v>9.555944823E-3</v>
      </c>
      <c r="J4298" s="53">
        <v>4.8134016639999992E-3</v>
      </c>
      <c r="K4298" s="53">
        <v>2.9424917714999997E-4</v>
      </c>
      <c r="L4298" s="53">
        <v>2.6520725009999997E-6</v>
      </c>
      <c r="M4298" s="53">
        <v>2.4399067009200001E-6</v>
      </c>
      <c r="N4298" s="53">
        <v>6.7971584209999997E-7</v>
      </c>
      <c r="O4298" s="54">
        <v>2.2177300317309997E-4</v>
      </c>
    </row>
    <row r="4299" spans="1:15" x14ac:dyDescent="0.25">
      <c r="A4299" s="5" t="s">
        <v>230</v>
      </c>
      <c r="B4299" s="4" t="s">
        <v>257</v>
      </c>
      <c r="C4299" s="4" t="s">
        <v>440</v>
      </c>
      <c r="D4299" s="4" t="s">
        <v>88</v>
      </c>
      <c r="E4299" s="4" t="s">
        <v>392</v>
      </c>
      <c r="F4299" s="4" t="s">
        <v>349</v>
      </c>
      <c r="G4299" s="4" t="s">
        <v>357</v>
      </c>
      <c r="H4299" s="4"/>
      <c r="I4299" s="66">
        <v>1.3240164090000002E-3</v>
      </c>
      <c r="J4299" s="53">
        <v>1.7202818E-3</v>
      </c>
      <c r="K4299" s="53">
        <v>1.348997863E-4</v>
      </c>
      <c r="L4299" s="53">
        <v>3.4001217879999997E-6</v>
      </c>
      <c r="M4299" s="53">
        <v>3.1281120449600003E-6</v>
      </c>
      <c r="N4299" s="53">
        <v>7.4914299529999997E-7</v>
      </c>
      <c r="O4299" s="54">
        <v>8.7328495188309995E-5</v>
      </c>
    </row>
    <row r="4300" spans="1:15" x14ac:dyDescent="0.25">
      <c r="A4300" s="5" t="s">
        <v>230</v>
      </c>
      <c r="B4300" s="4" t="s">
        <v>257</v>
      </c>
      <c r="C4300" s="4" t="s">
        <v>440</v>
      </c>
      <c r="D4300" s="4" t="s">
        <v>89</v>
      </c>
      <c r="E4300" s="4" t="s">
        <v>350</v>
      </c>
      <c r="F4300" s="4" t="s">
        <v>351</v>
      </c>
      <c r="G4300" s="4" t="s">
        <v>357</v>
      </c>
      <c r="H4300" s="4"/>
      <c r="I4300" s="66">
        <v>11632.1837</v>
      </c>
      <c r="J4300" s="53">
        <v>3089.15706</v>
      </c>
      <c r="K4300" s="53">
        <v>45.654610599999998</v>
      </c>
      <c r="L4300" s="53">
        <v>1.5094997399999999</v>
      </c>
      <c r="M4300" s="53">
        <v>1.3887397608000001</v>
      </c>
      <c r="N4300" s="53">
        <v>0.26841308600000002</v>
      </c>
      <c r="O4300" s="54">
        <v>131.42797552398</v>
      </c>
    </row>
    <row r="4301" spans="1:15" x14ac:dyDescent="0.25">
      <c r="A4301" s="5" t="s">
        <v>230</v>
      </c>
      <c r="B4301" s="4" t="s">
        <v>257</v>
      </c>
      <c r="C4301" s="4" t="s">
        <v>440</v>
      </c>
      <c r="D4301" s="4" t="s">
        <v>90</v>
      </c>
      <c r="E4301" s="4" t="s">
        <v>352</v>
      </c>
      <c r="F4301" s="4" t="s">
        <v>351</v>
      </c>
      <c r="G4301" s="4" t="s">
        <v>357</v>
      </c>
      <c r="H4301" s="4"/>
      <c r="I4301" s="66">
        <v>2047.0728260999999</v>
      </c>
      <c r="J4301" s="53">
        <v>606.76748088000011</v>
      </c>
      <c r="K4301" s="53">
        <v>11.851425754999999</v>
      </c>
      <c r="L4301" s="53">
        <v>0.62380413274000013</v>
      </c>
      <c r="M4301" s="53">
        <v>0.57389980212079994</v>
      </c>
      <c r="N4301" s="53">
        <v>6.6345989918000017E-2</v>
      </c>
      <c r="O4301" s="54">
        <v>37.192747074437207</v>
      </c>
    </row>
    <row r="4302" spans="1:15" x14ac:dyDescent="0.25">
      <c r="A4302" s="5" t="s">
        <v>230</v>
      </c>
      <c r="B4302" s="4" t="s">
        <v>257</v>
      </c>
      <c r="C4302" s="4" t="s">
        <v>440</v>
      </c>
      <c r="D4302" s="4" t="s">
        <v>91</v>
      </c>
      <c r="E4302" s="4" t="s">
        <v>353</v>
      </c>
      <c r="F4302" s="4" t="s">
        <v>351</v>
      </c>
      <c r="G4302" s="4" t="s">
        <v>357</v>
      </c>
      <c r="H4302" s="4"/>
      <c r="I4302" s="66">
        <v>425.1669536</v>
      </c>
      <c r="J4302" s="53">
        <v>292.95476990000003</v>
      </c>
      <c r="K4302" s="53">
        <v>6.7429776110000006</v>
      </c>
      <c r="L4302" s="53">
        <v>0.27748437859999997</v>
      </c>
      <c r="M4302" s="53">
        <v>0.25528562831200002</v>
      </c>
      <c r="N4302" s="53">
        <v>3.5561750589999996E-2</v>
      </c>
      <c r="O4302" s="54">
        <v>15.299411920329797</v>
      </c>
    </row>
    <row r="4303" spans="1:15" x14ac:dyDescent="0.25">
      <c r="A4303" s="5" t="s">
        <v>230</v>
      </c>
      <c r="B4303" s="4" t="s">
        <v>257</v>
      </c>
      <c r="C4303" s="4" t="s">
        <v>440</v>
      </c>
      <c r="D4303" s="4" t="s">
        <v>92</v>
      </c>
      <c r="E4303" s="4" t="s">
        <v>393</v>
      </c>
      <c r="F4303" s="4" t="s">
        <v>351</v>
      </c>
      <c r="G4303" s="4" t="s">
        <v>357</v>
      </c>
      <c r="H4303" s="4"/>
      <c r="I4303" s="66">
        <v>609.7836481999999</v>
      </c>
      <c r="J4303" s="53">
        <v>770.93201790000001</v>
      </c>
      <c r="K4303" s="53">
        <v>13.02855072</v>
      </c>
      <c r="L4303" s="53">
        <v>0.38606944499999996</v>
      </c>
      <c r="M4303" s="53">
        <v>0.35518388940000006</v>
      </c>
      <c r="N4303" s="53">
        <v>7.6543654170000003E-2</v>
      </c>
      <c r="O4303" s="54">
        <v>25.842232624372006</v>
      </c>
    </row>
    <row r="4304" spans="1:15" x14ac:dyDescent="0.25">
      <c r="A4304" s="5" t="s">
        <v>230</v>
      </c>
      <c r="B4304" s="4" t="s">
        <v>257</v>
      </c>
      <c r="C4304" s="4" t="s">
        <v>440</v>
      </c>
      <c r="D4304" s="4" t="s">
        <v>93</v>
      </c>
      <c r="E4304" s="4" t="s">
        <v>394</v>
      </c>
      <c r="F4304" s="4" t="s">
        <v>351</v>
      </c>
      <c r="G4304" s="4" t="s">
        <v>357</v>
      </c>
      <c r="H4304" s="4"/>
      <c r="I4304" s="66">
        <v>5616.0975458699995</v>
      </c>
      <c r="J4304" s="53">
        <v>1209.0404452420003</v>
      </c>
      <c r="K4304" s="53">
        <v>18.743756782430001</v>
      </c>
      <c r="L4304" s="53">
        <v>1.062531622321</v>
      </c>
      <c r="M4304" s="53">
        <v>0.97752909253532005</v>
      </c>
      <c r="N4304" s="53">
        <v>0.1187859005134</v>
      </c>
      <c r="O4304" s="54">
        <v>66.984562565307456</v>
      </c>
    </row>
    <row r="4305" spans="1:15" x14ac:dyDescent="0.25">
      <c r="A4305" s="5" t="s">
        <v>230</v>
      </c>
      <c r="B4305" s="4" t="s">
        <v>257</v>
      </c>
      <c r="C4305" s="4" t="s">
        <v>440</v>
      </c>
      <c r="D4305" s="4" t="s">
        <v>94</v>
      </c>
      <c r="E4305" s="4" t="s">
        <v>354</v>
      </c>
      <c r="F4305" s="4" t="s">
        <v>351</v>
      </c>
      <c r="G4305" s="4" t="s">
        <v>357</v>
      </c>
      <c r="H4305" s="4"/>
      <c r="I4305" s="66">
        <v>71.648937599999996</v>
      </c>
      <c r="J4305" s="53">
        <v>59.508478900999997</v>
      </c>
      <c r="K4305" s="53">
        <v>0.85124681090000009</v>
      </c>
      <c r="L4305" s="53">
        <v>3.8105421924000002E-2</v>
      </c>
      <c r="M4305" s="53">
        <v>3.5056988170080003E-2</v>
      </c>
      <c r="N4305" s="53">
        <v>5.6174902480000018E-3</v>
      </c>
      <c r="O4305" s="54">
        <v>2.3366837536818941</v>
      </c>
    </row>
    <row r="4306" spans="1:15" x14ac:dyDescent="0.25">
      <c r="A4306" s="5" t="s">
        <v>230</v>
      </c>
      <c r="B4306" s="4" t="s">
        <v>257</v>
      </c>
      <c r="C4306" s="4" t="s">
        <v>440</v>
      </c>
      <c r="D4306" s="4" t="s">
        <v>95</v>
      </c>
      <c r="E4306" s="4" t="s">
        <v>395</v>
      </c>
      <c r="F4306" s="4" t="s">
        <v>356</v>
      </c>
      <c r="G4306" s="4" t="s">
        <v>357</v>
      </c>
      <c r="H4306" s="4"/>
      <c r="I4306" s="66">
        <v>0</v>
      </c>
      <c r="J4306" s="53">
        <v>0</v>
      </c>
      <c r="K4306" s="53">
        <v>0</v>
      </c>
      <c r="L4306" s="53">
        <v>0</v>
      </c>
      <c r="M4306" s="53">
        <v>0</v>
      </c>
      <c r="N4306" s="53">
        <v>0</v>
      </c>
      <c r="O4306" s="54">
        <v>0</v>
      </c>
    </row>
    <row r="4307" spans="1:15" x14ac:dyDescent="0.25">
      <c r="A4307" s="5" t="s">
        <v>230</v>
      </c>
      <c r="B4307" s="4" t="s">
        <v>257</v>
      </c>
      <c r="C4307" s="4" t="s">
        <v>440</v>
      </c>
      <c r="D4307" s="4" t="s">
        <v>96</v>
      </c>
      <c r="E4307" s="4" t="s">
        <v>396</v>
      </c>
      <c r="F4307" s="4" t="s">
        <v>356</v>
      </c>
      <c r="G4307" s="4" t="s">
        <v>357</v>
      </c>
      <c r="H4307" s="4"/>
      <c r="I4307" s="66">
        <v>0</v>
      </c>
      <c r="J4307" s="53">
        <v>0</v>
      </c>
      <c r="K4307" s="53">
        <v>0</v>
      </c>
      <c r="L4307" s="53">
        <v>0</v>
      </c>
      <c r="M4307" s="53">
        <v>0</v>
      </c>
      <c r="N4307" s="53">
        <v>0</v>
      </c>
      <c r="O4307" s="54">
        <v>0</v>
      </c>
    </row>
    <row r="4308" spans="1:15" x14ac:dyDescent="0.25">
      <c r="A4308" s="5" t="s">
        <v>230</v>
      </c>
      <c r="B4308" s="4" t="s">
        <v>257</v>
      </c>
      <c r="C4308" s="4" t="s">
        <v>440</v>
      </c>
      <c r="D4308" s="4" t="s">
        <v>97</v>
      </c>
      <c r="E4308" s="4" t="s">
        <v>397</v>
      </c>
      <c r="F4308" s="4" t="s">
        <v>338</v>
      </c>
      <c r="G4308" s="4" t="s">
        <v>357</v>
      </c>
      <c r="H4308" s="4"/>
      <c r="I4308" s="66">
        <v>0</v>
      </c>
      <c r="J4308" s="53">
        <v>0</v>
      </c>
      <c r="K4308" s="53">
        <v>0</v>
      </c>
      <c r="L4308" s="53">
        <v>0</v>
      </c>
      <c r="M4308" s="53">
        <v>0</v>
      </c>
      <c r="N4308" s="53">
        <v>0</v>
      </c>
      <c r="O4308" s="54">
        <v>0</v>
      </c>
    </row>
    <row r="4309" spans="1:15" x14ac:dyDescent="0.25">
      <c r="A4309" s="5" t="s">
        <v>230</v>
      </c>
      <c r="B4309" s="4" t="s">
        <v>257</v>
      </c>
      <c r="C4309" s="4" t="s">
        <v>440</v>
      </c>
      <c r="D4309" s="4" t="s">
        <v>98</v>
      </c>
      <c r="E4309" s="4" t="s">
        <v>398</v>
      </c>
      <c r="F4309" s="4" t="s">
        <v>325</v>
      </c>
      <c r="G4309" s="4" t="s">
        <v>399</v>
      </c>
      <c r="H4309" s="4"/>
      <c r="I4309" s="66">
        <v>3.398114868</v>
      </c>
      <c r="J4309" s="53">
        <v>0.37062676619999996</v>
      </c>
      <c r="K4309" s="53">
        <v>8.1436092660000001E-2</v>
      </c>
      <c r="L4309" s="53">
        <v>5.3312679649999994E-4</v>
      </c>
      <c r="M4309" s="53">
        <v>5.3312679649999994E-4</v>
      </c>
      <c r="N4309" s="53">
        <v>1.1582927342E-4</v>
      </c>
      <c r="O4309" s="54">
        <v>2.2415311088447902E-2</v>
      </c>
    </row>
    <row r="4310" spans="1:15" x14ac:dyDescent="0.25">
      <c r="A4310" s="5" t="s">
        <v>230</v>
      </c>
      <c r="B4310" s="4" t="s">
        <v>257</v>
      </c>
      <c r="C4310" s="4" t="s">
        <v>440</v>
      </c>
      <c r="D4310" s="4" t="s">
        <v>99</v>
      </c>
      <c r="E4310" s="4" t="s">
        <v>359</v>
      </c>
      <c r="F4310" s="4" t="s">
        <v>331</v>
      </c>
      <c r="G4310" s="4" t="s">
        <v>399</v>
      </c>
      <c r="H4310" s="4"/>
      <c r="I4310" s="66">
        <v>0.55420091999999999</v>
      </c>
      <c r="J4310" s="53">
        <v>0.19347777500000002</v>
      </c>
      <c r="K4310" s="53">
        <v>3.2680067299999997E-2</v>
      </c>
      <c r="L4310" s="53">
        <v>4.3487631000000001E-4</v>
      </c>
      <c r="M4310" s="53">
        <v>4.3487631000000001E-4</v>
      </c>
      <c r="N4310" s="53">
        <v>8.5611184999999997E-5</v>
      </c>
      <c r="O4310" s="54">
        <v>9.0049056159089997E-3</v>
      </c>
    </row>
    <row r="4311" spans="1:15" x14ac:dyDescent="0.25">
      <c r="A4311" s="5" t="s">
        <v>230</v>
      </c>
      <c r="B4311" s="4" t="s">
        <v>257</v>
      </c>
      <c r="C4311" s="4" t="s">
        <v>440</v>
      </c>
      <c r="D4311" s="4" t="s">
        <v>100</v>
      </c>
      <c r="E4311" s="4" t="s">
        <v>360</v>
      </c>
      <c r="F4311" s="4" t="s">
        <v>331</v>
      </c>
      <c r="G4311" s="4" t="s">
        <v>399</v>
      </c>
      <c r="H4311" s="4"/>
      <c r="I4311" s="66">
        <v>0.55043083999999998</v>
      </c>
      <c r="J4311" s="53">
        <v>0.22735591300000002</v>
      </c>
      <c r="K4311" s="53">
        <v>3.0918763800000002E-2</v>
      </c>
      <c r="L4311" s="53">
        <v>7.3824807999999995E-4</v>
      </c>
      <c r="M4311" s="53">
        <v>7.3824807999999995E-4</v>
      </c>
      <c r="N4311" s="53">
        <v>1.3880398199999999E-4</v>
      </c>
      <c r="O4311" s="54">
        <v>8.0930296613560011E-3</v>
      </c>
    </row>
    <row r="4312" spans="1:15" x14ac:dyDescent="0.25">
      <c r="A4312" s="5" t="s">
        <v>230</v>
      </c>
      <c r="B4312" s="4" t="s">
        <v>257</v>
      </c>
      <c r="C4312" s="4" t="s">
        <v>440</v>
      </c>
      <c r="D4312" s="4" t="s">
        <v>101</v>
      </c>
      <c r="E4312" s="4" t="s">
        <v>333</v>
      </c>
      <c r="F4312" s="4" t="s">
        <v>331</v>
      </c>
      <c r="G4312" s="4" t="s">
        <v>399</v>
      </c>
      <c r="H4312" s="4"/>
      <c r="I4312" s="66">
        <v>0.44863887499999999</v>
      </c>
      <c r="J4312" s="53">
        <v>6.8067098000000006E-2</v>
      </c>
      <c r="K4312" s="53">
        <v>1.3529536999999999E-2</v>
      </c>
      <c r="L4312" s="53">
        <v>1.1379163500000001E-4</v>
      </c>
      <c r="M4312" s="53">
        <v>1.1379163500000001E-4</v>
      </c>
      <c r="N4312" s="53">
        <v>2.37493606E-5</v>
      </c>
      <c r="O4312" s="54">
        <v>3.75278203402E-3</v>
      </c>
    </row>
    <row r="4313" spans="1:15" x14ac:dyDescent="0.25">
      <c r="A4313" s="5" t="s">
        <v>230</v>
      </c>
      <c r="B4313" s="4" t="s">
        <v>257</v>
      </c>
      <c r="C4313" s="4" t="s">
        <v>440</v>
      </c>
      <c r="D4313" s="4" t="s">
        <v>102</v>
      </c>
      <c r="E4313" s="4" t="s">
        <v>361</v>
      </c>
      <c r="F4313" s="4" t="s">
        <v>331</v>
      </c>
      <c r="G4313" s="4" t="s">
        <v>399</v>
      </c>
      <c r="H4313" s="4"/>
      <c r="I4313" s="66">
        <v>0.12818252600000002</v>
      </c>
      <c r="J4313" s="53">
        <v>3.2135296000000001E-2</v>
      </c>
      <c r="K4313" s="53">
        <v>5.1151512000000001E-3</v>
      </c>
      <c r="L4313" s="53">
        <v>7.7390635E-5</v>
      </c>
      <c r="M4313" s="53">
        <v>7.7390635E-5</v>
      </c>
      <c r="N4313" s="53">
        <v>1.5033095700000001E-5</v>
      </c>
      <c r="O4313" s="54">
        <v>1.4002786491260999E-3</v>
      </c>
    </row>
    <row r="4314" spans="1:15" x14ac:dyDescent="0.25">
      <c r="A4314" s="5" t="s">
        <v>230</v>
      </c>
      <c r="B4314" s="4" t="s">
        <v>257</v>
      </c>
      <c r="C4314" s="4" t="s">
        <v>440</v>
      </c>
      <c r="D4314" s="4" t="s">
        <v>103</v>
      </c>
      <c r="E4314" s="4" t="s">
        <v>362</v>
      </c>
      <c r="F4314" s="4" t="s">
        <v>331</v>
      </c>
      <c r="G4314" s="4" t="s">
        <v>399</v>
      </c>
      <c r="H4314" s="4"/>
      <c r="I4314" s="66">
        <v>1.4665588599999999</v>
      </c>
      <c r="J4314" s="53">
        <v>0.61715582600000007</v>
      </c>
      <c r="K4314" s="53">
        <v>0.10554087670000001</v>
      </c>
      <c r="L4314" s="53">
        <v>1.3304496300000001E-3</v>
      </c>
      <c r="M4314" s="53">
        <v>1.3304496300000001E-3</v>
      </c>
      <c r="N4314" s="53">
        <v>2.6316972800000002E-4</v>
      </c>
      <c r="O4314" s="54">
        <v>2.9224650630983E-2</v>
      </c>
    </row>
    <row r="4315" spans="1:15" x14ac:dyDescent="0.25">
      <c r="A4315" s="5" t="s">
        <v>230</v>
      </c>
      <c r="B4315" s="4" t="s">
        <v>257</v>
      </c>
      <c r="C4315" s="4" t="s">
        <v>440</v>
      </c>
      <c r="D4315" s="4" t="s">
        <v>104</v>
      </c>
      <c r="E4315" s="4" t="s">
        <v>363</v>
      </c>
      <c r="F4315" s="4" t="s">
        <v>331</v>
      </c>
      <c r="G4315" s="4" t="s">
        <v>399</v>
      </c>
      <c r="H4315" s="4"/>
      <c r="I4315" s="66">
        <v>1.0518507699999999</v>
      </c>
      <c r="J4315" s="53">
        <v>0.28939320700000004</v>
      </c>
      <c r="K4315" s="53">
        <v>6.2966865999999996E-2</v>
      </c>
      <c r="L4315" s="53">
        <v>4.3055846299999999E-4</v>
      </c>
      <c r="M4315" s="53">
        <v>4.3055846299999999E-4</v>
      </c>
      <c r="N4315" s="53">
        <v>9.3315233000000001E-5</v>
      </c>
      <c r="O4315" s="54">
        <v>1.7259498474453995E-2</v>
      </c>
    </row>
    <row r="4316" spans="1:15" x14ac:dyDescent="0.25">
      <c r="A4316" s="5" t="s">
        <v>230</v>
      </c>
      <c r="B4316" s="4" t="s">
        <v>257</v>
      </c>
      <c r="C4316" s="4" t="s">
        <v>440</v>
      </c>
      <c r="D4316" s="4" t="s">
        <v>105</v>
      </c>
      <c r="E4316" s="4" t="s">
        <v>335</v>
      </c>
      <c r="F4316" s="4" t="s">
        <v>331</v>
      </c>
      <c r="G4316" s="4" t="s">
        <v>399</v>
      </c>
      <c r="H4316" s="4"/>
      <c r="I4316" s="66">
        <v>0.91612813000000004</v>
      </c>
      <c r="J4316" s="53">
        <v>0.26858741399999997</v>
      </c>
      <c r="K4316" s="53">
        <v>3.6104364E-2</v>
      </c>
      <c r="L4316" s="53">
        <v>1.2888555099999999E-3</v>
      </c>
      <c r="M4316" s="53">
        <v>1.2888555099999999E-3</v>
      </c>
      <c r="N4316" s="53">
        <v>2.3696706000000001E-4</v>
      </c>
      <c r="O4316" s="54">
        <v>8.4879352902409999E-3</v>
      </c>
    </row>
    <row r="4317" spans="1:15" x14ac:dyDescent="0.25">
      <c r="A4317" s="5" t="s">
        <v>230</v>
      </c>
      <c r="B4317" s="4" t="s">
        <v>257</v>
      </c>
      <c r="C4317" s="4" t="s">
        <v>440</v>
      </c>
      <c r="D4317" s="4" t="s">
        <v>106</v>
      </c>
      <c r="E4317" s="4" t="s">
        <v>365</v>
      </c>
      <c r="F4317" s="4" t="s">
        <v>331</v>
      </c>
      <c r="G4317" s="4" t="s">
        <v>399</v>
      </c>
      <c r="H4317" s="4"/>
      <c r="I4317" s="66">
        <v>0.50141984760000002</v>
      </c>
      <c r="J4317" s="53">
        <v>0.27556446325</v>
      </c>
      <c r="K4317" s="53">
        <v>5.4589516892000006E-2</v>
      </c>
      <c r="L4317" s="53">
        <v>4.6170383569999997E-4</v>
      </c>
      <c r="M4317" s="53">
        <v>4.6170383569999997E-4</v>
      </c>
      <c r="N4317" s="53">
        <v>9.6243994600000009E-5</v>
      </c>
      <c r="O4317" s="54">
        <v>1.5162386023743039E-2</v>
      </c>
    </row>
    <row r="4318" spans="1:15" x14ac:dyDescent="0.25">
      <c r="A4318" s="5" t="s">
        <v>230</v>
      </c>
      <c r="B4318" s="4" t="s">
        <v>257</v>
      </c>
      <c r="C4318" s="4" t="s">
        <v>440</v>
      </c>
      <c r="D4318" s="4" t="s">
        <v>107</v>
      </c>
      <c r="E4318" s="4" t="s">
        <v>336</v>
      </c>
      <c r="F4318" s="4" t="s">
        <v>331</v>
      </c>
      <c r="G4318" s="4" t="s">
        <v>399</v>
      </c>
      <c r="H4318" s="4"/>
      <c r="I4318" s="66">
        <v>9.4251825999999997E-2</v>
      </c>
      <c r="J4318" s="53">
        <v>4.4557575000000002E-2</v>
      </c>
      <c r="K4318" s="53">
        <v>8.7038902999999994E-3</v>
      </c>
      <c r="L4318" s="53">
        <v>7.5985895999999996E-5</v>
      </c>
      <c r="M4318" s="53">
        <v>7.5985895999999996E-5</v>
      </c>
      <c r="N4318" s="53">
        <v>1.5763362000000002E-5</v>
      </c>
      <c r="O4318" s="54">
        <v>2.4201314390809997E-3</v>
      </c>
    </row>
    <row r="4319" spans="1:15" x14ac:dyDescent="0.25">
      <c r="A4319" s="5" t="s">
        <v>230</v>
      </c>
      <c r="B4319" s="4" t="s">
        <v>257</v>
      </c>
      <c r="C4319" s="4" t="s">
        <v>440</v>
      </c>
      <c r="D4319" s="4" t="s">
        <v>108</v>
      </c>
      <c r="E4319" s="4" t="s">
        <v>366</v>
      </c>
      <c r="F4319" s="4" t="s">
        <v>331</v>
      </c>
      <c r="G4319" s="4" t="s">
        <v>399</v>
      </c>
      <c r="H4319" s="4"/>
      <c r="I4319" s="66">
        <v>0.77663549929999998</v>
      </c>
      <c r="J4319" s="53">
        <v>0.43339598550000002</v>
      </c>
      <c r="K4319" s="53">
        <v>7.6890902550000001E-2</v>
      </c>
      <c r="L4319" s="53">
        <v>8.4396588470000001E-4</v>
      </c>
      <c r="M4319" s="53">
        <v>8.4396588470000001E-4</v>
      </c>
      <c r="N4319" s="53">
        <v>1.6957738249999998E-4</v>
      </c>
      <c r="O4319" s="54">
        <v>2.1442688577935996E-2</v>
      </c>
    </row>
    <row r="4320" spans="1:15" x14ac:dyDescent="0.25">
      <c r="A4320" s="5" t="s">
        <v>230</v>
      </c>
      <c r="B4320" s="4" t="s">
        <v>257</v>
      </c>
      <c r="C4320" s="4" t="s">
        <v>440</v>
      </c>
      <c r="D4320" s="4" t="s">
        <v>109</v>
      </c>
      <c r="E4320" s="4" t="s">
        <v>367</v>
      </c>
      <c r="F4320" s="4" t="s">
        <v>331</v>
      </c>
      <c r="G4320" s="4" t="s">
        <v>399</v>
      </c>
      <c r="H4320" s="4"/>
      <c r="I4320" s="66">
        <v>1.285595439</v>
      </c>
      <c r="J4320" s="53">
        <v>0.87957379150000004</v>
      </c>
      <c r="K4320" s="53">
        <v>0.12770946054000001</v>
      </c>
      <c r="L4320" s="53">
        <v>2.1137546270000003E-3</v>
      </c>
      <c r="M4320" s="53">
        <v>2.1137546270000003E-3</v>
      </c>
      <c r="N4320" s="53">
        <v>4.0672635560000002E-4</v>
      </c>
      <c r="O4320" s="54">
        <v>3.5315594057173376E-2</v>
      </c>
    </row>
    <row r="4321" spans="1:15" x14ac:dyDescent="0.25">
      <c r="A4321" s="5" t="s">
        <v>230</v>
      </c>
      <c r="B4321" s="4" t="s">
        <v>257</v>
      </c>
      <c r="C4321" s="4" t="s">
        <v>440</v>
      </c>
      <c r="D4321" s="4" t="s">
        <v>110</v>
      </c>
      <c r="E4321" s="4" t="s">
        <v>368</v>
      </c>
      <c r="F4321" s="4" t="s">
        <v>331</v>
      </c>
      <c r="G4321" s="4" t="s">
        <v>399</v>
      </c>
      <c r="H4321" s="4"/>
      <c r="I4321" s="66">
        <v>0.14703296300000002</v>
      </c>
      <c r="J4321" s="53">
        <v>7.88408887E-2</v>
      </c>
      <c r="K4321" s="53">
        <v>1.0122378689999999E-2</v>
      </c>
      <c r="L4321" s="53">
        <v>2.2818793399999998E-4</v>
      </c>
      <c r="M4321" s="53">
        <v>2.2818793399999998E-4</v>
      </c>
      <c r="N4321" s="53">
        <v>4.2942914699999998E-5</v>
      </c>
      <c r="O4321" s="54">
        <v>2.7185400526230996E-3</v>
      </c>
    </row>
    <row r="4322" spans="1:15" x14ac:dyDescent="0.25">
      <c r="A4322" s="5" t="s">
        <v>230</v>
      </c>
      <c r="B4322" s="4" t="s">
        <v>257</v>
      </c>
      <c r="C4322" s="4" t="s">
        <v>440</v>
      </c>
      <c r="D4322" s="4" t="s">
        <v>111</v>
      </c>
      <c r="E4322" s="4" t="s">
        <v>369</v>
      </c>
      <c r="F4322" s="4" t="s">
        <v>331</v>
      </c>
      <c r="G4322" s="4" t="s">
        <v>399</v>
      </c>
      <c r="H4322" s="4"/>
      <c r="I4322" s="66">
        <v>3.0085198799999997</v>
      </c>
      <c r="J4322" s="53">
        <v>0.96383026999999999</v>
      </c>
      <c r="K4322" s="53">
        <v>0.182961702</v>
      </c>
      <c r="L4322" s="53">
        <v>1.7305001099999998E-3</v>
      </c>
      <c r="M4322" s="53">
        <v>1.7305001099999998E-3</v>
      </c>
      <c r="N4322" s="53">
        <v>3.5486874000000002E-4</v>
      </c>
      <c r="O4322" s="54">
        <v>5.0688239583289996E-2</v>
      </c>
    </row>
    <row r="4323" spans="1:15" x14ac:dyDescent="0.25">
      <c r="A4323" s="5" t="s">
        <v>230</v>
      </c>
      <c r="B4323" s="4" t="s">
        <v>257</v>
      </c>
      <c r="C4323" s="4" t="s">
        <v>440</v>
      </c>
      <c r="D4323" s="4" t="s">
        <v>112</v>
      </c>
      <c r="E4323" s="4" t="s">
        <v>371</v>
      </c>
      <c r="F4323" s="4" t="s">
        <v>331</v>
      </c>
      <c r="G4323" s="4" t="s">
        <v>399</v>
      </c>
      <c r="H4323" s="4"/>
      <c r="I4323" s="66">
        <v>0.49387977</v>
      </c>
      <c r="J4323" s="53">
        <v>0.42807534000000003</v>
      </c>
      <c r="K4323" s="53">
        <v>8.6865880000000006E-2</v>
      </c>
      <c r="L4323" s="53">
        <v>6.9580309000000001E-4</v>
      </c>
      <c r="M4323" s="53">
        <v>6.9580309000000001E-4</v>
      </c>
      <c r="N4323" s="53">
        <v>1.4640718E-4</v>
      </c>
      <c r="O4323" s="54">
        <v>2.4058634055079998E-2</v>
      </c>
    </row>
    <row r="4324" spans="1:15" x14ac:dyDescent="0.25">
      <c r="A4324" s="5" t="s">
        <v>230</v>
      </c>
      <c r="B4324" s="4" t="s">
        <v>257</v>
      </c>
      <c r="C4324" s="4" t="s">
        <v>440</v>
      </c>
      <c r="D4324" s="4" t="s">
        <v>113</v>
      </c>
      <c r="E4324" s="4" t="s">
        <v>372</v>
      </c>
      <c r="F4324" s="4" t="s">
        <v>338</v>
      </c>
      <c r="G4324" s="4" t="s">
        <v>399</v>
      </c>
      <c r="H4324" s="4"/>
      <c r="I4324" s="66">
        <v>63.885132310000003</v>
      </c>
      <c r="J4324" s="53">
        <v>20.080640569999996</v>
      </c>
      <c r="K4324" s="53">
        <v>3.9835122600000004</v>
      </c>
      <c r="L4324" s="53">
        <v>3.4278982999999999E-2</v>
      </c>
      <c r="M4324" s="53">
        <v>3.4278982999999999E-2</v>
      </c>
      <c r="N4324" s="53">
        <v>7.1460198399999992E-3</v>
      </c>
      <c r="O4324" s="54">
        <v>1.1002364951792099</v>
      </c>
    </row>
    <row r="4325" spans="1:15" x14ac:dyDescent="0.25">
      <c r="A4325" s="5" t="s">
        <v>230</v>
      </c>
      <c r="B4325" s="4" t="s">
        <v>257</v>
      </c>
      <c r="C4325" s="4" t="s">
        <v>440</v>
      </c>
      <c r="D4325" s="4" t="s">
        <v>114</v>
      </c>
      <c r="E4325" s="4" t="s">
        <v>373</v>
      </c>
      <c r="F4325" s="4" t="s">
        <v>338</v>
      </c>
      <c r="G4325" s="4" t="s">
        <v>399</v>
      </c>
      <c r="H4325" s="4"/>
      <c r="I4325" s="66">
        <v>1340.0250990000002</v>
      </c>
      <c r="J4325" s="53">
        <v>1352.5950622</v>
      </c>
      <c r="K4325" s="53">
        <v>196.56200458999999</v>
      </c>
      <c r="L4325" s="53">
        <v>3.2628925049999999</v>
      </c>
      <c r="M4325" s="53">
        <v>3.2628925049999999</v>
      </c>
      <c r="N4325" s="53">
        <v>0.62894821689999991</v>
      </c>
      <c r="O4325" s="54">
        <v>54.2642035316685</v>
      </c>
    </row>
    <row r="4326" spans="1:15" x14ac:dyDescent="0.25">
      <c r="A4326" s="5" t="s">
        <v>230</v>
      </c>
      <c r="B4326" s="4" t="s">
        <v>257</v>
      </c>
      <c r="C4326" s="4" t="s">
        <v>440</v>
      </c>
      <c r="D4326" s="4" t="s">
        <v>115</v>
      </c>
      <c r="E4326" s="4" t="s">
        <v>337</v>
      </c>
      <c r="F4326" s="4" t="s">
        <v>338</v>
      </c>
      <c r="G4326" s="4" t="s">
        <v>399</v>
      </c>
      <c r="H4326" s="4"/>
      <c r="I4326" s="66">
        <v>21.927174699000002</v>
      </c>
      <c r="J4326" s="53">
        <v>6.738263677</v>
      </c>
      <c r="K4326" s="53">
        <v>0.96515211020000002</v>
      </c>
      <c r="L4326" s="53">
        <v>2.5222891970000001E-2</v>
      </c>
      <c r="M4326" s="53">
        <v>2.5222891970000001E-2</v>
      </c>
      <c r="N4326" s="53">
        <v>4.7202369209999994E-3</v>
      </c>
      <c r="O4326" s="54">
        <v>0.245014261457873</v>
      </c>
    </row>
    <row r="4327" spans="1:15" x14ac:dyDescent="0.25">
      <c r="A4327" s="5" t="s">
        <v>230</v>
      </c>
      <c r="B4327" s="4" t="s">
        <v>257</v>
      </c>
      <c r="C4327" s="4" t="s">
        <v>440</v>
      </c>
      <c r="D4327" s="4" t="s">
        <v>116</v>
      </c>
      <c r="E4327" s="4" t="s">
        <v>400</v>
      </c>
      <c r="F4327" s="4" t="s">
        <v>338</v>
      </c>
      <c r="G4327" s="4" t="s">
        <v>399</v>
      </c>
      <c r="H4327" s="4"/>
      <c r="I4327" s="66">
        <v>4.7410104180000001</v>
      </c>
      <c r="J4327" s="53">
        <v>2.6355800349999998</v>
      </c>
      <c r="K4327" s="53">
        <v>0.35529760640000002</v>
      </c>
      <c r="L4327" s="53">
        <v>7.6197378900000005E-3</v>
      </c>
      <c r="M4327" s="53">
        <v>7.6197378900000005E-3</v>
      </c>
      <c r="N4327" s="53">
        <v>1.4432273530000002E-3</v>
      </c>
      <c r="O4327" s="54">
        <v>9.5178655076254004E-2</v>
      </c>
    </row>
    <row r="4328" spans="1:15" x14ac:dyDescent="0.25">
      <c r="A4328" s="5" t="s">
        <v>230</v>
      </c>
      <c r="B4328" s="4" t="s">
        <v>257</v>
      </c>
      <c r="C4328" s="4" t="s">
        <v>440</v>
      </c>
      <c r="D4328" s="4" t="s">
        <v>117</v>
      </c>
      <c r="E4328" s="4" t="s">
        <v>401</v>
      </c>
      <c r="F4328" s="4" t="s">
        <v>338</v>
      </c>
      <c r="G4328" s="4" t="s">
        <v>399</v>
      </c>
      <c r="H4328" s="4"/>
      <c r="I4328" s="66">
        <v>2.6338943169999998</v>
      </c>
      <c r="J4328" s="53">
        <v>1.069147166</v>
      </c>
      <c r="K4328" s="53">
        <v>0.208105911</v>
      </c>
      <c r="L4328" s="53">
        <v>1.8522639200000001E-3</v>
      </c>
      <c r="M4328" s="53">
        <v>1.8522639200000001E-3</v>
      </c>
      <c r="N4328" s="53">
        <v>3.8408044199999999E-4</v>
      </c>
      <c r="O4328" s="54">
        <v>5.7748842514280987E-2</v>
      </c>
    </row>
    <row r="4329" spans="1:15" x14ac:dyDescent="0.25">
      <c r="A4329" s="5" t="s">
        <v>230</v>
      </c>
      <c r="B4329" s="4" t="s">
        <v>257</v>
      </c>
      <c r="C4329" s="4" t="s">
        <v>440</v>
      </c>
      <c r="D4329" s="4" t="s">
        <v>118</v>
      </c>
      <c r="E4329" s="4" t="s">
        <v>376</v>
      </c>
      <c r="F4329" s="4" t="s">
        <v>338</v>
      </c>
      <c r="G4329" s="4" t="s">
        <v>399</v>
      </c>
      <c r="H4329" s="4"/>
      <c r="I4329" s="66">
        <v>4.2010634470000001</v>
      </c>
      <c r="J4329" s="53">
        <v>2.5727643569</v>
      </c>
      <c r="K4329" s="53">
        <v>0.35131439170000001</v>
      </c>
      <c r="L4329" s="53">
        <v>1.5378381579999999E-2</v>
      </c>
      <c r="M4329" s="53">
        <v>1.5378381579999999E-2</v>
      </c>
      <c r="N4329" s="53">
        <v>2.8293319259999998E-3</v>
      </c>
      <c r="O4329" s="54">
        <v>7.4952436709603998E-2</v>
      </c>
    </row>
    <row r="4330" spans="1:15" x14ac:dyDescent="0.25">
      <c r="A4330" s="5" t="s">
        <v>230</v>
      </c>
      <c r="B4330" s="4" t="s">
        <v>257</v>
      </c>
      <c r="C4330" s="4" t="s">
        <v>440</v>
      </c>
      <c r="D4330" s="4" t="s">
        <v>119</v>
      </c>
      <c r="E4330" s="4" t="s">
        <v>382</v>
      </c>
      <c r="F4330" s="4" t="s">
        <v>342</v>
      </c>
      <c r="G4330" s="4" t="s">
        <v>399</v>
      </c>
      <c r="H4330" s="4"/>
      <c r="I4330" s="66">
        <v>15.278481476</v>
      </c>
      <c r="J4330" s="53">
        <v>9.1160845629999994</v>
      </c>
      <c r="K4330" s="53">
        <v>1.2418424637999999</v>
      </c>
      <c r="L4330" s="53">
        <v>2.4520619889999998E-2</v>
      </c>
      <c r="M4330" s="53">
        <v>2.4520619889999998E-2</v>
      </c>
      <c r="N4330" s="53">
        <v>4.6628445079999999E-3</v>
      </c>
      <c r="O4330" s="54">
        <v>0.33734701880386636</v>
      </c>
    </row>
    <row r="4331" spans="1:15" x14ac:dyDescent="0.25">
      <c r="A4331" s="5" t="s">
        <v>230</v>
      </c>
      <c r="B4331" s="4" t="s">
        <v>257</v>
      </c>
      <c r="C4331" s="4" t="s">
        <v>440</v>
      </c>
      <c r="D4331" s="4" t="s">
        <v>120</v>
      </c>
      <c r="E4331" s="4" t="s">
        <v>391</v>
      </c>
      <c r="F4331" s="4" t="s">
        <v>349</v>
      </c>
      <c r="G4331" s="4" t="s">
        <v>399</v>
      </c>
      <c r="H4331" s="4"/>
      <c r="I4331" s="66">
        <v>2.3388133000000001E-5</v>
      </c>
      <c r="J4331" s="53">
        <v>1.1066963E-5</v>
      </c>
      <c r="K4331" s="53">
        <v>2.4504597999999999E-6</v>
      </c>
      <c r="L4331" s="53">
        <v>1.5512277999999999E-8</v>
      </c>
      <c r="M4331" s="53">
        <v>1.5512277999999999E-8</v>
      </c>
      <c r="N4331" s="53">
        <v>3.3727731999999999E-9</v>
      </c>
      <c r="O4331" s="54">
        <v>6.7733397734399995E-7</v>
      </c>
    </row>
    <row r="4332" spans="1:15" x14ac:dyDescent="0.25">
      <c r="A4332" s="5" t="s">
        <v>230</v>
      </c>
      <c r="B4332" s="4" t="s">
        <v>257</v>
      </c>
      <c r="C4332" s="4" t="s">
        <v>440</v>
      </c>
      <c r="D4332" s="4" t="s">
        <v>121</v>
      </c>
      <c r="E4332" s="4" t="s">
        <v>392</v>
      </c>
      <c r="F4332" s="4" t="s">
        <v>349</v>
      </c>
      <c r="G4332" s="4" t="s">
        <v>399</v>
      </c>
      <c r="H4332" s="4"/>
      <c r="I4332" s="66">
        <v>0</v>
      </c>
      <c r="J4332" s="53">
        <v>0</v>
      </c>
      <c r="K4332" s="53">
        <v>0</v>
      </c>
      <c r="L4332" s="53">
        <v>0</v>
      </c>
      <c r="M4332" s="53">
        <v>0</v>
      </c>
      <c r="N4332" s="53">
        <v>0</v>
      </c>
      <c r="O4332" s="54">
        <v>0</v>
      </c>
    </row>
    <row r="4333" spans="1:15" x14ac:dyDescent="0.25">
      <c r="A4333" s="5" t="s">
        <v>230</v>
      </c>
      <c r="B4333" s="4" t="s">
        <v>257</v>
      </c>
      <c r="C4333" s="4" t="s">
        <v>440</v>
      </c>
      <c r="D4333" s="4" t="s">
        <v>122</v>
      </c>
      <c r="E4333" s="4" t="s">
        <v>350</v>
      </c>
      <c r="F4333" s="4" t="s">
        <v>351</v>
      </c>
      <c r="G4333" s="4" t="s">
        <v>399</v>
      </c>
      <c r="H4333" s="4"/>
      <c r="I4333" s="66">
        <v>482.05671323000001</v>
      </c>
      <c r="J4333" s="53">
        <v>57.608859850000009</v>
      </c>
      <c r="K4333" s="53">
        <v>17.043613188000002</v>
      </c>
      <c r="L4333" s="53">
        <v>0.13190065014999999</v>
      </c>
      <c r="M4333" s="53">
        <v>0.13190065014999999</v>
      </c>
      <c r="N4333" s="53">
        <v>2.8546406730000001E-2</v>
      </c>
      <c r="O4333" s="54">
        <v>3.5222565796098797</v>
      </c>
    </row>
    <row r="4334" spans="1:15" x14ac:dyDescent="0.25">
      <c r="A4334" s="5" t="s">
        <v>230</v>
      </c>
      <c r="B4334" s="4" t="s">
        <v>257</v>
      </c>
      <c r="C4334" s="4" t="s">
        <v>440</v>
      </c>
      <c r="D4334" s="4" t="s">
        <v>123</v>
      </c>
      <c r="E4334" s="4" t="s">
        <v>352</v>
      </c>
      <c r="F4334" s="4" t="s">
        <v>351</v>
      </c>
      <c r="G4334" s="4" t="s">
        <v>399</v>
      </c>
      <c r="H4334" s="4"/>
      <c r="I4334" s="66">
        <v>73.826712000000001</v>
      </c>
      <c r="J4334" s="53">
        <v>11.696345048000001</v>
      </c>
      <c r="K4334" s="53">
        <v>2.9776157300000001</v>
      </c>
      <c r="L4334" s="53">
        <v>3.1065398229999999E-2</v>
      </c>
      <c r="M4334" s="53">
        <v>3.1065398229999999E-2</v>
      </c>
      <c r="N4334" s="53">
        <v>6.4003098210000005E-3</v>
      </c>
      <c r="O4334" s="54">
        <v>0.61487830432794799</v>
      </c>
    </row>
    <row r="4335" spans="1:15" x14ac:dyDescent="0.25">
      <c r="A4335" s="5" t="s">
        <v>230</v>
      </c>
      <c r="B4335" s="4" t="s">
        <v>257</v>
      </c>
      <c r="C4335" s="4" t="s">
        <v>440</v>
      </c>
      <c r="D4335" s="4" t="s">
        <v>124</v>
      </c>
      <c r="E4335" s="4" t="s">
        <v>353</v>
      </c>
      <c r="F4335" s="4" t="s">
        <v>351</v>
      </c>
      <c r="G4335" s="4" t="s">
        <v>399</v>
      </c>
      <c r="H4335" s="4"/>
      <c r="I4335" s="66">
        <v>35.204284699999995</v>
      </c>
      <c r="J4335" s="53">
        <v>12.77022788</v>
      </c>
      <c r="K4335" s="53">
        <v>2.8824394890000002</v>
      </c>
      <c r="L4335" s="53">
        <v>3.7758335700000006E-2</v>
      </c>
      <c r="M4335" s="53">
        <v>3.7758335700000006E-2</v>
      </c>
      <c r="N4335" s="53">
        <v>7.5422580799999993E-3</v>
      </c>
      <c r="O4335" s="54">
        <v>0.59528216456768601</v>
      </c>
    </row>
    <row r="4336" spans="1:15" x14ac:dyDescent="0.25">
      <c r="A4336" s="5" t="s">
        <v>230</v>
      </c>
      <c r="B4336" s="4" t="s">
        <v>257</v>
      </c>
      <c r="C4336" s="4" t="s">
        <v>440</v>
      </c>
      <c r="D4336" s="4" t="s">
        <v>125</v>
      </c>
      <c r="E4336" s="4" t="s">
        <v>393</v>
      </c>
      <c r="F4336" s="4" t="s">
        <v>351</v>
      </c>
      <c r="G4336" s="4" t="s">
        <v>399</v>
      </c>
      <c r="H4336" s="4"/>
      <c r="I4336" s="66">
        <v>40.755646200000001</v>
      </c>
      <c r="J4336" s="53">
        <v>22.528860529999999</v>
      </c>
      <c r="K4336" s="53">
        <v>3.8193077499999997</v>
      </c>
      <c r="L4336" s="53">
        <v>4.70208659E-2</v>
      </c>
      <c r="M4336" s="53">
        <v>4.70208659E-2</v>
      </c>
      <c r="N4336" s="53">
        <v>9.3886064299999999E-3</v>
      </c>
      <c r="O4336" s="54">
        <v>1.0582501094511301</v>
      </c>
    </row>
    <row r="4337" spans="1:15" x14ac:dyDescent="0.25">
      <c r="A4337" s="5" t="s">
        <v>230</v>
      </c>
      <c r="B4337" s="4" t="s">
        <v>257</v>
      </c>
      <c r="C4337" s="4" t="s">
        <v>440</v>
      </c>
      <c r="D4337" s="4" t="s">
        <v>126</v>
      </c>
      <c r="E4337" s="4" t="s">
        <v>394</v>
      </c>
      <c r="F4337" s="4" t="s">
        <v>351</v>
      </c>
      <c r="G4337" s="4" t="s">
        <v>399</v>
      </c>
      <c r="H4337" s="4"/>
      <c r="I4337" s="66">
        <v>2.5947877199999998</v>
      </c>
      <c r="J4337" s="53">
        <v>0.34837127299999998</v>
      </c>
      <c r="K4337" s="53">
        <v>6.8591804000000006E-2</v>
      </c>
      <c r="L4337" s="53">
        <v>6.1044988800000003E-4</v>
      </c>
      <c r="M4337" s="53">
        <v>6.1044988800000003E-4</v>
      </c>
      <c r="N4337" s="53">
        <v>1.2765629299999999E-4</v>
      </c>
      <c r="O4337" s="54">
        <v>1.8828220544018E-2</v>
      </c>
    </row>
    <row r="4338" spans="1:15" x14ac:dyDescent="0.25">
      <c r="A4338" s="5" t="s">
        <v>230</v>
      </c>
      <c r="B4338" s="4" t="s">
        <v>257</v>
      </c>
      <c r="C4338" s="4" t="s">
        <v>440</v>
      </c>
      <c r="D4338" s="4" t="s">
        <v>127</v>
      </c>
      <c r="E4338" s="4" t="s">
        <v>354</v>
      </c>
      <c r="F4338" s="4" t="s">
        <v>351</v>
      </c>
      <c r="G4338" s="4" t="s">
        <v>399</v>
      </c>
      <c r="H4338" s="4"/>
      <c r="I4338" s="66">
        <v>0.76097149999999991</v>
      </c>
      <c r="J4338" s="53">
        <v>0.17246874600000001</v>
      </c>
      <c r="K4338" s="53">
        <v>3.5815521500000003E-2</v>
      </c>
      <c r="L4338" s="53">
        <v>6.0048426999999998E-4</v>
      </c>
      <c r="M4338" s="53">
        <v>6.0048426999999998E-4</v>
      </c>
      <c r="N4338" s="53">
        <v>1.1737011E-4</v>
      </c>
      <c r="O4338" s="54">
        <v>7.1847500461896009E-3</v>
      </c>
    </row>
    <row r="4339" spans="1:15" x14ac:dyDescent="0.25">
      <c r="A4339" s="5" t="s">
        <v>230</v>
      </c>
      <c r="B4339" s="4" t="s">
        <v>257</v>
      </c>
      <c r="C4339" s="4" t="s">
        <v>440</v>
      </c>
      <c r="D4339" s="4" t="s">
        <v>128</v>
      </c>
      <c r="E4339" s="4" t="s">
        <v>371</v>
      </c>
      <c r="F4339" s="4" t="s">
        <v>331</v>
      </c>
      <c r="G4339" s="4" t="s">
        <v>402</v>
      </c>
      <c r="H4339" s="4"/>
      <c r="I4339" s="66">
        <v>2.2620449000000001E-2</v>
      </c>
      <c r="J4339" s="53">
        <v>1.6338753000000001E-2</v>
      </c>
      <c r="K4339" s="53">
        <v>3.3215928999999998E-3</v>
      </c>
      <c r="L4339" s="53">
        <v>2.6557368999999999E-5</v>
      </c>
      <c r="M4339" s="53">
        <v>2.6557368999999999E-5</v>
      </c>
      <c r="N4339" s="53">
        <v>4.9985500999999997E-6</v>
      </c>
      <c r="O4339" s="54">
        <v>5.43080152E-5</v>
      </c>
    </row>
    <row r="4340" spans="1:15" x14ac:dyDescent="0.25">
      <c r="A4340" s="5" t="s">
        <v>230</v>
      </c>
      <c r="B4340" s="4" t="s">
        <v>257</v>
      </c>
      <c r="C4340" s="4" t="s">
        <v>440</v>
      </c>
      <c r="D4340" s="4" t="s">
        <v>129</v>
      </c>
      <c r="E4340" s="4" t="s">
        <v>373</v>
      </c>
      <c r="F4340" s="4" t="s">
        <v>338</v>
      </c>
      <c r="G4340" s="4" t="s">
        <v>402</v>
      </c>
      <c r="H4340" s="4"/>
      <c r="I4340" s="66">
        <v>138.62260000000001</v>
      </c>
      <c r="J4340" s="53">
        <v>95.703048999999993</v>
      </c>
      <c r="K4340" s="53">
        <v>14.040613</v>
      </c>
      <c r="L4340" s="53">
        <v>0.22834381000000001</v>
      </c>
      <c r="M4340" s="53">
        <v>0.22834381000000001</v>
      </c>
      <c r="N4340" s="53">
        <v>4.1304484000000002E-2</v>
      </c>
      <c r="O4340" s="54">
        <v>0.22921467200000001</v>
      </c>
    </row>
    <row r="4341" spans="1:15" x14ac:dyDescent="0.25">
      <c r="A4341" s="5" t="s">
        <v>230</v>
      </c>
      <c r="B4341" s="4" t="s">
        <v>257</v>
      </c>
      <c r="C4341" s="4" t="s">
        <v>440</v>
      </c>
      <c r="D4341" s="4" t="s">
        <v>130</v>
      </c>
      <c r="E4341" s="4" t="s">
        <v>337</v>
      </c>
      <c r="F4341" s="4" t="s">
        <v>338</v>
      </c>
      <c r="G4341" s="4" t="s">
        <v>402</v>
      </c>
      <c r="H4341" s="4"/>
      <c r="I4341" s="66">
        <v>6.0925879000000002E-2</v>
      </c>
      <c r="J4341" s="53">
        <v>0.111679</v>
      </c>
      <c r="K4341" s="53">
        <v>1.6187324999999999E-2</v>
      </c>
      <c r="L4341" s="53">
        <v>2.6968849000000002E-4</v>
      </c>
      <c r="M4341" s="53">
        <v>2.6968849000000002E-4</v>
      </c>
      <c r="N4341" s="53">
        <v>4.8723836000000001E-5</v>
      </c>
      <c r="O4341" s="54">
        <v>2.6400757959999996E-4</v>
      </c>
    </row>
    <row r="4342" spans="1:15" x14ac:dyDescent="0.25">
      <c r="A4342" s="5" t="s">
        <v>230</v>
      </c>
      <c r="B4342" s="4" t="s">
        <v>257</v>
      </c>
      <c r="C4342" s="4" t="s">
        <v>440</v>
      </c>
      <c r="D4342" s="4" t="s">
        <v>131</v>
      </c>
      <c r="E4342" s="4" t="s">
        <v>403</v>
      </c>
      <c r="F4342" s="4" t="s">
        <v>338</v>
      </c>
      <c r="G4342" s="4" t="s">
        <v>402</v>
      </c>
      <c r="H4342" s="4"/>
      <c r="I4342" s="66">
        <v>7.3111049999999997E-2</v>
      </c>
      <c r="J4342" s="53">
        <v>6.8339936000000004E-2</v>
      </c>
      <c r="K4342" s="53">
        <v>9.2754783000000007E-3</v>
      </c>
      <c r="L4342" s="53">
        <v>1.7627022000000001E-4</v>
      </c>
      <c r="M4342" s="53">
        <v>1.7627022000000001E-4</v>
      </c>
      <c r="N4342" s="53">
        <v>3.1773736000000002E-5</v>
      </c>
      <c r="O4342" s="54">
        <v>1.4978067240000001E-4</v>
      </c>
    </row>
    <row r="4343" spans="1:15" x14ac:dyDescent="0.25">
      <c r="A4343" s="5" t="s">
        <v>230</v>
      </c>
      <c r="B4343" s="4" t="s">
        <v>257</v>
      </c>
      <c r="C4343" s="4" t="s">
        <v>440</v>
      </c>
      <c r="D4343" s="4" t="s">
        <v>132</v>
      </c>
      <c r="E4343" s="4" t="s">
        <v>375</v>
      </c>
      <c r="F4343" s="4" t="s">
        <v>338</v>
      </c>
      <c r="G4343" s="4" t="s">
        <v>402</v>
      </c>
      <c r="H4343" s="4"/>
      <c r="I4343" s="66">
        <v>0.38909591300000002</v>
      </c>
      <c r="J4343" s="53">
        <v>0.12424497300000001</v>
      </c>
      <c r="K4343" s="53">
        <v>1.8691898799999999E-2</v>
      </c>
      <c r="L4343" s="53">
        <v>3.7670541000000001E-4</v>
      </c>
      <c r="M4343" s="53">
        <v>3.7670541000000001E-4</v>
      </c>
      <c r="N4343" s="53">
        <v>6.8109301999999994E-5</v>
      </c>
      <c r="O4343" s="54">
        <v>2.9244573440000002E-4</v>
      </c>
    </row>
    <row r="4344" spans="1:15" x14ac:dyDescent="0.25">
      <c r="A4344" s="5" t="s">
        <v>230</v>
      </c>
      <c r="B4344" s="4" t="s">
        <v>257</v>
      </c>
      <c r="C4344" s="4" t="s">
        <v>440</v>
      </c>
      <c r="D4344" s="4" t="s">
        <v>133</v>
      </c>
      <c r="E4344" s="4" t="s">
        <v>376</v>
      </c>
      <c r="F4344" s="4" t="s">
        <v>338</v>
      </c>
      <c r="G4344" s="4" t="s">
        <v>402</v>
      </c>
      <c r="H4344" s="4"/>
      <c r="I4344" s="66">
        <v>0.24370351800000001</v>
      </c>
      <c r="J4344" s="53">
        <v>0.175954851</v>
      </c>
      <c r="K4344" s="53">
        <v>2.4650436299999998E-2</v>
      </c>
      <c r="L4344" s="53">
        <v>1.042587E-3</v>
      </c>
      <c r="M4344" s="53">
        <v>1.042587E-3</v>
      </c>
      <c r="N4344" s="53">
        <v>1.8754987399999999E-4</v>
      </c>
      <c r="O4344" s="54">
        <v>3.1246511172E-4</v>
      </c>
    </row>
    <row r="4345" spans="1:15" x14ac:dyDescent="0.25">
      <c r="A4345" s="5" t="s">
        <v>230</v>
      </c>
      <c r="B4345" s="4" t="s">
        <v>257</v>
      </c>
      <c r="C4345" s="4" t="s">
        <v>440</v>
      </c>
      <c r="D4345" s="4" t="s">
        <v>134</v>
      </c>
      <c r="E4345" s="4" t="s">
        <v>391</v>
      </c>
      <c r="F4345" s="4" t="s">
        <v>349</v>
      </c>
      <c r="G4345" s="4" t="s">
        <v>402</v>
      </c>
      <c r="H4345" s="4"/>
      <c r="I4345" s="66">
        <v>1.2438912E-5</v>
      </c>
      <c r="J4345" s="53">
        <v>7.6229511999999997E-6</v>
      </c>
      <c r="K4345" s="53">
        <v>1.7085731000000001E-6</v>
      </c>
      <c r="L4345" s="53">
        <v>8.6970350999999997E-9</v>
      </c>
      <c r="M4345" s="53">
        <v>8.6970350999999997E-9</v>
      </c>
      <c r="N4345" s="53">
        <v>1.5181284999999999E-9</v>
      </c>
      <c r="O4345" s="54">
        <v>2.9639423600000001E-8</v>
      </c>
    </row>
    <row r="4346" spans="1:15" x14ac:dyDescent="0.25">
      <c r="A4346" s="5" t="s">
        <v>230</v>
      </c>
      <c r="B4346" s="4" t="s">
        <v>257</v>
      </c>
      <c r="C4346" s="4" t="s">
        <v>440</v>
      </c>
      <c r="D4346" s="4" t="s">
        <v>135</v>
      </c>
      <c r="E4346" s="4" t="s">
        <v>392</v>
      </c>
      <c r="F4346" s="4" t="s">
        <v>349</v>
      </c>
      <c r="G4346" s="4" t="s">
        <v>402</v>
      </c>
      <c r="H4346" s="4"/>
      <c r="I4346" s="66">
        <v>1.4103768920000002E-5</v>
      </c>
      <c r="J4346" s="53">
        <v>3.6489228620000002E-5</v>
      </c>
      <c r="K4346" s="53">
        <v>8.1299675240000004E-6</v>
      </c>
      <c r="L4346" s="53">
        <v>4.2036064589999999E-8</v>
      </c>
      <c r="M4346" s="53">
        <v>4.2036064589999999E-8</v>
      </c>
      <c r="N4346" s="53">
        <v>7.3077688099999997E-9</v>
      </c>
      <c r="O4346" s="54">
        <v>1.41313048892E-7</v>
      </c>
    </row>
    <row r="4347" spans="1:15" x14ac:dyDescent="0.25">
      <c r="A4347" s="5" t="s">
        <v>230</v>
      </c>
      <c r="B4347" s="4" t="s">
        <v>257</v>
      </c>
      <c r="C4347" s="4" t="s">
        <v>440</v>
      </c>
      <c r="D4347" s="4" t="s">
        <v>136</v>
      </c>
      <c r="E4347" s="4" t="s">
        <v>350</v>
      </c>
      <c r="F4347" s="4" t="s">
        <v>351</v>
      </c>
      <c r="G4347" s="4" t="s">
        <v>402</v>
      </c>
      <c r="H4347" s="4"/>
      <c r="I4347" s="66">
        <v>91.597274800000008</v>
      </c>
      <c r="J4347" s="53">
        <v>17.09391029</v>
      </c>
      <c r="K4347" s="53">
        <v>5.230774233</v>
      </c>
      <c r="L4347" s="53">
        <v>3.708213631E-2</v>
      </c>
      <c r="M4347" s="53">
        <v>3.708213631E-2</v>
      </c>
      <c r="N4347" s="53">
        <v>7.3914044670000002E-3</v>
      </c>
      <c r="O4347" s="54">
        <v>6.4262679840000003E-2</v>
      </c>
    </row>
    <row r="4348" spans="1:15" x14ac:dyDescent="0.25">
      <c r="A4348" s="5" t="s">
        <v>230</v>
      </c>
      <c r="B4348" s="4" t="s">
        <v>257</v>
      </c>
      <c r="C4348" s="4" t="s">
        <v>440</v>
      </c>
      <c r="D4348" s="4" t="s">
        <v>137</v>
      </c>
      <c r="E4348" s="4" t="s">
        <v>352</v>
      </c>
      <c r="F4348" s="4" t="s">
        <v>351</v>
      </c>
      <c r="G4348" s="4" t="s">
        <v>402</v>
      </c>
      <c r="H4348" s="4"/>
      <c r="I4348" s="66">
        <v>1.7623974680000001</v>
      </c>
      <c r="J4348" s="53">
        <v>0.79075020060000001</v>
      </c>
      <c r="K4348" s="53">
        <v>0.22057421649999998</v>
      </c>
      <c r="L4348" s="53">
        <v>1.8892509349999998E-3</v>
      </c>
      <c r="M4348" s="53">
        <v>1.8892509349999998E-3</v>
      </c>
      <c r="N4348" s="53">
        <v>3.6857416519999999E-4</v>
      </c>
      <c r="O4348" s="54">
        <v>2.7175023307999995E-3</v>
      </c>
    </row>
    <row r="4349" spans="1:15" x14ac:dyDescent="0.25">
      <c r="A4349" s="5" t="s">
        <v>230</v>
      </c>
      <c r="B4349" s="4" t="s">
        <v>257</v>
      </c>
      <c r="C4349" s="4" t="s">
        <v>440</v>
      </c>
      <c r="D4349" s="4" t="s">
        <v>138</v>
      </c>
      <c r="E4349" s="4" t="s">
        <v>353</v>
      </c>
      <c r="F4349" s="4" t="s">
        <v>351</v>
      </c>
      <c r="G4349" s="4" t="s">
        <v>402</v>
      </c>
      <c r="H4349" s="4"/>
      <c r="I4349" s="66">
        <v>1.41181326</v>
      </c>
      <c r="J4349" s="53">
        <v>0.96697540000000004</v>
      </c>
      <c r="K4349" s="53">
        <v>0.225987929</v>
      </c>
      <c r="L4349" s="53">
        <v>2.6880205600000001E-3</v>
      </c>
      <c r="M4349" s="53">
        <v>2.6880205600000001E-3</v>
      </c>
      <c r="N4349" s="53">
        <v>5.0954679999999999E-4</v>
      </c>
      <c r="O4349" s="54">
        <v>2.7801726919999999E-3</v>
      </c>
    </row>
    <row r="4350" spans="1:15" x14ac:dyDescent="0.25">
      <c r="A4350" s="5" t="s">
        <v>230</v>
      </c>
      <c r="B4350" s="4" t="s">
        <v>257</v>
      </c>
      <c r="C4350" s="4" t="s">
        <v>440</v>
      </c>
      <c r="D4350" s="4" t="s">
        <v>139</v>
      </c>
      <c r="E4350" s="4" t="s">
        <v>404</v>
      </c>
      <c r="F4350" s="4" t="s">
        <v>351</v>
      </c>
      <c r="G4350" s="4" t="s">
        <v>402</v>
      </c>
      <c r="H4350" s="4"/>
      <c r="I4350" s="66">
        <v>2.6625467439999997</v>
      </c>
      <c r="J4350" s="53">
        <v>9.0816734400000012</v>
      </c>
      <c r="K4350" s="53">
        <v>1.743527021</v>
      </c>
      <c r="L4350" s="53">
        <v>0.10732018909999999</v>
      </c>
      <c r="M4350" s="53">
        <v>0.10732018909999999</v>
      </c>
      <c r="N4350" s="53">
        <v>1.7995240159999999E-2</v>
      </c>
      <c r="O4350" s="54">
        <v>1.7544636824000003E-2</v>
      </c>
    </row>
    <row r="4351" spans="1:15" x14ac:dyDescent="0.25">
      <c r="A4351" s="5" t="s">
        <v>230</v>
      </c>
      <c r="B4351" s="4" t="s">
        <v>257</v>
      </c>
      <c r="C4351" s="4" t="s">
        <v>440</v>
      </c>
      <c r="D4351" s="4" t="s">
        <v>140</v>
      </c>
      <c r="E4351" s="4" t="s">
        <v>354</v>
      </c>
      <c r="F4351" s="4" t="s">
        <v>351</v>
      </c>
      <c r="G4351" s="4" t="s">
        <v>402</v>
      </c>
      <c r="H4351" s="4"/>
      <c r="I4351" s="66">
        <v>0</v>
      </c>
      <c r="J4351" s="53">
        <v>0</v>
      </c>
      <c r="K4351" s="53">
        <v>0</v>
      </c>
      <c r="L4351" s="53">
        <v>0</v>
      </c>
      <c r="M4351" s="53">
        <v>0</v>
      </c>
      <c r="N4351" s="53">
        <v>0</v>
      </c>
      <c r="O4351" s="54">
        <v>0</v>
      </c>
    </row>
    <row r="4352" spans="1:15" x14ac:dyDescent="0.25">
      <c r="A4352" s="5" t="s">
        <v>230</v>
      </c>
      <c r="B4352" s="4" t="s">
        <v>257</v>
      </c>
      <c r="C4352" s="4" t="s">
        <v>440</v>
      </c>
      <c r="D4352" s="4" t="s">
        <v>141</v>
      </c>
      <c r="E4352" s="4" t="s">
        <v>397</v>
      </c>
      <c r="F4352" s="4" t="s">
        <v>338</v>
      </c>
      <c r="G4352" s="4" t="s">
        <v>402</v>
      </c>
      <c r="H4352" s="4"/>
      <c r="I4352" s="66">
        <v>0</v>
      </c>
      <c r="J4352" s="53">
        <v>0</v>
      </c>
      <c r="K4352" s="53">
        <v>0</v>
      </c>
      <c r="L4352" s="53">
        <v>0</v>
      </c>
      <c r="M4352" s="53">
        <v>0</v>
      </c>
      <c r="N4352" s="53">
        <v>0</v>
      </c>
      <c r="O4352" s="54">
        <v>0</v>
      </c>
    </row>
    <row r="4353" spans="1:15" x14ac:dyDescent="0.25">
      <c r="A4353" s="5" t="s">
        <v>230</v>
      </c>
      <c r="B4353" s="4" t="s">
        <v>257</v>
      </c>
      <c r="C4353" s="4" t="s">
        <v>440</v>
      </c>
      <c r="D4353" s="4" t="s">
        <v>142</v>
      </c>
      <c r="E4353" s="4" t="s">
        <v>405</v>
      </c>
      <c r="F4353" s="4" t="s">
        <v>325</v>
      </c>
      <c r="G4353" s="4" t="s">
        <v>406</v>
      </c>
      <c r="H4353" s="4"/>
      <c r="I4353" s="66">
        <v>31.601620322999999</v>
      </c>
      <c r="J4353" s="53">
        <v>1.0682856215000001</v>
      </c>
      <c r="K4353" s="53">
        <v>1.0808905604000001</v>
      </c>
      <c r="L4353" s="53">
        <v>0.15447047889000004</v>
      </c>
      <c r="M4353" s="53">
        <v>0.14983636452329999</v>
      </c>
      <c r="N4353" s="53">
        <v>2.1530663063E-3</v>
      </c>
      <c r="O4353" s="54">
        <v>0.27774747567379798</v>
      </c>
    </row>
    <row r="4354" spans="1:15" x14ac:dyDescent="0.25">
      <c r="A4354" s="5" t="s">
        <v>230</v>
      </c>
      <c r="B4354" s="4" t="s">
        <v>257</v>
      </c>
      <c r="C4354" s="4" t="s">
        <v>440</v>
      </c>
      <c r="D4354" s="4" t="s">
        <v>143</v>
      </c>
      <c r="E4354" s="4" t="s">
        <v>359</v>
      </c>
      <c r="F4354" s="4" t="s">
        <v>331</v>
      </c>
      <c r="G4354" s="4" t="s">
        <v>406</v>
      </c>
      <c r="H4354" s="4"/>
      <c r="I4354" s="66">
        <v>18.605130664000001</v>
      </c>
      <c r="J4354" s="53">
        <v>2.2567724244999998</v>
      </c>
      <c r="K4354" s="53">
        <v>4.6506761763000002</v>
      </c>
      <c r="L4354" s="53">
        <v>0.39121252071000001</v>
      </c>
      <c r="M4354" s="53">
        <v>0.37947614508869998</v>
      </c>
      <c r="N4354" s="53">
        <v>1.3145830066000001E-2</v>
      </c>
      <c r="O4354" s="54">
        <v>0.37796982878465457</v>
      </c>
    </row>
    <row r="4355" spans="1:15" x14ac:dyDescent="0.25">
      <c r="A4355" s="5" t="s">
        <v>230</v>
      </c>
      <c r="B4355" s="4" t="s">
        <v>257</v>
      </c>
      <c r="C4355" s="4" t="s">
        <v>440</v>
      </c>
      <c r="D4355" s="4" t="s">
        <v>144</v>
      </c>
      <c r="E4355" s="4" t="s">
        <v>330</v>
      </c>
      <c r="F4355" s="4" t="s">
        <v>331</v>
      </c>
      <c r="G4355" s="4" t="s">
        <v>406</v>
      </c>
      <c r="H4355" s="4"/>
      <c r="I4355" s="66">
        <v>2.0570032999999999</v>
      </c>
      <c r="J4355" s="53">
        <v>8.6990603999999999E-3</v>
      </c>
      <c r="K4355" s="53">
        <v>1.0782889E-2</v>
      </c>
      <c r="L4355" s="53">
        <v>1.1709358E-3</v>
      </c>
      <c r="M4355" s="53">
        <v>1.1358077259999999E-3</v>
      </c>
      <c r="N4355" s="53">
        <v>2.1712418000000002E-5</v>
      </c>
      <c r="O4355" s="54">
        <v>1.6322861697480001E-3</v>
      </c>
    </row>
    <row r="4356" spans="1:15" x14ac:dyDescent="0.25">
      <c r="A4356" s="5" t="s">
        <v>230</v>
      </c>
      <c r="B4356" s="4" t="s">
        <v>257</v>
      </c>
      <c r="C4356" s="4" t="s">
        <v>440</v>
      </c>
      <c r="D4356" s="4" t="s">
        <v>145</v>
      </c>
      <c r="E4356" s="4" t="s">
        <v>332</v>
      </c>
      <c r="F4356" s="4" t="s">
        <v>331</v>
      </c>
      <c r="G4356" s="4" t="s">
        <v>406</v>
      </c>
      <c r="H4356" s="4"/>
      <c r="I4356" s="66">
        <v>17.952722850000001</v>
      </c>
      <c r="J4356" s="53">
        <v>0.124905166</v>
      </c>
      <c r="K4356" s="53">
        <v>0.16959174300000002</v>
      </c>
      <c r="L4356" s="53">
        <v>1.7196121970000002E-2</v>
      </c>
      <c r="M4356" s="53">
        <v>1.66802383109E-2</v>
      </c>
      <c r="N4356" s="53">
        <v>3.5765233700000003E-4</v>
      </c>
      <c r="O4356" s="54">
        <v>2.4925736664971995E-2</v>
      </c>
    </row>
    <row r="4357" spans="1:15" x14ac:dyDescent="0.25">
      <c r="A4357" s="5" t="s">
        <v>230</v>
      </c>
      <c r="B4357" s="4" t="s">
        <v>257</v>
      </c>
      <c r="C4357" s="4" t="s">
        <v>440</v>
      </c>
      <c r="D4357" s="4" t="s">
        <v>146</v>
      </c>
      <c r="E4357" s="4" t="s">
        <v>360</v>
      </c>
      <c r="F4357" s="4" t="s">
        <v>331</v>
      </c>
      <c r="G4357" s="4" t="s">
        <v>406</v>
      </c>
      <c r="H4357" s="4"/>
      <c r="I4357" s="66">
        <v>66.722109099999997</v>
      </c>
      <c r="J4357" s="53">
        <v>6.7585692850000001</v>
      </c>
      <c r="K4357" s="53">
        <v>12.320163704</v>
      </c>
      <c r="L4357" s="53">
        <v>1.1171329301999999</v>
      </c>
      <c r="M4357" s="53">
        <v>1.0836189422939999</v>
      </c>
      <c r="N4357" s="53">
        <v>3.3102668081999999E-2</v>
      </c>
      <c r="O4357" s="54">
        <v>1.0263869733333058</v>
      </c>
    </row>
    <row r="4358" spans="1:15" x14ac:dyDescent="0.25">
      <c r="A4358" s="5" t="s">
        <v>230</v>
      </c>
      <c r="B4358" s="4" t="s">
        <v>257</v>
      </c>
      <c r="C4358" s="4" t="s">
        <v>440</v>
      </c>
      <c r="D4358" s="4" t="s">
        <v>147</v>
      </c>
      <c r="E4358" s="4" t="s">
        <v>407</v>
      </c>
      <c r="F4358" s="4" t="s">
        <v>331</v>
      </c>
      <c r="G4358" s="4" t="s">
        <v>406</v>
      </c>
      <c r="H4358" s="4"/>
      <c r="I4358" s="66">
        <v>14.1802733428</v>
      </c>
      <c r="J4358" s="53">
        <v>5.8108076938100002</v>
      </c>
      <c r="K4358" s="53">
        <v>12.947217658890001</v>
      </c>
      <c r="L4358" s="53">
        <v>0.78357668481500009</v>
      </c>
      <c r="M4358" s="53">
        <v>0.76006938427055004</v>
      </c>
      <c r="N4358" s="53">
        <v>3.5339987884200001E-2</v>
      </c>
      <c r="O4358" s="54">
        <v>0.77638850130623649</v>
      </c>
    </row>
    <row r="4359" spans="1:15" x14ac:dyDescent="0.25">
      <c r="A4359" s="5" t="s">
        <v>230</v>
      </c>
      <c r="B4359" s="4" t="s">
        <v>257</v>
      </c>
      <c r="C4359" s="4" t="s">
        <v>440</v>
      </c>
      <c r="D4359" s="4" t="s">
        <v>148</v>
      </c>
      <c r="E4359" s="4" t="s">
        <v>333</v>
      </c>
      <c r="F4359" s="4" t="s">
        <v>331</v>
      </c>
      <c r="G4359" s="4" t="s">
        <v>406</v>
      </c>
      <c r="H4359" s="4"/>
      <c r="I4359" s="66">
        <v>6.5279140589999995</v>
      </c>
      <c r="J4359" s="53">
        <v>0.41313161139999999</v>
      </c>
      <c r="K4359" s="53">
        <v>0.77903171649999992</v>
      </c>
      <c r="L4359" s="53">
        <v>7.0019368100000007E-2</v>
      </c>
      <c r="M4359" s="53">
        <v>6.7918787056999996E-2</v>
      </c>
      <c r="N4359" s="53">
        <v>1.9904348018000002E-3</v>
      </c>
      <c r="O4359" s="54">
        <v>6.8902381157395498E-2</v>
      </c>
    </row>
    <row r="4360" spans="1:15" x14ac:dyDescent="0.25">
      <c r="A4360" s="5" t="s">
        <v>230</v>
      </c>
      <c r="B4360" s="4" t="s">
        <v>257</v>
      </c>
      <c r="C4360" s="4" t="s">
        <v>440</v>
      </c>
      <c r="D4360" s="4" t="s">
        <v>149</v>
      </c>
      <c r="E4360" s="4" t="s">
        <v>361</v>
      </c>
      <c r="F4360" s="4" t="s">
        <v>331</v>
      </c>
      <c r="G4360" s="4" t="s">
        <v>406</v>
      </c>
      <c r="H4360" s="4"/>
      <c r="I4360" s="66">
        <v>2.8130280858000001</v>
      </c>
      <c r="J4360" s="53">
        <v>0.31442191375000006</v>
      </c>
      <c r="K4360" s="53">
        <v>0.55836979746000004</v>
      </c>
      <c r="L4360" s="53">
        <v>4.5311595885E-2</v>
      </c>
      <c r="M4360" s="53">
        <v>4.3952248008449997E-2</v>
      </c>
      <c r="N4360" s="53">
        <v>1.19905765525E-3</v>
      </c>
      <c r="O4360" s="54">
        <v>4.5719322738374604E-2</v>
      </c>
    </row>
    <row r="4361" spans="1:15" x14ac:dyDescent="0.25">
      <c r="A4361" s="5" t="s">
        <v>230</v>
      </c>
      <c r="B4361" s="4" t="s">
        <v>257</v>
      </c>
      <c r="C4361" s="4" t="s">
        <v>440</v>
      </c>
      <c r="D4361" s="4" t="s">
        <v>150</v>
      </c>
      <c r="E4361" s="4" t="s">
        <v>334</v>
      </c>
      <c r="F4361" s="4" t="s">
        <v>331</v>
      </c>
      <c r="G4361" s="4" t="s">
        <v>406</v>
      </c>
      <c r="H4361" s="4"/>
      <c r="I4361" s="66">
        <v>52.641615027999997</v>
      </c>
      <c r="J4361" s="53">
        <v>0.82819211568000006</v>
      </c>
      <c r="K4361" s="53">
        <v>1.6233985332999998</v>
      </c>
      <c r="L4361" s="53">
        <v>0.13532734730599999</v>
      </c>
      <c r="M4361" s="53">
        <v>0.13126752688682</v>
      </c>
      <c r="N4361" s="53">
        <v>3.6817416540000001E-3</v>
      </c>
      <c r="O4361" s="54">
        <v>0.1941989264729046</v>
      </c>
    </row>
    <row r="4362" spans="1:15" x14ac:dyDescent="0.25">
      <c r="A4362" s="5" t="s">
        <v>230</v>
      </c>
      <c r="B4362" s="4" t="s">
        <v>257</v>
      </c>
      <c r="C4362" s="4" t="s">
        <v>440</v>
      </c>
      <c r="D4362" s="4" t="s">
        <v>151</v>
      </c>
      <c r="E4362" s="4" t="s">
        <v>362</v>
      </c>
      <c r="F4362" s="4" t="s">
        <v>331</v>
      </c>
      <c r="G4362" s="4" t="s">
        <v>406</v>
      </c>
      <c r="H4362" s="4"/>
      <c r="I4362" s="66">
        <v>47.771594222099999</v>
      </c>
      <c r="J4362" s="53">
        <v>4.0473148192029997</v>
      </c>
      <c r="K4362" s="53">
        <v>6.3602263217659987</v>
      </c>
      <c r="L4362" s="53">
        <v>0.62352599507130013</v>
      </c>
      <c r="M4362" s="53">
        <v>0.60482021521916096</v>
      </c>
      <c r="N4362" s="53">
        <v>1.5729380879070002E-2</v>
      </c>
      <c r="O4362" s="54">
        <v>0.57800085811016444</v>
      </c>
    </row>
    <row r="4363" spans="1:15" x14ac:dyDescent="0.25">
      <c r="A4363" s="5" t="s">
        <v>230</v>
      </c>
      <c r="B4363" s="4" t="s">
        <v>257</v>
      </c>
      <c r="C4363" s="4" t="s">
        <v>440</v>
      </c>
      <c r="D4363" s="4" t="s">
        <v>152</v>
      </c>
      <c r="E4363" s="4" t="s">
        <v>363</v>
      </c>
      <c r="F4363" s="4" t="s">
        <v>331</v>
      </c>
      <c r="G4363" s="4" t="s">
        <v>406</v>
      </c>
      <c r="H4363" s="4"/>
      <c r="I4363" s="66">
        <v>33.188361894800003</v>
      </c>
      <c r="J4363" s="53">
        <v>2.5565053954499994</v>
      </c>
      <c r="K4363" s="53">
        <v>7.4425887551400001</v>
      </c>
      <c r="L4363" s="53">
        <v>0.45335936638999996</v>
      </c>
      <c r="M4363" s="53">
        <v>0.43975858539829998</v>
      </c>
      <c r="N4363" s="53">
        <v>1.3461972788630001E-2</v>
      </c>
      <c r="O4363" s="54">
        <v>0.61023026055529983</v>
      </c>
    </row>
    <row r="4364" spans="1:15" x14ac:dyDescent="0.25">
      <c r="A4364" s="5" t="s">
        <v>230</v>
      </c>
      <c r="B4364" s="4" t="s">
        <v>257</v>
      </c>
      <c r="C4364" s="4" t="s">
        <v>440</v>
      </c>
      <c r="D4364" s="4" t="s">
        <v>153</v>
      </c>
      <c r="E4364" s="4" t="s">
        <v>408</v>
      </c>
      <c r="F4364" s="4" t="s">
        <v>331</v>
      </c>
      <c r="G4364" s="4" t="s">
        <v>406</v>
      </c>
      <c r="H4364" s="4"/>
      <c r="I4364" s="66">
        <v>104.73445616019998</v>
      </c>
      <c r="J4364" s="53">
        <v>18.7081031138</v>
      </c>
      <c r="K4364" s="53">
        <v>42.770662681100006</v>
      </c>
      <c r="L4364" s="53">
        <v>3.4216581065699998</v>
      </c>
      <c r="M4364" s="53">
        <v>3.3190083633728995</v>
      </c>
      <c r="N4364" s="53">
        <v>0.13226551613490001</v>
      </c>
      <c r="O4364" s="54">
        <v>3.2583579224436732</v>
      </c>
    </row>
    <row r="4365" spans="1:15" x14ac:dyDescent="0.25">
      <c r="A4365" s="5" t="s">
        <v>230</v>
      </c>
      <c r="B4365" s="4" t="s">
        <v>257</v>
      </c>
      <c r="C4365" s="4" t="s">
        <v>440</v>
      </c>
      <c r="D4365" s="4" t="s">
        <v>154</v>
      </c>
      <c r="E4365" s="4" t="s">
        <v>335</v>
      </c>
      <c r="F4365" s="4" t="s">
        <v>331</v>
      </c>
      <c r="G4365" s="4" t="s">
        <v>406</v>
      </c>
      <c r="H4365" s="4"/>
      <c r="I4365" s="66">
        <v>5.3881187404000004</v>
      </c>
      <c r="J4365" s="53">
        <v>0.30849769044999997</v>
      </c>
      <c r="K4365" s="53">
        <v>0.44708131939999995</v>
      </c>
      <c r="L4365" s="53">
        <v>4.7913245638999999E-2</v>
      </c>
      <c r="M4365" s="53">
        <v>4.6475848269829992E-2</v>
      </c>
      <c r="N4365" s="53">
        <v>1.1194017818000001E-3</v>
      </c>
      <c r="O4365" s="54">
        <v>4.2396596856818097E-2</v>
      </c>
    </row>
    <row r="4366" spans="1:15" x14ac:dyDescent="0.25">
      <c r="A4366" s="5" t="s">
        <v>230</v>
      </c>
      <c r="B4366" s="4" t="s">
        <v>257</v>
      </c>
      <c r="C4366" s="4" t="s">
        <v>440</v>
      </c>
      <c r="D4366" s="4" t="s">
        <v>155</v>
      </c>
      <c r="E4366" s="4" t="s">
        <v>364</v>
      </c>
      <c r="F4366" s="4" t="s">
        <v>331</v>
      </c>
      <c r="G4366" s="4" t="s">
        <v>406</v>
      </c>
      <c r="H4366" s="4"/>
      <c r="I4366" s="66">
        <v>11.919871277000002</v>
      </c>
      <c r="J4366" s="53">
        <v>0.13784324169999998</v>
      </c>
      <c r="K4366" s="53">
        <v>0.29171436999999995</v>
      </c>
      <c r="L4366" s="53">
        <v>2.3388152520000004E-2</v>
      </c>
      <c r="M4366" s="53">
        <v>2.2686507944400001E-2</v>
      </c>
      <c r="N4366" s="53">
        <v>5.2826973499999993E-4</v>
      </c>
      <c r="O4366" s="54">
        <v>3.2387923401794999E-2</v>
      </c>
    </row>
    <row r="4367" spans="1:15" x14ac:dyDescent="0.25">
      <c r="A4367" s="5" t="s">
        <v>230</v>
      </c>
      <c r="B4367" s="4" t="s">
        <v>257</v>
      </c>
      <c r="C4367" s="4" t="s">
        <v>440</v>
      </c>
      <c r="D4367" s="4" t="s">
        <v>156</v>
      </c>
      <c r="E4367" s="4" t="s">
        <v>365</v>
      </c>
      <c r="F4367" s="4" t="s">
        <v>331</v>
      </c>
      <c r="G4367" s="4" t="s">
        <v>406</v>
      </c>
      <c r="H4367" s="4"/>
      <c r="I4367" s="66">
        <v>27.2744750727</v>
      </c>
      <c r="J4367" s="53">
        <v>3.2181101306</v>
      </c>
      <c r="K4367" s="53">
        <v>12.32735924362</v>
      </c>
      <c r="L4367" s="53">
        <v>0.61423637228100003</v>
      </c>
      <c r="M4367" s="53">
        <v>0.59580928111257003</v>
      </c>
      <c r="N4367" s="53">
        <v>3.0318453030900003E-2</v>
      </c>
      <c r="O4367" s="54">
        <v>0.83825994068560916</v>
      </c>
    </row>
    <row r="4368" spans="1:15" x14ac:dyDescent="0.25">
      <c r="A4368" s="5" t="s">
        <v>230</v>
      </c>
      <c r="B4368" s="4" t="s">
        <v>257</v>
      </c>
      <c r="C4368" s="4" t="s">
        <v>440</v>
      </c>
      <c r="D4368" s="4" t="s">
        <v>157</v>
      </c>
      <c r="E4368" s="4" t="s">
        <v>409</v>
      </c>
      <c r="F4368" s="4" t="s">
        <v>331</v>
      </c>
      <c r="G4368" s="4" t="s">
        <v>406</v>
      </c>
      <c r="H4368" s="4"/>
      <c r="I4368" s="66">
        <v>24.97186349</v>
      </c>
      <c r="J4368" s="53">
        <v>4.0828725642899997</v>
      </c>
      <c r="K4368" s="53">
        <v>10.607220294699999</v>
      </c>
      <c r="L4368" s="53">
        <v>0.78705159184000006</v>
      </c>
      <c r="M4368" s="53">
        <v>0.76344004408480004</v>
      </c>
      <c r="N4368" s="53">
        <v>3.2775020477399996E-2</v>
      </c>
      <c r="O4368" s="54">
        <v>0.82397900180218198</v>
      </c>
    </row>
    <row r="4369" spans="1:15" x14ac:dyDescent="0.25">
      <c r="A4369" s="5" t="s">
        <v>230</v>
      </c>
      <c r="B4369" s="4" t="s">
        <v>257</v>
      </c>
      <c r="C4369" s="4" t="s">
        <v>440</v>
      </c>
      <c r="D4369" s="4" t="s">
        <v>158</v>
      </c>
      <c r="E4369" s="4" t="s">
        <v>410</v>
      </c>
      <c r="F4369" s="4" t="s">
        <v>331</v>
      </c>
      <c r="G4369" s="4" t="s">
        <v>406</v>
      </c>
      <c r="H4369" s="4"/>
      <c r="I4369" s="66">
        <v>13.147932037999999</v>
      </c>
      <c r="J4369" s="53">
        <v>15.152206700300002</v>
      </c>
      <c r="K4369" s="53">
        <v>42.133985225000004</v>
      </c>
      <c r="L4369" s="53">
        <v>2.2195153242000001</v>
      </c>
      <c r="M4369" s="53">
        <v>2.1529298644740003</v>
      </c>
      <c r="N4369" s="53">
        <v>0.11081928470299998</v>
      </c>
      <c r="O4369" s="54">
        <v>2.5125014967174719</v>
      </c>
    </row>
    <row r="4370" spans="1:15" x14ac:dyDescent="0.25">
      <c r="A4370" s="5" t="s">
        <v>230</v>
      </c>
      <c r="B4370" s="4" t="s">
        <v>257</v>
      </c>
      <c r="C4370" s="4" t="s">
        <v>440</v>
      </c>
      <c r="D4370" s="4" t="s">
        <v>159</v>
      </c>
      <c r="E4370" s="4" t="s">
        <v>336</v>
      </c>
      <c r="F4370" s="4" t="s">
        <v>331</v>
      </c>
      <c r="G4370" s="4" t="s">
        <v>406</v>
      </c>
      <c r="H4370" s="4"/>
      <c r="I4370" s="66">
        <v>7.3875565548000015</v>
      </c>
      <c r="J4370" s="53">
        <v>0.79652627239999996</v>
      </c>
      <c r="K4370" s="53">
        <v>2.3038499414000002</v>
      </c>
      <c r="L4370" s="53">
        <v>0.13225499614</v>
      </c>
      <c r="M4370" s="53">
        <v>0.12828734625579999</v>
      </c>
      <c r="N4370" s="53">
        <v>5.3942341718000008E-3</v>
      </c>
      <c r="O4370" s="54">
        <v>0.16408570259644292</v>
      </c>
    </row>
    <row r="4371" spans="1:15" x14ac:dyDescent="0.25">
      <c r="A4371" s="5" t="s">
        <v>230</v>
      </c>
      <c r="B4371" s="4" t="s">
        <v>257</v>
      </c>
      <c r="C4371" s="4" t="s">
        <v>440</v>
      </c>
      <c r="D4371" s="4" t="s">
        <v>160</v>
      </c>
      <c r="E4371" s="4" t="s">
        <v>366</v>
      </c>
      <c r="F4371" s="4" t="s">
        <v>331</v>
      </c>
      <c r="G4371" s="4" t="s">
        <v>406</v>
      </c>
      <c r="H4371" s="4"/>
      <c r="I4371" s="66">
        <v>93.071707423999996</v>
      </c>
      <c r="J4371" s="53">
        <v>11.049590779120001</v>
      </c>
      <c r="K4371" s="53">
        <v>16.765233742659998</v>
      </c>
      <c r="L4371" s="53">
        <v>1.749385295842</v>
      </c>
      <c r="M4371" s="53">
        <v>1.6969037369667397</v>
      </c>
      <c r="N4371" s="53">
        <v>4.3164185735589999E-2</v>
      </c>
      <c r="O4371" s="54">
        <v>1.5270674864603231</v>
      </c>
    </row>
    <row r="4372" spans="1:15" x14ac:dyDescent="0.25">
      <c r="A4372" s="5" t="s">
        <v>230</v>
      </c>
      <c r="B4372" s="4" t="s">
        <v>257</v>
      </c>
      <c r="C4372" s="4" t="s">
        <v>440</v>
      </c>
      <c r="D4372" s="4" t="s">
        <v>161</v>
      </c>
      <c r="E4372" s="4" t="s">
        <v>367</v>
      </c>
      <c r="F4372" s="4" t="s">
        <v>331</v>
      </c>
      <c r="G4372" s="4" t="s">
        <v>406</v>
      </c>
      <c r="H4372" s="4"/>
      <c r="I4372" s="66">
        <v>115.89446382799999</v>
      </c>
      <c r="J4372" s="53">
        <v>24.235260780599997</v>
      </c>
      <c r="K4372" s="53">
        <v>57.875034472799996</v>
      </c>
      <c r="L4372" s="53">
        <v>3.9170000597499999</v>
      </c>
      <c r="M4372" s="53">
        <v>3.7994900579574997</v>
      </c>
      <c r="N4372" s="53">
        <v>0.14439519809369999</v>
      </c>
      <c r="O4372" s="54">
        <v>4.0705693895871224</v>
      </c>
    </row>
    <row r="4373" spans="1:15" x14ac:dyDescent="0.25">
      <c r="A4373" s="5" t="s">
        <v>230</v>
      </c>
      <c r="B4373" s="4" t="s">
        <v>257</v>
      </c>
      <c r="C4373" s="4" t="s">
        <v>440</v>
      </c>
      <c r="D4373" s="4" t="s">
        <v>162</v>
      </c>
      <c r="E4373" s="4" t="s">
        <v>368</v>
      </c>
      <c r="F4373" s="4" t="s">
        <v>331</v>
      </c>
      <c r="G4373" s="4" t="s">
        <v>406</v>
      </c>
      <c r="H4373" s="4"/>
      <c r="I4373" s="66">
        <v>279.41853529090002</v>
      </c>
      <c r="J4373" s="53">
        <v>39.849887695221</v>
      </c>
      <c r="K4373" s="53">
        <v>41.129396328062001</v>
      </c>
      <c r="L4373" s="53">
        <v>6.3162767489429994</v>
      </c>
      <c r="M4373" s="53">
        <v>6.12678844647471</v>
      </c>
      <c r="N4373" s="53">
        <v>8.9118009127050007E-2</v>
      </c>
      <c r="O4373" s="54">
        <v>8.341205022199313</v>
      </c>
    </row>
    <row r="4374" spans="1:15" x14ac:dyDescent="0.25">
      <c r="A4374" s="5" t="s">
        <v>230</v>
      </c>
      <c r="B4374" s="4" t="s">
        <v>257</v>
      </c>
      <c r="C4374" s="4" t="s">
        <v>440</v>
      </c>
      <c r="D4374" s="4" t="s">
        <v>163</v>
      </c>
      <c r="E4374" s="4" t="s">
        <v>411</v>
      </c>
      <c r="F4374" s="4" t="s">
        <v>331</v>
      </c>
      <c r="G4374" s="4" t="s">
        <v>406</v>
      </c>
      <c r="H4374" s="4"/>
      <c r="I4374" s="66">
        <v>80.487909212800005</v>
      </c>
      <c r="J4374" s="53">
        <v>21.086915829999995</v>
      </c>
      <c r="K4374" s="53">
        <v>48.507271865</v>
      </c>
      <c r="L4374" s="53">
        <v>3.3057459834000005</v>
      </c>
      <c r="M4374" s="53">
        <v>3.2065736038979997</v>
      </c>
      <c r="N4374" s="53">
        <v>0.13166605269300002</v>
      </c>
      <c r="O4374" s="54">
        <v>3.3484437956139299</v>
      </c>
    </row>
    <row r="4375" spans="1:15" x14ac:dyDescent="0.25">
      <c r="A4375" s="5" t="s">
        <v>230</v>
      </c>
      <c r="B4375" s="4" t="s">
        <v>257</v>
      </c>
      <c r="C4375" s="4" t="s">
        <v>440</v>
      </c>
      <c r="D4375" s="4" t="s">
        <v>164</v>
      </c>
      <c r="E4375" s="4" t="s">
        <v>369</v>
      </c>
      <c r="F4375" s="4" t="s">
        <v>331</v>
      </c>
      <c r="G4375" s="4" t="s">
        <v>406</v>
      </c>
      <c r="H4375" s="4"/>
      <c r="I4375" s="66">
        <v>434.83736281999995</v>
      </c>
      <c r="J4375" s="53">
        <v>33.363483788700009</v>
      </c>
      <c r="K4375" s="53">
        <v>28.436789109100005</v>
      </c>
      <c r="L4375" s="53">
        <v>5.1526666561300001</v>
      </c>
      <c r="M4375" s="53">
        <v>4.9980866564460991</v>
      </c>
      <c r="N4375" s="53">
        <v>6.1088619184600006E-2</v>
      </c>
      <c r="O4375" s="54">
        <v>7.3973705691013958</v>
      </c>
    </row>
    <row r="4376" spans="1:15" x14ac:dyDescent="0.25">
      <c r="A4376" s="5" t="s">
        <v>230</v>
      </c>
      <c r="B4376" s="4" t="s">
        <v>257</v>
      </c>
      <c r="C4376" s="4" t="s">
        <v>440</v>
      </c>
      <c r="D4376" s="4" t="s">
        <v>165</v>
      </c>
      <c r="E4376" s="4" t="s">
        <v>412</v>
      </c>
      <c r="F4376" s="4" t="s">
        <v>331</v>
      </c>
      <c r="G4376" s="4" t="s">
        <v>406</v>
      </c>
      <c r="H4376" s="4"/>
      <c r="I4376" s="66">
        <v>3.4155456188</v>
      </c>
      <c r="J4376" s="53">
        <v>2.7765921270000002</v>
      </c>
      <c r="K4376" s="53">
        <v>6.3819808469999995</v>
      </c>
      <c r="L4376" s="53">
        <v>0.36026177679999999</v>
      </c>
      <c r="M4376" s="53">
        <v>0.34945392349600002</v>
      </c>
      <c r="N4376" s="53">
        <v>1.4126536659999999E-2</v>
      </c>
      <c r="O4376" s="54">
        <v>0.40773474755582401</v>
      </c>
    </row>
    <row r="4377" spans="1:15" x14ac:dyDescent="0.25">
      <c r="A4377" s="5" t="s">
        <v>230</v>
      </c>
      <c r="B4377" s="4" t="s">
        <v>257</v>
      </c>
      <c r="C4377" s="4" t="s">
        <v>440</v>
      </c>
      <c r="D4377" s="4" t="s">
        <v>166</v>
      </c>
      <c r="E4377" s="4" t="s">
        <v>370</v>
      </c>
      <c r="F4377" s="4" t="s">
        <v>331</v>
      </c>
      <c r="G4377" s="4" t="s">
        <v>406</v>
      </c>
      <c r="H4377" s="4"/>
      <c r="I4377" s="66">
        <v>3.2620375949999998</v>
      </c>
      <c r="J4377" s="53">
        <v>0.10395551289999999</v>
      </c>
      <c r="K4377" s="53">
        <v>9.2736190899999987E-2</v>
      </c>
      <c r="L4377" s="53">
        <v>1.6283146510000002E-2</v>
      </c>
      <c r="M4377" s="53">
        <v>1.5794652114700002E-2</v>
      </c>
      <c r="N4377" s="53">
        <v>1.886708676E-4</v>
      </c>
      <c r="O4377" s="54">
        <v>2.5454018908538999E-2</v>
      </c>
    </row>
    <row r="4378" spans="1:15" x14ac:dyDescent="0.25">
      <c r="A4378" s="5" t="s">
        <v>230</v>
      </c>
      <c r="B4378" s="4" t="s">
        <v>257</v>
      </c>
      <c r="C4378" s="4" t="s">
        <v>440</v>
      </c>
      <c r="D4378" s="4" t="s">
        <v>167</v>
      </c>
      <c r="E4378" s="4" t="s">
        <v>371</v>
      </c>
      <c r="F4378" s="4" t="s">
        <v>331</v>
      </c>
      <c r="G4378" s="4" t="s">
        <v>406</v>
      </c>
      <c r="H4378" s="4"/>
      <c r="I4378" s="66">
        <v>10.181394173900001</v>
      </c>
      <c r="J4378" s="53">
        <v>2.9634849972900001</v>
      </c>
      <c r="K4378" s="53">
        <v>6.2330710899399993</v>
      </c>
      <c r="L4378" s="53">
        <v>0.42326978958200001</v>
      </c>
      <c r="M4378" s="53">
        <v>0.41057169589454001</v>
      </c>
      <c r="N4378" s="53">
        <v>1.3650008891609999E-2</v>
      </c>
      <c r="O4378" s="54">
        <v>0.4435916708435016</v>
      </c>
    </row>
    <row r="4379" spans="1:15" x14ac:dyDescent="0.25">
      <c r="A4379" s="5" t="s">
        <v>230</v>
      </c>
      <c r="B4379" s="4" t="s">
        <v>257</v>
      </c>
      <c r="C4379" s="4" t="s">
        <v>440</v>
      </c>
      <c r="D4379" s="4" t="s">
        <v>168</v>
      </c>
      <c r="E4379" s="4" t="s">
        <v>372</v>
      </c>
      <c r="F4379" s="4" t="s">
        <v>338</v>
      </c>
      <c r="G4379" s="4" t="s">
        <v>406</v>
      </c>
      <c r="H4379" s="4"/>
      <c r="I4379" s="66">
        <v>192.80208635999998</v>
      </c>
      <c r="J4379" s="53">
        <v>6.1337477445999991</v>
      </c>
      <c r="K4379" s="53">
        <v>5.6256722641000012</v>
      </c>
      <c r="L4379" s="53">
        <v>0.91462479790999995</v>
      </c>
      <c r="M4379" s="53">
        <v>0.88718605397270001</v>
      </c>
      <c r="N4379" s="53">
        <v>1.13332363402E-2</v>
      </c>
      <c r="O4379" s="54">
        <v>1.4897040943502249</v>
      </c>
    </row>
    <row r="4380" spans="1:15" x14ac:dyDescent="0.25">
      <c r="A4380" s="5" t="s">
        <v>230</v>
      </c>
      <c r="B4380" s="4" t="s">
        <v>257</v>
      </c>
      <c r="C4380" s="4" t="s">
        <v>440</v>
      </c>
      <c r="D4380" s="4" t="s">
        <v>169</v>
      </c>
      <c r="E4380" s="4" t="s">
        <v>373</v>
      </c>
      <c r="F4380" s="4" t="s">
        <v>338</v>
      </c>
      <c r="G4380" s="4" t="s">
        <v>406</v>
      </c>
      <c r="H4380" s="4"/>
      <c r="I4380" s="66">
        <v>141.087058945</v>
      </c>
      <c r="J4380" s="53">
        <v>39.447046816849998</v>
      </c>
      <c r="K4380" s="53">
        <v>48.3326216245</v>
      </c>
      <c r="L4380" s="53">
        <v>5.5418527854600006</v>
      </c>
      <c r="M4380" s="53">
        <v>5.3755972018962002</v>
      </c>
      <c r="N4380" s="53">
        <v>0.16341948599459999</v>
      </c>
      <c r="O4380" s="54">
        <v>3.7249270223540667</v>
      </c>
    </row>
    <row r="4381" spans="1:15" x14ac:dyDescent="0.25">
      <c r="A4381" s="5" t="s">
        <v>230</v>
      </c>
      <c r="B4381" s="4" t="s">
        <v>257</v>
      </c>
      <c r="C4381" s="4" t="s">
        <v>440</v>
      </c>
      <c r="D4381" s="4" t="s">
        <v>170</v>
      </c>
      <c r="E4381" s="4" t="s">
        <v>337</v>
      </c>
      <c r="F4381" s="4" t="s">
        <v>338</v>
      </c>
      <c r="G4381" s="4" t="s">
        <v>406</v>
      </c>
      <c r="H4381" s="4"/>
      <c r="I4381" s="66">
        <v>119.06355656299999</v>
      </c>
      <c r="J4381" s="53">
        <v>9.5153014329399994</v>
      </c>
      <c r="K4381" s="53">
        <v>25.498483141000001</v>
      </c>
      <c r="L4381" s="53">
        <v>1.785409245981</v>
      </c>
      <c r="M4381" s="53">
        <v>1.7318469686015701</v>
      </c>
      <c r="N4381" s="53">
        <v>7.1440797498299999E-2</v>
      </c>
      <c r="O4381" s="54">
        <v>2.0281699799809716</v>
      </c>
    </row>
    <row r="4382" spans="1:15" x14ac:dyDescent="0.25">
      <c r="A4382" s="5" t="s">
        <v>230</v>
      </c>
      <c r="B4382" s="4" t="s">
        <v>257</v>
      </c>
      <c r="C4382" s="4" t="s">
        <v>440</v>
      </c>
      <c r="D4382" s="4" t="s">
        <v>171</v>
      </c>
      <c r="E4382" s="4" t="s">
        <v>339</v>
      </c>
      <c r="F4382" s="4" t="s">
        <v>338</v>
      </c>
      <c r="G4382" s="4" t="s">
        <v>406</v>
      </c>
      <c r="H4382" s="4"/>
      <c r="I4382" s="66">
        <v>140.60319479</v>
      </c>
      <c r="J4382" s="53">
        <v>9.6916313830000007</v>
      </c>
      <c r="K4382" s="53">
        <v>29.354242937999999</v>
      </c>
      <c r="L4382" s="53">
        <v>1.9083739689000001</v>
      </c>
      <c r="M4382" s="53">
        <v>1.8511227498329998</v>
      </c>
      <c r="N4382" s="53">
        <v>7.2414835920000004E-2</v>
      </c>
      <c r="O4382" s="54">
        <v>2.347720112086245</v>
      </c>
    </row>
    <row r="4383" spans="1:15" x14ac:dyDescent="0.25">
      <c r="A4383" s="5" t="s">
        <v>230</v>
      </c>
      <c r="B4383" s="4" t="s">
        <v>257</v>
      </c>
      <c r="C4383" s="4" t="s">
        <v>440</v>
      </c>
      <c r="D4383" s="4" t="s">
        <v>172</v>
      </c>
      <c r="E4383" s="4" t="s">
        <v>374</v>
      </c>
      <c r="F4383" s="4" t="s">
        <v>338</v>
      </c>
      <c r="G4383" s="4" t="s">
        <v>406</v>
      </c>
      <c r="H4383" s="4"/>
      <c r="I4383" s="66">
        <v>18.276432879999998</v>
      </c>
      <c r="J4383" s="53">
        <v>1.0393904789999999</v>
      </c>
      <c r="K4383" s="53">
        <v>1.514684841</v>
      </c>
      <c r="L4383" s="53">
        <v>0.17360670660000002</v>
      </c>
      <c r="M4383" s="53">
        <v>0.16839850540200002</v>
      </c>
      <c r="N4383" s="53">
        <v>2.7844927349999996E-3</v>
      </c>
      <c r="O4383" s="54">
        <v>0.27082765367189998</v>
      </c>
    </row>
    <row r="4384" spans="1:15" x14ac:dyDescent="0.25">
      <c r="A4384" s="5" t="s">
        <v>230</v>
      </c>
      <c r="B4384" s="4" t="s">
        <v>257</v>
      </c>
      <c r="C4384" s="4" t="s">
        <v>440</v>
      </c>
      <c r="D4384" s="4" t="s">
        <v>173</v>
      </c>
      <c r="E4384" s="4" t="s">
        <v>375</v>
      </c>
      <c r="F4384" s="4" t="s">
        <v>338</v>
      </c>
      <c r="G4384" s="4" t="s">
        <v>406</v>
      </c>
      <c r="H4384" s="4"/>
      <c r="I4384" s="66">
        <v>527.58020899999997</v>
      </c>
      <c r="J4384" s="53">
        <v>36.867220620000005</v>
      </c>
      <c r="K4384" s="53">
        <v>66.339971559999995</v>
      </c>
      <c r="L4384" s="53">
        <v>5.0809598250000008</v>
      </c>
      <c r="M4384" s="53">
        <v>4.9285310302499994</v>
      </c>
      <c r="N4384" s="53">
        <v>0.17817977489999998</v>
      </c>
      <c r="O4384" s="54">
        <v>5.4487410173398798</v>
      </c>
    </row>
    <row r="4385" spans="1:15" x14ac:dyDescent="0.25">
      <c r="A4385" s="5" t="s">
        <v>230</v>
      </c>
      <c r="B4385" s="4" t="s">
        <v>257</v>
      </c>
      <c r="C4385" s="4" t="s">
        <v>440</v>
      </c>
      <c r="D4385" s="4" t="s">
        <v>174</v>
      </c>
      <c r="E4385" s="4" t="s">
        <v>376</v>
      </c>
      <c r="F4385" s="4" t="s">
        <v>338</v>
      </c>
      <c r="G4385" s="4" t="s">
        <v>406</v>
      </c>
      <c r="H4385" s="4"/>
      <c r="I4385" s="66">
        <v>72.671444321999999</v>
      </c>
      <c r="J4385" s="53">
        <v>14.4377577159</v>
      </c>
      <c r="K4385" s="53">
        <v>29.761819830499999</v>
      </c>
      <c r="L4385" s="53">
        <v>2.6139489567600003</v>
      </c>
      <c r="M4385" s="53">
        <v>2.5355304880571996</v>
      </c>
      <c r="N4385" s="53">
        <v>0.1008039780834</v>
      </c>
      <c r="O4385" s="54">
        <v>2.4105853532589783</v>
      </c>
    </row>
    <row r="4386" spans="1:15" x14ac:dyDescent="0.25">
      <c r="A4386" s="5" t="s">
        <v>230</v>
      </c>
      <c r="B4386" s="4" t="s">
        <v>257</v>
      </c>
      <c r="C4386" s="4" t="s">
        <v>440</v>
      </c>
      <c r="D4386" s="4" t="s">
        <v>175</v>
      </c>
      <c r="E4386" s="4" t="s">
        <v>345</v>
      </c>
      <c r="F4386" s="4" t="s">
        <v>342</v>
      </c>
      <c r="G4386" s="4" t="s">
        <v>406</v>
      </c>
      <c r="H4386" s="4"/>
      <c r="I4386" s="66">
        <v>1.04905336</v>
      </c>
      <c r="J4386" s="53">
        <v>2.2954204E-3</v>
      </c>
      <c r="K4386" s="53">
        <v>3.7656073999999999E-3</v>
      </c>
      <c r="L4386" s="53">
        <v>3.5655708999999999E-4</v>
      </c>
      <c r="M4386" s="53">
        <v>3.4586037729999997E-4</v>
      </c>
      <c r="N4386" s="53">
        <v>6.8781935000000002E-6</v>
      </c>
      <c r="O4386" s="54">
        <v>6.2084787367589996E-4</v>
      </c>
    </row>
    <row r="4387" spans="1:15" x14ac:dyDescent="0.25">
      <c r="A4387" s="5" t="s">
        <v>230</v>
      </c>
      <c r="B4387" s="4" t="s">
        <v>257</v>
      </c>
      <c r="C4387" s="4" t="s">
        <v>440</v>
      </c>
      <c r="D4387" s="4" t="s">
        <v>176</v>
      </c>
      <c r="E4387" s="4" t="s">
        <v>346</v>
      </c>
      <c r="F4387" s="4" t="s">
        <v>342</v>
      </c>
      <c r="G4387" s="4" t="s">
        <v>406</v>
      </c>
      <c r="H4387" s="4"/>
      <c r="I4387" s="66">
        <v>2.8988903100000001</v>
      </c>
      <c r="J4387" s="53">
        <v>0.28749000829999999</v>
      </c>
      <c r="K4387" s="53">
        <v>0.90465780299999998</v>
      </c>
      <c r="L4387" s="53">
        <v>4.77877471E-2</v>
      </c>
      <c r="M4387" s="53">
        <v>4.6354114687E-2</v>
      </c>
      <c r="N4387" s="53">
        <v>1.7842960590000001E-3</v>
      </c>
      <c r="O4387" s="54">
        <v>7.1225333475191999E-2</v>
      </c>
    </row>
    <row r="4388" spans="1:15" x14ac:dyDescent="0.25">
      <c r="A4388" s="5" t="s">
        <v>230</v>
      </c>
      <c r="B4388" s="4" t="s">
        <v>257</v>
      </c>
      <c r="C4388" s="4" t="s">
        <v>440</v>
      </c>
      <c r="D4388" s="4" t="s">
        <v>177</v>
      </c>
      <c r="E4388" s="4" t="s">
        <v>379</v>
      </c>
      <c r="F4388" s="4" t="s">
        <v>342</v>
      </c>
      <c r="G4388" s="4" t="s">
        <v>406</v>
      </c>
      <c r="H4388" s="4"/>
      <c r="I4388" s="66">
        <v>627.01334888999997</v>
      </c>
      <c r="J4388" s="53">
        <v>10.861992683999999</v>
      </c>
      <c r="K4388" s="53">
        <v>21.413728298100001</v>
      </c>
      <c r="L4388" s="53">
        <v>1.87210002878</v>
      </c>
      <c r="M4388" s="53">
        <v>1.8159370279165996</v>
      </c>
      <c r="N4388" s="53">
        <v>4.7934143969000004E-2</v>
      </c>
      <c r="O4388" s="54">
        <v>2.5437940964437944</v>
      </c>
    </row>
    <row r="4389" spans="1:15" x14ac:dyDescent="0.25">
      <c r="A4389" s="5" t="s">
        <v>230</v>
      </c>
      <c r="B4389" s="4" t="s">
        <v>257</v>
      </c>
      <c r="C4389" s="4" t="s">
        <v>440</v>
      </c>
      <c r="D4389" s="4" t="s">
        <v>178</v>
      </c>
      <c r="E4389" s="4" t="s">
        <v>381</v>
      </c>
      <c r="F4389" s="4" t="s">
        <v>342</v>
      </c>
      <c r="G4389" s="4" t="s">
        <v>406</v>
      </c>
      <c r="H4389" s="4"/>
      <c r="I4389" s="66">
        <v>158.34879326000001</v>
      </c>
      <c r="J4389" s="53">
        <v>2.285359911</v>
      </c>
      <c r="K4389" s="53">
        <v>4.2527900519999999</v>
      </c>
      <c r="L4389" s="53">
        <v>0.35035489677999998</v>
      </c>
      <c r="M4389" s="53">
        <v>0.33984424987659995</v>
      </c>
      <c r="N4389" s="53">
        <v>9.8927091914999994E-3</v>
      </c>
      <c r="O4389" s="54">
        <v>0.53656419454186755</v>
      </c>
    </row>
    <row r="4390" spans="1:15" x14ac:dyDescent="0.25">
      <c r="A4390" s="5" t="s">
        <v>230</v>
      </c>
      <c r="B4390" s="4" t="s">
        <v>257</v>
      </c>
      <c r="C4390" s="4" t="s">
        <v>440</v>
      </c>
      <c r="D4390" s="4" t="s">
        <v>179</v>
      </c>
      <c r="E4390" s="4" t="s">
        <v>382</v>
      </c>
      <c r="F4390" s="4" t="s">
        <v>342</v>
      </c>
      <c r="G4390" s="4" t="s">
        <v>406</v>
      </c>
      <c r="H4390" s="4"/>
      <c r="I4390" s="66">
        <v>190.626612647</v>
      </c>
      <c r="J4390" s="53">
        <v>12.956243422629997</v>
      </c>
      <c r="K4390" s="53">
        <v>31.95297359425</v>
      </c>
      <c r="L4390" s="53">
        <v>2.2891258283310001</v>
      </c>
      <c r="M4390" s="53">
        <v>2.2204520534810701</v>
      </c>
      <c r="N4390" s="53">
        <v>6.4717482757200004E-2</v>
      </c>
      <c r="O4390" s="54">
        <v>2.966512160932679</v>
      </c>
    </row>
    <row r="4391" spans="1:15" x14ac:dyDescent="0.25">
      <c r="A4391" s="5" t="s">
        <v>230</v>
      </c>
      <c r="B4391" s="4" t="s">
        <v>257</v>
      </c>
      <c r="C4391" s="4" t="s">
        <v>440</v>
      </c>
      <c r="D4391" s="4" t="s">
        <v>180</v>
      </c>
      <c r="E4391" s="4" t="s">
        <v>347</v>
      </c>
      <c r="F4391" s="4" t="s">
        <v>342</v>
      </c>
      <c r="G4391" s="4" t="s">
        <v>406</v>
      </c>
      <c r="H4391" s="4"/>
      <c r="I4391" s="66">
        <v>27.799910800000003</v>
      </c>
      <c r="J4391" s="53">
        <v>1.2148775036999999</v>
      </c>
      <c r="K4391" s="53">
        <v>2.9994593562</v>
      </c>
      <c r="L4391" s="53">
        <v>0.22068611916999997</v>
      </c>
      <c r="M4391" s="53">
        <v>0.21406553559489999</v>
      </c>
      <c r="N4391" s="53">
        <v>7.7003897779999997E-3</v>
      </c>
      <c r="O4391" s="54">
        <v>0.23816679125171403</v>
      </c>
    </row>
    <row r="4392" spans="1:15" x14ac:dyDescent="0.25">
      <c r="A4392" s="5" t="s">
        <v>230</v>
      </c>
      <c r="B4392" s="4" t="s">
        <v>257</v>
      </c>
      <c r="C4392" s="4" t="s">
        <v>440</v>
      </c>
      <c r="D4392" s="4" t="s">
        <v>181</v>
      </c>
      <c r="E4392" s="4" t="s">
        <v>383</v>
      </c>
      <c r="F4392" s="4" t="s">
        <v>342</v>
      </c>
      <c r="G4392" s="4" t="s">
        <v>406</v>
      </c>
      <c r="H4392" s="4"/>
      <c r="I4392" s="66">
        <v>1.894123912</v>
      </c>
      <c r="J4392" s="53">
        <v>4.7598018299999996E-2</v>
      </c>
      <c r="K4392" s="53">
        <v>8.6251175560000018E-2</v>
      </c>
      <c r="L4392" s="53">
        <v>8.3361317240000007E-3</v>
      </c>
      <c r="M4392" s="53">
        <v>8.0860477722799994E-3</v>
      </c>
      <c r="N4392" s="53">
        <v>1.8200156549999998E-4</v>
      </c>
      <c r="O4392" s="54">
        <v>1.0780282495803598E-2</v>
      </c>
    </row>
    <row r="4393" spans="1:15" x14ac:dyDescent="0.25">
      <c r="A4393" s="5" t="s">
        <v>230</v>
      </c>
      <c r="B4393" s="4" t="s">
        <v>257</v>
      </c>
      <c r="C4393" s="4" t="s">
        <v>440</v>
      </c>
      <c r="D4393" s="4" t="s">
        <v>182</v>
      </c>
      <c r="E4393" s="4" t="s">
        <v>384</v>
      </c>
      <c r="F4393" s="4" t="s">
        <v>349</v>
      </c>
      <c r="G4393" s="4" t="s">
        <v>406</v>
      </c>
      <c r="H4393" s="4"/>
      <c r="I4393" s="66">
        <v>1.7981035000000001E-4</v>
      </c>
      <c r="J4393" s="53">
        <v>2.8806043300000002E-6</v>
      </c>
      <c r="K4393" s="53">
        <v>2.3513753800000001E-6</v>
      </c>
      <c r="L4393" s="53">
        <v>3.0057485299999997E-7</v>
      </c>
      <c r="M4393" s="53">
        <v>2.9155760740999995E-7</v>
      </c>
      <c r="N4393" s="53">
        <v>5.8872044300000002E-9</v>
      </c>
      <c r="O4393" s="54">
        <v>3.5928822813506995E-7</v>
      </c>
    </row>
    <row r="4394" spans="1:15" x14ac:dyDescent="0.25">
      <c r="A4394" s="5" t="s">
        <v>230</v>
      </c>
      <c r="B4394" s="4" t="s">
        <v>257</v>
      </c>
      <c r="C4394" s="4" t="s">
        <v>440</v>
      </c>
      <c r="D4394" s="4" t="s">
        <v>183</v>
      </c>
      <c r="E4394" s="4" t="s">
        <v>385</v>
      </c>
      <c r="F4394" s="4" t="s">
        <v>349</v>
      </c>
      <c r="G4394" s="4" t="s">
        <v>406</v>
      </c>
      <c r="H4394" s="4"/>
      <c r="I4394" s="66">
        <v>0.62909608699999997</v>
      </c>
      <c r="J4394" s="53">
        <v>6.4746804339999992E-2</v>
      </c>
      <c r="K4394" s="53">
        <v>0.12672946870000001</v>
      </c>
      <c r="L4394" s="53">
        <v>1.13437173E-2</v>
      </c>
      <c r="M4394" s="53">
        <v>1.1003405780999998E-2</v>
      </c>
      <c r="N4394" s="53">
        <v>2.7323629570000002E-4</v>
      </c>
      <c r="O4394" s="54">
        <v>1.1703287163987899E-2</v>
      </c>
    </row>
    <row r="4395" spans="1:15" x14ac:dyDescent="0.25">
      <c r="A4395" s="5" t="s">
        <v>230</v>
      </c>
      <c r="B4395" s="4" t="s">
        <v>257</v>
      </c>
      <c r="C4395" s="4" t="s">
        <v>440</v>
      </c>
      <c r="D4395" s="4" t="s">
        <v>184</v>
      </c>
      <c r="E4395" s="4" t="s">
        <v>386</v>
      </c>
      <c r="F4395" s="4" t="s">
        <v>349</v>
      </c>
      <c r="G4395" s="4" t="s">
        <v>406</v>
      </c>
      <c r="H4395" s="4"/>
      <c r="I4395" s="66">
        <v>0.12688611960000001</v>
      </c>
      <c r="J4395" s="53">
        <v>5.2740032399999992E-3</v>
      </c>
      <c r="K4395" s="53">
        <v>1.333116636E-2</v>
      </c>
      <c r="L4395" s="53">
        <v>1.2036614210000002E-3</v>
      </c>
      <c r="M4395" s="53">
        <v>1.1675515783699999E-3</v>
      </c>
      <c r="N4395" s="53">
        <v>2.452482486E-5</v>
      </c>
      <c r="O4395" s="54">
        <v>1.1508616254482099E-3</v>
      </c>
    </row>
    <row r="4396" spans="1:15" x14ac:dyDescent="0.25">
      <c r="A4396" s="5" t="s">
        <v>230</v>
      </c>
      <c r="B4396" s="4" t="s">
        <v>257</v>
      </c>
      <c r="C4396" s="4" t="s">
        <v>440</v>
      </c>
      <c r="D4396" s="4" t="s">
        <v>185</v>
      </c>
      <c r="E4396" s="4" t="s">
        <v>387</v>
      </c>
      <c r="F4396" s="4" t="s">
        <v>349</v>
      </c>
      <c r="G4396" s="4" t="s">
        <v>406</v>
      </c>
      <c r="H4396" s="4"/>
      <c r="I4396" s="66">
        <v>2.4574067079999999E-3</v>
      </c>
      <c r="J4396" s="53">
        <v>4.691166214999999E-5</v>
      </c>
      <c r="K4396" s="53">
        <v>6.7157299599999995E-5</v>
      </c>
      <c r="L4396" s="53">
        <v>8.0570312000000006E-6</v>
      </c>
      <c r="M4396" s="53">
        <v>7.8153202639999993E-6</v>
      </c>
      <c r="N4396" s="53">
        <v>1.4037719049999999E-7</v>
      </c>
      <c r="O4396" s="54">
        <v>9.9513011338415989E-6</v>
      </c>
    </row>
    <row r="4397" spans="1:15" x14ac:dyDescent="0.25">
      <c r="A4397" s="5" t="s">
        <v>230</v>
      </c>
      <c r="B4397" s="4" t="s">
        <v>257</v>
      </c>
      <c r="C4397" s="4" t="s">
        <v>440</v>
      </c>
      <c r="D4397" s="4" t="s">
        <v>186</v>
      </c>
      <c r="E4397" s="4" t="s">
        <v>388</v>
      </c>
      <c r="F4397" s="4" t="s">
        <v>349</v>
      </c>
      <c r="G4397" s="4" t="s">
        <v>406</v>
      </c>
      <c r="H4397" s="4"/>
      <c r="I4397" s="66">
        <v>1.1987352E-4</v>
      </c>
      <c r="J4397" s="53">
        <v>1.0100337E-5</v>
      </c>
      <c r="K4397" s="53">
        <v>1.1771734000000001E-5</v>
      </c>
      <c r="L4397" s="53">
        <v>1.6897720999999999E-6</v>
      </c>
      <c r="M4397" s="53">
        <v>1.6390789369999998E-6</v>
      </c>
      <c r="N4397" s="53">
        <v>2.5054547E-8</v>
      </c>
      <c r="O4397" s="54">
        <v>1.5453669839399999E-6</v>
      </c>
    </row>
    <row r="4398" spans="1:15" x14ac:dyDescent="0.25">
      <c r="A4398" s="5" t="s">
        <v>230</v>
      </c>
      <c r="B4398" s="4" t="s">
        <v>257</v>
      </c>
      <c r="C4398" s="4" t="s">
        <v>440</v>
      </c>
      <c r="D4398" s="4" t="s">
        <v>187</v>
      </c>
      <c r="E4398" s="4" t="s">
        <v>348</v>
      </c>
      <c r="F4398" s="4" t="s">
        <v>349</v>
      </c>
      <c r="G4398" s="4" t="s">
        <v>406</v>
      </c>
      <c r="H4398" s="4"/>
      <c r="I4398" s="66">
        <v>2.0078814449999996E-2</v>
      </c>
      <c r="J4398" s="53">
        <v>5.3194997970000004E-4</v>
      </c>
      <c r="K4398" s="53">
        <v>1.0437197708999999E-3</v>
      </c>
      <c r="L4398" s="53">
        <v>9.6835048710000013E-5</v>
      </c>
      <c r="M4398" s="53">
        <v>9.3929997248699988E-5</v>
      </c>
      <c r="N4398" s="53">
        <v>2.0830053048000001E-6</v>
      </c>
      <c r="O4398" s="54">
        <v>1.3091881192065001E-4</v>
      </c>
    </row>
    <row r="4399" spans="1:15" x14ac:dyDescent="0.25">
      <c r="A4399" s="5" t="s">
        <v>230</v>
      </c>
      <c r="B4399" s="4" t="s">
        <v>257</v>
      </c>
      <c r="C4399" s="4" t="s">
        <v>440</v>
      </c>
      <c r="D4399" s="4" t="s">
        <v>188</v>
      </c>
      <c r="E4399" s="4" t="s">
        <v>389</v>
      </c>
      <c r="F4399" s="4" t="s">
        <v>349</v>
      </c>
      <c r="G4399" s="4" t="s">
        <v>406</v>
      </c>
      <c r="H4399" s="4"/>
      <c r="I4399" s="66">
        <v>0</v>
      </c>
      <c r="J4399" s="53">
        <v>0</v>
      </c>
      <c r="K4399" s="53">
        <v>0</v>
      </c>
      <c r="L4399" s="53">
        <v>0</v>
      </c>
      <c r="M4399" s="53">
        <v>0</v>
      </c>
      <c r="N4399" s="53">
        <v>0</v>
      </c>
      <c r="O4399" s="54">
        <v>0</v>
      </c>
    </row>
    <row r="4400" spans="1:15" x14ac:dyDescent="0.25">
      <c r="A4400" s="5" t="s">
        <v>230</v>
      </c>
      <c r="B4400" s="4" t="s">
        <v>257</v>
      </c>
      <c r="C4400" s="4" t="s">
        <v>440</v>
      </c>
      <c r="D4400" s="4" t="s">
        <v>189</v>
      </c>
      <c r="E4400" s="4" t="s">
        <v>390</v>
      </c>
      <c r="F4400" s="4" t="s">
        <v>349</v>
      </c>
      <c r="G4400" s="4" t="s">
        <v>406</v>
      </c>
      <c r="H4400" s="4"/>
      <c r="I4400" s="66">
        <v>2.6492044459999999E-2</v>
      </c>
      <c r="J4400" s="53">
        <v>6.4227974570000006E-4</v>
      </c>
      <c r="K4400" s="53">
        <v>9.8511697199999988E-4</v>
      </c>
      <c r="L4400" s="53">
        <v>1.194602672E-4</v>
      </c>
      <c r="M4400" s="53">
        <v>1.15876459184E-4</v>
      </c>
      <c r="N4400" s="53">
        <v>1.943617445E-6</v>
      </c>
      <c r="O4400" s="54">
        <v>1.11175670139768E-4</v>
      </c>
    </row>
    <row r="4401" spans="1:15" x14ac:dyDescent="0.25">
      <c r="A4401" s="5" t="s">
        <v>230</v>
      </c>
      <c r="B4401" s="4" t="s">
        <v>257</v>
      </c>
      <c r="C4401" s="4" t="s">
        <v>440</v>
      </c>
      <c r="D4401" s="4" t="s">
        <v>190</v>
      </c>
      <c r="E4401" s="4" t="s">
        <v>391</v>
      </c>
      <c r="F4401" s="4" t="s">
        <v>349</v>
      </c>
      <c r="G4401" s="4" t="s">
        <v>406</v>
      </c>
      <c r="H4401" s="4"/>
      <c r="I4401" s="66">
        <v>1.1927413120000001E-2</v>
      </c>
      <c r="J4401" s="53">
        <v>1.3559855055999999E-3</v>
      </c>
      <c r="K4401" s="53">
        <v>2.6819357353999999E-3</v>
      </c>
      <c r="L4401" s="53">
        <v>2.5510944228E-4</v>
      </c>
      <c r="M4401" s="53">
        <v>2.4745615901159996E-4</v>
      </c>
      <c r="N4401" s="53">
        <v>5.3242515162999995E-6</v>
      </c>
      <c r="O4401" s="54">
        <v>2.683742715128943E-4</v>
      </c>
    </row>
    <row r="4402" spans="1:15" x14ac:dyDescent="0.25">
      <c r="A4402" s="5" t="s">
        <v>230</v>
      </c>
      <c r="B4402" s="4" t="s">
        <v>257</v>
      </c>
      <c r="C4402" s="4" t="s">
        <v>440</v>
      </c>
      <c r="D4402" s="4" t="s">
        <v>191</v>
      </c>
      <c r="E4402" s="4" t="s">
        <v>392</v>
      </c>
      <c r="F4402" s="4" t="s">
        <v>349</v>
      </c>
      <c r="G4402" s="4" t="s">
        <v>406</v>
      </c>
      <c r="H4402" s="4"/>
      <c r="I4402" s="66">
        <v>1.0039407849000001E-2</v>
      </c>
      <c r="J4402" s="53">
        <v>6.731370631999999E-4</v>
      </c>
      <c r="K4402" s="53">
        <v>1.6904626934000002E-3</v>
      </c>
      <c r="L4402" s="53">
        <v>1.3119413846000001E-4</v>
      </c>
      <c r="M4402" s="53">
        <v>1.2725831430620001E-4</v>
      </c>
      <c r="N4402" s="53">
        <v>3.9335914309999999E-6</v>
      </c>
      <c r="O4402" s="54">
        <v>1.5479294687274599E-4</v>
      </c>
    </row>
    <row r="4403" spans="1:15" x14ac:dyDescent="0.25">
      <c r="A4403" s="5" t="s">
        <v>230</v>
      </c>
      <c r="B4403" s="4" t="s">
        <v>257</v>
      </c>
      <c r="C4403" s="4" t="s">
        <v>440</v>
      </c>
      <c r="D4403" s="4" t="s">
        <v>192</v>
      </c>
      <c r="E4403" s="4" t="s">
        <v>350</v>
      </c>
      <c r="F4403" s="4" t="s">
        <v>351</v>
      </c>
      <c r="G4403" s="4" t="s">
        <v>406</v>
      </c>
      <c r="H4403" s="4"/>
      <c r="I4403" s="66">
        <v>1896.5257920000001</v>
      </c>
      <c r="J4403" s="53">
        <v>40.202592879999997</v>
      </c>
      <c r="K4403" s="53">
        <v>83.550372800000005</v>
      </c>
      <c r="L4403" s="53">
        <v>7.1690685400000005</v>
      </c>
      <c r="M4403" s="53">
        <v>6.953996483800001</v>
      </c>
      <c r="N4403" s="53">
        <v>0.16700033360000002</v>
      </c>
      <c r="O4403" s="54">
        <v>9.8994640911191976</v>
      </c>
    </row>
    <row r="4404" spans="1:15" x14ac:dyDescent="0.25">
      <c r="A4404" s="5" t="s">
        <v>230</v>
      </c>
      <c r="B4404" s="4" t="s">
        <v>257</v>
      </c>
      <c r="C4404" s="4" t="s">
        <v>440</v>
      </c>
      <c r="D4404" s="4" t="s">
        <v>193</v>
      </c>
      <c r="E4404" s="4" t="s">
        <v>352</v>
      </c>
      <c r="F4404" s="4" t="s">
        <v>351</v>
      </c>
      <c r="G4404" s="4" t="s">
        <v>406</v>
      </c>
      <c r="H4404" s="4"/>
      <c r="I4404" s="66">
        <v>352.91378482300001</v>
      </c>
      <c r="J4404" s="53">
        <v>9.6118559432600001</v>
      </c>
      <c r="K4404" s="53">
        <v>19.714651037410004</v>
      </c>
      <c r="L4404" s="53">
        <v>1.745099735078</v>
      </c>
      <c r="M4404" s="53">
        <v>1.69274674302566</v>
      </c>
      <c r="N4404" s="53">
        <v>3.9442831642370002E-2</v>
      </c>
      <c r="O4404" s="54">
        <v>2.2278714985466035</v>
      </c>
    </row>
    <row r="4405" spans="1:15" x14ac:dyDescent="0.25">
      <c r="A4405" s="5" t="s">
        <v>230</v>
      </c>
      <c r="B4405" s="4" t="s">
        <v>257</v>
      </c>
      <c r="C4405" s="4" t="s">
        <v>440</v>
      </c>
      <c r="D4405" s="4" t="s">
        <v>194</v>
      </c>
      <c r="E4405" s="4" t="s">
        <v>353</v>
      </c>
      <c r="F4405" s="4" t="s">
        <v>351</v>
      </c>
      <c r="G4405" s="4" t="s">
        <v>406</v>
      </c>
      <c r="H4405" s="4"/>
      <c r="I4405" s="66">
        <v>304.95629715999996</v>
      </c>
      <c r="J4405" s="53">
        <v>21.180985971399998</v>
      </c>
      <c r="K4405" s="53">
        <v>45.257780597500002</v>
      </c>
      <c r="L4405" s="53">
        <v>3.6415239327900002</v>
      </c>
      <c r="M4405" s="53">
        <v>3.5322782148062992</v>
      </c>
      <c r="N4405" s="53">
        <v>0.10925756491800001</v>
      </c>
      <c r="O4405" s="54">
        <v>4.0492693996910996</v>
      </c>
    </row>
    <row r="4406" spans="1:15" x14ac:dyDescent="0.25">
      <c r="A4406" s="5" t="s">
        <v>230</v>
      </c>
      <c r="B4406" s="4" t="s">
        <v>257</v>
      </c>
      <c r="C4406" s="4" t="s">
        <v>440</v>
      </c>
      <c r="D4406" s="4" t="s">
        <v>195</v>
      </c>
      <c r="E4406" s="4" t="s">
        <v>404</v>
      </c>
      <c r="F4406" s="4" t="s">
        <v>351</v>
      </c>
      <c r="G4406" s="4" t="s">
        <v>406</v>
      </c>
      <c r="H4406" s="4"/>
      <c r="I4406" s="66">
        <v>0</v>
      </c>
      <c r="J4406" s="53">
        <v>0</v>
      </c>
      <c r="K4406" s="53">
        <v>0</v>
      </c>
      <c r="L4406" s="53">
        <v>0</v>
      </c>
      <c r="M4406" s="53">
        <v>0</v>
      </c>
      <c r="N4406" s="53">
        <v>0</v>
      </c>
      <c r="O4406" s="54">
        <v>0</v>
      </c>
    </row>
    <row r="4407" spans="1:15" x14ac:dyDescent="0.25">
      <c r="A4407" s="5" t="s">
        <v>230</v>
      </c>
      <c r="B4407" s="4" t="s">
        <v>257</v>
      </c>
      <c r="C4407" s="4" t="s">
        <v>440</v>
      </c>
      <c r="D4407" s="4" t="s">
        <v>196</v>
      </c>
      <c r="E4407" s="4" t="s">
        <v>393</v>
      </c>
      <c r="F4407" s="4" t="s">
        <v>351</v>
      </c>
      <c r="G4407" s="4" t="s">
        <v>406</v>
      </c>
      <c r="H4407" s="4"/>
      <c r="I4407" s="66">
        <v>626.50672407299999</v>
      </c>
      <c r="J4407" s="53">
        <v>30.254833574000003</v>
      </c>
      <c r="K4407" s="53">
        <v>25.136098646000001</v>
      </c>
      <c r="L4407" s="53">
        <v>4.5072993451999999</v>
      </c>
      <c r="M4407" s="53">
        <v>4.3720803648440008</v>
      </c>
      <c r="N4407" s="53">
        <v>5.5627507612000006E-2</v>
      </c>
      <c r="O4407" s="54">
        <v>7.0819494478946456</v>
      </c>
    </row>
    <row r="4408" spans="1:15" x14ac:dyDescent="0.25">
      <c r="A4408" s="5" t="s">
        <v>230</v>
      </c>
      <c r="B4408" s="4" t="s">
        <v>257</v>
      </c>
      <c r="C4408" s="4" t="s">
        <v>440</v>
      </c>
      <c r="D4408" s="4" t="s">
        <v>197</v>
      </c>
      <c r="E4408" s="4" t="s">
        <v>394</v>
      </c>
      <c r="F4408" s="4" t="s">
        <v>351</v>
      </c>
      <c r="G4408" s="4" t="s">
        <v>406</v>
      </c>
      <c r="H4408" s="4"/>
      <c r="I4408" s="66">
        <v>136.40288842999999</v>
      </c>
      <c r="J4408" s="53">
        <v>1.1920243745000001</v>
      </c>
      <c r="K4408" s="53">
        <v>2.7751096493</v>
      </c>
      <c r="L4408" s="53">
        <v>0.19601622486</v>
      </c>
      <c r="M4408" s="53">
        <v>0.19013573811420001</v>
      </c>
      <c r="N4408" s="53">
        <v>5.3267390358000006E-3</v>
      </c>
      <c r="O4408" s="54">
        <v>0.33018239775339003</v>
      </c>
    </row>
    <row r="4409" spans="1:15" x14ac:dyDescent="0.25">
      <c r="A4409" s="5" t="s">
        <v>230</v>
      </c>
      <c r="B4409" s="4" t="s">
        <v>257</v>
      </c>
      <c r="C4409" s="4" t="s">
        <v>440</v>
      </c>
      <c r="D4409" s="4" t="s">
        <v>198</v>
      </c>
      <c r="E4409" s="4" t="s">
        <v>354</v>
      </c>
      <c r="F4409" s="4" t="s">
        <v>351</v>
      </c>
      <c r="G4409" s="4" t="s">
        <v>406</v>
      </c>
      <c r="H4409" s="4"/>
      <c r="I4409" s="66">
        <v>18.168558797999999</v>
      </c>
      <c r="J4409" s="53">
        <v>0.92796420589999995</v>
      </c>
      <c r="K4409" s="53">
        <v>1.9743690851</v>
      </c>
      <c r="L4409" s="53">
        <v>0.16190912933999999</v>
      </c>
      <c r="M4409" s="53">
        <v>0.15705185545980005</v>
      </c>
      <c r="N4409" s="53">
        <v>4.750311429300001E-3</v>
      </c>
      <c r="O4409" s="54">
        <v>0.18023308808031541</v>
      </c>
    </row>
    <row r="4410" spans="1:15" x14ac:dyDescent="0.25">
      <c r="A4410" s="5" t="s">
        <v>230</v>
      </c>
      <c r="B4410" s="4" t="s">
        <v>257</v>
      </c>
      <c r="C4410" s="4" t="s">
        <v>440</v>
      </c>
      <c r="D4410" s="4" t="s">
        <v>199</v>
      </c>
      <c r="E4410" s="4" t="s">
        <v>395</v>
      </c>
      <c r="F4410" s="4" t="s">
        <v>356</v>
      </c>
      <c r="G4410" s="4" t="s">
        <v>406</v>
      </c>
      <c r="H4410" s="4"/>
      <c r="I4410" s="66">
        <v>0</v>
      </c>
      <c r="J4410" s="53">
        <v>0</v>
      </c>
      <c r="K4410" s="53">
        <v>0</v>
      </c>
      <c r="L4410" s="53">
        <v>0</v>
      </c>
      <c r="M4410" s="53">
        <v>0</v>
      </c>
      <c r="N4410" s="53">
        <v>0</v>
      </c>
      <c r="O4410" s="54">
        <v>0</v>
      </c>
    </row>
    <row r="4411" spans="1:15" x14ac:dyDescent="0.25">
      <c r="A4411" s="5" t="s">
        <v>230</v>
      </c>
      <c r="B4411" s="4" t="s">
        <v>257</v>
      </c>
      <c r="C4411" s="4" t="s">
        <v>440</v>
      </c>
      <c r="D4411" s="4" t="s">
        <v>200</v>
      </c>
      <c r="E4411" s="4" t="s">
        <v>396</v>
      </c>
      <c r="F4411" s="4" t="s">
        <v>356</v>
      </c>
      <c r="G4411" s="4" t="s">
        <v>406</v>
      </c>
      <c r="H4411" s="4"/>
      <c r="I4411" s="66">
        <v>0</v>
      </c>
      <c r="J4411" s="53">
        <v>0</v>
      </c>
      <c r="K4411" s="53">
        <v>0</v>
      </c>
      <c r="L4411" s="53">
        <v>0</v>
      </c>
      <c r="M4411" s="53">
        <v>0</v>
      </c>
      <c r="N4411" s="53">
        <v>0</v>
      </c>
      <c r="O4411" s="54">
        <v>0</v>
      </c>
    </row>
    <row r="4412" spans="1:15" x14ac:dyDescent="0.25">
      <c r="A4412" s="5" t="s">
        <v>230</v>
      </c>
      <c r="B4412" s="4" t="s">
        <v>257</v>
      </c>
      <c r="C4412" s="4" t="s">
        <v>440</v>
      </c>
      <c r="D4412" s="4" t="s">
        <v>201</v>
      </c>
      <c r="E4412" s="4" t="s">
        <v>413</v>
      </c>
      <c r="F4412" s="4" t="s">
        <v>331</v>
      </c>
      <c r="G4412" s="4" t="s">
        <v>406</v>
      </c>
      <c r="H4412" s="4"/>
      <c r="I4412" s="66">
        <v>0</v>
      </c>
      <c r="J4412" s="53">
        <v>0</v>
      </c>
      <c r="K4412" s="53">
        <v>0</v>
      </c>
      <c r="L4412" s="53">
        <v>0</v>
      </c>
      <c r="M4412" s="53">
        <v>0</v>
      </c>
      <c r="N4412" s="53">
        <v>0</v>
      </c>
      <c r="O4412" s="54">
        <v>0</v>
      </c>
    </row>
    <row r="4413" spans="1:15" x14ac:dyDescent="0.25">
      <c r="A4413" s="5" t="s">
        <v>230</v>
      </c>
      <c r="B4413" s="4" t="s">
        <v>257</v>
      </c>
      <c r="C4413" s="4" t="s">
        <v>440</v>
      </c>
      <c r="D4413" s="4" t="s">
        <v>202</v>
      </c>
      <c r="E4413" s="4" t="s">
        <v>397</v>
      </c>
      <c r="F4413" s="4" t="s">
        <v>338</v>
      </c>
      <c r="G4413" s="4" t="s">
        <v>406</v>
      </c>
      <c r="H4413" s="4"/>
      <c r="I4413" s="66">
        <v>0</v>
      </c>
      <c r="J4413" s="53">
        <v>0</v>
      </c>
      <c r="K4413" s="53">
        <v>0</v>
      </c>
      <c r="L4413" s="53">
        <v>0</v>
      </c>
      <c r="M4413" s="53">
        <v>0</v>
      </c>
      <c r="N4413" s="53">
        <v>0</v>
      </c>
      <c r="O4413" s="54">
        <v>0</v>
      </c>
    </row>
    <row r="4414" spans="1:15" x14ac:dyDescent="0.25">
      <c r="A4414" s="5" t="s">
        <v>230</v>
      </c>
      <c r="B4414" s="4" t="s">
        <v>257</v>
      </c>
      <c r="C4414" s="4" t="s">
        <v>440</v>
      </c>
      <c r="D4414" s="4" t="s">
        <v>203</v>
      </c>
      <c r="E4414" s="4" t="s">
        <v>414</v>
      </c>
      <c r="F4414" s="4" t="s">
        <v>415</v>
      </c>
      <c r="G4414" s="4" t="s">
        <v>326</v>
      </c>
      <c r="H4414" s="4"/>
      <c r="I4414" s="66">
        <v>603.06925999999999</v>
      </c>
      <c r="J4414" s="53">
        <v>51.615313303000008</v>
      </c>
      <c r="K4414" s="53">
        <v>2.1191101955899998</v>
      </c>
      <c r="L4414" s="53">
        <v>0.42696965666999998</v>
      </c>
      <c r="M4414" s="53">
        <v>0.39281208413639995</v>
      </c>
      <c r="N4414" s="53">
        <v>9.4645721747999983E-3</v>
      </c>
      <c r="O4414" s="54">
        <v>26.593908765400002</v>
      </c>
    </row>
    <row r="4415" spans="1:15" x14ac:dyDescent="0.25">
      <c r="A4415" s="5" t="s">
        <v>230</v>
      </c>
      <c r="B4415" s="4" t="s">
        <v>257</v>
      </c>
      <c r="C4415" s="4" t="s">
        <v>440</v>
      </c>
      <c r="D4415" s="4" t="s">
        <v>204</v>
      </c>
      <c r="E4415" s="4" t="s">
        <v>416</v>
      </c>
      <c r="F4415" s="4" t="s">
        <v>415</v>
      </c>
      <c r="G4415" s="4" t="s">
        <v>326</v>
      </c>
      <c r="H4415" s="4"/>
      <c r="I4415" s="66">
        <v>179.96745318999999</v>
      </c>
      <c r="J4415" s="53">
        <v>50.599473384500001</v>
      </c>
      <c r="K4415" s="53">
        <v>1.8821931545720001</v>
      </c>
      <c r="L4415" s="53">
        <v>0.27638312231750001</v>
      </c>
      <c r="M4415" s="53">
        <v>0.2542724725321</v>
      </c>
      <c r="N4415" s="53">
        <v>8.89664010346E-3</v>
      </c>
      <c r="O4415" s="54">
        <v>15.453914881517781</v>
      </c>
    </row>
    <row r="4416" spans="1:15" x14ac:dyDescent="0.25">
      <c r="A4416" s="5" t="s">
        <v>230</v>
      </c>
      <c r="B4416" s="4" t="s">
        <v>257</v>
      </c>
      <c r="C4416" s="4" t="s">
        <v>440</v>
      </c>
      <c r="D4416" s="4" t="s">
        <v>205</v>
      </c>
      <c r="E4416" s="4" t="s">
        <v>417</v>
      </c>
      <c r="F4416" s="4" t="s">
        <v>415</v>
      </c>
      <c r="G4416" s="4" t="s">
        <v>357</v>
      </c>
      <c r="H4416" s="4"/>
      <c r="I4416" s="66">
        <v>55.492090913000006</v>
      </c>
      <c r="J4416" s="53">
        <v>11.26737580611</v>
      </c>
      <c r="K4416" s="53">
        <v>0.94409475039900004</v>
      </c>
      <c r="L4416" s="53">
        <v>6.6694431945499991E-3</v>
      </c>
      <c r="M4416" s="53">
        <v>6.1358877389860005E-3</v>
      </c>
      <c r="N4416" s="53">
        <v>2.0860029449590004E-3</v>
      </c>
      <c r="O4416" s="54">
        <v>0.88295327125988388</v>
      </c>
    </row>
    <row r="4417" spans="1:16" x14ac:dyDescent="0.25">
      <c r="A4417" s="5" t="s">
        <v>230</v>
      </c>
      <c r="B4417" s="4" t="s">
        <v>257</v>
      </c>
      <c r="C4417" s="4" t="s">
        <v>440</v>
      </c>
      <c r="D4417" s="4" t="s">
        <v>206</v>
      </c>
      <c r="E4417" s="4" t="s">
        <v>417</v>
      </c>
      <c r="F4417" s="4" t="s">
        <v>415</v>
      </c>
      <c r="G4417" s="4" t="s">
        <v>406</v>
      </c>
      <c r="H4417" s="4"/>
      <c r="I4417" s="66">
        <v>103.888625648</v>
      </c>
      <c r="J4417" s="53">
        <v>0.86786381932000001</v>
      </c>
      <c r="K4417" s="53">
        <v>4.8851184291000003</v>
      </c>
      <c r="L4417" s="53">
        <v>0.10585136557000001</v>
      </c>
      <c r="M4417" s="53">
        <v>0.10267582460289999</v>
      </c>
      <c r="N4417" s="53">
        <v>6.8731360776000006E-2</v>
      </c>
      <c r="O4417" s="54">
        <v>0.20134395380119408</v>
      </c>
    </row>
    <row r="4418" spans="1:16" x14ac:dyDescent="0.25">
      <c r="A4418" s="5" t="s">
        <v>230</v>
      </c>
      <c r="B4418" s="4" t="s">
        <v>257</v>
      </c>
      <c r="C4418" s="4" t="s">
        <v>440</v>
      </c>
      <c r="D4418" s="4" t="s">
        <v>207</v>
      </c>
      <c r="E4418" s="4" t="s">
        <v>418</v>
      </c>
      <c r="F4418" s="4" t="s">
        <v>415</v>
      </c>
      <c r="G4418" s="4" t="s">
        <v>406</v>
      </c>
      <c r="H4418" s="4"/>
      <c r="I4418" s="66">
        <v>0.70147669000000001</v>
      </c>
      <c r="J4418" s="53">
        <v>4.1033737000000002E-3</v>
      </c>
      <c r="K4418" s="53">
        <v>6.7537198999999999E-3</v>
      </c>
      <c r="L4418" s="53">
        <v>7.1706633999999998E-4</v>
      </c>
      <c r="M4418" s="53">
        <v>6.9555434979999998E-4</v>
      </c>
      <c r="N4418" s="53">
        <v>1.1119857E-4</v>
      </c>
      <c r="O4418" s="54">
        <v>1.348956964485E-3</v>
      </c>
    </row>
    <row r="4419" spans="1:16" x14ac:dyDescent="0.25">
      <c r="A4419" s="5" t="s">
        <v>230</v>
      </c>
      <c r="B4419" s="4" t="s">
        <v>257</v>
      </c>
      <c r="C4419" s="4" t="s">
        <v>440</v>
      </c>
      <c r="D4419" s="4" t="s">
        <v>208</v>
      </c>
      <c r="E4419" s="4" t="s">
        <v>419</v>
      </c>
      <c r="F4419" s="4" t="s">
        <v>420</v>
      </c>
      <c r="G4419" s="4" t="s">
        <v>406</v>
      </c>
      <c r="H4419" s="4"/>
      <c r="I4419" s="66">
        <v>4.9827829960000001</v>
      </c>
      <c r="J4419" s="53">
        <v>0.69162088436000002</v>
      </c>
      <c r="K4419" s="53">
        <v>0.92514756781999996</v>
      </c>
      <c r="L4419" s="53">
        <v>0.11460864196100001</v>
      </c>
      <c r="M4419" s="53">
        <v>0.11117038270217001</v>
      </c>
      <c r="N4419" s="53">
        <v>1.84257992895E-3</v>
      </c>
      <c r="O4419" s="54">
        <v>0.1604029367175768</v>
      </c>
    </row>
    <row r="4420" spans="1:16" x14ac:dyDescent="0.25">
      <c r="A4420" s="5" t="s">
        <v>230</v>
      </c>
      <c r="B4420" s="4" t="s">
        <v>257</v>
      </c>
      <c r="C4420" s="4" t="s">
        <v>440</v>
      </c>
      <c r="D4420" s="4" t="s">
        <v>209</v>
      </c>
      <c r="E4420" s="4" t="s">
        <v>419</v>
      </c>
      <c r="F4420" s="4" t="s">
        <v>420</v>
      </c>
      <c r="G4420" s="4" t="s">
        <v>357</v>
      </c>
      <c r="H4420" s="4"/>
      <c r="I4420" s="66">
        <v>4.9624665909999992</v>
      </c>
      <c r="J4420" s="53">
        <v>1.1348887915000001</v>
      </c>
      <c r="K4420" s="53">
        <v>1.7902484997E-2</v>
      </c>
      <c r="L4420" s="53">
        <v>6.1928096299999999E-4</v>
      </c>
      <c r="M4420" s="53">
        <v>5.6973848595999997E-4</v>
      </c>
      <c r="N4420" s="53">
        <v>1.0575044216E-4</v>
      </c>
      <c r="O4420" s="54">
        <v>4.2160569594183003E-2</v>
      </c>
    </row>
    <row r="4421" spans="1:16" x14ac:dyDescent="0.25">
      <c r="A4421" s="5" t="s">
        <v>230</v>
      </c>
      <c r="B4421" s="4" t="s">
        <v>257</v>
      </c>
      <c r="C4421" s="4" t="s">
        <v>440</v>
      </c>
      <c r="D4421" s="4" t="s">
        <v>210</v>
      </c>
      <c r="E4421" s="4" t="s">
        <v>419</v>
      </c>
      <c r="F4421" s="4" t="s">
        <v>420</v>
      </c>
      <c r="G4421" s="4" t="s">
        <v>399</v>
      </c>
      <c r="H4421" s="4"/>
      <c r="I4421" s="66">
        <v>5.532372E-2</v>
      </c>
      <c r="J4421" s="53">
        <v>7.4208425000000001E-3</v>
      </c>
      <c r="K4421" s="53">
        <v>1.4027014E-3</v>
      </c>
      <c r="L4421" s="53">
        <v>1.3199501000000001E-5</v>
      </c>
      <c r="M4421" s="53">
        <v>1.3199501000000001E-5</v>
      </c>
      <c r="N4421" s="53">
        <v>2.7059748000000001E-6</v>
      </c>
      <c r="O4421" s="54">
        <v>3.9131972024239995E-4</v>
      </c>
      <c r="P4421" s="3">
        <f>SUM(J4211:J4421)</f>
        <v>20948.546376811071</v>
      </c>
    </row>
    <row r="4422" spans="1:16" x14ac:dyDescent="0.25">
      <c r="A4422" s="5" t="s">
        <v>230</v>
      </c>
      <c r="B4422" s="4" t="s">
        <v>295</v>
      </c>
      <c r="C4422" s="4" t="s">
        <v>440</v>
      </c>
      <c r="D4422" s="4" t="s">
        <v>263</v>
      </c>
      <c r="E4422" s="4" t="s">
        <v>425</v>
      </c>
      <c r="F4422" s="4"/>
      <c r="G4422" s="4"/>
      <c r="H4422" s="4"/>
      <c r="I4422" s="66"/>
      <c r="J4422" s="53">
        <v>0.74063885012996811</v>
      </c>
      <c r="K4422" s="53">
        <v>4.5320682659986095E-2</v>
      </c>
      <c r="L4422" s="53">
        <v>0</v>
      </c>
      <c r="M4422" s="53">
        <v>0</v>
      </c>
      <c r="N4422" s="53">
        <v>1.7667442498051033E-2</v>
      </c>
      <c r="O4422" s="54">
        <v>0.66644788890573203</v>
      </c>
    </row>
    <row r="4423" spans="1:16" x14ac:dyDescent="0.25">
      <c r="A4423" s="5" t="s">
        <v>230</v>
      </c>
      <c r="B4423" s="4" t="s">
        <v>295</v>
      </c>
      <c r="C4423" s="4" t="s">
        <v>440</v>
      </c>
      <c r="D4423" s="4">
        <v>2275050011</v>
      </c>
      <c r="E4423" s="4" t="s">
        <v>428</v>
      </c>
      <c r="F4423" s="4" t="s">
        <v>429</v>
      </c>
      <c r="G4423" s="4"/>
      <c r="H4423" s="4"/>
      <c r="I4423" s="66"/>
      <c r="J4423" s="53">
        <v>380.60889656894756</v>
      </c>
      <c r="K4423" s="53">
        <v>3.0100773539735139</v>
      </c>
      <c r="L4423" s="53">
        <v>9.0136137818326648E-2</v>
      </c>
      <c r="M4423" s="53">
        <v>8.6989798946954522E-2</v>
      </c>
      <c r="N4423" s="53">
        <v>0.57722652203561864</v>
      </c>
      <c r="O4423" s="54">
        <v>5.9923395472596397</v>
      </c>
    </row>
    <row r="4424" spans="1:16" x14ac:dyDescent="0.25">
      <c r="A4424" s="5" t="s">
        <v>230</v>
      </c>
      <c r="B4424" s="4" t="s">
        <v>295</v>
      </c>
      <c r="C4424" s="4" t="s">
        <v>440</v>
      </c>
      <c r="D4424" s="4" t="s">
        <v>265</v>
      </c>
      <c r="E4424" s="4" t="s">
        <v>428</v>
      </c>
      <c r="F4424" s="4" t="s">
        <v>430</v>
      </c>
      <c r="G4424" s="4"/>
      <c r="H4424" s="4"/>
      <c r="I4424" s="66"/>
      <c r="J4424" s="53">
        <v>24.368199480330695</v>
      </c>
      <c r="K4424" s="53">
        <v>1.9094243878005193</v>
      </c>
      <c r="L4424" s="53">
        <v>2.8867658832861263E-2</v>
      </c>
      <c r="M4424" s="53">
        <v>2.8867658832861263E-2</v>
      </c>
      <c r="N4424" s="53">
        <v>0.68250883900663939</v>
      </c>
      <c r="O4424" s="54">
        <v>24.066945125811706</v>
      </c>
    </row>
    <row r="4425" spans="1:16" x14ac:dyDescent="0.25">
      <c r="A4425" s="5" t="s">
        <v>230</v>
      </c>
      <c r="B4425" s="4" t="s">
        <v>295</v>
      </c>
      <c r="C4425" s="4" t="s">
        <v>440</v>
      </c>
      <c r="D4425" s="4" t="s">
        <v>274</v>
      </c>
      <c r="E4425" s="4" t="s">
        <v>433</v>
      </c>
      <c r="F4425" s="4" t="s">
        <v>406</v>
      </c>
      <c r="G4425" s="4" t="s">
        <v>434</v>
      </c>
      <c r="H4425" s="4"/>
      <c r="I4425" s="66"/>
      <c r="J4425" s="53">
        <v>103.42273927857732</v>
      </c>
      <c r="K4425" s="53">
        <v>540.33436552126739</v>
      </c>
      <c r="L4425" s="53">
        <v>25.194534090023581</v>
      </c>
      <c r="M4425" s="53">
        <v>24.438698067322878</v>
      </c>
      <c r="N4425" s="53">
        <v>22.777103511925265</v>
      </c>
      <c r="O4425" s="54">
        <v>29.417328408447514</v>
      </c>
    </row>
    <row r="4426" spans="1:16" x14ac:dyDescent="0.25">
      <c r="A4426" s="5" t="s">
        <v>230</v>
      </c>
      <c r="B4426" s="4" t="s">
        <v>295</v>
      </c>
      <c r="C4426" s="4" t="s">
        <v>440</v>
      </c>
      <c r="D4426" s="4" t="s">
        <v>271</v>
      </c>
      <c r="E4426" s="4" t="s">
        <v>433</v>
      </c>
      <c r="F4426" s="4" t="s">
        <v>406</v>
      </c>
      <c r="G4426" s="4" t="s">
        <v>436</v>
      </c>
      <c r="H4426" s="4"/>
      <c r="I4426" s="66"/>
      <c r="J4426" s="53">
        <v>153.06870205447549</v>
      </c>
      <c r="K4426" s="53">
        <v>856.68291811194069</v>
      </c>
      <c r="L4426" s="53">
        <v>41.081978765593306</v>
      </c>
      <c r="M4426" s="53">
        <v>39.849519402625511</v>
      </c>
      <c r="N4426" s="53">
        <v>37.221014929579603</v>
      </c>
      <c r="O4426" s="54">
        <v>49.212533255321461</v>
      </c>
    </row>
    <row r="4427" spans="1:16" x14ac:dyDescent="0.25">
      <c r="A4427" s="5" t="s">
        <v>230</v>
      </c>
      <c r="B4427" s="4" t="s">
        <v>295</v>
      </c>
      <c r="C4427" s="4" t="s">
        <v>440</v>
      </c>
      <c r="D4427" s="4" t="s">
        <v>275</v>
      </c>
      <c r="E4427" s="4" t="s">
        <v>433</v>
      </c>
      <c r="F4427" s="4" t="s">
        <v>435</v>
      </c>
      <c r="G4427" s="4" t="s">
        <v>434</v>
      </c>
      <c r="H4427" s="4"/>
      <c r="I4427" s="66"/>
      <c r="J4427" s="53">
        <v>158.4571155816341</v>
      </c>
      <c r="K4427" s="53">
        <v>798.17746998750158</v>
      </c>
      <c r="L4427" s="53">
        <v>32.514537218906881</v>
      </c>
      <c r="M4427" s="53">
        <v>29.913374241394333</v>
      </c>
      <c r="N4427" s="53">
        <v>490.31827082356369</v>
      </c>
      <c r="O4427" s="54">
        <v>28.797359149596598</v>
      </c>
    </row>
    <row r="4428" spans="1:16" x14ac:dyDescent="0.25">
      <c r="A4428" s="5" t="s">
        <v>230</v>
      </c>
      <c r="B4428" s="4" t="s">
        <v>295</v>
      </c>
      <c r="C4428" s="4" t="s">
        <v>440</v>
      </c>
      <c r="D4428" s="4" t="s">
        <v>270</v>
      </c>
      <c r="E4428" s="4" t="s">
        <v>433</v>
      </c>
      <c r="F4428" s="4" t="s">
        <v>435</v>
      </c>
      <c r="G4428" s="4" t="s">
        <v>436</v>
      </c>
      <c r="H4428" s="4"/>
      <c r="I4428" s="66"/>
      <c r="J4428" s="53">
        <v>5.1946197984341325</v>
      </c>
      <c r="K4428" s="53">
        <v>64.954136903347703</v>
      </c>
      <c r="L4428" s="53">
        <v>1.9244924183475687</v>
      </c>
      <c r="M4428" s="53">
        <v>1.7705330248797631</v>
      </c>
      <c r="N4428" s="53">
        <v>19.119491588851151</v>
      </c>
      <c r="O4428" s="54">
        <v>1.7404890153091439</v>
      </c>
    </row>
    <row r="4429" spans="1:16" x14ac:dyDescent="0.25">
      <c r="A4429" s="5" t="s">
        <v>230</v>
      </c>
      <c r="B4429" s="4" t="s">
        <v>295</v>
      </c>
      <c r="C4429" s="4" t="s">
        <v>440</v>
      </c>
      <c r="D4429" s="4" t="s">
        <v>272</v>
      </c>
      <c r="E4429" s="4" t="s">
        <v>420</v>
      </c>
      <c r="F4429" s="4" t="s">
        <v>406</v>
      </c>
      <c r="G4429" s="4" t="s">
        <v>437</v>
      </c>
      <c r="H4429" s="4" t="s">
        <v>441</v>
      </c>
      <c r="I4429" s="66"/>
      <c r="J4429" s="53">
        <v>19.618130000000001</v>
      </c>
      <c r="K4429" s="53">
        <v>130.44403199999999</v>
      </c>
      <c r="L4429" s="53">
        <v>4.5115597000000003</v>
      </c>
      <c r="M4429" s="53">
        <v>4.1506318999999996</v>
      </c>
      <c r="N4429" s="53">
        <v>1.3852946900000001</v>
      </c>
      <c r="O4429" s="54">
        <v>6.7262522999999996</v>
      </c>
    </row>
    <row r="4430" spans="1:16" x14ac:dyDescent="0.25">
      <c r="A4430" s="5" t="s">
        <v>230</v>
      </c>
      <c r="B4430" s="4" t="s">
        <v>295</v>
      </c>
      <c r="C4430" s="4" t="s">
        <v>440</v>
      </c>
      <c r="D4430" s="4" t="s">
        <v>268</v>
      </c>
      <c r="E4430" s="4" t="s">
        <v>420</v>
      </c>
      <c r="F4430" s="4" t="s">
        <v>406</v>
      </c>
      <c r="G4430" s="4" t="s">
        <v>437</v>
      </c>
      <c r="H4430" s="4" t="s">
        <v>438</v>
      </c>
      <c r="I4430" s="66"/>
      <c r="J4430" s="53">
        <v>0.94164283048907971</v>
      </c>
      <c r="K4430" s="53">
        <v>9.5635599971547158</v>
      </c>
      <c r="L4430" s="53">
        <v>0.1998274972142369</v>
      </c>
      <c r="M4430" s="53">
        <v>0.18384129743709793</v>
      </c>
      <c r="N4430" s="53">
        <v>7.7574255539006745E-3</v>
      </c>
      <c r="O4430" s="54">
        <v>0.37183121268937519</v>
      </c>
    </row>
    <row r="4431" spans="1:16" x14ac:dyDescent="0.25">
      <c r="A4431" s="5" t="s">
        <v>230</v>
      </c>
      <c r="B4431" s="4" t="s">
        <v>295</v>
      </c>
      <c r="C4431" s="4" t="s">
        <v>440</v>
      </c>
      <c r="D4431" s="4" t="s">
        <v>269</v>
      </c>
      <c r="E4431" s="4" t="s">
        <v>420</v>
      </c>
      <c r="F4431" s="4" t="s">
        <v>406</v>
      </c>
      <c r="G4431" s="4" t="s">
        <v>437</v>
      </c>
      <c r="H4431" s="4" t="s">
        <v>439</v>
      </c>
      <c r="I4431" s="66"/>
      <c r="J4431" s="53">
        <v>30.80907474806536</v>
      </c>
      <c r="K4431" s="53">
        <v>214.24487082229615</v>
      </c>
      <c r="L4431" s="53">
        <v>5.3602168938773103</v>
      </c>
      <c r="M4431" s="53">
        <v>4.9313995423671253</v>
      </c>
      <c r="N4431" s="53">
        <v>0.2539724742297419</v>
      </c>
      <c r="O4431" s="54">
        <v>10.136185905957683</v>
      </c>
    </row>
    <row r="4432" spans="1:16" x14ac:dyDescent="0.25">
      <c r="A4432" s="5">
        <v>34039</v>
      </c>
      <c r="B4432" s="4" t="s">
        <v>295</v>
      </c>
      <c r="C4432" s="4" t="s">
        <v>440</v>
      </c>
      <c r="D4432" s="4" t="s">
        <v>273</v>
      </c>
      <c r="E4432" s="4" t="s">
        <v>420</v>
      </c>
      <c r="F4432" s="4" t="s">
        <v>406</v>
      </c>
      <c r="G4432" s="4" t="s">
        <v>442</v>
      </c>
      <c r="H4432" s="4"/>
      <c r="I4432" s="66"/>
      <c r="J4432" s="53">
        <v>0.89750338141694996</v>
      </c>
      <c r="K4432" s="53">
        <v>5.554218790141352</v>
      </c>
      <c r="L4432" s="53">
        <v>0.1263098322474511</v>
      </c>
      <c r="M4432" s="53">
        <v>0.12252053728002756</v>
      </c>
      <c r="N4432" s="53">
        <v>1.7337882449349491E-2</v>
      </c>
      <c r="O4432" s="54">
        <v>0.34891094094380193</v>
      </c>
    </row>
    <row r="4433" spans="1:15" x14ac:dyDescent="0.25">
      <c r="A4433" s="5" t="s">
        <v>231</v>
      </c>
      <c r="B4433" s="4" t="s">
        <v>258</v>
      </c>
      <c r="C4433" s="4" t="s">
        <v>440</v>
      </c>
      <c r="D4433" s="4" t="s">
        <v>0</v>
      </c>
      <c r="E4433" s="4" t="s">
        <v>324</v>
      </c>
      <c r="F4433" s="4" t="s">
        <v>325</v>
      </c>
      <c r="G4433" s="4" t="s">
        <v>326</v>
      </c>
      <c r="H4433" s="4"/>
      <c r="I4433" s="66">
        <v>1260.095</v>
      </c>
      <c r="J4433" s="53">
        <v>93.174469000000002</v>
      </c>
      <c r="K4433" s="53">
        <v>0.71837222999999994</v>
      </c>
      <c r="L4433" s="53">
        <v>3.9814769999999999</v>
      </c>
      <c r="M4433" s="53">
        <v>3.6629588399999999</v>
      </c>
      <c r="N4433" s="53">
        <v>1.1299728E-2</v>
      </c>
      <c r="O4433" s="54">
        <v>107.87248697</v>
      </c>
    </row>
    <row r="4434" spans="1:15" x14ac:dyDescent="0.25">
      <c r="A4434" s="5" t="s">
        <v>231</v>
      </c>
      <c r="B4434" s="4" t="s">
        <v>258</v>
      </c>
      <c r="C4434" s="4" t="s">
        <v>440</v>
      </c>
      <c r="D4434" s="4" t="s">
        <v>1</v>
      </c>
      <c r="E4434" s="4" t="s">
        <v>327</v>
      </c>
      <c r="F4434" s="4" t="s">
        <v>325</v>
      </c>
      <c r="G4434" s="4" t="s">
        <v>326</v>
      </c>
      <c r="H4434" s="4"/>
      <c r="I4434" s="66">
        <v>0</v>
      </c>
      <c r="J4434" s="53">
        <v>0</v>
      </c>
      <c r="K4434" s="53">
        <v>0</v>
      </c>
      <c r="L4434" s="53">
        <v>0</v>
      </c>
      <c r="M4434" s="53">
        <v>0</v>
      </c>
      <c r="N4434" s="53">
        <v>0</v>
      </c>
      <c r="O4434" s="54">
        <v>0</v>
      </c>
    </row>
    <row r="4435" spans="1:15" x14ac:dyDescent="0.25">
      <c r="A4435" s="5" t="s">
        <v>231</v>
      </c>
      <c r="B4435" s="4" t="s">
        <v>258</v>
      </c>
      <c r="C4435" s="4" t="s">
        <v>440</v>
      </c>
      <c r="D4435" s="4" t="s">
        <v>2</v>
      </c>
      <c r="E4435" s="4" t="s">
        <v>328</v>
      </c>
      <c r="F4435" s="4" t="s">
        <v>325</v>
      </c>
      <c r="G4435" s="4" t="s">
        <v>326</v>
      </c>
      <c r="H4435" s="4"/>
      <c r="I4435" s="66">
        <v>1789.6265000000001</v>
      </c>
      <c r="J4435" s="53">
        <v>136.23271</v>
      </c>
      <c r="K4435" s="53">
        <v>1.0184690999999999</v>
      </c>
      <c r="L4435" s="53">
        <v>4.5082535999999998</v>
      </c>
      <c r="M4435" s="53">
        <v>4.1475933119999997</v>
      </c>
      <c r="N4435" s="53">
        <v>1.1878164E-2</v>
      </c>
      <c r="O4435" s="54">
        <v>125.18021626000001</v>
      </c>
    </row>
    <row r="4436" spans="1:15" x14ac:dyDescent="0.25">
      <c r="A4436" s="5" t="s">
        <v>231</v>
      </c>
      <c r="B4436" s="4" t="s">
        <v>258</v>
      </c>
      <c r="C4436" s="4" t="s">
        <v>440</v>
      </c>
      <c r="D4436" s="4" t="s">
        <v>3</v>
      </c>
      <c r="E4436" s="4" t="s">
        <v>329</v>
      </c>
      <c r="F4436" s="4" t="s">
        <v>325</v>
      </c>
      <c r="G4436" s="4" t="s">
        <v>326</v>
      </c>
      <c r="H4436" s="4"/>
      <c r="I4436" s="66">
        <v>494.10813235999996</v>
      </c>
      <c r="J4436" s="53">
        <v>48.492049403000003</v>
      </c>
      <c r="K4436" s="53">
        <v>0.69153831599999993</v>
      </c>
      <c r="L4436" s="53">
        <v>2.22978907E-2</v>
      </c>
      <c r="M4436" s="53">
        <v>2.0514059444000001E-2</v>
      </c>
      <c r="N4436" s="53">
        <v>4.1554913660000001E-3</v>
      </c>
      <c r="O4436" s="54">
        <v>2.5791496416569997</v>
      </c>
    </row>
    <row r="4437" spans="1:15" x14ac:dyDescent="0.25">
      <c r="A4437" s="5" t="s">
        <v>231</v>
      </c>
      <c r="B4437" s="4" t="s">
        <v>258</v>
      </c>
      <c r="C4437" s="4" t="s">
        <v>440</v>
      </c>
      <c r="D4437" s="4" t="s">
        <v>4</v>
      </c>
      <c r="E4437" s="4" t="s">
        <v>330</v>
      </c>
      <c r="F4437" s="4" t="s">
        <v>331</v>
      </c>
      <c r="G4437" s="4" t="s">
        <v>326</v>
      </c>
      <c r="H4437" s="4"/>
      <c r="I4437" s="66">
        <v>29.557613</v>
      </c>
      <c r="J4437" s="53">
        <v>2.7867372000000001</v>
      </c>
      <c r="K4437" s="53">
        <v>1.6026456000000001E-2</v>
      </c>
      <c r="L4437" s="53">
        <v>9.9659860000000003E-2</v>
      </c>
      <c r="M4437" s="53">
        <v>9.1687071200000012E-2</v>
      </c>
      <c r="N4437" s="53">
        <v>1.7794427000000001E-4</v>
      </c>
      <c r="O4437" s="54">
        <v>0.66139093249999992</v>
      </c>
    </row>
    <row r="4438" spans="1:15" x14ac:dyDescent="0.25">
      <c r="A4438" s="5" t="s">
        <v>231</v>
      </c>
      <c r="B4438" s="4" t="s">
        <v>258</v>
      </c>
      <c r="C4438" s="4" t="s">
        <v>440</v>
      </c>
      <c r="D4438" s="4" t="s">
        <v>5</v>
      </c>
      <c r="E4438" s="4" t="s">
        <v>332</v>
      </c>
      <c r="F4438" s="4" t="s">
        <v>331</v>
      </c>
      <c r="G4438" s="4" t="s">
        <v>326</v>
      </c>
      <c r="H4438" s="4"/>
      <c r="I4438" s="66">
        <v>2.7771792</v>
      </c>
      <c r="J4438" s="53">
        <v>0.10447016000000001</v>
      </c>
      <c r="K4438" s="53">
        <v>1.0704944000000001E-3</v>
      </c>
      <c r="L4438" s="53">
        <v>3.5200752000000002E-3</v>
      </c>
      <c r="M4438" s="53">
        <v>3.2384691840000005E-3</v>
      </c>
      <c r="N4438" s="53">
        <v>1.1587665E-5</v>
      </c>
      <c r="O4438" s="54">
        <v>2.3838251996000002E-2</v>
      </c>
    </row>
    <row r="4439" spans="1:15" x14ac:dyDescent="0.25">
      <c r="A4439" s="5" t="s">
        <v>231</v>
      </c>
      <c r="B4439" s="4" t="s">
        <v>258</v>
      </c>
      <c r="C4439" s="4" t="s">
        <v>440</v>
      </c>
      <c r="D4439" s="4" t="s">
        <v>6</v>
      </c>
      <c r="E4439" s="4" t="s">
        <v>333</v>
      </c>
      <c r="F4439" s="4" t="s">
        <v>331</v>
      </c>
      <c r="G4439" s="4" t="s">
        <v>326</v>
      </c>
      <c r="H4439" s="4"/>
      <c r="I4439" s="66">
        <v>2.6600904000000001</v>
      </c>
      <c r="J4439" s="53">
        <v>0.12605337999999999</v>
      </c>
      <c r="K4439" s="53">
        <v>1.2819235999999999E-3</v>
      </c>
      <c r="L4439" s="53">
        <v>4.2436328000000001E-3</v>
      </c>
      <c r="M4439" s="53">
        <v>3.9041421760000004E-3</v>
      </c>
      <c r="N4439" s="53">
        <v>1.3851129E-5</v>
      </c>
      <c r="O4439" s="54">
        <v>2.8411893524E-2</v>
      </c>
    </row>
    <row r="4440" spans="1:15" x14ac:dyDescent="0.25">
      <c r="A4440" s="5" t="s">
        <v>231</v>
      </c>
      <c r="B4440" s="4" t="s">
        <v>258</v>
      </c>
      <c r="C4440" s="4" t="s">
        <v>440</v>
      </c>
      <c r="D4440" s="4" t="s">
        <v>7</v>
      </c>
      <c r="E4440" s="4" t="s">
        <v>334</v>
      </c>
      <c r="F4440" s="4" t="s">
        <v>331</v>
      </c>
      <c r="G4440" s="4" t="s">
        <v>326</v>
      </c>
      <c r="H4440" s="4"/>
      <c r="I4440" s="66">
        <v>6.9386120999999999E-3</v>
      </c>
      <c r="J4440" s="53">
        <v>9.1282791E-4</v>
      </c>
      <c r="K4440" s="53">
        <v>8.9483709999999996E-6</v>
      </c>
      <c r="L4440" s="53">
        <v>3.0711755000000003E-5</v>
      </c>
      <c r="M4440" s="53">
        <v>2.8254814600000004E-5</v>
      </c>
      <c r="N4440" s="53">
        <v>9.5744724000000006E-8</v>
      </c>
      <c r="O4440" s="54">
        <v>2.3257630579E-4</v>
      </c>
    </row>
    <row r="4441" spans="1:15" x14ac:dyDescent="0.25">
      <c r="A4441" s="5" t="s">
        <v>231</v>
      </c>
      <c r="B4441" s="4" t="s">
        <v>258</v>
      </c>
      <c r="C4441" s="4" t="s">
        <v>440</v>
      </c>
      <c r="D4441" s="4" t="s">
        <v>8</v>
      </c>
      <c r="E4441" s="4" t="s">
        <v>335</v>
      </c>
      <c r="F4441" s="4" t="s">
        <v>331</v>
      </c>
      <c r="G4441" s="4" t="s">
        <v>326</v>
      </c>
      <c r="H4441" s="4"/>
      <c r="I4441" s="66">
        <v>12.649955800000001</v>
      </c>
      <c r="J4441" s="53">
        <v>7.2586713700000001</v>
      </c>
      <c r="K4441" s="53">
        <v>4.2127748700000002E-2</v>
      </c>
      <c r="L4441" s="53">
        <v>0.25982857999999998</v>
      </c>
      <c r="M4441" s="53">
        <v>0.23904229360000001</v>
      </c>
      <c r="N4441" s="53">
        <v>4.5985376999999999E-4</v>
      </c>
      <c r="O4441" s="54">
        <v>1.6848188877519998</v>
      </c>
    </row>
    <row r="4442" spans="1:15" x14ac:dyDescent="0.25">
      <c r="A4442" s="5" t="s">
        <v>231</v>
      </c>
      <c r="B4442" s="4" t="s">
        <v>258</v>
      </c>
      <c r="C4442" s="4" t="s">
        <v>440</v>
      </c>
      <c r="D4442" s="4" t="s">
        <v>9</v>
      </c>
      <c r="E4442" s="4" t="s">
        <v>336</v>
      </c>
      <c r="F4442" s="4" t="s">
        <v>331</v>
      </c>
      <c r="G4442" s="4" t="s">
        <v>326</v>
      </c>
      <c r="H4442" s="4"/>
      <c r="I4442" s="66">
        <v>0.26713650999999999</v>
      </c>
      <c r="J4442" s="53">
        <v>2.5726199000000002E-2</v>
      </c>
      <c r="K4442" s="53">
        <v>2.5219168000000002E-4</v>
      </c>
      <c r="L4442" s="53">
        <v>8.6554837999999995E-4</v>
      </c>
      <c r="M4442" s="53">
        <v>7.9630450959999996E-4</v>
      </c>
      <c r="N4442" s="53">
        <v>2.6983705E-6</v>
      </c>
      <c r="O4442" s="54">
        <v>5.7827080247000008E-3</v>
      </c>
    </row>
    <row r="4443" spans="1:15" x14ac:dyDescent="0.25">
      <c r="A4443" s="5" t="s">
        <v>231</v>
      </c>
      <c r="B4443" s="4" t="s">
        <v>258</v>
      </c>
      <c r="C4443" s="4" t="s">
        <v>440</v>
      </c>
      <c r="D4443" s="4" t="s">
        <v>10</v>
      </c>
      <c r="E4443" s="4" t="s">
        <v>337</v>
      </c>
      <c r="F4443" s="4" t="s">
        <v>338</v>
      </c>
      <c r="G4443" s="4" t="s">
        <v>326</v>
      </c>
      <c r="H4443" s="4"/>
      <c r="I4443" s="66">
        <v>0.56335217000000004</v>
      </c>
      <c r="J4443" s="53">
        <v>6.8781628999999997E-2</v>
      </c>
      <c r="K4443" s="53">
        <v>6.7426026000000003E-4</v>
      </c>
      <c r="L4443" s="53">
        <v>2.3141322000000001E-3</v>
      </c>
      <c r="M4443" s="53">
        <v>2.1290016240000003E-3</v>
      </c>
      <c r="N4443" s="53">
        <v>7.2143703000000002E-6</v>
      </c>
      <c r="O4443" s="54">
        <v>1.6640891437E-2</v>
      </c>
    </row>
    <row r="4444" spans="1:15" x14ac:dyDescent="0.25">
      <c r="A4444" s="5" t="s">
        <v>231</v>
      </c>
      <c r="B4444" s="4" t="s">
        <v>258</v>
      </c>
      <c r="C4444" s="4" t="s">
        <v>440</v>
      </c>
      <c r="D4444" s="4" t="s">
        <v>11</v>
      </c>
      <c r="E4444" s="4" t="s">
        <v>339</v>
      </c>
      <c r="F4444" s="4" t="s">
        <v>338</v>
      </c>
      <c r="G4444" s="4" t="s">
        <v>326</v>
      </c>
      <c r="H4444" s="4"/>
      <c r="I4444" s="66">
        <v>2.6663518000000001E-2</v>
      </c>
      <c r="J4444" s="53">
        <v>5.4804407999999999E-3</v>
      </c>
      <c r="K4444" s="53">
        <v>5.3724270000000001E-5</v>
      </c>
      <c r="L4444" s="53">
        <v>1.8438735999999999E-4</v>
      </c>
      <c r="M4444" s="53">
        <v>1.6963637119999999E-4</v>
      </c>
      <c r="N4444" s="53">
        <v>5.7483259999999997E-7</v>
      </c>
      <c r="O4444" s="54">
        <v>1.2794455206500003E-3</v>
      </c>
    </row>
    <row r="4445" spans="1:15" x14ac:dyDescent="0.25">
      <c r="A4445" s="5" t="s">
        <v>231</v>
      </c>
      <c r="B4445" s="4" t="s">
        <v>258</v>
      </c>
      <c r="C4445" s="4" t="s">
        <v>440</v>
      </c>
      <c r="D4445" s="4" t="s">
        <v>12</v>
      </c>
      <c r="E4445" s="4" t="s">
        <v>340</v>
      </c>
      <c r="F4445" s="4" t="s">
        <v>341</v>
      </c>
      <c r="G4445" s="4" t="s">
        <v>326</v>
      </c>
      <c r="H4445" s="4"/>
      <c r="I4445" s="66">
        <v>257.06517199999996</v>
      </c>
      <c r="J4445" s="53">
        <v>0.96629691099999993</v>
      </c>
      <c r="K4445" s="53">
        <v>1.016601028E-2</v>
      </c>
      <c r="L4445" s="53">
        <v>3.3268826000000001E-2</v>
      </c>
      <c r="M4445" s="53">
        <v>3.0607319920000001E-2</v>
      </c>
      <c r="N4445" s="53">
        <v>1.134814473E-4</v>
      </c>
      <c r="O4445" s="54">
        <v>0.30967703827600002</v>
      </c>
    </row>
    <row r="4446" spans="1:15" x14ac:dyDescent="0.25">
      <c r="A4446" s="5" t="s">
        <v>231</v>
      </c>
      <c r="B4446" s="4" t="s">
        <v>258</v>
      </c>
      <c r="C4446" s="4" t="s">
        <v>440</v>
      </c>
      <c r="D4446" s="4" t="s">
        <v>13</v>
      </c>
      <c r="E4446" s="4" t="s">
        <v>340</v>
      </c>
      <c r="F4446" s="4" t="s">
        <v>342</v>
      </c>
      <c r="G4446" s="4" t="s">
        <v>326</v>
      </c>
      <c r="H4446" s="4"/>
      <c r="I4446" s="66">
        <v>34.039007099999999</v>
      </c>
      <c r="J4446" s="53">
        <v>3.5068223599999997</v>
      </c>
      <c r="K4446" s="53">
        <v>3.8119069700000001E-2</v>
      </c>
      <c r="L4446" s="53">
        <v>0.1224312674</v>
      </c>
      <c r="M4446" s="53">
        <v>0.11263676600800002</v>
      </c>
      <c r="N4446" s="53">
        <v>4.1735826399999997E-4</v>
      </c>
      <c r="O4446" s="54">
        <v>0.87179304045200001</v>
      </c>
    </row>
    <row r="4447" spans="1:15" x14ac:dyDescent="0.25">
      <c r="A4447" s="5" t="s">
        <v>231</v>
      </c>
      <c r="B4447" s="4" t="s">
        <v>258</v>
      </c>
      <c r="C4447" s="4" t="s">
        <v>440</v>
      </c>
      <c r="D4447" s="4" t="s">
        <v>14</v>
      </c>
      <c r="E4447" s="4" t="s">
        <v>343</v>
      </c>
      <c r="F4447" s="4" t="s">
        <v>341</v>
      </c>
      <c r="G4447" s="4" t="s">
        <v>326</v>
      </c>
      <c r="H4447" s="4"/>
      <c r="I4447" s="66">
        <v>2903.2892999999999</v>
      </c>
      <c r="J4447" s="53">
        <v>13.393642</v>
      </c>
      <c r="K4447" s="53">
        <v>0.14215520000000001</v>
      </c>
      <c r="L4447" s="53">
        <v>0.45316993999999999</v>
      </c>
      <c r="M4447" s="53">
        <v>0.4169163448</v>
      </c>
      <c r="N4447" s="53">
        <v>1.5593957999999999E-3</v>
      </c>
      <c r="O4447" s="54">
        <v>4.6960548765999999</v>
      </c>
    </row>
    <row r="4448" spans="1:15" x14ac:dyDescent="0.25">
      <c r="A4448" s="5" t="s">
        <v>231</v>
      </c>
      <c r="B4448" s="4" t="s">
        <v>258</v>
      </c>
      <c r="C4448" s="4" t="s">
        <v>440</v>
      </c>
      <c r="D4448" s="4" t="s">
        <v>15</v>
      </c>
      <c r="E4448" s="4" t="s">
        <v>343</v>
      </c>
      <c r="F4448" s="4" t="s">
        <v>342</v>
      </c>
      <c r="G4448" s="4" t="s">
        <v>326</v>
      </c>
      <c r="H4448" s="4"/>
      <c r="I4448" s="66">
        <v>321.96696400000002</v>
      </c>
      <c r="J4448" s="53">
        <v>70.554172700000009</v>
      </c>
      <c r="K4448" s="53">
        <v>0.42379124600000001</v>
      </c>
      <c r="L4448" s="53">
        <v>2.5178330500000001</v>
      </c>
      <c r="M4448" s="53">
        <v>2.3164064060000005</v>
      </c>
      <c r="N4448" s="53">
        <v>4.6184002699999997E-3</v>
      </c>
      <c r="O4448" s="54">
        <v>19.455848120950002</v>
      </c>
    </row>
    <row r="4449" spans="1:15" x14ac:dyDescent="0.25">
      <c r="A4449" s="5" t="s">
        <v>231</v>
      </c>
      <c r="B4449" s="4" t="s">
        <v>258</v>
      </c>
      <c r="C4449" s="4" t="s">
        <v>440</v>
      </c>
      <c r="D4449" s="4" t="s">
        <v>16</v>
      </c>
      <c r="E4449" s="4" t="s">
        <v>344</v>
      </c>
      <c r="F4449" s="4" t="s">
        <v>341</v>
      </c>
      <c r="G4449" s="4" t="s">
        <v>326</v>
      </c>
      <c r="H4449" s="4"/>
      <c r="I4449" s="66">
        <v>7665.8991000000005</v>
      </c>
      <c r="J4449" s="53">
        <v>17.195640900000001</v>
      </c>
      <c r="K4449" s="53">
        <v>0.19933140700000002</v>
      </c>
      <c r="L4449" s="53">
        <v>0.65378410999999992</v>
      </c>
      <c r="M4449" s="53">
        <v>0.60148138119999994</v>
      </c>
      <c r="N4449" s="53">
        <v>2.1654271300000001E-3</v>
      </c>
      <c r="O4449" s="54">
        <v>5.7801225550200011</v>
      </c>
    </row>
    <row r="4450" spans="1:15" x14ac:dyDescent="0.25">
      <c r="A4450" s="5" t="s">
        <v>231</v>
      </c>
      <c r="B4450" s="4" t="s">
        <v>258</v>
      </c>
      <c r="C4450" s="4" t="s">
        <v>440</v>
      </c>
      <c r="D4450" s="4" t="s">
        <v>17</v>
      </c>
      <c r="E4450" s="4" t="s">
        <v>344</v>
      </c>
      <c r="F4450" s="4" t="s">
        <v>342</v>
      </c>
      <c r="G4450" s="4" t="s">
        <v>326</v>
      </c>
      <c r="H4450" s="4"/>
      <c r="I4450" s="66">
        <v>805.14051400000005</v>
      </c>
      <c r="J4450" s="53">
        <v>38.556391399999995</v>
      </c>
      <c r="K4450" s="53">
        <v>0.37202222699999998</v>
      </c>
      <c r="L4450" s="53">
        <v>1.31441707</v>
      </c>
      <c r="M4450" s="53">
        <v>1.2092637044000001</v>
      </c>
      <c r="N4450" s="53">
        <v>4.0500158099999999E-3</v>
      </c>
      <c r="O4450" s="54">
        <v>9.9647715795000007</v>
      </c>
    </row>
    <row r="4451" spans="1:15" x14ac:dyDescent="0.25">
      <c r="A4451" s="5" t="s">
        <v>231</v>
      </c>
      <c r="B4451" s="4" t="s">
        <v>258</v>
      </c>
      <c r="C4451" s="4" t="s">
        <v>440</v>
      </c>
      <c r="D4451" s="4" t="s">
        <v>18</v>
      </c>
      <c r="E4451" s="4" t="s">
        <v>345</v>
      </c>
      <c r="F4451" s="4" t="s">
        <v>341</v>
      </c>
      <c r="G4451" s="4" t="s">
        <v>326</v>
      </c>
      <c r="H4451" s="4"/>
      <c r="I4451" s="66">
        <v>3889.3154299999997</v>
      </c>
      <c r="J4451" s="53">
        <v>11.72265571</v>
      </c>
      <c r="K4451" s="53">
        <v>0.12743925449999999</v>
      </c>
      <c r="L4451" s="53">
        <v>0.40940014899999999</v>
      </c>
      <c r="M4451" s="53">
        <v>0.37664813708</v>
      </c>
      <c r="N4451" s="53">
        <v>1.3938248620000001E-3</v>
      </c>
      <c r="O4451" s="54">
        <v>3.7152037943199994</v>
      </c>
    </row>
    <row r="4452" spans="1:15" x14ac:dyDescent="0.25">
      <c r="A4452" s="5" t="s">
        <v>231</v>
      </c>
      <c r="B4452" s="4" t="s">
        <v>258</v>
      </c>
      <c r="C4452" s="4" t="s">
        <v>440</v>
      </c>
      <c r="D4452" s="4" t="s">
        <v>19</v>
      </c>
      <c r="E4452" s="4" t="s">
        <v>345</v>
      </c>
      <c r="F4452" s="4" t="s">
        <v>342</v>
      </c>
      <c r="G4452" s="4" t="s">
        <v>326</v>
      </c>
      <c r="H4452" s="4"/>
      <c r="I4452" s="66">
        <v>313.11028999999996</v>
      </c>
      <c r="J4452" s="53">
        <v>42.965052</v>
      </c>
      <c r="K4452" s="53">
        <v>0.34489333999999999</v>
      </c>
      <c r="L4452" s="53">
        <v>1.4945312099999999</v>
      </c>
      <c r="M4452" s="53">
        <v>1.3749687132000001</v>
      </c>
      <c r="N4452" s="53">
        <v>3.7775122999999999E-3</v>
      </c>
      <c r="O4452" s="54">
        <v>9.8654972098000027</v>
      </c>
    </row>
    <row r="4453" spans="1:15" x14ac:dyDescent="0.25">
      <c r="A4453" s="5" t="s">
        <v>231</v>
      </c>
      <c r="B4453" s="4" t="s">
        <v>258</v>
      </c>
      <c r="C4453" s="4" t="s">
        <v>440</v>
      </c>
      <c r="D4453" s="4" t="s">
        <v>20</v>
      </c>
      <c r="E4453" s="4" t="s">
        <v>346</v>
      </c>
      <c r="F4453" s="4" t="s">
        <v>341</v>
      </c>
      <c r="G4453" s="4" t="s">
        <v>326</v>
      </c>
      <c r="H4453" s="4"/>
      <c r="I4453" s="66">
        <v>2050.1683400000002</v>
      </c>
      <c r="J4453" s="53">
        <v>12.352453300000001</v>
      </c>
      <c r="K4453" s="53">
        <v>3.9605974000000002E-2</v>
      </c>
      <c r="L4453" s="53">
        <v>0.13480915500000001</v>
      </c>
      <c r="M4453" s="53">
        <v>0.12402442260000002</v>
      </c>
      <c r="N4453" s="53">
        <v>5.7208485000000001E-4</v>
      </c>
      <c r="O4453" s="54">
        <v>5.0313130802000012</v>
      </c>
    </row>
    <row r="4454" spans="1:15" x14ac:dyDescent="0.25">
      <c r="A4454" s="5" t="s">
        <v>231</v>
      </c>
      <c r="B4454" s="4" t="s">
        <v>258</v>
      </c>
      <c r="C4454" s="4" t="s">
        <v>440</v>
      </c>
      <c r="D4454" s="4" t="s">
        <v>21</v>
      </c>
      <c r="E4454" s="4" t="s">
        <v>346</v>
      </c>
      <c r="F4454" s="4" t="s">
        <v>342</v>
      </c>
      <c r="G4454" s="4" t="s">
        <v>326</v>
      </c>
      <c r="H4454" s="4"/>
      <c r="I4454" s="66">
        <v>248.61629099999999</v>
      </c>
      <c r="J4454" s="53">
        <v>25.464356600000002</v>
      </c>
      <c r="K4454" s="53">
        <v>8.1648836000000002E-2</v>
      </c>
      <c r="L4454" s="53">
        <v>0.27791216200000002</v>
      </c>
      <c r="M4454" s="53">
        <v>0.25567918904000003</v>
      </c>
      <c r="N4454" s="53">
        <v>1.17937577E-3</v>
      </c>
      <c r="O4454" s="54">
        <v>9.4958827200999973</v>
      </c>
    </row>
    <row r="4455" spans="1:15" x14ac:dyDescent="0.25">
      <c r="A4455" s="5" t="s">
        <v>231</v>
      </c>
      <c r="B4455" s="4" t="s">
        <v>258</v>
      </c>
      <c r="C4455" s="4" t="s">
        <v>440</v>
      </c>
      <c r="D4455" s="4" t="s">
        <v>22</v>
      </c>
      <c r="E4455" s="4" t="s">
        <v>347</v>
      </c>
      <c r="F4455" s="4" t="s">
        <v>342</v>
      </c>
      <c r="G4455" s="4" t="s">
        <v>326</v>
      </c>
      <c r="H4455" s="4"/>
      <c r="I4455" s="66">
        <v>5.0464541000000002E-2</v>
      </c>
      <c r="J4455" s="53">
        <v>1.5186735999999999E-2</v>
      </c>
      <c r="K4455" s="53">
        <v>1.5861057999999999E-4</v>
      </c>
      <c r="L4455" s="53">
        <v>5.1303614999999997E-4</v>
      </c>
      <c r="M4455" s="53">
        <v>4.7199325799999998E-4</v>
      </c>
      <c r="N4455" s="53">
        <v>1.7245139E-6</v>
      </c>
      <c r="O4455" s="54">
        <v>3.1936775993000005E-3</v>
      </c>
    </row>
    <row r="4456" spans="1:15" x14ac:dyDescent="0.25">
      <c r="A4456" s="5" t="s">
        <v>231</v>
      </c>
      <c r="B4456" s="4" t="s">
        <v>258</v>
      </c>
      <c r="C4456" s="4" t="s">
        <v>440</v>
      </c>
      <c r="D4456" s="4" t="s">
        <v>23</v>
      </c>
      <c r="E4456" s="4" t="s">
        <v>348</v>
      </c>
      <c r="F4456" s="4" t="s">
        <v>349</v>
      </c>
      <c r="G4456" s="4" t="s">
        <v>326</v>
      </c>
      <c r="H4456" s="4"/>
      <c r="I4456" s="66">
        <v>8.1341774999999998</v>
      </c>
      <c r="J4456" s="53">
        <v>0.154445052</v>
      </c>
      <c r="K4456" s="53">
        <v>1.8589881799999999E-3</v>
      </c>
      <c r="L4456" s="53">
        <v>6.2146774000000002E-3</v>
      </c>
      <c r="M4456" s="53">
        <v>5.7175032080000006E-3</v>
      </c>
      <c r="N4456" s="53">
        <v>1.99839811E-5</v>
      </c>
      <c r="O4456" s="54">
        <v>3.8699406194000002E-2</v>
      </c>
    </row>
    <row r="4457" spans="1:15" x14ac:dyDescent="0.25">
      <c r="A4457" s="5" t="s">
        <v>231</v>
      </c>
      <c r="B4457" s="4" t="s">
        <v>258</v>
      </c>
      <c r="C4457" s="4" t="s">
        <v>440</v>
      </c>
      <c r="D4457" s="4" t="s">
        <v>24</v>
      </c>
      <c r="E4457" s="4" t="s">
        <v>350</v>
      </c>
      <c r="F4457" s="4" t="s">
        <v>351</v>
      </c>
      <c r="G4457" s="4" t="s">
        <v>326</v>
      </c>
      <c r="H4457" s="4"/>
      <c r="I4457" s="66">
        <v>44.848894799999997</v>
      </c>
      <c r="J4457" s="53">
        <v>1.4066495459999999</v>
      </c>
      <c r="K4457" s="53">
        <v>1.4646907919999999E-2</v>
      </c>
      <c r="L4457" s="53">
        <v>4.80246613E-2</v>
      </c>
      <c r="M4457" s="53">
        <v>4.4182688396000001E-2</v>
      </c>
      <c r="N4457" s="53">
        <v>1.5864834890000001E-4</v>
      </c>
      <c r="O4457" s="54">
        <v>0.401068978518</v>
      </c>
    </row>
    <row r="4458" spans="1:15" x14ac:dyDescent="0.25">
      <c r="A4458" s="5" t="s">
        <v>231</v>
      </c>
      <c r="B4458" s="4" t="s">
        <v>258</v>
      </c>
      <c r="C4458" s="4" t="s">
        <v>440</v>
      </c>
      <c r="D4458" s="4" t="s">
        <v>25</v>
      </c>
      <c r="E4458" s="4" t="s">
        <v>352</v>
      </c>
      <c r="F4458" s="4" t="s">
        <v>351</v>
      </c>
      <c r="G4458" s="4" t="s">
        <v>326</v>
      </c>
      <c r="H4458" s="4"/>
      <c r="I4458" s="66">
        <v>153.29474301499999</v>
      </c>
      <c r="J4458" s="53">
        <v>9.1979441170000005</v>
      </c>
      <c r="K4458" s="53">
        <v>9.9921580030000012E-2</v>
      </c>
      <c r="L4458" s="53">
        <v>0.35520952639999998</v>
      </c>
      <c r="M4458" s="53">
        <v>0.32679276428799997</v>
      </c>
      <c r="N4458" s="53">
        <v>1.0583978090999999E-3</v>
      </c>
      <c r="O4458" s="54">
        <v>2.8472329223136001</v>
      </c>
    </row>
    <row r="4459" spans="1:15" x14ac:dyDescent="0.25">
      <c r="A4459" s="5" t="s">
        <v>231</v>
      </c>
      <c r="B4459" s="4" t="s">
        <v>258</v>
      </c>
      <c r="C4459" s="4" t="s">
        <v>440</v>
      </c>
      <c r="D4459" s="4" t="s">
        <v>26</v>
      </c>
      <c r="E4459" s="4" t="s">
        <v>353</v>
      </c>
      <c r="F4459" s="4" t="s">
        <v>351</v>
      </c>
      <c r="G4459" s="4" t="s">
        <v>326</v>
      </c>
      <c r="H4459" s="4"/>
      <c r="I4459" s="66">
        <v>2.4897809999999999E-2</v>
      </c>
      <c r="J4459" s="53">
        <v>3.8933561000000002E-3</v>
      </c>
      <c r="K4459" s="53">
        <v>3.8166220999999998E-5</v>
      </c>
      <c r="L4459" s="53">
        <v>1.3099051000000001E-4</v>
      </c>
      <c r="M4459" s="53">
        <v>1.2051126920000002E-4</v>
      </c>
      <c r="N4459" s="53">
        <v>4.0836641999999998E-7</v>
      </c>
      <c r="O4459" s="54">
        <v>1.0608613361299999E-3</v>
      </c>
    </row>
    <row r="4460" spans="1:15" x14ac:dyDescent="0.25">
      <c r="A4460" s="5" t="s">
        <v>231</v>
      </c>
      <c r="B4460" s="4" t="s">
        <v>258</v>
      </c>
      <c r="C4460" s="4" t="s">
        <v>440</v>
      </c>
      <c r="D4460" s="4" t="s">
        <v>27</v>
      </c>
      <c r="E4460" s="4" t="s">
        <v>354</v>
      </c>
      <c r="F4460" s="4" t="s">
        <v>351</v>
      </c>
      <c r="G4460" s="4" t="s">
        <v>326</v>
      </c>
      <c r="H4460" s="4"/>
      <c r="I4460" s="66">
        <v>0.54548859999999999</v>
      </c>
      <c r="J4460" s="53">
        <v>6.1356712000000001E-2</v>
      </c>
      <c r="K4460" s="53">
        <v>6.0147442999999997E-4</v>
      </c>
      <c r="L4460" s="53">
        <v>2.0643238000000001E-3</v>
      </c>
      <c r="M4460" s="53">
        <v>1.8991778960000003E-3</v>
      </c>
      <c r="N4460" s="53">
        <v>6.4355844999999999E-6</v>
      </c>
      <c r="O4460" s="54">
        <v>1.7604311653000002E-2</v>
      </c>
    </row>
    <row r="4461" spans="1:15" x14ac:dyDescent="0.25">
      <c r="A4461" s="5" t="s">
        <v>231</v>
      </c>
      <c r="B4461" s="4" t="s">
        <v>258</v>
      </c>
      <c r="C4461" s="4" t="s">
        <v>440</v>
      </c>
      <c r="D4461" s="4" t="s">
        <v>28</v>
      </c>
      <c r="E4461" s="4" t="s">
        <v>355</v>
      </c>
      <c r="F4461" s="4" t="s">
        <v>356</v>
      </c>
      <c r="G4461" s="4" t="s">
        <v>326</v>
      </c>
      <c r="H4461" s="4"/>
      <c r="I4461" s="66">
        <v>40.504204000000001</v>
      </c>
      <c r="J4461" s="53">
        <v>17.482306999999999</v>
      </c>
      <c r="K4461" s="53">
        <v>9.6126236000000004E-2</v>
      </c>
      <c r="L4461" s="53">
        <v>0.62866080000000002</v>
      </c>
      <c r="M4461" s="53">
        <v>0.57836793600000003</v>
      </c>
      <c r="N4461" s="53">
        <v>1.0521112E-3</v>
      </c>
      <c r="O4461" s="54">
        <v>4.3976717256999995</v>
      </c>
    </row>
    <row r="4462" spans="1:15" x14ac:dyDescent="0.25">
      <c r="A4462" s="5" t="s">
        <v>231</v>
      </c>
      <c r="B4462" s="4" t="s">
        <v>258</v>
      </c>
      <c r="C4462" s="4" t="s">
        <v>440</v>
      </c>
      <c r="D4462" s="4" t="s">
        <v>29</v>
      </c>
      <c r="E4462" s="4" t="s">
        <v>324</v>
      </c>
      <c r="F4462" s="4" t="s">
        <v>325</v>
      </c>
      <c r="G4462" s="4" t="s">
        <v>357</v>
      </c>
      <c r="H4462" s="4"/>
      <c r="I4462" s="66">
        <v>620.64062999999999</v>
      </c>
      <c r="J4462" s="53">
        <v>37.840347000000001</v>
      </c>
      <c r="K4462" s="53">
        <v>0.68757612000000001</v>
      </c>
      <c r="L4462" s="53">
        <v>7.2550482999999999E-2</v>
      </c>
      <c r="M4462" s="53">
        <v>6.6746444360000004E-2</v>
      </c>
      <c r="N4462" s="53">
        <v>5.7879094999999997E-3</v>
      </c>
      <c r="O4462" s="54">
        <v>4.2459174856799988</v>
      </c>
    </row>
    <row r="4463" spans="1:15" x14ac:dyDescent="0.25">
      <c r="A4463" s="5" t="s">
        <v>231</v>
      </c>
      <c r="B4463" s="4" t="s">
        <v>258</v>
      </c>
      <c r="C4463" s="4" t="s">
        <v>440</v>
      </c>
      <c r="D4463" s="4" t="s">
        <v>30</v>
      </c>
      <c r="E4463" s="4" t="s">
        <v>328</v>
      </c>
      <c r="F4463" s="4" t="s">
        <v>325</v>
      </c>
      <c r="G4463" s="4" t="s">
        <v>357</v>
      </c>
      <c r="H4463" s="4"/>
      <c r="I4463" s="66">
        <v>6113.0326999999997</v>
      </c>
      <c r="J4463" s="53">
        <v>423.84478999999999</v>
      </c>
      <c r="K4463" s="53">
        <v>6.1058016000000004</v>
      </c>
      <c r="L4463" s="53">
        <v>0.71674925</v>
      </c>
      <c r="M4463" s="53">
        <v>0.65940931000000003</v>
      </c>
      <c r="N4463" s="53">
        <v>6.0904376000000003E-2</v>
      </c>
      <c r="O4463" s="54">
        <v>48.058980149400007</v>
      </c>
    </row>
    <row r="4464" spans="1:15" x14ac:dyDescent="0.25">
      <c r="A4464" s="5" t="s">
        <v>231</v>
      </c>
      <c r="B4464" s="4" t="s">
        <v>258</v>
      </c>
      <c r="C4464" s="4" t="s">
        <v>440</v>
      </c>
      <c r="D4464" s="4" t="s">
        <v>31</v>
      </c>
      <c r="E4464" s="4" t="s">
        <v>358</v>
      </c>
      <c r="F4464" s="4" t="s">
        <v>325</v>
      </c>
      <c r="G4464" s="4" t="s">
        <v>357</v>
      </c>
      <c r="H4464" s="4"/>
      <c r="I4464" s="66">
        <v>113.26261</v>
      </c>
      <c r="J4464" s="53">
        <v>156.80534</v>
      </c>
      <c r="K4464" s="53">
        <v>1.6750311</v>
      </c>
      <c r="L4464" s="53">
        <v>7.7380410999999996E-2</v>
      </c>
      <c r="M4464" s="53">
        <v>7.1189978119999997E-2</v>
      </c>
      <c r="N4464" s="53">
        <v>1.4189202E-2</v>
      </c>
      <c r="O4464" s="54">
        <v>4.3660650754999999</v>
      </c>
    </row>
    <row r="4465" spans="1:15" x14ac:dyDescent="0.25">
      <c r="A4465" s="5" t="s">
        <v>231</v>
      </c>
      <c r="B4465" s="4" t="s">
        <v>258</v>
      </c>
      <c r="C4465" s="4" t="s">
        <v>440</v>
      </c>
      <c r="D4465" s="4" t="s">
        <v>32</v>
      </c>
      <c r="E4465" s="4" t="s">
        <v>329</v>
      </c>
      <c r="F4465" s="4" t="s">
        <v>325</v>
      </c>
      <c r="G4465" s="4" t="s">
        <v>357</v>
      </c>
      <c r="H4465" s="4"/>
      <c r="I4465" s="66">
        <v>187.664095699</v>
      </c>
      <c r="J4465" s="53">
        <v>60.000090048399997</v>
      </c>
      <c r="K4465" s="53">
        <v>0.85673672110999999</v>
      </c>
      <c r="L4465" s="53">
        <v>1.9479626636699998E-2</v>
      </c>
      <c r="M4465" s="53">
        <v>1.7921256505764E-2</v>
      </c>
      <c r="N4465" s="53">
        <v>4.1504804489299997E-3</v>
      </c>
      <c r="O4465" s="54">
        <v>2.5536871257321008</v>
      </c>
    </row>
    <row r="4466" spans="1:15" x14ac:dyDescent="0.25">
      <c r="A4466" s="5" t="s">
        <v>231</v>
      </c>
      <c r="B4466" s="4" t="s">
        <v>258</v>
      </c>
      <c r="C4466" s="4" t="s">
        <v>440</v>
      </c>
      <c r="D4466" s="4" t="s">
        <v>33</v>
      </c>
      <c r="E4466" s="4" t="s">
        <v>359</v>
      </c>
      <c r="F4466" s="4" t="s">
        <v>331</v>
      </c>
      <c r="G4466" s="4" t="s">
        <v>357</v>
      </c>
      <c r="H4466" s="4"/>
      <c r="I4466" s="66">
        <v>1.6609300330000001</v>
      </c>
      <c r="J4466" s="53">
        <v>1.536389317</v>
      </c>
      <c r="K4466" s="53">
        <v>2.8642470409999999E-2</v>
      </c>
      <c r="L4466" s="53">
        <v>8.3412541099999989E-4</v>
      </c>
      <c r="M4466" s="53">
        <v>7.6739537811999997E-4</v>
      </c>
      <c r="N4466" s="53">
        <v>1.6020714069999998E-4</v>
      </c>
      <c r="O4466" s="54">
        <v>4.8720696787742004E-2</v>
      </c>
    </row>
    <row r="4467" spans="1:15" x14ac:dyDescent="0.25">
      <c r="A4467" s="5" t="s">
        <v>231</v>
      </c>
      <c r="B4467" s="4" t="s">
        <v>258</v>
      </c>
      <c r="C4467" s="4" t="s">
        <v>440</v>
      </c>
      <c r="D4467" s="4" t="s">
        <v>34</v>
      </c>
      <c r="E4467" s="4" t="s">
        <v>330</v>
      </c>
      <c r="F4467" s="4" t="s">
        <v>331</v>
      </c>
      <c r="G4467" s="4" t="s">
        <v>357</v>
      </c>
      <c r="H4467" s="4"/>
      <c r="I4467" s="66">
        <v>6.5049484000000005E-2</v>
      </c>
      <c r="J4467" s="53">
        <v>1.3492924999999999E-2</v>
      </c>
      <c r="K4467" s="53">
        <v>1.9786245E-4</v>
      </c>
      <c r="L4467" s="53">
        <v>5.4118700000000002E-6</v>
      </c>
      <c r="M4467" s="53">
        <v>4.9789204000000002E-6</v>
      </c>
      <c r="N4467" s="53">
        <v>1.1898285000000001E-6</v>
      </c>
      <c r="O4467" s="54">
        <v>4.4554533621999997E-4</v>
      </c>
    </row>
    <row r="4468" spans="1:15" x14ac:dyDescent="0.25">
      <c r="A4468" s="5" t="s">
        <v>231</v>
      </c>
      <c r="B4468" s="4" t="s">
        <v>258</v>
      </c>
      <c r="C4468" s="4" t="s">
        <v>440</v>
      </c>
      <c r="D4468" s="4" t="s">
        <v>35</v>
      </c>
      <c r="E4468" s="4" t="s">
        <v>332</v>
      </c>
      <c r="F4468" s="4" t="s">
        <v>331</v>
      </c>
      <c r="G4468" s="4" t="s">
        <v>357</v>
      </c>
      <c r="H4468" s="4"/>
      <c r="I4468" s="66">
        <v>19.200871199999998</v>
      </c>
      <c r="J4468" s="53">
        <v>2.7943700700000003</v>
      </c>
      <c r="K4468" s="53">
        <v>4.4940422100000002E-2</v>
      </c>
      <c r="L4468" s="53">
        <v>3.3587117600000003E-3</v>
      </c>
      <c r="M4468" s="53">
        <v>3.0900148192000007E-3</v>
      </c>
      <c r="N4468" s="53">
        <v>2.9294733399999997E-4</v>
      </c>
      <c r="O4468" s="54">
        <v>0.16879908328580001</v>
      </c>
    </row>
    <row r="4469" spans="1:15" x14ac:dyDescent="0.25">
      <c r="A4469" s="5" t="s">
        <v>231</v>
      </c>
      <c r="B4469" s="4" t="s">
        <v>258</v>
      </c>
      <c r="C4469" s="4" t="s">
        <v>440</v>
      </c>
      <c r="D4469" s="4" t="s">
        <v>36</v>
      </c>
      <c r="E4469" s="4" t="s">
        <v>360</v>
      </c>
      <c r="F4469" s="4" t="s">
        <v>331</v>
      </c>
      <c r="G4469" s="4" t="s">
        <v>357</v>
      </c>
      <c r="H4469" s="4"/>
      <c r="I4469" s="66">
        <v>1.8829654899999999</v>
      </c>
      <c r="J4469" s="53">
        <v>2.699166038</v>
      </c>
      <c r="K4469" s="53">
        <v>4.1572490300000001E-2</v>
      </c>
      <c r="L4469" s="53">
        <v>1.402098548E-3</v>
      </c>
      <c r="M4469" s="53">
        <v>1.2899306641599999E-3</v>
      </c>
      <c r="N4469" s="53">
        <v>2.8159463599999998E-4</v>
      </c>
      <c r="O4469" s="54">
        <v>7.761521882825001E-2</v>
      </c>
    </row>
    <row r="4470" spans="1:15" x14ac:dyDescent="0.25">
      <c r="A4470" s="5" t="s">
        <v>231</v>
      </c>
      <c r="B4470" s="4" t="s">
        <v>258</v>
      </c>
      <c r="C4470" s="4" t="s">
        <v>440</v>
      </c>
      <c r="D4470" s="4" t="s">
        <v>37</v>
      </c>
      <c r="E4470" s="4" t="s">
        <v>333</v>
      </c>
      <c r="F4470" s="4" t="s">
        <v>331</v>
      </c>
      <c r="G4470" s="4" t="s">
        <v>357</v>
      </c>
      <c r="H4470" s="4"/>
      <c r="I4470" s="66">
        <v>20.115902123399998</v>
      </c>
      <c r="J4470" s="53">
        <v>5.9473987105000008</v>
      </c>
      <c r="K4470" s="53">
        <v>9.3063101729999986E-2</v>
      </c>
      <c r="L4470" s="53">
        <v>4.0181701959999998E-3</v>
      </c>
      <c r="M4470" s="53">
        <v>3.69671658032E-3</v>
      </c>
      <c r="N4470" s="53">
        <v>5.5815017049999996E-4</v>
      </c>
      <c r="O4470" s="54">
        <v>0.24922854742483794</v>
      </c>
    </row>
    <row r="4471" spans="1:15" x14ac:dyDescent="0.25">
      <c r="A4471" s="5" t="s">
        <v>231</v>
      </c>
      <c r="B4471" s="4" t="s">
        <v>258</v>
      </c>
      <c r="C4471" s="4" t="s">
        <v>440</v>
      </c>
      <c r="D4471" s="4" t="s">
        <v>38</v>
      </c>
      <c r="E4471" s="4" t="s">
        <v>361</v>
      </c>
      <c r="F4471" s="4" t="s">
        <v>331</v>
      </c>
      <c r="G4471" s="4" t="s">
        <v>357</v>
      </c>
      <c r="H4471" s="4"/>
      <c r="I4471" s="66">
        <v>3.6948108705</v>
      </c>
      <c r="J4471" s="53">
        <v>2.4644079869</v>
      </c>
      <c r="K4471" s="53">
        <v>3.5259286129999998E-2</v>
      </c>
      <c r="L4471" s="53">
        <v>1.7440232613E-3</v>
      </c>
      <c r="M4471" s="53">
        <v>1.6045014003960001E-3</v>
      </c>
      <c r="N4471" s="53">
        <v>2.34768815E-4</v>
      </c>
      <c r="O4471" s="54">
        <v>9.6375964762990984E-2</v>
      </c>
    </row>
    <row r="4472" spans="1:15" x14ac:dyDescent="0.25">
      <c r="A4472" s="5" t="s">
        <v>231</v>
      </c>
      <c r="B4472" s="4" t="s">
        <v>258</v>
      </c>
      <c r="C4472" s="4" t="s">
        <v>440</v>
      </c>
      <c r="D4472" s="4" t="s">
        <v>39</v>
      </c>
      <c r="E4472" s="4" t="s">
        <v>334</v>
      </c>
      <c r="F4472" s="4" t="s">
        <v>331</v>
      </c>
      <c r="G4472" s="4" t="s">
        <v>357</v>
      </c>
      <c r="H4472" s="4"/>
      <c r="I4472" s="66">
        <v>0.26626926049999999</v>
      </c>
      <c r="J4472" s="53">
        <v>0.12235726340000001</v>
      </c>
      <c r="K4472" s="53">
        <v>1.7873750590000001E-3</v>
      </c>
      <c r="L4472" s="53">
        <v>1.21713205E-4</v>
      </c>
      <c r="M4472" s="53">
        <v>1.1197614859999999E-4</v>
      </c>
      <c r="N4472" s="53">
        <v>1.208279589E-5</v>
      </c>
      <c r="O4472" s="54">
        <v>5.721445757539999E-3</v>
      </c>
    </row>
    <row r="4473" spans="1:15" x14ac:dyDescent="0.25">
      <c r="A4473" s="5" t="s">
        <v>231</v>
      </c>
      <c r="B4473" s="4" t="s">
        <v>258</v>
      </c>
      <c r="C4473" s="4" t="s">
        <v>440</v>
      </c>
      <c r="D4473" s="4" t="s">
        <v>40</v>
      </c>
      <c r="E4473" s="4" t="s">
        <v>362</v>
      </c>
      <c r="F4473" s="4" t="s">
        <v>331</v>
      </c>
      <c r="G4473" s="4" t="s">
        <v>357</v>
      </c>
      <c r="H4473" s="4"/>
      <c r="I4473" s="66">
        <v>5.8596575294999997</v>
      </c>
      <c r="J4473" s="53">
        <v>4.5744607793999998</v>
      </c>
      <c r="K4473" s="53">
        <v>8.9561119996999991E-2</v>
      </c>
      <c r="L4473" s="53">
        <v>3.5389056026E-3</v>
      </c>
      <c r="M4473" s="53">
        <v>3.2557931543920004E-3</v>
      </c>
      <c r="N4473" s="53">
        <v>4.9456403499999993E-4</v>
      </c>
      <c r="O4473" s="54">
        <v>0.18162594876498897</v>
      </c>
    </row>
    <row r="4474" spans="1:15" x14ac:dyDescent="0.25">
      <c r="A4474" s="5" t="s">
        <v>231</v>
      </c>
      <c r="B4474" s="4" t="s">
        <v>258</v>
      </c>
      <c r="C4474" s="4" t="s">
        <v>440</v>
      </c>
      <c r="D4474" s="4" t="s">
        <v>41</v>
      </c>
      <c r="E4474" s="4" t="s">
        <v>363</v>
      </c>
      <c r="F4474" s="4" t="s">
        <v>331</v>
      </c>
      <c r="G4474" s="4" t="s">
        <v>357</v>
      </c>
      <c r="H4474" s="4"/>
      <c r="I4474" s="66">
        <v>19.499237263999998</v>
      </c>
      <c r="J4474" s="53">
        <v>1.4003501389999999</v>
      </c>
      <c r="K4474" s="53">
        <v>3.8082292829999996E-2</v>
      </c>
      <c r="L4474" s="53">
        <v>1.9628642610000002E-3</v>
      </c>
      <c r="M4474" s="53">
        <v>1.8058351201200003E-3</v>
      </c>
      <c r="N4474" s="53">
        <v>1.6807966159999998E-4</v>
      </c>
      <c r="O4474" s="54">
        <v>0.10293156890143899</v>
      </c>
    </row>
    <row r="4475" spans="1:15" x14ac:dyDescent="0.25">
      <c r="A4475" s="5" t="s">
        <v>231</v>
      </c>
      <c r="B4475" s="4" t="s">
        <v>258</v>
      </c>
      <c r="C4475" s="4" t="s">
        <v>440</v>
      </c>
      <c r="D4475" s="4" t="s">
        <v>42</v>
      </c>
      <c r="E4475" s="4" t="s">
        <v>335</v>
      </c>
      <c r="F4475" s="4" t="s">
        <v>331</v>
      </c>
      <c r="G4475" s="4" t="s">
        <v>357</v>
      </c>
      <c r="H4475" s="4"/>
      <c r="I4475" s="66">
        <v>7.2161558340000003</v>
      </c>
      <c r="J4475" s="53">
        <v>10.585797954999999</v>
      </c>
      <c r="K4475" s="53">
        <v>0.12626514309999998</v>
      </c>
      <c r="L4475" s="53">
        <v>5.4262500800000002E-3</v>
      </c>
      <c r="M4475" s="53">
        <v>4.992150073600001E-3</v>
      </c>
      <c r="N4475" s="53">
        <v>1.0312170450000001E-3</v>
      </c>
      <c r="O4475" s="54">
        <v>0.2793422159988701</v>
      </c>
    </row>
    <row r="4476" spans="1:15" x14ac:dyDescent="0.25">
      <c r="A4476" s="5" t="s">
        <v>231</v>
      </c>
      <c r="B4476" s="4" t="s">
        <v>258</v>
      </c>
      <c r="C4476" s="4" t="s">
        <v>440</v>
      </c>
      <c r="D4476" s="4" t="s">
        <v>43</v>
      </c>
      <c r="E4476" s="4" t="s">
        <v>364</v>
      </c>
      <c r="F4476" s="4" t="s">
        <v>331</v>
      </c>
      <c r="G4476" s="4" t="s">
        <v>357</v>
      </c>
      <c r="H4476" s="4"/>
      <c r="I4476" s="66">
        <v>46.283147560000003</v>
      </c>
      <c r="J4476" s="53">
        <v>5.8756716110000005</v>
      </c>
      <c r="K4476" s="53">
        <v>8.5780125400000004E-2</v>
      </c>
      <c r="L4476" s="53">
        <v>3.5712664630000003E-3</v>
      </c>
      <c r="M4476" s="53">
        <v>3.28556514596E-3</v>
      </c>
      <c r="N4476" s="53">
        <v>4.951241237E-4</v>
      </c>
      <c r="O4476" s="54">
        <v>0.29704806706445408</v>
      </c>
    </row>
    <row r="4477" spans="1:15" x14ac:dyDescent="0.25">
      <c r="A4477" s="5" t="s">
        <v>231</v>
      </c>
      <c r="B4477" s="4" t="s">
        <v>258</v>
      </c>
      <c r="C4477" s="4" t="s">
        <v>440</v>
      </c>
      <c r="D4477" s="4" t="s">
        <v>44</v>
      </c>
      <c r="E4477" s="4" t="s">
        <v>365</v>
      </c>
      <c r="F4477" s="4" t="s">
        <v>331</v>
      </c>
      <c r="G4477" s="4" t="s">
        <v>357</v>
      </c>
      <c r="H4477" s="4"/>
      <c r="I4477" s="66">
        <v>0.19688309256999997</v>
      </c>
      <c r="J4477" s="53">
        <v>0.22886334102</v>
      </c>
      <c r="K4477" s="53">
        <v>1.6421589149999999E-2</v>
      </c>
      <c r="L4477" s="53">
        <v>1.5502192029999998E-4</v>
      </c>
      <c r="M4477" s="53">
        <v>1.4262016667600003E-4</v>
      </c>
      <c r="N4477" s="53">
        <v>4.0316280529999992E-5</v>
      </c>
      <c r="O4477" s="54">
        <v>1.03828855203394E-2</v>
      </c>
    </row>
    <row r="4478" spans="1:15" x14ac:dyDescent="0.25">
      <c r="A4478" s="5" t="s">
        <v>231</v>
      </c>
      <c r="B4478" s="4" t="s">
        <v>258</v>
      </c>
      <c r="C4478" s="4" t="s">
        <v>440</v>
      </c>
      <c r="D4478" s="4" t="s">
        <v>45</v>
      </c>
      <c r="E4478" s="4" t="s">
        <v>336</v>
      </c>
      <c r="F4478" s="4" t="s">
        <v>331</v>
      </c>
      <c r="G4478" s="4" t="s">
        <v>357</v>
      </c>
      <c r="H4478" s="4"/>
      <c r="I4478" s="66">
        <v>1.2576234820000001</v>
      </c>
      <c r="J4478" s="53">
        <v>0.679158284</v>
      </c>
      <c r="K4478" s="53">
        <v>1.1481428E-2</v>
      </c>
      <c r="L4478" s="53">
        <v>4.5251749600000001E-4</v>
      </c>
      <c r="M4478" s="53">
        <v>4.1631609632000001E-4</v>
      </c>
      <c r="N4478" s="53">
        <v>6.6507611999999999E-5</v>
      </c>
      <c r="O4478" s="54">
        <v>2.5171226773819996E-2</v>
      </c>
    </row>
    <row r="4479" spans="1:15" x14ac:dyDescent="0.25">
      <c r="A4479" s="5" t="s">
        <v>231</v>
      </c>
      <c r="B4479" s="4" t="s">
        <v>258</v>
      </c>
      <c r="C4479" s="4" t="s">
        <v>440</v>
      </c>
      <c r="D4479" s="4" t="s">
        <v>46</v>
      </c>
      <c r="E4479" s="4" t="s">
        <v>366</v>
      </c>
      <c r="F4479" s="4" t="s">
        <v>331</v>
      </c>
      <c r="G4479" s="4" t="s">
        <v>357</v>
      </c>
      <c r="H4479" s="4"/>
      <c r="I4479" s="66">
        <v>0.18474056181000001</v>
      </c>
      <c r="J4479" s="53">
        <v>0.25062608629999999</v>
      </c>
      <c r="K4479" s="53">
        <v>2.2112504200000001E-2</v>
      </c>
      <c r="L4479" s="53">
        <v>2.387258833E-4</v>
      </c>
      <c r="M4479" s="53">
        <v>2.1962781263599999E-4</v>
      </c>
      <c r="N4479" s="53">
        <v>6.2215586730000007E-5</v>
      </c>
      <c r="O4479" s="54">
        <v>1.2034665888581E-2</v>
      </c>
    </row>
    <row r="4480" spans="1:15" x14ac:dyDescent="0.25">
      <c r="A4480" s="5" t="s">
        <v>231</v>
      </c>
      <c r="B4480" s="4" t="s">
        <v>258</v>
      </c>
      <c r="C4480" s="4" t="s">
        <v>440</v>
      </c>
      <c r="D4480" s="4" t="s">
        <v>47</v>
      </c>
      <c r="E4480" s="4" t="s">
        <v>367</v>
      </c>
      <c r="F4480" s="4" t="s">
        <v>331</v>
      </c>
      <c r="G4480" s="4" t="s">
        <v>357</v>
      </c>
      <c r="H4480" s="4"/>
      <c r="I4480" s="66">
        <v>0.2957582963</v>
      </c>
      <c r="J4480" s="53">
        <v>0.4050544754</v>
      </c>
      <c r="K4480" s="53">
        <v>3.6434038750000002E-2</v>
      </c>
      <c r="L4480" s="53">
        <v>5.8541821129999994E-4</v>
      </c>
      <c r="M4480" s="53">
        <v>5.3858475439600003E-4</v>
      </c>
      <c r="N4480" s="53">
        <v>1.4671392640000001E-4</v>
      </c>
      <c r="O4480" s="54">
        <v>1.8778640359153467E-2</v>
      </c>
    </row>
    <row r="4481" spans="1:15" x14ac:dyDescent="0.25">
      <c r="A4481" s="5" t="s">
        <v>231</v>
      </c>
      <c r="B4481" s="4" t="s">
        <v>258</v>
      </c>
      <c r="C4481" s="4" t="s">
        <v>440</v>
      </c>
      <c r="D4481" s="4" t="s">
        <v>48</v>
      </c>
      <c r="E4481" s="4" t="s">
        <v>368</v>
      </c>
      <c r="F4481" s="4" t="s">
        <v>331</v>
      </c>
      <c r="G4481" s="4" t="s">
        <v>357</v>
      </c>
      <c r="H4481" s="4"/>
      <c r="I4481" s="66">
        <v>1.5343009220000001</v>
      </c>
      <c r="J4481" s="53">
        <v>3.6515841445800001</v>
      </c>
      <c r="K4481" s="53">
        <v>4.9753272680000002E-2</v>
      </c>
      <c r="L4481" s="53">
        <v>1.6510542876000001E-3</v>
      </c>
      <c r="M4481" s="53">
        <v>1.5189699445920001E-3</v>
      </c>
      <c r="N4481" s="53">
        <v>3.3876801099999999E-4</v>
      </c>
      <c r="O4481" s="54">
        <v>9.9857269501257021E-2</v>
      </c>
    </row>
    <row r="4482" spans="1:15" x14ac:dyDescent="0.25">
      <c r="A4482" s="5" t="s">
        <v>231</v>
      </c>
      <c r="B4482" s="4" t="s">
        <v>258</v>
      </c>
      <c r="C4482" s="4" t="s">
        <v>440</v>
      </c>
      <c r="D4482" s="4" t="s">
        <v>49</v>
      </c>
      <c r="E4482" s="4" t="s">
        <v>369</v>
      </c>
      <c r="F4482" s="4" t="s">
        <v>331</v>
      </c>
      <c r="G4482" s="4" t="s">
        <v>357</v>
      </c>
      <c r="H4482" s="4"/>
      <c r="I4482" s="66">
        <v>1.8864352159999997</v>
      </c>
      <c r="J4482" s="53">
        <v>1.786028792</v>
      </c>
      <c r="K4482" s="53">
        <v>6.9989942789999995E-2</v>
      </c>
      <c r="L4482" s="53">
        <v>9.7906572500000002E-4</v>
      </c>
      <c r="M4482" s="53">
        <v>9.0074046700000022E-4</v>
      </c>
      <c r="N4482" s="53">
        <v>2.3655913029999999E-4</v>
      </c>
      <c r="O4482" s="54">
        <v>6.4765476036000011E-2</v>
      </c>
    </row>
    <row r="4483" spans="1:15" x14ac:dyDescent="0.25">
      <c r="A4483" s="5" t="s">
        <v>231</v>
      </c>
      <c r="B4483" s="4" t="s">
        <v>258</v>
      </c>
      <c r="C4483" s="4" t="s">
        <v>440</v>
      </c>
      <c r="D4483" s="4" t="s">
        <v>50</v>
      </c>
      <c r="E4483" s="4" t="s">
        <v>370</v>
      </c>
      <c r="F4483" s="4" t="s">
        <v>331</v>
      </c>
      <c r="G4483" s="4" t="s">
        <v>357</v>
      </c>
      <c r="H4483" s="4"/>
      <c r="I4483" s="66">
        <v>5.4450749020000009</v>
      </c>
      <c r="J4483" s="53">
        <v>0.95408050170000014</v>
      </c>
      <c r="K4483" s="53">
        <v>1.4435005309999999E-2</v>
      </c>
      <c r="L4483" s="53">
        <v>4.3273087020000004E-4</v>
      </c>
      <c r="M4483" s="53">
        <v>3.98112400584E-4</v>
      </c>
      <c r="N4483" s="53">
        <v>7.7361496800000003E-5</v>
      </c>
      <c r="O4483" s="54">
        <v>4.25559949873359E-2</v>
      </c>
    </row>
    <row r="4484" spans="1:15" x14ac:dyDescent="0.25">
      <c r="A4484" s="5" t="s">
        <v>231</v>
      </c>
      <c r="B4484" s="4" t="s">
        <v>258</v>
      </c>
      <c r="C4484" s="4" t="s">
        <v>440</v>
      </c>
      <c r="D4484" s="4" t="s">
        <v>51</v>
      </c>
      <c r="E4484" s="4" t="s">
        <v>371</v>
      </c>
      <c r="F4484" s="4" t="s">
        <v>331</v>
      </c>
      <c r="G4484" s="4" t="s">
        <v>357</v>
      </c>
      <c r="H4484" s="4"/>
      <c r="I4484" s="66">
        <v>0.12229303650000001</v>
      </c>
      <c r="J4484" s="53">
        <v>0.27826381</v>
      </c>
      <c r="K4484" s="53">
        <v>2.5943478315999999E-2</v>
      </c>
      <c r="L4484" s="53">
        <v>2.0359006240000001E-4</v>
      </c>
      <c r="M4484" s="53">
        <v>1.8730285740800002E-4</v>
      </c>
      <c r="N4484" s="53">
        <v>5.5602928769999996E-5</v>
      </c>
      <c r="O4484" s="54">
        <v>1.4183469984873999E-2</v>
      </c>
    </row>
    <row r="4485" spans="1:15" x14ac:dyDescent="0.25">
      <c r="A4485" s="5" t="s">
        <v>231</v>
      </c>
      <c r="B4485" s="4" t="s">
        <v>258</v>
      </c>
      <c r="C4485" s="4" t="s">
        <v>440</v>
      </c>
      <c r="D4485" s="4" t="s">
        <v>52</v>
      </c>
      <c r="E4485" s="4" t="s">
        <v>372</v>
      </c>
      <c r="F4485" s="4" t="s">
        <v>338</v>
      </c>
      <c r="G4485" s="4" t="s">
        <v>357</v>
      </c>
      <c r="H4485" s="4"/>
      <c r="I4485" s="66">
        <v>6.1903763860000005</v>
      </c>
      <c r="J4485" s="53">
        <v>6.7960026400000002</v>
      </c>
      <c r="K4485" s="53">
        <v>0.40422607900000002</v>
      </c>
      <c r="L4485" s="53">
        <v>3.4367906699999998E-3</v>
      </c>
      <c r="M4485" s="53">
        <v>3.1618474164000002E-3</v>
      </c>
      <c r="N4485" s="53">
        <v>8.6593928360000007E-4</v>
      </c>
      <c r="O4485" s="54">
        <v>0.292478314829</v>
      </c>
    </row>
    <row r="4486" spans="1:15" x14ac:dyDescent="0.25">
      <c r="A4486" s="5" t="s">
        <v>231</v>
      </c>
      <c r="B4486" s="4" t="s">
        <v>258</v>
      </c>
      <c r="C4486" s="4" t="s">
        <v>440</v>
      </c>
      <c r="D4486" s="4" t="s">
        <v>53</v>
      </c>
      <c r="E4486" s="4" t="s">
        <v>373</v>
      </c>
      <c r="F4486" s="4" t="s">
        <v>338</v>
      </c>
      <c r="G4486" s="4" t="s">
        <v>357</v>
      </c>
      <c r="H4486" s="4"/>
      <c r="I4486" s="66">
        <v>3.4751443866999998</v>
      </c>
      <c r="J4486" s="53">
        <v>9.9267347909999994</v>
      </c>
      <c r="K4486" s="53">
        <v>0.88320314109999998</v>
      </c>
      <c r="L4486" s="53">
        <v>1.0774626664999998E-2</v>
      </c>
      <c r="M4486" s="53">
        <v>9.9126565318000005E-3</v>
      </c>
      <c r="N4486" s="53">
        <v>2.7016005606000002E-3</v>
      </c>
      <c r="O4486" s="54">
        <v>0.45153178403803013</v>
      </c>
    </row>
    <row r="4487" spans="1:15" x14ac:dyDescent="0.25">
      <c r="A4487" s="5" t="s">
        <v>231</v>
      </c>
      <c r="B4487" s="4" t="s">
        <v>258</v>
      </c>
      <c r="C4487" s="4" t="s">
        <v>440</v>
      </c>
      <c r="D4487" s="4" t="s">
        <v>54</v>
      </c>
      <c r="E4487" s="4" t="s">
        <v>337</v>
      </c>
      <c r="F4487" s="4" t="s">
        <v>338</v>
      </c>
      <c r="G4487" s="4" t="s">
        <v>357</v>
      </c>
      <c r="H4487" s="4"/>
      <c r="I4487" s="66">
        <v>3.6077789403400002</v>
      </c>
      <c r="J4487" s="53">
        <v>3.9282335683000005</v>
      </c>
      <c r="K4487" s="53">
        <v>0.1210681272</v>
      </c>
      <c r="L4487" s="53">
        <v>3.5809041274999999E-3</v>
      </c>
      <c r="M4487" s="53">
        <v>3.2944317973000003E-3</v>
      </c>
      <c r="N4487" s="53">
        <v>6.6542503840000006E-4</v>
      </c>
      <c r="O4487" s="54">
        <v>0.15004874808297203</v>
      </c>
    </row>
    <row r="4488" spans="1:15" x14ac:dyDescent="0.25">
      <c r="A4488" s="5" t="s">
        <v>231</v>
      </c>
      <c r="B4488" s="4" t="s">
        <v>258</v>
      </c>
      <c r="C4488" s="4" t="s">
        <v>440</v>
      </c>
      <c r="D4488" s="4" t="s">
        <v>55</v>
      </c>
      <c r="E4488" s="4" t="s">
        <v>339</v>
      </c>
      <c r="F4488" s="4" t="s">
        <v>338</v>
      </c>
      <c r="G4488" s="4" t="s">
        <v>357</v>
      </c>
      <c r="H4488" s="4"/>
      <c r="I4488" s="66">
        <v>15.181113531900001</v>
      </c>
      <c r="J4488" s="53">
        <v>11.059732424799998</v>
      </c>
      <c r="K4488" s="53">
        <v>0.19313728136</v>
      </c>
      <c r="L4488" s="53">
        <v>1.49845367907E-2</v>
      </c>
      <c r="M4488" s="53">
        <v>1.3785773847444002E-2</v>
      </c>
      <c r="N4488" s="53">
        <v>1.2013176070000001E-3</v>
      </c>
      <c r="O4488" s="54">
        <v>0.68780669710072884</v>
      </c>
    </row>
    <row r="4489" spans="1:15" x14ac:dyDescent="0.25">
      <c r="A4489" s="5" t="s">
        <v>231</v>
      </c>
      <c r="B4489" s="4" t="s">
        <v>258</v>
      </c>
      <c r="C4489" s="4" t="s">
        <v>440</v>
      </c>
      <c r="D4489" s="4" t="s">
        <v>56</v>
      </c>
      <c r="E4489" s="4" t="s">
        <v>374</v>
      </c>
      <c r="F4489" s="4" t="s">
        <v>338</v>
      </c>
      <c r="G4489" s="4" t="s">
        <v>357</v>
      </c>
      <c r="H4489" s="4"/>
      <c r="I4489" s="66">
        <v>0.3589319675</v>
      </c>
      <c r="J4489" s="53">
        <v>0.49128457330999997</v>
      </c>
      <c r="K4489" s="53">
        <v>2.5737392134E-2</v>
      </c>
      <c r="L4489" s="53">
        <v>2.4708023279999998E-4</v>
      </c>
      <c r="M4489" s="53">
        <v>2.2731381417600001E-4</v>
      </c>
      <c r="N4489" s="53">
        <v>6.0641328619999997E-5</v>
      </c>
      <c r="O4489" s="54">
        <v>1.9916674703081998E-2</v>
      </c>
    </row>
    <row r="4490" spans="1:15" x14ac:dyDescent="0.25">
      <c r="A4490" s="5" t="s">
        <v>231</v>
      </c>
      <c r="B4490" s="4" t="s">
        <v>258</v>
      </c>
      <c r="C4490" s="4" t="s">
        <v>440</v>
      </c>
      <c r="D4490" s="4" t="s">
        <v>57</v>
      </c>
      <c r="E4490" s="4" t="s">
        <v>375</v>
      </c>
      <c r="F4490" s="4" t="s">
        <v>338</v>
      </c>
      <c r="G4490" s="4" t="s">
        <v>357</v>
      </c>
      <c r="H4490" s="4"/>
      <c r="I4490" s="66">
        <v>0.19507476779999999</v>
      </c>
      <c r="J4490" s="53">
        <v>0.29906800220000002</v>
      </c>
      <c r="K4490" s="53">
        <v>4.2109273819999999E-3</v>
      </c>
      <c r="L4490" s="53">
        <v>1.2684477369999999E-4</v>
      </c>
      <c r="M4490" s="53">
        <v>1.1669719180400001E-4</v>
      </c>
      <c r="N4490" s="53">
        <v>2.6460787E-5</v>
      </c>
      <c r="O4490" s="54">
        <v>9.6201295301100009E-3</v>
      </c>
    </row>
    <row r="4491" spans="1:15" x14ac:dyDescent="0.25">
      <c r="A4491" s="5" t="s">
        <v>231</v>
      </c>
      <c r="B4491" s="4" t="s">
        <v>258</v>
      </c>
      <c r="C4491" s="4" t="s">
        <v>440</v>
      </c>
      <c r="D4491" s="4" t="s">
        <v>58</v>
      </c>
      <c r="E4491" s="4" t="s">
        <v>376</v>
      </c>
      <c r="F4491" s="4" t="s">
        <v>338</v>
      </c>
      <c r="G4491" s="4" t="s">
        <v>357</v>
      </c>
      <c r="H4491" s="4"/>
      <c r="I4491" s="66">
        <v>0.23176750230000001</v>
      </c>
      <c r="J4491" s="53">
        <v>0.32054758350000001</v>
      </c>
      <c r="K4491" s="53">
        <v>3.0501651138000001E-2</v>
      </c>
      <c r="L4491" s="53">
        <v>1.1128479138E-3</v>
      </c>
      <c r="M4491" s="53">
        <v>1.0238200806960002E-3</v>
      </c>
      <c r="N4491" s="53">
        <v>2.6394694822999998E-4</v>
      </c>
      <c r="O4491" s="54">
        <v>1.4480553495380003E-2</v>
      </c>
    </row>
    <row r="4492" spans="1:15" x14ac:dyDescent="0.25">
      <c r="A4492" s="5" t="s">
        <v>231</v>
      </c>
      <c r="B4492" s="4" t="s">
        <v>258</v>
      </c>
      <c r="C4492" s="4" t="s">
        <v>440</v>
      </c>
      <c r="D4492" s="4" t="s">
        <v>59</v>
      </c>
      <c r="E4492" s="4" t="s">
        <v>377</v>
      </c>
      <c r="F4492" s="4" t="s">
        <v>341</v>
      </c>
      <c r="G4492" s="4" t="s">
        <v>357</v>
      </c>
      <c r="H4492" s="4"/>
      <c r="I4492" s="66">
        <v>18206.508327</v>
      </c>
      <c r="J4492" s="53">
        <v>232.51703969000002</v>
      </c>
      <c r="K4492" s="53">
        <v>3.0892007936000003</v>
      </c>
      <c r="L4492" s="53">
        <v>0.24660710467700001</v>
      </c>
      <c r="M4492" s="53">
        <v>0.22687853630284002</v>
      </c>
      <c r="N4492" s="53">
        <v>1.91127788374E-2</v>
      </c>
      <c r="O4492" s="54">
        <v>26.686094168340624</v>
      </c>
    </row>
    <row r="4493" spans="1:15" x14ac:dyDescent="0.25">
      <c r="A4493" s="5" t="s">
        <v>231</v>
      </c>
      <c r="B4493" s="4" t="s">
        <v>258</v>
      </c>
      <c r="C4493" s="4" t="s">
        <v>440</v>
      </c>
      <c r="D4493" s="4" t="s">
        <v>60</v>
      </c>
      <c r="E4493" s="4" t="s">
        <v>377</v>
      </c>
      <c r="F4493" s="4" t="s">
        <v>342</v>
      </c>
      <c r="G4493" s="4" t="s">
        <v>357</v>
      </c>
      <c r="H4493" s="4"/>
      <c r="I4493" s="66">
        <v>670.95014488999993</v>
      </c>
      <c r="J4493" s="53">
        <v>95.412785964999998</v>
      </c>
      <c r="K4493" s="53">
        <v>1.6708434355799999</v>
      </c>
      <c r="L4493" s="53">
        <v>0.18420822941700002</v>
      </c>
      <c r="M4493" s="53">
        <v>0.16947157106364003</v>
      </c>
      <c r="N4493" s="53">
        <v>1.1499665066399999E-2</v>
      </c>
      <c r="O4493" s="54">
        <v>10.256468810587302</v>
      </c>
    </row>
    <row r="4494" spans="1:15" x14ac:dyDescent="0.25">
      <c r="A4494" s="5" t="s">
        <v>231</v>
      </c>
      <c r="B4494" s="4" t="s">
        <v>258</v>
      </c>
      <c r="C4494" s="4" t="s">
        <v>440</v>
      </c>
      <c r="D4494" s="4" t="s">
        <v>61</v>
      </c>
      <c r="E4494" s="4" t="s">
        <v>340</v>
      </c>
      <c r="F4494" s="4" t="s">
        <v>341</v>
      </c>
      <c r="G4494" s="4" t="s">
        <v>357</v>
      </c>
      <c r="H4494" s="4"/>
      <c r="I4494" s="66">
        <v>1599.3164999999999</v>
      </c>
      <c r="J4494" s="53">
        <v>19.509917999999999</v>
      </c>
      <c r="K4494" s="53">
        <v>0.25969039999999999</v>
      </c>
      <c r="L4494" s="53">
        <v>2.0975570999999998E-2</v>
      </c>
      <c r="M4494" s="53">
        <v>1.9297525319999998E-2</v>
      </c>
      <c r="N4494" s="53">
        <v>1.6051685999999999E-3</v>
      </c>
      <c r="O4494" s="54">
        <v>2.2654294678000002</v>
      </c>
    </row>
    <row r="4495" spans="1:15" x14ac:dyDescent="0.25">
      <c r="A4495" s="5" t="s">
        <v>231</v>
      </c>
      <c r="B4495" s="4" t="s">
        <v>258</v>
      </c>
      <c r="C4495" s="4" t="s">
        <v>440</v>
      </c>
      <c r="D4495" s="4" t="s">
        <v>62</v>
      </c>
      <c r="E4495" s="4" t="s">
        <v>340</v>
      </c>
      <c r="F4495" s="4" t="s">
        <v>342</v>
      </c>
      <c r="G4495" s="4" t="s">
        <v>357</v>
      </c>
      <c r="H4495" s="4"/>
      <c r="I4495" s="66">
        <v>211.76962</v>
      </c>
      <c r="J4495" s="53">
        <v>62.541046000000001</v>
      </c>
      <c r="K4495" s="53">
        <v>0.90317422000000003</v>
      </c>
      <c r="L4495" s="53">
        <v>8.1516743000000003E-2</v>
      </c>
      <c r="M4495" s="53">
        <v>7.4995403560000007E-2</v>
      </c>
      <c r="N4495" s="53">
        <v>5.9001944000000002E-3</v>
      </c>
      <c r="O4495" s="54">
        <v>6.1622103479000003</v>
      </c>
    </row>
    <row r="4496" spans="1:15" x14ac:dyDescent="0.25">
      <c r="A4496" s="5" t="s">
        <v>231</v>
      </c>
      <c r="B4496" s="4" t="s">
        <v>258</v>
      </c>
      <c r="C4496" s="4" t="s">
        <v>440</v>
      </c>
      <c r="D4496" s="4" t="s">
        <v>63</v>
      </c>
      <c r="E4496" s="4" t="s">
        <v>344</v>
      </c>
      <c r="F4496" s="4" t="s">
        <v>341</v>
      </c>
      <c r="G4496" s="4" t="s">
        <v>357</v>
      </c>
      <c r="H4496" s="4"/>
      <c r="I4496" s="66">
        <v>125.32861</v>
      </c>
      <c r="J4496" s="53">
        <v>1.1166933000000001</v>
      </c>
      <c r="K4496" s="53">
        <v>1.6220575000000001E-2</v>
      </c>
      <c r="L4496" s="53">
        <v>1.4819517E-3</v>
      </c>
      <c r="M4496" s="53">
        <v>1.363395564E-3</v>
      </c>
      <c r="N4496" s="53">
        <v>1.0615836999999999E-4</v>
      </c>
      <c r="O4496" s="54">
        <v>0.14130576509800002</v>
      </c>
    </row>
    <row r="4497" spans="1:15" x14ac:dyDescent="0.25">
      <c r="A4497" s="5" t="s">
        <v>231</v>
      </c>
      <c r="B4497" s="4" t="s">
        <v>258</v>
      </c>
      <c r="C4497" s="4" t="s">
        <v>440</v>
      </c>
      <c r="D4497" s="4" t="s">
        <v>64</v>
      </c>
      <c r="E4497" s="4" t="s">
        <v>344</v>
      </c>
      <c r="F4497" s="4" t="s">
        <v>342</v>
      </c>
      <c r="G4497" s="4" t="s">
        <v>357</v>
      </c>
      <c r="H4497" s="4"/>
      <c r="I4497" s="66">
        <v>15.47571507</v>
      </c>
      <c r="J4497" s="53">
        <v>2.6030968000000003</v>
      </c>
      <c r="K4497" s="53">
        <v>4.0134210099999998E-2</v>
      </c>
      <c r="L4497" s="53">
        <v>2.9583230040000001E-3</v>
      </c>
      <c r="M4497" s="53">
        <v>2.7216571636800003E-3</v>
      </c>
      <c r="N4497" s="53">
        <v>2.6987768319999996E-4</v>
      </c>
      <c r="O4497" s="54">
        <v>0.20936169879040001</v>
      </c>
    </row>
    <row r="4498" spans="1:15" x14ac:dyDescent="0.25">
      <c r="A4498" s="5" t="s">
        <v>231</v>
      </c>
      <c r="B4498" s="4" t="s">
        <v>258</v>
      </c>
      <c r="C4498" s="4" t="s">
        <v>440</v>
      </c>
      <c r="D4498" s="4" t="s">
        <v>65</v>
      </c>
      <c r="E4498" s="4" t="s">
        <v>345</v>
      </c>
      <c r="F4498" s="4" t="s">
        <v>341</v>
      </c>
      <c r="G4498" s="4" t="s">
        <v>357</v>
      </c>
      <c r="H4498" s="4"/>
      <c r="I4498" s="66">
        <v>202.18316999999999</v>
      </c>
      <c r="J4498" s="53">
        <v>2.1292152</v>
      </c>
      <c r="K4498" s="53">
        <v>3.0957934999999999E-2</v>
      </c>
      <c r="L4498" s="53">
        <v>2.8376624E-3</v>
      </c>
      <c r="M4498" s="53">
        <v>2.6106494080000001E-3</v>
      </c>
      <c r="N4498" s="53">
        <v>2.0258780999999999E-4</v>
      </c>
      <c r="O4498" s="54">
        <v>0.24588584851</v>
      </c>
    </row>
    <row r="4499" spans="1:15" x14ac:dyDescent="0.25">
      <c r="A4499" s="5" t="s">
        <v>231</v>
      </c>
      <c r="B4499" s="4" t="s">
        <v>258</v>
      </c>
      <c r="C4499" s="4" t="s">
        <v>440</v>
      </c>
      <c r="D4499" s="4" t="s">
        <v>66</v>
      </c>
      <c r="E4499" s="4" t="s">
        <v>345</v>
      </c>
      <c r="F4499" s="4" t="s">
        <v>342</v>
      </c>
      <c r="G4499" s="4" t="s">
        <v>357</v>
      </c>
      <c r="H4499" s="4"/>
      <c r="I4499" s="66">
        <v>153.44297073999999</v>
      </c>
      <c r="J4499" s="53">
        <v>110.46532046099999</v>
      </c>
      <c r="K4499" s="53">
        <v>2.1613376363999999</v>
      </c>
      <c r="L4499" s="53">
        <v>5.6608230580000009E-2</v>
      </c>
      <c r="M4499" s="53">
        <v>5.2079572133600004E-2</v>
      </c>
      <c r="N4499" s="53">
        <v>1.1387246615000001E-2</v>
      </c>
      <c r="O4499" s="54">
        <v>4.4652746249599202</v>
      </c>
    </row>
    <row r="4500" spans="1:15" x14ac:dyDescent="0.25">
      <c r="A4500" s="5" t="s">
        <v>231</v>
      </c>
      <c r="B4500" s="4" t="s">
        <v>258</v>
      </c>
      <c r="C4500" s="4" t="s">
        <v>440</v>
      </c>
      <c r="D4500" s="4" t="s">
        <v>67</v>
      </c>
      <c r="E4500" s="4" t="s">
        <v>346</v>
      </c>
      <c r="F4500" s="4" t="s">
        <v>341</v>
      </c>
      <c r="G4500" s="4" t="s">
        <v>357</v>
      </c>
      <c r="H4500" s="4"/>
      <c r="I4500" s="66">
        <v>2190.1558660000001</v>
      </c>
      <c r="J4500" s="53">
        <v>33.8894904</v>
      </c>
      <c r="K4500" s="53">
        <v>0.23421012199999999</v>
      </c>
      <c r="L4500" s="53">
        <v>6.8373330100000001E-3</v>
      </c>
      <c r="M4500" s="53">
        <v>6.2903463692000009E-3</v>
      </c>
      <c r="N4500" s="53">
        <v>1.87840854E-3</v>
      </c>
      <c r="O4500" s="54">
        <v>2.0375539807441001</v>
      </c>
    </row>
    <row r="4501" spans="1:15" x14ac:dyDescent="0.25">
      <c r="A4501" s="5" t="s">
        <v>231</v>
      </c>
      <c r="B4501" s="4" t="s">
        <v>258</v>
      </c>
      <c r="C4501" s="4" t="s">
        <v>440</v>
      </c>
      <c r="D4501" s="4" t="s">
        <v>68</v>
      </c>
      <c r="E4501" s="4" t="s">
        <v>346</v>
      </c>
      <c r="F4501" s="4" t="s">
        <v>342</v>
      </c>
      <c r="G4501" s="4" t="s">
        <v>357</v>
      </c>
      <c r="H4501" s="4"/>
      <c r="I4501" s="66">
        <v>265.59122000000002</v>
      </c>
      <c r="J4501" s="53">
        <v>69.860599499999992</v>
      </c>
      <c r="K4501" s="53">
        <v>0.48282836000000001</v>
      </c>
      <c r="L4501" s="53">
        <v>1.4094565179999999E-2</v>
      </c>
      <c r="M4501" s="53">
        <v>1.2966999965599999E-2</v>
      </c>
      <c r="N4501" s="53">
        <v>3.8723811600000001E-3</v>
      </c>
      <c r="O4501" s="54">
        <v>2.5175433160452001</v>
      </c>
    </row>
    <row r="4502" spans="1:15" x14ac:dyDescent="0.25">
      <c r="A4502" s="5" t="s">
        <v>231</v>
      </c>
      <c r="B4502" s="4" t="s">
        <v>258</v>
      </c>
      <c r="C4502" s="4" t="s">
        <v>440</v>
      </c>
      <c r="D4502" s="4" t="s">
        <v>69</v>
      </c>
      <c r="E4502" s="4" t="s">
        <v>378</v>
      </c>
      <c r="F4502" s="4" t="s">
        <v>341</v>
      </c>
      <c r="G4502" s="4" t="s">
        <v>357</v>
      </c>
      <c r="H4502" s="4"/>
      <c r="I4502" s="66">
        <v>969.33781390000001</v>
      </c>
      <c r="J4502" s="53">
        <v>45.212311267000004</v>
      </c>
      <c r="K4502" s="53">
        <v>0.66623757510000003</v>
      </c>
      <c r="L4502" s="53">
        <v>1.7611789805999999E-2</v>
      </c>
      <c r="M4502" s="53">
        <v>1.6202846621519999E-2</v>
      </c>
      <c r="N4502" s="53">
        <v>3.9184619252999996E-3</v>
      </c>
      <c r="O4502" s="54">
        <v>2.4459005983434503</v>
      </c>
    </row>
    <row r="4503" spans="1:15" x14ac:dyDescent="0.25">
      <c r="A4503" s="5" t="s">
        <v>231</v>
      </c>
      <c r="B4503" s="4" t="s">
        <v>258</v>
      </c>
      <c r="C4503" s="4" t="s">
        <v>440</v>
      </c>
      <c r="D4503" s="4" t="s">
        <v>70</v>
      </c>
      <c r="E4503" s="4" t="s">
        <v>378</v>
      </c>
      <c r="F4503" s="4" t="s">
        <v>342</v>
      </c>
      <c r="G4503" s="4" t="s">
        <v>357</v>
      </c>
      <c r="H4503" s="4"/>
      <c r="I4503" s="66">
        <v>20.533609159999997</v>
      </c>
      <c r="J4503" s="53">
        <v>14.673626574000002</v>
      </c>
      <c r="K4503" s="53">
        <v>0.20483454555000002</v>
      </c>
      <c r="L4503" s="53">
        <v>6.1306751069999995E-3</v>
      </c>
      <c r="M4503" s="53">
        <v>5.6402210984399992E-3</v>
      </c>
      <c r="N4503" s="53">
        <v>1.3068360862000001E-3</v>
      </c>
      <c r="O4503" s="54">
        <v>0.44465305755081008</v>
      </c>
    </row>
    <row r="4504" spans="1:15" x14ac:dyDescent="0.25">
      <c r="A4504" s="5" t="s">
        <v>231</v>
      </c>
      <c r="B4504" s="4" t="s">
        <v>258</v>
      </c>
      <c r="C4504" s="4" t="s">
        <v>440</v>
      </c>
      <c r="D4504" s="4" t="s">
        <v>71</v>
      </c>
      <c r="E4504" s="4" t="s">
        <v>379</v>
      </c>
      <c r="F4504" s="4" t="s">
        <v>342</v>
      </c>
      <c r="G4504" s="4" t="s">
        <v>357</v>
      </c>
      <c r="H4504" s="4"/>
      <c r="I4504" s="66">
        <v>70.770381479999998</v>
      </c>
      <c r="J4504" s="53">
        <v>18.985529272000001</v>
      </c>
      <c r="K4504" s="53">
        <v>0.27612392419999998</v>
      </c>
      <c r="L4504" s="53">
        <v>6.8606657179999999E-3</v>
      </c>
      <c r="M4504" s="53">
        <v>6.3118124605599998E-3</v>
      </c>
      <c r="N4504" s="53">
        <v>1.5088642950000001E-3</v>
      </c>
      <c r="O4504" s="54">
        <v>0.6480136285547301</v>
      </c>
    </row>
    <row r="4505" spans="1:15" x14ac:dyDescent="0.25">
      <c r="A4505" s="5" t="s">
        <v>231</v>
      </c>
      <c r="B4505" s="4" t="s">
        <v>258</v>
      </c>
      <c r="C4505" s="4" t="s">
        <v>440</v>
      </c>
      <c r="D4505" s="4" t="s">
        <v>72</v>
      </c>
      <c r="E4505" s="4" t="s">
        <v>380</v>
      </c>
      <c r="F4505" s="4" t="s">
        <v>342</v>
      </c>
      <c r="G4505" s="4" t="s">
        <v>357</v>
      </c>
      <c r="H4505" s="4"/>
      <c r="I4505" s="66">
        <v>128.90687499999999</v>
      </c>
      <c r="J4505" s="53">
        <v>7.7239186999999996</v>
      </c>
      <c r="K4505" s="53">
        <v>0.106585823</v>
      </c>
      <c r="L4505" s="53">
        <v>9.0545369000000001E-3</v>
      </c>
      <c r="M4505" s="53">
        <v>8.3301739480000012E-3</v>
      </c>
      <c r="N4505" s="53">
        <v>6.7864529E-4</v>
      </c>
      <c r="O4505" s="54">
        <v>0.73897466560000002</v>
      </c>
    </row>
    <row r="4506" spans="1:15" x14ac:dyDescent="0.25">
      <c r="A4506" s="5" t="s">
        <v>231</v>
      </c>
      <c r="B4506" s="4" t="s">
        <v>258</v>
      </c>
      <c r="C4506" s="4" t="s">
        <v>440</v>
      </c>
      <c r="D4506" s="4" t="s">
        <v>73</v>
      </c>
      <c r="E4506" s="4" t="s">
        <v>381</v>
      </c>
      <c r="F4506" s="4" t="s">
        <v>341</v>
      </c>
      <c r="G4506" s="4" t="s">
        <v>357</v>
      </c>
      <c r="H4506" s="4"/>
      <c r="I4506" s="66">
        <v>6624.1435629999996</v>
      </c>
      <c r="J4506" s="53">
        <v>604.82745832000001</v>
      </c>
      <c r="K4506" s="53">
        <v>8.9416314172</v>
      </c>
      <c r="L4506" s="53">
        <v>0.23612291566000002</v>
      </c>
      <c r="M4506" s="53">
        <v>0.21723308240720002</v>
      </c>
      <c r="N4506" s="53">
        <v>5.2545700381000003E-2</v>
      </c>
      <c r="O4506" s="54">
        <v>26.069084288209996</v>
      </c>
    </row>
    <row r="4507" spans="1:15" x14ac:dyDescent="0.25">
      <c r="A4507" s="5" t="s">
        <v>231</v>
      </c>
      <c r="B4507" s="4" t="s">
        <v>258</v>
      </c>
      <c r="C4507" s="4" t="s">
        <v>440</v>
      </c>
      <c r="D4507" s="4" t="s">
        <v>74</v>
      </c>
      <c r="E4507" s="4" t="s">
        <v>381</v>
      </c>
      <c r="F4507" s="4" t="s">
        <v>342</v>
      </c>
      <c r="G4507" s="4" t="s">
        <v>357</v>
      </c>
      <c r="H4507" s="4"/>
      <c r="I4507" s="66">
        <v>140.31867374000001</v>
      </c>
      <c r="J4507" s="53">
        <v>199.50778776000001</v>
      </c>
      <c r="K4507" s="53">
        <v>2.7840445104000002</v>
      </c>
      <c r="L4507" s="53">
        <v>8.3045443479999995E-2</v>
      </c>
      <c r="M4507" s="53">
        <v>7.6401808001600013E-2</v>
      </c>
      <c r="N4507" s="53">
        <v>1.7762447483000002E-2</v>
      </c>
      <c r="O4507" s="54">
        <v>5.6938114076568995</v>
      </c>
    </row>
    <row r="4508" spans="1:15" x14ac:dyDescent="0.25">
      <c r="A4508" s="5" t="s">
        <v>231</v>
      </c>
      <c r="B4508" s="4" t="s">
        <v>258</v>
      </c>
      <c r="C4508" s="4" t="s">
        <v>440</v>
      </c>
      <c r="D4508" s="4" t="s">
        <v>75</v>
      </c>
      <c r="E4508" s="4" t="s">
        <v>382</v>
      </c>
      <c r="F4508" s="4" t="s">
        <v>342</v>
      </c>
      <c r="G4508" s="4" t="s">
        <v>357</v>
      </c>
      <c r="H4508" s="4"/>
      <c r="I4508" s="66">
        <v>11.936910433</v>
      </c>
      <c r="J4508" s="53">
        <v>22.192713080300003</v>
      </c>
      <c r="K4508" s="53">
        <v>0.50548019274099998</v>
      </c>
      <c r="L4508" s="53">
        <v>1.3805670708E-2</v>
      </c>
      <c r="M4508" s="53">
        <v>1.270121705136E-2</v>
      </c>
      <c r="N4508" s="53">
        <v>2.9965616587999998E-3</v>
      </c>
      <c r="O4508" s="54">
        <v>0.64827977135297044</v>
      </c>
    </row>
    <row r="4509" spans="1:15" x14ac:dyDescent="0.25">
      <c r="A4509" s="5" t="s">
        <v>231</v>
      </c>
      <c r="B4509" s="4" t="s">
        <v>258</v>
      </c>
      <c r="C4509" s="4" t="s">
        <v>440</v>
      </c>
      <c r="D4509" s="4" t="s">
        <v>76</v>
      </c>
      <c r="E4509" s="4" t="s">
        <v>347</v>
      </c>
      <c r="F4509" s="4" t="s">
        <v>342</v>
      </c>
      <c r="G4509" s="4" t="s">
        <v>357</v>
      </c>
      <c r="H4509" s="4"/>
      <c r="I4509" s="66">
        <v>409.38880671000004</v>
      </c>
      <c r="J4509" s="53">
        <v>564.56854191999992</v>
      </c>
      <c r="K4509" s="53">
        <v>8.3748872959999989</v>
      </c>
      <c r="L4509" s="53">
        <v>0.37554407945000001</v>
      </c>
      <c r="M4509" s="53">
        <v>0.34550055309399996</v>
      </c>
      <c r="N4509" s="53">
        <v>5.7030624311999997E-2</v>
      </c>
      <c r="O4509" s="54">
        <v>19.847410754880997</v>
      </c>
    </row>
    <row r="4510" spans="1:15" x14ac:dyDescent="0.25">
      <c r="A4510" s="5" t="s">
        <v>231</v>
      </c>
      <c r="B4510" s="4" t="s">
        <v>258</v>
      </c>
      <c r="C4510" s="4" t="s">
        <v>440</v>
      </c>
      <c r="D4510" s="4" t="s">
        <v>77</v>
      </c>
      <c r="E4510" s="4" t="s">
        <v>383</v>
      </c>
      <c r="F4510" s="4" t="s">
        <v>341</v>
      </c>
      <c r="G4510" s="4" t="s">
        <v>357</v>
      </c>
      <c r="H4510" s="4"/>
      <c r="I4510" s="66">
        <v>326.27874970999994</v>
      </c>
      <c r="J4510" s="53">
        <v>23.612700169999997</v>
      </c>
      <c r="K4510" s="53">
        <v>0.32152763149999997</v>
      </c>
      <c r="L4510" s="53">
        <v>1.6659961792000001E-2</v>
      </c>
      <c r="M4510" s="53">
        <v>1.5327164848640001E-2</v>
      </c>
      <c r="N4510" s="53">
        <v>1.8545185069999998E-3</v>
      </c>
      <c r="O4510" s="54">
        <v>1.5985152391240274</v>
      </c>
    </row>
    <row r="4511" spans="1:15" x14ac:dyDescent="0.25">
      <c r="A4511" s="5" t="s">
        <v>231</v>
      </c>
      <c r="B4511" s="4" t="s">
        <v>258</v>
      </c>
      <c r="C4511" s="4" t="s">
        <v>440</v>
      </c>
      <c r="D4511" s="4" t="s">
        <v>78</v>
      </c>
      <c r="E4511" s="4" t="s">
        <v>383</v>
      </c>
      <c r="F4511" s="4" t="s">
        <v>342</v>
      </c>
      <c r="G4511" s="4" t="s">
        <v>357</v>
      </c>
      <c r="H4511" s="4"/>
      <c r="I4511" s="66">
        <v>307.81050141100002</v>
      </c>
      <c r="J4511" s="53">
        <v>22.304764510599998</v>
      </c>
      <c r="K4511" s="53">
        <v>0.3070584509</v>
      </c>
      <c r="L4511" s="53">
        <v>1.5735475576499999E-2</v>
      </c>
      <c r="M4511" s="53">
        <v>1.4476637530380003E-2</v>
      </c>
      <c r="N4511" s="53">
        <v>1.7562009244499999E-3</v>
      </c>
      <c r="O4511" s="54">
        <v>1.4916052215597089</v>
      </c>
    </row>
    <row r="4512" spans="1:15" x14ac:dyDescent="0.25">
      <c r="A4512" s="5" t="s">
        <v>231</v>
      </c>
      <c r="B4512" s="4" t="s">
        <v>258</v>
      </c>
      <c r="C4512" s="4" t="s">
        <v>440</v>
      </c>
      <c r="D4512" s="4" t="s">
        <v>79</v>
      </c>
      <c r="E4512" s="4" t="s">
        <v>384</v>
      </c>
      <c r="F4512" s="4" t="s">
        <v>349</v>
      </c>
      <c r="G4512" s="4" t="s">
        <v>357</v>
      </c>
      <c r="H4512" s="4"/>
      <c r="I4512" s="66">
        <v>0.90379745</v>
      </c>
      <c r="J4512" s="53">
        <v>0.54664535000000003</v>
      </c>
      <c r="K4512" s="53">
        <v>7.4475672999999992E-3</v>
      </c>
      <c r="L4512" s="53">
        <v>2.34414722E-4</v>
      </c>
      <c r="M4512" s="53">
        <v>2.1566154423999998E-4</v>
      </c>
      <c r="N4512" s="53">
        <v>4.8565015000000001E-5</v>
      </c>
      <c r="O4512" s="54">
        <v>1.5422428678400001E-2</v>
      </c>
    </row>
    <row r="4513" spans="1:15" x14ac:dyDescent="0.25">
      <c r="A4513" s="5" t="s">
        <v>231</v>
      </c>
      <c r="B4513" s="4" t="s">
        <v>258</v>
      </c>
      <c r="C4513" s="4" t="s">
        <v>440</v>
      </c>
      <c r="D4513" s="4" t="s">
        <v>80</v>
      </c>
      <c r="E4513" s="4" t="s">
        <v>385</v>
      </c>
      <c r="F4513" s="4" t="s">
        <v>349</v>
      </c>
      <c r="G4513" s="4" t="s">
        <v>357</v>
      </c>
      <c r="H4513" s="4"/>
      <c r="I4513" s="66">
        <v>0.49645199799999995</v>
      </c>
      <c r="J4513" s="53">
        <v>0.87899032709999991</v>
      </c>
      <c r="K4513" s="53">
        <v>4.5635404199999993E-2</v>
      </c>
      <c r="L4513" s="53">
        <v>8.0880282200000003E-4</v>
      </c>
      <c r="M4513" s="53">
        <v>7.4409859623999998E-4</v>
      </c>
      <c r="N4513" s="53">
        <v>1.9543131489999999E-4</v>
      </c>
      <c r="O4513" s="54">
        <v>3.1697845790567704E-2</v>
      </c>
    </row>
    <row r="4514" spans="1:15" x14ac:dyDescent="0.25">
      <c r="A4514" s="5" t="s">
        <v>231</v>
      </c>
      <c r="B4514" s="4" t="s">
        <v>258</v>
      </c>
      <c r="C4514" s="4" t="s">
        <v>440</v>
      </c>
      <c r="D4514" s="4" t="s">
        <v>81</v>
      </c>
      <c r="E4514" s="4" t="s">
        <v>386</v>
      </c>
      <c r="F4514" s="4" t="s">
        <v>349</v>
      </c>
      <c r="G4514" s="4" t="s">
        <v>357</v>
      </c>
      <c r="H4514" s="4"/>
      <c r="I4514" s="66">
        <v>0</v>
      </c>
      <c r="J4514" s="53">
        <v>0</v>
      </c>
      <c r="K4514" s="53">
        <v>0</v>
      </c>
      <c r="L4514" s="53">
        <v>0</v>
      </c>
      <c r="M4514" s="53">
        <v>0</v>
      </c>
      <c r="N4514" s="53">
        <v>0</v>
      </c>
      <c r="O4514" s="54">
        <v>0</v>
      </c>
    </row>
    <row r="4515" spans="1:15" x14ac:dyDescent="0.25">
      <c r="A4515" s="5" t="s">
        <v>231</v>
      </c>
      <c r="B4515" s="4" t="s">
        <v>258</v>
      </c>
      <c r="C4515" s="4" t="s">
        <v>440</v>
      </c>
      <c r="D4515" s="4" t="s">
        <v>82</v>
      </c>
      <c r="E4515" s="4" t="s">
        <v>387</v>
      </c>
      <c r="F4515" s="4" t="s">
        <v>349</v>
      </c>
      <c r="G4515" s="4" t="s">
        <v>357</v>
      </c>
      <c r="H4515" s="4"/>
      <c r="I4515" s="66">
        <v>3.360598516</v>
      </c>
      <c r="J4515" s="53">
        <v>0.70847355499999998</v>
      </c>
      <c r="K4515" s="53">
        <v>6.8561744499999994E-2</v>
      </c>
      <c r="L4515" s="53">
        <v>4.6639665500000004E-4</v>
      </c>
      <c r="M4515" s="53">
        <v>4.2908492260000002E-4</v>
      </c>
      <c r="N4515" s="53">
        <v>1.3157143469999999E-4</v>
      </c>
      <c r="O4515" s="54">
        <v>5.1188491470520008E-2</v>
      </c>
    </row>
    <row r="4516" spans="1:15" x14ac:dyDescent="0.25">
      <c r="A4516" s="5" t="s">
        <v>231</v>
      </c>
      <c r="B4516" s="4" t="s">
        <v>258</v>
      </c>
      <c r="C4516" s="4" t="s">
        <v>440</v>
      </c>
      <c r="D4516" s="4" t="s">
        <v>83</v>
      </c>
      <c r="E4516" s="4" t="s">
        <v>388</v>
      </c>
      <c r="F4516" s="4" t="s">
        <v>349</v>
      </c>
      <c r="G4516" s="4" t="s">
        <v>357</v>
      </c>
      <c r="H4516" s="4"/>
      <c r="I4516" s="66">
        <v>1.5275453379999999</v>
      </c>
      <c r="J4516" s="53">
        <v>0.47537877830000003</v>
      </c>
      <c r="K4516" s="53">
        <v>6.9520627869999992E-3</v>
      </c>
      <c r="L4516" s="53">
        <v>1.8503290240000001E-4</v>
      </c>
      <c r="M4516" s="53">
        <v>1.7023027020800002E-4</v>
      </c>
      <c r="N4516" s="53">
        <v>4.0359440040000001E-5</v>
      </c>
      <c r="O4516" s="54">
        <v>1.4893786456306001E-2</v>
      </c>
    </row>
    <row r="4517" spans="1:15" x14ac:dyDescent="0.25">
      <c r="A4517" s="5" t="s">
        <v>231</v>
      </c>
      <c r="B4517" s="4" t="s">
        <v>258</v>
      </c>
      <c r="C4517" s="4" t="s">
        <v>440</v>
      </c>
      <c r="D4517" s="4" t="s">
        <v>84</v>
      </c>
      <c r="E4517" s="4" t="s">
        <v>348</v>
      </c>
      <c r="F4517" s="4" t="s">
        <v>349</v>
      </c>
      <c r="G4517" s="4" t="s">
        <v>357</v>
      </c>
      <c r="H4517" s="4"/>
      <c r="I4517" s="66">
        <v>27.712208160000003</v>
      </c>
      <c r="J4517" s="53">
        <v>4.4932383199999997</v>
      </c>
      <c r="K4517" s="53">
        <v>0.118881524</v>
      </c>
      <c r="L4517" s="53">
        <v>2.9510199739999996E-3</v>
      </c>
      <c r="M4517" s="53">
        <v>2.7149383760800001E-3</v>
      </c>
      <c r="N4517" s="53">
        <v>4.4137053499999999E-4</v>
      </c>
      <c r="O4517" s="54">
        <v>0.23111905403655633</v>
      </c>
    </row>
    <row r="4518" spans="1:15" x14ac:dyDescent="0.25">
      <c r="A4518" s="5" t="s">
        <v>231</v>
      </c>
      <c r="B4518" s="4" t="s">
        <v>258</v>
      </c>
      <c r="C4518" s="4" t="s">
        <v>440</v>
      </c>
      <c r="D4518" s="4" t="s">
        <v>85</v>
      </c>
      <c r="E4518" s="4" t="s">
        <v>389</v>
      </c>
      <c r="F4518" s="4" t="s">
        <v>349</v>
      </c>
      <c r="G4518" s="4" t="s">
        <v>357</v>
      </c>
      <c r="H4518" s="4"/>
      <c r="I4518" s="66">
        <v>134.79306799</v>
      </c>
      <c r="J4518" s="53">
        <v>14.955981113</v>
      </c>
      <c r="K4518" s="53">
        <v>0.15884351953</v>
      </c>
      <c r="L4518" s="53">
        <v>3.7817475489999998E-3</v>
      </c>
      <c r="M4518" s="53">
        <v>3.4792077450800001E-3</v>
      </c>
      <c r="N4518" s="53">
        <v>9.6085475349999994E-4</v>
      </c>
      <c r="O4518" s="54">
        <v>0.58068860700776004</v>
      </c>
    </row>
    <row r="4519" spans="1:15" x14ac:dyDescent="0.25">
      <c r="A4519" s="5" t="s">
        <v>231</v>
      </c>
      <c r="B4519" s="4" t="s">
        <v>258</v>
      </c>
      <c r="C4519" s="4" t="s">
        <v>440</v>
      </c>
      <c r="D4519" s="4" t="s">
        <v>86</v>
      </c>
      <c r="E4519" s="4" t="s">
        <v>390</v>
      </c>
      <c r="F4519" s="4" t="s">
        <v>349</v>
      </c>
      <c r="G4519" s="4" t="s">
        <v>357</v>
      </c>
      <c r="H4519" s="4"/>
      <c r="I4519" s="66">
        <v>2.1003739700000001</v>
      </c>
      <c r="J4519" s="53">
        <v>1.12653983</v>
      </c>
      <c r="K4519" s="53">
        <v>0.10901962600000001</v>
      </c>
      <c r="L4519" s="53">
        <v>7.4161468999999999E-4</v>
      </c>
      <c r="M4519" s="53">
        <v>6.8228551480000008E-4</v>
      </c>
      <c r="N4519" s="53">
        <v>2.0921098799999999E-4</v>
      </c>
      <c r="O4519" s="54">
        <v>7.2107250766300007E-2</v>
      </c>
    </row>
    <row r="4520" spans="1:15" x14ac:dyDescent="0.25">
      <c r="A4520" s="5" t="s">
        <v>231</v>
      </c>
      <c r="B4520" s="4" t="s">
        <v>258</v>
      </c>
      <c r="C4520" s="4" t="s">
        <v>440</v>
      </c>
      <c r="D4520" s="4" t="s">
        <v>87</v>
      </c>
      <c r="E4520" s="4" t="s">
        <v>391</v>
      </c>
      <c r="F4520" s="4" t="s">
        <v>349</v>
      </c>
      <c r="G4520" s="4" t="s">
        <v>357</v>
      </c>
      <c r="H4520" s="4"/>
      <c r="I4520" s="66">
        <v>4.2262082869999995</v>
      </c>
      <c r="J4520" s="53">
        <v>2.1287730578000001</v>
      </c>
      <c r="K4520" s="53">
        <v>0.13013451727</v>
      </c>
      <c r="L4520" s="53">
        <v>1.1729045242E-3</v>
      </c>
      <c r="M4520" s="53">
        <v>1.0790721622640001E-3</v>
      </c>
      <c r="N4520" s="53">
        <v>3.0061083949999999E-4</v>
      </c>
      <c r="O4520" s="54">
        <v>9.8081240553959989E-2</v>
      </c>
    </row>
    <row r="4521" spans="1:15" x14ac:dyDescent="0.25">
      <c r="A4521" s="5" t="s">
        <v>231</v>
      </c>
      <c r="B4521" s="4" t="s">
        <v>258</v>
      </c>
      <c r="C4521" s="4" t="s">
        <v>440</v>
      </c>
      <c r="D4521" s="4" t="s">
        <v>88</v>
      </c>
      <c r="E4521" s="4" t="s">
        <v>392</v>
      </c>
      <c r="F4521" s="4" t="s">
        <v>349</v>
      </c>
      <c r="G4521" s="4" t="s">
        <v>357</v>
      </c>
      <c r="H4521" s="4"/>
      <c r="I4521" s="66">
        <v>0.58555895599999996</v>
      </c>
      <c r="J4521" s="53">
        <v>0.76081111599999995</v>
      </c>
      <c r="K4521" s="53">
        <v>5.9660723409999991E-2</v>
      </c>
      <c r="L4521" s="53">
        <v>1.5037364909999999E-3</v>
      </c>
      <c r="M4521" s="53">
        <v>1.3834375717200001E-3</v>
      </c>
      <c r="N4521" s="53">
        <v>3.3131567219999998E-4</v>
      </c>
      <c r="O4521" s="54">
        <v>3.862186464905E-2</v>
      </c>
    </row>
    <row r="4522" spans="1:15" x14ac:dyDescent="0.25">
      <c r="A4522" s="5" t="s">
        <v>231</v>
      </c>
      <c r="B4522" s="4" t="s">
        <v>258</v>
      </c>
      <c r="C4522" s="4" t="s">
        <v>440</v>
      </c>
      <c r="D4522" s="4" t="s">
        <v>89</v>
      </c>
      <c r="E4522" s="4" t="s">
        <v>350</v>
      </c>
      <c r="F4522" s="4" t="s">
        <v>351</v>
      </c>
      <c r="G4522" s="4" t="s">
        <v>357</v>
      </c>
      <c r="H4522" s="4"/>
      <c r="I4522" s="66">
        <v>1423.2054800000001</v>
      </c>
      <c r="J4522" s="53">
        <v>377.96045500000002</v>
      </c>
      <c r="K4522" s="53">
        <v>5.5858722099999998</v>
      </c>
      <c r="L4522" s="53">
        <v>0.18468831099999999</v>
      </c>
      <c r="M4522" s="53">
        <v>0.16991324612</v>
      </c>
      <c r="N4522" s="53">
        <v>3.2840521599999999E-2</v>
      </c>
      <c r="O4522" s="54">
        <v>16.080301219077</v>
      </c>
    </row>
    <row r="4523" spans="1:15" x14ac:dyDescent="0.25">
      <c r="A4523" s="5" t="s">
        <v>231</v>
      </c>
      <c r="B4523" s="4" t="s">
        <v>258</v>
      </c>
      <c r="C4523" s="4" t="s">
        <v>440</v>
      </c>
      <c r="D4523" s="4" t="s">
        <v>90</v>
      </c>
      <c r="E4523" s="4" t="s">
        <v>352</v>
      </c>
      <c r="F4523" s="4" t="s">
        <v>351</v>
      </c>
      <c r="G4523" s="4" t="s">
        <v>357</v>
      </c>
      <c r="H4523" s="4"/>
      <c r="I4523" s="66">
        <v>250.46074001899999</v>
      </c>
      <c r="J4523" s="53">
        <v>74.238412405000005</v>
      </c>
      <c r="K4523" s="53">
        <v>1.4500299668000001</v>
      </c>
      <c r="L4523" s="53">
        <v>7.6322858450000003E-2</v>
      </c>
      <c r="M4523" s="53">
        <v>7.0217029774000017E-2</v>
      </c>
      <c r="N4523" s="53">
        <v>8.1174763694000004E-3</v>
      </c>
      <c r="O4523" s="54">
        <v>4.55055760018936</v>
      </c>
    </row>
    <row r="4524" spans="1:15" x14ac:dyDescent="0.25">
      <c r="A4524" s="5" t="s">
        <v>231</v>
      </c>
      <c r="B4524" s="4" t="s">
        <v>258</v>
      </c>
      <c r="C4524" s="4" t="s">
        <v>440</v>
      </c>
      <c r="D4524" s="4" t="s">
        <v>91</v>
      </c>
      <c r="E4524" s="4" t="s">
        <v>353</v>
      </c>
      <c r="F4524" s="4" t="s">
        <v>351</v>
      </c>
      <c r="G4524" s="4" t="s">
        <v>357</v>
      </c>
      <c r="H4524" s="4"/>
      <c r="I4524" s="66">
        <v>52.019463399999985</v>
      </c>
      <c r="J4524" s="53">
        <v>35.843215884000003</v>
      </c>
      <c r="K4524" s="53">
        <v>0.82500788780000001</v>
      </c>
      <c r="L4524" s="53">
        <v>3.39504006E-2</v>
      </c>
      <c r="M4524" s="53">
        <v>3.1234368552000003E-2</v>
      </c>
      <c r="N4524" s="53">
        <v>4.3510043850000001E-3</v>
      </c>
      <c r="O4524" s="54">
        <v>1.8718933475649604</v>
      </c>
    </row>
    <row r="4525" spans="1:15" x14ac:dyDescent="0.25">
      <c r="A4525" s="5" t="s">
        <v>231</v>
      </c>
      <c r="B4525" s="4" t="s">
        <v>258</v>
      </c>
      <c r="C4525" s="4" t="s">
        <v>440</v>
      </c>
      <c r="D4525" s="4" t="s">
        <v>92</v>
      </c>
      <c r="E4525" s="4" t="s">
        <v>393</v>
      </c>
      <c r="F4525" s="4" t="s">
        <v>351</v>
      </c>
      <c r="G4525" s="4" t="s">
        <v>357</v>
      </c>
      <c r="H4525" s="4"/>
      <c r="I4525" s="66">
        <v>74.607441825000009</v>
      </c>
      <c r="J4525" s="53">
        <v>94.324055509999994</v>
      </c>
      <c r="K4525" s="53">
        <v>1.594052027</v>
      </c>
      <c r="L4525" s="53">
        <v>4.7235857960000009E-2</v>
      </c>
      <c r="M4525" s="53">
        <v>4.3456989323199996E-2</v>
      </c>
      <c r="N4525" s="53">
        <v>9.3651678799999988E-3</v>
      </c>
      <c r="O4525" s="54">
        <v>3.161814749932101</v>
      </c>
    </row>
    <row r="4526" spans="1:15" x14ac:dyDescent="0.25">
      <c r="A4526" s="5" t="s">
        <v>231</v>
      </c>
      <c r="B4526" s="4" t="s">
        <v>258</v>
      </c>
      <c r="C4526" s="4" t="s">
        <v>440</v>
      </c>
      <c r="D4526" s="4" t="s">
        <v>93</v>
      </c>
      <c r="E4526" s="4" t="s">
        <v>394</v>
      </c>
      <c r="F4526" s="4" t="s">
        <v>351</v>
      </c>
      <c r="G4526" s="4" t="s">
        <v>357</v>
      </c>
      <c r="H4526" s="4"/>
      <c r="I4526" s="66">
        <v>687.13335421300008</v>
      </c>
      <c r="J4526" s="53">
        <v>147.9269187264</v>
      </c>
      <c r="K4526" s="53">
        <v>2.2933113196329997</v>
      </c>
      <c r="L4526" s="53">
        <v>0.1300014617994</v>
      </c>
      <c r="M4526" s="53">
        <v>0.119601344855448</v>
      </c>
      <c r="N4526" s="53">
        <v>1.453353530748E-2</v>
      </c>
      <c r="O4526" s="54">
        <v>8.1956066017407334</v>
      </c>
    </row>
    <row r="4527" spans="1:15" x14ac:dyDescent="0.25">
      <c r="A4527" s="5" t="s">
        <v>231</v>
      </c>
      <c r="B4527" s="4" t="s">
        <v>258</v>
      </c>
      <c r="C4527" s="4" t="s">
        <v>440</v>
      </c>
      <c r="D4527" s="4" t="s">
        <v>94</v>
      </c>
      <c r="E4527" s="4" t="s">
        <v>354</v>
      </c>
      <c r="F4527" s="4" t="s">
        <v>351</v>
      </c>
      <c r="G4527" s="4" t="s">
        <v>357</v>
      </c>
      <c r="H4527" s="4"/>
      <c r="I4527" s="66">
        <v>8.7662961480000003</v>
      </c>
      <c r="J4527" s="53">
        <v>7.2809026192999999</v>
      </c>
      <c r="K4527" s="53">
        <v>0.10415062227999999</v>
      </c>
      <c r="L4527" s="53">
        <v>4.6622241550000002E-3</v>
      </c>
      <c r="M4527" s="53">
        <v>4.2892462226000001E-3</v>
      </c>
      <c r="N4527" s="53">
        <v>6.8730372249999983E-4</v>
      </c>
      <c r="O4527" s="54">
        <v>0.28589483901386004</v>
      </c>
    </row>
    <row r="4528" spans="1:15" x14ac:dyDescent="0.25">
      <c r="A4528" s="5" t="s">
        <v>231</v>
      </c>
      <c r="B4528" s="4" t="s">
        <v>258</v>
      </c>
      <c r="C4528" s="4" t="s">
        <v>440</v>
      </c>
      <c r="D4528" s="4" t="s">
        <v>95</v>
      </c>
      <c r="E4528" s="4" t="s">
        <v>395</v>
      </c>
      <c r="F4528" s="4" t="s">
        <v>356</v>
      </c>
      <c r="G4528" s="4" t="s">
        <v>357</v>
      </c>
      <c r="H4528" s="4"/>
      <c r="I4528" s="66">
        <v>249.71681810000001</v>
      </c>
      <c r="J4528" s="53">
        <v>31.187328200000003</v>
      </c>
      <c r="K4528" s="53">
        <v>0.44524846600000001</v>
      </c>
      <c r="L4528" s="53">
        <v>1.097298218E-2</v>
      </c>
      <c r="M4528" s="53">
        <v>1.00951436056E-2</v>
      </c>
      <c r="N4528" s="53">
        <v>2.4265001600000001E-3</v>
      </c>
      <c r="O4528" s="54">
        <v>1.1475839394746199</v>
      </c>
    </row>
    <row r="4529" spans="1:15" x14ac:dyDescent="0.25">
      <c r="A4529" s="5" t="s">
        <v>231</v>
      </c>
      <c r="B4529" s="4" t="s">
        <v>258</v>
      </c>
      <c r="C4529" s="4" t="s">
        <v>440</v>
      </c>
      <c r="D4529" s="4" t="s">
        <v>96</v>
      </c>
      <c r="E4529" s="4" t="s">
        <v>396</v>
      </c>
      <c r="F4529" s="4" t="s">
        <v>356</v>
      </c>
      <c r="G4529" s="4" t="s">
        <v>357</v>
      </c>
      <c r="H4529" s="4"/>
      <c r="I4529" s="66">
        <v>0.58229392999999996</v>
      </c>
      <c r="J4529" s="53">
        <v>0.26382459999999996</v>
      </c>
      <c r="K4529" s="53">
        <v>4.1092764000000004E-3</v>
      </c>
      <c r="L4529" s="53">
        <v>3.6802708099999999E-4</v>
      </c>
      <c r="M4529" s="53">
        <v>3.3858491451999999E-4</v>
      </c>
      <c r="N4529" s="53">
        <v>2.7761931000000001E-5</v>
      </c>
      <c r="O4529" s="54">
        <v>1.62991781148E-2</v>
      </c>
    </row>
    <row r="4530" spans="1:15" x14ac:dyDescent="0.25">
      <c r="A4530" s="5" t="s">
        <v>231</v>
      </c>
      <c r="B4530" s="4" t="s">
        <v>258</v>
      </c>
      <c r="C4530" s="4" t="s">
        <v>440</v>
      </c>
      <c r="D4530" s="4" t="s">
        <v>97</v>
      </c>
      <c r="E4530" s="4" t="s">
        <v>397</v>
      </c>
      <c r="F4530" s="4" t="s">
        <v>338</v>
      </c>
      <c r="G4530" s="4" t="s">
        <v>357</v>
      </c>
      <c r="H4530" s="4"/>
      <c r="I4530" s="66">
        <v>0.22567198799999999</v>
      </c>
      <c r="J4530" s="53">
        <v>0.97078344000000005</v>
      </c>
      <c r="K4530" s="53">
        <v>9.9205721000000004E-3</v>
      </c>
      <c r="L4530" s="53">
        <v>5.1323392799999996E-4</v>
      </c>
      <c r="M4530" s="53">
        <v>4.7217521376000001E-4</v>
      </c>
      <c r="N4530" s="53">
        <v>8.7461504999999996E-5</v>
      </c>
      <c r="O4530" s="54">
        <v>2.3611586192339998E-2</v>
      </c>
    </row>
    <row r="4531" spans="1:15" x14ac:dyDescent="0.25">
      <c r="A4531" s="5" t="s">
        <v>231</v>
      </c>
      <c r="B4531" s="4" t="s">
        <v>258</v>
      </c>
      <c r="C4531" s="4" t="s">
        <v>440</v>
      </c>
      <c r="D4531" s="4" t="s">
        <v>98</v>
      </c>
      <c r="E4531" s="4" t="s">
        <v>398</v>
      </c>
      <c r="F4531" s="4" t="s">
        <v>325</v>
      </c>
      <c r="G4531" s="4" t="s">
        <v>399</v>
      </c>
      <c r="H4531" s="4"/>
      <c r="I4531" s="66">
        <v>6.7962298140000001</v>
      </c>
      <c r="J4531" s="53">
        <v>0.74125354239999997</v>
      </c>
      <c r="K4531" s="53">
        <v>0.16287218393</v>
      </c>
      <c r="L4531" s="53">
        <v>1.0662536048000001E-3</v>
      </c>
      <c r="M4531" s="53">
        <v>1.0662536048000001E-3</v>
      </c>
      <c r="N4531" s="53">
        <v>2.3165854586999998E-4</v>
      </c>
      <c r="O4531" s="54">
        <v>4.4830622606865399E-2</v>
      </c>
    </row>
    <row r="4532" spans="1:15" x14ac:dyDescent="0.25">
      <c r="A4532" s="5" t="s">
        <v>231</v>
      </c>
      <c r="B4532" s="4" t="s">
        <v>258</v>
      </c>
      <c r="C4532" s="4" t="s">
        <v>440</v>
      </c>
      <c r="D4532" s="4" t="s">
        <v>99</v>
      </c>
      <c r="E4532" s="4" t="s">
        <v>359</v>
      </c>
      <c r="F4532" s="4" t="s">
        <v>331</v>
      </c>
      <c r="G4532" s="4" t="s">
        <v>399</v>
      </c>
      <c r="H4532" s="4"/>
      <c r="I4532" s="66">
        <v>0.15981130300000002</v>
      </c>
      <c r="J4532" s="53">
        <v>5.5791925999999999E-2</v>
      </c>
      <c r="K4532" s="53">
        <v>9.4237385999999985E-3</v>
      </c>
      <c r="L4532" s="53">
        <v>1.2540245000000001E-4</v>
      </c>
      <c r="M4532" s="53">
        <v>1.2540245000000001E-4</v>
      </c>
      <c r="N4532" s="53">
        <v>2.4687139900000001E-5</v>
      </c>
      <c r="O4532" s="54">
        <v>2.5966859513671002E-3</v>
      </c>
    </row>
    <row r="4533" spans="1:15" x14ac:dyDescent="0.25">
      <c r="A4533" s="5" t="s">
        <v>231</v>
      </c>
      <c r="B4533" s="4" t="s">
        <v>258</v>
      </c>
      <c r="C4533" s="4" t="s">
        <v>440</v>
      </c>
      <c r="D4533" s="4" t="s">
        <v>100</v>
      </c>
      <c r="E4533" s="4" t="s">
        <v>360</v>
      </c>
      <c r="F4533" s="4" t="s">
        <v>331</v>
      </c>
      <c r="G4533" s="4" t="s">
        <v>399</v>
      </c>
      <c r="H4533" s="4"/>
      <c r="I4533" s="66">
        <v>0.15872414800000001</v>
      </c>
      <c r="J4533" s="53">
        <v>6.5561139800000001E-2</v>
      </c>
      <c r="K4533" s="53">
        <v>8.9158423000000007E-3</v>
      </c>
      <c r="L4533" s="53">
        <v>2.12883781E-4</v>
      </c>
      <c r="M4533" s="53">
        <v>2.12883781E-4</v>
      </c>
      <c r="N4533" s="53">
        <v>4.0025999999999999E-5</v>
      </c>
      <c r="O4533" s="54">
        <v>2.3337341538499996E-3</v>
      </c>
    </row>
    <row r="4534" spans="1:15" x14ac:dyDescent="0.25">
      <c r="A4534" s="5" t="s">
        <v>231</v>
      </c>
      <c r="B4534" s="4" t="s">
        <v>258</v>
      </c>
      <c r="C4534" s="4" t="s">
        <v>440</v>
      </c>
      <c r="D4534" s="4" t="s">
        <v>101</v>
      </c>
      <c r="E4534" s="4" t="s">
        <v>333</v>
      </c>
      <c r="F4534" s="4" t="s">
        <v>331</v>
      </c>
      <c r="G4534" s="4" t="s">
        <v>399</v>
      </c>
      <c r="H4534" s="4"/>
      <c r="I4534" s="66">
        <v>0.12937106500000001</v>
      </c>
      <c r="J4534" s="53">
        <v>1.9628064299999998E-2</v>
      </c>
      <c r="K4534" s="53">
        <v>3.9014245400000001E-3</v>
      </c>
      <c r="L4534" s="53">
        <v>3.2813352300000004E-5</v>
      </c>
      <c r="M4534" s="53">
        <v>3.2813352300000004E-5</v>
      </c>
      <c r="N4534" s="53">
        <v>6.8484485999999996E-6</v>
      </c>
      <c r="O4534" s="54">
        <v>1.0821652902204999E-3</v>
      </c>
    </row>
    <row r="4535" spans="1:15" x14ac:dyDescent="0.25">
      <c r="A4535" s="5" t="s">
        <v>231</v>
      </c>
      <c r="B4535" s="4" t="s">
        <v>258</v>
      </c>
      <c r="C4535" s="4" t="s">
        <v>440</v>
      </c>
      <c r="D4535" s="4" t="s">
        <v>102</v>
      </c>
      <c r="E4535" s="4" t="s">
        <v>361</v>
      </c>
      <c r="F4535" s="4" t="s">
        <v>331</v>
      </c>
      <c r="G4535" s="4" t="s">
        <v>399</v>
      </c>
      <c r="H4535" s="4"/>
      <c r="I4535" s="66">
        <v>3.6963160699999997E-2</v>
      </c>
      <c r="J4535" s="53">
        <v>9.2666455999999998E-3</v>
      </c>
      <c r="K4535" s="53">
        <v>1.47502284E-3</v>
      </c>
      <c r="L4535" s="53">
        <v>2.2316633700000001E-5</v>
      </c>
      <c r="M4535" s="53">
        <v>2.2316633700000001E-5</v>
      </c>
      <c r="N4535" s="53">
        <v>4.3349959E-6</v>
      </c>
      <c r="O4535" s="54">
        <v>4.0378924074360002E-4</v>
      </c>
    </row>
    <row r="4536" spans="1:15" x14ac:dyDescent="0.25">
      <c r="A4536" s="5" t="s">
        <v>231</v>
      </c>
      <c r="B4536" s="4" t="s">
        <v>258</v>
      </c>
      <c r="C4536" s="4" t="s">
        <v>440</v>
      </c>
      <c r="D4536" s="4" t="s">
        <v>103</v>
      </c>
      <c r="E4536" s="4" t="s">
        <v>362</v>
      </c>
      <c r="F4536" s="4" t="s">
        <v>331</v>
      </c>
      <c r="G4536" s="4" t="s">
        <v>399</v>
      </c>
      <c r="H4536" s="4"/>
      <c r="I4536" s="66">
        <v>0.422902</v>
      </c>
      <c r="J4536" s="53">
        <v>0.177965189</v>
      </c>
      <c r="K4536" s="53">
        <v>3.0434132000000003E-2</v>
      </c>
      <c r="L4536" s="53">
        <v>3.8365306800000002E-4</v>
      </c>
      <c r="M4536" s="53">
        <v>3.8365306800000002E-4</v>
      </c>
      <c r="N4536" s="53">
        <v>7.5888536999999998E-5</v>
      </c>
      <c r="O4536" s="54">
        <v>8.4273218357511E-3</v>
      </c>
    </row>
    <row r="4537" spans="1:15" x14ac:dyDescent="0.25">
      <c r="A4537" s="5" t="s">
        <v>231</v>
      </c>
      <c r="B4537" s="4" t="s">
        <v>258</v>
      </c>
      <c r="C4537" s="4" t="s">
        <v>440</v>
      </c>
      <c r="D4537" s="4" t="s">
        <v>104</v>
      </c>
      <c r="E4537" s="4" t="s">
        <v>363</v>
      </c>
      <c r="F4537" s="4" t="s">
        <v>331</v>
      </c>
      <c r="G4537" s="4" t="s">
        <v>399</v>
      </c>
      <c r="H4537" s="4"/>
      <c r="I4537" s="66">
        <v>0.30331534700000001</v>
      </c>
      <c r="J4537" s="53">
        <v>8.3450435700000006E-2</v>
      </c>
      <c r="K4537" s="53">
        <v>1.8157344899999997E-2</v>
      </c>
      <c r="L4537" s="53">
        <v>1.2415733900000001E-4</v>
      </c>
      <c r="M4537" s="53">
        <v>1.2415733900000001E-4</v>
      </c>
      <c r="N4537" s="53">
        <v>2.6908705899999997E-5</v>
      </c>
      <c r="O4537" s="54">
        <v>4.9770093149159988E-3</v>
      </c>
    </row>
    <row r="4538" spans="1:15" x14ac:dyDescent="0.25">
      <c r="A4538" s="5" t="s">
        <v>231</v>
      </c>
      <c r="B4538" s="4" t="s">
        <v>258</v>
      </c>
      <c r="C4538" s="4" t="s">
        <v>440</v>
      </c>
      <c r="D4538" s="4" t="s">
        <v>105</v>
      </c>
      <c r="E4538" s="4" t="s">
        <v>335</v>
      </c>
      <c r="F4538" s="4" t="s">
        <v>331</v>
      </c>
      <c r="G4538" s="4" t="s">
        <v>399</v>
      </c>
      <c r="H4538" s="4"/>
      <c r="I4538" s="66">
        <v>0.26417790099999999</v>
      </c>
      <c r="J4538" s="53">
        <v>7.7450801E-2</v>
      </c>
      <c r="K4538" s="53">
        <v>1.04111798E-2</v>
      </c>
      <c r="L4538" s="53">
        <v>3.7165886999999996E-4</v>
      </c>
      <c r="M4538" s="53">
        <v>3.7165886999999996E-4</v>
      </c>
      <c r="N4538" s="53">
        <v>6.8332646999999999E-5</v>
      </c>
      <c r="O4538" s="54">
        <v>2.4476105274859996E-3</v>
      </c>
    </row>
    <row r="4539" spans="1:15" x14ac:dyDescent="0.25">
      <c r="A4539" s="5" t="s">
        <v>231</v>
      </c>
      <c r="B4539" s="4" t="s">
        <v>258</v>
      </c>
      <c r="C4539" s="4" t="s">
        <v>440</v>
      </c>
      <c r="D4539" s="4" t="s">
        <v>106</v>
      </c>
      <c r="E4539" s="4" t="s">
        <v>365</v>
      </c>
      <c r="F4539" s="4" t="s">
        <v>331</v>
      </c>
      <c r="G4539" s="4" t="s">
        <v>399</v>
      </c>
      <c r="H4539" s="4"/>
      <c r="I4539" s="66">
        <v>0.1445911708</v>
      </c>
      <c r="J4539" s="53">
        <v>7.9462731689999996E-2</v>
      </c>
      <c r="K4539" s="53">
        <v>1.5741622837000001E-2</v>
      </c>
      <c r="L4539" s="53">
        <v>1.3313852958000001E-4</v>
      </c>
      <c r="M4539" s="53">
        <v>1.3313852958000001E-4</v>
      </c>
      <c r="N4539" s="53">
        <v>2.7753252064E-5</v>
      </c>
      <c r="O4539" s="54">
        <v>4.3722784360532259E-3</v>
      </c>
    </row>
    <row r="4540" spans="1:15" x14ac:dyDescent="0.25">
      <c r="A4540" s="5" t="s">
        <v>231</v>
      </c>
      <c r="B4540" s="4" t="s">
        <v>258</v>
      </c>
      <c r="C4540" s="4" t="s">
        <v>440</v>
      </c>
      <c r="D4540" s="4" t="s">
        <v>107</v>
      </c>
      <c r="E4540" s="4" t="s">
        <v>336</v>
      </c>
      <c r="F4540" s="4" t="s">
        <v>331</v>
      </c>
      <c r="G4540" s="4" t="s">
        <v>399</v>
      </c>
      <c r="H4540" s="4"/>
      <c r="I4540" s="66">
        <v>2.7178786999999999E-2</v>
      </c>
      <c r="J4540" s="53">
        <v>1.2848778E-2</v>
      </c>
      <c r="K4540" s="53">
        <v>2.5098843000000001E-3</v>
      </c>
      <c r="L4540" s="53">
        <v>2.1911559E-5</v>
      </c>
      <c r="M4540" s="53">
        <v>2.1911559E-5</v>
      </c>
      <c r="N4540" s="53">
        <v>4.5455780999999999E-6</v>
      </c>
      <c r="O4540" s="54">
        <v>6.978775864299999E-4</v>
      </c>
    </row>
    <row r="4541" spans="1:15" x14ac:dyDescent="0.25">
      <c r="A4541" s="5" t="s">
        <v>231</v>
      </c>
      <c r="B4541" s="4" t="s">
        <v>258</v>
      </c>
      <c r="C4541" s="4" t="s">
        <v>440</v>
      </c>
      <c r="D4541" s="4" t="s">
        <v>108</v>
      </c>
      <c r="E4541" s="4" t="s">
        <v>366</v>
      </c>
      <c r="F4541" s="4" t="s">
        <v>331</v>
      </c>
      <c r="G4541" s="4" t="s">
        <v>399</v>
      </c>
      <c r="H4541" s="4"/>
      <c r="I4541" s="66">
        <v>0.22395332169999999</v>
      </c>
      <c r="J4541" s="53">
        <v>0.12497557300999999</v>
      </c>
      <c r="K4541" s="53">
        <v>2.217252951E-2</v>
      </c>
      <c r="L4541" s="53">
        <v>2.4336893149999998E-4</v>
      </c>
      <c r="M4541" s="53">
        <v>2.4336893149999998E-4</v>
      </c>
      <c r="N4541" s="53">
        <v>4.8899921390000003E-5</v>
      </c>
      <c r="O4541" s="54">
        <v>6.1832880548102495E-3</v>
      </c>
    </row>
    <row r="4542" spans="1:15" x14ac:dyDescent="0.25">
      <c r="A4542" s="5" t="s">
        <v>231</v>
      </c>
      <c r="B4542" s="4" t="s">
        <v>258</v>
      </c>
      <c r="C4542" s="4" t="s">
        <v>440</v>
      </c>
      <c r="D4542" s="4" t="s">
        <v>109</v>
      </c>
      <c r="E4542" s="4" t="s">
        <v>367</v>
      </c>
      <c r="F4542" s="4" t="s">
        <v>331</v>
      </c>
      <c r="G4542" s="4" t="s">
        <v>399</v>
      </c>
      <c r="H4542" s="4"/>
      <c r="I4542" s="66">
        <v>0.3707188012</v>
      </c>
      <c r="J4542" s="53">
        <v>0.25363695792999996</v>
      </c>
      <c r="K4542" s="53">
        <v>3.682674557E-2</v>
      </c>
      <c r="L4542" s="53">
        <v>6.0952964739999997E-4</v>
      </c>
      <c r="M4542" s="53">
        <v>6.0952964739999997E-4</v>
      </c>
      <c r="N4542" s="53">
        <v>1.1728502759999999E-4</v>
      </c>
      <c r="O4542" s="54">
        <v>1.0183727980661805E-2</v>
      </c>
    </row>
    <row r="4543" spans="1:15" x14ac:dyDescent="0.25">
      <c r="A4543" s="5" t="s">
        <v>231</v>
      </c>
      <c r="B4543" s="4" t="s">
        <v>258</v>
      </c>
      <c r="C4543" s="4" t="s">
        <v>440</v>
      </c>
      <c r="D4543" s="4" t="s">
        <v>110</v>
      </c>
      <c r="E4543" s="4" t="s">
        <v>368</v>
      </c>
      <c r="F4543" s="4" t="s">
        <v>331</v>
      </c>
      <c r="G4543" s="4" t="s">
        <v>399</v>
      </c>
      <c r="H4543" s="4"/>
      <c r="I4543" s="66">
        <v>4.2398935800000002E-2</v>
      </c>
      <c r="J4543" s="53">
        <v>2.273483372E-2</v>
      </c>
      <c r="K4543" s="53">
        <v>2.9189243119999999E-3</v>
      </c>
      <c r="L4543" s="53">
        <v>6.58010658E-5</v>
      </c>
      <c r="M4543" s="53">
        <v>6.58010658E-5</v>
      </c>
      <c r="N4543" s="53">
        <v>1.238316814E-5</v>
      </c>
      <c r="O4543" s="54">
        <v>7.8392764433589997E-4</v>
      </c>
    </row>
    <row r="4544" spans="1:15" x14ac:dyDescent="0.25">
      <c r="A4544" s="5" t="s">
        <v>231</v>
      </c>
      <c r="B4544" s="4" t="s">
        <v>258</v>
      </c>
      <c r="C4544" s="4" t="s">
        <v>440</v>
      </c>
      <c r="D4544" s="4" t="s">
        <v>111</v>
      </c>
      <c r="E4544" s="4" t="s">
        <v>369</v>
      </c>
      <c r="F4544" s="4" t="s">
        <v>331</v>
      </c>
      <c r="G4544" s="4" t="s">
        <v>399</v>
      </c>
      <c r="H4544" s="4"/>
      <c r="I4544" s="66">
        <v>0.86754723999999994</v>
      </c>
      <c r="J4544" s="53">
        <v>0.277933447</v>
      </c>
      <c r="K4544" s="53">
        <v>5.2759471700000005E-2</v>
      </c>
      <c r="L4544" s="53">
        <v>4.9901301000000004E-4</v>
      </c>
      <c r="M4544" s="53">
        <v>4.9901301000000004E-4</v>
      </c>
      <c r="N4544" s="53">
        <v>1.02331182E-4</v>
      </c>
      <c r="O4544" s="54">
        <v>1.4616636910303E-2</v>
      </c>
    </row>
    <row r="4545" spans="1:15" x14ac:dyDescent="0.25">
      <c r="A4545" s="5" t="s">
        <v>231</v>
      </c>
      <c r="B4545" s="4" t="s">
        <v>258</v>
      </c>
      <c r="C4545" s="4" t="s">
        <v>440</v>
      </c>
      <c r="D4545" s="4" t="s">
        <v>112</v>
      </c>
      <c r="E4545" s="4" t="s">
        <v>371</v>
      </c>
      <c r="F4545" s="4" t="s">
        <v>331</v>
      </c>
      <c r="G4545" s="4" t="s">
        <v>399</v>
      </c>
      <c r="H4545" s="4"/>
      <c r="I4545" s="66">
        <v>0.14241688</v>
      </c>
      <c r="J4545" s="53">
        <v>0.12344129</v>
      </c>
      <c r="K4545" s="53">
        <v>2.5048946999999998E-2</v>
      </c>
      <c r="L4545" s="53">
        <v>2.0064418E-4</v>
      </c>
      <c r="M4545" s="53">
        <v>2.0064418E-4</v>
      </c>
      <c r="N4545" s="53">
        <v>4.2218482E-5</v>
      </c>
      <c r="O4545" s="54">
        <v>6.9376310580699999E-3</v>
      </c>
    </row>
    <row r="4546" spans="1:15" x14ac:dyDescent="0.25">
      <c r="A4546" s="5" t="s">
        <v>231</v>
      </c>
      <c r="B4546" s="4" t="s">
        <v>258</v>
      </c>
      <c r="C4546" s="4" t="s">
        <v>440</v>
      </c>
      <c r="D4546" s="4" t="s">
        <v>113</v>
      </c>
      <c r="E4546" s="4" t="s">
        <v>372</v>
      </c>
      <c r="F4546" s="4" t="s">
        <v>338</v>
      </c>
      <c r="G4546" s="4" t="s">
        <v>399</v>
      </c>
      <c r="H4546" s="4"/>
      <c r="I4546" s="66">
        <v>10.963887709999998</v>
      </c>
      <c r="J4546" s="53">
        <v>3.4462146899999997</v>
      </c>
      <c r="K4546" s="53">
        <v>0.68364541400000001</v>
      </c>
      <c r="L4546" s="53">
        <v>5.88291671E-3</v>
      </c>
      <c r="M4546" s="53">
        <v>5.88291671E-3</v>
      </c>
      <c r="N4546" s="53">
        <v>1.2263910669999998E-3</v>
      </c>
      <c r="O4546" s="54">
        <v>0.18882123195224998</v>
      </c>
    </row>
    <row r="4547" spans="1:15" x14ac:dyDescent="0.25">
      <c r="A4547" s="5" t="s">
        <v>231</v>
      </c>
      <c r="B4547" s="4" t="s">
        <v>258</v>
      </c>
      <c r="C4547" s="4" t="s">
        <v>440</v>
      </c>
      <c r="D4547" s="4" t="s">
        <v>114</v>
      </c>
      <c r="E4547" s="4" t="s">
        <v>373</v>
      </c>
      <c r="F4547" s="4" t="s">
        <v>338</v>
      </c>
      <c r="G4547" s="4" t="s">
        <v>399</v>
      </c>
      <c r="H4547" s="4"/>
      <c r="I4547" s="66">
        <v>229.97344280000002</v>
      </c>
      <c r="J4547" s="53">
        <v>232.13068626999998</v>
      </c>
      <c r="K4547" s="53">
        <v>33.733728160000005</v>
      </c>
      <c r="L4547" s="53">
        <v>0.55997358870000014</v>
      </c>
      <c r="M4547" s="53">
        <v>0.55997358870000014</v>
      </c>
      <c r="N4547" s="53">
        <v>0.10793931681999999</v>
      </c>
      <c r="O4547" s="54">
        <v>9.3127555252179199</v>
      </c>
    </row>
    <row r="4548" spans="1:15" x14ac:dyDescent="0.25">
      <c r="A4548" s="5" t="s">
        <v>231</v>
      </c>
      <c r="B4548" s="4" t="s">
        <v>258</v>
      </c>
      <c r="C4548" s="4" t="s">
        <v>440</v>
      </c>
      <c r="D4548" s="4" t="s">
        <v>115</v>
      </c>
      <c r="E4548" s="4" t="s">
        <v>337</v>
      </c>
      <c r="F4548" s="4" t="s">
        <v>338</v>
      </c>
      <c r="G4548" s="4" t="s">
        <v>399</v>
      </c>
      <c r="H4548" s="4"/>
      <c r="I4548" s="66">
        <v>3.7631146514000009</v>
      </c>
      <c r="J4548" s="53">
        <v>1.1564124800000002</v>
      </c>
      <c r="K4548" s="53">
        <v>0.1656382179</v>
      </c>
      <c r="L4548" s="53">
        <v>4.3287216740000006E-3</v>
      </c>
      <c r="M4548" s="53">
        <v>4.3287216740000006E-3</v>
      </c>
      <c r="N4548" s="53">
        <v>8.1008128399999999E-4</v>
      </c>
      <c r="O4548" s="54">
        <v>4.2049044652463591E-2</v>
      </c>
    </row>
    <row r="4549" spans="1:15" x14ac:dyDescent="0.25">
      <c r="A4549" s="5" t="s">
        <v>231</v>
      </c>
      <c r="B4549" s="4" t="s">
        <v>258</v>
      </c>
      <c r="C4549" s="4" t="s">
        <v>440</v>
      </c>
      <c r="D4549" s="4" t="s">
        <v>116</v>
      </c>
      <c r="E4549" s="4" t="s">
        <v>400</v>
      </c>
      <c r="F4549" s="4" t="s">
        <v>338</v>
      </c>
      <c r="G4549" s="4" t="s">
        <v>399</v>
      </c>
      <c r="H4549" s="4"/>
      <c r="I4549" s="66">
        <v>0.8136463599</v>
      </c>
      <c r="J4549" s="53">
        <v>0.45231498689999999</v>
      </c>
      <c r="K4549" s="53">
        <v>6.09757337E-2</v>
      </c>
      <c r="L4549" s="53">
        <v>1.3076899469999998E-3</v>
      </c>
      <c r="M4549" s="53">
        <v>1.3076899469999998E-3</v>
      </c>
      <c r="N4549" s="53">
        <v>2.4768488359999999E-4</v>
      </c>
      <c r="O4549" s="54">
        <v>1.6334442916548998E-2</v>
      </c>
    </row>
    <row r="4550" spans="1:15" x14ac:dyDescent="0.25">
      <c r="A4550" s="5" t="s">
        <v>231</v>
      </c>
      <c r="B4550" s="4" t="s">
        <v>258</v>
      </c>
      <c r="C4550" s="4" t="s">
        <v>440</v>
      </c>
      <c r="D4550" s="4" t="s">
        <v>117</v>
      </c>
      <c r="E4550" s="4" t="s">
        <v>401</v>
      </c>
      <c r="F4550" s="4" t="s">
        <v>338</v>
      </c>
      <c r="G4550" s="4" t="s">
        <v>399</v>
      </c>
      <c r="H4550" s="4"/>
      <c r="I4550" s="66">
        <v>0.45202566200000005</v>
      </c>
      <c r="J4550" s="53">
        <v>0.183485704</v>
      </c>
      <c r="K4550" s="53">
        <v>3.5714876399999998E-2</v>
      </c>
      <c r="L4550" s="53">
        <v>3.1788322400000001E-4</v>
      </c>
      <c r="M4550" s="53">
        <v>3.1788322400000001E-4</v>
      </c>
      <c r="N4550" s="53">
        <v>6.5915408800000004E-5</v>
      </c>
      <c r="O4550" s="54">
        <v>9.910784300735E-3</v>
      </c>
    </row>
    <row r="4551" spans="1:15" x14ac:dyDescent="0.25">
      <c r="A4551" s="5" t="s">
        <v>231</v>
      </c>
      <c r="B4551" s="4" t="s">
        <v>258</v>
      </c>
      <c r="C4551" s="4" t="s">
        <v>440</v>
      </c>
      <c r="D4551" s="4" t="s">
        <v>118</v>
      </c>
      <c r="E4551" s="4" t="s">
        <v>376</v>
      </c>
      <c r="F4551" s="4" t="s">
        <v>338</v>
      </c>
      <c r="G4551" s="4" t="s">
        <v>399</v>
      </c>
      <c r="H4551" s="4"/>
      <c r="I4551" s="66">
        <v>0.72098131099999996</v>
      </c>
      <c r="J4551" s="53">
        <v>0.44153462861000004</v>
      </c>
      <c r="K4551" s="53">
        <v>6.0292141909999999E-2</v>
      </c>
      <c r="L4551" s="53">
        <v>2.639218661E-3</v>
      </c>
      <c r="M4551" s="53">
        <v>2.639218661E-3</v>
      </c>
      <c r="N4551" s="53">
        <v>4.855664654E-4</v>
      </c>
      <c r="O4551" s="54">
        <v>1.2863244762731199E-2</v>
      </c>
    </row>
    <row r="4552" spans="1:15" x14ac:dyDescent="0.25">
      <c r="A4552" s="5" t="s">
        <v>231</v>
      </c>
      <c r="B4552" s="4" t="s">
        <v>258</v>
      </c>
      <c r="C4552" s="4" t="s">
        <v>440</v>
      </c>
      <c r="D4552" s="4" t="s">
        <v>119</v>
      </c>
      <c r="E4552" s="4" t="s">
        <v>382</v>
      </c>
      <c r="F4552" s="4" t="s">
        <v>342</v>
      </c>
      <c r="G4552" s="4" t="s">
        <v>399</v>
      </c>
      <c r="H4552" s="4"/>
      <c r="I4552" s="66">
        <v>2.6703963320000002</v>
      </c>
      <c r="J4552" s="53">
        <v>1.5933232340000001</v>
      </c>
      <c r="K4552" s="53">
        <v>0.21705112230000001</v>
      </c>
      <c r="L4552" s="53">
        <v>4.2857513869999997E-3</v>
      </c>
      <c r="M4552" s="53">
        <v>4.2857513869999997E-3</v>
      </c>
      <c r="N4552" s="53">
        <v>8.1497904589999991E-4</v>
      </c>
      <c r="O4552" s="54">
        <v>5.8962029002034476E-2</v>
      </c>
    </row>
    <row r="4553" spans="1:15" x14ac:dyDescent="0.25">
      <c r="A4553" s="5" t="s">
        <v>231</v>
      </c>
      <c r="B4553" s="4" t="s">
        <v>258</v>
      </c>
      <c r="C4553" s="4" t="s">
        <v>440</v>
      </c>
      <c r="D4553" s="4" t="s">
        <v>120</v>
      </c>
      <c r="E4553" s="4" t="s">
        <v>391</v>
      </c>
      <c r="F4553" s="4" t="s">
        <v>349</v>
      </c>
      <c r="G4553" s="4" t="s">
        <v>399</v>
      </c>
      <c r="H4553" s="4"/>
      <c r="I4553" s="66">
        <v>1.0343626E-2</v>
      </c>
      <c r="J4553" s="53">
        <v>4.8944712999999997E-3</v>
      </c>
      <c r="K4553" s="53">
        <v>1.0837392999999999E-3</v>
      </c>
      <c r="L4553" s="53">
        <v>6.8604536E-6</v>
      </c>
      <c r="M4553" s="53">
        <v>6.8604536E-6</v>
      </c>
      <c r="N4553" s="53">
        <v>1.4916412999999999E-6</v>
      </c>
      <c r="O4553" s="54">
        <v>2.995574674308E-4</v>
      </c>
    </row>
    <row r="4554" spans="1:15" x14ac:dyDescent="0.25">
      <c r="A4554" s="5" t="s">
        <v>231</v>
      </c>
      <c r="B4554" s="4" t="s">
        <v>258</v>
      </c>
      <c r="C4554" s="4" t="s">
        <v>440</v>
      </c>
      <c r="D4554" s="4" t="s">
        <v>121</v>
      </c>
      <c r="E4554" s="4" t="s">
        <v>392</v>
      </c>
      <c r="F4554" s="4" t="s">
        <v>349</v>
      </c>
      <c r="G4554" s="4" t="s">
        <v>399</v>
      </c>
      <c r="H4554" s="4"/>
      <c r="I4554" s="66">
        <v>0</v>
      </c>
      <c r="J4554" s="53">
        <v>0</v>
      </c>
      <c r="K4554" s="53">
        <v>0</v>
      </c>
      <c r="L4554" s="53">
        <v>0</v>
      </c>
      <c r="M4554" s="53">
        <v>0</v>
      </c>
      <c r="N4554" s="53">
        <v>0</v>
      </c>
      <c r="O4554" s="54">
        <v>0</v>
      </c>
    </row>
    <row r="4555" spans="1:15" x14ac:dyDescent="0.25">
      <c r="A4555" s="5" t="s">
        <v>231</v>
      </c>
      <c r="B4555" s="4" t="s">
        <v>258</v>
      </c>
      <c r="C4555" s="4" t="s">
        <v>440</v>
      </c>
      <c r="D4555" s="4" t="s">
        <v>122</v>
      </c>
      <c r="E4555" s="4" t="s">
        <v>350</v>
      </c>
      <c r="F4555" s="4" t="s">
        <v>351</v>
      </c>
      <c r="G4555" s="4" t="s">
        <v>399</v>
      </c>
      <c r="H4555" s="4"/>
      <c r="I4555" s="66">
        <v>58.979966292</v>
      </c>
      <c r="J4555" s="53">
        <v>7.0484828339999996</v>
      </c>
      <c r="K4555" s="53">
        <v>2.0852975419000002</v>
      </c>
      <c r="L4555" s="53">
        <v>1.6138133535000002E-2</v>
      </c>
      <c r="M4555" s="53">
        <v>1.6138133535000002E-2</v>
      </c>
      <c r="N4555" s="53">
        <v>3.4926722047999995E-3</v>
      </c>
      <c r="O4555" s="54">
        <v>0.430950465333301</v>
      </c>
    </row>
    <row r="4556" spans="1:15" x14ac:dyDescent="0.25">
      <c r="A4556" s="5" t="s">
        <v>231</v>
      </c>
      <c r="B4556" s="4" t="s">
        <v>258</v>
      </c>
      <c r="C4556" s="4" t="s">
        <v>440</v>
      </c>
      <c r="D4556" s="4" t="s">
        <v>123</v>
      </c>
      <c r="E4556" s="4" t="s">
        <v>352</v>
      </c>
      <c r="F4556" s="4" t="s">
        <v>351</v>
      </c>
      <c r="G4556" s="4" t="s">
        <v>399</v>
      </c>
      <c r="H4556" s="4"/>
      <c r="I4556" s="66">
        <v>9.0327481820000006</v>
      </c>
      <c r="J4556" s="53">
        <v>1.4310557857000001</v>
      </c>
      <c r="K4556" s="53">
        <v>0.3643132885</v>
      </c>
      <c r="L4556" s="53">
        <v>3.8008725419999998E-3</v>
      </c>
      <c r="M4556" s="53">
        <v>3.8008725419999998E-3</v>
      </c>
      <c r="N4556" s="53">
        <v>7.8308225809999997E-4</v>
      </c>
      <c r="O4556" s="54">
        <v>7.5230775477855394E-2</v>
      </c>
    </row>
    <row r="4557" spans="1:15" x14ac:dyDescent="0.25">
      <c r="A4557" s="5" t="s">
        <v>231</v>
      </c>
      <c r="B4557" s="4" t="s">
        <v>258</v>
      </c>
      <c r="C4557" s="4" t="s">
        <v>440</v>
      </c>
      <c r="D4557" s="4" t="s">
        <v>124</v>
      </c>
      <c r="E4557" s="4" t="s">
        <v>353</v>
      </c>
      <c r="F4557" s="4" t="s">
        <v>351</v>
      </c>
      <c r="G4557" s="4" t="s">
        <v>399</v>
      </c>
      <c r="H4557" s="4"/>
      <c r="I4557" s="66">
        <v>4.3072681600000005</v>
      </c>
      <c r="J4557" s="53">
        <v>1.5624460509999998</v>
      </c>
      <c r="K4557" s="53">
        <v>0.35266840900000002</v>
      </c>
      <c r="L4557" s="53">
        <v>4.6197577500000008E-3</v>
      </c>
      <c r="M4557" s="53">
        <v>4.6197577500000008E-3</v>
      </c>
      <c r="N4557" s="53">
        <v>9.2280039200000005E-4</v>
      </c>
      <c r="O4557" s="54">
        <v>7.2833177403845997E-2</v>
      </c>
    </row>
    <row r="4558" spans="1:15" x14ac:dyDescent="0.25">
      <c r="A4558" s="5" t="s">
        <v>231</v>
      </c>
      <c r="B4558" s="4" t="s">
        <v>258</v>
      </c>
      <c r="C4558" s="4" t="s">
        <v>440</v>
      </c>
      <c r="D4558" s="4" t="s">
        <v>125</v>
      </c>
      <c r="E4558" s="4" t="s">
        <v>393</v>
      </c>
      <c r="F4558" s="4" t="s">
        <v>351</v>
      </c>
      <c r="G4558" s="4" t="s">
        <v>399</v>
      </c>
      <c r="H4558" s="4"/>
      <c r="I4558" s="66">
        <v>4.9864813059999991</v>
      </c>
      <c r="J4558" s="53">
        <v>2.7564214310000001</v>
      </c>
      <c r="K4558" s="53">
        <v>0.46729490099999998</v>
      </c>
      <c r="L4558" s="53">
        <v>5.7530350699999998E-3</v>
      </c>
      <c r="M4558" s="53">
        <v>5.7530350699999998E-3</v>
      </c>
      <c r="N4558" s="53">
        <v>1.1487025090000001E-3</v>
      </c>
      <c r="O4558" s="54">
        <v>0.129477622069368</v>
      </c>
    </row>
    <row r="4559" spans="1:15" x14ac:dyDescent="0.25">
      <c r="A4559" s="5" t="s">
        <v>231</v>
      </c>
      <c r="B4559" s="4" t="s">
        <v>258</v>
      </c>
      <c r="C4559" s="4" t="s">
        <v>440</v>
      </c>
      <c r="D4559" s="4" t="s">
        <v>126</v>
      </c>
      <c r="E4559" s="4" t="s">
        <v>394</v>
      </c>
      <c r="F4559" s="4" t="s">
        <v>351</v>
      </c>
      <c r="G4559" s="4" t="s">
        <v>399</v>
      </c>
      <c r="H4559" s="4"/>
      <c r="I4559" s="66">
        <v>0.31747403200000002</v>
      </c>
      <c r="J4559" s="53">
        <v>4.2623464E-2</v>
      </c>
      <c r="K4559" s="53">
        <v>8.3922537000000012E-3</v>
      </c>
      <c r="L4559" s="53">
        <v>7.4688961799999995E-5</v>
      </c>
      <c r="M4559" s="53">
        <v>7.4688961799999995E-5</v>
      </c>
      <c r="N4559" s="53">
        <v>1.5618834799999999E-5</v>
      </c>
      <c r="O4559" s="54">
        <v>2.3036457003738999E-3</v>
      </c>
    </row>
    <row r="4560" spans="1:15" x14ac:dyDescent="0.25">
      <c r="A4560" s="5" t="s">
        <v>231</v>
      </c>
      <c r="B4560" s="4" t="s">
        <v>258</v>
      </c>
      <c r="C4560" s="4" t="s">
        <v>440</v>
      </c>
      <c r="D4560" s="4" t="s">
        <v>127</v>
      </c>
      <c r="E4560" s="4" t="s">
        <v>354</v>
      </c>
      <c r="F4560" s="4" t="s">
        <v>351</v>
      </c>
      <c r="G4560" s="4" t="s">
        <v>399</v>
      </c>
      <c r="H4560" s="4"/>
      <c r="I4560" s="66">
        <v>9.3105368000000008E-2</v>
      </c>
      <c r="J4560" s="53">
        <v>2.1101666200000001E-2</v>
      </c>
      <c r="K4560" s="53">
        <v>4.3820530500000001E-3</v>
      </c>
      <c r="L4560" s="53">
        <v>7.346965299999999E-5</v>
      </c>
      <c r="M4560" s="53">
        <v>7.346965299999999E-5</v>
      </c>
      <c r="N4560" s="53">
        <v>1.43603113E-5</v>
      </c>
      <c r="O4560" s="54">
        <v>8.7905897431048E-4</v>
      </c>
    </row>
    <row r="4561" spans="1:15" x14ac:dyDescent="0.25">
      <c r="A4561" s="5" t="s">
        <v>231</v>
      </c>
      <c r="B4561" s="4" t="s">
        <v>258</v>
      </c>
      <c r="C4561" s="4" t="s">
        <v>440</v>
      </c>
      <c r="D4561" s="4" t="s">
        <v>128</v>
      </c>
      <c r="E4561" s="4" t="s">
        <v>371</v>
      </c>
      <c r="F4561" s="4" t="s">
        <v>331</v>
      </c>
      <c r="G4561" s="4" t="s">
        <v>402</v>
      </c>
      <c r="H4561" s="4"/>
      <c r="I4561" s="66">
        <v>6.5229116000000004E-3</v>
      </c>
      <c r="J4561" s="53">
        <v>4.7114998999999999E-3</v>
      </c>
      <c r="K4561" s="53">
        <v>9.5782609000000002E-4</v>
      </c>
      <c r="L4561" s="53">
        <v>7.6581755000000003E-6</v>
      </c>
      <c r="M4561" s="53">
        <v>7.6581755000000003E-6</v>
      </c>
      <c r="N4561" s="53">
        <v>1.4413993000000001E-6</v>
      </c>
      <c r="O4561" s="54">
        <v>1.5660448200000001E-5</v>
      </c>
    </row>
    <row r="4562" spans="1:15" x14ac:dyDescent="0.25">
      <c r="A4562" s="5" t="s">
        <v>231</v>
      </c>
      <c r="B4562" s="4" t="s">
        <v>258</v>
      </c>
      <c r="C4562" s="4" t="s">
        <v>440</v>
      </c>
      <c r="D4562" s="4" t="s">
        <v>129</v>
      </c>
      <c r="E4562" s="4" t="s">
        <v>373</v>
      </c>
      <c r="F4562" s="4" t="s">
        <v>338</v>
      </c>
      <c r="G4562" s="4" t="s">
        <v>402</v>
      </c>
      <c r="H4562" s="4"/>
      <c r="I4562" s="66">
        <v>23.790239</v>
      </c>
      <c r="J4562" s="53">
        <v>16.424437999999999</v>
      </c>
      <c r="K4562" s="53">
        <v>2.4096327</v>
      </c>
      <c r="L4562" s="53">
        <v>3.9188082999999999E-2</v>
      </c>
      <c r="M4562" s="53">
        <v>3.9188082999999999E-2</v>
      </c>
      <c r="N4562" s="53">
        <v>7.0886239000000004E-3</v>
      </c>
      <c r="O4562" s="54">
        <v>3.9337536399999998E-2</v>
      </c>
    </row>
    <row r="4563" spans="1:15" x14ac:dyDescent="0.25">
      <c r="A4563" s="5" t="s">
        <v>231</v>
      </c>
      <c r="B4563" s="4" t="s">
        <v>258</v>
      </c>
      <c r="C4563" s="4" t="s">
        <v>440</v>
      </c>
      <c r="D4563" s="4" t="s">
        <v>130</v>
      </c>
      <c r="E4563" s="4" t="s">
        <v>337</v>
      </c>
      <c r="F4563" s="4" t="s">
        <v>338</v>
      </c>
      <c r="G4563" s="4" t="s">
        <v>402</v>
      </c>
      <c r="H4563" s="4"/>
      <c r="I4563" s="66">
        <v>1.0456025000000001E-2</v>
      </c>
      <c r="J4563" s="53">
        <v>1.9166213000000001E-2</v>
      </c>
      <c r="K4563" s="53">
        <v>2.7780486000000002E-3</v>
      </c>
      <c r="L4563" s="53">
        <v>4.6283606999999998E-5</v>
      </c>
      <c r="M4563" s="53">
        <v>4.6283606999999998E-5</v>
      </c>
      <c r="N4563" s="53">
        <v>8.3619252000000003E-6</v>
      </c>
      <c r="O4563" s="54">
        <v>4.5308657199999994E-5</v>
      </c>
    </row>
    <row r="4564" spans="1:15" x14ac:dyDescent="0.25">
      <c r="A4564" s="5" t="s">
        <v>231</v>
      </c>
      <c r="B4564" s="4" t="s">
        <v>258</v>
      </c>
      <c r="C4564" s="4" t="s">
        <v>440</v>
      </c>
      <c r="D4564" s="4" t="s">
        <v>131</v>
      </c>
      <c r="E4564" s="4" t="s">
        <v>403</v>
      </c>
      <c r="F4564" s="4" t="s">
        <v>338</v>
      </c>
      <c r="G4564" s="4" t="s">
        <v>402</v>
      </c>
      <c r="H4564" s="4"/>
      <c r="I4564" s="66">
        <v>1.2547229E-2</v>
      </c>
      <c r="J4564" s="53">
        <v>1.1728417E-2</v>
      </c>
      <c r="K4564" s="53">
        <v>1.5918461999999999E-3</v>
      </c>
      <c r="L4564" s="53">
        <v>3.0251277999999999E-5</v>
      </c>
      <c r="M4564" s="53">
        <v>3.0251277999999999E-5</v>
      </c>
      <c r="N4564" s="53">
        <v>5.4529696E-6</v>
      </c>
      <c r="O4564" s="54">
        <v>2.5705176520000001E-5</v>
      </c>
    </row>
    <row r="4565" spans="1:15" x14ac:dyDescent="0.25">
      <c r="A4565" s="5" t="s">
        <v>231</v>
      </c>
      <c r="B4565" s="4" t="s">
        <v>258</v>
      </c>
      <c r="C4565" s="4" t="s">
        <v>440</v>
      </c>
      <c r="D4565" s="4" t="s">
        <v>132</v>
      </c>
      <c r="E4565" s="4" t="s">
        <v>375</v>
      </c>
      <c r="F4565" s="4" t="s">
        <v>338</v>
      </c>
      <c r="G4565" s="4" t="s">
        <v>402</v>
      </c>
      <c r="H4565" s="4"/>
      <c r="I4565" s="66">
        <v>8.5495125000000005E-2</v>
      </c>
      <c r="J4565" s="53">
        <v>2.7300054000000001E-2</v>
      </c>
      <c r="K4565" s="53">
        <v>4.1071268000000003E-3</v>
      </c>
      <c r="L4565" s="53">
        <v>8.2772590999999996E-5</v>
      </c>
      <c r="M4565" s="53">
        <v>8.2772590999999996E-5</v>
      </c>
      <c r="N4565" s="53">
        <v>1.49654961E-5</v>
      </c>
      <c r="O4565" s="54">
        <v>6.4258409360000006E-5</v>
      </c>
    </row>
    <row r="4566" spans="1:15" x14ac:dyDescent="0.25">
      <c r="A4566" s="5" t="s">
        <v>231</v>
      </c>
      <c r="B4566" s="4" t="s">
        <v>258</v>
      </c>
      <c r="C4566" s="4" t="s">
        <v>440</v>
      </c>
      <c r="D4566" s="4" t="s">
        <v>133</v>
      </c>
      <c r="E4566" s="4" t="s">
        <v>376</v>
      </c>
      <c r="F4566" s="4" t="s">
        <v>338</v>
      </c>
      <c r="G4566" s="4" t="s">
        <v>402</v>
      </c>
      <c r="H4566" s="4"/>
      <c r="I4566" s="66">
        <v>4.1824097800000001E-2</v>
      </c>
      <c r="J4566" s="53">
        <v>3.01971545E-2</v>
      </c>
      <c r="K4566" s="53">
        <v>4.2304775600000002E-3</v>
      </c>
      <c r="L4566" s="53">
        <v>1.7892749799999999E-4</v>
      </c>
      <c r="M4566" s="53">
        <v>1.7892749799999999E-4</v>
      </c>
      <c r="N4566" s="53">
        <v>3.2187077100000004E-5</v>
      </c>
      <c r="O4566" s="54">
        <v>5.3624876732000008E-5</v>
      </c>
    </row>
    <row r="4567" spans="1:15" x14ac:dyDescent="0.25">
      <c r="A4567" s="5" t="s">
        <v>231</v>
      </c>
      <c r="B4567" s="4" t="s">
        <v>258</v>
      </c>
      <c r="C4567" s="4" t="s">
        <v>440</v>
      </c>
      <c r="D4567" s="4" t="s">
        <v>134</v>
      </c>
      <c r="E4567" s="4" t="s">
        <v>391</v>
      </c>
      <c r="F4567" s="4" t="s">
        <v>349</v>
      </c>
      <c r="G4567" s="4" t="s">
        <v>402</v>
      </c>
      <c r="H4567" s="4"/>
      <c r="I4567" s="66">
        <v>5.5012278999999999E-3</v>
      </c>
      <c r="J4567" s="53">
        <v>3.3713231999999999E-3</v>
      </c>
      <c r="K4567" s="53">
        <v>7.5563287999999996E-4</v>
      </c>
      <c r="L4567" s="53">
        <v>3.8463476999999997E-6</v>
      </c>
      <c r="M4567" s="53">
        <v>3.8463476999999997E-6</v>
      </c>
      <c r="N4567" s="53">
        <v>6.7140694999999995E-7</v>
      </c>
      <c r="O4567" s="54">
        <v>1.3108319720000001E-5</v>
      </c>
    </row>
    <row r="4568" spans="1:15" x14ac:dyDescent="0.25">
      <c r="A4568" s="5" t="s">
        <v>231</v>
      </c>
      <c r="B4568" s="4" t="s">
        <v>258</v>
      </c>
      <c r="C4568" s="4" t="s">
        <v>440</v>
      </c>
      <c r="D4568" s="4" t="s">
        <v>135</v>
      </c>
      <c r="E4568" s="4" t="s">
        <v>392</v>
      </c>
      <c r="F4568" s="4" t="s">
        <v>349</v>
      </c>
      <c r="G4568" s="4" t="s">
        <v>402</v>
      </c>
      <c r="H4568" s="4"/>
      <c r="I4568" s="66">
        <v>6.2375270999999993E-3</v>
      </c>
      <c r="J4568" s="53">
        <v>1.6137711878000002E-2</v>
      </c>
      <c r="K4568" s="53">
        <v>3.5955561840999998E-3</v>
      </c>
      <c r="L4568" s="53">
        <v>1.859085341E-5</v>
      </c>
      <c r="M4568" s="53">
        <v>1.859085341E-5</v>
      </c>
      <c r="N4568" s="53">
        <v>3.2319310290000001E-6</v>
      </c>
      <c r="O4568" s="54">
        <v>6.2497055128000006E-5</v>
      </c>
    </row>
    <row r="4569" spans="1:15" x14ac:dyDescent="0.25">
      <c r="A4569" s="5" t="s">
        <v>231</v>
      </c>
      <c r="B4569" s="4" t="s">
        <v>258</v>
      </c>
      <c r="C4569" s="4" t="s">
        <v>440</v>
      </c>
      <c r="D4569" s="4" t="s">
        <v>136</v>
      </c>
      <c r="E4569" s="4" t="s">
        <v>350</v>
      </c>
      <c r="F4569" s="4" t="s">
        <v>351</v>
      </c>
      <c r="G4569" s="4" t="s">
        <v>402</v>
      </c>
      <c r="H4569" s="4"/>
      <c r="I4569" s="66">
        <v>11.206988759999998</v>
      </c>
      <c r="J4569" s="53">
        <v>2.091451459</v>
      </c>
      <c r="K4569" s="53">
        <v>0.63998877450000013</v>
      </c>
      <c r="L4569" s="53">
        <v>4.5370244049999994E-3</v>
      </c>
      <c r="M4569" s="53">
        <v>4.5370244049999994E-3</v>
      </c>
      <c r="N4569" s="53">
        <v>9.0434335639999995E-4</v>
      </c>
      <c r="O4569" s="54">
        <v>7.8625821395999999E-3</v>
      </c>
    </row>
    <row r="4570" spans="1:15" x14ac:dyDescent="0.25">
      <c r="A4570" s="5" t="s">
        <v>231</v>
      </c>
      <c r="B4570" s="4" t="s">
        <v>258</v>
      </c>
      <c r="C4570" s="4" t="s">
        <v>440</v>
      </c>
      <c r="D4570" s="4" t="s">
        <v>137</v>
      </c>
      <c r="E4570" s="4" t="s">
        <v>352</v>
      </c>
      <c r="F4570" s="4" t="s">
        <v>351</v>
      </c>
      <c r="G4570" s="4" t="s">
        <v>402</v>
      </c>
      <c r="H4570" s="4"/>
      <c r="I4570" s="66">
        <v>0.2156305268</v>
      </c>
      <c r="J4570" s="53">
        <v>9.6748820479999997E-2</v>
      </c>
      <c r="K4570" s="53">
        <v>2.6987403230000002E-2</v>
      </c>
      <c r="L4570" s="53">
        <v>2.3115112689999997E-4</v>
      </c>
      <c r="M4570" s="53">
        <v>2.3115112689999997E-4</v>
      </c>
      <c r="N4570" s="53">
        <v>4.5095296889999999E-5</v>
      </c>
      <c r="O4570" s="54">
        <v>3.3248824016000005E-4</v>
      </c>
    </row>
    <row r="4571" spans="1:15" x14ac:dyDescent="0.25">
      <c r="A4571" s="5" t="s">
        <v>231</v>
      </c>
      <c r="B4571" s="4" t="s">
        <v>258</v>
      </c>
      <c r="C4571" s="4" t="s">
        <v>440</v>
      </c>
      <c r="D4571" s="4" t="s">
        <v>138</v>
      </c>
      <c r="E4571" s="4" t="s">
        <v>353</v>
      </c>
      <c r="F4571" s="4" t="s">
        <v>351</v>
      </c>
      <c r="G4571" s="4" t="s">
        <v>402</v>
      </c>
      <c r="H4571" s="4"/>
      <c r="I4571" s="66">
        <v>0.172736309</v>
      </c>
      <c r="J4571" s="53">
        <v>0.11831009000000001</v>
      </c>
      <c r="K4571" s="53">
        <v>2.7649776500000001E-2</v>
      </c>
      <c r="L4571" s="53">
        <v>3.2888114500000001E-4</v>
      </c>
      <c r="M4571" s="53">
        <v>3.2888114500000001E-4</v>
      </c>
      <c r="N4571" s="53">
        <v>6.2343397000000009E-5</v>
      </c>
      <c r="O4571" s="54">
        <v>3.4015600599999996E-4</v>
      </c>
    </row>
    <row r="4572" spans="1:15" x14ac:dyDescent="0.25">
      <c r="A4572" s="5" t="s">
        <v>231</v>
      </c>
      <c r="B4572" s="4" t="s">
        <v>258</v>
      </c>
      <c r="C4572" s="4" t="s">
        <v>440</v>
      </c>
      <c r="D4572" s="4" t="s">
        <v>139</v>
      </c>
      <c r="E4572" s="4" t="s">
        <v>404</v>
      </c>
      <c r="F4572" s="4" t="s">
        <v>351</v>
      </c>
      <c r="G4572" s="4" t="s">
        <v>402</v>
      </c>
      <c r="H4572" s="4"/>
      <c r="I4572" s="66">
        <v>0.32576439099999999</v>
      </c>
      <c r="J4572" s="53">
        <v>1.111148925</v>
      </c>
      <c r="K4572" s="53">
        <v>0.21332171120000001</v>
      </c>
      <c r="L4572" s="53">
        <v>1.3130698369999999E-2</v>
      </c>
      <c r="M4572" s="53">
        <v>1.3130698369999999E-2</v>
      </c>
      <c r="N4572" s="53">
        <v>2.201729838E-3</v>
      </c>
      <c r="O4572" s="54">
        <v>2.1465981760000002E-3</v>
      </c>
    </row>
    <row r="4573" spans="1:15" x14ac:dyDescent="0.25">
      <c r="A4573" s="5" t="s">
        <v>231</v>
      </c>
      <c r="B4573" s="4" t="s">
        <v>258</v>
      </c>
      <c r="C4573" s="4" t="s">
        <v>440</v>
      </c>
      <c r="D4573" s="4" t="s">
        <v>140</v>
      </c>
      <c r="E4573" s="4" t="s">
        <v>354</v>
      </c>
      <c r="F4573" s="4" t="s">
        <v>351</v>
      </c>
      <c r="G4573" s="4" t="s">
        <v>402</v>
      </c>
      <c r="H4573" s="4"/>
      <c r="I4573" s="66">
        <v>0</v>
      </c>
      <c r="J4573" s="53">
        <v>0</v>
      </c>
      <c r="K4573" s="53">
        <v>0</v>
      </c>
      <c r="L4573" s="53">
        <v>0</v>
      </c>
      <c r="M4573" s="53">
        <v>0</v>
      </c>
      <c r="N4573" s="53">
        <v>0</v>
      </c>
      <c r="O4573" s="54">
        <v>0</v>
      </c>
    </row>
    <row r="4574" spans="1:15" x14ac:dyDescent="0.25">
      <c r="A4574" s="5" t="s">
        <v>231</v>
      </c>
      <c r="B4574" s="4" t="s">
        <v>258</v>
      </c>
      <c r="C4574" s="4" t="s">
        <v>440</v>
      </c>
      <c r="D4574" s="4" t="s">
        <v>141</v>
      </c>
      <c r="E4574" s="4" t="s">
        <v>397</v>
      </c>
      <c r="F4574" s="4" t="s">
        <v>338</v>
      </c>
      <c r="G4574" s="4" t="s">
        <v>402</v>
      </c>
      <c r="H4574" s="4"/>
      <c r="I4574" s="66">
        <v>0.1093098651</v>
      </c>
      <c r="J4574" s="53">
        <v>2.8131400900000002E-2</v>
      </c>
      <c r="K4574" s="53">
        <v>5.2858318000000007E-3</v>
      </c>
      <c r="L4574" s="53">
        <v>3.12437432E-4</v>
      </c>
      <c r="M4574" s="53">
        <v>3.12437432E-4</v>
      </c>
      <c r="N4574" s="53">
        <v>5.4843333499999999E-5</v>
      </c>
      <c r="O4574" s="54">
        <v>5.1808426400000001E-5</v>
      </c>
    </row>
    <row r="4575" spans="1:15" x14ac:dyDescent="0.25">
      <c r="A4575" s="5" t="s">
        <v>231</v>
      </c>
      <c r="B4575" s="4" t="s">
        <v>258</v>
      </c>
      <c r="C4575" s="4" t="s">
        <v>440</v>
      </c>
      <c r="D4575" s="4" t="s">
        <v>142</v>
      </c>
      <c r="E4575" s="4" t="s">
        <v>405</v>
      </c>
      <c r="F4575" s="4" t="s">
        <v>325</v>
      </c>
      <c r="G4575" s="4" t="s">
        <v>406</v>
      </c>
      <c r="H4575" s="4"/>
      <c r="I4575" s="66">
        <v>63.203239604999993</v>
      </c>
      <c r="J4575" s="53">
        <v>2.1365712741</v>
      </c>
      <c r="K4575" s="53">
        <v>2.1617810991999997</v>
      </c>
      <c r="L4575" s="53">
        <v>0.30894095875000005</v>
      </c>
      <c r="M4575" s="53">
        <v>0.2996727299875</v>
      </c>
      <c r="N4575" s="53">
        <v>4.3061326321000007E-3</v>
      </c>
      <c r="O4575" s="54">
        <v>0.55549495236268798</v>
      </c>
    </row>
    <row r="4576" spans="1:15" x14ac:dyDescent="0.25">
      <c r="A4576" s="5" t="s">
        <v>231</v>
      </c>
      <c r="B4576" s="4" t="s">
        <v>258</v>
      </c>
      <c r="C4576" s="4" t="s">
        <v>440</v>
      </c>
      <c r="D4576" s="4" t="s">
        <v>143</v>
      </c>
      <c r="E4576" s="4" t="s">
        <v>359</v>
      </c>
      <c r="F4576" s="4" t="s">
        <v>331</v>
      </c>
      <c r="G4576" s="4" t="s">
        <v>406</v>
      </c>
      <c r="H4576" s="4"/>
      <c r="I4576" s="66">
        <v>5.3650399489999998</v>
      </c>
      <c r="J4576" s="53">
        <v>0.65077071981000012</v>
      </c>
      <c r="K4576" s="53">
        <v>1.3410851476999999</v>
      </c>
      <c r="L4576" s="53">
        <v>0.11281140678000001</v>
      </c>
      <c r="M4576" s="53">
        <v>0.10942706457660001</v>
      </c>
      <c r="N4576" s="53">
        <v>3.7907772459999998E-3</v>
      </c>
      <c r="O4576" s="54">
        <v>0.10899269357483871</v>
      </c>
    </row>
    <row r="4577" spans="1:15" x14ac:dyDescent="0.25">
      <c r="A4577" s="5" t="s">
        <v>231</v>
      </c>
      <c r="B4577" s="4" t="s">
        <v>258</v>
      </c>
      <c r="C4577" s="4" t="s">
        <v>440</v>
      </c>
      <c r="D4577" s="4" t="s">
        <v>144</v>
      </c>
      <c r="E4577" s="4" t="s">
        <v>330</v>
      </c>
      <c r="F4577" s="4" t="s">
        <v>331</v>
      </c>
      <c r="G4577" s="4" t="s">
        <v>406</v>
      </c>
      <c r="H4577" s="4"/>
      <c r="I4577" s="66">
        <v>0.59316455999999995</v>
      </c>
      <c r="J4577" s="53">
        <v>2.5084912999999999E-3</v>
      </c>
      <c r="K4577" s="53">
        <v>3.1093915000000001E-3</v>
      </c>
      <c r="L4577" s="53">
        <v>3.376551E-4</v>
      </c>
      <c r="M4577" s="53">
        <v>3.2752544700000001E-4</v>
      </c>
      <c r="N4577" s="53">
        <v>6.2610683999999998E-6</v>
      </c>
      <c r="O4577" s="54">
        <v>4.7069170445699997E-4</v>
      </c>
    </row>
    <row r="4578" spans="1:15" x14ac:dyDescent="0.25">
      <c r="A4578" s="5" t="s">
        <v>231</v>
      </c>
      <c r="B4578" s="4" t="s">
        <v>258</v>
      </c>
      <c r="C4578" s="4" t="s">
        <v>440</v>
      </c>
      <c r="D4578" s="4" t="s">
        <v>145</v>
      </c>
      <c r="E4578" s="4" t="s">
        <v>332</v>
      </c>
      <c r="F4578" s="4" t="s">
        <v>331</v>
      </c>
      <c r="G4578" s="4" t="s">
        <v>406</v>
      </c>
      <c r="H4578" s="4"/>
      <c r="I4578" s="66">
        <v>5.1769097249999998</v>
      </c>
      <c r="J4578" s="53">
        <v>3.6018087900000002E-2</v>
      </c>
      <c r="K4578" s="53">
        <v>4.89040642E-2</v>
      </c>
      <c r="L4578" s="53">
        <v>4.9587335700000002E-3</v>
      </c>
      <c r="M4578" s="53">
        <v>4.8099715629000006E-3</v>
      </c>
      <c r="N4578" s="53">
        <v>1.0313387099999999E-4</v>
      </c>
      <c r="O4578" s="54">
        <v>7.1876720064941993E-3</v>
      </c>
    </row>
    <row r="4579" spans="1:15" x14ac:dyDescent="0.25">
      <c r="A4579" s="5" t="s">
        <v>231</v>
      </c>
      <c r="B4579" s="4" t="s">
        <v>258</v>
      </c>
      <c r="C4579" s="4" t="s">
        <v>440</v>
      </c>
      <c r="D4579" s="4" t="s">
        <v>146</v>
      </c>
      <c r="E4579" s="4" t="s">
        <v>360</v>
      </c>
      <c r="F4579" s="4" t="s">
        <v>331</v>
      </c>
      <c r="G4579" s="4" t="s">
        <v>406</v>
      </c>
      <c r="H4579" s="4"/>
      <c r="I4579" s="66">
        <v>19.240220269999998</v>
      </c>
      <c r="J4579" s="53">
        <v>1.9489245718999999</v>
      </c>
      <c r="K4579" s="53">
        <v>3.5526852475999999</v>
      </c>
      <c r="L4579" s="53">
        <v>0.32214033688999999</v>
      </c>
      <c r="M4579" s="53">
        <v>0.3124761267833</v>
      </c>
      <c r="N4579" s="53">
        <v>9.5456002339999995E-3</v>
      </c>
      <c r="O4579" s="54">
        <v>0.29597252018011466</v>
      </c>
    </row>
    <row r="4580" spans="1:15" x14ac:dyDescent="0.25">
      <c r="A4580" s="5" t="s">
        <v>231</v>
      </c>
      <c r="B4580" s="4" t="s">
        <v>258</v>
      </c>
      <c r="C4580" s="4" t="s">
        <v>440</v>
      </c>
      <c r="D4580" s="4" t="s">
        <v>147</v>
      </c>
      <c r="E4580" s="4" t="s">
        <v>407</v>
      </c>
      <c r="F4580" s="4" t="s">
        <v>331</v>
      </c>
      <c r="G4580" s="4" t="s">
        <v>406</v>
      </c>
      <c r="H4580" s="4"/>
      <c r="I4580" s="66">
        <v>4.0890729902</v>
      </c>
      <c r="J4580" s="53">
        <v>1.6756247236299999</v>
      </c>
      <c r="K4580" s="53">
        <v>3.7335045181399997</v>
      </c>
      <c r="L4580" s="53">
        <v>0.225954898258</v>
      </c>
      <c r="M4580" s="53">
        <v>0.21917625131025997</v>
      </c>
      <c r="N4580" s="53">
        <v>1.0190761494600001E-2</v>
      </c>
      <c r="O4580" s="54">
        <v>0.22388208155625891</v>
      </c>
    </row>
    <row r="4581" spans="1:15" x14ac:dyDescent="0.25">
      <c r="A4581" s="5" t="s">
        <v>231</v>
      </c>
      <c r="B4581" s="4" t="s">
        <v>258</v>
      </c>
      <c r="C4581" s="4" t="s">
        <v>440</v>
      </c>
      <c r="D4581" s="4" t="s">
        <v>148</v>
      </c>
      <c r="E4581" s="4" t="s">
        <v>333</v>
      </c>
      <c r="F4581" s="4" t="s">
        <v>331</v>
      </c>
      <c r="G4581" s="4" t="s">
        <v>406</v>
      </c>
      <c r="H4581" s="4"/>
      <c r="I4581" s="66">
        <v>1.8824119995999999</v>
      </c>
      <c r="J4581" s="53">
        <v>0.11913206868999998</v>
      </c>
      <c r="K4581" s="53">
        <v>0.22464429753999998</v>
      </c>
      <c r="L4581" s="53">
        <v>2.0191028143E-2</v>
      </c>
      <c r="M4581" s="53">
        <v>1.9585297298709999E-2</v>
      </c>
      <c r="N4581" s="53">
        <v>5.7396869300000005E-4</v>
      </c>
      <c r="O4581" s="54">
        <v>1.9868929690573078E-2</v>
      </c>
    </row>
    <row r="4582" spans="1:15" x14ac:dyDescent="0.25">
      <c r="A4582" s="5" t="s">
        <v>231</v>
      </c>
      <c r="B4582" s="4" t="s">
        <v>258</v>
      </c>
      <c r="C4582" s="4" t="s">
        <v>440</v>
      </c>
      <c r="D4582" s="4" t="s">
        <v>149</v>
      </c>
      <c r="E4582" s="4" t="s">
        <v>361</v>
      </c>
      <c r="F4582" s="4" t="s">
        <v>331</v>
      </c>
      <c r="G4582" s="4" t="s">
        <v>406</v>
      </c>
      <c r="H4582" s="4"/>
      <c r="I4582" s="66">
        <v>0.81117461169999994</v>
      </c>
      <c r="J4582" s="53">
        <v>9.0667794016000017E-2</v>
      </c>
      <c r="K4582" s="53">
        <v>0.16101345362199998</v>
      </c>
      <c r="L4582" s="53">
        <v>1.3066209120700001E-2</v>
      </c>
      <c r="M4582" s="53">
        <v>1.2674222847078998E-2</v>
      </c>
      <c r="N4582" s="53">
        <v>3.4576443749999996E-4</v>
      </c>
      <c r="O4582" s="54">
        <v>1.3183782839689762E-2</v>
      </c>
    </row>
    <row r="4583" spans="1:15" x14ac:dyDescent="0.25">
      <c r="A4583" s="5" t="s">
        <v>231</v>
      </c>
      <c r="B4583" s="4" t="s">
        <v>258</v>
      </c>
      <c r="C4583" s="4" t="s">
        <v>440</v>
      </c>
      <c r="D4583" s="4" t="s">
        <v>150</v>
      </c>
      <c r="E4583" s="4" t="s">
        <v>334</v>
      </c>
      <c r="F4583" s="4" t="s">
        <v>331</v>
      </c>
      <c r="G4583" s="4" t="s">
        <v>406</v>
      </c>
      <c r="H4583" s="4"/>
      <c r="I4583" s="66">
        <v>15.179918971199999</v>
      </c>
      <c r="J4583" s="53">
        <v>0.23882036514999996</v>
      </c>
      <c r="K4583" s="53">
        <v>0.46812886533999998</v>
      </c>
      <c r="L4583" s="53">
        <v>3.9023465157000004E-2</v>
      </c>
      <c r="M4583" s="53">
        <v>3.7852761202289996E-2</v>
      </c>
      <c r="N4583" s="53">
        <v>1.0616798600100001E-3</v>
      </c>
      <c r="O4583" s="54">
        <v>5.5999878317236622E-2</v>
      </c>
    </row>
    <row r="4584" spans="1:15" x14ac:dyDescent="0.25">
      <c r="A4584" s="5" t="s">
        <v>231</v>
      </c>
      <c r="B4584" s="4" t="s">
        <v>258</v>
      </c>
      <c r="C4584" s="4" t="s">
        <v>440</v>
      </c>
      <c r="D4584" s="4" t="s">
        <v>151</v>
      </c>
      <c r="E4584" s="4" t="s">
        <v>362</v>
      </c>
      <c r="F4584" s="4" t="s">
        <v>331</v>
      </c>
      <c r="G4584" s="4" t="s">
        <v>406</v>
      </c>
      <c r="H4584" s="4"/>
      <c r="I4584" s="66">
        <v>13.775582886499999</v>
      </c>
      <c r="J4584" s="53">
        <v>1.167097777985</v>
      </c>
      <c r="K4584" s="53">
        <v>1.8340570204570001</v>
      </c>
      <c r="L4584" s="53">
        <v>0.17980212521620001</v>
      </c>
      <c r="M4584" s="53">
        <v>0.17440806145971399</v>
      </c>
      <c r="N4584" s="53">
        <v>4.5357789443419986E-3</v>
      </c>
      <c r="O4584" s="54">
        <v>0.16667433803892659</v>
      </c>
    </row>
    <row r="4585" spans="1:15" x14ac:dyDescent="0.25">
      <c r="A4585" s="5" t="s">
        <v>231</v>
      </c>
      <c r="B4585" s="4" t="s">
        <v>258</v>
      </c>
      <c r="C4585" s="4" t="s">
        <v>440</v>
      </c>
      <c r="D4585" s="4" t="s">
        <v>152</v>
      </c>
      <c r="E4585" s="4" t="s">
        <v>363</v>
      </c>
      <c r="F4585" s="4" t="s">
        <v>331</v>
      </c>
      <c r="G4585" s="4" t="s">
        <v>406</v>
      </c>
      <c r="H4585" s="4"/>
      <c r="I4585" s="66">
        <v>9.5703115399000023</v>
      </c>
      <c r="J4585" s="53">
        <v>0.73720281330000004</v>
      </c>
      <c r="K4585" s="53">
        <v>2.14617082437</v>
      </c>
      <c r="L4585" s="53">
        <v>0.13073228503699999</v>
      </c>
      <c r="M4585" s="53">
        <v>0.12681031648589</v>
      </c>
      <c r="N4585" s="53">
        <v>3.8819414482200005E-3</v>
      </c>
      <c r="O4585" s="54">
        <v>0.17596812677646034</v>
      </c>
    </row>
    <row r="4586" spans="1:15" x14ac:dyDescent="0.25">
      <c r="A4586" s="5" t="s">
        <v>231</v>
      </c>
      <c r="B4586" s="4" t="s">
        <v>258</v>
      </c>
      <c r="C4586" s="4" t="s">
        <v>440</v>
      </c>
      <c r="D4586" s="4" t="s">
        <v>153</v>
      </c>
      <c r="E4586" s="4" t="s">
        <v>408</v>
      </c>
      <c r="F4586" s="4" t="s">
        <v>331</v>
      </c>
      <c r="G4586" s="4" t="s">
        <v>406</v>
      </c>
      <c r="H4586" s="4"/>
      <c r="I4586" s="66">
        <v>30.201591934300001</v>
      </c>
      <c r="J4586" s="53">
        <v>5.39473372488</v>
      </c>
      <c r="K4586" s="53">
        <v>12.333496999639999</v>
      </c>
      <c r="L4586" s="53">
        <v>0.98668126231099995</v>
      </c>
      <c r="M4586" s="53">
        <v>0.95708082444166975</v>
      </c>
      <c r="N4586" s="53">
        <v>3.8140545043280003E-2</v>
      </c>
      <c r="O4586" s="54">
        <v>0.93959146097788016</v>
      </c>
    </row>
    <row r="4587" spans="1:15" x14ac:dyDescent="0.25">
      <c r="A4587" s="5" t="s">
        <v>231</v>
      </c>
      <c r="B4587" s="4" t="s">
        <v>258</v>
      </c>
      <c r="C4587" s="4" t="s">
        <v>440</v>
      </c>
      <c r="D4587" s="4" t="s">
        <v>154</v>
      </c>
      <c r="E4587" s="4" t="s">
        <v>335</v>
      </c>
      <c r="F4587" s="4" t="s">
        <v>331</v>
      </c>
      <c r="G4587" s="4" t="s">
        <v>406</v>
      </c>
      <c r="H4587" s="4"/>
      <c r="I4587" s="66">
        <v>1.5537366811000002</v>
      </c>
      <c r="J4587" s="53">
        <v>8.8959464439999997E-2</v>
      </c>
      <c r="K4587" s="53">
        <v>0.12892192192000002</v>
      </c>
      <c r="L4587" s="53">
        <v>1.3816429851000001E-2</v>
      </c>
      <c r="M4587" s="53">
        <v>1.340193695547E-2</v>
      </c>
      <c r="N4587" s="53">
        <v>3.2279459790000002E-4</v>
      </c>
      <c r="O4587" s="54">
        <v>1.2225629661866008E-2</v>
      </c>
    </row>
    <row r="4588" spans="1:15" x14ac:dyDescent="0.25">
      <c r="A4588" s="5" t="s">
        <v>231</v>
      </c>
      <c r="B4588" s="4" t="s">
        <v>258</v>
      </c>
      <c r="C4588" s="4" t="s">
        <v>440</v>
      </c>
      <c r="D4588" s="4" t="s">
        <v>155</v>
      </c>
      <c r="E4588" s="4" t="s">
        <v>364</v>
      </c>
      <c r="F4588" s="4" t="s">
        <v>331</v>
      </c>
      <c r="G4588" s="4" t="s">
        <v>406</v>
      </c>
      <c r="H4588" s="4"/>
      <c r="I4588" s="66">
        <v>3.4372555489000001</v>
      </c>
      <c r="J4588" s="53">
        <v>3.9748958200000011E-2</v>
      </c>
      <c r="K4588" s="53">
        <v>8.4119771399999987E-2</v>
      </c>
      <c r="L4588" s="53">
        <v>6.7442890299999995E-3</v>
      </c>
      <c r="M4588" s="53">
        <v>6.5419603591E-3</v>
      </c>
      <c r="N4588" s="53">
        <v>1.5233369940000004E-4</v>
      </c>
      <c r="O4588" s="54">
        <v>9.3394941931745998E-3</v>
      </c>
    </row>
    <row r="4589" spans="1:15" x14ac:dyDescent="0.25">
      <c r="A4589" s="5" t="s">
        <v>231</v>
      </c>
      <c r="B4589" s="4" t="s">
        <v>258</v>
      </c>
      <c r="C4589" s="4" t="s">
        <v>440</v>
      </c>
      <c r="D4589" s="4" t="s">
        <v>156</v>
      </c>
      <c r="E4589" s="4" t="s">
        <v>365</v>
      </c>
      <c r="F4589" s="4" t="s">
        <v>331</v>
      </c>
      <c r="G4589" s="4" t="s">
        <v>406</v>
      </c>
      <c r="H4589" s="4"/>
      <c r="I4589" s="66">
        <v>7.8649625203999998</v>
      </c>
      <c r="J4589" s="53">
        <v>0.927985392671</v>
      </c>
      <c r="K4589" s="53">
        <v>3.5547601260599997</v>
      </c>
      <c r="L4589" s="53">
        <v>0.17712333376299999</v>
      </c>
      <c r="M4589" s="53">
        <v>0.17180963375010999</v>
      </c>
      <c r="N4589" s="53">
        <v>8.7427343101999996E-3</v>
      </c>
      <c r="O4589" s="54">
        <v>0.24172355452830971</v>
      </c>
    </row>
    <row r="4590" spans="1:15" x14ac:dyDescent="0.25">
      <c r="A4590" s="5" t="s">
        <v>231</v>
      </c>
      <c r="B4590" s="4" t="s">
        <v>258</v>
      </c>
      <c r="C4590" s="4" t="s">
        <v>440</v>
      </c>
      <c r="D4590" s="4" t="s">
        <v>157</v>
      </c>
      <c r="E4590" s="4" t="s">
        <v>409</v>
      </c>
      <c r="F4590" s="4" t="s">
        <v>331</v>
      </c>
      <c r="G4590" s="4" t="s">
        <v>406</v>
      </c>
      <c r="H4590" s="4"/>
      <c r="I4590" s="66">
        <v>7.2009729531</v>
      </c>
      <c r="J4590" s="53">
        <v>1.1773513274700003</v>
      </c>
      <c r="K4590" s="53">
        <v>3.0587348474399998</v>
      </c>
      <c r="L4590" s="53">
        <v>0.22695692807000001</v>
      </c>
      <c r="M4590" s="53">
        <v>0.22014822022789998</v>
      </c>
      <c r="N4590" s="53">
        <v>9.4511185077000015E-3</v>
      </c>
      <c r="O4590" s="54">
        <v>0.23760543871496248</v>
      </c>
    </row>
    <row r="4591" spans="1:15" x14ac:dyDescent="0.25">
      <c r="A4591" s="5" t="s">
        <v>231</v>
      </c>
      <c r="B4591" s="4" t="s">
        <v>258</v>
      </c>
      <c r="C4591" s="4" t="s">
        <v>440</v>
      </c>
      <c r="D4591" s="4" t="s">
        <v>158</v>
      </c>
      <c r="E4591" s="4" t="s">
        <v>410</v>
      </c>
      <c r="F4591" s="4" t="s">
        <v>331</v>
      </c>
      <c r="G4591" s="4" t="s">
        <v>406</v>
      </c>
      <c r="H4591" s="4"/>
      <c r="I4591" s="66">
        <v>3.7913835001999998</v>
      </c>
      <c r="J4591" s="53">
        <v>4.3693430740999997</v>
      </c>
      <c r="K4591" s="53">
        <v>12.1499026732</v>
      </c>
      <c r="L4591" s="53">
        <v>0.64002715745999994</v>
      </c>
      <c r="M4591" s="53">
        <v>0.62082634273620008</v>
      </c>
      <c r="N4591" s="53">
        <v>3.1956234721000003E-2</v>
      </c>
      <c r="O4591" s="54">
        <v>0.72451366682572804</v>
      </c>
    </row>
    <row r="4592" spans="1:15" x14ac:dyDescent="0.25">
      <c r="A4592" s="5" t="s">
        <v>231</v>
      </c>
      <c r="B4592" s="4" t="s">
        <v>258</v>
      </c>
      <c r="C4592" s="4" t="s">
        <v>440</v>
      </c>
      <c r="D4592" s="4" t="s">
        <v>159</v>
      </c>
      <c r="E4592" s="4" t="s">
        <v>336</v>
      </c>
      <c r="F4592" s="4" t="s">
        <v>331</v>
      </c>
      <c r="G4592" s="4" t="s">
        <v>406</v>
      </c>
      <c r="H4592" s="4"/>
      <c r="I4592" s="66">
        <v>2.1303015839999997</v>
      </c>
      <c r="J4592" s="53">
        <v>0.22968908934000001</v>
      </c>
      <c r="K4592" s="53">
        <v>0.6643461610000001</v>
      </c>
      <c r="L4592" s="53">
        <v>3.8137511088000002E-2</v>
      </c>
      <c r="M4592" s="53">
        <v>3.6993385755359993E-2</v>
      </c>
      <c r="N4592" s="53">
        <v>1.5555002010000001E-3</v>
      </c>
      <c r="O4592" s="54">
        <v>4.7316325164522569E-2</v>
      </c>
    </row>
    <row r="4593" spans="1:15" x14ac:dyDescent="0.25">
      <c r="A4593" s="5" t="s">
        <v>231</v>
      </c>
      <c r="B4593" s="4" t="s">
        <v>258</v>
      </c>
      <c r="C4593" s="4" t="s">
        <v>440</v>
      </c>
      <c r="D4593" s="4" t="s">
        <v>160</v>
      </c>
      <c r="E4593" s="4" t="s">
        <v>366</v>
      </c>
      <c r="F4593" s="4" t="s">
        <v>331</v>
      </c>
      <c r="G4593" s="4" t="s">
        <v>406</v>
      </c>
      <c r="H4593" s="4"/>
      <c r="I4593" s="66">
        <v>26.838482610100002</v>
      </c>
      <c r="J4593" s="53">
        <v>3.1862984211459997</v>
      </c>
      <c r="K4593" s="53">
        <v>4.8344812393600005</v>
      </c>
      <c r="L4593" s="53">
        <v>0.50445883888120002</v>
      </c>
      <c r="M4593" s="53">
        <v>0.48932507371476403</v>
      </c>
      <c r="N4593" s="53">
        <v>1.2446975098690001E-2</v>
      </c>
      <c r="O4593" s="54">
        <v>0.44035048761668871</v>
      </c>
    </row>
    <row r="4594" spans="1:15" x14ac:dyDescent="0.25">
      <c r="A4594" s="5" t="s">
        <v>231</v>
      </c>
      <c r="B4594" s="4" t="s">
        <v>258</v>
      </c>
      <c r="C4594" s="4" t="s">
        <v>440</v>
      </c>
      <c r="D4594" s="4" t="s">
        <v>161</v>
      </c>
      <c r="E4594" s="4" t="s">
        <v>367</v>
      </c>
      <c r="F4594" s="4" t="s">
        <v>331</v>
      </c>
      <c r="G4594" s="4" t="s">
        <v>406</v>
      </c>
      <c r="H4594" s="4"/>
      <c r="I4594" s="66">
        <v>33.419731059000007</v>
      </c>
      <c r="J4594" s="53">
        <v>6.9885643913399988</v>
      </c>
      <c r="K4594" s="53">
        <v>16.6890470003</v>
      </c>
      <c r="L4594" s="53">
        <v>1.129519779125</v>
      </c>
      <c r="M4594" s="53">
        <v>1.0956341857512502</v>
      </c>
      <c r="N4594" s="53">
        <v>4.1638303701699998E-2</v>
      </c>
      <c r="O4594" s="54">
        <v>1.1738036057656906</v>
      </c>
    </row>
    <row r="4595" spans="1:15" x14ac:dyDescent="0.25">
      <c r="A4595" s="5" t="s">
        <v>231</v>
      </c>
      <c r="B4595" s="4" t="s">
        <v>258</v>
      </c>
      <c r="C4595" s="4" t="s">
        <v>440</v>
      </c>
      <c r="D4595" s="4" t="s">
        <v>162</v>
      </c>
      <c r="E4595" s="4" t="s">
        <v>368</v>
      </c>
      <c r="F4595" s="4" t="s">
        <v>331</v>
      </c>
      <c r="G4595" s="4" t="s">
        <v>406</v>
      </c>
      <c r="H4595" s="4"/>
      <c r="I4595" s="66">
        <v>80.57410139000001</v>
      </c>
      <c r="J4595" s="53">
        <v>11.491252453550999</v>
      </c>
      <c r="K4595" s="53">
        <v>11.860215615875001</v>
      </c>
      <c r="L4595" s="53">
        <v>1.8213835374042</v>
      </c>
      <c r="M4595" s="53">
        <v>1.7667420312820739</v>
      </c>
      <c r="N4595" s="53">
        <v>2.5698378869224998E-2</v>
      </c>
      <c r="O4595" s="54">
        <v>2.405298823728788</v>
      </c>
    </row>
    <row r="4596" spans="1:15" x14ac:dyDescent="0.25">
      <c r="A4596" s="5" t="s">
        <v>231</v>
      </c>
      <c r="B4596" s="4" t="s">
        <v>258</v>
      </c>
      <c r="C4596" s="4" t="s">
        <v>440</v>
      </c>
      <c r="D4596" s="4" t="s">
        <v>163</v>
      </c>
      <c r="E4596" s="4" t="s">
        <v>411</v>
      </c>
      <c r="F4596" s="4" t="s">
        <v>331</v>
      </c>
      <c r="G4596" s="4" t="s">
        <v>406</v>
      </c>
      <c r="H4596" s="4"/>
      <c r="I4596" s="66">
        <v>23.2097737002</v>
      </c>
      <c r="J4596" s="53">
        <v>6.0806965591000006</v>
      </c>
      <c r="K4596" s="53">
        <v>13.987725808000002</v>
      </c>
      <c r="L4596" s="53">
        <v>0.95325640331000006</v>
      </c>
      <c r="M4596" s="53">
        <v>0.92465871121069998</v>
      </c>
      <c r="N4596" s="53">
        <v>3.7967681393999995E-2</v>
      </c>
      <c r="O4596" s="54">
        <v>0.96556892364246594</v>
      </c>
    </row>
    <row r="4597" spans="1:15" x14ac:dyDescent="0.25">
      <c r="A4597" s="5" t="s">
        <v>231</v>
      </c>
      <c r="B4597" s="4" t="s">
        <v>258</v>
      </c>
      <c r="C4597" s="4" t="s">
        <v>440</v>
      </c>
      <c r="D4597" s="4" t="s">
        <v>164</v>
      </c>
      <c r="E4597" s="4" t="s">
        <v>369</v>
      </c>
      <c r="F4597" s="4" t="s">
        <v>331</v>
      </c>
      <c r="G4597" s="4" t="s">
        <v>406</v>
      </c>
      <c r="H4597" s="4"/>
      <c r="I4597" s="66">
        <v>125.39121270400001</v>
      </c>
      <c r="J4597" s="53">
        <v>9.6208104303899997</v>
      </c>
      <c r="K4597" s="53">
        <v>8.2001314901699995</v>
      </c>
      <c r="L4597" s="53">
        <v>1.4858408799210001</v>
      </c>
      <c r="M4597" s="53">
        <v>1.4412656535233699</v>
      </c>
      <c r="N4597" s="53">
        <v>1.761572717581E-2</v>
      </c>
      <c r="O4597" s="54">
        <v>2.1331315426623223</v>
      </c>
    </row>
    <row r="4598" spans="1:15" x14ac:dyDescent="0.25">
      <c r="A4598" s="5" t="s">
        <v>231</v>
      </c>
      <c r="B4598" s="4" t="s">
        <v>258</v>
      </c>
      <c r="C4598" s="4" t="s">
        <v>440</v>
      </c>
      <c r="D4598" s="4" t="s">
        <v>165</v>
      </c>
      <c r="E4598" s="4" t="s">
        <v>412</v>
      </c>
      <c r="F4598" s="4" t="s">
        <v>331</v>
      </c>
      <c r="G4598" s="4" t="s">
        <v>406</v>
      </c>
      <c r="H4598" s="4"/>
      <c r="I4598" s="66">
        <v>0.98491862020000009</v>
      </c>
      <c r="J4598" s="53">
        <v>0.80066774540000007</v>
      </c>
      <c r="K4598" s="53">
        <v>1.8403302480000001</v>
      </c>
      <c r="L4598" s="53">
        <v>0.10388633521</v>
      </c>
      <c r="M4598" s="53">
        <v>0.1007697451537</v>
      </c>
      <c r="N4598" s="53">
        <v>4.0735771819999994E-3</v>
      </c>
      <c r="O4598" s="54">
        <v>0.117575808364404</v>
      </c>
    </row>
    <row r="4599" spans="1:15" x14ac:dyDescent="0.25">
      <c r="A4599" s="5" t="s">
        <v>231</v>
      </c>
      <c r="B4599" s="4" t="s">
        <v>258</v>
      </c>
      <c r="C4599" s="4" t="s">
        <v>440</v>
      </c>
      <c r="D4599" s="4" t="s">
        <v>166</v>
      </c>
      <c r="E4599" s="4" t="s">
        <v>370</v>
      </c>
      <c r="F4599" s="4" t="s">
        <v>331</v>
      </c>
      <c r="G4599" s="4" t="s">
        <v>406</v>
      </c>
      <c r="H4599" s="4"/>
      <c r="I4599" s="66">
        <v>0.940652504</v>
      </c>
      <c r="J4599" s="53">
        <v>2.997697278E-2</v>
      </c>
      <c r="K4599" s="53">
        <v>2.6741730380000002E-2</v>
      </c>
      <c r="L4599" s="53">
        <v>4.6954648100000001E-3</v>
      </c>
      <c r="M4599" s="53">
        <v>4.5546008656999993E-3</v>
      </c>
      <c r="N4599" s="53">
        <v>5.4405789100000002E-5</v>
      </c>
      <c r="O4599" s="54">
        <v>7.3400091611067007E-3</v>
      </c>
    </row>
    <row r="4600" spans="1:15" x14ac:dyDescent="0.25">
      <c r="A4600" s="5" t="s">
        <v>231</v>
      </c>
      <c r="B4600" s="4" t="s">
        <v>258</v>
      </c>
      <c r="C4600" s="4" t="s">
        <v>440</v>
      </c>
      <c r="D4600" s="4" t="s">
        <v>167</v>
      </c>
      <c r="E4600" s="4" t="s">
        <v>371</v>
      </c>
      <c r="F4600" s="4" t="s">
        <v>331</v>
      </c>
      <c r="G4600" s="4" t="s">
        <v>406</v>
      </c>
      <c r="H4600" s="4"/>
      <c r="I4600" s="66">
        <v>2.9359424994000003</v>
      </c>
      <c r="J4600" s="53">
        <v>0.85456089058999996</v>
      </c>
      <c r="K4600" s="53">
        <v>1.7973900708449999</v>
      </c>
      <c r="L4600" s="53">
        <v>0.12205555481279999</v>
      </c>
      <c r="M4600" s="53">
        <v>0.11839388816841599</v>
      </c>
      <c r="N4600" s="53">
        <v>3.9361639984300005E-3</v>
      </c>
      <c r="O4600" s="54">
        <v>0.12791564713617648</v>
      </c>
    </row>
    <row r="4601" spans="1:15" x14ac:dyDescent="0.25">
      <c r="A4601" s="5" t="s">
        <v>231</v>
      </c>
      <c r="B4601" s="4" t="s">
        <v>258</v>
      </c>
      <c r="C4601" s="4" t="s">
        <v>440</v>
      </c>
      <c r="D4601" s="4" t="s">
        <v>168</v>
      </c>
      <c r="E4601" s="4" t="s">
        <v>372</v>
      </c>
      <c r="F4601" s="4" t="s">
        <v>338</v>
      </c>
      <c r="G4601" s="4" t="s">
        <v>406</v>
      </c>
      <c r="H4601" s="4"/>
      <c r="I4601" s="66">
        <v>33.088456115999996</v>
      </c>
      <c r="J4601" s="53">
        <v>1.0526661782</v>
      </c>
      <c r="K4601" s="53">
        <v>0.96547096388000009</v>
      </c>
      <c r="L4601" s="53">
        <v>0.15696677638500001</v>
      </c>
      <c r="M4601" s="53">
        <v>0.15225777309344998</v>
      </c>
      <c r="N4601" s="53">
        <v>1.9449960428600001E-3</v>
      </c>
      <c r="O4601" s="54">
        <v>0.25566117482723222</v>
      </c>
    </row>
    <row r="4602" spans="1:15" x14ac:dyDescent="0.25">
      <c r="A4602" s="5" t="s">
        <v>231</v>
      </c>
      <c r="B4602" s="4" t="s">
        <v>258</v>
      </c>
      <c r="C4602" s="4" t="s">
        <v>440</v>
      </c>
      <c r="D4602" s="4" t="s">
        <v>169</v>
      </c>
      <c r="E4602" s="4" t="s">
        <v>373</v>
      </c>
      <c r="F4602" s="4" t="s">
        <v>338</v>
      </c>
      <c r="G4602" s="4" t="s">
        <v>406</v>
      </c>
      <c r="H4602" s="4"/>
      <c r="I4602" s="66">
        <v>24.213187554499999</v>
      </c>
      <c r="J4602" s="53">
        <v>6.7698537342799998</v>
      </c>
      <c r="K4602" s="53">
        <v>8.2947850768000002</v>
      </c>
      <c r="L4602" s="53">
        <v>0.9510859353890001</v>
      </c>
      <c r="M4602" s="53">
        <v>0.9225533573273299</v>
      </c>
      <c r="N4602" s="53">
        <v>2.8045850642760002E-2</v>
      </c>
      <c r="O4602" s="54">
        <v>0.63926736974741993</v>
      </c>
    </row>
    <row r="4603" spans="1:15" x14ac:dyDescent="0.25">
      <c r="A4603" s="5" t="s">
        <v>231</v>
      </c>
      <c r="B4603" s="4" t="s">
        <v>258</v>
      </c>
      <c r="C4603" s="4" t="s">
        <v>440</v>
      </c>
      <c r="D4603" s="4" t="s">
        <v>170</v>
      </c>
      <c r="E4603" s="4" t="s">
        <v>337</v>
      </c>
      <c r="F4603" s="4" t="s">
        <v>338</v>
      </c>
      <c r="G4603" s="4" t="s">
        <v>406</v>
      </c>
      <c r="H4603" s="4"/>
      <c r="I4603" s="66">
        <v>20.4335412201</v>
      </c>
      <c r="J4603" s="53">
        <v>1.6330043256210001</v>
      </c>
      <c r="K4603" s="53">
        <v>4.3760185125099991</v>
      </c>
      <c r="L4603" s="53">
        <v>0.306409734085</v>
      </c>
      <c r="M4603" s="53">
        <v>0.29721744206244999</v>
      </c>
      <c r="N4603" s="53">
        <v>1.226058189603E-2</v>
      </c>
      <c r="O4603" s="54">
        <v>0.34807202559075723</v>
      </c>
    </row>
    <row r="4604" spans="1:15" x14ac:dyDescent="0.25">
      <c r="A4604" s="5" t="s">
        <v>231</v>
      </c>
      <c r="B4604" s="4" t="s">
        <v>258</v>
      </c>
      <c r="C4604" s="4" t="s">
        <v>440</v>
      </c>
      <c r="D4604" s="4" t="s">
        <v>171</v>
      </c>
      <c r="E4604" s="4" t="s">
        <v>339</v>
      </c>
      <c r="F4604" s="4" t="s">
        <v>338</v>
      </c>
      <c r="G4604" s="4" t="s">
        <v>406</v>
      </c>
      <c r="H4604" s="4"/>
      <c r="I4604" s="66">
        <v>24.130147048000001</v>
      </c>
      <c r="J4604" s="53">
        <v>1.6632658369</v>
      </c>
      <c r="K4604" s="53">
        <v>5.0377388064999993</v>
      </c>
      <c r="L4604" s="53">
        <v>0.32751279198</v>
      </c>
      <c r="M4604" s="53">
        <v>0.31768740822059999</v>
      </c>
      <c r="N4604" s="53">
        <v>1.2427744603600003E-2</v>
      </c>
      <c r="O4604" s="54">
        <v>0.40291281944820267</v>
      </c>
    </row>
    <row r="4605" spans="1:15" x14ac:dyDescent="0.25">
      <c r="A4605" s="5" t="s">
        <v>231</v>
      </c>
      <c r="B4605" s="4" t="s">
        <v>258</v>
      </c>
      <c r="C4605" s="4" t="s">
        <v>440</v>
      </c>
      <c r="D4605" s="4" t="s">
        <v>172</v>
      </c>
      <c r="E4605" s="4" t="s">
        <v>374</v>
      </c>
      <c r="F4605" s="4" t="s">
        <v>338</v>
      </c>
      <c r="G4605" s="4" t="s">
        <v>406</v>
      </c>
      <c r="H4605" s="4"/>
      <c r="I4605" s="66">
        <v>3.1365789399999997</v>
      </c>
      <c r="J4605" s="53">
        <v>0.17837891150000001</v>
      </c>
      <c r="K4605" s="53">
        <v>0.2599483527</v>
      </c>
      <c r="L4605" s="53">
        <v>2.9794168519999997E-2</v>
      </c>
      <c r="M4605" s="53">
        <v>2.89003434644E-2</v>
      </c>
      <c r="N4605" s="53">
        <v>4.778712047E-4</v>
      </c>
      <c r="O4605" s="54">
        <v>4.6479107999258994E-2</v>
      </c>
    </row>
    <row r="4606" spans="1:15" x14ac:dyDescent="0.25">
      <c r="A4606" s="5" t="s">
        <v>231</v>
      </c>
      <c r="B4606" s="4" t="s">
        <v>258</v>
      </c>
      <c r="C4606" s="4" t="s">
        <v>440</v>
      </c>
      <c r="D4606" s="4" t="s">
        <v>173</v>
      </c>
      <c r="E4606" s="4" t="s">
        <v>375</v>
      </c>
      <c r="F4606" s="4" t="s">
        <v>338</v>
      </c>
      <c r="G4606" s="4" t="s">
        <v>406</v>
      </c>
      <c r="H4606" s="4"/>
      <c r="I4606" s="66">
        <v>115.92394470000001</v>
      </c>
      <c r="J4606" s="53">
        <v>8.1007466610000005</v>
      </c>
      <c r="K4606" s="53">
        <v>14.576723828000002</v>
      </c>
      <c r="L4606" s="53">
        <v>1.1164272544</v>
      </c>
      <c r="M4606" s="53">
        <v>1.0829344367680001</v>
      </c>
      <c r="N4606" s="53">
        <v>3.9151016429999998E-2</v>
      </c>
      <c r="O4606" s="54">
        <v>1.197238921006635</v>
      </c>
    </row>
    <row r="4607" spans="1:15" x14ac:dyDescent="0.25">
      <c r="A4607" s="5" t="s">
        <v>231</v>
      </c>
      <c r="B4607" s="4" t="s">
        <v>258</v>
      </c>
      <c r="C4607" s="4" t="s">
        <v>440</v>
      </c>
      <c r="D4607" s="4" t="s">
        <v>174</v>
      </c>
      <c r="E4607" s="4" t="s">
        <v>376</v>
      </c>
      <c r="F4607" s="4" t="s">
        <v>338</v>
      </c>
      <c r="G4607" s="4" t="s">
        <v>406</v>
      </c>
      <c r="H4607" s="4"/>
      <c r="I4607" s="66">
        <v>12.471783475899999</v>
      </c>
      <c r="J4607" s="53">
        <v>2.4777900598600002</v>
      </c>
      <c r="K4607" s="53">
        <v>5.1076868227499999</v>
      </c>
      <c r="L4607" s="53">
        <v>0.44860267951399996</v>
      </c>
      <c r="M4607" s="53">
        <v>0.43514459912858006</v>
      </c>
      <c r="N4607" s="53">
        <v>1.7299854338209998E-2</v>
      </c>
      <c r="O4607" s="54">
        <v>0.41370167014373954</v>
      </c>
    </row>
    <row r="4608" spans="1:15" x14ac:dyDescent="0.25">
      <c r="A4608" s="5" t="s">
        <v>231</v>
      </c>
      <c r="B4608" s="4" t="s">
        <v>258</v>
      </c>
      <c r="C4608" s="4" t="s">
        <v>440</v>
      </c>
      <c r="D4608" s="4" t="s">
        <v>175</v>
      </c>
      <c r="E4608" s="4" t="s">
        <v>345</v>
      </c>
      <c r="F4608" s="4" t="s">
        <v>342</v>
      </c>
      <c r="G4608" s="4" t="s">
        <v>406</v>
      </c>
      <c r="H4608" s="4"/>
      <c r="I4608" s="66">
        <v>0.183355135</v>
      </c>
      <c r="J4608" s="53">
        <v>4.0119706000000003E-4</v>
      </c>
      <c r="K4608" s="53">
        <v>6.5815856999999994E-4</v>
      </c>
      <c r="L4608" s="53">
        <v>6.2319589999999998E-5</v>
      </c>
      <c r="M4608" s="53">
        <v>6.0450002299999999E-5</v>
      </c>
      <c r="N4608" s="53">
        <v>1.2021811199999998E-6</v>
      </c>
      <c r="O4608" s="54">
        <v>1.0851273664335E-4</v>
      </c>
    </row>
    <row r="4609" spans="1:15" x14ac:dyDescent="0.25">
      <c r="A4609" s="5" t="s">
        <v>231</v>
      </c>
      <c r="B4609" s="4" t="s">
        <v>258</v>
      </c>
      <c r="C4609" s="4" t="s">
        <v>440</v>
      </c>
      <c r="D4609" s="4" t="s">
        <v>176</v>
      </c>
      <c r="E4609" s="4" t="s">
        <v>346</v>
      </c>
      <c r="F4609" s="4" t="s">
        <v>342</v>
      </c>
      <c r="G4609" s="4" t="s">
        <v>406</v>
      </c>
      <c r="H4609" s="4"/>
      <c r="I4609" s="66">
        <v>0.50667249800000003</v>
      </c>
      <c r="J4609" s="53">
        <v>5.0247946000000002E-2</v>
      </c>
      <c r="K4609" s="53">
        <v>0.15811748</v>
      </c>
      <c r="L4609" s="53">
        <v>8.35241592E-3</v>
      </c>
      <c r="M4609" s="53">
        <v>8.1018434423999995E-3</v>
      </c>
      <c r="N4609" s="53">
        <v>3.1186201139999997E-4</v>
      </c>
      <c r="O4609" s="54">
        <v>1.2448873151676001E-2</v>
      </c>
    </row>
    <row r="4610" spans="1:15" x14ac:dyDescent="0.25">
      <c r="A4610" s="5" t="s">
        <v>231</v>
      </c>
      <c r="B4610" s="4" t="s">
        <v>258</v>
      </c>
      <c r="C4610" s="4" t="s">
        <v>440</v>
      </c>
      <c r="D4610" s="4" t="s">
        <v>177</v>
      </c>
      <c r="E4610" s="4" t="s">
        <v>379</v>
      </c>
      <c r="F4610" s="4" t="s">
        <v>342</v>
      </c>
      <c r="G4610" s="4" t="s">
        <v>406</v>
      </c>
      <c r="H4610" s="4"/>
      <c r="I4610" s="66">
        <v>109.59035143</v>
      </c>
      <c r="J4610" s="53">
        <v>1.8984756869200001</v>
      </c>
      <c r="K4610" s="53">
        <v>3.7427241601199999</v>
      </c>
      <c r="L4610" s="53">
        <v>0.32720851783999999</v>
      </c>
      <c r="M4610" s="53">
        <v>0.3173922623048</v>
      </c>
      <c r="N4610" s="53">
        <v>8.3780030254E-3</v>
      </c>
      <c r="O4610" s="54">
        <v>0.44460823818928141</v>
      </c>
    </row>
    <row r="4611" spans="1:15" x14ac:dyDescent="0.25">
      <c r="A4611" s="5" t="s">
        <v>231</v>
      </c>
      <c r="B4611" s="4" t="s">
        <v>258</v>
      </c>
      <c r="C4611" s="4" t="s">
        <v>440</v>
      </c>
      <c r="D4611" s="4" t="s">
        <v>178</v>
      </c>
      <c r="E4611" s="4" t="s">
        <v>381</v>
      </c>
      <c r="F4611" s="4" t="s">
        <v>342</v>
      </c>
      <c r="G4611" s="4" t="s">
        <v>406</v>
      </c>
      <c r="H4611" s="4"/>
      <c r="I4611" s="66">
        <v>27.676441617000002</v>
      </c>
      <c r="J4611" s="53">
        <v>0.39943868141999994</v>
      </c>
      <c r="K4611" s="53">
        <v>0.74330911406</v>
      </c>
      <c r="L4611" s="53">
        <v>6.1235559714E-2</v>
      </c>
      <c r="M4611" s="53">
        <v>5.9398492922579996E-2</v>
      </c>
      <c r="N4611" s="53">
        <v>1.7290627734500002E-3</v>
      </c>
      <c r="O4611" s="54">
        <v>9.3781500814133736E-2</v>
      </c>
    </row>
    <row r="4612" spans="1:15" x14ac:dyDescent="0.25">
      <c r="A4612" s="5" t="s">
        <v>231</v>
      </c>
      <c r="B4612" s="4" t="s">
        <v>258</v>
      </c>
      <c r="C4612" s="4" t="s">
        <v>440</v>
      </c>
      <c r="D4612" s="4" t="s">
        <v>179</v>
      </c>
      <c r="E4612" s="4" t="s">
        <v>382</v>
      </c>
      <c r="F4612" s="4" t="s">
        <v>342</v>
      </c>
      <c r="G4612" s="4" t="s">
        <v>406</v>
      </c>
      <c r="H4612" s="4"/>
      <c r="I4612" s="66">
        <v>33.318010033699998</v>
      </c>
      <c r="J4612" s="53">
        <v>2.2645120317059999</v>
      </c>
      <c r="K4612" s="53">
        <v>5.5847894773999993</v>
      </c>
      <c r="L4612" s="53">
        <v>0.400096899836</v>
      </c>
      <c r="M4612" s="53">
        <v>0.38809399284091994</v>
      </c>
      <c r="N4612" s="53">
        <v>1.1311420582300001E-2</v>
      </c>
      <c r="O4612" s="54">
        <v>0.51849154323579361</v>
      </c>
    </row>
    <row r="4613" spans="1:15" x14ac:dyDescent="0.25">
      <c r="A4613" s="5" t="s">
        <v>231</v>
      </c>
      <c r="B4613" s="4" t="s">
        <v>258</v>
      </c>
      <c r="C4613" s="4" t="s">
        <v>440</v>
      </c>
      <c r="D4613" s="4" t="s">
        <v>180</v>
      </c>
      <c r="E4613" s="4" t="s">
        <v>347</v>
      </c>
      <c r="F4613" s="4" t="s">
        <v>342</v>
      </c>
      <c r="G4613" s="4" t="s">
        <v>406</v>
      </c>
      <c r="H4613" s="4"/>
      <c r="I4613" s="66">
        <v>4.8589107700000005</v>
      </c>
      <c r="J4613" s="53">
        <v>0.21233814076000002</v>
      </c>
      <c r="K4613" s="53">
        <v>0.52425008500000003</v>
      </c>
      <c r="L4613" s="53">
        <v>3.857185623E-2</v>
      </c>
      <c r="M4613" s="53">
        <v>3.7414700543099998E-2</v>
      </c>
      <c r="N4613" s="53">
        <v>1.3458858942999999E-3</v>
      </c>
      <c r="O4613" s="54">
        <v>4.1627154199164296E-2</v>
      </c>
    </row>
    <row r="4614" spans="1:15" x14ac:dyDescent="0.25">
      <c r="A4614" s="5" t="s">
        <v>231</v>
      </c>
      <c r="B4614" s="4" t="s">
        <v>258</v>
      </c>
      <c r="C4614" s="4" t="s">
        <v>440</v>
      </c>
      <c r="D4614" s="4" t="s">
        <v>181</v>
      </c>
      <c r="E4614" s="4" t="s">
        <v>383</v>
      </c>
      <c r="F4614" s="4" t="s">
        <v>342</v>
      </c>
      <c r="G4614" s="4" t="s">
        <v>406</v>
      </c>
      <c r="H4614" s="4"/>
      <c r="I4614" s="66">
        <v>0.33105785090000006</v>
      </c>
      <c r="J4614" s="53">
        <v>8.3192542039999991E-3</v>
      </c>
      <c r="K4614" s="53">
        <v>1.5075111859999999E-2</v>
      </c>
      <c r="L4614" s="53">
        <v>1.457001781E-3</v>
      </c>
      <c r="M4614" s="53">
        <v>1.4132917275699998E-3</v>
      </c>
      <c r="N4614" s="53">
        <v>3.1810510230000003E-5</v>
      </c>
      <c r="O4614" s="54">
        <v>1.8841941637611302E-3</v>
      </c>
    </row>
    <row r="4615" spans="1:15" x14ac:dyDescent="0.25">
      <c r="A4615" s="5" t="s">
        <v>231</v>
      </c>
      <c r="B4615" s="4" t="s">
        <v>258</v>
      </c>
      <c r="C4615" s="4" t="s">
        <v>440</v>
      </c>
      <c r="D4615" s="4" t="s">
        <v>182</v>
      </c>
      <c r="E4615" s="4" t="s">
        <v>384</v>
      </c>
      <c r="F4615" s="4" t="s">
        <v>349</v>
      </c>
      <c r="G4615" s="4" t="s">
        <v>406</v>
      </c>
      <c r="H4615" s="4"/>
      <c r="I4615" s="66">
        <v>7.9522858999999987E-2</v>
      </c>
      <c r="J4615" s="53">
        <v>1.2739748499999998E-3</v>
      </c>
      <c r="K4615" s="53">
        <v>1.03991835E-3</v>
      </c>
      <c r="L4615" s="53">
        <v>1.32932121E-4</v>
      </c>
      <c r="M4615" s="53">
        <v>1.2894415737000001E-4</v>
      </c>
      <c r="N4615" s="53">
        <v>2.6036727899999999E-6</v>
      </c>
      <c r="O4615" s="54">
        <v>1.5889866765434997E-4</v>
      </c>
    </row>
    <row r="4616" spans="1:15" x14ac:dyDescent="0.25">
      <c r="A4616" s="5" t="s">
        <v>231</v>
      </c>
      <c r="B4616" s="4" t="s">
        <v>258</v>
      </c>
      <c r="C4616" s="4" t="s">
        <v>440</v>
      </c>
      <c r="D4616" s="4" t="s">
        <v>183</v>
      </c>
      <c r="E4616" s="4" t="s">
        <v>385</v>
      </c>
      <c r="F4616" s="4" t="s">
        <v>349</v>
      </c>
      <c r="G4616" s="4" t="s">
        <v>406</v>
      </c>
      <c r="H4616" s="4"/>
      <c r="I4616" s="66">
        <v>278.22378800000001</v>
      </c>
      <c r="J4616" s="53">
        <v>28.634895319999998</v>
      </c>
      <c r="K4616" s="53">
        <v>56.047324360000005</v>
      </c>
      <c r="L4616" s="53">
        <v>5.0168679150000006</v>
      </c>
      <c r="M4616" s="53">
        <v>4.8663618775500002</v>
      </c>
      <c r="N4616" s="53">
        <v>0.1208413747</v>
      </c>
      <c r="O4616" s="54">
        <v>5.1758911537737298</v>
      </c>
    </row>
    <row r="4617" spans="1:15" x14ac:dyDescent="0.25">
      <c r="A4617" s="5" t="s">
        <v>231</v>
      </c>
      <c r="B4617" s="4" t="s">
        <v>258</v>
      </c>
      <c r="C4617" s="4" t="s">
        <v>440</v>
      </c>
      <c r="D4617" s="4" t="s">
        <v>184</v>
      </c>
      <c r="E4617" s="4" t="s">
        <v>386</v>
      </c>
      <c r="F4617" s="4" t="s">
        <v>349</v>
      </c>
      <c r="G4617" s="4" t="s">
        <v>406</v>
      </c>
      <c r="H4617" s="4"/>
      <c r="I4617" s="66">
        <v>56.1165995</v>
      </c>
      <c r="J4617" s="53">
        <v>2.3324783929999997</v>
      </c>
      <c r="K4617" s="53">
        <v>5.8958360900000004</v>
      </c>
      <c r="L4617" s="53">
        <v>0.53233079899999991</v>
      </c>
      <c r="M4617" s="53">
        <v>0.51636087502999994</v>
      </c>
      <c r="N4617" s="53">
        <v>1.0846338650000001E-2</v>
      </c>
      <c r="O4617" s="54">
        <v>0.50897958825402001</v>
      </c>
    </row>
    <row r="4618" spans="1:15" x14ac:dyDescent="0.25">
      <c r="A4618" s="5" t="s">
        <v>231</v>
      </c>
      <c r="B4618" s="4" t="s">
        <v>258</v>
      </c>
      <c r="C4618" s="4" t="s">
        <v>440</v>
      </c>
      <c r="D4618" s="4" t="s">
        <v>185</v>
      </c>
      <c r="E4618" s="4" t="s">
        <v>387</v>
      </c>
      <c r="F4618" s="4" t="s">
        <v>349</v>
      </c>
      <c r="G4618" s="4" t="s">
        <v>406</v>
      </c>
      <c r="H4618" s="4"/>
      <c r="I4618" s="66">
        <v>1.0868117270000002</v>
      </c>
      <c r="J4618" s="53">
        <v>2.0747131549999999E-2</v>
      </c>
      <c r="K4618" s="53">
        <v>2.9700960400000004E-2</v>
      </c>
      <c r="L4618" s="53">
        <v>3.5632990760000004E-3</v>
      </c>
      <c r="M4618" s="53">
        <v>3.4564001037200001E-3</v>
      </c>
      <c r="N4618" s="53">
        <v>6.208315631E-5</v>
      </c>
      <c r="O4618" s="54">
        <v>4.4010584059221E-3</v>
      </c>
    </row>
    <row r="4619" spans="1:15" x14ac:dyDescent="0.25">
      <c r="A4619" s="5" t="s">
        <v>231</v>
      </c>
      <c r="B4619" s="4" t="s">
        <v>258</v>
      </c>
      <c r="C4619" s="4" t="s">
        <v>440</v>
      </c>
      <c r="D4619" s="4" t="s">
        <v>186</v>
      </c>
      <c r="E4619" s="4" t="s">
        <v>388</v>
      </c>
      <c r="F4619" s="4" t="s">
        <v>349</v>
      </c>
      <c r="G4619" s="4" t="s">
        <v>406</v>
      </c>
      <c r="H4619" s="4"/>
      <c r="I4619" s="66">
        <v>5.3015217000000003E-2</v>
      </c>
      <c r="J4619" s="53">
        <v>4.4669714000000003E-3</v>
      </c>
      <c r="K4619" s="53">
        <v>5.2061620999999999E-3</v>
      </c>
      <c r="L4619" s="53">
        <v>7.4731796999999997E-4</v>
      </c>
      <c r="M4619" s="53">
        <v>7.248984309E-4</v>
      </c>
      <c r="N4619" s="53">
        <v>1.1080614E-5</v>
      </c>
      <c r="O4619" s="54">
        <v>6.8345340078600008E-4</v>
      </c>
    </row>
    <row r="4620" spans="1:15" x14ac:dyDescent="0.25">
      <c r="A4620" s="5" t="s">
        <v>231</v>
      </c>
      <c r="B4620" s="4" t="s">
        <v>258</v>
      </c>
      <c r="C4620" s="4" t="s">
        <v>440</v>
      </c>
      <c r="D4620" s="4" t="s">
        <v>187</v>
      </c>
      <c r="E4620" s="4" t="s">
        <v>348</v>
      </c>
      <c r="F4620" s="4" t="s">
        <v>349</v>
      </c>
      <c r="G4620" s="4" t="s">
        <v>406</v>
      </c>
      <c r="H4620" s="4"/>
      <c r="I4620" s="66">
        <v>8.880048179000001</v>
      </c>
      <c r="J4620" s="53">
        <v>0.23525998209999999</v>
      </c>
      <c r="K4620" s="53">
        <v>0.46159508580000003</v>
      </c>
      <c r="L4620" s="53">
        <v>4.2826227459999998E-2</v>
      </c>
      <c r="M4620" s="53">
        <v>4.1541440636200001E-2</v>
      </c>
      <c r="N4620" s="53">
        <v>9.2122908029999991E-4</v>
      </c>
      <c r="O4620" s="54">
        <v>5.7900100616724598E-2</v>
      </c>
    </row>
    <row r="4621" spans="1:15" x14ac:dyDescent="0.25">
      <c r="A4621" s="5" t="s">
        <v>231</v>
      </c>
      <c r="B4621" s="4" t="s">
        <v>258</v>
      </c>
      <c r="C4621" s="4" t="s">
        <v>440</v>
      </c>
      <c r="D4621" s="4" t="s">
        <v>188</v>
      </c>
      <c r="E4621" s="4" t="s">
        <v>389</v>
      </c>
      <c r="F4621" s="4" t="s">
        <v>349</v>
      </c>
      <c r="G4621" s="4" t="s">
        <v>406</v>
      </c>
      <c r="H4621" s="4"/>
      <c r="I4621" s="66">
        <v>0</v>
      </c>
      <c r="J4621" s="53">
        <v>0</v>
      </c>
      <c r="K4621" s="53">
        <v>0</v>
      </c>
      <c r="L4621" s="53">
        <v>0</v>
      </c>
      <c r="M4621" s="53">
        <v>0</v>
      </c>
      <c r="N4621" s="53">
        <v>0</v>
      </c>
      <c r="O4621" s="54">
        <v>0</v>
      </c>
    </row>
    <row r="4622" spans="1:15" x14ac:dyDescent="0.25">
      <c r="A4622" s="5" t="s">
        <v>231</v>
      </c>
      <c r="B4622" s="4" t="s">
        <v>258</v>
      </c>
      <c r="C4622" s="4" t="s">
        <v>440</v>
      </c>
      <c r="D4622" s="4" t="s">
        <v>189</v>
      </c>
      <c r="E4622" s="4" t="s">
        <v>390</v>
      </c>
      <c r="F4622" s="4" t="s">
        <v>349</v>
      </c>
      <c r="G4622" s="4" t="s">
        <v>406</v>
      </c>
      <c r="H4622" s="4"/>
      <c r="I4622" s="66">
        <v>11.716360917999999</v>
      </c>
      <c r="J4622" s="53">
        <v>0.28405438250000004</v>
      </c>
      <c r="K4622" s="53">
        <v>0.43567746329999996</v>
      </c>
      <c r="L4622" s="53">
        <v>5.2832449779999992E-2</v>
      </c>
      <c r="M4622" s="53">
        <v>5.1247476286599994E-2</v>
      </c>
      <c r="N4622" s="53">
        <v>8.5958351299999993E-4</v>
      </c>
      <c r="O4622" s="54">
        <v>4.9168507274932501E-2</v>
      </c>
    </row>
    <row r="4623" spans="1:15" x14ac:dyDescent="0.25">
      <c r="A4623" s="5" t="s">
        <v>231</v>
      </c>
      <c r="B4623" s="4" t="s">
        <v>258</v>
      </c>
      <c r="C4623" s="4" t="s">
        <v>440</v>
      </c>
      <c r="D4623" s="4" t="s">
        <v>190</v>
      </c>
      <c r="E4623" s="4" t="s">
        <v>391</v>
      </c>
      <c r="F4623" s="4" t="s">
        <v>349</v>
      </c>
      <c r="G4623" s="4" t="s">
        <v>406</v>
      </c>
      <c r="H4623" s="4"/>
      <c r="I4623" s="66">
        <v>5.2750129660000002</v>
      </c>
      <c r="J4623" s="53">
        <v>0.59969760891000001</v>
      </c>
      <c r="K4623" s="53">
        <v>1.18611182547</v>
      </c>
      <c r="L4623" s="53">
        <v>0.112824598574</v>
      </c>
      <c r="M4623" s="53">
        <v>0.10943986061678</v>
      </c>
      <c r="N4623" s="53">
        <v>2.3547012747999999E-3</v>
      </c>
      <c r="O4623" s="54">
        <v>0.11869109887361219</v>
      </c>
    </row>
    <row r="4624" spans="1:15" x14ac:dyDescent="0.25">
      <c r="A4624" s="5" t="s">
        <v>231</v>
      </c>
      <c r="B4624" s="4" t="s">
        <v>258</v>
      </c>
      <c r="C4624" s="4" t="s">
        <v>440</v>
      </c>
      <c r="D4624" s="4" t="s">
        <v>191</v>
      </c>
      <c r="E4624" s="4" t="s">
        <v>392</v>
      </c>
      <c r="F4624" s="4" t="s">
        <v>349</v>
      </c>
      <c r="G4624" s="4" t="s">
        <v>406</v>
      </c>
      <c r="H4624" s="4"/>
      <c r="I4624" s="66">
        <v>4.4400244089999994</v>
      </c>
      <c r="J4624" s="53">
        <v>0.29770133930000003</v>
      </c>
      <c r="K4624" s="53">
        <v>0.74762337309999993</v>
      </c>
      <c r="L4624" s="53">
        <v>5.8021869570000002E-2</v>
      </c>
      <c r="M4624" s="53">
        <v>5.6281213482900001E-2</v>
      </c>
      <c r="N4624" s="53">
        <v>1.7396686279999999E-3</v>
      </c>
      <c r="O4624" s="54">
        <v>6.8458670061373794E-2</v>
      </c>
    </row>
    <row r="4625" spans="1:15" x14ac:dyDescent="0.25">
      <c r="A4625" s="5" t="s">
        <v>231</v>
      </c>
      <c r="B4625" s="4" t="s">
        <v>258</v>
      </c>
      <c r="C4625" s="4" t="s">
        <v>440</v>
      </c>
      <c r="D4625" s="4" t="s">
        <v>192</v>
      </c>
      <c r="E4625" s="4" t="s">
        <v>350</v>
      </c>
      <c r="F4625" s="4" t="s">
        <v>351</v>
      </c>
      <c r="G4625" s="4" t="s">
        <v>406</v>
      </c>
      <c r="H4625" s="4"/>
      <c r="I4625" s="66">
        <v>232.04121470000001</v>
      </c>
      <c r="J4625" s="53">
        <v>4.9188144600000001</v>
      </c>
      <c r="K4625" s="53">
        <v>10.222444879999999</v>
      </c>
      <c r="L4625" s="53">
        <v>0.87714037499999997</v>
      </c>
      <c r="M4625" s="53">
        <v>0.85082616374999986</v>
      </c>
      <c r="N4625" s="53">
        <v>2.0432603419999997E-2</v>
      </c>
      <c r="O4625" s="54">
        <v>1.2112061661004498</v>
      </c>
    </row>
    <row r="4626" spans="1:15" x14ac:dyDescent="0.25">
      <c r="A4626" s="5" t="s">
        <v>231</v>
      </c>
      <c r="B4626" s="4" t="s">
        <v>258</v>
      </c>
      <c r="C4626" s="4" t="s">
        <v>440</v>
      </c>
      <c r="D4626" s="4" t="s">
        <v>193</v>
      </c>
      <c r="E4626" s="4" t="s">
        <v>352</v>
      </c>
      <c r="F4626" s="4" t="s">
        <v>351</v>
      </c>
      <c r="G4626" s="4" t="s">
        <v>406</v>
      </c>
      <c r="H4626" s="4"/>
      <c r="I4626" s="66">
        <v>43.179240350000001</v>
      </c>
      <c r="J4626" s="53">
        <v>1.176017001715</v>
      </c>
      <c r="K4626" s="53">
        <v>2.4121008321360002</v>
      </c>
      <c r="L4626" s="53">
        <v>0.21351413223240001</v>
      </c>
      <c r="M4626" s="53">
        <v>0.20710870826542799</v>
      </c>
      <c r="N4626" s="53">
        <v>4.8258569878330002E-3</v>
      </c>
      <c r="O4626" s="54">
        <v>0.27258158115831616</v>
      </c>
    </row>
    <row r="4627" spans="1:15" x14ac:dyDescent="0.25">
      <c r="A4627" s="5" t="s">
        <v>231</v>
      </c>
      <c r="B4627" s="4" t="s">
        <v>258</v>
      </c>
      <c r="C4627" s="4" t="s">
        <v>440</v>
      </c>
      <c r="D4627" s="4" t="s">
        <v>194</v>
      </c>
      <c r="E4627" s="4" t="s">
        <v>353</v>
      </c>
      <c r="F4627" s="4" t="s">
        <v>351</v>
      </c>
      <c r="G4627" s="4" t="s">
        <v>406</v>
      </c>
      <c r="H4627" s="4"/>
      <c r="I4627" s="66">
        <v>37.311609769999997</v>
      </c>
      <c r="J4627" s="53">
        <v>2.5915079316099994</v>
      </c>
      <c r="K4627" s="53">
        <v>5.5373199591000013</v>
      </c>
      <c r="L4627" s="53">
        <v>0.44554290246199996</v>
      </c>
      <c r="M4627" s="53">
        <v>0.43217661538814006</v>
      </c>
      <c r="N4627" s="53">
        <v>1.3367736787700002E-2</v>
      </c>
      <c r="O4627" s="54">
        <v>0.49543085354369493</v>
      </c>
    </row>
    <row r="4628" spans="1:15" x14ac:dyDescent="0.25">
      <c r="A4628" s="5" t="s">
        <v>231</v>
      </c>
      <c r="B4628" s="4" t="s">
        <v>258</v>
      </c>
      <c r="C4628" s="4" t="s">
        <v>440</v>
      </c>
      <c r="D4628" s="4" t="s">
        <v>195</v>
      </c>
      <c r="E4628" s="4" t="s">
        <v>404</v>
      </c>
      <c r="F4628" s="4" t="s">
        <v>351</v>
      </c>
      <c r="G4628" s="4" t="s">
        <v>406</v>
      </c>
      <c r="H4628" s="4"/>
      <c r="I4628" s="66">
        <v>0</v>
      </c>
      <c r="J4628" s="53">
        <v>0</v>
      </c>
      <c r="K4628" s="53">
        <v>0</v>
      </c>
      <c r="L4628" s="53">
        <v>0</v>
      </c>
      <c r="M4628" s="53">
        <v>0</v>
      </c>
      <c r="N4628" s="53">
        <v>0</v>
      </c>
      <c r="O4628" s="54">
        <v>0</v>
      </c>
    </row>
    <row r="4629" spans="1:15" x14ac:dyDescent="0.25">
      <c r="A4629" s="5" t="s">
        <v>231</v>
      </c>
      <c r="B4629" s="4" t="s">
        <v>258</v>
      </c>
      <c r="C4629" s="4" t="s">
        <v>440</v>
      </c>
      <c r="D4629" s="4" t="s">
        <v>196</v>
      </c>
      <c r="E4629" s="4" t="s">
        <v>393</v>
      </c>
      <c r="F4629" s="4" t="s">
        <v>351</v>
      </c>
      <c r="G4629" s="4" t="s">
        <v>406</v>
      </c>
      <c r="H4629" s="4"/>
      <c r="I4629" s="66">
        <v>76.653519732399999</v>
      </c>
      <c r="J4629" s="53">
        <v>3.7016991632999998</v>
      </c>
      <c r="K4629" s="53">
        <v>3.0754186338000005</v>
      </c>
      <c r="L4629" s="53">
        <v>0.55147112167000001</v>
      </c>
      <c r="M4629" s="53">
        <v>0.53492698801990002</v>
      </c>
      <c r="N4629" s="53">
        <v>6.8060631614000004E-3</v>
      </c>
      <c r="O4629" s="54">
        <v>0.86648131256699601</v>
      </c>
    </row>
    <row r="4630" spans="1:15" x14ac:dyDescent="0.25">
      <c r="A4630" s="5" t="s">
        <v>231</v>
      </c>
      <c r="B4630" s="4" t="s">
        <v>258</v>
      </c>
      <c r="C4630" s="4" t="s">
        <v>440</v>
      </c>
      <c r="D4630" s="4" t="s">
        <v>197</v>
      </c>
      <c r="E4630" s="4" t="s">
        <v>394</v>
      </c>
      <c r="F4630" s="4" t="s">
        <v>351</v>
      </c>
      <c r="G4630" s="4" t="s">
        <v>406</v>
      </c>
      <c r="H4630" s="4"/>
      <c r="I4630" s="66">
        <v>16.688985305999996</v>
      </c>
      <c r="J4630" s="53">
        <v>0.14584498452</v>
      </c>
      <c r="K4630" s="53">
        <v>0.33953653752000001</v>
      </c>
      <c r="L4630" s="53">
        <v>2.3982717448999998E-2</v>
      </c>
      <c r="M4630" s="53">
        <v>2.3263235925529997E-2</v>
      </c>
      <c r="N4630" s="53">
        <v>6.5173012800000003E-4</v>
      </c>
      <c r="O4630" s="54">
        <v>4.0398039042636599E-2</v>
      </c>
    </row>
    <row r="4631" spans="1:15" x14ac:dyDescent="0.25">
      <c r="A4631" s="5" t="s">
        <v>231</v>
      </c>
      <c r="B4631" s="4" t="s">
        <v>258</v>
      </c>
      <c r="C4631" s="4" t="s">
        <v>440</v>
      </c>
      <c r="D4631" s="4" t="s">
        <v>198</v>
      </c>
      <c r="E4631" s="4" t="s">
        <v>354</v>
      </c>
      <c r="F4631" s="4" t="s">
        <v>351</v>
      </c>
      <c r="G4631" s="4" t="s">
        <v>406</v>
      </c>
      <c r="H4631" s="4"/>
      <c r="I4631" s="66">
        <v>2.2229354733000002</v>
      </c>
      <c r="J4631" s="53">
        <v>0.11353704638000001</v>
      </c>
      <c r="K4631" s="53">
        <v>0.24156539793000001</v>
      </c>
      <c r="L4631" s="53">
        <v>1.9809691694000001E-2</v>
      </c>
      <c r="M4631" s="53">
        <v>1.921540094318E-2</v>
      </c>
      <c r="N4631" s="53">
        <v>5.8120383361000001E-4</v>
      </c>
      <c r="O4631" s="54">
        <v>2.2051640408383168E-2</v>
      </c>
    </row>
    <row r="4632" spans="1:15" x14ac:dyDescent="0.25">
      <c r="A4632" s="5" t="s">
        <v>231</v>
      </c>
      <c r="B4632" s="4" t="s">
        <v>258</v>
      </c>
      <c r="C4632" s="4" t="s">
        <v>440</v>
      </c>
      <c r="D4632" s="4" t="s">
        <v>199</v>
      </c>
      <c r="E4632" s="4" t="s">
        <v>395</v>
      </c>
      <c r="F4632" s="4" t="s">
        <v>356</v>
      </c>
      <c r="G4632" s="4" t="s">
        <v>406</v>
      </c>
      <c r="H4632" s="4"/>
      <c r="I4632" s="66">
        <v>0</v>
      </c>
      <c r="J4632" s="53">
        <v>0</v>
      </c>
      <c r="K4632" s="53">
        <v>0</v>
      </c>
      <c r="L4632" s="53">
        <v>0</v>
      </c>
      <c r="M4632" s="53">
        <v>0</v>
      </c>
      <c r="N4632" s="53">
        <v>0</v>
      </c>
      <c r="O4632" s="54">
        <v>0</v>
      </c>
    </row>
    <row r="4633" spans="1:15" x14ac:dyDescent="0.25">
      <c r="A4633" s="5" t="s">
        <v>231</v>
      </c>
      <c r="B4633" s="4" t="s">
        <v>258</v>
      </c>
      <c r="C4633" s="4" t="s">
        <v>440</v>
      </c>
      <c r="D4633" s="4" t="s">
        <v>200</v>
      </c>
      <c r="E4633" s="4" t="s">
        <v>396</v>
      </c>
      <c r="F4633" s="4" t="s">
        <v>356</v>
      </c>
      <c r="G4633" s="4" t="s">
        <v>406</v>
      </c>
      <c r="H4633" s="4"/>
      <c r="I4633" s="66">
        <v>16.286482918000004</v>
      </c>
      <c r="J4633" s="53">
        <v>3.6400620238799997</v>
      </c>
      <c r="K4633" s="53">
        <v>8.4718499303000012</v>
      </c>
      <c r="L4633" s="53">
        <v>0.68795853701000009</v>
      </c>
      <c r="M4633" s="53">
        <v>0.66731978089970001</v>
      </c>
      <c r="N4633" s="53">
        <v>2.8128594386300002E-2</v>
      </c>
      <c r="O4633" s="54">
        <v>0.65283568382261026</v>
      </c>
    </row>
    <row r="4634" spans="1:15" x14ac:dyDescent="0.25">
      <c r="A4634" s="5" t="s">
        <v>231</v>
      </c>
      <c r="B4634" s="4" t="s">
        <v>258</v>
      </c>
      <c r="C4634" s="4" t="s">
        <v>440</v>
      </c>
      <c r="D4634" s="4" t="s">
        <v>201</v>
      </c>
      <c r="E4634" s="4" t="s">
        <v>413</v>
      </c>
      <c r="F4634" s="4" t="s">
        <v>331</v>
      </c>
      <c r="G4634" s="4" t="s">
        <v>406</v>
      </c>
      <c r="H4634" s="4"/>
      <c r="I4634" s="66">
        <v>0</v>
      </c>
      <c r="J4634" s="53">
        <v>0</v>
      </c>
      <c r="K4634" s="53">
        <v>0</v>
      </c>
      <c r="L4634" s="53">
        <v>0</v>
      </c>
      <c r="M4634" s="53">
        <v>0</v>
      </c>
      <c r="N4634" s="53">
        <v>0</v>
      </c>
      <c r="O4634" s="54">
        <v>0</v>
      </c>
    </row>
    <row r="4635" spans="1:15" x14ac:dyDescent="0.25">
      <c r="A4635" s="5" t="s">
        <v>231</v>
      </c>
      <c r="B4635" s="4" t="s">
        <v>258</v>
      </c>
      <c r="C4635" s="4" t="s">
        <v>440</v>
      </c>
      <c r="D4635" s="4" t="s">
        <v>202</v>
      </c>
      <c r="E4635" s="4" t="s">
        <v>397</v>
      </c>
      <c r="F4635" s="4" t="s">
        <v>338</v>
      </c>
      <c r="G4635" s="4" t="s">
        <v>406</v>
      </c>
      <c r="H4635" s="4"/>
      <c r="I4635" s="66">
        <v>0.11510968670000002</v>
      </c>
      <c r="J4635" s="53">
        <v>3.1325340570000006E-2</v>
      </c>
      <c r="K4635" s="53">
        <v>0.11613756198</v>
      </c>
      <c r="L4635" s="53">
        <v>5.1194189980000001E-3</v>
      </c>
      <c r="M4635" s="53">
        <v>4.9658364280600002E-3</v>
      </c>
      <c r="N4635" s="53">
        <v>2.5296215270000002E-4</v>
      </c>
      <c r="O4635" s="54">
        <v>7.2692831781683096E-3</v>
      </c>
    </row>
    <row r="4636" spans="1:15" x14ac:dyDescent="0.25">
      <c r="A4636" s="5" t="s">
        <v>231</v>
      </c>
      <c r="B4636" s="4" t="s">
        <v>258</v>
      </c>
      <c r="C4636" s="4" t="s">
        <v>440</v>
      </c>
      <c r="D4636" s="4" t="s">
        <v>203</v>
      </c>
      <c r="E4636" s="4" t="s">
        <v>414</v>
      </c>
      <c r="F4636" s="4" t="s">
        <v>415</v>
      </c>
      <c r="G4636" s="4" t="s">
        <v>326</v>
      </c>
      <c r="H4636" s="4"/>
      <c r="I4636" s="66">
        <v>1306.6501760000001</v>
      </c>
      <c r="J4636" s="53">
        <v>111.83318584</v>
      </c>
      <c r="K4636" s="53">
        <v>4.5914057142000004</v>
      </c>
      <c r="L4636" s="53">
        <v>0.92510102260000004</v>
      </c>
      <c r="M4636" s="53">
        <v>0.85109294079200015</v>
      </c>
      <c r="N4636" s="53">
        <v>2.0506574377999999E-2</v>
      </c>
      <c r="O4636" s="54">
        <v>57.620140796499996</v>
      </c>
    </row>
    <row r="4637" spans="1:15" x14ac:dyDescent="0.25">
      <c r="A4637" s="5" t="s">
        <v>231</v>
      </c>
      <c r="B4637" s="4" t="s">
        <v>258</v>
      </c>
      <c r="C4637" s="4" t="s">
        <v>440</v>
      </c>
      <c r="D4637" s="4" t="s">
        <v>204</v>
      </c>
      <c r="E4637" s="4" t="s">
        <v>416</v>
      </c>
      <c r="F4637" s="4" t="s">
        <v>415</v>
      </c>
      <c r="G4637" s="4" t="s">
        <v>326</v>
      </c>
      <c r="H4637" s="4"/>
      <c r="I4637" s="66">
        <v>389.92952718000004</v>
      </c>
      <c r="J4637" s="53">
        <v>109.63220212539998</v>
      </c>
      <c r="K4637" s="53">
        <v>4.0780854303249994</v>
      </c>
      <c r="L4637" s="53">
        <v>0.5988301355293999</v>
      </c>
      <c r="M4637" s="53">
        <v>0.55092372468704809</v>
      </c>
      <c r="N4637" s="53">
        <v>1.9276054528869997E-2</v>
      </c>
      <c r="O4637" s="54">
        <v>33.483484956261933</v>
      </c>
    </row>
    <row r="4638" spans="1:15" x14ac:dyDescent="0.25">
      <c r="A4638" s="5" t="s">
        <v>231</v>
      </c>
      <c r="B4638" s="4" t="s">
        <v>258</v>
      </c>
      <c r="C4638" s="4" t="s">
        <v>440</v>
      </c>
      <c r="D4638" s="4" t="s">
        <v>205</v>
      </c>
      <c r="E4638" s="4" t="s">
        <v>417</v>
      </c>
      <c r="F4638" s="4" t="s">
        <v>415</v>
      </c>
      <c r="G4638" s="4" t="s">
        <v>357</v>
      </c>
      <c r="H4638" s="4"/>
      <c r="I4638" s="66">
        <v>120.232872692</v>
      </c>
      <c r="J4638" s="53">
        <v>24.412647729749999</v>
      </c>
      <c r="K4638" s="53">
        <v>2.0455387328289998</v>
      </c>
      <c r="L4638" s="53">
        <v>1.445046080005E-2</v>
      </c>
      <c r="M4638" s="53">
        <v>1.3294423936045997E-2</v>
      </c>
      <c r="N4638" s="53">
        <v>4.5196731857499997E-3</v>
      </c>
      <c r="O4638" s="54">
        <v>1.9130654477894931</v>
      </c>
    </row>
    <row r="4639" spans="1:15" x14ac:dyDescent="0.25">
      <c r="A4639" s="5" t="s">
        <v>231</v>
      </c>
      <c r="B4639" s="4" t="s">
        <v>258</v>
      </c>
      <c r="C4639" s="4" t="s">
        <v>440</v>
      </c>
      <c r="D4639" s="4" t="s">
        <v>206</v>
      </c>
      <c r="E4639" s="4" t="s">
        <v>417</v>
      </c>
      <c r="F4639" s="4" t="s">
        <v>415</v>
      </c>
      <c r="G4639" s="4" t="s">
        <v>406</v>
      </c>
      <c r="H4639" s="4"/>
      <c r="I4639" s="66">
        <v>225.092033297</v>
      </c>
      <c r="J4639" s="53">
        <v>1.8803716746000001</v>
      </c>
      <c r="K4639" s="53">
        <v>10.5844232715</v>
      </c>
      <c r="L4639" s="53">
        <v>0.22934462290999999</v>
      </c>
      <c r="M4639" s="53">
        <v>0.22246428422270001</v>
      </c>
      <c r="N4639" s="53">
        <v>0.148917958884</v>
      </c>
      <c r="O4639" s="54">
        <v>0.43624525349632493</v>
      </c>
    </row>
    <row r="4640" spans="1:15" x14ac:dyDescent="0.25">
      <c r="A4640" s="5" t="s">
        <v>231</v>
      </c>
      <c r="B4640" s="4" t="s">
        <v>258</v>
      </c>
      <c r="C4640" s="4" t="s">
        <v>440</v>
      </c>
      <c r="D4640" s="4" t="s">
        <v>207</v>
      </c>
      <c r="E4640" s="4" t="s">
        <v>418</v>
      </c>
      <c r="F4640" s="4" t="s">
        <v>415</v>
      </c>
      <c r="G4640" s="4" t="s">
        <v>406</v>
      </c>
      <c r="H4640" s="4"/>
      <c r="I4640" s="66">
        <v>1.5198662999999999</v>
      </c>
      <c r="J4640" s="53">
        <v>8.8906446000000007E-3</v>
      </c>
      <c r="K4640" s="53">
        <v>1.463306E-2</v>
      </c>
      <c r="L4640" s="53">
        <v>1.5536438E-3</v>
      </c>
      <c r="M4640" s="53">
        <v>1.507034486E-3</v>
      </c>
      <c r="N4640" s="53">
        <v>2.4093024E-4</v>
      </c>
      <c r="O4640" s="54">
        <v>2.9227401106019998E-3</v>
      </c>
    </row>
    <row r="4641" spans="1:16" x14ac:dyDescent="0.25">
      <c r="A4641" s="5" t="s">
        <v>231</v>
      </c>
      <c r="B4641" s="4" t="s">
        <v>258</v>
      </c>
      <c r="C4641" s="4" t="s">
        <v>440</v>
      </c>
      <c r="D4641" s="4" t="s">
        <v>208</v>
      </c>
      <c r="E4641" s="4" t="s">
        <v>419</v>
      </c>
      <c r="F4641" s="4" t="s">
        <v>420</v>
      </c>
      <c r="G4641" s="4" t="s">
        <v>406</v>
      </c>
      <c r="H4641" s="4"/>
      <c r="I4641" s="66">
        <v>0.77536517540000005</v>
      </c>
      <c r="J4641" s="53">
        <v>0.107622334276</v>
      </c>
      <c r="K4641" s="53">
        <v>0.14396115020299999</v>
      </c>
      <c r="L4641" s="53">
        <v>1.7834119423999997E-2</v>
      </c>
      <c r="M4641" s="53">
        <v>1.7299095841279997E-2</v>
      </c>
      <c r="N4641" s="53">
        <v>2.8672176135000001E-4</v>
      </c>
      <c r="O4641" s="54">
        <v>2.4960117335649207E-2</v>
      </c>
    </row>
    <row r="4642" spans="1:16" x14ac:dyDescent="0.25">
      <c r="A4642" s="5" t="s">
        <v>231</v>
      </c>
      <c r="B4642" s="4" t="s">
        <v>258</v>
      </c>
      <c r="C4642" s="4" t="s">
        <v>440</v>
      </c>
      <c r="D4642" s="4" t="s">
        <v>209</v>
      </c>
      <c r="E4642" s="4" t="s">
        <v>419</v>
      </c>
      <c r="F4642" s="4" t="s">
        <v>420</v>
      </c>
      <c r="G4642" s="4" t="s">
        <v>357</v>
      </c>
      <c r="H4642" s="4"/>
      <c r="I4642" s="66">
        <v>0.77220374540000003</v>
      </c>
      <c r="J4642" s="53">
        <v>0.17659873622</v>
      </c>
      <c r="K4642" s="53">
        <v>2.7857852803999999E-3</v>
      </c>
      <c r="L4642" s="53">
        <v>9.6365600379999991E-5</v>
      </c>
      <c r="M4642" s="53">
        <v>8.865635234959999E-5</v>
      </c>
      <c r="N4642" s="53">
        <v>1.6455705048000001E-5</v>
      </c>
      <c r="O4642" s="54">
        <v>6.560557683685E-3</v>
      </c>
    </row>
    <row r="4643" spans="1:16" x14ac:dyDescent="0.25">
      <c r="A4643" s="5" t="s">
        <v>231</v>
      </c>
      <c r="B4643" s="4" t="s">
        <v>258</v>
      </c>
      <c r="C4643" s="4" t="s">
        <v>440</v>
      </c>
      <c r="D4643" s="4" t="s">
        <v>210</v>
      </c>
      <c r="E4643" s="4" t="s">
        <v>419</v>
      </c>
      <c r="F4643" s="4" t="s">
        <v>420</v>
      </c>
      <c r="G4643" s="4" t="s">
        <v>399</v>
      </c>
      <c r="H4643" s="4"/>
      <c r="I4643" s="66">
        <v>8.6088599999999994E-3</v>
      </c>
      <c r="J4643" s="53">
        <v>1.1547487E-3</v>
      </c>
      <c r="K4643" s="53">
        <v>2.1827273E-4</v>
      </c>
      <c r="L4643" s="53">
        <v>2.0539592E-6</v>
      </c>
      <c r="M4643" s="53">
        <v>2.0539592E-6</v>
      </c>
      <c r="N4643" s="53">
        <v>4.2107359E-7</v>
      </c>
      <c r="O4643" s="54">
        <v>6.0892808326799998E-5</v>
      </c>
      <c r="P4643" s="3">
        <f>SUM(J4433:J4643)</f>
        <v>4918.5150188317748</v>
      </c>
    </row>
    <row r="4644" spans="1:16" x14ac:dyDescent="0.25">
      <c r="A4644" s="5" t="s">
        <v>231</v>
      </c>
      <c r="B4644" s="4" t="s">
        <v>296</v>
      </c>
      <c r="C4644" s="4" t="s">
        <v>440</v>
      </c>
      <c r="D4644" s="4">
        <v>2275050011</v>
      </c>
      <c r="E4644" s="4" t="s">
        <v>428</v>
      </c>
      <c r="F4644" s="4" t="s">
        <v>429</v>
      </c>
      <c r="G4644" s="4"/>
      <c r="H4644" s="4"/>
      <c r="I4644" s="66"/>
      <c r="J4644" s="53">
        <v>435.93750404299061</v>
      </c>
      <c r="K4644" s="53">
        <v>3.828824189821328</v>
      </c>
      <c r="L4644" s="53">
        <v>0.11551121253536471</v>
      </c>
      <c r="M4644" s="53">
        <v>0.11147911811823015</v>
      </c>
      <c r="N4644" s="53">
        <v>0.69021126820349465</v>
      </c>
      <c r="O4644" s="54">
        <v>6.7514497919329308</v>
      </c>
    </row>
    <row r="4645" spans="1:16" x14ac:dyDescent="0.25">
      <c r="A4645" s="5" t="s">
        <v>231</v>
      </c>
      <c r="B4645" s="4" t="s">
        <v>296</v>
      </c>
      <c r="C4645" s="4" t="s">
        <v>440</v>
      </c>
      <c r="D4645" s="4" t="s">
        <v>265</v>
      </c>
      <c r="E4645" s="4" t="s">
        <v>428</v>
      </c>
      <c r="F4645" s="4" t="s">
        <v>430</v>
      </c>
      <c r="G4645" s="4"/>
      <c r="H4645" s="4"/>
      <c r="I4645" s="66"/>
      <c r="J4645" s="53">
        <v>4.7321803023207618</v>
      </c>
      <c r="K4645" s="53">
        <v>0.44873595514429537</v>
      </c>
      <c r="L4645" s="53">
        <v>0</v>
      </c>
      <c r="M4645" s="53">
        <v>0</v>
      </c>
      <c r="N4645" s="53">
        <v>0.15551571328870303</v>
      </c>
      <c r="O4645" s="54">
        <v>5.1950930598706924</v>
      </c>
    </row>
    <row r="4646" spans="1:16" x14ac:dyDescent="0.25">
      <c r="A4646" s="5" t="s">
        <v>231</v>
      </c>
      <c r="B4646" s="4" t="s">
        <v>296</v>
      </c>
      <c r="C4646" s="4" t="s">
        <v>440</v>
      </c>
      <c r="D4646" s="4" t="s">
        <v>272</v>
      </c>
      <c r="E4646" s="4" t="s">
        <v>420</v>
      </c>
      <c r="F4646" s="4" t="s">
        <v>406</v>
      </c>
      <c r="G4646" s="4" t="s">
        <v>437</v>
      </c>
      <c r="H4646" s="4" t="s">
        <v>441</v>
      </c>
      <c r="I4646" s="66"/>
      <c r="J4646" s="53">
        <v>7.9908597016999998</v>
      </c>
      <c r="K4646" s="53">
        <v>50.9351715257</v>
      </c>
      <c r="L4646" s="53">
        <v>1.8377527116100001</v>
      </c>
      <c r="M4646" s="53">
        <v>1.6907325927600001</v>
      </c>
      <c r="N4646" s="53">
        <v>0.56425858262399997</v>
      </c>
      <c r="O4646" s="54">
        <v>2.73921893184</v>
      </c>
    </row>
    <row r="4647" spans="1:16" x14ac:dyDescent="0.25">
      <c r="A4647" s="5" t="s">
        <v>231</v>
      </c>
      <c r="B4647" s="4" t="s">
        <v>296</v>
      </c>
      <c r="C4647" s="4" t="s">
        <v>440</v>
      </c>
      <c r="D4647" s="4" t="s">
        <v>268</v>
      </c>
      <c r="E4647" s="4" t="s">
        <v>420</v>
      </c>
      <c r="F4647" s="4" t="s">
        <v>406</v>
      </c>
      <c r="G4647" s="4" t="s">
        <v>437</v>
      </c>
      <c r="H4647" s="4" t="s">
        <v>438</v>
      </c>
      <c r="I4647" s="66"/>
      <c r="J4647" s="53">
        <v>0.26387113948335039</v>
      </c>
      <c r="K4647" s="53">
        <v>2.6799412603777779</v>
      </c>
      <c r="L4647" s="53">
        <v>5.5996507043588883E-2</v>
      </c>
      <c r="M4647" s="53">
        <v>5.1516786480101766E-2</v>
      </c>
      <c r="N4647" s="53">
        <v>2.1738186221859309E-3</v>
      </c>
      <c r="O4647" s="54">
        <v>0.10419611620348797</v>
      </c>
    </row>
    <row r="4648" spans="1:16" x14ac:dyDescent="0.25">
      <c r="A4648" s="5" t="s">
        <v>231</v>
      </c>
      <c r="B4648" s="4" t="s">
        <v>296</v>
      </c>
      <c r="C4648" s="4" t="s">
        <v>440</v>
      </c>
      <c r="D4648" s="4" t="s">
        <v>269</v>
      </c>
      <c r="E4648" s="4" t="s">
        <v>420</v>
      </c>
      <c r="F4648" s="4" t="s">
        <v>406</v>
      </c>
      <c r="G4648" s="4" t="s">
        <v>437</v>
      </c>
      <c r="H4648" s="4" t="s">
        <v>439</v>
      </c>
      <c r="I4648" s="66"/>
      <c r="J4648" s="53">
        <v>1.3946993045115537</v>
      </c>
      <c r="K4648" s="53">
        <v>9.6986740035024113</v>
      </c>
      <c r="L4648" s="53">
        <v>0.24265223266372876</v>
      </c>
      <c r="M4648" s="53">
        <v>0.22324005405063044</v>
      </c>
      <c r="N4648" s="53">
        <v>1.1497107137095779E-2</v>
      </c>
      <c r="O4648" s="54">
        <v>0.4588560853917471</v>
      </c>
    </row>
    <row r="4649" spans="1:16" ht="30" customHeight="1" x14ac:dyDescent="0.25">
      <c r="A4649" s="141" t="s">
        <v>471</v>
      </c>
      <c r="B4649" s="142"/>
      <c r="C4649" s="142"/>
      <c r="D4649" s="142"/>
      <c r="E4649" s="142"/>
      <c r="F4649" s="142"/>
      <c r="G4649" s="142"/>
      <c r="H4649" s="143"/>
      <c r="I4649" s="4">
        <f t="shared" ref="I4649:O4649" si="0">SUM(I5:I4648)</f>
        <v>4589900.9004247375</v>
      </c>
      <c r="J4649" s="9">
        <f t="shared" si="0"/>
        <v>401976.87714903697</v>
      </c>
      <c r="K4649" s="9">
        <f t="shared" si="0"/>
        <v>50834.155964974765</v>
      </c>
      <c r="L4649" s="9">
        <f t="shared" si="0"/>
        <v>3757.071698771706</v>
      </c>
      <c r="M4649" s="9">
        <f t="shared" si="0"/>
        <v>3567.1207090173575</v>
      </c>
      <c r="N4649" s="9">
        <f t="shared" si="0"/>
        <v>2835.6846466466723</v>
      </c>
      <c r="O4649" s="9">
        <f t="shared" si="0"/>
        <v>40937.77093022078</v>
      </c>
    </row>
    <row r="4650" spans="1:16" x14ac:dyDescent="0.25">
      <c r="A4650" s="141" t="s">
        <v>473</v>
      </c>
      <c r="B4650" s="142"/>
      <c r="C4650" s="142"/>
      <c r="D4650" s="142"/>
      <c r="E4650" s="142"/>
      <c r="F4650" s="142"/>
      <c r="G4650" s="142"/>
      <c r="H4650" s="143"/>
      <c r="I4650" s="4"/>
      <c r="J4650" s="9">
        <f>'MAR EMIS TPY TPD'!J219</f>
        <v>19398.265122336132</v>
      </c>
      <c r="K4650" s="9">
        <f>'MAR EMIS TPY TPD'!K219</f>
        <v>20325.055876181712</v>
      </c>
      <c r="L4650" s="9">
        <f>'MAR EMIS TPY TPD'!L219</f>
        <v>634.77428631447754</v>
      </c>
      <c r="M4650" s="9">
        <f>'MAR EMIS TPY TPD'!M219</f>
        <v>601.23513348448375</v>
      </c>
      <c r="N4650" s="9">
        <f>'MAR EMIS TPY TPD'!N219</f>
        <v>2715.0625380012816</v>
      </c>
      <c r="O4650" s="9">
        <f>'MAR EMIS TPY TPD'!O219</f>
        <v>2499.0221808910878</v>
      </c>
    </row>
    <row r="4651" spans="1:16" x14ac:dyDescent="0.25">
      <c r="A4651" s="141" t="s">
        <v>474</v>
      </c>
      <c r="B4651" s="142"/>
      <c r="C4651" s="142"/>
      <c r="D4651" s="142"/>
      <c r="E4651" s="142"/>
      <c r="F4651" s="142"/>
      <c r="G4651" s="142"/>
      <c r="H4651" s="143"/>
      <c r="I4651" s="4"/>
      <c r="J4651" s="9">
        <f>J4649-J4650</f>
        <v>382578.61202670087</v>
      </c>
      <c r="K4651" s="9">
        <f t="shared" ref="K4651:O4651" si="1">K4649-K4650</f>
        <v>30509.100088793053</v>
      </c>
      <c r="L4651" s="9">
        <f t="shared" si="1"/>
        <v>3122.2974124572283</v>
      </c>
      <c r="M4651" s="9">
        <f t="shared" si="1"/>
        <v>2965.8855755328736</v>
      </c>
      <c r="N4651" s="9">
        <f t="shared" si="1"/>
        <v>120.62210864539065</v>
      </c>
      <c r="O4651" s="9">
        <f t="shared" si="1"/>
        <v>38438.748749329694</v>
      </c>
    </row>
    <row r="4652" spans="1:16" ht="15.75" thickBot="1" x14ac:dyDescent="0.3">
      <c r="A4652" s="26" t="s">
        <v>472</v>
      </c>
      <c r="B4652" s="27"/>
      <c r="C4652" s="27"/>
      <c r="D4652" s="27"/>
      <c r="E4652" s="27"/>
      <c r="F4652" s="27"/>
      <c r="G4652" s="27"/>
      <c r="H4652" s="27"/>
      <c r="I4652" s="27"/>
      <c r="J4652" s="69">
        <v>382578.61202670063</v>
      </c>
      <c r="K4652" s="69">
        <v>30509.100088792853</v>
      </c>
      <c r="L4652" s="69">
        <v>3122.2974124572429</v>
      </c>
      <c r="M4652" s="69">
        <v>2965.8855755328691</v>
      </c>
      <c r="N4652" s="69">
        <v>120.62210864538692</v>
      </c>
      <c r="O4652" s="69">
        <v>38438.74874932965</v>
      </c>
    </row>
    <row r="4653" spans="1:16" ht="18.75" customHeight="1" x14ac:dyDescent="0.25">
      <c r="A4653" s="42" t="s">
        <v>445</v>
      </c>
      <c r="B4653" s="42"/>
      <c r="C4653" s="42"/>
      <c r="D4653" s="42"/>
      <c r="E4653" s="42"/>
      <c r="F4653" s="42"/>
      <c r="G4653" s="42"/>
      <c r="H4653" s="42"/>
      <c r="I4653" s="42"/>
    </row>
    <row r="4654" spans="1:16" ht="48" customHeight="1" x14ac:dyDescent="0.25">
      <c r="A4654" s="137" t="s">
        <v>446</v>
      </c>
      <c r="B4654" s="137"/>
      <c r="C4654" s="137"/>
      <c r="D4654" s="137"/>
      <c r="E4654" s="137"/>
      <c r="F4654" s="137"/>
      <c r="G4654" s="137"/>
      <c r="H4654" s="137"/>
      <c r="I4654" s="137"/>
    </row>
  </sheetData>
  <mergeCells count="4">
    <mergeCell ref="A4654:I4654"/>
    <mergeCell ref="A4649:H4649"/>
    <mergeCell ref="A4650:H4650"/>
    <mergeCell ref="A4651:H4651"/>
  </mergeCells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651"/>
  <sheetViews>
    <sheetView workbookViewId="0">
      <selection activeCell="I244" sqref="I244"/>
    </sheetView>
  </sheetViews>
  <sheetFormatPr defaultRowHeight="15" x14ac:dyDescent="0.25"/>
  <cols>
    <col min="1" max="1" width="3.7109375" customWidth="1"/>
    <col min="2" max="2" width="6.7109375" customWidth="1"/>
    <col min="10" max="10" width="13.5703125" customWidth="1"/>
  </cols>
  <sheetData>
    <row r="1" spans="1:21" s="3" customFormat="1" x14ac:dyDescent="0.25">
      <c r="A1" s="16" t="s">
        <v>487</v>
      </c>
      <c r="L1" s="21"/>
    </row>
    <row r="2" spans="1:21" s="3" customFormat="1" x14ac:dyDescent="0.25">
      <c r="A2" s="17" t="s">
        <v>300</v>
      </c>
      <c r="L2" s="21"/>
    </row>
    <row r="3" spans="1:21" s="3" customFormat="1" ht="16.5" thickBot="1" x14ac:dyDescent="0.3">
      <c r="A3" s="18" t="s">
        <v>475</v>
      </c>
      <c r="L3" s="21"/>
    </row>
    <row r="4" spans="1:21" x14ac:dyDescent="0.25">
      <c r="A4" s="22"/>
      <c r="B4" s="23"/>
      <c r="C4" s="23"/>
      <c r="D4" s="23"/>
      <c r="E4" s="23" t="s">
        <v>232</v>
      </c>
      <c r="F4" s="23" t="s">
        <v>320</v>
      </c>
      <c r="G4" s="23" t="s">
        <v>321</v>
      </c>
      <c r="H4" s="23" t="s">
        <v>322</v>
      </c>
      <c r="I4" s="24"/>
      <c r="J4" s="22" t="s">
        <v>323</v>
      </c>
      <c r="K4" s="23" t="s">
        <v>307</v>
      </c>
      <c r="L4" s="23" t="s">
        <v>490</v>
      </c>
      <c r="M4" s="23" t="s">
        <v>309</v>
      </c>
      <c r="N4" s="23" t="s">
        <v>465</v>
      </c>
      <c r="O4" s="23" t="s">
        <v>312</v>
      </c>
      <c r="P4" s="24" t="s">
        <v>303</v>
      </c>
    </row>
    <row r="5" spans="1:21" x14ac:dyDescent="0.25">
      <c r="A5" s="5" t="s">
        <v>236</v>
      </c>
      <c r="B5" s="4" t="s">
        <v>211</v>
      </c>
      <c r="C5" s="4" t="s">
        <v>238</v>
      </c>
      <c r="D5" s="4" t="s">
        <v>421</v>
      </c>
      <c r="E5" s="4" t="s">
        <v>0</v>
      </c>
      <c r="F5" s="4" t="s">
        <v>324</v>
      </c>
      <c r="G5" s="4" t="s">
        <v>325</v>
      </c>
      <c r="H5" s="4" t="s">
        <v>326</v>
      </c>
      <c r="I5" s="30"/>
      <c r="J5" s="8">
        <v>2520.1898999999999</v>
      </c>
      <c r="K5" s="53">
        <v>0.64814311000000002</v>
      </c>
      <c r="L5" s="53">
        <v>4.9971635000000004E-3</v>
      </c>
      <c r="M5" s="53">
        <v>2.7696075000000001E-2</v>
      </c>
      <c r="N5" s="53">
        <v>2.5480389000000003E-2</v>
      </c>
      <c r="O5" s="53">
        <v>7.3741851999999995E-5</v>
      </c>
      <c r="P5" s="54">
        <v>0.75634116659999995</v>
      </c>
    </row>
    <row r="6" spans="1:21" x14ac:dyDescent="0.25">
      <c r="A6" s="5" t="s">
        <v>236</v>
      </c>
      <c r="B6" s="4" t="s">
        <v>211</v>
      </c>
      <c r="C6" s="4" t="s">
        <v>238</v>
      </c>
      <c r="D6" s="4" t="s">
        <v>421</v>
      </c>
      <c r="E6" s="4" t="s">
        <v>1</v>
      </c>
      <c r="F6" s="4" t="s">
        <v>327</v>
      </c>
      <c r="G6" s="4" t="s">
        <v>325</v>
      </c>
      <c r="H6" s="4" t="s">
        <v>326</v>
      </c>
      <c r="I6" s="30"/>
      <c r="J6" s="8">
        <v>0</v>
      </c>
      <c r="K6" s="53">
        <v>0</v>
      </c>
      <c r="L6" s="53">
        <v>0</v>
      </c>
      <c r="M6" s="53">
        <v>0</v>
      </c>
      <c r="N6" s="53">
        <v>0</v>
      </c>
      <c r="O6" s="53">
        <v>0</v>
      </c>
      <c r="P6" s="54">
        <v>0</v>
      </c>
    </row>
    <row r="7" spans="1:21" x14ac:dyDescent="0.25">
      <c r="A7" s="5" t="s">
        <v>236</v>
      </c>
      <c r="B7" s="4" t="s">
        <v>211</v>
      </c>
      <c r="C7" s="4" t="s">
        <v>238</v>
      </c>
      <c r="D7" s="4" t="s">
        <v>421</v>
      </c>
      <c r="E7" s="4" t="s">
        <v>2</v>
      </c>
      <c r="F7" s="4" t="s">
        <v>328</v>
      </c>
      <c r="G7" s="4" t="s">
        <v>325</v>
      </c>
      <c r="H7" s="4" t="s">
        <v>326</v>
      </c>
      <c r="I7" s="30"/>
      <c r="J7" s="8">
        <v>3579.2529</v>
      </c>
      <c r="K7" s="53">
        <v>0.94766634999999999</v>
      </c>
      <c r="L7" s="53">
        <v>7.0847072999999997E-3</v>
      </c>
      <c r="M7" s="53">
        <v>3.1360450999999998E-2</v>
      </c>
      <c r="N7" s="53">
        <v>2.8851614919999997E-2</v>
      </c>
      <c r="O7" s="53">
        <v>7.7516721E-5</v>
      </c>
      <c r="P7" s="54">
        <v>0.87806753425999995</v>
      </c>
    </row>
    <row r="8" spans="1:21" x14ac:dyDescent="0.25">
      <c r="A8" s="5" t="s">
        <v>236</v>
      </c>
      <c r="B8" s="4" t="s">
        <v>211</v>
      </c>
      <c r="C8" s="4" t="s">
        <v>238</v>
      </c>
      <c r="D8" s="4" t="s">
        <v>421</v>
      </c>
      <c r="E8" s="4" t="s">
        <v>3</v>
      </c>
      <c r="F8" s="4" t="s">
        <v>329</v>
      </c>
      <c r="G8" s="4" t="s">
        <v>325</v>
      </c>
      <c r="H8" s="4" t="s">
        <v>326</v>
      </c>
      <c r="I8" s="30"/>
      <c r="J8" s="8">
        <v>988.21626471999991</v>
      </c>
      <c r="K8" s="53">
        <v>0.33732189342999996</v>
      </c>
      <c r="L8" s="53">
        <v>4.8105011344999997E-3</v>
      </c>
      <c r="M8" s="53">
        <v>1.5510929199999998E-4</v>
      </c>
      <c r="N8" s="53">
        <v>1.4270054864000002E-4</v>
      </c>
      <c r="O8" s="53">
        <v>2.7118677034000003E-5</v>
      </c>
      <c r="P8" s="54">
        <v>1.9390769922250004E-2</v>
      </c>
      <c r="U8" s="62"/>
    </row>
    <row r="9" spans="1:21" x14ac:dyDescent="0.25">
      <c r="A9" s="5" t="s">
        <v>236</v>
      </c>
      <c r="B9" s="4" t="s">
        <v>211</v>
      </c>
      <c r="C9" s="4" t="s">
        <v>238</v>
      </c>
      <c r="D9" s="4" t="s">
        <v>421</v>
      </c>
      <c r="E9" s="4" t="s">
        <v>4</v>
      </c>
      <c r="F9" s="4" t="s">
        <v>330</v>
      </c>
      <c r="G9" s="4" t="s">
        <v>331</v>
      </c>
      <c r="H9" s="4" t="s">
        <v>326</v>
      </c>
      <c r="I9" s="30"/>
      <c r="J9" s="8">
        <v>151.2457</v>
      </c>
      <c r="K9" s="53">
        <v>5.3057671000000001E-2</v>
      </c>
      <c r="L9" s="53">
        <v>3.0513338000000002E-4</v>
      </c>
      <c r="M9" s="53">
        <v>1.8974593000000001E-3</v>
      </c>
      <c r="N9" s="53">
        <v>1.7456625560000002E-3</v>
      </c>
      <c r="O9" s="53">
        <v>3.1783978999999999E-6</v>
      </c>
      <c r="P9" s="54">
        <v>1.2630871490999999E-2</v>
      </c>
    </row>
    <row r="10" spans="1:21" x14ac:dyDescent="0.25">
      <c r="A10" s="5" t="s">
        <v>236</v>
      </c>
      <c r="B10" s="4" t="s">
        <v>211</v>
      </c>
      <c r="C10" s="4" t="s">
        <v>238</v>
      </c>
      <c r="D10" s="4" t="s">
        <v>421</v>
      </c>
      <c r="E10" s="4" t="s">
        <v>5</v>
      </c>
      <c r="F10" s="4" t="s">
        <v>332</v>
      </c>
      <c r="G10" s="4" t="s">
        <v>331</v>
      </c>
      <c r="H10" s="4" t="s">
        <v>326</v>
      </c>
      <c r="I10" s="30"/>
      <c r="J10" s="8">
        <v>14.210769000000001</v>
      </c>
      <c r="K10" s="53">
        <v>1.9890442000000002E-3</v>
      </c>
      <c r="L10" s="53">
        <v>2.0381519999999999E-5</v>
      </c>
      <c r="M10" s="53">
        <v>6.7019959000000007E-5</v>
      </c>
      <c r="N10" s="53">
        <v>6.165836228000001E-5</v>
      </c>
      <c r="O10" s="53">
        <v>2.0697610000000001E-7</v>
      </c>
      <c r="P10" s="54">
        <v>4.5618209308E-4</v>
      </c>
    </row>
    <row r="11" spans="1:21" x14ac:dyDescent="0.25">
      <c r="A11" s="5" t="s">
        <v>236</v>
      </c>
      <c r="B11" s="4" t="s">
        <v>211</v>
      </c>
      <c r="C11" s="4" t="s">
        <v>238</v>
      </c>
      <c r="D11" s="4" t="s">
        <v>421</v>
      </c>
      <c r="E11" s="4" t="s">
        <v>6</v>
      </c>
      <c r="F11" s="4" t="s">
        <v>333</v>
      </c>
      <c r="G11" s="4" t="s">
        <v>331</v>
      </c>
      <c r="H11" s="4" t="s">
        <v>326</v>
      </c>
      <c r="I11" s="30"/>
      <c r="J11" s="8">
        <v>13.611628</v>
      </c>
      <c r="K11" s="53">
        <v>2.3999746999999998E-3</v>
      </c>
      <c r="L11" s="53">
        <v>2.4406993999999999E-5</v>
      </c>
      <c r="M11" s="53">
        <v>8.0796017000000004E-5</v>
      </c>
      <c r="N11" s="53">
        <v>7.4332335640000011E-5</v>
      </c>
      <c r="O11" s="53">
        <v>2.4740552000000002E-7</v>
      </c>
      <c r="P11" s="54">
        <v>5.4290250883999992E-4</v>
      </c>
    </row>
    <row r="12" spans="1:21" x14ac:dyDescent="0.25">
      <c r="A12" s="5" t="s">
        <v>236</v>
      </c>
      <c r="B12" s="4" t="s">
        <v>211</v>
      </c>
      <c r="C12" s="4" t="s">
        <v>238</v>
      </c>
      <c r="D12" s="4" t="s">
        <v>421</v>
      </c>
      <c r="E12" s="4" t="s">
        <v>7</v>
      </c>
      <c r="F12" s="4" t="s">
        <v>334</v>
      </c>
      <c r="G12" s="4" t="s">
        <v>331</v>
      </c>
      <c r="H12" s="4" t="s">
        <v>326</v>
      </c>
      <c r="I12" s="30"/>
      <c r="J12" s="8">
        <v>3.5504731999999997E-2</v>
      </c>
      <c r="K12" s="53">
        <v>1.7379652000000001E-5</v>
      </c>
      <c r="L12" s="53">
        <v>1.7037119000000001E-7</v>
      </c>
      <c r="M12" s="53">
        <v>5.8473188000000001E-7</v>
      </c>
      <c r="N12" s="53">
        <v>5.379533296E-7</v>
      </c>
      <c r="O12" s="53">
        <v>1.7101692000000001E-9</v>
      </c>
      <c r="P12" s="54">
        <v>4.4312799659999998E-6</v>
      </c>
    </row>
    <row r="13" spans="1:21" x14ac:dyDescent="0.25">
      <c r="A13" s="5" t="s">
        <v>236</v>
      </c>
      <c r="B13" s="4" t="s">
        <v>211</v>
      </c>
      <c r="C13" s="4" t="s">
        <v>238</v>
      </c>
      <c r="D13" s="4" t="s">
        <v>421</v>
      </c>
      <c r="E13" s="4" t="s">
        <v>8</v>
      </c>
      <c r="F13" s="4" t="s">
        <v>335</v>
      </c>
      <c r="G13" s="4" t="s">
        <v>331</v>
      </c>
      <c r="H13" s="4" t="s">
        <v>326</v>
      </c>
      <c r="I13" s="30"/>
      <c r="J13" s="8">
        <v>64.729565000000008</v>
      </c>
      <c r="K13" s="53">
        <v>0.13820039319999999</v>
      </c>
      <c r="L13" s="53">
        <v>8.02085112E-4</v>
      </c>
      <c r="M13" s="53">
        <v>4.9469688100000006E-3</v>
      </c>
      <c r="N13" s="53">
        <v>4.551211305200001E-3</v>
      </c>
      <c r="O13" s="53">
        <v>8.2137982199999999E-6</v>
      </c>
      <c r="P13" s="54">
        <v>3.2079270351600006E-2</v>
      </c>
    </row>
    <row r="14" spans="1:21" x14ac:dyDescent="0.25">
      <c r="A14" s="5" t="s">
        <v>236</v>
      </c>
      <c r="B14" s="4" t="s">
        <v>211</v>
      </c>
      <c r="C14" s="4" t="s">
        <v>238</v>
      </c>
      <c r="D14" s="4" t="s">
        <v>421</v>
      </c>
      <c r="E14" s="4" t="s">
        <v>9</v>
      </c>
      <c r="F14" s="4" t="s">
        <v>336</v>
      </c>
      <c r="G14" s="4" t="s">
        <v>331</v>
      </c>
      <c r="H14" s="4" t="s">
        <v>326</v>
      </c>
      <c r="I14" s="30"/>
      <c r="J14" s="8">
        <v>1.3669319</v>
      </c>
      <c r="K14" s="53">
        <v>4.8981019000000003E-4</v>
      </c>
      <c r="L14" s="53">
        <v>4.8015663000000001E-6</v>
      </c>
      <c r="M14" s="53">
        <v>1.6479482000000001E-5</v>
      </c>
      <c r="N14" s="53">
        <v>1.5161123440000002E-5</v>
      </c>
      <c r="O14" s="53">
        <v>4.8197649000000003E-8</v>
      </c>
      <c r="P14" s="54">
        <v>1.1042664610199999E-4</v>
      </c>
    </row>
    <row r="15" spans="1:21" x14ac:dyDescent="0.25">
      <c r="A15" s="5" t="s">
        <v>236</v>
      </c>
      <c r="B15" s="4" t="s">
        <v>211</v>
      </c>
      <c r="C15" s="4" t="s">
        <v>238</v>
      </c>
      <c r="D15" s="4" t="s">
        <v>421</v>
      </c>
      <c r="E15" s="4" t="s">
        <v>10</v>
      </c>
      <c r="F15" s="4" t="s">
        <v>337</v>
      </c>
      <c r="G15" s="4" t="s">
        <v>338</v>
      </c>
      <c r="H15" s="4" t="s">
        <v>326</v>
      </c>
      <c r="I15" s="30"/>
      <c r="J15" s="8">
        <v>0.41697057999999998</v>
      </c>
      <c r="K15" s="53">
        <v>1.6139753E-4</v>
      </c>
      <c r="L15" s="53">
        <v>1.5821655000000001E-6</v>
      </c>
      <c r="M15" s="53">
        <v>5.4301598999999999E-6</v>
      </c>
      <c r="N15" s="53">
        <v>4.9957471080000005E-6</v>
      </c>
      <c r="O15" s="53">
        <v>1.5881621000000001E-8</v>
      </c>
      <c r="P15" s="54">
        <v>3.9173533435000008E-5</v>
      </c>
    </row>
    <row r="16" spans="1:21" x14ac:dyDescent="0.25">
      <c r="A16" s="5" t="s">
        <v>236</v>
      </c>
      <c r="B16" s="4" t="s">
        <v>211</v>
      </c>
      <c r="C16" s="4" t="s">
        <v>238</v>
      </c>
      <c r="D16" s="4" t="s">
        <v>421</v>
      </c>
      <c r="E16" s="4" t="s">
        <v>11</v>
      </c>
      <c r="F16" s="4" t="s">
        <v>339</v>
      </c>
      <c r="G16" s="4" t="s">
        <v>338</v>
      </c>
      <c r="H16" s="4" t="s">
        <v>326</v>
      </c>
      <c r="I16" s="30"/>
      <c r="J16" s="8">
        <v>1.9735262E-2</v>
      </c>
      <c r="K16" s="53">
        <v>1.2859967E-5</v>
      </c>
      <c r="L16" s="53">
        <v>1.2606512E-7</v>
      </c>
      <c r="M16" s="53">
        <v>4.3266877000000001E-7</v>
      </c>
      <c r="N16" s="53">
        <v>3.9805526840000003E-7</v>
      </c>
      <c r="O16" s="53">
        <v>1.2654292E-9</v>
      </c>
      <c r="P16" s="54">
        <v>3.0094686532E-6</v>
      </c>
      <c r="U16" s="62"/>
    </row>
    <row r="17" spans="1:16" x14ac:dyDescent="0.25">
      <c r="A17" s="5" t="s">
        <v>236</v>
      </c>
      <c r="B17" s="4" t="s">
        <v>211</v>
      </c>
      <c r="C17" s="4" t="s">
        <v>238</v>
      </c>
      <c r="D17" s="4" t="s">
        <v>421</v>
      </c>
      <c r="E17" s="4" t="s">
        <v>12</v>
      </c>
      <c r="F17" s="4" t="s">
        <v>340</v>
      </c>
      <c r="G17" s="4" t="s">
        <v>341</v>
      </c>
      <c r="H17" s="4" t="s">
        <v>326</v>
      </c>
      <c r="I17" s="30"/>
      <c r="J17" s="8">
        <v>626.36285499999997</v>
      </c>
      <c r="K17" s="53">
        <v>7.9500236599999996E-3</v>
      </c>
      <c r="L17" s="53">
        <v>8.3638912800000002E-5</v>
      </c>
      <c r="M17" s="53">
        <v>2.7371292099999996E-4</v>
      </c>
      <c r="N17" s="53">
        <v>2.5181588731999999E-4</v>
      </c>
      <c r="O17" s="53">
        <v>8.7590049400000005E-7</v>
      </c>
      <c r="P17" s="54">
        <v>2.7984947066380002E-3</v>
      </c>
    </row>
    <row r="18" spans="1:16" x14ac:dyDescent="0.25">
      <c r="A18" s="5" t="s">
        <v>236</v>
      </c>
      <c r="B18" s="4" t="s">
        <v>211</v>
      </c>
      <c r="C18" s="4" t="s">
        <v>238</v>
      </c>
      <c r="D18" s="4" t="s">
        <v>421</v>
      </c>
      <c r="E18" s="4" t="s">
        <v>13</v>
      </c>
      <c r="F18" s="4" t="s">
        <v>340</v>
      </c>
      <c r="G18" s="4" t="s">
        <v>342</v>
      </c>
      <c r="H18" s="4" t="s">
        <v>326</v>
      </c>
      <c r="I18" s="30"/>
      <c r="J18" s="8">
        <v>73.183871000000011</v>
      </c>
      <c r="K18" s="53">
        <v>3.6659783500000001E-2</v>
      </c>
      <c r="L18" s="53">
        <v>3.9849091700000001E-4</v>
      </c>
      <c r="M18" s="53">
        <v>1.2798777190000002E-3</v>
      </c>
      <c r="N18" s="53">
        <v>1.1774875014800002E-3</v>
      </c>
      <c r="O18" s="53">
        <v>4.0931453000000003E-6</v>
      </c>
      <c r="P18" s="54">
        <v>9.1259192342799996E-3</v>
      </c>
    </row>
    <row r="19" spans="1:16" x14ac:dyDescent="0.25">
      <c r="A19" s="5" t="s">
        <v>236</v>
      </c>
      <c r="B19" s="4" t="s">
        <v>211</v>
      </c>
      <c r="C19" s="4" t="s">
        <v>238</v>
      </c>
      <c r="D19" s="4" t="s">
        <v>421</v>
      </c>
      <c r="E19" s="4" t="s">
        <v>14</v>
      </c>
      <c r="F19" s="4" t="s">
        <v>343</v>
      </c>
      <c r="G19" s="4" t="s">
        <v>341</v>
      </c>
      <c r="H19" s="4" t="s">
        <v>326</v>
      </c>
      <c r="I19" s="30"/>
      <c r="J19" s="8">
        <v>7074.1304</v>
      </c>
      <c r="K19" s="53">
        <v>6.8974606999999993E-2</v>
      </c>
      <c r="L19" s="53">
        <v>7.3207112E-4</v>
      </c>
      <c r="M19" s="53">
        <v>2.3337353000000001E-3</v>
      </c>
      <c r="N19" s="53">
        <v>2.147036476E-3</v>
      </c>
      <c r="O19" s="53">
        <v>7.5338844000000001E-6</v>
      </c>
      <c r="P19" s="54">
        <v>2.6583945579999997E-2</v>
      </c>
    </row>
    <row r="20" spans="1:16" x14ac:dyDescent="0.25">
      <c r="A20" s="5" t="s">
        <v>236</v>
      </c>
      <c r="B20" s="4" t="s">
        <v>211</v>
      </c>
      <c r="C20" s="4" t="s">
        <v>238</v>
      </c>
      <c r="D20" s="4" t="s">
        <v>421</v>
      </c>
      <c r="E20" s="4" t="s">
        <v>15</v>
      </c>
      <c r="F20" s="4" t="s">
        <v>343</v>
      </c>
      <c r="G20" s="4" t="s">
        <v>342</v>
      </c>
      <c r="H20" s="4" t="s">
        <v>326</v>
      </c>
      <c r="I20" s="30"/>
      <c r="J20" s="8">
        <v>692.22896999999989</v>
      </c>
      <c r="K20" s="53">
        <v>0.46166976300000001</v>
      </c>
      <c r="L20" s="53">
        <v>2.7730692300000004E-3</v>
      </c>
      <c r="M20" s="53">
        <v>1.6475389E-2</v>
      </c>
      <c r="N20" s="53">
        <v>1.515735788E-2</v>
      </c>
      <c r="O20" s="53">
        <v>2.8351257599999999E-5</v>
      </c>
      <c r="P20" s="54">
        <v>0.1275065788061</v>
      </c>
    </row>
    <row r="21" spans="1:16" x14ac:dyDescent="0.25">
      <c r="A21" s="5" t="s">
        <v>236</v>
      </c>
      <c r="B21" s="4" t="s">
        <v>211</v>
      </c>
      <c r="C21" s="4" t="s">
        <v>238</v>
      </c>
      <c r="D21" s="4" t="s">
        <v>421</v>
      </c>
      <c r="E21" s="4" t="s">
        <v>16</v>
      </c>
      <c r="F21" s="4" t="s">
        <v>344</v>
      </c>
      <c r="G21" s="4" t="s">
        <v>341</v>
      </c>
      <c r="H21" s="4" t="s">
        <v>326</v>
      </c>
      <c r="I21" s="30"/>
      <c r="J21" s="8">
        <v>18678.664499999999</v>
      </c>
      <c r="K21" s="53">
        <v>0.141473869</v>
      </c>
      <c r="L21" s="53">
        <v>1.6399613199999999E-3</v>
      </c>
      <c r="M21" s="53">
        <v>5.3788845000000002E-3</v>
      </c>
      <c r="N21" s="53">
        <v>4.94857374E-3</v>
      </c>
      <c r="O21" s="53">
        <v>1.6713735200000001E-5</v>
      </c>
      <c r="P21" s="54">
        <v>5.2734208319000012E-2</v>
      </c>
    </row>
    <row r="22" spans="1:16" x14ac:dyDescent="0.25">
      <c r="A22" s="5" t="s">
        <v>236</v>
      </c>
      <c r="B22" s="4" t="s">
        <v>211</v>
      </c>
      <c r="C22" s="4" t="s">
        <v>238</v>
      </c>
      <c r="D22" s="4" t="s">
        <v>421</v>
      </c>
      <c r="E22" s="4" t="s">
        <v>17</v>
      </c>
      <c r="F22" s="4" t="s">
        <v>344</v>
      </c>
      <c r="G22" s="4" t="s">
        <v>342</v>
      </c>
      <c r="H22" s="4" t="s">
        <v>326</v>
      </c>
      <c r="I22" s="30"/>
      <c r="J22" s="8">
        <v>1731.0521799999999</v>
      </c>
      <c r="K22" s="53">
        <v>0.40306259899999997</v>
      </c>
      <c r="L22" s="53">
        <v>3.8890630500000001E-3</v>
      </c>
      <c r="M22" s="53">
        <v>1.37407133E-2</v>
      </c>
      <c r="N22" s="53">
        <v>1.2641456236000001E-2</v>
      </c>
      <c r="O22" s="53">
        <v>3.9719600199999995E-5</v>
      </c>
      <c r="P22" s="54">
        <v>0.10432561818900002</v>
      </c>
    </row>
    <row r="23" spans="1:16" x14ac:dyDescent="0.25">
      <c r="A23" s="5" t="s">
        <v>236</v>
      </c>
      <c r="B23" s="4" t="s">
        <v>211</v>
      </c>
      <c r="C23" s="4" t="s">
        <v>238</v>
      </c>
      <c r="D23" s="4" t="s">
        <v>421</v>
      </c>
      <c r="E23" s="4" t="s">
        <v>18</v>
      </c>
      <c r="F23" s="4" t="s">
        <v>345</v>
      </c>
      <c r="G23" s="4" t="s">
        <v>341</v>
      </c>
      <c r="H23" s="4" t="s">
        <v>326</v>
      </c>
      <c r="I23" s="30"/>
      <c r="J23" s="8">
        <v>9476.6730599999992</v>
      </c>
      <c r="K23" s="53">
        <v>9.6445930100000007E-2</v>
      </c>
      <c r="L23" s="53">
        <v>1.04848214E-3</v>
      </c>
      <c r="M23" s="53">
        <v>3.36826188E-3</v>
      </c>
      <c r="N23" s="53">
        <v>3.0988009296000004E-3</v>
      </c>
      <c r="O23" s="53">
        <v>1.0758163529999999E-5</v>
      </c>
      <c r="P23" s="54">
        <v>3.5143838118619999E-2</v>
      </c>
    </row>
    <row r="24" spans="1:16" x14ac:dyDescent="0.25">
      <c r="A24" s="5" t="s">
        <v>236</v>
      </c>
      <c r="B24" s="4" t="s">
        <v>211</v>
      </c>
      <c r="C24" s="4" t="s">
        <v>238</v>
      </c>
      <c r="D24" s="4" t="s">
        <v>421</v>
      </c>
      <c r="E24" s="4" t="s">
        <v>19</v>
      </c>
      <c r="F24" s="4" t="s">
        <v>345</v>
      </c>
      <c r="G24" s="4" t="s">
        <v>342</v>
      </c>
      <c r="H24" s="4" t="s">
        <v>326</v>
      </c>
      <c r="I24" s="30"/>
      <c r="J24" s="8">
        <v>673.18716999999992</v>
      </c>
      <c r="K24" s="53">
        <v>0.44914999999999999</v>
      </c>
      <c r="L24" s="53">
        <v>3.6054618000000002E-3</v>
      </c>
      <c r="M24" s="53">
        <v>1.5623599700000001E-2</v>
      </c>
      <c r="N24" s="53">
        <v>1.4373711724E-2</v>
      </c>
      <c r="O24" s="53">
        <v>3.7047084999999999E-5</v>
      </c>
      <c r="P24" s="54">
        <v>0.10317506710999999</v>
      </c>
    </row>
    <row r="25" spans="1:16" x14ac:dyDescent="0.25">
      <c r="A25" s="5" t="s">
        <v>236</v>
      </c>
      <c r="B25" s="4" t="s">
        <v>211</v>
      </c>
      <c r="C25" s="4" t="s">
        <v>238</v>
      </c>
      <c r="D25" s="4" t="s">
        <v>421</v>
      </c>
      <c r="E25" s="4" t="s">
        <v>20</v>
      </c>
      <c r="F25" s="4" t="s">
        <v>346</v>
      </c>
      <c r="G25" s="4" t="s">
        <v>341</v>
      </c>
      <c r="H25" s="4" t="s">
        <v>326</v>
      </c>
      <c r="I25" s="30"/>
      <c r="J25" s="8">
        <v>0</v>
      </c>
      <c r="K25" s="53">
        <v>0</v>
      </c>
      <c r="L25" s="53">
        <v>0</v>
      </c>
      <c r="M25" s="53">
        <v>0</v>
      </c>
      <c r="N25" s="53">
        <v>0</v>
      </c>
      <c r="O25" s="53">
        <v>0</v>
      </c>
      <c r="P25" s="54">
        <v>0</v>
      </c>
    </row>
    <row r="26" spans="1:16" x14ac:dyDescent="0.25">
      <c r="A26" s="5" t="s">
        <v>236</v>
      </c>
      <c r="B26" s="4" t="s">
        <v>211</v>
      </c>
      <c r="C26" s="4" t="s">
        <v>238</v>
      </c>
      <c r="D26" s="4" t="s">
        <v>421</v>
      </c>
      <c r="E26" s="4" t="s">
        <v>21</v>
      </c>
      <c r="F26" s="4" t="s">
        <v>346</v>
      </c>
      <c r="G26" s="4" t="s">
        <v>342</v>
      </c>
      <c r="H26" s="4" t="s">
        <v>326</v>
      </c>
      <c r="I26" s="30"/>
      <c r="J26" s="8">
        <v>0</v>
      </c>
      <c r="K26" s="53">
        <v>0</v>
      </c>
      <c r="L26" s="53">
        <v>0</v>
      </c>
      <c r="M26" s="53">
        <v>0</v>
      </c>
      <c r="N26" s="53">
        <v>0</v>
      </c>
      <c r="O26" s="53">
        <v>0</v>
      </c>
      <c r="P26" s="54">
        <v>0</v>
      </c>
    </row>
    <row r="27" spans="1:16" x14ac:dyDescent="0.25">
      <c r="A27" s="5" t="s">
        <v>236</v>
      </c>
      <c r="B27" s="4" t="s">
        <v>211</v>
      </c>
      <c r="C27" s="4" t="s">
        <v>238</v>
      </c>
      <c r="D27" s="4" t="s">
        <v>421</v>
      </c>
      <c r="E27" s="4" t="s">
        <v>22</v>
      </c>
      <c r="F27" s="4" t="s">
        <v>347</v>
      </c>
      <c r="G27" s="4" t="s">
        <v>342</v>
      </c>
      <c r="H27" s="4" t="s">
        <v>326</v>
      </c>
      <c r="I27" s="30"/>
      <c r="J27" s="8">
        <v>0.10849876999999999</v>
      </c>
      <c r="K27" s="53">
        <v>1.5875979E-4</v>
      </c>
      <c r="L27" s="53">
        <v>1.6580907999999999E-6</v>
      </c>
      <c r="M27" s="53">
        <v>5.3632010999999999E-6</v>
      </c>
      <c r="N27" s="53">
        <v>4.9341450120000001E-6</v>
      </c>
      <c r="O27" s="53">
        <v>1.6912772000000001E-8</v>
      </c>
      <c r="P27" s="54">
        <v>3.3369083764000007E-5</v>
      </c>
    </row>
    <row r="28" spans="1:16" x14ac:dyDescent="0.25">
      <c r="A28" s="5" t="s">
        <v>236</v>
      </c>
      <c r="B28" s="4" t="s">
        <v>211</v>
      </c>
      <c r="C28" s="4" t="s">
        <v>238</v>
      </c>
      <c r="D28" s="4" t="s">
        <v>421</v>
      </c>
      <c r="E28" s="4" t="s">
        <v>23</v>
      </c>
      <c r="F28" s="4" t="s">
        <v>348</v>
      </c>
      <c r="G28" s="4" t="s">
        <v>349</v>
      </c>
      <c r="H28" s="4" t="s">
        <v>326</v>
      </c>
      <c r="I28" s="30"/>
      <c r="J28" s="8">
        <v>2.8401977999999999</v>
      </c>
      <c r="K28" s="53">
        <v>2.7313366400000001E-4</v>
      </c>
      <c r="L28" s="53">
        <v>3.2875917700000001E-6</v>
      </c>
      <c r="M28" s="53">
        <v>1.09905602E-5</v>
      </c>
      <c r="N28" s="53">
        <v>1.0111315384E-5</v>
      </c>
      <c r="O28" s="53">
        <v>3.3155481199999996E-8</v>
      </c>
      <c r="P28" s="54">
        <v>6.7764248249999994E-5</v>
      </c>
    </row>
    <row r="29" spans="1:16" x14ac:dyDescent="0.25">
      <c r="A29" s="5" t="s">
        <v>236</v>
      </c>
      <c r="B29" s="4" t="s">
        <v>211</v>
      </c>
      <c r="C29" s="4" t="s">
        <v>238</v>
      </c>
      <c r="D29" s="4" t="s">
        <v>421</v>
      </c>
      <c r="E29" s="4" t="s">
        <v>24</v>
      </c>
      <c r="F29" s="4" t="s">
        <v>350</v>
      </c>
      <c r="G29" s="4" t="s">
        <v>351</v>
      </c>
      <c r="H29" s="4" t="s">
        <v>326</v>
      </c>
      <c r="I29" s="30"/>
      <c r="J29" s="8">
        <v>80.162984399999999</v>
      </c>
      <c r="K29" s="53">
        <v>7.9708927249999995E-3</v>
      </c>
      <c r="L29" s="53">
        <v>8.2997892099999997E-5</v>
      </c>
      <c r="M29" s="53">
        <v>2.7213562609999998E-4</v>
      </c>
      <c r="N29" s="53">
        <v>2.5036477601199998E-4</v>
      </c>
      <c r="O29" s="53">
        <v>8.4339064199999998E-7</v>
      </c>
      <c r="P29" s="54">
        <v>2.2995142641940003E-3</v>
      </c>
    </row>
    <row r="30" spans="1:16" x14ac:dyDescent="0.25">
      <c r="A30" s="5" t="s">
        <v>236</v>
      </c>
      <c r="B30" s="4" t="s">
        <v>211</v>
      </c>
      <c r="C30" s="4" t="s">
        <v>238</v>
      </c>
      <c r="D30" s="4" t="s">
        <v>421</v>
      </c>
      <c r="E30" s="4" t="s">
        <v>25</v>
      </c>
      <c r="F30" s="4" t="s">
        <v>352</v>
      </c>
      <c r="G30" s="4" t="s">
        <v>351</v>
      </c>
      <c r="H30" s="4" t="s">
        <v>326</v>
      </c>
      <c r="I30" s="30"/>
      <c r="J30" s="8">
        <v>273.99927052600003</v>
      </c>
      <c r="K30" s="53">
        <v>5.2120889740000002E-2</v>
      </c>
      <c r="L30" s="53">
        <v>5.6621359495999998E-4</v>
      </c>
      <c r="M30" s="53">
        <v>2.0128235630000003E-3</v>
      </c>
      <c r="N30" s="53">
        <v>1.8517976779600003E-3</v>
      </c>
      <c r="O30" s="53">
        <v>5.6265482119999994E-6</v>
      </c>
      <c r="P30" s="54">
        <v>1.6210117578395002E-2</v>
      </c>
    </row>
    <row r="31" spans="1:16" x14ac:dyDescent="0.25">
      <c r="A31" s="5" t="s">
        <v>236</v>
      </c>
      <c r="B31" s="4" t="s">
        <v>211</v>
      </c>
      <c r="C31" s="4" t="s">
        <v>238</v>
      </c>
      <c r="D31" s="4" t="s">
        <v>421</v>
      </c>
      <c r="E31" s="4" t="s">
        <v>26</v>
      </c>
      <c r="F31" s="4" t="s">
        <v>353</v>
      </c>
      <c r="G31" s="4" t="s">
        <v>351</v>
      </c>
      <c r="H31" s="4" t="s">
        <v>326</v>
      </c>
      <c r="I31" s="30"/>
      <c r="J31" s="8">
        <v>4.4502384999999998E-2</v>
      </c>
      <c r="K31" s="53">
        <v>2.2062015000000001E-5</v>
      </c>
      <c r="L31" s="53">
        <v>2.1627199999999999E-7</v>
      </c>
      <c r="M31" s="53">
        <v>7.4226829999999996E-7</v>
      </c>
      <c r="N31" s="53">
        <v>6.8288683599999995E-7</v>
      </c>
      <c r="O31" s="53">
        <v>2.1709170000000001E-9</v>
      </c>
      <c r="P31" s="54">
        <v>6.0270633184999997E-6</v>
      </c>
    </row>
    <row r="32" spans="1:16" x14ac:dyDescent="0.25">
      <c r="A32" s="5" t="s">
        <v>236</v>
      </c>
      <c r="B32" s="4" t="s">
        <v>211</v>
      </c>
      <c r="C32" s="4" t="s">
        <v>238</v>
      </c>
      <c r="D32" s="4" t="s">
        <v>421</v>
      </c>
      <c r="E32" s="4" t="s">
        <v>27</v>
      </c>
      <c r="F32" s="4" t="s">
        <v>354</v>
      </c>
      <c r="G32" s="4" t="s">
        <v>351</v>
      </c>
      <c r="H32" s="4" t="s">
        <v>326</v>
      </c>
      <c r="I32" s="30"/>
      <c r="J32" s="8">
        <v>0.97500717999999997</v>
      </c>
      <c r="K32" s="53">
        <v>3.4768279999999998E-4</v>
      </c>
      <c r="L32" s="53">
        <v>3.4083036999999999E-6</v>
      </c>
      <c r="M32" s="53">
        <v>1.1697657000000001E-5</v>
      </c>
      <c r="N32" s="53">
        <v>1.076184444E-5</v>
      </c>
      <c r="O32" s="53">
        <v>3.4212213999999998E-8</v>
      </c>
      <c r="P32" s="54">
        <v>9.9920191271000007E-5</v>
      </c>
    </row>
    <row r="33" spans="1:16" x14ac:dyDescent="0.25">
      <c r="A33" s="5" t="s">
        <v>236</v>
      </c>
      <c r="B33" s="4" t="s">
        <v>211</v>
      </c>
      <c r="C33" s="4" t="s">
        <v>238</v>
      </c>
      <c r="D33" s="4" t="s">
        <v>421</v>
      </c>
      <c r="E33" s="4" t="s">
        <v>28</v>
      </c>
      <c r="F33" s="4" t="s">
        <v>355</v>
      </c>
      <c r="G33" s="4" t="s">
        <v>356</v>
      </c>
      <c r="H33" s="4" t="s">
        <v>326</v>
      </c>
      <c r="I33" s="30"/>
      <c r="J33" s="8">
        <v>3.752589</v>
      </c>
      <c r="K33" s="53">
        <v>5.1348601000000002E-3</v>
      </c>
      <c r="L33" s="53">
        <v>2.8233961000000001E-5</v>
      </c>
      <c r="M33" s="53">
        <v>1.8464868E-4</v>
      </c>
      <c r="N33" s="53">
        <v>1.6987678560000002E-4</v>
      </c>
      <c r="O33" s="53">
        <v>2.8991024999999999E-7</v>
      </c>
      <c r="P33" s="54">
        <v>1.2931723528499999E-3</v>
      </c>
    </row>
    <row r="34" spans="1:16" x14ac:dyDescent="0.25">
      <c r="A34" s="5" t="s">
        <v>236</v>
      </c>
      <c r="B34" s="4" t="s">
        <v>211</v>
      </c>
      <c r="C34" s="4" t="s">
        <v>238</v>
      </c>
      <c r="D34" s="4" t="s">
        <v>421</v>
      </c>
      <c r="E34" s="4" t="s">
        <v>29</v>
      </c>
      <c r="F34" s="4" t="s">
        <v>324</v>
      </c>
      <c r="G34" s="4" t="s">
        <v>325</v>
      </c>
      <c r="H34" s="4" t="s">
        <v>357</v>
      </c>
      <c r="I34" s="30"/>
      <c r="J34" s="8">
        <v>1241.2813000000001</v>
      </c>
      <c r="K34" s="53">
        <v>0.27379933000000001</v>
      </c>
      <c r="L34" s="53">
        <v>3.9344690999999999E-3</v>
      </c>
      <c r="M34" s="53">
        <v>5.0467787999999999E-4</v>
      </c>
      <c r="N34" s="53">
        <v>4.6430364959999999E-4</v>
      </c>
      <c r="O34" s="53">
        <v>3.7771812999999999E-5</v>
      </c>
      <c r="P34" s="54">
        <v>3.1756640100980005E-2</v>
      </c>
    </row>
    <row r="35" spans="1:16" x14ac:dyDescent="0.25">
      <c r="A35" s="5" t="s">
        <v>236</v>
      </c>
      <c r="B35" s="4" t="s">
        <v>211</v>
      </c>
      <c r="C35" s="4" t="s">
        <v>238</v>
      </c>
      <c r="D35" s="4" t="s">
        <v>421</v>
      </c>
      <c r="E35" s="4" t="s">
        <v>30</v>
      </c>
      <c r="F35" s="4" t="s">
        <v>328</v>
      </c>
      <c r="G35" s="4" t="s">
        <v>325</v>
      </c>
      <c r="H35" s="4" t="s">
        <v>357</v>
      </c>
      <c r="I35" s="30"/>
      <c r="J35" s="8">
        <v>12226.065000000001</v>
      </c>
      <c r="K35" s="53">
        <v>3.0667906</v>
      </c>
      <c r="L35" s="53">
        <v>3.4938805000000003E-2</v>
      </c>
      <c r="M35" s="53">
        <v>4.9858741E-3</v>
      </c>
      <c r="N35" s="53">
        <v>4.5870041720000006E-3</v>
      </c>
      <c r="O35" s="53">
        <v>3.9746106000000003E-4</v>
      </c>
      <c r="P35" s="54">
        <v>0.35274856374690006</v>
      </c>
    </row>
    <row r="36" spans="1:16" x14ac:dyDescent="0.25">
      <c r="A36" s="5" t="s">
        <v>236</v>
      </c>
      <c r="B36" s="4" t="s">
        <v>211</v>
      </c>
      <c r="C36" s="4" t="s">
        <v>238</v>
      </c>
      <c r="D36" s="4" t="s">
        <v>421</v>
      </c>
      <c r="E36" s="4" t="s">
        <v>31</v>
      </c>
      <c r="F36" s="4" t="s">
        <v>358</v>
      </c>
      <c r="G36" s="4" t="s">
        <v>325</v>
      </c>
      <c r="H36" s="4" t="s">
        <v>357</v>
      </c>
      <c r="I36" s="30"/>
      <c r="J36" s="8">
        <v>323.60741999999999</v>
      </c>
      <c r="K36" s="53">
        <v>1.6208397999999999</v>
      </c>
      <c r="L36" s="53">
        <v>1.3692732000000001E-2</v>
      </c>
      <c r="M36" s="53">
        <v>7.6896574999999997E-4</v>
      </c>
      <c r="N36" s="53">
        <v>7.0744848999999995E-4</v>
      </c>
      <c r="O36" s="53">
        <v>1.3228358999999999E-4</v>
      </c>
      <c r="P36" s="54">
        <v>4.2028238904000002E-2</v>
      </c>
    </row>
    <row r="37" spans="1:16" x14ac:dyDescent="0.25">
      <c r="A37" s="5" t="s">
        <v>236</v>
      </c>
      <c r="B37" s="4" t="s">
        <v>211</v>
      </c>
      <c r="C37" s="4" t="s">
        <v>238</v>
      </c>
      <c r="D37" s="4" t="s">
        <v>421</v>
      </c>
      <c r="E37" s="4" t="s">
        <v>32</v>
      </c>
      <c r="F37" s="4" t="s">
        <v>329</v>
      </c>
      <c r="G37" s="4" t="s">
        <v>325</v>
      </c>
      <c r="H37" s="4" t="s">
        <v>357</v>
      </c>
      <c r="I37" s="30"/>
      <c r="J37" s="8">
        <v>375.32819170699997</v>
      </c>
      <c r="K37" s="53">
        <v>0.43413929660699996</v>
      </c>
      <c r="L37" s="53">
        <v>4.9024438312599995E-3</v>
      </c>
      <c r="M37" s="53">
        <v>1.3550479254399999E-4</v>
      </c>
      <c r="N37" s="53">
        <v>1.2466440914048001E-4</v>
      </c>
      <c r="O37" s="53">
        <v>2.70859683842E-5</v>
      </c>
      <c r="P37" s="54">
        <v>1.970016932276758E-2</v>
      </c>
    </row>
    <row r="38" spans="1:16" x14ac:dyDescent="0.25">
      <c r="A38" s="5" t="s">
        <v>236</v>
      </c>
      <c r="B38" s="4" t="s">
        <v>211</v>
      </c>
      <c r="C38" s="4" t="s">
        <v>238</v>
      </c>
      <c r="D38" s="4" t="s">
        <v>421</v>
      </c>
      <c r="E38" s="4" t="s">
        <v>33</v>
      </c>
      <c r="F38" s="4" t="s">
        <v>359</v>
      </c>
      <c r="G38" s="4" t="s">
        <v>331</v>
      </c>
      <c r="H38" s="4" t="s">
        <v>357</v>
      </c>
      <c r="I38" s="30"/>
      <c r="J38" s="8">
        <v>8.4989444899999995</v>
      </c>
      <c r="K38" s="53">
        <v>3.0426832360000003E-2</v>
      </c>
      <c r="L38" s="53">
        <v>4.4859456379999998E-4</v>
      </c>
      <c r="M38" s="53">
        <v>1.5881208449999997E-5</v>
      </c>
      <c r="N38" s="53">
        <v>1.4610711773999999E-5</v>
      </c>
      <c r="O38" s="53">
        <v>2.8615816059999994E-6</v>
      </c>
      <c r="P38" s="54">
        <v>8.9830489777370005E-4</v>
      </c>
    </row>
    <row r="39" spans="1:16" x14ac:dyDescent="0.25">
      <c r="A39" s="5" t="s">
        <v>236</v>
      </c>
      <c r="B39" s="4" t="s">
        <v>211</v>
      </c>
      <c r="C39" s="4" t="s">
        <v>238</v>
      </c>
      <c r="D39" s="4" t="s">
        <v>421</v>
      </c>
      <c r="E39" s="4" t="s">
        <v>34</v>
      </c>
      <c r="F39" s="4" t="s">
        <v>330</v>
      </c>
      <c r="G39" s="4" t="s">
        <v>331</v>
      </c>
      <c r="H39" s="4" t="s">
        <v>357</v>
      </c>
      <c r="I39" s="30"/>
      <c r="J39" s="8">
        <v>0.33285685999999998</v>
      </c>
      <c r="K39" s="53">
        <v>2.6721542000000001E-4</v>
      </c>
      <c r="L39" s="53">
        <v>3.0988955999999998E-6</v>
      </c>
      <c r="M39" s="53">
        <v>1.030385E-7</v>
      </c>
      <c r="N39" s="53">
        <v>9.4795419999999998E-8</v>
      </c>
      <c r="O39" s="53">
        <v>2.1252433E-8</v>
      </c>
      <c r="P39" s="54">
        <v>8.4301876127999995E-6</v>
      </c>
    </row>
    <row r="40" spans="1:16" x14ac:dyDescent="0.25">
      <c r="A40" s="5" t="s">
        <v>236</v>
      </c>
      <c r="B40" s="4" t="s">
        <v>211</v>
      </c>
      <c r="C40" s="4" t="s">
        <v>238</v>
      </c>
      <c r="D40" s="4" t="s">
        <v>421</v>
      </c>
      <c r="E40" s="4" t="s">
        <v>35</v>
      </c>
      <c r="F40" s="4" t="s">
        <v>332</v>
      </c>
      <c r="G40" s="4" t="s">
        <v>331</v>
      </c>
      <c r="H40" s="4" t="s">
        <v>357</v>
      </c>
      <c r="I40" s="30"/>
      <c r="J40" s="8">
        <v>98.250466799999998</v>
      </c>
      <c r="K40" s="53">
        <v>5.5340030400000004E-2</v>
      </c>
      <c r="L40" s="53">
        <v>7.0385088499999994E-4</v>
      </c>
      <c r="M40" s="53">
        <v>6.3947699399999995E-5</v>
      </c>
      <c r="N40" s="53">
        <v>5.8831883447999997E-5</v>
      </c>
      <c r="O40" s="53">
        <v>5.2325552099999996E-6</v>
      </c>
      <c r="P40" s="54">
        <v>3.1500146409899998E-3</v>
      </c>
    </row>
    <row r="41" spans="1:16" x14ac:dyDescent="0.25">
      <c r="A41" s="5" t="s">
        <v>236</v>
      </c>
      <c r="B41" s="4" t="s">
        <v>211</v>
      </c>
      <c r="C41" s="4" t="s">
        <v>238</v>
      </c>
      <c r="D41" s="4" t="s">
        <v>421</v>
      </c>
      <c r="E41" s="4" t="s">
        <v>36</v>
      </c>
      <c r="F41" s="4" t="s">
        <v>360</v>
      </c>
      <c r="G41" s="4" t="s">
        <v>331</v>
      </c>
      <c r="H41" s="4" t="s">
        <v>357</v>
      </c>
      <c r="I41" s="30"/>
      <c r="J41" s="8">
        <v>9.6350959100000004</v>
      </c>
      <c r="K41" s="53">
        <v>5.3454601260000005E-2</v>
      </c>
      <c r="L41" s="53">
        <v>6.5110277800000001E-4</v>
      </c>
      <c r="M41" s="53">
        <v>2.6695051000000001E-5</v>
      </c>
      <c r="N41" s="53">
        <v>2.4559446920000001E-5</v>
      </c>
      <c r="O41" s="53">
        <v>5.0297758199999996E-6</v>
      </c>
      <c r="P41" s="54">
        <v>1.4285340272440002E-3</v>
      </c>
    </row>
    <row r="42" spans="1:16" x14ac:dyDescent="0.25">
      <c r="A42" s="5" t="s">
        <v>236</v>
      </c>
      <c r="B42" s="4" t="s">
        <v>211</v>
      </c>
      <c r="C42" s="4" t="s">
        <v>238</v>
      </c>
      <c r="D42" s="4" t="s">
        <v>421</v>
      </c>
      <c r="E42" s="4" t="s">
        <v>37</v>
      </c>
      <c r="F42" s="4" t="s">
        <v>333</v>
      </c>
      <c r="G42" s="4" t="s">
        <v>331</v>
      </c>
      <c r="H42" s="4" t="s">
        <v>357</v>
      </c>
      <c r="I42" s="30"/>
      <c r="J42" s="8">
        <v>102.932650733</v>
      </c>
      <c r="K42" s="53">
        <v>0.11778297387</v>
      </c>
      <c r="L42" s="53">
        <v>1.457541913E-3</v>
      </c>
      <c r="M42" s="53">
        <v>7.6503359711000009E-5</v>
      </c>
      <c r="N42" s="53">
        <v>7.0383090934119996E-5</v>
      </c>
      <c r="O42" s="53">
        <v>9.9695452540000001E-6</v>
      </c>
      <c r="P42" s="54">
        <v>4.733144076686401E-3</v>
      </c>
    </row>
    <row r="43" spans="1:16" x14ac:dyDescent="0.25">
      <c r="A43" s="5" t="s">
        <v>236</v>
      </c>
      <c r="B43" s="4" t="s">
        <v>211</v>
      </c>
      <c r="C43" s="4" t="s">
        <v>238</v>
      </c>
      <c r="D43" s="4" t="s">
        <v>421</v>
      </c>
      <c r="E43" s="4" t="s">
        <v>38</v>
      </c>
      <c r="F43" s="4" t="s">
        <v>361</v>
      </c>
      <c r="G43" s="4" t="s">
        <v>331</v>
      </c>
      <c r="H43" s="4" t="s">
        <v>357</v>
      </c>
      <c r="I43" s="30"/>
      <c r="J43" s="8">
        <v>18.906271316000002</v>
      </c>
      <c r="K43" s="53">
        <v>4.8805423430000001E-2</v>
      </c>
      <c r="L43" s="53">
        <v>5.5222622819999987E-4</v>
      </c>
      <c r="M43" s="53">
        <v>3.3205075140000001E-5</v>
      </c>
      <c r="N43" s="53">
        <v>3.0548669128800002E-5</v>
      </c>
      <c r="O43" s="53">
        <v>4.1933847560000006E-6</v>
      </c>
      <c r="P43" s="54">
        <v>1.7827711829824803E-3</v>
      </c>
    </row>
    <row r="44" spans="1:16" x14ac:dyDescent="0.25">
      <c r="A44" s="5" t="s">
        <v>236</v>
      </c>
      <c r="B44" s="4" t="s">
        <v>211</v>
      </c>
      <c r="C44" s="4" t="s">
        <v>238</v>
      </c>
      <c r="D44" s="4" t="s">
        <v>421</v>
      </c>
      <c r="E44" s="4" t="s">
        <v>39</v>
      </c>
      <c r="F44" s="4" t="s">
        <v>334</v>
      </c>
      <c r="G44" s="4" t="s">
        <v>331</v>
      </c>
      <c r="H44" s="4" t="s">
        <v>357</v>
      </c>
      <c r="I44" s="30"/>
      <c r="J44" s="8">
        <v>1.362494359</v>
      </c>
      <c r="K44" s="53">
        <v>2.42317763E-3</v>
      </c>
      <c r="L44" s="53">
        <v>2.7993633200000003E-5</v>
      </c>
      <c r="M44" s="53">
        <v>2.3173408029999997E-6</v>
      </c>
      <c r="N44" s="53">
        <v>2.1319535387600002E-6</v>
      </c>
      <c r="O44" s="53">
        <v>2.1582001199999997E-7</v>
      </c>
      <c r="P44" s="54">
        <v>1.0551585952730001E-4</v>
      </c>
    </row>
    <row r="45" spans="1:16" x14ac:dyDescent="0.25">
      <c r="A45" s="5" t="s">
        <v>236</v>
      </c>
      <c r="B45" s="4" t="s">
        <v>211</v>
      </c>
      <c r="C45" s="4" t="s">
        <v>238</v>
      </c>
      <c r="D45" s="4" t="s">
        <v>421</v>
      </c>
      <c r="E45" s="4" t="s">
        <v>40</v>
      </c>
      <c r="F45" s="4" t="s">
        <v>362</v>
      </c>
      <c r="G45" s="4" t="s">
        <v>331</v>
      </c>
      <c r="H45" s="4" t="s">
        <v>357</v>
      </c>
      <c r="I45" s="30"/>
      <c r="J45" s="8">
        <v>29.983745109000001</v>
      </c>
      <c r="K45" s="53">
        <v>9.0593146690000001E-2</v>
      </c>
      <c r="L45" s="53">
        <v>1.4026944154000001E-3</v>
      </c>
      <c r="M45" s="53">
        <v>6.7378478556999995E-5</v>
      </c>
      <c r="N45" s="53">
        <v>6.1988200272440006E-5</v>
      </c>
      <c r="O45" s="53">
        <v>8.8337836512000007E-6</v>
      </c>
      <c r="P45" s="54">
        <v>3.3490246966520003E-3</v>
      </c>
    </row>
    <row r="46" spans="1:16" x14ac:dyDescent="0.25">
      <c r="A46" s="5" t="s">
        <v>236</v>
      </c>
      <c r="B46" s="4" t="s">
        <v>211</v>
      </c>
      <c r="C46" s="4" t="s">
        <v>238</v>
      </c>
      <c r="D46" s="4" t="s">
        <v>421</v>
      </c>
      <c r="E46" s="4" t="s">
        <v>41</v>
      </c>
      <c r="F46" s="4" t="s">
        <v>363</v>
      </c>
      <c r="G46" s="4" t="s">
        <v>331</v>
      </c>
      <c r="H46" s="4" t="s">
        <v>357</v>
      </c>
      <c r="I46" s="30"/>
      <c r="J46" s="8">
        <v>99.777182489999987</v>
      </c>
      <c r="K46" s="53">
        <v>2.7732696750000004E-2</v>
      </c>
      <c r="L46" s="53">
        <v>5.9643988870000002E-4</v>
      </c>
      <c r="M46" s="53">
        <v>3.737166368E-5</v>
      </c>
      <c r="N46" s="53">
        <v>3.4381930585600001E-5</v>
      </c>
      <c r="O46" s="53">
        <v>3.0021987670000001E-6</v>
      </c>
      <c r="P46" s="54">
        <v>1.9429248254094098E-3</v>
      </c>
    </row>
    <row r="47" spans="1:16" x14ac:dyDescent="0.25">
      <c r="A47" s="5" t="s">
        <v>236</v>
      </c>
      <c r="B47" s="4" t="s">
        <v>211</v>
      </c>
      <c r="C47" s="4" t="s">
        <v>238</v>
      </c>
      <c r="D47" s="4" t="s">
        <v>421</v>
      </c>
      <c r="E47" s="4" t="s">
        <v>42</v>
      </c>
      <c r="F47" s="4" t="s">
        <v>335</v>
      </c>
      <c r="G47" s="4" t="s">
        <v>331</v>
      </c>
      <c r="H47" s="4" t="s">
        <v>357</v>
      </c>
      <c r="I47" s="30"/>
      <c r="J47" s="8">
        <v>36.924918640000001</v>
      </c>
      <c r="K47" s="53">
        <v>0.209642366</v>
      </c>
      <c r="L47" s="53">
        <v>1.9775478480000002E-3</v>
      </c>
      <c r="M47" s="53">
        <v>1.0331229119999999E-4</v>
      </c>
      <c r="N47" s="53">
        <v>9.5047307904000012E-5</v>
      </c>
      <c r="O47" s="53">
        <v>1.8419350800000001E-5</v>
      </c>
      <c r="P47" s="54">
        <v>5.1286800297762987E-3</v>
      </c>
    </row>
    <row r="48" spans="1:16" x14ac:dyDescent="0.25">
      <c r="A48" s="5" t="s">
        <v>236</v>
      </c>
      <c r="B48" s="4" t="s">
        <v>211</v>
      </c>
      <c r="C48" s="4" t="s">
        <v>238</v>
      </c>
      <c r="D48" s="4" t="s">
        <v>421</v>
      </c>
      <c r="E48" s="4" t="s">
        <v>43</v>
      </c>
      <c r="F48" s="4" t="s">
        <v>364</v>
      </c>
      <c r="G48" s="4" t="s">
        <v>331</v>
      </c>
      <c r="H48" s="4" t="s">
        <v>357</v>
      </c>
      <c r="I48" s="30"/>
      <c r="J48" s="8">
        <v>236.82991340000001</v>
      </c>
      <c r="K48" s="53">
        <v>0.11636247942</v>
      </c>
      <c r="L48" s="53">
        <v>1.3434767910999999E-3</v>
      </c>
      <c r="M48" s="53">
        <v>6.7994608900000014E-5</v>
      </c>
      <c r="N48" s="53">
        <v>6.2555040188000009E-5</v>
      </c>
      <c r="O48" s="53">
        <v>8.8437893729999994E-6</v>
      </c>
      <c r="P48" s="54">
        <v>5.8085495197377794E-3</v>
      </c>
    </row>
    <row r="49" spans="1:16" x14ac:dyDescent="0.25">
      <c r="A49" s="5" t="s">
        <v>236</v>
      </c>
      <c r="B49" s="4" t="s">
        <v>211</v>
      </c>
      <c r="C49" s="4" t="s">
        <v>238</v>
      </c>
      <c r="D49" s="4" t="s">
        <v>421</v>
      </c>
      <c r="E49" s="4" t="s">
        <v>44</v>
      </c>
      <c r="F49" s="4" t="s">
        <v>365</v>
      </c>
      <c r="G49" s="4" t="s">
        <v>331</v>
      </c>
      <c r="H49" s="4" t="s">
        <v>357</v>
      </c>
      <c r="I49" s="30"/>
      <c r="J49" s="8">
        <v>1.007446735</v>
      </c>
      <c r="K49" s="53">
        <v>4.5324363171999997E-3</v>
      </c>
      <c r="L49" s="53">
        <v>2.5719276973000001E-4</v>
      </c>
      <c r="M49" s="53">
        <v>2.9515169231E-6</v>
      </c>
      <c r="N49" s="53">
        <v>2.7153955692519997E-6</v>
      </c>
      <c r="O49" s="53">
        <v>7.2011975909999996E-7</v>
      </c>
      <c r="P49" s="54">
        <v>1.9026338536825402E-4</v>
      </c>
    </row>
    <row r="50" spans="1:16" x14ac:dyDescent="0.25">
      <c r="A50" s="5" t="s">
        <v>236</v>
      </c>
      <c r="B50" s="4" t="s">
        <v>211</v>
      </c>
      <c r="C50" s="4" t="s">
        <v>238</v>
      </c>
      <c r="D50" s="4" t="s">
        <v>421</v>
      </c>
      <c r="E50" s="4" t="s">
        <v>45</v>
      </c>
      <c r="F50" s="4" t="s">
        <v>336</v>
      </c>
      <c r="G50" s="4" t="s">
        <v>331</v>
      </c>
      <c r="H50" s="4" t="s">
        <v>357</v>
      </c>
      <c r="I50" s="30"/>
      <c r="J50" s="8">
        <v>6.4352331100000004</v>
      </c>
      <c r="K50" s="53">
        <v>1.345012961E-2</v>
      </c>
      <c r="L50" s="53">
        <v>1.79820602E-4</v>
      </c>
      <c r="M50" s="53">
        <v>8.6156402700000007E-6</v>
      </c>
      <c r="N50" s="53">
        <v>7.9263890484000004E-6</v>
      </c>
      <c r="O50" s="53">
        <v>1.1879431E-6</v>
      </c>
      <c r="P50" s="54">
        <v>4.6621489920149999E-4</v>
      </c>
    </row>
    <row r="51" spans="1:16" x14ac:dyDescent="0.25">
      <c r="A51" s="5" t="s">
        <v>236</v>
      </c>
      <c r="B51" s="4" t="s">
        <v>211</v>
      </c>
      <c r="C51" s="4" t="s">
        <v>238</v>
      </c>
      <c r="D51" s="4" t="s">
        <v>421</v>
      </c>
      <c r="E51" s="4" t="s">
        <v>46</v>
      </c>
      <c r="F51" s="4" t="s">
        <v>366</v>
      </c>
      <c r="G51" s="4" t="s">
        <v>331</v>
      </c>
      <c r="H51" s="4" t="s">
        <v>357</v>
      </c>
      <c r="I51" s="30"/>
      <c r="J51" s="8">
        <v>0.94531356950000001</v>
      </c>
      <c r="K51" s="53">
        <v>4.9634279960000006E-3</v>
      </c>
      <c r="L51" s="53">
        <v>3.4632310339999999E-4</v>
      </c>
      <c r="M51" s="53">
        <v>4.5451867740000006E-6</v>
      </c>
      <c r="N51" s="53">
        <v>4.1815718320799999E-6</v>
      </c>
      <c r="O51" s="53">
        <v>1.1112800091999998E-6</v>
      </c>
      <c r="P51" s="54">
        <v>2.1972091888706997E-4</v>
      </c>
    </row>
    <row r="52" spans="1:16" x14ac:dyDescent="0.25">
      <c r="A52" s="5" t="s">
        <v>236</v>
      </c>
      <c r="B52" s="4" t="s">
        <v>211</v>
      </c>
      <c r="C52" s="4" t="s">
        <v>238</v>
      </c>
      <c r="D52" s="4" t="s">
        <v>421</v>
      </c>
      <c r="E52" s="4" t="s">
        <v>47</v>
      </c>
      <c r="F52" s="4" t="s">
        <v>367</v>
      </c>
      <c r="G52" s="4" t="s">
        <v>331</v>
      </c>
      <c r="H52" s="4" t="s">
        <v>357</v>
      </c>
      <c r="I52" s="30"/>
      <c r="J52" s="8">
        <v>1.5133890459999999</v>
      </c>
      <c r="K52" s="53">
        <v>8.0217449720000004E-3</v>
      </c>
      <c r="L52" s="53">
        <v>5.7062512359999998E-4</v>
      </c>
      <c r="M52" s="53">
        <v>1.1145984690000001E-5</v>
      </c>
      <c r="N52" s="53">
        <v>1.0254305914800001E-5</v>
      </c>
      <c r="O52" s="53">
        <v>2.6205688050000002E-6</v>
      </c>
      <c r="P52" s="54">
        <v>3.42002280027927E-4</v>
      </c>
    </row>
    <row r="53" spans="1:16" x14ac:dyDescent="0.25">
      <c r="A53" s="5" t="s">
        <v>236</v>
      </c>
      <c r="B53" s="4" t="s">
        <v>211</v>
      </c>
      <c r="C53" s="4" t="s">
        <v>238</v>
      </c>
      <c r="D53" s="4" t="s">
        <v>421</v>
      </c>
      <c r="E53" s="4" t="s">
        <v>48</v>
      </c>
      <c r="F53" s="4" t="s">
        <v>368</v>
      </c>
      <c r="G53" s="4" t="s">
        <v>331</v>
      </c>
      <c r="H53" s="4" t="s">
        <v>357</v>
      </c>
      <c r="I53" s="30"/>
      <c r="J53" s="8">
        <v>7.8509863090000005</v>
      </c>
      <c r="K53" s="53">
        <v>7.2316395147000001E-2</v>
      </c>
      <c r="L53" s="53">
        <v>7.7922921089999993E-4</v>
      </c>
      <c r="M53" s="53">
        <v>3.1435009674999998E-5</v>
      </c>
      <c r="N53" s="53">
        <v>2.8920208901000001E-5</v>
      </c>
      <c r="O53" s="53">
        <v>6.0509931739999993E-6</v>
      </c>
      <c r="P53" s="54">
        <v>1.8379477356102499E-3</v>
      </c>
    </row>
    <row r="54" spans="1:16" x14ac:dyDescent="0.25">
      <c r="A54" s="5" t="s">
        <v>236</v>
      </c>
      <c r="B54" s="4" t="s">
        <v>211</v>
      </c>
      <c r="C54" s="4" t="s">
        <v>238</v>
      </c>
      <c r="D54" s="4" t="s">
        <v>421</v>
      </c>
      <c r="E54" s="4" t="s">
        <v>49</v>
      </c>
      <c r="F54" s="4" t="s">
        <v>369</v>
      </c>
      <c r="G54" s="4" t="s">
        <v>331</v>
      </c>
      <c r="H54" s="4" t="s">
        <v>357</v>
      </c>
      <c r="I54" s="30"/>
      <c r="J54" s="8">
        <v>9.6528495999999997</v>
      </c>
      <c r="K54" s="53">
        <v>3.5370721359999996E-2</v>
      </c>
      <c r="L54" s="53">
        <v>1.0961732000000001E-3</v>
      </c>
      <c r="M54" s="53">
        <v>1.8640777429999999E-5</v>
      </c>
      <c r="N54" s="53">
        <v>1.7149515235600002E-5</v>
      </c>
      <c r="O54" s="53">
        <v>4.2253628720000002E-6</v>
      </c>
      <c r="P54" s="54">
        <v>1.2046329521149997E-3</v>
      </c>
    </row>
    <row r="55" spans="1:16" x14ac:dyDescent="0.25">
      <c r="A55" s="5" t="s">
        <v>236</v>
      </c>
      <c r="B55" s="4" t="s">
        <v>211</v>
      </c>
      <c r="C55" s="4" t="s">
        <v>238</v>
      </c>
      <c r="D55" s="4" t="s">
        <v>421</v>
      </c>
      <c r="E55" s="4" t="s">
        <v>50</v>
      </c>
      <c r="F55" s="4" t="s">
        <v>370</v>
      </c>
      <c r="G55" s="4" t="s">
        <v>331</v>
      </c>
      <c r="H55" s="4" t="s">
        <v>357</v>
      </c>
      <c r="I55" s="30"/>
      <c r="J55" s="8">
        <v>27.862333060000005</v>
      </c>
      <c r="K55" s="53">
        <v>1.8894719220000002E-2</v>
      </c>
      <c r="L55" s="53">
        <v>2.26079126E-4</v>
      </c>
      <c r="M55" s="53">
        <v>8.2389155099999989E-6</v>
      </c>
      <c r="N55" s="53">
        <v>7.5798022692000001E-6</v>
      </c>
      <c r="O55" s="53">
        <v>1.3818123790000002E-6</v>
      </c>
      <c r="P55" s="54">
        <v>8.4547363395852122E-4</v>
      </c>
    </row>
    <row r="56" spans="1:16" x14ac:dyDescent="0.25">
      <c r="A56" s="5" t="s">
        <v>236</v>
      </c>
      <c r="B56" s="4" t="s">
        <v>211</v>
      </c>
      <c r="C56" s="4" t="s">
        <v>238</v>
      </c>
      <c r="D56" s="4" t="s">
        <v>421</v>
      </c>
      <c r="E56" s="4" t="s">
        <v>51</v>
      </c>
      <c r="F56" s="4" t="s">
        <v>371</v>
      </c>
      <c r="G56" s="4" t="s">
        <v>331</v>
      </c>
      <c r="H56" s="4" t="s">
        <v>357</v>
      </c>
      <c r="I56" s="30"/>
      <c r="J56" s="8">
        <v>0.62577088999999997</v>
      </c>
      <c r="K56" s="53">
        <v>5.5107690310000007E-3</v>
      </c>
      <c r="L56" s="53">
        <v>4.0632327514000002E-4</v>
      </c>
      <c r="M56" s="53">
        <v>3.8762232380000001E-6</v>
      </c>
      <c r="N56" s="53">
        <v>3.56612537896E-6</v>
      </c>
      <c r="O56" s="53">
        <v>9.9316633929999985E-7</v>
      </c>
      <c r="P56" s="54">
        <v>2.5874191073910007E-4</v>
      </c>
    </row>
    <row r="57" spans="1:16" x14ac:dyDescent="0.25">
      <c r="A57" s="5" t="s">
        <v>236</v>
      </c>
      <c r="B57" s="4" t="s">
        <v>211</v>
      </c>
      <c r="C57" s="4" t="s">
        <v>238</v>
      </c>
      <c r="D57" s="4" t="s">
        <v>421</v>
      </c>
      <c r="E57" s="4" t="s">
        <v>52</v>
      </c>
      <c r="F57" s="4" t="s">
        <v>372</v>
      </c>
      <c r="G57" s="4" t="s">
        <v>338</v>
      </c>
      <c r="H57" s="4" t="s">
        <v>357</v>
      </c>
      <c r="I57" s="30"/>
      <c r="J57" s="8">
        <v>4.5818674140000004</v>
      </c>
      <c r="K57" s="53">
        <v>1.6587509660000003E-2</v>
      </c>
      <c r="L57" s="53">
        <v>7.8026133920000009E-4</v>
      </c>
      <c r="M57" s="53">
        <v>8.0645008049999999E-6</v>
      </c>
      <c r="N57" s="53">
        <v>7.4193407406000011E-6</v>
      </c>
      <c r="O57" s="53">
        <v>1.9062678239999998E-6</v>
      </c>
      <c r="P57" s="54">
        <v>6.7836343794099995E-4</v>
      </c>
    </row>
    <row r="58" spans="1:16" x14ac:dyDescent="0.25">
      <c r="A58" s="5" t="s">
        <v>236</v>
      </c>
      <c r="B58" s="4" t="s">
        <v>211</v>
      </c>
      <c r="C58" s="4" t="s">
        <v>238</v>
      </c>
      <c r="D58" s="4" t="s">
        <v>421</v>
      </c>
      <c r="E58" s="4" t="s">
        <v>53</v>
      </c>
      <c r="F58" s="4" t="s">
        <v>373</v>
      </c>
      <c r="G58" s="4" t="s">
        <v>338</v>
      </c>
      <c r="H58" s="4" t="s">
        <v>357</v>
      </c>
      <c r="I58" s="30"/>
      <c r="J58" s="8">
        <v>2.5721618363999998</v>
      </c>
      <c r="K58" s="53">
        <v>2.4228920564E-2</v>
      </c>
      <c r="L58" s="53">
        <v>1.7048114226999999E-3</v>
      </c>
      <c r="M58" s="53">
        <v>2.5282882564E-5</v>
      </c>
      <c r="N58" s="53">
        <v>2.3260251958880003E-5</v>
      </c>
      <c r="O58" s="53">
        <v>5.947269153E-6</v>
      </c>
      <c r="P58" s="54">
        <v>1.0232365659821601E-3</v>
      </c>
    </row>
    <row r="59" spans="1:16" x14ac:dyDescent="0.25">
      <c r="A59" s="5" t="s">
        <v>236</v>
      </c>
      <c r="B59" s="4" t="s">
        <v>211</v>
      </c>
      <c r="C59" s="4" t="s">
        <v>238</v>
      </c>
      <c r="D59" s="4" t="s">
        <v>421</v>
      </c>
      <c r="E59" s="4" t="s">
        <v>54</v>
      </c>
      <c r="F59" s="4" t="s">
        <v>337</v>
      </c>
      <c r="G59" s="4" t="s">
        <v>338</v>
      </c>
      <c r="H59" s="4" t="s">
        <v>357</v>
      </c>
      <c r="I59" s="30"/>
      <c r="J59" s="8">
        <v>2.6703326658699997</v>
      </c>
      <c r="K59" s="53">
        <v>9.5879318989999986E-3</v>
      </c>
      <c r="L59" s="53">
        <v>2.336929312E-4</v>
      </c>
      <c r="M59" s="53">
        <v>8.4026662959999989E-6</v>
      </c>
      <c r="N59" s="53">
        <v>7.7304529923200011E-6</v>
      </c>
      <c r="O59" s="53">
        <v>1.4648582158000001E-6</v>
      </c>
      <c r="P59" s="54">
        <v>3.4324865323880999E-4</v>
      </c>
    </row>
    <row r="60" spans="1:16" x14ac:dyDescent="0.25">
      <c r="A60" s="5" t="s">
        <v>236</v>
      </c>
      <c r="B60" s="4" t="s">
        <v>211</v>
      </c>
      <c r="C60" s="4" t="s">
        <v>238</v>
      </c>
      <c r="D60" s="4" t="s">
        <v>421</v>
      </c>
      <c r="E60" s="4" t="s">
        <v>55</v>
      </c>
      <c r="F60" s="4" t="s">
        <v>339</v>
      </c>
      <c r="G60" s="4" t="s">
        <v>338</v>
      </c>
      <c r="H60" s="4" t="s">
        <v>357</v>
      </c>
      <c r="I60" s="30"/>
      <c r="J60" s="8">
        <v>11.236449644699997</v>
      </c>
      <c r="K60" s="53">
        <v>2.6994314112999997E-2</v>
      </c>
      <c r="L60" s="53">
        <v>3.7280512090000001E-4</v>
      </c>
      <c r="M60" s="53">
        <v>3.5161526943000001E-5</v>
      </c>
      <c r="N60" s="53">
        <v>3.2348604787560001E-5</v>
      </c>
      <c r="O60" s="53">
        <v>2.6445656930000004E-6</v>
      </c>
      <c r="P60" s="54">
        <v>1.5731775372261302E-3</v>
      </c>
    </row>
    <row r="61" spans="1:16" x14ac:dyDescent="0.25">
      <c r="A61" s="5" t="s">
        <v>236</v>
      </c>
      <c r="B61" s="4" t="s">
        <v>211</v>
      </c>
      <c r="C61" s="4" t="s">
        <v>238</v>
      </c>
      <c r="D61" s="4" t="s">
        <v>421</v>
      </c>
      <c r="E61" s="4" t="s">
        <v>56</v>
      </c>
      <c r="F61" s="4" t="s">
        <v>374</v>
      </c>
      <c r="G61" s="4" t="s">
        <v>338</v>
      </c>
      <c r="H61" s="4" t="s">
        <v>357</v>
      </c>
      <c r="I61" s="30"/>
      <c r="J61" s="8">
        <v>0.26566699329999999</v>
      </c>
      <c r="K61" s="53">
        <v>1.1991147833E-3</v>
      </c>
      <c r="L61" s="53">
        <v>4.9679850638000003E-5</v>
      </c>
      <c r="M61" s="53">
        <v>5.7977894649999996E-7</v>
      </c>
      <c r="N61" s="53">
        <v>5.3339663078000003E-7</v>
      </c>
      <c r="O61" s="53">
        <v>1.3349506408999999E-7</v>
      </c>
      <c r="P61" s="54">
        <v>4.6078943364480006E-5</v>
      </c>
    </row>
    <row r="62" spans="1:16" x14ac:dyDescent="0.25">
      <c r="A62" s="5" t="s">
        <v>236</v>
      </c>
      <c r="B62" s="4" t="s">
        <v>211</v>
      </c>
      <c r="C62" s="4" t="s">
        <v>238</v>
      </c>
      <c r="D62" s="4" t="s">
        <v>421</v>
      </c>
      <c r="E62" s="4" t="s">
        <v>57</v>
      </c>
      <c r="F62" s="4" t="s">
        <v>375</v>
      </c>
      <c r="G62" s="4" t="s">
        <v>338</v>
      </c>
      <c r="H62" s="4" t="s">
        <v>357</v>
      </c>
      <c r="I62" s="30"/>
      <c r="J62" s="8">
        <v>0.46288596710000002</v>
      </c>
      <c r="K62" s="53">
        <v>2.005849467E-3</v>
      </c>
      <c r="L62" s="53">
        <v>2.2335424559999999E-5</v>
      </c>
      <c r="M62" s="53">
        <v>8.1789529240000009E-7</v>
      </c>
      <c r="N62" s="53">
        <v>7.5246366900800004E-7</v>
      </c>
      <c r="O62" s="53">
        <v>1.6006632070000001E-7</v>
      </c>
      <c r="P62" s="54">
        <v>6.2259208361889999E-5</v>
      </c>
    </row>
    <row r="63" spans="1:16" x14ac:dyDescent="0.25">
      <c r="A63" s="5" t="s">
        <v>236</v>
      </c>
      <c r="B63" s="4" t="s">
        <v>211</v>
      </c>
      <c r="C63" s="4" t="s">
        <v>238</v>
      </c>
      <c r="D63" s="4" t="s">
        <v>421</v>
      </c>
      <c r="E63" s="4" t="s">
        <v>58</v>
      </c>
      <c r="F63" s="4" t="s">
        <v>376</v>
      </c>
      <c r="G63" s="4" t="s">
        <v>338</v>
      </c>
      <c r="H63" s="4" t="s">
        <v>357</v>
      </c>
      <c r="I63" s="30"/>
      <c r="J63" s="8">
        <v>0.17154496710000003</v>
      </c>
      <c r="K63" s="53">
        <v>7.8238433709999994E-4</v>
      </c>
      <c r="L63" s="53">
        <v>5.8876106769999997E-5</v>
      </c>
      <c r="M63" s="53">
        <v>2.6113208390000006E-6</v>
      </c>
      <c r="N63" s="53">
        <v>2.4024151718800005E-6</v>
      </c>
      <c r="O63" s="53">
        <v>5.8104949439999998E-7</v>
      </c>
      <c r="P63" s="54">
        <v>3.2504910998116E-5</v>
      </c>
    </row>
    <row r="64" spans="1:16" x14ac:dyDescent="0.25">
      <c r="A64" s="5" t="s">
        <v>236</v>
      </c>
      <c r="B64" s="4" t="s">
        <v>211</v>
      </c>
      <c r="C64" s="4" t="s">
        <v>238</v>
      </c>
      <c r="D64" s="4" t="s">
        <v>421</v>
      </c>
      <c r="E64" s="4" t="s">
        <v>59</v>
      </c>
      <c r="F64" s="4" t="s">
        <v>377</v>
      </c>
      <c r="G64" s="4" t="s">
        <v>341</v>
      </c>
      <c r="H64" s="4" t="s">
        <v>357</v>
      </c>
      <c r="I64" s="30"/>
      <c r="J64" s="8">
        <v>44361.823919000002</v>
      </c>
      <c r="K64" s="53">
        <v>1.989829997</v>
      </c>
      <c r="L64" s="53">
        <v>2.0907174570999998E-2</v>
      </c>
      <c r="M64" s="53">
        <v>2.0289129402699998E-3</v>
      </c>
      <c r="N64" s="53">
        <v>1.8665999050484002E-3</v>
      </c>
      <c r="O64" s="53">
        <v>1.4752097336799999E-4</v>
      </c>
      <c r="P64" s="54">
        <v>0.23749161610147529</v>
      </c>
    </row>
    <row r="65" spans="1:16" x14ac:dyDescent="0.25">
      <c r="A65" s="5" t="s">
        <v>236</v>
      </c>
      <c r="B65" s="4" t="s">
        <v>211</v>
      </c>
      <c r="C65" s="4" t="s">
        <v>238</v>
      </c>
      <c r="D65" s="4" t="s">
        <v>421</v>
      </c>
      <c r="E65" s="4" t="s">
        <v>60</v>
      </c>
      <c r="F65" s="4" t="s">
        <v>377</v>
      </c>
      <c r="G65" s="4" t="s">
        <v>342</v>
      </c>
      <c r="H65" s="4" t="s">
        <v>357</v>
      </c>
      <c r="I65" s="30"/>
      <c r="J65" s="8">
        <v>1442.5429472000001</v>
      </c>
      <c r="K65" s="53">
        <v>1.0374948555500001</v>
      </c>
      <c r="L65" s="53">
        <v>1.43682292536E-2</v>
      </c>
      <c r="M65" s="53">
        <v>1.9256847135499999E-3</v>
      </c>
      <c r="N65" s="53">
        <v>1.7716299364660001E-3</v>
      </c>
      <c r="O65" s="53">
        <v>1.12780336267E-4</v>
      </c>
      <c r="P65" s="54">
        <v>0.10447609115794501</v>
      </c>
    </row>
    <row r="66" spans="1:16" x14ac:dyDescent="0.25">
      <c r="A66" s="5" t="s">
        <v>236</v>
      </c>
      <c r="B66" s="4" t="s">
        <v>211</v>
      </c>
      <c r="C66" s="4" t="s">
        <v>238</v>
      </c>
      <c r="D66" s="4" t="s">
        <v>421</v>
      </c>
      <c r="E66" s="4" t="s">
        <v>61</v>
      </c>
      <c r="F66" s="4" t="s">
        <v>340</v>
      </c>
      <c r="G66" s="4" t="s">
        <v>341</v>
      </c>
      <c r="H66" s="4" t="s">
        <v>357</v>
      </c>
      <c r="I66" s="30"/>
      <c r="J66" s="8">
        <v>3896.8811000000001</v>
      </c>
      <c r="K66" s="53">
        <v>0.16696158</v>
      </c>
      <c r="L66" s="53">
        <v>1.7575392000000001E-3</v>
      </c>
      <c r="M66" s="53">
        <v>1.7257249999999999E-4</v>
      </c>
      <c r="N66" s="53">
        <v>1.5876670000000001E-4</v>
      </c>
      <c r="O66" s="53">
        <v>1.2389409E-5</v>
      </c>
      <c r="P66" s="54">
        <v>2.0047995021999998E-2</v>
      </c>
    </row>
    <row r="67" spans="1:16" x14ac:dyDescent="0.25">
      <c r="A67" s="5" t="s">
        <v>236</v>
      </c>
      <c r="B67" s="4" t="s">
        <v>211</v>
      </c>
      <c r="C67" s="4" t="s">
        <v>238</v>
      </c>
      <c r="D67" s="4" t="s">
        <v>421</v>
      </c>
      <c r="E67" s="4" t="s">
        <v>62</v>
      </c>
      <c r="F67" s="4" t="s">
        <v>340</v>
      </c>
      <c r="G67" s="4" t="s">
        <v>342</v>
      </c>
      <c r="H67" s="4" t="s">
        <v>357</v>
      </c>
      <c r="I67" s="30"/>
      <c r="J67" s="8">
        <v>455.30471999999997</v>
      </c>
      <c r="K67" s="53">
        <v>0.68005574000000002</v>
      </c>
      <c r="L67" s="53">
        <v>7.7667446000000001E-3</v>
      </c>
      <c r="M67" s="53">
        <v>8.5216353000000002E-4</v>
      </c>
      <c r="N67" s="53">
        <v>7.8399044760000007E-4</v>
      </c>
      <c r="O67" s="53">
        <v>5.7864802999999997E-5</v>
      </c>
      <c r="P67" s="54">
        <v>6.2733359128999994E-2</v>
      </c>
    </row>
    <row r="68" spans="1:16" x14ac:dyDescent="0.25">
      <c r="A68" s="5" t="s">
        <v>236</v>
      </c>
      <c r="B68" s="4" t="s">
        <v>211</v>
      </c>
      <c r="C68" s="4" t="s">
        <v>238</v>
      </c>
      <c r="D68" s="4" t="s">
        <v>421</v>
      </c>
      <c r="E68" s="4" t="s">
        <v>63</v>
      </c>
      <c r="F68" s="4" t="s">
        <v>344</v>
      </c>
      <c r="G68" s="4" t="s">
        <v>341</v>
      </c>
      <c r="H68" s="4" t="s">
        <v>357</v>
      </c>
      <c r="I68" s="30"/>
      <c r="J68" s="8">
        <v>305.37459999999999</v>
      </c>
      <c r="K68" s="53">
        <v>9.5564146000000003E-3</v>
      </c>
      <c r="L68" s="53">
        <v>1.0977803999999999E-4</v>
      </c>
      <c r="M68" s="53">
        <v>1.2192476999999999E-5</v>
      </c>
      <c r="N68" s="53">
        <v>1.121707884E-5</v>
      </c>
      <c r="O68" s="53">
        <v>8.1937776000000005E-7</v>
      </c>
      <c r="P68" s="54">
        <v>1.2237312174300003E-3</v>
      </c>
    </row>
    <row r="69" spans="1:16" x14ac:dyDescent="0.25">
      <c r="A69" s="5" t="s">
        <v>236</v>
      </c>
      <c r="B69" s="4" t="s">
        <v>211</v>
      </c>
      <c r="C69" s="4" t="s">
        <v>238</v>
      </c>
      <c r="D69" s="4" t="s">
        <v>421</v>
      </c>
      <c r="E69" s="4" t="s">
        <v>64</v>
      </c>
      <c r="F69" s="4" t="s">
        <v>344</v>
      </c>
      <c r="G69" s="4" t="s">
        <v>342</v>
      </c>
      <c r="H69" s="4" t="s">
        <v>357</v>
      </c>
      <c r="I69" s="30"/>
      <c r="J69" s="8">
        <v>33.27278973</v>
      </c>
      <c r="K69" s="53">
        <v>2.8305426099999999E-2</v>
      </c>
      <c r="L69" s="53">
        <v>3.4512958099999996E-4</v>
      </c>
      <c r="M69" s="53">
        <v>3.0925856619999997E-5</v>
      </c>
      <c r="N69" s="53">
        <v>2.8451788090400003E-5</v>
      </c>
      <c r="O69" s="53">
        <v>2.6467637129999998E-6</v>
      </c>
      <c r="P69" s="54">
        <v>2.1403407290890002E-3</v>
      </c>
    </row>
    <row r="70" spans="1:16" x14ac:dyDescent="0.25">
      <c r="A70" s="5" t="s">
        <v>236</v>
      </c>
      <c r="B70" s="4" t="s">
        <v>211</v>
      </c>
      <c r="C70" s="4" t="s">
        <v>238</v>
      </c>
      <c r="D70" s="4" t="s">
        <v>421</v>
      </c>
      <c r="E70" s="4" t="s">
        <v>65</v>
      </c>
      <c r="F70" s="4" t="s">
        <v>345</v>
      </c>
      <c r="G70" s="4" t="s">
        <v>341</v>
      </c>
      <c r="H70" s="4" t="s">
        <v>357</v>
      </c>
      <c r="I70" s="30"/>
      <c r="J70" s="8">
        <v>492.63779</v>
      </c>
      <c r="K70" s="53">
        <v>1.8221356000000001E-2</v>
      </c>
      <c r="L70" s="53">
        <v>2.0951788999999999E-4</v>
      </c>
      <c r="M70" s="53">
        <v>2.3346330999999999E-5</v>
      </c>
      <c r="N70" s="53">
        <v>2.1478624519999998E-5</v>
      </c>
      <c r="O70" s="53">
        <v>1.5636630999999999E-6</v>
      </c>
      <c r="P70" s="54">
        <v>2.2524654118000003E-3</v>
      </c>
    </row>
    <row r="71" spans="1:16" x14ac:dyDescent="0.25">
      <c r="A71" s="5" t="s">
        <v>236</v>
      </c>
      <c r="B71" s="4" t="s">
        <v>211</v>
      </c>
      <c r="C71" s="4" t="s">
        <v>238</v>
      </c>
      <c r="D71" s="4" t="s">
        <v>421</v>
      </c>
      <c r="E71" s="4" t="s">
        <v>66</v>
      </c>
      <c r="F71" s="4" t="s">
        <v>345</v>
      </c>
      <c r="G71" s="4" t="s">
        <v>342</v>
      </c>
      <c r="H71" s="4" t="s">
        <v>357</v>
      </c>
      <c r="I71" s="30"/>
      <c r="J71" s="8">
        <v>329.90239786000006</v>
      </c>
      <c r="K71" s="53">
        <v>1.2011723076499998</v>
      </c>
      <c r="L71" s="53">
        <v>1.8586175006000002E-2</v>
      </c>
      <c r="M71" s="53">
        <v>5.9177372969999994E-4</v>
      </c>
      <c r="N71" s="53">
        <v>5.4443183132400004E-4</v>
      </c>
      <c r="O71" s="53">
        <v>1.1167781379999998E-4</v>
      </c>
      <c r="P71" s="54">
        <v>4.5582190936496202E-2</v>
      </c>
    </row>
    <row r="72" spans="1:16" x14ac:dyDescent="0.25">
      <c r="A72" s="5" t="s">
        <v>236</v>
      </c>
      <c r="B72" s="4" t="s">
        <v>211</v>
      </c>
      <c r="C72" s="4" t="s">
        <v>238</v>
      </c>
      <c r="D72" s="4" t="s">
        <v>421</v>
      </c>
      <c r="E72" s="4" t="s">
        <v>67</v>
      </c>
      <c r="F72" s="4" t="s">
        <v>346</v>
      </c>
      <c r="G72" s="4" t="s">
        <v>341</v>
      </c>
      <c r="H72" s="4" t="s">
        <v>357</v>
      </c>
      <c r="I72" s="30"/>
      <c r="J72" s="8">
        <v>0</v>
      </c>
      <c r="K72" s="53">
        <v>0</v>
      </c>
      <c r="L72" s="53">
        <v>0</v>
      </c>
      <c r="M72" s="53">
        <v>0</v>
      </c>
      <c r="N72" s="53">
        <v>0</v>
      </c>
      <c r="O72" s="53">
        <v>0</v>
      </c>
      <c r="P72" s="54">
        <v>0</v>
      </c>
    </row>
    <row r="73" spans="1:16" x14ac:dyDescent="0.25">
      <c r="A73" s="5" t="s">
        <v>236</v>
      </c>
      <c r="B73" s="4" t="s">
        <v>211</v>
      </c>
      <c r="C73" s="4" t="s">
        <v>238</v>
      </c>
      <c r="D73" s="4" t="s">
        <v>421</v>
      </c>
      <c r="E73" s="4" t="s">
        <v>68</v>
      </c>
      <c r="F73" s="4" t="s">
        <v>346</v>
      </c>
      <c r="G73" s="4" t="s">
        <v>342</v>
      </c>
      <c r="H73" s="4" t="s">
        <v>357</v>
      </c>
      <c r="I73" s="30"/>
      <c r="J73" s="8">
        <v>0</v>
      </c>
      <c r="K73" s="53">
        <v>0</v>
      </c>
      <c r="L73" s="53">
        <v>0</v>
      </c>
      <c r="M73" s="53">
        <v>0</v>
      </c>
      <c r="N73" s="53">
        <v>0</v>
      </c>
      <c r="O73" s="53">
        <v>0</v>
      </c>
      <c r="P73" s="54">
        <v>0</v>
      </c>
    </row>
    <row r="74" spans="1:16" x14ac:dyDescent="0.25">
      <c r="A74" s="5" t="s">
        <v>236</v>
      </c>
      <c r="B74" s="4" t="s">
        <v>211</v>
      </c>
      <c r="C74" s="4" t="s">
        <v>238</v>
      </c>
      <c r="D74" s="4" t="s">
        <v>421</v>
      </c>
      <c r="E74" s="4" t="s">
        <v>69</v>
      </c>
      <c r="F74" s="4" t="s">
        <v>378</v>
      </c>
      <c r="G74" s="4" t="s">
        <v>341</v>
      </c>
      <c r="H74" s="4" t="s">
        <v>357</v>
      </c>
      <c r="I74" s="30"/>
      <c r="J74" s="8">
        <v>2361.8801457</v>
      </c>
      <c r="K74" s="53">
        <v>0.38691703960999996</v>
      </c>
      <c r="L74" s="53">
        <v>4.5089800115999997E-3</v>
      </c>
      <c r="M74" s="53">
        <v>1.4489764544000001E-4</v>
      </c>
      <c r="N74" s="53">
        <v>1.3330583380479998E-4</v>
      </c>
      <c r="O74" s="53">
        <v>3.0244440563999999E-5</v>
      </c>
      <c r="P74" s="54">
        <v>2.3549564795669498E-2</v>
      </c>
    </row>
    <row r="75" spans="1:16" x14ac:dyDescent="0.25">
      <c r="A75" s="5" t="s">
        <v>236</v>
      </c>
      <c r="B75" s="4" t="s">
        <v>211</v>
      </c>
      <c r="C75" s="4" t="s">
        <v>238</v>
      </c>
      <c r="D75" s="4" t="s">
        <v>421</v>
      </c>
      <c r="E75" s="4" t="s">
        <v>70</v>
      </c>
      <c r="F75" s="4" t="s">
        <v>378</v>
      </c>
      <c r="G75" s="4" t="s">
        <v>342</v>
      </c>
      <c r="H75" s="4" t="s">
        <v>357</v>
      </c>
      <c r="I75" s="30"/>
      <c r="J75" s="8">
        <v>44.147259478000002</v>
      </c>
      <c r="K75" s="53">
        <v>0.15955736114999999</v>
      </c>
      <c r="L75" s="53">
        <v>1.7614513069E-3</v>
      </c>
      <c r="M75" s="53">
        <v>6.4089138170000007E-5</v>
      </c>
      <c r="N75" s="53">
        <v>5.8962007116400008E-5</v>
      </c>
      <c r="O75" s="53">
        <v>1.281649555E-5</v>
      </c>
      <c r="P75" s="54">
        <v>4.5044350191082005E-3</v>
      </c>
    </row>
    <row r="76" spans="1:16" x14ac:dyDescent="0.25">
      <c r="A76" s="5" t="s">
        <v>236</v>
      </c>
      <c r="B76" s="4" t="s">
        <v>211</v>
      </c>
      <c r="C76" s="4" t="s">
        <v>238</v>
      </c>
      <c r="D76" s="4" t="s">
        <v>421</v>
      </c>
      <c r="E76" s="4" t="s">
        <v>71</v>
      </c>
      <c r="F76" s="4" t="s">
        <v>379</v>
      </c>
      <c r="G76" s="4" t="s">
        <v>342</v>
      </c>
      <c r="H76" s="4" t="s">
        <v>357</v>
      </c>
      <c r="I76" s="30"/>
      <c r="J76" s="8">
        <v>152.15632298</v>
      </c>
      <c r="K76" s="53">
        <v>0.20644390651</v>
      </c>
      <c r="L76" s="53">
        <v>2.3744961510000001E-3</v>
      </c>
      <c r="M76" s="53">
        <v>7.1720341049999993E-5</v>
      </c>
      <c r="N76" s="53">
        <v>6.5982713765999992E-5</v>
      </c>
      <c r="O76" s="53">
        <v>1.479784048E-5</v>
      </c>
      <c r="P76" s="54">
        <v>6.7708753129076E-3</v>
      </c>
    </row>
    <row r="77" spans="1:16" x14ac:dyDescent="0.25">
      <c r="A77" s="5" t="s">
        <v>236</v>
      </c>
      <c r="B77" s="4" t="s">
        <v>211</v>
      </c>
      <c r="C77" s="4" t="s">
        <v>238</v>
      </c>
      <c r="D77" s="4" t="s">
        <v>421</v>
      </c>
      <c r="E77" s="4" t="s">
        <v>72</v>
      </c>
      <c r="F77" s="4" t="s">
        <v>380</v>
      </c>
      <c r="G77" s="4" t="s">
        <v>342</v>
      </c>
      <c r="H77" s="4" t="s">
        <v>357</v>
      </c>
      <c r="I77" s="30"/>
      <c r="J77" s="8">
        <v>277.149834</v>
      </c>
      <c r="K77" s="53">
        <v>8.3987975000000006E-2</v>
      </c>
      <c r="L77" s="53">
        <v>9.1657273999999991E-4</v>
      </c>
      <c r="M77" s="53">
        <v>9.4654751E-5</v>
      </c>
      <c r="N77" s="53">
        <v>8.708237092E-5</v>
      </c>
      <c r="O77" s="53">
        <v>6.6556588000000001E-6</v>
      </c>
      <c r="P77" s="54">
        <v>7.5463947161000001E-3</v>
      </c>
    </row>
    <row r="78" spans="1:16" x14ac:dyDescent="0.25">
      <c r="A78" s="5" t="s">
        <v>236</v>
      </c>
      <c r="B78" s="4" t="s">
        <v>211</v>
      </c>
      <c r="C78" s="4" t="s">
        <v>238</v>
      </c>
      <c r="D78" s="4" t="s">
        <v>421</v>
      </c>
      <c r="E78" s="4" t="s">
        <v>73</v>
      </c>
      <c r="F78" s="4" t="s">
        <v>381</v>
      </c>
      <c r="G78" s="4" t="s">
        <v>341</v>
      </c>
      <c r="H78" s="4" t="s">
        <v>357</v>
      </c>
      <c r="I78" s="30"/>
      <c r="J78" s="8">
        <v>16140.331813999999</v>
      </c>
      <c r="K78" s="53">
        <v>5.1759801934</v>
      </c>
      <c r="L78" s="53">
        <v>6.0515406329000002E-2</v>
      </c>
      <c r="M78" s="53">
        <v>1.9426562798000001E-3</v>
      </c>
      <c r="N78" s="53">
        <v>1.7872437774160001E-3</v>
      </c>
      <c r="O78" s="53">
        <v>4.0557119932000004E-4</v>
      </c>
      <c r="P78" s="54">
        <v>0.24410997946060004</v>
      </c>
    </row>
    <row r="79" spans="1:16" x14ac:dyDescent="0.25">
      <c r="A79" s="5" t="s">
        <v>236</v>
      </c>
      <c r="B79" s="4" t="s">
        <v>211</v>
      </c>
      <c r="C79" s="4" t="s">
        <v>238</v>
      </c>
      <c r="D79" s="4" t="s">
        <v>421</v>
      </c>
      <c r="E79" s="4" t="s">
        <v>74</v>
      </c>
      <c r="F79" s="4" t="s">
        <v>381</v>
      </c>
      <c r="G79" s="4" t="s">
        <v>342</v>
      </c>
      <c r="H79" s="4" t="s">
        <v>357</v>
      </c>
      <c r="I79" s="30"/>
      <c r="J79" s="8">
        <v>301.68514398000002</v>
      </c>
      <c r="K79" s="53">
        <v>2.1693978114000001</v>
      </c>
      <c r="L79" s="53">
        <v>2.3941072479E-2</v>
      </c>
      <c r="M79" s="53">
        <v>8.6814426320000015E-4</v>
      </c>
      <c r="N79" s="53">
        <v>7.9869272214400002E-4</v>
      </c>
      <c r="O79" s="53">
        <v>1.7420113164E-4</v>
      </c>
      <c r="P79" s="54">
        <v>5.7665747209801006E-2</v>
      </c>
    </row>
    <row r="80" spans="1:16" x14ac:dyDescent="0.25">
      <c r="A80" s="5" t="s">
        <v>236</v>
      </c>
      <c r="B80" s="4" t="s">
        <v>211</v>
      </c>
      <c r="C80" s="4" t="s">
        <v>238</v>
      </c>
      <c r="D80" s="4" t="s">
        <v>421</v>
      </c>
      <c r="E80" s="4" t="s">
        <v>75</v>
      </c>
      <c r="F80" s="4" t="s">
        <v>382</v>
      </c>
      <c r="G80" s="4" t="s">
        <v>342</v>
      </c>
      <c r="H80" s="4" t="s">
        <v>357</v>
      </c>
      <c r="I80" s="30"/>
      <c r="J80" s="8">
        <v>25.664357643000002</v>
      </c>
      <c r="K80" s="53">
        <v>0.24131801664899999</v>
      </c>
      <c r="L80" s="53">
        <v>4.3468191807400003E-3</v>
      </c>
      <c r="M80" s="53">
        <v>1.4432236146000001E-4</v>
      </c>
      <c r="N80" s="53">
        <v>1.327765725432E-4</v>
      </c>
      <c r="O80" s="53">
        <v>2.9388091257299999E-5</v>
      </c>
      <c r="P80" s="54">
        <v>6.5142345799336469E-3</v>
      </c>
    </row>
    <row r="81" spans="1:16" x14ac:dyDescent="0.25">
      <c r="A81" s="5" t="s">
        <v>236</v>
      </c>
      <c r="B81" s="4" t="s">
        <v>211</v>
      </c>
      <c r="C81" s="4" t="s">
        <v>238</v>
      </c>
      <c r="D81" s="4" t="s">
        <v>421</v>
      </c>
      <c r="E81" s="4" t="s">
        <v>76</v>
      </c>
      <c r="F81" s="4" t="s">
        <v>347</v>
      </c>
      <c r="G81" s="4" t="s">
        <v>342</v>
      </c>
      <c r="H81" s="4" t="s">
        <v>357</v>
      </c>
      <c r="I81" s="30"/>
      <c r="J81" s="8">
        <v>880.18597964000003</v>
      </c>
      <c r="K81" s="53">
        <v>6.1389779609000001</v>
      </c>
      <c r="L81" s="53">
        <v>7.2018885189999993E-2</v>
      </c>
      <c r="M81" s="53">
        <v>3.9258801027999999E-3</v>
      </c>
      <c r="N81" s="53">
        <v>3.6118096945760001E-3</v>
      </c>
      <c r="O81" s="53">
        <v>5.5931478884000004E-4</v>
      </c>
      <c r="P81" s="54">
        <v>0.19999673324341502</v>
      </c>
    </row>
    <row r="82" spans="1:16" x14ac:dyDescent="0.25">
      <c r="A82" s="5" t="s">
        <v>236</v>
      </c>
      <c r="B82" s="4" t="s">
        <v>211</v>
      </c>
      <c r="C82" s="4" t="s">
        <v>238</v>
      </c>
      <c r="D82" s="4" t="s">
        <v>421</v>
      </c>
      <c r="E82" s="4" t="s">
        <v>77</v>
      </c>
      <c r="F82" s="4" t="s">
        <v>383</v>
      </c>
      <c r="G82" s="4" t="s">
        <v>341</v>
      </c>
      <c r="H82" s="4" t="s">
        <v>357</v>
      </c>
      <c r="I82" s="30"/>
      <c r="J82" s="8">
        <v>795.00805230000014</v>
      </c>
      <c r="K82" s="53">
        <v>0.20207229000000002</v>
      </c>
      <c r="L82" s="53">
        <v>2.1760431539999997E-3</v>
      </c>
      <c r="M82" s="53">
        <v>1.3706667236999999E-4</v>
      </c>
      <c r="N82" s="53">
        <v>1.2610133858040001E-4</v>
      </c>
      <c r="O82" s="53">
        <v>1.431400165E-5</v>
      </c>
      <c r="P82" s="54">
        <v>1.3987527633590348E-2</v>
      </c>
    </row>
    <row r="83" spans="1:16" x14ac:dyDescent="0.25">
      <c r="A83" s="5" t="s">
        <v>236</v>
      </c>
      <c r="B83" s="4" t="s">
        <v>211</v>
      </c>
      <c r="C83" s="4" t="s">
        <v>238</v>
      </c>
      <c r="D83" s="4" t="s">
        <v>421</v>
      </c>
      <c r="E83" s="4" t="s">
        <v>78</v>
      </c>
      <c r="F83" s="4" t="s">
        <v>383</v>
      </c>
      <c r="G83" s="4" t="s">
        <v>342</v>
      </c>
      <c r="H83" s="4" t="s">
        <v>357</v>
      </c>
      <c r="I83" s="30"/>
      <c r="J83" s="8">
        <v>661.792585659</v>
      </c>
      <c r="K83" s="53">
        <v>0.24253644019199996</v>
      </c>
      <c r="L83" s="53">
        <v>2.6405141800000002E-3</v>
      </c>
      <c r="M83" s="53">
        <v>1.6449621293500001E-4</v>
      </c>
      <c r="N83" s="53">
        <v>1.5133651590020002E-4</v>
      </c>
      <c r="O83" s="53">
        <v>1.7223539070999998E-5</v>
      </c>
      <c r="P83" s="54">
        <v>1.493275369599993E-2</v>
      </c>
    </row>
    <row r="84" spans="1:16" x14ac:dyDescent="0.25">
      <c r="A84" s="5" t="s">
        <v>236</v>
      </c>
      <c r="B84" s="4" t="s">
        <v>211</v>
      </c>
      <c r="C84" s="4" t="s">
        <v>238</v>
      </c>
      <c r="D84" s="4" t="s">
        <v>421</v>
      </c>
      <c r="E84" s="4" t="s">
        <v>79</v>
      </c>
      <c r="F84" s="4" t="s">
        <v>384</v>
      </c>
      <c r="G84" s="4" t="s">
        <v>349</v>
      </c>
      <c r="H84" s="4" t="s">
        <v>357</v>
      </c>
      <c r="I84" s="30"/>
      <c r="J84" s="8">
        <v>0.31557751000000001</v>
      </c>
      <c r="K84" s="53">
        <v>1.00556504E-3</v>
      </c>
      <c r="L84" s="53">
        <v>1.0834453899999999E-5</v>
      </c>
      <c r="M84" s="53">
        <v>4.1455877000000001E-7</v>
      </c>
      <c r="N84" s="53">
        <v>3.8139406840000002E-7</v>
      </c>
      <c r="O84" s="53">
        <v>8.0574355999999998E-8</v>
      </c>
      <c r="P84" s="54">
        <v>2.6056780734600002E-5</v>
      </c>
    </row>
    <row r="85" spans="1:16" x14ac:dyDescent="0.25">
      <c r="A85" s="5" t="s">
        <v>236</v>
      </c>
      <c r="B85" s="4" t="s">
        <v>211</v>
      </c>
      <c r="C85" s="4" t="s">
        <v>238</v>
      </c>
      <c r="D85" s="4" t="s">
        <v>421</v>
      </c>
      <c r="E85" s="4" t="s">
        <v>80</v>
      </c>
      <c r="F85" s="4" t="s">
        <v>385</v>
      </c>
      <c r="G85" s="4" t="s">
        <v>349</v>
      </c>
      <c r="H85" s="4" t="s">
        <v>357</v>
      </c>
      <c r="I85" s="30"/>
      <c r="J85" s="8">
        <v>0.1733453462</v>
      </c>
      <c r="K85" s="53">
        <v>1.6169203848999999E-3</v>
      </c>
      <c r="L85" s="53">
        <v>6.6388758089999997E-5</v>
      </c>
      <c r="M85" s="53">
        <v>1.4303553519999999E-6</v>
      </c>
      <c r="N85" s="53">
        <v>1.3159269238400002E-6</v>
      </c>
      <c r="O85" s="53">
        <v>3.2424068810000003E-7</v>
      </c>
      <c r="P85" s="54">
        <v>5.33111414890211E-5</v>
      </c>
    </row>
    <row r="86" spans="1:16" x14ac:dyDescent="0.25">
      <c r="A86" s="5" t="s">
        <v>236</v>
      </c>
      <c r="B86" s="4" t="s">
        <v>211</v>
      </c>
      <c r="C86" s="4" t="s">
        <v>238</v>
      </c>
      <c r="D86" s="4" t="s">
        <v>421</v>
      </c>
      <c r="E86" s="4" t="s">
        <v>81</v>
      </c>
      <c r="F86" s="4" t="s">
        <v>386</v>
      </c>
      <c r="G86" s="4" t="s">
        <v>349</v>
      </c>
      <c r="H86" s="4" t="s">
        <v>357</v>
      </c>
      <c r="I86" s="30"/>
      <c r="J86" s="8">
        <v>0</v>
      </c>
      <c r="K86" s="53">
        <v>0</v>
      </c>
      <c r="L86" s="53">
        <v>0</v>
      </c>
      <c r="M86" s="53">
        <v>0</v>
      </c>
      <c r="N86" s="53">
        <v>0</v>
      </c>
      <c r="O86" s="53">
        <v>0</v>
      </c>
      <c r="P86" s="54">
        <v>0</v>
      </c>
    </row>
    <row r="87" spans="1:16" x14ac:dyDescent="0.25">
      <c r="A87" s="5" t="s">
        <v>236</v>
      </c>
      <c r="B87" s="4" t="s">
        <v>211</v>
      </c>
      <c r="C87" s="4" t="s">
        <v>238</v>
      </c>
      <c r="D87" s="4" t="s">
        <v>421</v>
      </c>
      <c r="E87" s="4" t="s">
        <v>82</v>
      </c>
      <c r="F87" s="4" t="s">
        <v>387</v>
      </c>
      <c r="G87" s="4" t="s">
        <v>349</v>
      </c>
      <c r="H87" s="4" t="s">
        <v>357</v>
      </c>
      <c r="I87" s="30"/>
      <c r="J87" s="8">
        <v>1.1734148210000002</v>
      </c>
      <c r="K87" s="53">
        <v>1.3032515350000001E-3</v>
      </c>
      <c r="L87" s="53">
        <v>9.9741175799999998E-5</v>
      </c>
      <c r="M87" s="53">
        <v>8.2481530900000008E-7</v>
      </c>
      <c r="N87" s="53">
        <v>7.5883008427999999E-7</v>
      </c>
      <c r="O87" s="53">
        <v>2.1829056400000001E-7</v>
      </c>
      <c r="P87" s="54">
        <v>7.7711494174500002E-5</v>
      </c>
    </row>
    <row r="88" spans="1:16" x14ac:dyDescent="0.25">
      <c r="A88" s="5" t="s">
        <v>236</v>
      </c>
      <c r="B88" s="4" t="s">
        <v>211</v>
      </c>
      <c r="C88" s="4" t="s">
        <v>238</v>
      </c>
      <c r="D88" s="4" t="s">
        <v>421</v>
      </c>
      <c r="E88" s="4" t="s">
        <v>83</v>
      </c>
      <c r="F88" s="4" t="s">
        <v>388</v>
      </c>
      <c r="G88" s="4" t="s">
        <v>349</v>
      </c>
      <c r="H88" s="4" t="s">
        <v>357</v>
      </c>
      <c r="I88" s="30"/>
      <c r="J88" s="8">
        <v>0.53337053479999996</v>
      </c>
      <c r="K88" s="53">
        <v>8.7446883249999992E-4</v>
      </c>
      <c r="L88" s="53">
        <v>1.0113611947E-5</v>
      </c>
      <c r="M88" s="53">
        <v>3.2722782190000002E-7</v>
      </c>
      <c r="N88" s="53">
        <v>3.0104959614800003E-7</v>
      </c>
      <c r="O88" s="53">
        <v>6.6960462499999996E-8</v>
      </c>
      <c r="P88" s="54">
        <v>2.5459336872759002E-5</v>
      </c>
    </row>
    <row r="89" spans="1:16" x14ac:dyDescent="0.25">
      <c r="A89" s="5" t="s">
        <v>236</v>
      </c>
      <c r="B89" s="4" t="s">
        <v>211</v>
      </c>
      <c r="C89" s="4" t="s">
        <v>238</v>
      </c>
      <c r="D89" s="4" t="s">
        <v>421</v>
      </c>
      <c r="E89" s="4" t="s">
        <v>84</v>
      </c>
      <c r="F89" s="4" t="s">
        <v>348</v>
      </c>
      <c r="G89" s="4" t="s">
        <v>349</v>
      </c>
      <c r="H89" s="4" t="s">
        <v>357</v>
      </c>
      <c r="I89" s="30"/>
      <c r="J89" s="8">
        <v>9.6762270799999985</v>
      </c>
      <c r="K89" s="53">
        <v>8.2654019400000018E-3</v>
      </c>
      <c r="L89" s="53">
        <v>1.7294457700000001E-4</v>
      </c>
      <c r="M89" s="53">
        <v>5.2188329499999994E-6</v>
      </c>
      <c r="N89" s="53">
        <v>4.8013263140000005E-6</v>
      </c>
      <c r="O89" s="53">
        <v>7.3227913599999998E-7</v>
      </c>
      <c r="P89" s="54">
        <v>3.8628020252971112E-4</v>
      </c>
    </row>
    <row r="90" spans="1:16" x14ac:dyDescent="0.25">
      <c r="A90" s="5" t="s">
        <v>236</v>
      </c>
      <c r="B90" s="4" t="s">
        <v>211</v>
      </c>
      <c r="C90" s="4" t="s">
        <v>238</v>
      </c>
      <c r="D90" s="4" t="s">
        <v>421</v>
      </c>
      <c r="E90" s="4" t="s">
        <v>85</v>
      </c>
      <c r="F90" s="4" t="s">
        <v>389</v>
      </c>
      <c r="G90" s="4" t="s">
        <v>349</v>
      </c>
      <c r="H90" s="4" t="s">
        <v>357</v>
      </c>
      <c r="I90" s="30"/>
      <c r="J90" s="8">
        <v>47.06547656</v>
      </c>
      <c r="K90" s="53">
        <v>2.751182638E-2</v>
      </c>
      <c r="L90" s="53">
        <v>2.310798549E-4</v>
      </c>
      <c r="M90" s="53">
        <v>6.6879615569999995E-6</v>
      </c>
      <c r="N90" s="53">
        <v>6.1529246324400001E-6</v>
      </c>
      <c r="O90" s="53">
        <v>1.5941570760999999E-6</v>
      </c>
      <c r="P90" s="54">
        <v>1.0145464295857902E-3</v>
      </c>
    </row>
    <row r="91" spans="1:16" x14ac:dyDescent="0.25">
      <c r="A91" s="5" t="s">
        <v>236</v>
      </c>
      <c r="B91" s="4" t="s">
        <v>211</v>
      </c>
      <c r="C91" s="4" t="s">
        <v>238</v>
      </c>
      <c r="D91" s="4" t="s">
        <v>421</v>
      </c>
      <c r="E91" s="4" t="s">
        <v>86</v>
      </c>
      <c r="F91" s="4" t="s">
        <v>390</v>
      </c>
      <c r="G91" s="4" t="s">
        <v>349</v>
      </c>
      <c r="H91" s="4" t="s">
        <v>357</v>
      </c>
      <c r="I91" s="30"/>
      <c r="J91" s="8">
        <v>0.73338418999999999</v>
      </c>
      <c r="K91" s="53">
        <v>2.0722926999999997E-3</v>
      </c>
      <c r="L91" s="53">
        <v>1.5859788300000001E-4</v>
      </c>
      <c r="M91" s="53">
        <v>1.3115340500000001E-6</v>
      </c>
      <c r="N91" s="53">
        <v>1.2066113260000002E-6</v>
      </c>
      <c r="O91" s="53">
        <v>3.4710256999999998E-7</v>
      </c>
      <c r="P91" s="54">
        <v>1.1261577223800001E-4</v>
      </c>
    </row>
    <row r="92" spans="1:16" x14ac:dyDescent="0.25">
      <c r="A92" s="5" t="s">
        <v>236</v>
      </c>
      <c r="B92" s="4" t="s">
        <v>211</v>
      </c>
      <c r="C92" s="4" t="s">
        <v>238</v>
      </c>
      <c r="D92" s="4" t="s">
        <v>421</v>
      </c>
      <c r="E92" s="4" t="s">
        <v>87</v>
      </c>
      <c r="F92" s="4" t="s">
        <v>391</v>
      </c>
      <c r="G92" s="4" t="s">
        <v>349</v>
      </c>
      <c r="H92" s="4" t="s">
        <v>357</v>
      </c>
      <c r="I92" s="30"/>
      <c r="J92" s="8">
        <v>1.4756584203999998</v>
      </c>
      <c r="K92" s="53">
        <v>3.9159212300000001E-3</v>
      </c>
      <c r="L92" s="53">
        <v>1.8931502316E-4</v>
      </c>
      <c r="M92" s="53">
        <v>2.0742632870000001E-6</v>
      </c>
      <c r="N92" s="53">
        <v>1.90832222404E-6</v>
      </c>
      <c r="O92" s="53">
        <v>4.9874434399999991E-7</v>
      </c>
      <c r="P92" s="54">
        <v>1.6262778213522999E-4</v>
      </c>
    </row>
    <row r="93" spans="1:16" x14ac:dyDescent="0.25">
      <c r="A93" s="5" t="s">
        <v>236</v>
      </c>
      <c r="B93" s="4" t="s">
        <v>211</v>
      </c>
      <c r="C93" s="4" t="s">
        <v>238</v>
      </c>
      <c r="D93" s="4" t="s">
        <v>421</v>
      </c>
      <c r="E93" s="4" t="s">
        <v>88</v>
      </c>
      <c r="F93" s="4" t="s">
        <v>392</v>
      </c>
      <c r="G93" s="4" t="s">
        <v>349</v>
      </c>
      <c r="H93" s="4" t="s">
        <v>357</v>
      </c>
      <c r="I93" s="30"/>
      <c r="J93" s="8">
        <v>0.20445867999999998</v>
      </c>
      <c r="K93" s="53">
        <v>1.3995273140000001E-3</v>
      </c>
      <c r="L93" s="53">
        <v>8.6792283270000005E-5</v>
      </c>
      <c r="M93" s="53">
        <v>2.659334561E-6</v>
      </c>
      <c r="N93" s="53">
        <v>2.4465877961200002E-6</v>
      </c>
      <c r="O93" s="53">
        <v>5.49686836E-7</v>
      </c>
      <c r="P93" s="54">
        <v>6.4583817381490009E-5</v>
      </c>
    </row>
    <row r="94" spans="1:16" x14ac:dyDescent="0.25">
      <c r="A94" s="5" t="s">
        <v>236</v>
      </c>
      <c r="B94" s="4" t="s">
        <v>211</v>
      </c>
      <c r="C94" s="4" t="s">
        <v>238</v>
      </c>
      <c r="D94" s="4" t="s">
        <v>421</v>
      </c>
      <c r="E94" s="4" t="s">
        <v>89</v>
      </c>
      <c r="F94" s="4" t="s">
        <v>350</v>
      </c>
      <c r="G94" s="4" t="s">
        <v>351</v>
      </c>
      <c r="H94" s="4" t="s">
        <v>357</v>
      </c>
      <c r="I94" s="30"/>
      <c r="J94" s="8">
        <v>2543.8399399999998</v>
      </c>
      <c r="K94" s="53">
        <v>2.2277719999999999</v>
      </c>
      <c r="L94" s="53">
        <v>2.6037750599999999E-2</v>
      </c>
      <c r="M94" s="53">
        <v>1.04655132E-3</v>
      </c>
      <c r="N94" s="53">
        <v>9.6282721440000001E-4</v>
      </c>
      <c r="O94" s="53">
        <v>1.74583521E-4</v>
      </c>
      <c r="P94" s="54">
        <v>9.6783581174790023E-2</v>
      </c>
    </row>
    <row r="95" spans="1:16" x14ac:dyDescent="0.25">
      <c r="A95" s="5" t="s">
        <v>236</v>
      </c>
      <c r="B95" s="4" t="s">
        <v>211</v>
      </c>
      <c r="C95" s="4" t="s">
        <v>238</v>
      </c>
      <c r="D95" s="4" t="s">
        <v>421</v>
      </c>
      <c r="E95" s="4" t="s">
        <v>90</v>
      </c>
      <c r="F95" s="4" t="s">
        <v>352</v>
      </c>
      <c r="G95" s="4" t="s">
        <v>351</v>
      </c>
      <c r="H95" s="4" t="s">
        <v>357</v>
      </c>
      <c r="I95" s="30"/>
      <c r="J95" s="8">
        <v>447.67393163100002</v>
      </c>
      <c r="K95" s="53">
        <v>0.43757556453399998</v>
      </c>
      <c r="L95" s="53">
        <v>6.7591086235000005E-3</v>
      </c>
      <c r="M95" s="53">
        <v>4.3248967518999992E-4</v>
      </c>
      <c r="N95" s="53">
        <v>3.9789050117479998E-4</v>
      </c>
      <c r="O95" s="53">
        <v>4.3153320290999999E-5</v>
      </c>
      <c r="P95" s="54">
        <v>2.5576875612012318E-2</v>
      </c>
    </row>
    <row r="96" spans="1:16" x14ac:dyDescent="0.25">
      <c r="A96" s="5" t="s">
        <v>236</v>
      </c>
      <c r="B96" s="4" t="s">
        <v>211</v>
      </c>
      <c r="C96" s="4" t="s">
        <v>238</v>
      </c>
      <c r="D96" s="4" t="s">
        <v>421</v>
      </c>
      <c r="E96" s="4" t="s">
        <v>91</v>
      </c>
      <c r="F96" s="4" t="s">
        <v>353</v>
      </c>
      <c r="G96" s="4" t="s">
        <v>351</v>
      </c>
      <c r="H96" s="4" t="s">
        <v>357</v>
      </c>
      <c r="I96" s="30"/>
      <c r="J96" s="8">
        <v>92.979671169999989</v>
      </c>
      <c r="K96" s="53">
        <v>0.21126682635000002</v>
      </c>
      <c r="L96" s="53">
        <v>3.8456568989999997E-3</v>
      </c>
      <c r="M96" s="53">
        <v>1.9238269230000002E-4</v>
      </c>
      <c r="N96" s="53">
        <v>1.7699207691600002E-4</v>
      </c>
      <c r="O96" s="53">
        <v>2.313037612E-5</v>
      </c>
      <c r="P96" s="54">
        <v>1.0403487459173301E-2</v>
      </c>
    </row>
    <row r="97" spans="1:16" x14ac:dyDescent="0.25">
      <c r="A97" s="5" t="s">
        <v>236</v>
      </c>
      <c r="B97" s="4" t="s">
        <v>211</v>
      </c>
      <c r="C97" s="4" t="s">
        <v>238</v>
      </c>
      <c r="D97" s="4" t="s">
        <v>421</v>
      </c>
      <c r="E97" s="4" t="s">
        <v>92</v>
      </c>
      <c r="F97" s="4" t="s">
        <v>393</v>
      </c>
      <c r="G97" s="4" t="s">
        <v>351</v>
      </c>
      <c r="H97" s="4" t="s">
        <v>357</v>
      </c>
      <c r="I97" s="30"/>
      <c r="J97" s="8">
        <v>133.35346342</v>
      </c>
      <c r="K97" s="53">
        <v>0.55596423296999997</v>
      </c>
      <c r="L97" s="53">
        <v>7.4304468160000005E-3</v>
      </c>
      <c r="M97" s="53">
        <v>2.6766582420000002E-4</v>
      </c>
      <c r="N97" s="53">
        <v>2.46252558264E-4</v>
      </c>
      <c r="O97" s="53">
        <v>4.9786173489999995E-5</v>
      </c>
      <c r="P97" s="54">
        <v>1.7561222183468103E-2</v>
      </c>
    </row>
    <row r="98" spans="1:16" x14ac:dyDescent="0.25">
      <c r="A98" s="5" t="s">
        <v>236</v>
      </c>
      <c r="B98" s="4" t="s">
        <v>211</v>
      </c>
      <c r="C98" s="4" t="s">
        <v>238</v>
      </c>
      <c r="D98" s="4" t="s">
        <v>421</v>
      </c>
      <c r="E98" s="4" t="s">
        <v>93</v>
      </c>
      <c r="F98" s="4" t="s">
        <v>394</v>
      </c>
      <c r="G98" s="4" t="s">
        <v>351</v>
      </c>
      <c r="H98" s="4" t="s">
        <v>357</v>
      </c>
      <c r="I98" s="30"/>
      <c r="J98" s="8">
        <v>1228.183246929</v>
      </c>
      <c r="K98" s="53">
        <v>0.87190979485400011</v>
      </c>
      <c r="L98" s="53">
        <v>1.0689944045849999E-2</v>
      </c>
      <c r="M98" s="53">
        <v>7.3666382119000004E-4</v>
      </c>
      <c r="N98" s="53">
        <v>6.777307154948E-4</v>
      </c>
      <c r="O98" s="53">
        <v>7.72617260085E-5</v>
      </c>
      <c r="P98" s="54">
        <v>4.6932637845310141E-2</v>
      </c>
    </row>
    <row r="99" spans="1:16" x14ac:dyDescent="0.25">
      <c r="A99" s="5" t="s">
        <v>236</v>
      </c>
      <c r="B99" s="4" t="s">
        <v>211</v>
      </c>
      <c r="C99" s="4" t="s">
        <v>238</v>
      </c>
      <c r="D99" s="4" t="s">
        <v>421</v>
      </c>
      <c r="E99" s="4" t="s">
        <v>94</v>
      </c>
      <c r="F99" s="4" t="s">
        <v>354</v>
      </c>
      <c r="G99" s="4" t="s">
        <v>351</v>
      </c>
      <c r="H99" s="4" t="s">
        <v>357</v>
      </c>
      <c r="I99" s="30"/>
      <c r="J99" s="8">
        <v>15.668891306000001</v>
      </c>
      <c r="K99" s="53">
        <v>4.2915047227999999E-2</v>
      </c>
      <c r="L99" s="53">
        <v>4.8548327939999998E-4</v>
      </c>
      <c r="M99" s="53">
        <v>2.6418870819999999E-5</v>
      </c>
      <c r="N99" s="53">
        <v>2.4305361154400004E-5</v>
      </c>
      <c r="O99" s="53">
        <v>3.6537755330000001E-6</v>
      </c>
      <c r="P99" s="54">
        <v>1.5910480828777781E-3</v>
      </c>
    </row>
    <row r="100" spans="1:16" x14ac:dyDescent="0.25">
      <c r="A100" s="5" t="s">
        <v>236</v>
      </c>
      <c r="B100" s="4" t="s">
        <v>211</v>
      </c>
      <c r="C100" s="4" t="s">
        <v>238</v>
      </c>
      <c r="D100" s="4" t="s">
        <v>421</v>
      </c>
      <c r="E100" s="4" t="s">
        <v>95</v>
      </c>
      <c r="F100" s="4" t="s">
        <v>395</v>
      </c>
      <c r="G100" s="4" t="s">
        <v>356</v>
      </c>
      <c r="H100" s="4" t="s">
        <v>357</v>
      </c>
      <c r="I100" s="30"/>
      <c r="J100" s="8">
        <v>23.135489079999999</v>
      </c>
      <c r="K100" s="53">
        <v>9.5282089800000011E-3</v>
      </c>
      <c r="L100" s="53">
        <v>1.075780469E-4</v>
      </c>
      <c r="M100" s="53">
        <v>3.2229573099999998E-6</v>
      </c>
      <c r="N100" s="53">
        <v>2.9651207252E-6</v>
      </c>
      <c r="O100" s="53">
        <v>6.6862443899999997E-7</v>
      </c>
      <c r="P100" s="54">
        <v>3.6517926109009001E-4</v>
      </c>
    </row>
    <row r="101" spans="1:16" x14ac:dyDescent="0.25">
      <c r="A101" s="5" t="s">
        <v>236</v>
      </c>
      <c r="B101" s="4" t="s">
        <v>211</v>
      </c>
      <c r="C101" s="4" t="s">
        <v>238</v>
      </c>
      <c r="D101" s="4" t="s">
        <v>421</v>
      </c>
      <c r="E101" s="4" t="s">
        <v>96</v>
      </c>
      <c r="F101" s="4" t="s">
        <v>396</v>
      </c>
      <c r="G101" s="4" t="s">
        <v>356</v>
      </c>
      <c r="H101" s="4" t="s">
        <v>357</v>
      </c>
      <c r="I101" s="30"/>
      <c r="J101" s="8">
        <v>5.3947728E-2</v>
      </c>
      <c r="K101" s="53">
        <v>8.0602483000000006E-5</v>
      </c>
      <c r="L101" s="53">
        <v>9.9285663000000007E-7</v>
      </c>
      <c r="M101" s="53">
        <v>1.08096016E-7</v>
      </c>
      <c r="N101" s="53">
        <v>9.944833472E-8</v>
      </c>
      <c r="O101" s="53">
        <v>7.6498272000000002E-9</v>
      </c>
      <c r="P101" s="54">
        <v>4.6300371342500009E-6</v>
      </c>
    </row>
    <row r="102" spans="1:16" x14ac:dyDescent="0.25">
      <c r="A102" s="5" t="s">
        <v>236</v>
      </c>
      <c r="B102" s="4" t="s">
        <v>211</v>
      </c>
      <c r="C102" s="4" t="s">
        <v>238</v>
      </c>
      <c r="D102" s="4" t="s">
        <v>421</v>
      </c>
      <c r="E102" s="4" t="s">
        <v>97</v>
      </c>
      <c r="F102" s="4" t="s">
        <v>397</v>
      </c>
      <c r="G102" s="4" t="s">
        <v>338</v>
      </c>
      <c r="H102" s="4" t="s">
        <v>357</v>
      </c>
      <c r="I102" s="30"/>
      <c r="J102" s="8">
        <v>0.33850799200000004</v>
      </c>
      <c r="K102" s="53">
        <v>5.1231651400000001E-3</v>
      </c>
      <c r="L102" s="53">
        <v>4.1403845300000003E-5</v>
      </c>
      <c r="M102" s="53">
        <v>2.6039224700000002E-6</v>
      </c>
      <c r="N102" s="53">
        <v>2.3956086724E-6</v>
      </c>
      <c r="O102" s="53">
        <v>4.1629545400000002E-7</v>
      </c>
      <c r="P102" s="54">
        <v>1.1507195992839999E-4</v>
      </c>
    </row>
    <row r="103" spans="1:16" x14ac:dyDescent="0.25">
      <c r="A103" s="5" t="s">
        <v>236</v>
      </c>
      <c r="B103" s="4" t="s">
        <v>211</v>
      </c>
      <c r="C103" s="4" t="s">
        <v>238</v>
      </c>
      <c r="D103" s="4" t="s">
        <v>421</v>
      </c>
      <c r="E103" s="4" t="s">
        <v>98</v>
      </c>
      <c r="F103" s="4" t="s">
        <v>398</v>
      </c>
      <c r="G103" s="4" t="s">
        <v>325</v>
      </c>
      <c r="H103" s="4" t="s">
        <v>399</v>
      </c>
      <c r="I103" s="30"/>
      <c r="J103" s="8">
        <v>13.59245943</v>
      </c>
      <c r="K103" s="53">
        <v>5.1563304480000006E-3</v>
      </c>
      <c r="L103" s="53">
        <v>1.1329766240000001E-3</v>
      </c>
      <c r="M103" s="53">
        <v>7.417106442E-6</v>
      </c>
      <c r="N103" s="53">
        <v>7.417106442E-6</v>
      </c>
      <c r="O103" s="53">
        <v>1.6114703997999998E-6</v>
      </c>
      <c r="P103" s="54">
        <v>3.1185215160311797E-4</v>
      </c>
    </row>
    <row r="104" spans="1:16" x14ac:dyDescent="0.25">
      <c r="A104" s="5" t="s">
        <v>236</v>
      </c>
      <c r="B104" s="4" t="s">
        <v>211</v>
      </c>
      <c r="C104" s="4" t="s">
        <v>238</v>
      </c>
      <c r="D104" s="4" t="s">
        <v>421</v>
      </c>
      <c r="E104" s="4" t="s">
        <v>99</v>
      </c>
      <c r="F104" s="4" t="s">
        <v>359</v>
      </c>
      <c r="G104" s="4" t="s">
        <v>331</v>
      </c>
      <c r="H104" s="4" t="s">
        <v>399</v>
      </c>
      <c r="I104" s="30"/>
      <c r="J104" s="8">
        <v>0.81775113999999993</v>
      </c>
      <c r="K104" s="53">
        <v>1.0622423400000001E-3</v>
      </c>
      <c r="L104" s="53">
        <v>1.7942185600000002E-4</v>
      </c>
      <c r="M104" s="53">
        <v>2.38758119E-6</v>
      </c>
      <c r="N104" s="53">
        <v>2.38758119E-6</v>
      </c>
      <c r="O104" s="53">
        <v>4.7002719000000001E-7</v>
      </c>
      <c r="P104" s="54">
        <v>4.9439214492470997E-5</v>
      </c>
    </row>
    <row r="105" spans="1:16" x14ac:dyDescent="0.25">
      <c r="A105" s="5" t="s">
        <v>236</v>
      </c>
      <c r="B105" s="4" t="s">
        <v>211</v>
      </c>
      <c r="C105" s="4" t="s">
        <v>238</v>
      </c>
      <c r="D105" s="4" t="s">
        <v>421</v>
      </c>
      <c r="E105" s="4" t="s">
        <v>100</v>
      </c>
      <c r="F105" s="4" t="s">
        <v>360</v>
      </c>
      <c r="G105" s="4" t="s">
        <v>331</v>
      </c>
      <c r="H105" s="4" t="s">
        <v>399</v>
      </c>
      <c r="I105" s="30"/>
      <c r="J105" s="8">
        <v>0.81218820000000003</v>
      </c>
      <c r="K105" s="53">
        <v>1.24824171E-3</v>
      </c>
      <c r="L105" s="53">
        <v>1.6975186199999999E-4</v>
      </c>
      <c r="M105" s="53">
        <v>4.0531694000000004E-6</v>
      </c>
      <c r="N105" s="53">
        <v>4.0531694000000004E-6</v>
      </c>
      <c r="O105" s="53">
        <v>7.6206910999999994E-7</v>
      </c>
      <c r="P105" s="54">
        <v>4.4432789135820001E-5</v>
      </c>
    </row>
    <row r="106" spans="1:16" x14ac:dyDescent="0.25">
      <c r="A106" s="5" t="s">
        <v>236</v>
      </c>
      <c r="B106" s="4" t="s">
        <v>211</v>
      </c>
      <c r="C106" s="4" t="s">
        <v>238</v>
      </c>
      <c r="D106" s="4" t="s">
        <v>421</v>
      </c>
      <c r="E106" s="4" t="s">
        <v>101</v>
      </c>
      <c r="F106" s="4" t="s">
        <v>333</v>
      </c>
      <c r="G106" s="4" t="s">
        <v>331</v>
      </c>
      <c r="H106" s="4" t="s">
        <v>399</v>
      </c>
      <c r="I106" s="30"/>
      <c r="J106" s="8">
        <v>0.661989037</v>
      </c>
      <c r="K106" s="53">
        <v>3.7370566200000001E-4</v>
      </c>
      <c r="L106" s="53">
        <v>7.4280601999999994E-5</v>
      </c>
      <c r="M106" s="53">
        <v>6.2474493299999997E-7</v>
      </c>
      <c r="N106" s="53">
        <v>6.2474493299999997E-7</v>
      </c>
      <c r="O106" s="53">
        <v>1.3039002799999999E-7</v>
      </c>
      <c r="P106" s="54">
        <v>2.0603728351148002E-5</v>
      </c>
    </row>
    <row r="107" spans="1:16" x14ac:dyDescent="0.25">
      <c r="A107" s="5" t="s">
        <v>236</v>
      </c>
      <c r="B107" s="4" t="s">
        <v>211</v>
      </c>
      <c r="C107" s="4" t="s">
        <v>238</v>
      </c>
      <c r="D107" s="4" t="s">
        <v>421</v>
      </c>
      <c r="E107" s="4" t="s">
        <v>102</v>
      </c>
      <c r="F107" s="4" t="s">
        <v>361</v>
      </c>
      <c r="G107" s="4" t="s">
        <v>331</v>
      </c>
      <c r="H107" s="4" t="s">
        <v>399</v>
      </c>
      <c r="I107" s="30"/>
      <c r="J107" s="8">
        <v>0.18913972900000001</v>
      </c>
      <c r="K107" s="53">
        <v>1.7643093799999998E-4</v>
      </c>
      <c r="L107" s="53">
        <v>2.8083478299999998E-5</v>
      </c>
      <c r="M107" s="53">
        <v>4.2489424000000002E-7</v>
      </c>
      <c r="N107" s="53">
        <v>4.2489424000000002E-7</v>
      </c>
      <c r="O107" s="53">
        <v>8.2535522000000005E-8</v>
      </c>
      <c r="P107" s="54">
        <v>7.6878855207129998E-6</v>
      </c>
    </row>
    <row r="108" spans="1:16" x14ac:dyDescent="0.25">
      <c r="A108" s="5" t="s">
        <v>236</v>
      </c>
      <c r="B108" s="4" t="s">
        <v>211</v>
      </c>
      <c r="C108" s="4" t="s">
        <v>238</v>
      </c>
      <c r="D108" s="4" t="s">
        <v>421</v>
      </c>
      <c r="E108" s="4" t="s">
        <v>103</v>
      </c>
      <c r="F108" s="4" t="s">
        <v>362</v>
      </c>
      <c r="G108" s="4" t="s">
        <v>331</v>
      </c>
      <c r="H108" s="4" t="s">
        <v>399</v>
      </c>
      <c r="I108" s="30"/>
      <c r="J108" s="8">
        <v>2.1639807200000001</v>
      </c>
      <c r="K108" s="53">
        <v>3.3883423500000003E-3</v>
      </c>
      <c r="L108" s="53">
        <v>5.7944627999999992E-4</v>
      </c>
      <c r="M108" s="53">
        <v>7.3045062999999997E-6</v>
      </c>
      <c r="N108" s="53">
        <v>7.3045062999999997E-6</v>
      </c>
      <c r="O108" s="53">
        <v>1.4448686400000001E-6</v>
      </c>
      <c r="P108" s="54">
        <v>1.6045075535550001E-4</v>
      </c>
    </row>
    <row r="109" spans="1:16" x14ac:dyDescent="0.25">
      <c r="A109" s="5" t="s">
        <v>236</v>
      </c>
      <c r="B109" s="4" t="s">
        <v>211</v>
      </c>
      <c r="C109" s="4" t="s">
        <v>238</v>
      </c>
      <c r="D109" s="4" t="s">
        <v>421</v>
      </c>
      <c r="E109" s="4" t="s">
        <v>104</v>
      </c>
      <c r="F109" s="4" t="s">
        <v>363</v>
      </c>
      <c r="G109" s="4" t="s">
        <v>331</v>
      </c>
      <c r="H109" s="4" t="s">
        <v>399</v>
      </c>
      <c r="I109" s="30"/>
      <c r="J109" s="8">
        <v>1.5520584099999999</v>
      </c>
      <c r="K109" s="53">
        <v>1.5888422600000001E-3</v>
      </c>
      <c r="L109" s="53">
        <v>3.4570414600000002E-4</v>
      </c>
      <c r="M109" s="53">
        <v>2.3638754699999997E-6</v>
      </c>
      <c r="N109" s="53">
        <v>2.3638754699999997E-6</v>
      </c>
      <c r="O109" s="53">
        <v>5.1232437699999997E-7</v>
      </c>
      <c r="P109" s="54">
        <v>9.4759043682790002E-5</v>
      </c>
    </row>
    <row r="110" spans="1:16" x14ac:dyDescent="0.25">
      <c r="A110" s="5" t="s">
        <v>236</v>
      </c>
      <c r="B110" s="4" t="s">
        <v>211</v>
      </c>
      <c r="C110" s="4" t="s">
        <v>238</v>
      </c>
      <c r="D110" s="4" t="s">
        <v>421</v>
      </c>
      <c r="E110" s="4" t="s">
        <v>105</v>
      </c>
      <c r="F110" s="4" t="s">
        <v>335</v>
      </c>
      <c r="G110" s="4" t="s">
        <v>331</v>
      </c>
      <c r="H110" s="4" t="s">
        <v>399</v>
      </c>
      <c r="I110" s="30"/>
      <c r="J110" s="8">
        <v>1.3517928400000001</v>
      </c>
      <c r="K110" s="53">
        <v>1.4746133100000001E-3</v>
      </c>
      <c r="L110" s="53">
        <v>1.9822215600000001E-4</v>
      </c>
      <c r="M110" s="53">
        <v>7.0761441000000002E-6</v>
      </c>
      <c r="N110" s="53">
        <v>7.0761441000000002E-6</v>
      </c>
      <c r="O110" s="53">
        <v>1.3010093199999998E-6</v>
      </c>
      <c r="P110" s="54">
        <v>4.6600924877550001E-5</v>
      </c>
    </row>
    <row r="111" spans="1:16" x14ac:dyDescent="0.25">
      <c r="A111" s="5" t="s">
        <v>236</v>
      </c>
      <c r="B111" s="4" t="s">
        <v>211</v>
      </c>
      <c r="C111" s="4" t="s">
        <v>238</v>
      </c>
      <c r="D111" s="4" t="s">
        <v>421</v>
      </c>
      <c r="E111" s="4" t="s">
        <v>106</v>
      </c>
      <c r="F111" s="4" t="s">
        <v>365</v>
      </c>
      <c r="G111" s="4" t="s">
        <v>331</v>
      </c>
      <c r="H111" s="4" t="s">
        <v>399</v>
      </c>
      <c r="I111" s="30"/>
      <c r="J111" s="8">
        <v>0.73987005360000002</v>
      </c>
      <c r="K111" s="53">
        <v>1.5129192831E-3</v>
      </c>
      <c r="L111" s="53">
        <v>2.9971031643999998E-4</v>
      </c>
      <c r="M111" s="53">
        <v>2.5348713355000001E-6</v>
      </c>
      <c r="N111" s="53">
        <v>2.5348713355000001E-6</v>
      </c>
      <c r="O111" s="53">
        <v>5.2840404669999995E-7</v>
      </c>
      <c r="P111" s="54">
        <v>8.3245361646625996E-5</v>
      </c>
    </row>
    <row r="112" spans="1:16" x14ac:dyDescent="0.25">
      <c r="A112" s="5" t="s">
        <v>236</v>
      </c>
      <c r="B112" s="4" t="s">
        <v>211</v>
      </c>
      <c r="C112" s="4" t="s">
        <v>238</v>
      </c>
      <c r="D112" s="4" t="s">
        <v>421</v>
      </c>
      <c r="E112" s="4" t="s">
        <v>107</v>
      </c>
      <c r="F112" s="4" t="s">
        <v>336</v>
      </c>
      <c r="G112" s="4" t="s">
        <v>331</v>
      </c>
      <c r="H112" s="4" t="s">
        <v>399</v>
      </c>
      <c r="I112" s="30"/>
      <c r="J112" s="8">
        <v>0.13907327999999999</v>
      </c>
      <c r="K112" s="53">
        <v>2.4463242E-4</v>
      </c>
      <c r="L112" s="53">
        <v>4.7786576000000002E-5</v>
      </c>
      <c r="M112" s="53">
        <v>4.1718183999999999E-7</v>
      </c>
      <c r="N112" s="53">
        <v>4.1718183999999999E-7</v>
      </c>
      <c r="O112" s="53">
        <v>8.654488E-8</v>
      </c>
      <c r="P112" s="54">
        <v>1.3287140042850001E-5</v>
      </c>
    </row>
    <row r="113" spans="1:16" x14ac:dyDescent="0.25">
      <c r="A113" s="5" t="s">
        <v>236</v>
      </c>
      <c r="B113" s="4" t="s">
        <v>211</v>
      </c>
      <c r="C113" s="4" t="s">
        <v>238</v>
      </c>
      <c r="D113" s="4" t="s">
        <v>421</v>
      </c>
      <c r="E113" s="4" t="s">
        <v>108</v>
      </c>
      <c r="F113" s="4" t="s">
        <v>366</v>
      </c>
      <c r="G113" s="4" t="s">
        <v>331</v>
      </c>
      <c r="H113" s="4" t="s">
        <v>399</v>
      </c>
      <c r="I113" s="30"/>
      <c r="J113" s="8">
        <v>1.1459645527</v>
      </c>
      <c r="K113" s="53">
        <v>2.3794539209999999E-3</v>
      </c>
      <c r="L113" s="53">
        <v>4.2215064879999999E-4</v>
      </c>
      <c r="M113" s="53">
        <v>4.6335872449999994E-6</v>
      </c>
      <c r="N113" s="53">
        <v>4.6335872449999994E-6</v>
      </c>
      <c r="O113" s="53">
        <v>9.3102287539999991E-7</v>
      </c>
      <c r="P113" s="54">
        <v>1.1772580853640401E-4</v>
      </c>
    </row>
    <row r="114" spans="1:16" x14ac:dyDescent="0.25">
      <c r="A114" s="5" t="s">
        <v>236</v>
      </c>
      <c r="B114" s="4" t="s">
        <v>211</v>
      </c>
      <c r="C114" s="4" t="s">
        <v>238</v>
      </c>
      <c r="D114" s="4" t="s">
        <v>421</v>
      </c>
      <c r="E114" s="4" t="s">
        <v>109</v>
      </c>
      <c r="F114" s="4" t="s">
        <v>367</v>
      </c>
      <c r="G114" s="4" t="s">
        <v>331</v>
      </c>
      <c r="H114" s="4" t="s">
        <v>399</v>
      </c>
      <c r="I114" s="30"/>
      <c r="J114" s="8">
        <v>1.8969603940000002</v>
      </c>
      <c r="K114" s="53">
        <v>4.8290830039999996E-3</v>
      </c>
      <c r="L114" s="53">
        <v>7.0115727649999997E-4</v>
      </c>
      <c r="M114" s="53">
        <v>1.1605049870000001E-5</v>
      </c>
      <c r="N114" s="53">
        <v>1.1605049870000001E-5</v>
      </c>
      <c r="O114" s="53">
        <v>2.2330308889999998E-6</v>
      </c>
      <c r="P114" s="54">
        <v>1.9389157961853393E-4</v>
      </c>
    </row>
    <row r="115" spans="1:16" x14ac:dyDescent="0.25">
      <c r="A115" s="5" t="s">
        <v>236</v>
      </c>
      <c r="B115" s="4" t="s">
        <v>211</v>
      </c>
      <c r="C115" s="4" t="s">
        <v>238</v>
      </c>
      <c r="D115" s="4" t="s">
        <v>421</v>
      </c>
      <c r="E115" s="4" t="s">
        <v>110</v>
      </c>
      <c r="F115" s="4" t="s">
        <v>368</v>
      </c>
      <c r="G115" s="4" t="s">
        <v>331</v>
      </c>
      <c r="H115" s="4" t="s">
        <v>399</v>
      </c>
      <c r="I115" s="30"/>
      <c r="J115" s="8">
        <v>0.21695447600000001</v>
      </c>
      <c r="K115" s="53">
        <v>4.3285654099999997E-4</v>
      </c>
      <c r="L115" s="53">
        <v>5.55744271E-5</v>
      </c>
      <c r="M115" s="53">
        <v>1.25280983E-6</v>
      </c>
      <c r="N115" s="53">
        <v>1.25280983E-6</v>
      </c>
      <c r="O115" s="53">
        <v>2.3576748700000002E-7</v>
      </c>
      <c r="P115" s="54">
        <v>1.4925476987447001E-5</v>
      </c>
    </row>
    <row r="116" spans="1:16" x14ac:dyDescent="0.25">
      <c r="A116" s="5" t="s">
        <v>236</v>
      </c>
      <c r="B116" s="4" t="s">
        <v>211</v>
      </c>
      <c r="C116" s="4" t="s">
        <v>238</v>
      </c>
      <c r="D116" s="4" t="s">
        <v>421</v>
      </c>
      <c r="E116" s="4" t="s">
        <v>111</v>
      </c>
      <c r="F116" s="4" t="s">
        <v>369</v>
      </c>
      <c r="G116" s="4" t="s">
        <v>331</v>
      </c>
      <c r="H116" s="4" t="s">
        <v>399</v>
      </c>
      <c r="I116" s="30"/>
      <c r="J116" s="8">
        <v>4.4392212000000004</v>
      </c>
      <c r="K116" s="53">
        <v>5.2916727999999993E-3</v>
      </c>
      <c r="L116" s="53">
        <v>1.0045061900000002E-3</v>
      </c>
      <c r="M116" s="53">
        <v>9.5008845000000001E-6</v>
      </c>
      <c r="N116" s="53">
        <v>9.5008845000000001E-6</v>
      </c>
      <c r="O116" s="53">
        <v>1.9483196E-6</v>
      </c>
      <c r="P116" s="54">
        <v>2.7829129303857996E-4</v>
      </c>
    </row>
    <row r="117" spans="1:16" x14ac:dyDescent="0.25">
      <c r="A117" s="5" t="s">
        <v>236</v>
      </c>
      <c r="B117" s="4" t="s">
        <v>211</v>
      </c>
      <c r="C117" s="4" t="s">
        <v>238</v>
      </c>
      <c r="D117" s="4" t="s">
        <v>421</v>
      </c>
      <c r="E117" s="4" t="s">
        <v>112</v>
      </c>
      <c r="F117" s="4" t="s">
        <v>371</v>
      </c>
      <c r="G117" s="4" t="s">
        <v>331</v>
      </c>
      <c r="H117" s="4" t="s">
        <v>399</v>
      </c>
      <c r="I117" s="30"/>
      <c r="J117" s="8">
        <v>0.72874421</v>
      </c>
      <c r="K117" s="53">
        <v>2.3502420999999998E-3</v>
      </c>
      <c r="L117" s="53">
        <v>4.7691588000000002E-4</v>
      </c>
      <c r="M117" s="53">
        <v>3.8201355999999996E-6</v>
      </c>
      <c r="N117" s="53">
        <v>3.8201355999999996E-6</v>
      </c>
      <c r="O117" s="53">
        <v>8.0381272000000002E-7</v>
      </c>
      <c r="P117" s="54">
        <v>1.3208802567629999E-4</v>
      </c>
    </row>
    <row r="118" spans="1:16" x14ac:dyDescent="0.25">
      <c r="A118" s="5" t="s">
        <v>236</v>
      </c>
      <c r="B118" s="4" t="s">
        <v>211</v>
      </c>
      <c r="C118" s="4" t="s">
        <v>238</v>
      </c>
      <c r="D118" s="4" t="s">
        <v>421</v>
      </c>
      <c r="E118" s="4" t="s">
        <v>113</v>
      </c>
      <c r="F118" s="4" t="s">
        <v>372</v>
      </c>
      <c r="G118" s="4" t="s">
        <v>338</v>
      </c>
      <c r="H118" s="4" t="s">
        <v>399</v>
      </c>
      <c r="I118" s="30"/>
      <c r="J118" s="8">
        <v>8.1150280800000001</v>
      </c>
      <c r="K118" s="53">
        <v>8.0866151799999994E-3</v>
      </c>
      <c r="L118" s="53">
        <v>1.6041881299999998E-3</v>
      </c>
      <c r="M118" s="53">
        <v>1.3804385640000001E-5</v>
      </c>
      <c r="N118" s="53">
        <v>1.3804385640000001E-5</v>
      </c>
      <c r="O118" s="53">
        <v>2.8777520859999998E-6</v>
      </c>
      <c r="P118" s="54">
        <v>4.4307292405765003E-4</v>
      </c>
    </row>
    <row r="119" spans="1:16" x14ac:dyDescent="0.25">
      <c r="A119" s="5" t="s">
        <v>236</v>
      </c>
      <c r="B119" s="4" t="s">
        <v>211</v>
      </c>
      <c r="C119" s="4" t="s">
        <v>238</v>
      </c>
      <c r="D119" s="4" t="s">
        <v>421</v>
      </c>
      <c r="E119" s="4" t="s">
        <v>114</v>
      </c>
      <c r="F119" s="4" t="s">
        <v>373</v>
      </c>
      <c r="G119" s="4" t="s">
        <v>338</v>
      </c>
      <c r="H119" s="4" t="s">
        <v>399</v>
      </c>
      <c r="I119" s="30"/>
      <c r="J119" s="8">
        <v>170.21708584000001</v>
      </c>
      <c r="K119" s="53">
        <v>0.54469949929999995</v>
      </c>
      <c r="L119" s="53">
        <v>7.915689682999999E-2</v>
      </c>
      <c r="M119" s="53">
        <v>1.313989639E-3</v>
      </c>
      <c r="N119" s="53">
        <v>1.313989639E-3</v>
      </c>
      <c r="O119" s="53">
        <v>2.5328183381999997E-4</v>
      </c>
      <c r="P119" s="54">
        <v>2.1852573917715393E-2</v>
      </c>
    </row>
    <row r="120" spans="1:16" x14ac:dyDescent="0.25">
      <c r="A120" s="5" t="s">
        <v>236</v>
      </c>
      <c r="B120" s="4" t="s">
        <v>211</v>
      </c>
      <c r="C120" s="4" t="s">
        <v>238</v>
      </c>
      <c r="D120" s="4" t="s">
        <v>421</v>
      </c>
      <c r="E120" s="4" t="s">
        <v>115</v>
      </c>
      <c r="F120" s="4" t="s">
        <v>337</v>
      </c>
      <c r="G120" s="4" t="s">
        <v>338</v>
      </c>
      <c r="H120" s="4" t="s">
        <v>399</v>
      </c>
      <c r="I120" s="30"/>
      <c r="J120" s="8">
        <v>2.7853060706999999</v>
      </c>
      <c r="K120" s="53">
        <v>2.713545863E-3</v>
      </c>
      <c r="L120" s="53">
        <v>3.8867356990000005E-4</v>
      </c>
      <c r="M120" s="53">
        <v>1.0157435697E-5</v>
      </c>
      <c r="N120" s="53">
        <v>1.0157435697E-5</v>
      </c>
      <c r="O120" s="53">
        <v>1.9008725449999999E-6</v>
      </c>
      <c r="P120" s="54">
        <v>9.8668955580063291E-5</v>
      </c>
    </row>
    <row r="121" spans="1:16" x14ac:dyDescent="0.25">
      <c r="A121" s="5" t="s">
        <v>236</v>
      </c>
      <c r="B121" s="4" t="s">
        <v>211</v>
      </c>
      <c r="C121" s="4" t="s">
        <v>238</v>
      </c>
      <c r="D121" s="4" t="s">
        <v>421</v>
      </c>
      <c r="E121" s="4" t="s">
        <v>116</v>
      </c>
      <c r="F121" s="4" t="s">
        <v>400</v>
      </c>
      <c r="G121" s="4" t="s">
        <v>338</v>
      </c>
      <c r="H121" s="4" t="s">
        <v>399</v>
      </c>
      <c r="I121" s="30"/>
      <c r="J121" s="8">
        <v>0.60222827580000005</v>
      </c>
      <c r="K121" s="53">
        <v>1.0613666010000002E-3</v>
      </c>
      <c r="L121" s="53">
        <v>1.4308082849999999E-4</v>
      </c>
      <c r="M121" s="53">
        <v>3.0685214969999999E-6</v>
      </c>
      <c r="N121" s="53">
        <v>3.0685214969999999E-6</v>
      </c>
      <c r="O121" s="53">
        <v>5.8119771789999995E-7</v>
      </c>
      <c r="P121" s="54">
        <v>3.8329107988225199E-5</v>
      </c>
    </row>
    <row r="122" spans="1:16" x14ac:dyDescent="0.25">
      <c r="A122" s="5" t="s">
        <v>236</v>
      </c>
      <c r="B122" s="4" t="s">
        <v>211</v>
      </c>
      <c r="C122" s="4" t="s">
        <v>238</v>
      </c>
      <c r="D122" s="4" t="s">
        <v>421</v>
      </c>
      <c r="E122" s="4" t="s">
        <v>117</v>
      </c>
      <c r="F122" s="4" t="s">
        <v>401</v>
      </c>
      <c r="G122" s="4" t="s">
        <v>338</v>
      </c>
      <c r="H122" s="4" t="s">
        <v>399</v>
      </c>
      <c r="I122" s="30"/>
      <c r="J122" s="8">
        <v>0.33457121499999998</v>
      </c>
      <c r="K122" s="53">
        <v>4.3055304900000004E-4</v>
      </c>
      <c r="L122" s="53">
        <v>8.3805706399999992E-5</v>
      </c>
      <c r="M122" s="53">
        <v>7.4591958900000004E-7</v>
      </c>
      <c r="N122" s="53">
        <v>7.4591958900000004E-7</v>
      </c>
      <c r="O122" s="53">
        <v>1.5467186980000001E-7</v>
      </c>
      <c r="P122" s="54">
        <v>2.3255861622496001E-5</v>
      </c>
    </row>
    <row r="123" spans="1:16" x14ac:dyDescent="0.25">
      <c r="A123" s="5" t="s">
        <v>236</v>
      </c>
      <c r="B123" s="4" t="s">
        <v>211</v>
      </c>
      <c r="C123" s="4" t="s">
        <v>238</v>
      </c>
      <c r="D123" s="4" t="s">
        <v>421</v>
      </c>
      <c r="E123" s="4" t="s">
        <v>118</v>
      </c>
      <c r="F123" s="4" t="s">
        <v>376</v>
      </c>
      <c r="G123" s="4" t="s">
        <v>338</v>
      </c>
      <c r="H123" s="4" t="s">
        <v>399</v>
      </c>
      <c r="I123" s="30"/>
      <c r="J123" s="8">
        <v>0.53364136110000004</v>
      </c>
      <c r="K123" s="53">
        <v>1.0360701911999999E-3</v>
      </c>
      <c r="L123" s="53">
        <v>1.4147675721E-4</v>
      </c>
      <c r="M123" s="53">
        <v>6.1929809929999998E-6</v>
      </c>
      <c r="N123" s="53">
        <v>6.1929809929999998E-6</v>
      </c>
      <c r="O123" s="53">
        <v>1.1393918050999999E-6</v>
      </c>
      <c r="P123" s="54">
        <v>3.0183871861940996E-5</v>
      </c>
    </row>
    <row r="124" spans="1:16" x14ac:dyDescent="0.25">
      <c r="A124" s="5" t="s">
        <v>236</v>
      </c>
      <c r="B124" s="4" t="s">
        <v>211</v>
      </c>
      <c r="C124" s="4" t="s">
        <v>238</v>
      </c>
      <c r="D124" s="4" t="s">
        <v>421</v>
      </c>
      <c r="E124" s="4" t="s">
        <v>119</v>
      </c>
      <c r="F124" s="4" t="s">
        <v>382</v>
      </c>
      <c r="G124" s="4" t="s">
        <v>342</v>
      </c>
      <c r="H124" s="4" t="s">
        <v>399</v>
      </c>
      <c r="I124" s="30"/>
      <c r="J124" s="8">
        <v>5.741352129</v>
      </c>
      <c r="K124" s="53">
        <v>1.665635595E-2</v>
      </c>
      <c r="L124" s="53">
        <v>2.2690193789999999E-3</v>
      </c>
      <c r="M124" s="53">
        <v>4.4802582510000002E-5</v>
      </c>
      <c r="N124" s="53">
        <v>4.4802582510000002E-5</v>
      </c>
      <c r="O124" s="53">
        <v>8.5196656400000007E-6</v>
      </c>
      <c r="P124" s="54">
        <v>6.1637992129312416E-4</v>
      </c>
    </row>
    <row r="125" spans="1:16" x14ac:dyDescent="0.25">
      <c r="A125" s="5" t="s">
        <v>236</v>
      </c>
      <c r="B125" s="4" t="s">
        <v>211</v>
      </c>
      <c r="C125" s="4" t="s">
        <v>238</v>
      </c>
      <c r="D125" s="4" t="s">
        <v>421</v>
      </c>
      <c r="E125" s="4" t="s">
        <v>120</v>
      </c>
      <c r="F125" s="4" t="s">
        <v>391</v>
      </c>
      <c r="G125" s="4" t="s">
        <v>349</v>
      </c>
      <c r="H125" s="4" t="s">
        <v>399</v>
      </c>
      <c r="I125" s="30"/>
      <c r="J125" s="8">
        <v>3.6116672999999999E-3</v>
      </c>
      <c r="K125" s="53">
        <v>8.6557974999999992E-6</v>
      </c>
      <c r="L125" s="53">
        <v>1.9165763999999999E-6</v>
      </c>
      <c r="M125" s="53">
        <v>1.2132605E-8</v>
      </c>
      <c r="N125" s="53">
        <v>1.2132605E-8</v>
      </c>
      <c r="O125" s="53">
        <v>2.6379442999999998E-9</v>
      </c>
      <c r="P125" s="54">
        <v>5.2976274736699996E-7</v>
      </c>
    </row>
    <row r="126" spans="1:16" x14ac:dyDescent="0.25">
      <c r="A126" s="5" t="s">
        <v>236</v>
      </c>
      <c r="B126" s="4" t="s">
        <v>211</v>
      </c>
      <c r="C126" s="4" t="s">
        <v>238</v>
      </c>
      <c r="D126" s="4" t="s">
        <v>421</v>
      </c>
      <c r="E126" s="4" t="s">
        <v>121</v>
      </c>
      <c r="F126" s="4" t="s">
        <v>392</v>
      </c>
      <c r="G126" s="4" t="s">
        <v>349</v>
      </c>
      <c r="H126" s="4" t="s">
        <v>399</v>
      </c>
      <c r="I126" s="30"/>
      <c r="J126" s="8">
        <v>0</v>
      </c>
      <c r="K126" s="53">
        <v>0</v>
      </c>
      <c r="L126" s="53">
        <v>0</v>
      </c>
      <c r="M126" s="53">
        <v>0</v>
      </c>
      <c r="N126" s="53">
        <v>0</v>
      </c>
      <c r="O126" s="53">
        <v>0</v>
      </c>
      <c r="P126" s="54">
        <v>0</v>
      </c>
    </row>
    <row r="127" spans="1:16" x14ac:dyDescent="0.25">
      <c r="A127" s="5" t="s">
        <v>236</v>
      </c>
      <c r="B127" s="4" t="s">
        <v>211</v>
      </c>
      <c r="C127" s="4" t="s">
        <v>238</v>
      </c>
      <c r="D127" s="4" t="s">
        <v>421</v>
      </c>
      <c r="E127" s="4" t="s">
        <v>122</v>
      </c>
      <c r="F127" s="4" t="s">
        <v>350</v>
      </c>
      <c r="G127" s="4" t="s">
        <v>351</v>
      </c>
      <c r="H127" s="4" t="s">
        <v>399</v>
      </c>
      <c r="I127" s="30"/>
      <c r="J127" s="8">
        <v>105.420883696</v>
      </c>
      <c r="K127" s="53">
        <v>3.9940798500999998E-2</v>
      </c>
      <c r="L127" s="53">
        <v>1.1816509003000001E-2</v>
      </c>
      <c r="M127" s="53">
        <v>9.1448040950000006E-5</v>
      </c>
      <c r="N127" s="53">
        <v>9.1448040950000006E-5</v>
      </c>
      <c r="O127" s="53">
        <v>1.9791509120000001E-5</v>
      </c>
      <c r="P127" s="54">
        <v>2.4420158955252296E-3</v>
      </c>
    </row>
    <row r="128" spans="1:16" x14ac:dyDescent="0.25">
      <c r="A128" s="5" t="s">
        <v>236</v>
      </c>
      <c r="B128" s="4" t="s">
        <v>211</v>
      </c>
      <c r="C128" s="4" t="s">
        <v>238</v>
      </c>
      <c r="D128" s="4" t="s">
        <v>421</v>
      </c>
      <c r="E128" s="4" t="s">
        <v>123</v>
      </c>
      <c r="F128" s="4" t="s">
        <v>352</v>
      </c>
      <c r="G128" s="4" t="s">
        <v>351</v>
      </c>
      <c r="H128" s="4" t="s">
        <v>399</v>
      </c>
      <c r="I128" s="30"/>
      <c r="J128" s="8">
        <v>16.145148038999999</v>
      </c>
      <c r="K128" s="53">
        <v>8.1091931309999997E-3</v>
      </c>
      <c r="L128" s="53">
        <v>2.0644109237000002E-3</v>
      </c>
      <c r="M128" s="53">
        <v>2.1537952370000002E-5</v>
      </c>
      <c r="N128" s="53">
        <v>2.1537952370000002E-5</v>
      </c>
      <c r="O128" s="53">
        <v>4.4373984849999996E-6</v>
      </c>
      <c r="P128" s="54">
        <v>4.2630132271811999E-4</v>
      </c>
    </row>
    <row r="129" spans="1:16" x14ac:dyDescent="0.25">
      <c r="A129" s="5" t="s">
        <v>236</v>
      </c>
      <c r="B129" s="4" t="s">
        <v>211</v>
      </c>
      <c r="C129" s="4" t="s">
        <v>238</v>
      </c>
      <c r="D129" s="4" t="s">
        <v>421</v>
      </c>
      <c r="E129" s="4" t="s">
        <v>124</v>
      </c>
      <c r="F129" s="4" t="s">
        <v>353</v>
      </c>
      <c r="G129" s="4" t="s">
        <v>351</v>
      </c>
      <c r="H129" s="4" t="s">
        <v>399</v>
      </c>
      <c r="I129" s="30"/>
      <c r="J129" s="8">
        <v>7.6988182400000005</v>
      </c>
      <c r="K129" s="53">
        <v>8.8537265499999997E-3</v>
      </c>
      <c r="L129" s="53">
        <v>1.9984240470000002E-3</v>
      </c>
      <c r="M129" s="53">
        <v>2.61782334E-5</v>
      </c>
      <c r="N129" s="53">
        <v>2.61782334E-5</v>
      </c>
      <c r="O129" s="53">
        <v>5.2291236600000003E-6</v>
      </c>
      <c r="P129" s="54">
        <v>4.1271506027934697E-4</v>
      </c>
    </row>
    <row r="130" spans="1:16" x14ac:dyDescent="0.25">
      <c r="A130" s="5" t="s">
        <v>236</v>
      </c>
      <c r="B130" s="4" t="s">
        <v>211</v>
      </c>
      <c r="C130" s="4" t="s">
        <v>238</v>
      </c>
      <c r="D130" s="4" t="s">
        <v>421</v>
      </c>
      <c r="E130" s="4" t="s">
        <v>125</v>
      </c>
      <c r="F130" s="4" t="s">
        <v>393</v>
      </c>
      <c r="G130" s="4" t="s">
        <v>351</v>
      </c>
      <c r="H130" s="4" t="s">
        <v>399</v>
      </c>
      <c r="I130" s="30"/>
      <c r="J130" s="8">
        <v>8.9128450400000006</v>
      </c>
      <c r="K130" s="53">
        <v>1.561948568E-2</v>
      </c>
      <c r="L130" s="53">
        <v>2.6479643249999996E-3</v>
      </c>
      <c r="M130" s="53">
        <v>3.2600040199999999E-5</v>
      </c>
      <c r="N130" s="53">
        <v>3.2600040199999999E-5</v>
      </c>
      <c r="O130" s="53">
        <v>6.5092160099999997E-6</v>
      </c>
      <c r="P130" s="54">
        <v>7.3369533436439005E-4</v>
      </c>
    </row>
    <row r="131" spans="1:16" x14ac:dyDescent="0.25">
      <c r="A131" s="5" t="s">
        <v>236</v>
      </c>
      <c r="B131" s="4" t="s">
        <v>211</v>
      </c>
      <c r="C131" s="4" t="s">
        <v>238</v>
      </c>
      <c r="D131" s="4" t="s">
        <v>421</v>
      </c>
      <c r="E131" s="4" t="s">
        <v>126</v>
      </c>
      <c r="F131" s="4" t="s">
        <v>394</v>
      </c>
      <c r="G131" s="4" t="s">
        <v>351</v>
      </c>
      <c r="H131" s="4" t="s">
        <v>399</v>
      </c>
      <c r="I131" s="30"/>
      <c r="J131" s="8">
        <v>0.56745359099999992</v>
      </c>
      <c r="K131" s="53">
        <v>2.4152928999999999E-4</v>
      </c>
      <c r="L131" s="53">
        <v>4.7555384099999997E-5</v>
      </c>
      <c r="M131" s="53">
        <v>4.2323101000000002E-7</v>
      </c>
      <c r="N131" s="53">
        <v>4.2323101000000002E-7</v>
      </c>
      <c r="O131" s="53">
        <v>8.8505374000000004E-8</v>
      </c>
      <c r="P131" s="54">
        <v>1.3053793231834E-5</v>
      </c>
    </row>
    <row r="132" spans="1:16" x14ac:dyDescent="0.25">
      <c r="A132" s="5" t="s">
        <v>236</v>
      </c>
      <c r="B132" s="4" t="s">
        <v>211</v>
      </c>
      <c r="C132" s="4" t="s">
        <v>238</v>
      </c>
      <c r="D132" s="4" t="s">
        <v>421</v>
      </c>
      <c r="E132" s="4" t="s">
        <v>127</v>
      </c>
      <c r="F132" s="4" t="s">
        <v>354</v>
      </c>
      <c r="G132" s="4" t="s">
        <v>351</v>
      </c>
      <c r="H132" s="4" t="s">
        <v>399</v>
      </c>
      <c r="I132" s="30"/>
      <c r="J132" s="8">
        <v>0.166416695</v>
      </c>
      <c r="K132" s="53">
        <v>1.19574302E-4</v>
      </c>
      <c r="L132" s="53">
        <v>2.4831257599999999E-5</v>
      </c>
      <c r="M132" s="53">
        <v>4.1632174000000002E-7</v>
      </c>
      <c r="N132" s="53">
        <v>4.1632174000000002E-7</v>
      </c>
      <c r="O132" s="53">
        <v>8.1373873E-8</v>
      </c>
      <c r="P132" s="54">
        <v>4.9812595255952995E-6</v>
      </c>
    </row>
    <row r="133" spans="1:16" x14ac:dyDescent="0.25">
      <c r="A133" s="5" t="s">
        <v>236</v>
      </c>
      <c r="B133" s="4" t="s">
        <v>211</v>
      </c>
      <c r="C133" s="4" t="s">
        <v>238</v>
      </c>
      <c r="D133" s="4" t="s">
        <v>421</v>
      </c>
      <c r="E133" s="4" t="s">
        <v>128</v>
      </c>
      <c r="F133" s="4" t="s">
        <v>371</v>
      </c>
      <c r="G133" s="4" t="s">
        <v>331</v>
      </c>
      <c r="H133" s="4" t="s">
        <v>402</v>
      </c>
      <c r="I133" s="30"/>
      <c r="J133" s="8">
        <v>3.3377602999999999E-2</v>
      </c>
      <c r="K133" s="53">
        <v>8.9703913999999998E-5</v>
      </c>
      <c r="L133" s="53">
        <v>1.8236389E-5</v>
      </c>
      <c r="M133" s="53">
        <v>1.4580671999999999E-7</v>
      </c>
      <c r="N133" s="53">
        <v>1.4580671999999999E-7</v>
      </c>
      <c r="O133" s="53">
        <v>2.7443313E-8</v>
      </c>
      <c r="P133" s="54">
        <v>2.9816482000000003E-7</v>
      </c>
    </row>
    <row r="134" spans="1:16" x14ac:dyDescent="0.25">
      <c r="A134" s="5" t="s">
        <v>236</v>
      </c>
      <c r="B134" s="4" t="s">
        <v>211</v>
      </c>
      <c r="C134" s="4" t="s">
        <v>238</v>
      </c>
      <c r="D134" s="4" t="s">
        <v>421</v>
      </c>
      <c r="E134" s="4" t="s">
        <v>129</v>
      </c>
      <c r="F134" s="4" t="s">
        <v>373</v>
      </c>
      <c r="G134" s="4" t="s">
        <v>338</v>
      </c>
      <c r="H134" s="4" t="s">
        <v>402</v>
      </c>
      <c r="I134" s="30"/>
      <c r="J134" s="8">
        <v>17.608578000000001</v>
      </c>
      <c r="K134" s="53">
        <v>3.8540285000000001E-2</v>
      </c>
      <c r="L134" s="53">
        <v>5.6542540000000001E-3</v>
      </c>
      <c r="M134" s="53">
        <v>9.1955654999999995E-5</v>
      </c>
      <c r="N134" s="53">
        <v>9.1955654999999995E-5</v>
      </c>
      <c r="O134" s="53">
        <v>1.6633605E-5</v>
      </c>
      <c r="P134" s="54">
        <v>9.230634079999999E-5</v>
      </c>
    </row>
    <row r="135" spans="1:16" x14ac:dyDescent="0.25">
      <c r="A135" s="5" t="s">
        <v>236</v>
      </c>
      <c r="B135" s="4" t="s">
        <v>211</v>
      </c>
      <c r="C135" s="4" t="s">
        <v>238</v>
      </c>
      <c r="D135" s="4" t="s">
        <v>421</v>
      </c>
      <c r="E135" s="4" t="s">
        <v>130</v>
      </c>
      <c r="F135" s="4" t="s">
        <v>337</v>
      </c>
      <c r="G135" s="4" t="s">
        <v>338</v>
      </c>
      <c r="H135" s="4" t="s">
        <v>402</v>
      </c>
      <c r="I135" s="30"/>
      <c r="J135" s="8">
        <v>7.7391281000000001E-3</v>
      </c>
      <c r="K135" s="53">
        <v>4.4973908999999998E-5</v>
      </c>
      <c r="L135" s="53">
        <v>6.5187491999999997E-6</v>
      </c>
      <c r="M135" s="53">
        <v>1.0860545E-7</v>
      </c>
      <c r="N135" s="53">
        <v>1.0860545E-7</v>
      </c>
      <c r="O135" s="53">
        <v>1.9621429999999999E-8</v>
      </c>
      <c r="P135" s="54">
        <v>1.063176948E-7</v>
      </c>
    </row>
    <row r="136" spans="1:16" x14ac:dyDescent="0.25">
      <c r="A136" s="5" t="s">
        <v>236</v>
      </c>
      <c r="B136" s="4" t="s">
        <v>211</v>
      </c>
      <c r="C136" s="4" t="s">
        <v>238</v>
      </c>
      <c r="D136" s="4" t="s">
        <v>421</v>
      </c>
      <c r="E136" s="4" t="s">
        <v>131</v>
      </c>
      <c r="F136" s="4" t="s">
        <v>403</v>
      </c>
      <c r="G136" s="4" t="s">
        <v>338</v>
      </c>
      <c r="H136" s="4" t="s">
        <v>402</v>
      </c>
      <c r="I136" s="30"/>
      <c r="J136" s="8">
        <v>9.2869531000000002E-3</v>
      </c>
      <c r="K136" s="53">
        <v>2.7520972999999999E-5</v>
      </c>
      <c r="L136" s="53">
        <v>3.7353E-6</v>
      </c>
      <c r="M136" s="53">
        <v>7.0985243999999995E-8</v>
      </c>
      <c r="N136" s="53">
        <v>7.0985243999999995E-8</v>
      </c>
      <c r="O136" s="53">
        <v>1.2795506000000001E-8</v>
      </c>
      <c r="P136" s="54">
        <v>6.0317726799999997E-8</v>
      </c>
    </row>
    <row r="137" spans="1:16" x14ac:dyDescent="0.25">
      <c r="A137" s="5" t="s">
        <v>236</v>
      </c>
      <c r="B137" s="4" t="s">
        <v>211</v>
      </c>
      <c r="C137" s="4" t="s">
        <v>238</v>
      </c>
      <c r="D137" s="4" t="s">
        <v>421</v>
      </c>
      <c r="E137" s="4" t="s">
        <v>132</v>
      </c>
      <c r="F137" s="4" t="s">
        <v>375</v>
      </c>
      <c r="G137" s="4" t="s">
        <v>338</v>
      </c>
      <c r="H137" s="4" t="s">
        <v>402</v>
      </c>
      <c r="I137" s="30"/>
      <c r="J137" s="8">
        <v>0.202868346</v>
      </c>
      <c r="K137" s="53">
        <v>1.7603079999999998E-4</v>
      </c>
      <c r="L137" s="53">
        <v>2.6482761E-5</v>
      </c>
      <c r="M137" s="53">
        <v>5.3371776999999995E-7</v>
      </c>
      <c r="N137" s="53">
        <v>5.3371776999999995E-7</v>
      </c>
      <c r="O137" s="53">
        <v>9.6497537000000009E-8</v>
      </c>
      <c r="P137" s="54">
        <v>4.1433831680000004E-7</v>
      </c>
    </row>
    <row r="138" spans="1:16" x14ac:dyDescent="0.25">
      <c r="A138" s="5" t="s">
        <v>236</v>
      </c>
      <c r="B138" s="4" t="s">
        <v>211</v>
      </c>
      <c r="C138" s="4" t="s">
        <v>238</v>
      </c>
      <c r="D138" s="4" t="s">
        <v>421</v>
      </c>
      <c r="E138" s="4" t="s">
        <v>133</v>
      </c>
      <c r="F138" s="4" t="s">
        <v>376</v>
      </c>
      <c r="G138" s="4" t="s">
        <v>338</v>
      </c>
      <c r="H138" s="4" t="s">
        <v>402</v>
      </c>
      <c r="I138" s="30"/>
      <c r="J138" s="8">
        <v>3.0956512499999998E-2</v>
      </c>
      <c r="K138" s="53">
        <v>7.0858247299999995E-5</v>
      </c>
      <c r="L138" s="53">
        <v>9.9269023999999983E-6</v>
      </c>
      <c r="M138" s="53">
        <v>4.1985709899999996E-7</v>
      </c>
      <c r="N138" s="53">
        <v>4.1985709899999996E-7</v>
      </c>
      <c r="O138" s="53">
        <v>7.5527652300000006E-8</v>
      </c>
      <c r="P138" s="54">
        <v>1.2583188643999999E-7</v>
      </c>
    </row>
    <row r="139" spans="1:16" x14ac:dyDescent="0.25">
      <c r="A139" s="5" t="s">
        <v>236</v>
      </c>
      <c r="B139" s="4" t="s">
        <v>211</v>
      </c>
      <c r="C139" s="4" t="s">
        <v>238</v>
      </c>
      <c r="D139" s="4" t="s">
        <v>421</v>
      </c>
      <c r="E139" s="4" t="s">
        <v>134</v>
      </c>
      <c r="F139" s="4" t="s">
        <v>391</v>
      </c>
      <c r="G139" s="4" t="s">
        <v>349</v>
      </c>
      <c r="H139" s="4" t="s">
        <v>402</v>
      </c>
      <c r="I139" s="30"/>
      <c r="J139" s="8">
        <v>1.9208548999999999E-3</v>
      </c>
      <c r="K139" s="53">
        <v>5.9621348000000001E-6</v>
      </c>
      <c r="L139" s="53">
        <v>1.3363251E-6</v>
      </c>
      <c r="M139" s="53">
        <v>6.8022054999999996E-9</v>
      </c>
      <c r="N139" s="53">
        <v>6.8022054999999996E-9</v>
      </c>
      <c r="O139" s="53">
        <v>1.1873726E-9</v>
      </c>
      <c r="P139" s="54">
        <v>2.3181859599999997E-8</v>
      </c>
    </row>
    <row r="140" spans="1:16" x14ac:dyDescent="0.25">
      <c r="A140" s="5" t="s">
        <v>236</v>
      </c>
      <c r="B140" s="4" t="s">
        <v>211</v>
      </c>
      <c r="C140" s="4" t="s">
        <v>238</v>
      </c>
      <c r="D140" s="4" t="s">
        <v>421</v>
      </c>
      <c r="E140" s="4" t="s">
        <v>135</v>
      </c>
      <c r="F140" s="4" t="s">
        <v>392</v>
      </c>
      <c r="G140" s="4" t="s">
        <v>349</v>
      </c>
      <c r="H140" s="4" t="s">
        <v>402</v>
      </c>
      <c r="I140" s="30"/>
      <c r="J140" s="8">
        <v>2.1779472560000002E-3</v>
      </c>
      <c r="K140" s="53">
        <v>2.8539293860000002E-5</v>
      </c>
      <c r="L140" s="53">
        <v>6.3586855060000004E-6</v>
      </c>
      <c r="M140" s="53">
        <v>3.2877636199999998E-8</v>
      </c>
      <c r="N140" s="53">
        <v>3.2877636199999998E-8</v>
      </c>
      <c r="O140" s="53">
        <v>5.7156200810000007E-9</v>
      </c>
      <c r="P140" s="54">
        <v>1.1052507682E-7</v>
      </c>
    </row>
    <row r="141" spans="1:16" x14ac:dyDescent="0.25">
      <c r="A141" s="5" t="s">
        <v>236</v>
      </c>
      <c r="B141" s="4" t="s">
        <v>211</v>
      </c>
      <c r="C141" s="4" t="s">
        <v>238</v>
      </c>
      <c r="D141" s="4" t="s">
        <v>421</v>
      </c>
      <c r="E141" s="4" t="s">
        <v>136</v>
      </c>
      <c r="F141" s="4" t="s">
        <v>350</v>
      </c>
      <c r="G141" s="4" t="s">
        <v>351</v>
      </c>
      <c r="H141" s="4" t="s">
        <v>402</v>
      </c>
      <c r="I141" s="30"/>
      <c r="J141" s="8">
        <v>20.031389440000002</v>
      </c>
      <c r="K141" s="53">
        <v>1.185137849E-2</v>
      </c>
      <c r="L141" s="53">
        <v>3.626547529E-3</v>
      </c>
      <c r="M141" s="53">
        <v>2.5709417540000002E-5</v>
      </c>
      <c r="N141" s="53">
        <v>2.5709417540000002E-5</v>
      </c>
      <c r="O141" s="53">
        <v>5.1245347730000005E-6</v>
      </c>
      <c r="P141" s="54">
        <v>4.4553959383999996E-5</v>
      </c>
    </row>
    <row r="142" spans="1:16" x14ac:dyDescent="0.25">
      <c r="A142" s="5" t="s">
        <v>236</v>
      </c>
      <c r="B142" s="4" t="s">
        <v>211</v>
      </c>
      <c r="C142" s="4" t="s">
        <v>238</v>
      </c>
      <c r="D142" s="4" t="s">
        <v>421</v>
      </c>
      <c r="E142" s="4" t="s">
        <v>137</v>
      </c>
      <c r="F142" s="4" t="s">
        <v>352</v>
      </c>
      <c r="G142" s="4" t="s">
        <v>351</v>
      </c>
      <c r="H142" s="4" t="s">
        <v>402</v>
      </c>
      <c r="I142" s="30"/>
      <c r="J142" s="8">
        <v>0.38541837690000003</v>
      </c>
      <c r="K142" s="53">
        <v>5.4823504210000003E-4</v>
      </c>
      <c r="L142" s="53">
        <v>1.5292632863000001E-4</v>
      </c>
      <c r="M142" s="53">
        <v>1.3098366289999999E-6</v>
      </c>
      <c r="N142" s="53">
        <v>1.3098366289999999E-6</v>
      </c>
      <c r="O142" s="53">
        <v>2.5553618050000004E-7</v>
      </c>
      <c r="P142" s="54">
        <v>1.8840716542800001E-6</v>
      </c>
    </row>
    <row r="143" spans="1:16" x14ac:dyDescent="0.25">
      <c r="A143" s="5" t="s">
        <v>236</v>
      </c>
      <c r="B143" s="4" t="s">
        <v>211</v>
      </c>
      <c r="C143" s="4" t="s">
        <v>238</v>
      </c>
      <c r="D143" s="4" t="s">
        <v>421</v>
      </c>
      <c r="E143" s="4" t="s">
        <v>138</v>
      </c>
      <c r="F143" s="4" t="s">
        <v>353</v>
      </c>
      <c r="G143" s="4" t="s">
        <v>351</v>
      </c>
      <c r="H143" s="4" t="s">
        <v>402</v>
      </c>
      <c r="I143" s="30"/>
      <c r="J143" s="8">
        <v>0.30874915999999997</v>
      </c>
      <c r="K143" s="53">
        <v>6.7041377999999994E-4</v>
      </c>
      <c r="L143" s="53">
        <v>1.5667969799999998E-4</v>
      </c>
      <c r="M143" s="53">
        <v>1.8636317E-6</v>
      </c>
      <c r="N143" s="53">
        <v>1.8636317E-6</v>
      </c>
      <c r="O143" s="53">
        <v>3.5327392000000002E-7</v>
      </c>
      <c r="P143" s="54">
        <v>1.92752154E-6</v>
      </c>
    </row>
    <row r="144" spans="1:16" x14ac:dyDescent="0.25">
      <c r="A144" s="5" t="s">
        <v>236</v>
      </c>
      <c r="B144" s="4" t="s">
        <v>211</v>
      </c>
      <c r="C144" s="4" t="s">
        <v>238</v>
      </c>
      <c r="D144" s="4" t="s">
        <v>421</v>
      </c>
      <c r="E144" s="4" t="s">
        <v>139</v>
      </c>
      <c r="F144" s="4" t="s">
        <v>404</v>
      </c>
      <c r="G144" s="4" t="s">
        <v>351</v>
      </c>
      <c r="H144" s="4" t="s">
        <v>402</v>
      </c>
      <c r="I144" s="30"/>
      <c r="J144" s="8">
        <v>0.58227180700000003</v>
      </c>
      <c r="K144" s="53">
        <v>6.2964146600000001E-3</v>
      </c>
      <c r="L144" s="53">
        <v>1.2088047779999999E-3</v>
      </c>
      <c r="M144" s="53">
        <v>7.4406160500000001E-5</v>
      </c>
      <c r="N144" s="53">
        <v>7.4406160500000001E-5</v>
      </c>
      <c r="O144" s="53">
        <v>1.247628065E-5</v>
      </c>
      <c r="P144" s="54">
        <v>1.2163872336E-5</v>
      </c>
    </row>
    <row r="145" spans="1:16" x14ac:dyDescent="0.25">
      <c r="A145" s="5" t="s">
        <v>236</v>
      </c>
      <c r="B145" s="4" t="s">
        <v>211</v>
      </c>
      <c r="C145" s="4" t="s">
        <v>238</v>
      </c>
      <c r="D145" s="4" t="s">
        <v>421</v>
      </c>
      <c r="E145" s="4" t="s">
        <v>140</v>
      </c>
      <c r="F145" s="4" t="s">
        <v>354</v>
      </c>
      <c r="G145" s="4" t="s">
        <v>351</v>
      </c>
      <c r="H145" s="4" t="s">
        <v>402</v>
      </c>
      <c r="I145" s="30"/>
      <c r="J145" s="8">
        <v>0</v>
      </c>
      <c r="K145" s="53">
        <v>0</v>
      </c>
      <c r="L145" s="53">
        <v>0</v>
      </c>
      <c r="M145" s="53">
        <v>0</v>
      </c>
      <c r="N145" s="53">
        <v>0</v>
      </c>
      <c r="O145" s="53">
        <v>0</v>
      </c>
      <c r="P145" s="54">
        <v>0</v>
      </c>
    </row>
    <row r="146" spans="1:16" x14ac:dyDescent="0.25">
      <c r="A146" s="5" t="s">
        <v>236</v>
      </c>
      <c r="B146" s="4" t="s">
        <v>211</v>
      </c>
      <c r="C146" s="4" t="s">
        <v>238</v>
      </c>
      <c r="D146" s="4" t="s">
        <v>421</v>
      </c>
      <c r="E146" s="4" t="s">
        <v>141</v>
      </c>
      <c r="F146" s="4" t="s">
        <v>397</v>
      </c>
      <c r="G146" s="4" t="s">
        <v>338</v>
      </c>
      <c r="H146" s="4" t="s">
        <v>402</v>
      </c>
      <c r="I146" s="30"/>
      <c r="J146" s="8">
        <v>0.16396480969999999</v>
      </c>
      <c r="K146" s="53">
        <v>1.4272630699999999E-4</v>
      </c>
      <c r="L146" s="53">
        <v>2.6817975900000003E-5</v>
      </c>
      <c r="M146" s="53">
        <v>1.5851694900000002E-6</v>
      </c>
      <c r="N146" s="53">
        <v>1.5851694900000002E-6</v>
      </c>
      <c r="O146" s="53">
        <v>2.7825086700000002E-7</v>
      </c>
      <c r="P146" s="54">
        <v>2.6285307440000002E-7</v>
      </c>
    </row>
    <row r="147" spans="1:16" x14ac:dyDescent="0.25">
      <c r="A147" s="5" t="s">
        <v>236</v>
      </c>
      <c r="B147" s="4" t="s">
        <v>211</v>
      </c>
      <c r="C147" s="4" t="s">
        <v>238</v>
      </c>
      <c r="D147" s="4" t="s">
        <v>421</v>
      </c>
      <c r="E147" s="4" t="s">
        <v>142</v>
      </c>
      <c r="F147" s="4" t="s">
        <v>405</v>
      </c>
      <c r="G147" s="4" t="s">
        <v>325</v>
      </c>
      <c r="H147" s="4" t="s">
        <v>406</v>
      </c>
      <c r="I147" s="30"/>
      <c r="J147" s="8">
        <v>126.40648026000001</v>
      </c>
      <c r="K147" s="53">
        <v>1.4862484174000002E-2</v>
      </c>
      <c r="L147" s="53">
        <v>1.5037847535000001E-2</v>
      </c>
      <c r="M147" s="53">
        <v>2.1490649467000001E-3</v>
      </c>
      <c r="N147" s="53">
        <v>2.0845929982989996E-3</v>
      </c>
      <c r="O147" s="53">
        <v>2.9954454993000001E-5</v>
      </c>
      <c r="P147" s="54">
        <v>3.8641513603726797E-3</v>
      </c>
    </row>
    <row r="148" spans="1:16" x14ac:dyDescent="0.25">
      <c r="A148" s="5" t="s">
        <v>236</v>
      </c>
      <c r="B148" s="4" t="s">
        <v>211</v>
      </c>
      <c r="C148" s="4" t="s">
        <v>238</v>
      </c>
      <c r="D148" s="4" t="s">
        <v>421</v>
      </c>
      <c r="E148" s="4" t="s">
        <v>143</v>
      </c>
      <c r="F148" s="4" t="s">
        <v>359</v>
      </c>
      <c r="G148" s="4" t="s">
        <v>331</v>
      </c>
      <c r="H148" s="4" t="s">
        <v>406</v>
      </c>
      <c r="I148" s="30"/>
      <c r="J148" s="8">
        <v>27.45279743</v>
      </c>
      <c r="K148" s="53">
        <v>1.2390253830999998E-2</v>
      </c>
      <c r="L148" s="53">
        <v>2.5533391936999997E-2</v>
      </c>
      <c r="M148" s="53">
        <v>2.1478560291000003E-3</v>
      </c>
      <c r="N148" s="53">
        <v>2.0834203482270001E-3</v>
      </c>
      <c r="O148" s="53">
        <v>7.2173949014999996E-5</v>
      </c>
      <c r="P148" s="54">
        <v>2.0751504051332338E-3</v>
      </c>
    </row>
    <row r="149" spans="1:16" x14ac:dyDescent="0.25">
      <c r="A149" s="5" t="s">
        <v>236</v>
      </c>
      <c r="B149" s="4" t="s">
        <v>211</v>
      </c>
      <c r="C149" s="4" t="s">
        <v>238</v>
      </c>
      <c r="D149" s="4" t="s">
        <v>421</v>
      </c>
      <c r="E149" s="4" t="s">
        <v>144</v>
      </c>
      <c r="F149" s="4" t="s">
        <v>330</v>
      </c>
      <c r="G149" s="4" t="s">
        <v>331</v>
      </c>
      <c r="H149" s="4" t="s">
        <v>406</v>
      </c>
      <c r="I149" s="30"/>
      <c r="J149" s="8">
        <v>3.0352108000000002</v>
      </c>
      <c r="K149" s="53">
        <v>4.7760051999999999E-5</v>
      </c>
      <c r="L149" s="53">
        <v>5.9200807000000003E-5</v>
      </c>
      <c r="M149" s="53">
        <v>6.4287360000000001E-6</v>
      </c>
      <c r="N149" s="53">
        <v>6.2358739200000001E-6</v>
      </c>
      <c r="O149" s="53">
        <v>1.1920667E-7</v>
      </c>
      <c r="P149" s="54">
        <v>8.9616657066299994E-6</v>
      </c>
    </row>
    <row r="150" spans="1:16" x14ac:dyDescent="0.25">
      <c r="A150" s="5" t="s">
        <v>236</v>
      </c>
      <c r="B150" s="4" t="s">
        <v>211</v>
      </c>
      <c r="C150" s="4" t="s">
        <v>238</v>
      </c>
      <c r="D150" s="4" t="s">
        <v>421</v>
      </c>
      <c r="E150" s="4" t="s">
        <v>145</v>
      </c>
      <c r="F150" s="4" t="s">
        <v>332</v>
      </c>
      <c r="G150" s="4" t="s">
        <v>331</v>
      </c>
      <c r="H150" s="4" t="s">
        <v>406</v>
      </c>
      <c r="I150" s="30"/>
      <c r="J150" s="8">
        <v>26.490139669999998</v>
      </c>
      <c r="K150" s="53">
        <v>6.8576103E-4</v>
      </c>
      <c r="L150" s="53">
        <v>9.3110184700000013E-4</v>
      </c>
      <c r="M150" s="53">
        <v>9.44110769E-5</v>
      </c>
      <c r="N150" s="53">
        <v>9.1578744593000006E-5</v>
      </c>
      <c r="O150" s="53">
        <v>1.9636022570000002E-6</v>
      </c>
      <c r="P150" s="54">
        <v>1.3684862895888596E-4</v>
      </c>
    </row>
    <row r="151" spans="1:16" x14ac:dyDescent="0.25">
      <c r="A151" s="5" t="s">
        <v>236</v>
      </c>
      <c r="B151" s="4" t="s">
        <v>211</v>
      </c>
      <c r="C151" s="4" t="s">
        <v>238</v>
      </c>
      <c r="D151" s="4" t="s">
        <v>421</v>
      </c>
      <c r="E151" s="4" t="s">
        <v>146</v>
      </c>
      <c r="F151" s="4" t="s">
        <v>360</v>
      </c>
      <c r="G151" s="4" t="s">
        <v>331</v>
      </c>
      <c r="H151" s="4" t="s">
        <v>406</v>
      </c>
      <c r="I151" s="30"/>
      <c r="J151" s="8">
        <v>98.451807700000003</v>
      </c>
      <c r="K151" s="53">
        <v>3.7106266557999999E-2</v>
      </c>
      <c r="L151" s="53">
        <v>6.7640830899000012E-2</v>
      </c>
      <c r="M151" s="53">
        <v>6.1333436131000008E-3</v>
      </c>
      <c r="N151" s="53">
        <v>5.9493433047069994E-3</v>
      </c>
      <c r="O151" s="53">
        <v>1.8174206348000002E-4</v>
      </c>
      <c r="P151" s="54">
        <v>5.6351257364790179E-3</v>
      </c>
    </row>
    <row r="152" spans="1:16" x14ac:dyDescent="0.25">
      <c r="A152" s="5" t="s">
        <v>236</v>
      </c>
      <c r="B152" s="4" t="s">
        <v>211</v>
      </c>
      <c r="C152" s="4" t="s">
        <v>238</v>
      </c>
      <c r="D152" s="4" t="s">
        <v>421</v>
      </c>
      <c r="E152" s="4" t="s">
        <v>147</v>
      </c>
      <c r="F152" s="4" t="s">
        <v>407</v>
      </c>
      <c r="G152" s="4" t="s">
        <v>331</v>
      </c>
      <c r="H152" s="4" t="s">
        <v>406</v>
      </c>
      <c r="I152" s="30"/>
      <c r="J152" s="8">
        <v>20.923700781000001</v>
      </c>
      <c r="K152" s="53">
        <v>3.1902804602999997E-2</v>
      </c>
      <c r="L152" s="53">
        <v>7.1083509715300003E-2</v>
      </c>
      <c r="M152" s="53">
        <v>4.3020355658399999E-3</v>
      </c>
      <c r="N152" s="53">
        <v>4.1729744988647996E-3</v>
      </c>
      <c r="O152" s="53">
        <v>1.9402548796129999E-4</v>
      </c>
      <c r="P152" s="54">
        <v>4.2625701355008573E-3</v>
      </c>
    </row>
    <row r="153" spans="1:16" x14ac:dyDescent="0.25">
      <c r="A153" s="5" t="s">
        <v>236</v>
      </c>
      <c r="B153" s="4" t="s">
        <v>211</v>
      </c>
      <c r="C153" s="4" t="s">
        <v>238</v>
      </c>
      <c r="D153" s="4" t="s">
        <v>421</v>
      </c>
      <c r="E153" s="4" t="s">
        <v>148</v>
      </c>
      <c r="F153" s="4" t="s">
        <v>333</v>
      </c>
      <c r="G153" s="4" t="s">
        <v>331</v>
      </c>
      <c r="H153" s="4" t="s">
        <v>406</v>
      </c>
      <c r="I153" s="30"/>
      <c r="J153" s="8">
        <v>9.6322632129999999</v>
      </c>
      <c r="K153" s="53">
        <v>2.2681974948E-3</v>
      </c>
      <c r="L153" s="53">
        <v>4.2770825189999999E-3</v>
      </c>
      <c r="M153" s="53">
        <v>3.8442412079999996E-4</v>
      </c>
      <c r="N153" s="53">
        <v>3.7289139717599991E-4</v>
      </c>
      <c r="O153" s="53">
        <v>1.0927993606E-5</v>
      </c>
      <c r="P153" s="54">
        <v>3.7829158129842292E-4</v>
      </c>
    </row>
    <row r="154" spans="1:16" x14ac:dyDescent="0.25">
      <c r="A154" s="5" t="s">
        <v>236</v>
      </c>
      <c r="B154" s="4" t="s">
        <v>211</v>
      </c>
      <c r="C154" s="4" t="s">
        <v>238</v>
      </c>
      <c r="D154" s="4" t="s">
        <v>421</v>
      </c>
      <c r="E154" s="4" t="s">
        <v>149</v>
      </c>
      <c r="F154" s="4" t="s">
        <v>361</v>
      </c>
      <c r="G154" s="4" t="s">
        <v>331</v>
      </c>
      <c r="H154" s="4" t="s">
        <v>406</v>
      </c>
      <c r="I154" s="30"/>
      <c r="J154" s="8">
        <v>4.1507635020000011</v>
      </c>
      <c r="K154" s="53">
        <v>1.7262561446000002E-3</v>
      </c>
      <c r="L154" s="53">
        <v>3.0655920503000001E-3</v>
      </c>
      <c r="M154" s="53">
        <v>2.4877220116000003E-4</v>
      </c>
      <c r="N154" s="53">
        <v>2.4130903512519997E-4</v>
      </c>
      <c r="O154" s="53">
        <v>6.5831321361000001E-6</v>
      </c>
      <c r="P154" s="54">
        <v>2.5101067518858237E-4</v>
      </c>
    </row>
    <row r="155" spans="1:16" x14ac:dyDescent="0.25">
      <c r="A155" s="5" t="s">
        <v>236</v>
      </c>
      <c r="B155" s="4" t="s">
        <v>211</v>
      </c>
      <c r="C155" s="4" t="s">
        <v>238</v>
      </c>
      <c r="D155" s="4" t="s">
        <v>421</v>
      </c>
      <c r="E155" s="4" t="s">
        <v>150</v>
      </c>
      <c r="F155" s="4" t="s">
        <v>334</v>
      </c>
      <c r="G155" s="4" t="s">
        <v>331</v>
      </c>
      <c r="H155" s="4" t="s">
        <v>406</v>
      </c>
      <c r="I155" s="30"/>
      <c r="J155" s="8">
        <v>77.675332996000009</v>
      </c>
      <c r="K155" s="53">
        <v>4.5469848985000005E-3</v>
      </c>
      <c r="L155" s="53">
        <v>8.9128705005000006E-3</v>
      </c>
      <c r="M155" s="53">
        <v>7.4298156121999992E-4</v>
      </c>
      <c r="N155" s="53">
        <v>7.2069211438339988E-4</v>
      </c>
      <c r="O155" s="53">
        <v>2.0213698470999996E-5</v>
      </c>
      <c r="P155" s="54">
        <v>1.0662015244114493E-3</v>
      </c>
    </row>
    <row r="156" spans="1:16" x14ac:dyDescent="0.25">
      <c r="A156" s="5" t="s">
        <v>236</v>
      </c>
      <c r="B156" s="4" t="s">
        <v>211</v>
      </c>
      <c r="C156" s="4" t="s">
        <v>238</v>
      </c>
      <c r="D156" s="4" t="s">
        <v>421</v>
      </c>
      <c r="E156" s="4" t="s">
        <v>151</v>
      </c>
      <c r="F156" s="4" t="s">
        <v>362</v>
      </c>
      <c r="G156" s="4" t="s">
        <v>331</v>
      </c>
      <c r="H156" s="4" t="s">
        <v>406</v>
      </c>
      <c r="I156" s="30"/>
      <c r="J156" s="8">
        <v>70.489372522299988</v>
      </c>
      <c r="K156" s="53">
        <v>2.2220787662069995E-2</v>
      </c>
      <c r="L156" s="53">
        <v>3.4919259503599996E-2</v>
      </c>
      <c r="M156" s="53">
        <v>3.4233160023590002E-3</v>
      </c>
      <c r="N156" s="53">
        <v>3.3206165222882298E-3</v>
      </c>
      <c r="O156" s="53">
        <v>8.6358298519900004E-5</v>
      </c>
      <c r="P156" s="54">
        <v>3.1733717206420204E-3</v>
      </c>
    </row>
    <row r="157" spans="1:16" x14ac:dyDescent="0.25">
      <c r="A157" s="5" t="s">
        <v>236</v>
      </c>
      <c r="B157" s="4" t="s">
        <v>211</v>
      </c>
      <c r="C157" s="4" t="s">
        <v>238</v>
      </c>
      <c r="D157" s="4" t="s">
        <v>421</v>
      </c>
      <c r="E157" s="4" t="s">
        <v>152</v>
      </c>
      <c r="F157" s="4" t="s">
        <v>363</v>
      </c>
      <c r="G157" s="4" t="s">
        <v>331</v>
      </c>
      <c r="H157" s="4" t="s">
        <v>406</v>
      </c>
      <c r="I157" s="30"/>
      <c r="J157" s="8">
        <v>48.971087220999991</v>
      </c>
      <c r="K157" s="53">
        <v>1.4035864976900002E-2</v>
      </c>
      <c r="L157" s="53">
        <v>4.0861703862900001E-2</v>
      </c>
      <c r="M157" s="53">
        <v>2.4890582456900006E-3</v>
      </c>
      <c r="N157" s="53">
        <v>2.4143864983193005E-3</v>
      </c>
      <c r="O157" s="53">
        <v>7.3909651950299993E-5</v>
      </c>
      <c r="P157" s="54">
        <v>3.3503189734630742E-3</v>
      </c>
    </row>
    <row r="158" spans="1:16" x14ac:dyDescent="0.25">
      <c r="A158" s="5" t="s">
        <v>236</v>
      </c>
      <c r="B158" s="4" t="s">
        <v>211</v>
      </c>
      <c r="C158" s="4" t="s">
        <v>238</v>
      </c>
      <c r="D158" s="4" t="s">
        <v>421</v>
      </c>
      <c r="E158" s="4" t="s">
        <v>153</v>
      </c>
      <c r="F158" s="4" t="s">
        <v>408</v>
      </c>
      <c r="G158" s="4" t="s">
        <v>331</v>
      </c>
      <c r="H158" s="4" t="s">
        <v>406</v>
      </c>
      <c r="I158" s="30"/>
      <c r="J158" s="8">
        <v>154.54092129630001</v>
      </c>
      <c r="K158" s="53">
        <v>0.102712237397</v>
      </c>
      <c r="L158" s="53">
        <v>0.23482182070799998</v>
      </c>
      <c r="M158" s="53">
        <v>1.8785770815799997E-2</v>
      </c>
      <c r="N158" s="53">
        <v>1.8222197691326002E-2</v>
      </c>
      <c r="O158" s="53">
        <v>7.2617127533899982E-4</v>
      </c>
      <c r="P158" s="54">
        <v>1.7889214198911714E-2</v>
      </c>
    </row>
    <row r="159" spans="1:16" x14ac:dyDescent="0.25">
      <c r="A159" s="5" t="s">
        <v>236</v>
      </c>
      <c r="B159" s="4" t="s">
        <v>211</v>
      </c>
      <c r="C159" s="4" t="s">
        <v>238</v>
      </c>
      <c r="D159" s="4" t="s">
        <v>421</v>
      </c>
      <c r="E159" s="4" t="s">
        <v>154</v>
      </c>
      <c r="F159" s="4" t="s">
        <v>335</v>
      </c>
      <c r="G159" s="4" t="s">
        <v>331</v>
      </c>
      <c r="H159" s="4" t="s">
        <v>406</v>
      </c>
      <c r="I159" s="30"/>
      <c r="J159" s="8">
        <v>7.9504383853</v>
      </c>
      <c r="K159" s="53">
        <v>1.6937306377999999E-3</v>
      </c>
      <c r="L159" s="53">
        <v>2.4545901977E-3</v>
      </c>
      <c r="M159" s="53">
        <v>2.6305591369000001E-4</v>
      </c>
      <c r="N159" s="53">
        <v>2.551642362793E-4</v>
      </c>
      <c r="O159" s="53">
        <v>6.1458003910000008E-6</v>
      </c>
      <c r="P159" s="54">
        <v>2.3276811680413199E-4</v>
      </c>
    </row>
    <row r="160" spans="1:16" x14ac:dyDescent="0.25">
      <c r="A160" s="5" t="s">
        <v>236</v>
      </c>
      <c r="B160" s="4" t="s">
        <v>211</v>
      </c>
      <c r="C160" s="4" t="s">
        <v>238</v>
      </c>
      <c r="D160" s="4" t="s">
        <v>421</v>
      </c>
      <c r="E160" s="4" t="s">
        <v>155</v>
      </c>
      <c r="F160" s="4" t="s">
        <v>364</v>
      </c>
      <c r="G160" s="4" t="s">
        <v>331</v>
      </c>
      <c r="H160" s="4" t="s">
        <v>406</v>
      </c>
      <c r="I160" s="30"/>
      <c r="J160" s="8">
        <v>17.588365469000003</v>
      </c>
      <c r="K160" s="53">
        <v>7.5679441400000006E-4</v>
      </c>
      <c r="L160" s="53">
        <v>1.601586094E-3</v>
      </c>
      <c r="M160" s="53">
        <v>1.28406919E-4</v>
      </c>
      <c r="N160" s="53">
        <v>1.2455471142999998E-4</v>
      </c>
      <c r="O160" s="53">
        <v>2.9003347399999998E-6</v>
      </c>
      <c r="P160" s="54">
        <v>1.77817918668039E-4</v>
      </c>
    </row>
    <row r="161" spans="1:16" x14ac:dyDescent="0.25">
      <c r="A161" s="5" t="s">
        <v>236</v>
      </c>
      <c r="B161" s="4" t="s">
        <v>211</v>
      </c>
      <c r="C161" s="4" t="s">
        <v>238</v>
      </c>
      <c r="D161" s="4" t="s">
        <v>421</v>
      </c>
      <c r="E161" s="4" t="s">
        <v>156</v>
      </c>
      <c r="F161" s="4" t="s">
        <v>365</v>
      </c>
      <c r="G161" s="4" t="s">
        <v>331</v>
      </c>
      <c r="H161" s="4" t="s">
        <v>406</v>
      </c>
      <c r="I161" s="30"/>
      <c r="J161" s="8">
        <v>40.244848327200003</v>
      </c>
      <c r="K161" s="53">
        <v>1.7668242175000001E-2</v>
      </c>
      <c r="L161" s="53">
        <v>6.7680339455500005E-2</v>
      </c>
      <c r="M161" s="53">
        <v>3.3723139034800001E-3</v>
      </c>
      <c r="N161" s="53">
        <v>3.2711444863755997E-3</v>
      </c>
      <c r="O161" s="53">
        <v>1.6645600237330001E-4</v>
      </c>
      <c r="P161" s="54">
        <v>4.6022603132883306E-3</v>
      </c>
    </row>
    <row r="162" spans="1:16" x14ac:dyDescent="0.25">
      <c r="A162" s="5" t="s">
        <v>236</v>
      </c>
      <c r="B162" s="4" t="s">
        <v>211</v>
      </c>
      <c r="C162" s="4" t="s">
        <v>238</v>
      </c>
      <c r="D162" s="4" t="s">
        <v>421</v>
      </c>
      <c r="E162" s="4" t="s">
        <v>157</v>
      </c>
      <c r="F162" s="4" t="s">
        <v>409</v>
      </c>
      <c r="G162" s="4" t="s">
        <v>331</v>
      </c>
      <c r="H162" s="4" t="s">
        <v>406</v>
      </c>
      <c r="I162" s="30"/>
      <c r="J162" s="8">
        <v>36.847230935000006</v>
      </c>
      <c r="K162" s="53">
        <v>2.2416006766700001E-2</v>
      </c>
      <c r="L162" s="53">
        <v>5.8236333736100002E-2</v>
      </c>
      <c r="M162" s="53">
        <v>4.3211138946899997E-3</v>
      </c>
      <c r="N162" s="53">
        <v>4.1914804778492992E-3</v>
      </c>
      <c r="O162" s="53">
        <v>1.79943193463E-4</v>
      </c>
      <c r="P162" s="54">
        <v>4.5238537062594255E-3</v>
      </c>
    </row>
    <row r="163" spans="1:16" x14ac:dyDescent="0.25">
      <c r="A163" s="5" t="s">
        <v>236</v>
      </c>
      <c r="B163" s="4" t="s">
        <v>211</v>
      </c>
      <c r="C163" s="4" t="s">
        <v>238</v>
      </c>
      <c r="D163" s="4" t="s">
        <v>421</v>
      </c>
      <c r="E163" s="4" t="s">
        <v>158</v>
      </c>
      <c r="F163" s="4" t="s">
        <v>410</v>
      </c>
      <c r="G163" s="4" t="s">
        <v>331</v>
      </c>
      <c r="H163" s="4" t="s">
        <v>406</v>
      </c>
      <c r="I163" s="30"/>
      <c r="J163" s="8">
        <v>19.400431320999999</v>
      </c>
      <c r="K163" s="53">
        <v>8.3189471224999992E-2</v>
      </c>
      <c r="L163" s="53">
        <v>0.231326295648</v>
      </c>
      <c r="M163" s="53">
        <v>1.2185703456900001E-2</v>
      </c>
      <c r="N163" s="53">
        <v>1.1820132353193E-2</v>
      </c>
      <c r="O163" s="53">
        <v>6.0842609750999998E-4</v>
      </c>
      <c r="P163" s="54">
        <v>1.3794272664986616E-2</v>
      </c>
    </row>
    <row r="164" spans="1:16" x14ac:dyDescent="0.25">
      <c r="A164" s="5" t="s">
        <v>236</v>
      </c>
      <c r="B164" s="4" t="s">
        <v>211</v>
      </c>
      <c r="C164" s="4" t="s">
        <v>238</v>
      </c>
      <c r="D164" s="4" t="s">
        <v>421</v>
      </c>
      <c r="E164" s="4" t="s">
        <v>159</v>
      </c>
      <c r="F164" s="4" t="s">
        <v>336</v>
      </c>
      <c r="G164" s="4" t="s">
        <v>331</v>
      </c>
      <c r="H164" s="4" t="s">
        <v>406</v>
      </c>
      <c r="I164" s="30"/>
      <c r="J164" s="8">
        <v>10.900708437999999</v>
      </c>
      <c r="K164" s="53">
        <v>4.3731322912999998E-3</v>
      </c>
      <c r="L164" s="53">
        <v>1.2648720206E-2</v>
      </c>
      <c r="M164" s="53">
        <v>7.2611342527000001E-4</v>
      </c>
      <c r="N164" s="53">
        <v>7.0433002251189987E-4</v>
      </c>
      <c r="O164" s="53">
        <v>2.9615717797E-5</v>
      </c>
      <c r="P164" s="54">
        <v>9.0087223616020797E-4</v>
      </c>
    </row>
    <row r="165" spans="1:16" x14ac:dyDescent="0.25">
      <c r="A165" s="5" t="s">
        <v>236</v>
      </c>
      <c r="B165" s="4" t="s">
        <v>211</v>
      </c>
      <c r="C165" s="4" t="s">
        <v>238</v>
      </c>
      <c r="D165" s="4" t="s">
        <v>421</v>
      </c>
      <c r="E165" s="4" t="s">
        <v>160</v>
      </c>
      <c r="F165" s="4" t="s">
        <v>366</v>
      </c>
      <c r="G165" s="4" t="s">
        <v>331</v>
      </c>
      <c r="H165" s="4" t="s">
        <v>406</v>
      </c>
      <c r="I165" s="30"/>
      <c r="J165" s="8">
        <v>137.33195777500001</v>
      </c>
      <c r="K165" s="53">
        <v>6.0665070905499996E-2</v>
      </c>
      <c r="L165" s="53">
        <v>9.2045393166600001E-2</v>
      </c>
      <c r="M165" s="53">
        <v>9.6045705802600013E-3</v>
      </c>
      <c r="N165" s="53">
        <v>9.3164334628522E-3</v>
      </c>
      <c r="O165" s="53">
        <v>2.3698235690539998E-4</v>
      </c>
      <c r="P165" s="54">
        <v>8.3839888725705213E-3</v>
      </c>
    </row>
    <row r="166" spans="1:16" x14ac:dyDescent="0.25">
      <c r="A166" s="5" t="s">
        <v>236</v>
      </c>
      <c r="B166" s="4" t="s">
        <v>211</v>
      </c>
      <c r="C166" s="4" t="s">
        <v>238</v>
      </c>
      <c r="D166" s="4" t="s">
        <v>421</v>
      </c>
      <c r="E166" s="4" t="s">
        <v>161</v>
      </c>
      <c r="F166" s="4" t="s">
        <v>367</v>
      </c>
      <c r="G166" s="4" t="s">
        <v>331</v>
      </c>
      <c r="H166" s="4" t="s">
        <v>406</v>
      </c>
      <c r="I166" s="30"/>
      <c r="J166" s="8">
        <v>171.00807014200001</v>
      </c>
      <c r="K166" s="53">
        <v>0.13305774645880003</v>
      </c>
      <c r="L166" s="53">
        <v>0.31774865544499992</v>
      </c>
      <c r="M166" s="53">
        <v>2.1505324481019997E-2</v>
      </c>
      <c r="N166" s="53">
        <v>2.0860164746589402E-2</v>
      </c>
      <c r="O166" s="53">
        <v>7.9276636972900011E-4</v>
      </c>
      <c r="P166" s="54">
        <v>2.2348460571608754E-2</v>
      </c>
    </row>
    <row r="167" spans="1:16" x14ac:dyDescent="0.25">
      <c r="A167" s="5" t="s">
        <v>236</v>
      </c>
      <c r="B167" s="4" t="s">
        <v>211</v>
      </c>
      <c r="C167" s="4" t="s">
        <v>238</v>
      </c>
      <c r="D167" s="4" t="s">
        <v>421</v>
      </c>
      <c r="E167" s="4" t="s">
        <v>162</v>
      </c>
      <c r="F167" s="4" t="s">
        <v>368</v>
      </c>
      <c r="G167" s="4" t="s">
        <v>331</v>
      </c>
      <c r="H167" s="4" t="s">
        <v>406</v>
      </c>
      <c r="I167" s="30"/>
      <c r="J167" s="8">
        <v>412.2960149548</v>
      </c>
      <c r="K167" s="53">
        <v>0.21878603962561999</v>
      </c>
      <c r="L167" s="53">
        <v>0.22581086188296001</v>
      </c>
      <c r="M167" s="53">
        <v>3.4677967899476005E-2</v>
      </c>
      <c r="N167" s="53">
        <v>3.363762886249172E-2</v>
      </c>
      <c r="O167" s="53">
        <v>4.8928052560099993E-4</v>
      </c>
      <c r="P167" s="54">
        <v>4.5795333603664432E-2</v>
      </c>
    </row>
    <row r="168" spans="1:16" x14ac:dyDescent="0.25">
      <c r="A168" s="5" t="s">
        <v>236</v>
      </c>
      <c r="B168" s="4" t="s">
        <v>211</v>
      </c>
      <c r="C168" s="4" t="s">
        <v>238</v>
      </c>
      <c r="D168" s="4" t="s">
        <v>421</v>
      </c>
      <c r="E168" s="4" t="s">
        <v>163</v>
      </c>
      <c r="F168" s="4" t="s">
        <v>411</v>
      </c>
      <c r="G168" s="4" t="s">
        <v>331</v>
      </c>
      <c r="H168" s="4" t="s">
        <v>406</v>
      </c>
      <c r="I168" s="30"/>
      <c r="J168" s="8">
        <v>118.76393456099999</v>
      </c>
      <c r="K168" s="53">
        <v>0.11577253304199998</v>
      </c>
      <c r="L168" s="53">
        <v>0.26631726703000003</v>
      </c>
      <c r="M168" s="53">
        <v>1.8149387109199999E-2</v>
      </c>
      <c r="N168" s="53">
        <v>1.7604905495924E-2</v>
      </c>
      <c r="O168" s="53">
        <v>7.2288003568999996E-4</v>
      </c>
      <c r="P168" s="54">
        <v>1.838380611787083E-2</v>
      </c>
    </row>
    <row r="169" spans="1:16" x14ac:dyDescent="0.25">
      <c r="A169" s="5" t="s">
        <v>236</v>
      </c>
      <c r="B169" s="4" t="s">
        <v>211</v>
      </c>
      <c r="C169" s="4" t="s">
        <v>238</v>
      </c>
      <c r="D169" s="4" t="s">
        <v>421</v>
      </c>
      <c r="E169" s="4" t="s">
        <v>164</v>
      </c>
      <c r="F169" s="4" t="s">
        <v>369</v>
      </c>
      <c r="G169" s="4" t="s">
        <v>331</v>
      </c>
      <c r="H169" s="4" t="s">
        <v>406</v>
      </c>
      <c r="I169" s="30"/>
      <c r="J169" s="8">
        <v>641.62424971000007</v>
      </c>
      <c r="K169" s="53">
        <v>0.18317399325499997</v>
      </c>
      <c r="L169" s="53">
        <v>0.15612520010979999</v>
      </c>
      <c r="M169" s="53">
        <v>2.8289450392400002E-2</v>
      </c>
      <c r="N169" s="53">
        <v>2.7440766880627999E-2</v>
      </c>
      <c r="O169" s="53">
        <v>3.3539203228799997E-4</v>
      </c>
      <c r="P169" s="54">
        <v>4.0613445083897241E-2</v>
      </c>
    </row>
    <row r="170" spans="1:16" x14ac:dyDescent="0.25">
      <c r="A170" s="5" t="s">
        <v>236</v>
      </c>
      <c r="B170" s="4" t="s">
        <v>211</v>
      </c>
      <c r="C170" s="4" t="s">
        <v>238</v>
      </c>
      <c r="D170" s="4" t="s">
        <v>421</v>
      </c>
      <c r="E170" s="4" t="s">
        <v>165</v>
      </c>
      <c r="F170" s="4" t="s">
        <v>412</v>
      </c>
      <c r="G170" s="4" t="s">
        <v>331</v>
      </c>
      <c r="H170" s="4" t="s">
        <v>406</v>
      </c>
      <c r="I170" s="30"/>
      <c r="J170" s="8">
        <v>5.0398082129999997</v>
      </c>
      <c r="K170" s="53">
        <v>1.5244195149999999E-2</v>
      </c>
      <c r="L170" s="53">
        <v>3.5038697520000009E-2</v>
      </c>
      <c r="M170" s="53">
        <v>1.9779288989999998E-3</v>
      </c>
      <c r="N170" s="53">
        <v>1.9185910320300003E-3</v>
      </c>
      <c r="O170" s="53">
        <v>7.7558280100000003E-5</v>
      </c>
      <c r="P170" s="54">
        <v>2.2385674243331098E-3</v>
      </c>
    </row>
    <row r="171" spans="1:16" x14ac:dyDescent="0.25">
      <c r="A171" s="5" t="s">
        <v>236</v>
      </c>
      <c r="B171" s="4" t="s">
        <v>211</v>
      </c>
      <c r="C171" s="4" t="s">
        <v>238</v>
      </c>
      <c r="D171" s="4" t="s">
        <v>421</v>
      </c>
      <c r="E171" s="4" t="s">
        <v>166</v>
      </c>
      <c r="F171" s="4" t="s">
        <v>370</v>
      </c>
      <c r="G171" s="4" t="s">
        <v>331</v>
      </c>
      <c r="H171" s="4" t="s">
        <v>406</v>
      </c>
      <c r="I171" s="30"/>
      <c r="J171" s="8">
        <v>4.8132992469999998</v>
      </c>
      <c r="K171" s="53">
        <v>5.7074216300000006E-4</v>
      </c>
      <c r="L171" s="53">
        <v>5.0914531299999996E-4</v>
      </c>
      <c r="M171" s="53">
        <v>8.9398612000000008E-5</v>
      </c>
      <c r="N171" s="53">
        <v>8.6716653639999996E-5</v>
      </c>
      <c r="O171" s="53">
        <v>1.0358510630000002E-6</v>
      </c>
      <c r="P171" s="54">
        <v>1.3974902702408698E-4</v>
      </c>
    </row>
    <row r="172" spans="1:16" x14ac:dyDescent="0.25">
      <c r="A172" s="5" t="s">
        <v>236</v>
      </c>
      <c r="B172" s="4" t="s">
        <v>211</v>
      </c>
      <c r="C172" s="4" t="s">
        <v>238</v>
      </c>
      <c r="D172" s="4" t="s">
        <v>421</v>
      </c>
      <c r="E172" s="4" t="s">
        <v>167</v>
      </c>
      <c r="F172" s="4" t="s">
        <v>371</v>
      </c>
      <c r="G172" s="4" t="s">
        <v>331</v>
      </c>
      <c r="H172" s="4" t="s">
        <v>406</v>
      </c>
      <c r="I172" s="30"/>
      <c r="J172" s="8">
        <v>15.023156318799998</v>
      </c>
      <c r="K172" s="53">
        <v>1.62702883918E-2</v>
      </c>
      <c r="L172" s="53">
        <v>3.4221148780800001E-2</v>
      </c>
      <c r="M172" s="53">
        <v>2.3238584383300002E-3</v>
      </c>
      <c r="N172" s="53">
        <v>2.2541426851800999E-3</v>
      </c>
      <c r="O172" s="53">
        <v>7.4942014543299997E-5</v>
      </c>
      <c r="P172" s="54">
        <v>2.4354312335619081E-3</v>
      </c>
    </row>
    <row r="173" spans="1:16" x14ac:dyDescent="0.25">
      <c r="A173" s="5" t="s">
        <v>236</v>
      </c>
      <c r="B173" s="4" t="s">
        <v>211</v>
      </c>
      <c r="C173" s="4" t="s">
        <v>238</v>
      </c>
      <c r="D173" s="4" t="s">
        <v>421</v>
      </c>
      <c r="E173" s="4" t="s">
        <v>168</v>
      </c>
      <c r="F173" s="4" t="s">
        <v>372</v>
      </c>
      <c r="G173" s="4" t="s">
        <v>338</v>
      </c>
      <c r="H173" s="4" t="s">
        <v>406</v>
      </c>
      <c r="I173" s="30"/>
      <c r="J173" s="8">
        <v>24.490742362999999</v>
      </c>
      <c r="K173" s="53">
        <v>2.4701032751E-3</v>
      </c>
      <c r="L173" s="53">
        <v>2.2654974685599998E-3</v>
      </c>
      <c r="M173" s="53">
        <v>3.6832579061000002E-4</v>
      </c>
      <c r="N173" s="53">
        <v>3.5727601689169997E-4</v>
      </c>
      <c r="O173" s="53">
        <v>4.5639738441999991E-6</v>
      </c>
      <c r="P173" s="54">
        <v>5.9991418051740626E-4</v>
      </c>
    </row>
    <row r="174" spans="1:16" x14ac:dyDescent="0.25">
      <c r="A174" s="5" t="s">
        <v>236</v>
      </c>
      <c r="B174" s="4" t="s">
        <v>211</v>
      </c>
      <c r="C174" s="4" t="s">
        <v>238</v>
      </c>
      <c r="D174" s="4" t="s">
        <v>421</v>
      </c>
      <c r="E174" s="4" t="s">
        <v>169</v>
      </c>
      <c r="F174" s="4" t="s">
        <v>373</v>
      </c>
      <c r="G174" s="4" t="s">
        <v>338</v>
      </c>
      <c r="H174" s="4" t="s">
        <v>406</v>
      </c>
      <c r="I174" s="30"/>
      <c r="J174" s="8">
        <v>17.921626139599997</v>
      </c>
      <c r="K174" s="53">
        <v>1.5885601162220001E-2</v>
      </c>
      <c r="L174" s="53">
        <v>1.9463886472249999E-2</v>
      </c>
      <c r="M174" s="53">
        <v>2.2317429988639999E-3</v>
      </c>
      <c r="N174" s="53">
        <v>2.1647907088980798E-3</v>
      </c>
      <c r="O174" s="53">
        <v>6.5810174046499999E-5</v>
      </c>
      <c r="P174" s="54">
        <v>1.5000541779874341E-3</v>
      </c>
    </row>
    <row r="175" spans="1:16" x14ac:dyDescent="0.25">
      <c r="A175" s="5" t="s">
        <v>236</v>
      </c>
      <c r="B175" s="4" t="s">
        <v>211</v>
      </c>
      <c r="C175" s="4" t="s">
        <v>238</v>
      </c>
      <c r="D175" s="4" t="s">
        <v>421</v>
      </c>
      <c r="E175" s="4" t="s">
        <v>170</v>
      </c>
      <c r="F175" s="4" t="s">
        <v>337</v>
      </c>
      <c r="G175" s="4" t="s">
        <v>338</v>
      </c>
      <c r="H175" s="4" t="s">
        <v>406</v>
      </c>
      <c r="I175" s="30"/>
      <c r="J175" s="8">
        <v>15.124084056499999</v>
      </c>
      <c r="K175" s="53">
        <v>3.8318781498400006E-3</v>
      </c>
      <c r="L175" s="53">
        <v>1.0268417499399999E-2</v>
      </c>
      <c r="M175" s="53">
        <v>7.1899676740699999E-4</v>
      </c>
      <c r="N175" s="53">
        <v>6.9742686438478989E-4</v>
      </c>
      <c r="O175" s="53">
        <v>2.876971021E-5</v>
      </c>
      <c r="P175" s="54">
        <v>8.1675817798408689E-4</v>
      </c>
    </row>
    <row r="176" spans="1:16" x14ac:dyDescent="0.25">
      <c r="A176" s="5" t="s">
        <v>236</v>
      </c>
      <c r="B176" s="4" t="s">
        <v>211</v>
      </c>
      <c r="C176" s="4" t="s">
        <v>238</v>
      </c>
      <c r="D176" s="4" t="s">
        <v>421</v>
      </c>
      <c r="E176" s="4" t="s">
        <v>171</v>
      </c>
      <c r="F176" s="4" t="s">
        <v>339</v>
      </c>
      <c r="G176" s="4" t="s">
        <v>338</v>
      </c>
      <c r="H176" s="4" t="s">
        <v>406</v>
      </c>
      <c r="I176" s="30"/>
      <c r="J176" s="8">
        <v>17.860162765999998</v>
      </c>
      <c r="K176" s="53">
        <v>3.9028876746000003E-3</v>
      </c>
      <c r="L176" s="53">
        <v>1.18211597851E-2</v>
      </c>
      <c r="M176" s="53">
        <v>7.6851560058000001E-4</v>
      </c>
      <c r="N176" s="53">
        <v>7.4546013256259998E-4</v>
      </c>
      <c r="O176" s="53">
        <v>2.9161961194000001E-5</v>
      </c>
      <c r="P176" s="54">
        <v>9.454433268223124E-4</v>
      </c>
    </row>
    <row r="177" spans="1:16" x14ac:dyDescent="0.25">
      <c r="A177" s="5" t="s">
        <v>236</v>
      </c>
      <c r="B177" s="4" t="s">
        <v>211</v>
      </c>
      <c r="C177" s="4" t="s">
        <v>238</v>
      </c>
      <c r="D177" s="4" t="s">
        <v>421</v>
      </c>
      <c r="E177" s="4" t="s">
        <v>172</v>
      </c>
      <c r="F177" s="4" t="s">
        <v>374</v>
      </c>
      <c r="G177" s="4" t="s">
        <v>338</v>
      </c>
      <c r="H177" s="4" t="s">
        <v>406</v>
      </c>
      <c r="I177" s="30"/>
      <c r="J177" s="8">
        <v>2.3215694620000003</v>
      </c>
      <c r="K177" s="53">
        <v>4.1856984499999997E-4</v>
      </c>
      <c r="L177" s="53">
        <v>6.0997416689999989E-4</v>
      </c>
      <c r="M177" s="53">
        <v>6.9912642700000008E-5</v>
      </c>
      <c r="N177" s="53">
        <v>6.7815263418999992E-5</v>
      </c>
      <c r="O177" s="53">
        <v>1.121334601E-6</v>
      </c>
      <c r="P177" s="54">
        <v>1.0906419764717098E-4</v>
      </c>
    </row>
    <row r="178" spans="1:16" x14ac:dyDescent="0.25">
      <c r="A178" s="5" t="s">
        <v>236</v>
      </c>
      <c r="B178" s="4" t="s">
        <v>211</v>
      </c>
      <c r="C178" s="4" t="s">
        <v>238</v>
      </c>
      <c r="D178" s="4" t="s">
        <v>421</v>
      </c>
      <c r="E178" s="4" t="s">
        <v>173</v>
      </c>
      <c r="F178" s="4" t="s">
        <v>375</v>
      </c>
      <c r="G178" s="4" t="s">
        <v>338</v>
      </c>
      <c r="H178" s="4" t="s">
        <v>406</v>
      </c>
      <c r="I178" s="30"/>
      <c r="J178" s="8">
        <v>275.07181909999997</v>
      </c>
      <c r="K178" s="53">
        <v>5.2233627979999989E-2</v>
      </c>
      <c r="L178" s="53">
        <v>9.399074231E-2</v>
      </c>
      <c r="M178" s="53">
        <v>7.1987256159999997E-3</v>
      </c>
      <c r="N178" s="53">
        <v>6.9827638475199998E-3</v>
      </c>
      <c r="O178" s="53">
        <v>2.5244582799999996E-4</v>
      </c>
      <c r="P178" s="54">
        <v>7.7197978456700388E-3</v>
      </c>
    </row>
    <row r="179" spans="1:16" x14ac:dyDescent="0.25">
      <c r="A179" s="5" t="s">
        <v>236</v>
      </c>
      <c r="B179" s="4" t="s">
        <v>211</v>
      </c>
      <c r="C179" s="4" t="s">
        <v>238</v>
      </c>
      <c r="D179" s="4" t="s">
        <v>421</v>
      </c>
      <c r="E179" s="4" t="s">
        <v>174</v>
      </c>
      <c r="F179" s="4" t="s">
        <v>376</v>
      </c>
      <c r="G179" s="4" t="s">
        <v>338</v>
      </c>
      <c r="H179" s="4" t="s">
        <v>406</v>
      </c>
      <c r="I179" s="30"/>
      <c r="J179" s="8">
        <v>9.2311117792000008</v>
      </c>
      <c r="K179" s="53">
        <v>5.8141865293499994E-3</v>
      </c>
      <c r="L179" s="53">
        <v>1.198529331587E-2</v>
      </c>
      <c r="M179" s="53">
        <v>1.052655490797E-3</v>
      </c>
      <c r="N179" s="53">
        <v>1.0210758260730899E-3</v>
      </c>
      <c r="O179" s="53">
        <v>4.0594467040899998E-5</v>
      </c>
      <c r="P179" s="54">
        <v>9.707595864329614E-4</v>
      </c>
    </row>
    <row r="180" spans="1:16" x14ac:dyDescent="0.25">
      <c r="A180" s="5" t="s">
        <v>236</v>
      </c>
      <c r="B180" s="4" t="s">
        <v>211</v>
      </c>
      <c r="C180" s="4" t="s">
        <v>238</v>
      </c>
      <c r="D180" s="4" t="s">
        <v>421</v>
      </c>
      <c r="E180" s="4" t="s">
        <v>175</v>
      </c>
      <c r="F180" s="4" t="s">
        <v>345</v>
      </c>
      <c r="G180" s="4" t="s">
        <v>342</v>
      </c>
      <c r="H180" s="4" t="s">
        <v>406</v>
      </c>
      <c r="I180" s="30"/>
      <c r="J180" s="8">
        <v>0.39421353399999998</v>
      </c>
      <c r="K180" s="53">
        <v>4.1940524999999994E-6</v>
      </c>
      <c r="L180" s="53">
        <v>6.8802880999999996E-6</v>
      </c>
      <c r="M180" s="53">
        <v>6.5147937999999998E-7</v>
      </c>
      <c r="N180" s="53">
        <v>6.3193499859999996E-7</v>
      </c>
      <c r="O180" s="53">
        <v>1.2567415100000001E-8</v>
      </c>
      <c r="P180" s="54">
        <v>1.1343753490913999E-6</v>
      </c>
    </row>
    <row r="181" spans="1:16" x14ac:dyDescent="0.25">
      <c r="A181" s="5" t="s">
        <v>236</v>
      </c>
      <c r="B181" s="4" t="s">
        <v>211</v>
      </c>
      <c r="C181" s="4" t="s">
        <v>238</v>
      </c>
      <c r="D181" s="4" t="s">
        <v>421</v>
      </c>
      <c r="E181" s="4" t="s">
        <v>176</v>
      </c>
      <c r="F181" s="4" t="s">
        <v>346</v>
      </c>
      <c r="G181" s="4" t="s">
        <v>342</v>
      </c>
      <c r="H181" s="4" t="s">
        <v>406</v>
      </c>
      <c r="I181" s="30"/>
      <c r="J181" s="8">
        <v>0</v>
      </c>
      <c r="K181" s="53">
        <v>0</v>
      </c>
      <c r="L181" s="53">
        <v>0</v>
      </c>
      <c r="M181" s="53">
        <v>0</v>
      </c>
      <c r="N181" s="53">
        <v>0</v>
      </c>
      <c r="O181" s="53">
        <v>0</v>
      </c>
      <c r="P181" s="54">
        <v>0</v>
      </c>
    </row>
    <row r="182" spans="1:16" x14ac:dyDescent="0.25">
      <c r="A182" s="5" t="s">
        <v>236</v>
      </c>
      <c r="B182" s="4" t="s">
        <v>211</v>
      </c>
      <c r="C182" s="4" t="s">
        <v>238</v>
      </c>
      <c r="D182" s="4" t="s">
        <v>421</v>
      </c>
      <c r="E182" s="4" t="s">
        <v>177</v>
      </c>
      <c r="F182" s="4" t="s">
        <v>379</v>
      </c>
      <c r="G182" s="4" t="s">
        <v>342</v>
      </c>
      <c r="H182" s="4" t="s">
        <v>406</v>
      </c>
      <c r="I182" s="30"/>
      <c r="J182" s="8">
        <v>235.61925791999997</v>
      </c>
      <c r="K182" s="53">
        <v>1.9846371313599998E-2</v>
      </c>
      <c r="L182" s="53">
        <v>3.9125856635399997E-2</v>
      </c>
      <c r="M182" s="53">
        <v>3.4205878352999998E-3</v>
      </c>
      <c r="N182" s="53">
        <v>3.3179702002409995E-3</v>
      </c>
      <c r="O182" s="53">
        <v>8.7582347706000009E-5</v>
      </c>
      <c r="P182" s="54">
        <v>4.6478662625537995E-3</v>
      </c>
    </row>
    <row r="183" spans="1:16" x14ac:dyDescent="0.25">
      <c r="A183" s="5" t="s">
        <v>236</v>
      </c>
      <c r="B183" s="4" t="s">
        <v>211</v>
      </c>
      <c r="C183" s="4" t="s">
        <v>238</v>
      </c>
      <c r="D183" s="4" t="s">
        <v>421</v>
      </c>
      <c r="E183" s="4" t="s">
        <v>178</v>
      </c>
      <c r="F183" s="4" t="s">
        <v>381</v>
      </c>
      <c r="G183" s="4" t="s">
        <v>342</v>
      </c>
      <c r="H183" s="4" t="s">
        <v>406</v>
      </c>
      <c r="I183" s="30"/>
      <c r="J183" s="8">
        <v>59.504350854999998</v>
      </c>
      <c r="K183" s="53">
        <v>4.1756695933999992E-3</v>
      </c>
      <c r="L183" s="53">
        <v>7.7704388086999995E-3</v>
      </c>
      <c r="M183" s="53">
        <v>6.4014702684999996E-4</v>
      </c>
      <c r="N183" s="53">
        <v>6.209426160445E-4</v>
      </c>
      <c r="O183" s="53">
        <v>1.80753542921E-5</v>
      </c>
      <c r="P183" s="54">
        <v>9.8037743619097629E-4</v>
      </c>
    </row>
    <row r="184" spans="1:16" x14ac:dyDescent="0.25">
      <c r="A184" s="5" t="s">
        <v>236</v>
      </c>
      <c r="B184" s="4" t="s">
        <v>211</v>
      </c>
      <c r="C184" s="4" t="s">
        <v>238</v>
      </c>
      <c r="D184" s="4" t="s">
        <v>421</v>
      </c>
      <c r="E184" s="4" t="s">
        <v>179</v>
      </c>
      <c r="F184" s="4" t="s">
        <v>382</v>
      </c>
      <c r="G184" s="4" t="s">
        <v>342</v>
      </c>
      <c r="H184" s="4" t="s">
        <v>406</v>
      </c>
      <c r="I184" s="30"/>
      <c r="J184" s="8">
        <v>71.633721558999994</v>
      </c>
      <c r="K184" s="53">
        <v>2.3672859513570003E-2</v>
      </c>
      <c r="L184" s="53">
        <v>5.8382526953200002E-2</v>
      </c>
      <c r="M184" s="53">
        <v>4.1825510514400003E-3</v>
      </c>
      <c r="N184" s="53">
        <v>4.0570745198967991E-3</v>
      </c>
      <c r="O184" s="53">
        <v>1.1824784206839999E-4</v>
      </c>
      <c r="P184" s="54">
        <v>5.4202302435075438E-3</v>
      </c>
    </row>
    <row r="185" spans="1:16" x14ac:dyDescent="0.25">
      <c r="A185" s="5" t="s">
        <v>236</v>
      </c>
      <c r="B185" s="4" t="s">
        <v>211</v>
      </c>
      <c r="C185" s="4" t="s">
        <v>238</v>
      </c>
      <c r="D185" s="4" t="s">
        <v>421</v>
      </c>
      <c r="E185" s="4" t="s">
        <v>180</v>
      </c>
      <c r="F185" s="4" t="s">
        <v>347</v>
      </c>
      <c r="G185" s="4" t="s">
        <v>342</v>
      </c>
      <c r="H185" s="4" t="s">
        <v>406</v>
      </c>
      <c r="I185" s="30"/>
      <c r="J185" s="8">
        <v>10.446658380000001</v>
      </c>
      <c r="K185" s="53">
        <v>2.2197501610000002E-3</v>
      </c>
      <c r="L185" s="53">
        <v>5.480429476E-3</v>
      </c>
      <c r="M185" s="53">
        <v>4.0322423869999997E-4</v>
      </c>
      <c r="N185" s="53">
        <v>3.9112751153899992E-4</v>
      </c>
      <c r="O185" s="53">
        <v>1.4069682126999999E-5</v>
      </c>
      <c r="P185" s="54">
        <v>4.3516383052439694E-4</v>
      </c>
    </row>
    <row r="186" spans="1:16" x14ac:dyDescent="0.25">
      <c r="A186" s="5" t="s">
        <v>236</v>
      </c>
      <c r="B186" s="4" t="s">
        <v>211</v>
      </c>
      <c r="C186" s="4" t="s">
        <v>238</v>
      </c>
      <c r="D186" s="4" t="s">
        <v>421</v>
      </c>
      <c r="E186" s="4" t="s">
        <v>181</v>
      </c>
      <c r="F186" s="4" t="s">
        <v>383</v>
      </c>
      <c r="G186" s="4" t="s">
        <v>342</v>
      </c>
      <c r="H186" s="4" t="s">
        <v>406</v>
      </c>
      <c r="I186" s="30"/>
      <c r="J186" s="8">
        <v>0.71177439320000002</v>
      </c>
      <c r="K186" s="53">
        <v>8.6968201819999987E-5</v>
      </c>
      <c r="L186" s="53">
        <v>1.5759289690000001E-4</v>
      </c>
      <c r="M186" s="53">
        <v>1.523127274E-5</v>
      </c>
      <c r="N186" s="53">
        <v>1.47743345578E-5</v>
      </c>
      <c r="O186" s="53">
        <v>3.3254219580000002E-7</v>
      </c>
      <c r="P186" s="54">
        <v>1.9697076539583297E-5</v>
      </c>
    </row>
    <row r="187" spans="1:16" x14ac:dyDescent="0.25">
      <c r="A187" s="5" t="s">
        <v>236</v>
      </c>
      <c r="B187" s="4" t="s">
        <v>211</v>
      </c>
      <c r="C187" s="4" t="s">
        <v>238</v>
      </c>
      <c r="D187" s="4" t="s">
        <v>421</v>
      </c>
      <c r="E187" s="4" t="s">
        <v>182</v>
      </c>
      <c r="F187" s="4" t="s">
        <v>384</v>
      </c>
      <c r="G187" s="4" t="s">
        <v>349</v>
      </c>
      <c r="H187" s="4" t="s">
        <v>406</v>
      </c>
      <c r="I187" s="30"/>
      <c r="J187" s="8">
        <v>2.7766869399999998E-2</v>
      </c>
      <c r="K187" s="53">
        <v>2.2530053599999998E-6</v>
      </c>
      <c r="L187" s="53">
        <v>1.8390792200000001E-6</v>
      </c>
      <c r="M187" s="53">
        <v>2.35088388E-7</v>
      </c>
      <c r="N187" s="53">
        <v>2.2803573636E-7</v>
      </c>
      <c r="O187" s="53">
        <v>4.6045557100000002E-9</v>
      </c>
      <c r="P187" s="54">
        <v>2.8100986246125002E-7</v>
      </c>
    </row>
    <row r="188" spans="1:16" x14ac:dyDescent="0.25">
      <c r="A188" s="5" t="s">
        <v>236</v>
      </c>
      <c r="B188" s="4" t="s">
        <v>211</v>
      </c>
      <c r="C188" s="4" t="s">
        <v>238</v>
      </c>
      <c r="D188" s="4" t="s">
        <v>421</v>
      </c>
      <c r="E188" s="4" t="s">
        <v>183</v>
      </c>
      <c r="F188" s="4" t="s">
        <v>385</v>
      </c>
      <c r="G188" s="4" t="s">
        <v>349</v>
      </c>
      <c r="H188" s="4" t="s">
        <v>406</v>
      </c>
      <c r="I188" s="30"/>
      <c r="J188" s="8">
        <v>97.146953699999997</v>
      </c>
      <c r="K188" s="53">
        <v>5.0640368040000001E-2</v>
      </c>
      <c r="L188" s="53">
        <v>9.9118834459999999E-2</v>
      </c>
      <c r="M188" s="53">
        <v>8.8722539690000001E-3</v>
      </c>
      <c r="N188" s="53">
        <v>8.6060863499300005E-3</v>
      </c>
      <c r="O188" s="53">
        <v>2.1370609339999998E-4</v>
      </c>
      <c r="P188" s="54">
        <v>9.1534834777814988E-3</v>
      </c>
    </row>
    <row r="189" spans="1:16" x14ac:dyDescent="0.25">
      <c r="A189" s="5" t="s">
        <v>236</v>
      </c>
      <c r="B189" s="4" t="s">
        <v>211</v>
      </c>
      <c r="C189" s="4" t="s">
        <v>238</v>
      </c>
      <c r="D189" s="4" t="s">
        <v>421</v>
      </c>
      <c r="E189" s="4" t="s">
        <v>184</v>
      </c>
      <c r="F189" s="4" t="s">
        <v>386</v>
      </c>
      <c r="G189" s="4" t="s">
        <v>349</v>
      </c>
      <c r="H189" s="4" t="s">
        <v>406</v>
      </c>
      <c r="I189" s="30"/>
      <c r="J189" s="8">
        <v>19.594143679999995</v>
      </c>
      <c r="K189" s="53">
        <v>4.1249518600000009E-3</v>
      </c>
      <c r="L189" s="53">
        <v>1.042669418E-2</v>
      </c>
      <c r="M189" s="53">
        <v>9.4141883000000001E-4</v>
      </c>
      <c r="N189" s="53">
        <v>9.1317626509999992E-4</v>
      </c>
      <c r="O189" s="53">
        <v>1.9181582359999997E-5</v>
      </c>
      <c r="P189" s="54">
        <v>9.0012256412364E-4</v>
      </c>
    </row>
    <row r="190" spans="1:16" x14ac:dyDescent="0.25">
      <c r="A190" s="5" t="s">
        <v>236</v>
      </c>
      <c r="B190" s="4" t="s">
        <v>211</v>
      </c>
      <c r="C190" s="4" t="s">
        <v>238</v>
      </c>
      <c r="D190" s="4" t="s">
        <v>421</v>
      </c>
      <c r="E190" s="4" t="s">
        <v>185</v>
      </c>
      <c r="F190" s="4" t="s">
        <v>387</v>
      </c>
      <c r="G190" s="4" t="s">
        <v>349</v>
      </c>
      <c r="H190" s="4" t="s">
        <v>406</v>
      </c>
      <c r="I190" s="30"/>
      <c r="J190" s="8">
        <v>0.3794803048</v>
      </c>
      <c r="K190" s="53">
        <v>3.6690983930000006E-5</v>
      </c>
      <c r="L190" s="53">
        <v>5.2525684500000005E-5</v>
      </c>
      <c r="M190" s="53">
        <v>6.3016394889999995E-6</v>
      </c>
      <c r="N190" s="53">
        <v>6.1125903043299991E-6</v>
      </c>
      <c r="O190" s="53">
        <v>1.097930959E-7</v>
      </c>
      <c r="P190" s="54">
        <v>7.7832038112777013E-6</v>
      </c>
    </row>
    <row r="191" spans="1:16" x14ac:dyDescent="0.25">
      <c r="A191" s="5" t="s">
        <v>236</v>
      </c>
      <c r="B191" s="4" t="s">
        <v>211</v>
      </c>
      <c r="C191" s="4" t="s">
        <v>238</v>
      </c>
      <c r="D191" s="4" t="s">
        <v>421</v>
      </c>
      <c r="E191" s="4" t="s">
        <v>186</v>
      </c>
      <c r="F191" s="4" t="s">
        <v>388</v>
      </c>
      <c r="G191" s="4" t="s">
        <v>349</v>
      </c>
      <c r="H191" s="4" t="s">
        <v>406</v>
      </c>
      <c r="I191" s="30"/>
      <c r="J191" s="8">
        <v>1.8511237999999999E-2</v>
      </c>
      <c r="K191" s="53">
        <v>7.8997691000000003E-6</v>
      </c>
      <c r="L191" s="53">
        <v>9.2070176999999995E-6</v>
      </c>
      <c r="M191" s="53">
        <v>1.3216202999999999E-6</v>
      </c>
      <c r="N191" s="53">
        <v>1.2819716909999999E-6</v>
      </c>
      <c r="O191" s="53">
        <v>1.9595895999999999E-8</v>
      </c>
      <c r="P191" s="54">
        <v>1.208676775176E-6</v>
      </c>
    </row>
    <row r="192" spans="1:16" x14ac:dyDescent="0.25">
      <c r="A192" s="5" t="s">
        <v>236</v>
      </c>
      <c r="B192" s="4" t="s">
        <v>211</v>
      </c>
      <c r="C192" s="4" t="s">
        <v>238</v>
      </c>
      <c r="D192" s="4" t="s">
        <v>421</v>
      </c>
      <c r="E192" s="4" t="s">
        <v>187</v>
      </c>
      <c r="F192" s="4" t="s">
        <v>348</v>
      </c>
      <c r="G192" s="4" t="s">
        <v>349</v>
      </c>
      <c r="H192" s="4" t="s">
        <v>406</v>
      </c>
      <c r="I192" s="30"/>
      <c r="J192" s="8">
        <v>3.1006322359999996</v>
      </c>
      <c r="K192" s="53">
        <v>4.1605354759999995E-4</v>
      </c>
      <c r="L192" s="53">
        <v>8.1632375719999995E-4</v>
      </c>
      <c r="M192" s="53">
        <v>7.5737523290000006E-5</v>
      </c>
      <c r="N192" s="53">
        <v>7.34653975913E-5</v>
      </c>
      <c r="O192" s="53">
        <v>1.6291794373999999E-6</v>
      </c>
      <c r="P192" s="54">
        <v>1.0239543035462518E-4</v>
      </c>
    </row>
    <row r="193" spans="1:16" x14ac:dyDescent="0.25">
      <c r="A193" s="5" t="s">
        <v>236</v>
      </c>
      <c r="B193" s="4" t="s">
        <v>211</v>
      </c>
      <c r="C193" s="4" t="s">
        <v>238</v>
      </c>
      <c r="D193" s="4" t="s">
        <v>421</v>
      </c>
      <c r="E193" s="4" t="s">
        <v>188</v>
      </c>
      <c r="F193" s="4" t="s">
        <v>389</v>
      </c>
      <c r="G193" s="4" t="s">
        <v>349</v>
      </c>
      <c r="H193" s="4" t="s">
        <v>406</v>
      </c>
      <c r="I193" s="30"/>
      <c r="J193" s="8">
        <v>0</v>
      </c>
      <c r="K193" s="53">
        <v>0</v>
      </c>
      <c r="L193" s="53">
        <v>0</v>
      </c>
      <c r="M193" s="53">
        <v>0</v>
      </c>
      <c r="N193" s="53">
        <v>0</v>
      </c>
      <c r="O193" s="53">
        <v>0</v>
      </c>
      <c r="P193" s="54">
        <v>0</v>
      </c>
    </row>
    <row r="194" spans="1:16" x14ac:dyDescent="0.25">
      <c r="A194" s="5" t="s">
        <v>236</v>
      </c>
      <c r="B194" s="4" t="s">
        <v>211</v>
      </c>
      <c r="C194" s="4" t="s">
        <v>238</v>
      </c>
      <c r="D194" s="4" t="s">
        <v>421</v>
      </c>
      <c r="E194" s="4" t="s">
        <v>189</v>
      </c>
      <c r="F194" s="4" t="s">
        <v>390</v>
      </c>
      <c r="G194" s="4" t="s">
        <v>349</v>
      </c>
      <c r="H194" s="4" t="s">
        <v>406</v>
      </c>
      <c r="I194" s="30"/>
      <c r="J194" s="8">
        <v>4.0909829750000002</v>
      </c>
      <c r="K194" s="53">
        <v>5.0234587199999995E-4</v>
      </c>
      <c r="L194" s="53">
        <v>7.7048891199999999E-4</v>
      </c>
      <c r="M194" s="53">
        <v>9.3433372999999998E-5</v>
      </c>
      <c r="N194" s="53">
        <v>9.0630371809999989E-5</v>
      </c>
      <c r="O194" s="53">
        <v>1.5201600929999998E-6</v>
      </c>
      <c r="P194" s="54">
        <v>8.6953740044066994E-5</v>
      </c>
    </row>
    <row r="195" spans="1:16" x14ac:dyDescent="0.25">
      <c r="A195" s="5" t="s">
        <v>236</v>
      </c>
      <c r="B195" s="4" t="s">
        <v>211</v>
      </c>
      <c r="C195" s="4" t="s">
        <v>238</v>
      </c>
      <c r="D195" s="4" t="s">
        <v>421</v>
      </c>
      <c r="E195" s="4" t="s">
        <v>190</v>
      </c>
      <c r="F195" s="4" t="s">
        <v>391</v>
      </c>
      <c r="G195" s="4" t="s">
        <v>349</v>
      </c>
      <c r="H195" s="4" t="s">
        <v>406</v>
      </c>
      <c r="I195" s="30"/>
      <c r="J195" s="8">
        <v>1.8418678369999999</v>
      </c>
      <c r="K195" s="53">
        <v>1.0605560484E-3</v>
      </c>
      <c r="L195" s="53">
        <v>2.0976203712000001E-3</v>
      </c>
      <c r="M195" s="53">
        <v>1.9952857657999998E-4</v>
      </c>
      <c r="N195" s="53">
        <v>1.935427192826E-4</v>
      </c>
      <c r="O195" s="53">
        <v>4.1642530433000006E-6</v>
      </c>
      <c r="P195" s="54">
        <v>2.099033471746107E-4</v>
      </c>
    </row>
    <row r="196" spans="1:16" x14ac:dyDescent="0.25">
      <c r="A196" s="5" t="s">
        <v>236</v>
      </c>
      <c r="B196" s="4" t="s">
        <v>211</v>
      </c>
      <c r="C196" s="4" t="s">
        <v>238</v>
      </c>
      <c r="D196" s="4" t="s">
        <v>421</v>
      </c>
      <c r="E196" s="4" t="s">
        <v>191</v>
      </c>
      <c r="F196" s="4" t="s">
        <v>392</v>
      </c>
      <c r="G196" s="4" t="s">
        <v>349</v>
      </c>
      <c r="H196" s="4" t="s">
        <v>406</v>
      </c>
      <c r="I196" s="30"/>
      <c r="J196" s="8">
        <v>1.5503162247999998</v>
      </c>
      <c r="K196" s="53">
        <v>5.2648021210000007E-4</v>
      </c>
      <c r="L196" s="53">
        <v>1.3221604643000001E-3</v>
      </c>
      <c r="M196" s="53">
        <v>1.026107801E-4</v>
      </c>
      <c r="N196" s="53">
        <v>9.9532456696999983E-5</v>
      </c>
      <c r="O196" s="53">
        <v>3.0765768680000003E-6</v>
      </c>
      <c r="P196" s="54">
        <v>1.2106809305744399E-4</v>
      </c>
    </row>
    <row r="197" spans="1:16" x14ac:dyDescent="0.25">
      <c r="A197" s="5" t="s">
        <v>236</v>
      </c>
      <c r="B197" s="4" t="s">
        <v>211</v>
      </c>
      <c r="C197" s="4" t="s">
        <v>238</v>
      </c>
      <c r="D197" s="4" t="s">
        <v>421</v>
      </c>
      <c r="E197" s="4" t="s">
        <v>192</v>
      </c>
      <c r="F197" s="4" t="s">
        <v>350</v>
      </c>
      <c r="G197" s="4" t="s">
        <v>351</v>
      </c>
      <c r="H197" s="4" t="s">
        <v>406</v>
      </c>
      <c r="I197" s="30"/>
      <c r="J197" s="8">
        <v>414.75084669999995</v>
      </c>
      <c r="K197" s="53">
        <v>2.7872862209999998E-2</v>
      </c>
      <c r="L197" s="53">
        <v>5.7926311500000008E-2</v>
      </c>
      <c r="M197" s="53">
        <v>4.9703870229999992E-3</v>
      </c>
      <c r="N197" s="53">
        <v>4.8212754123100002E-3</v>
      </c>
      <c r="O197" s="53">
        <v>1.1578299879999999E-4</v>
      </c>
      <c r="P197" s="54">
        <v>6.8633978354018998E-3</v>
      </c>
    </row>
    <row r="198" spans="1:16" x14ac:dyDescent="0.25">
      <c r="A198" s="5" t="s">
        <v>236</v>
      </c>
      <c r="B198" s="4" t="s">
        <v>211</v>
      </c>
      <c r="C198" s="4" t="s">
        <v>238</v>
      </c>
      <c r="D198" s="4" t="s">
        <v>421</v>
      </c>
      <c r="E198" s="4" t="s">
        <v>193</v>
      </c>
      <c r="F198" s="4" t="s">
        <v>352</v>
      </c>
      <c r="G198" s="4" t="s">
        <v>351</v>
      </c>
      <c r="H198" s="4" t="s">
        <v>406</v>
      </c>
      <c r="I198" s="30"/>
      <c r="J198" s="8">
        <v>77.17864675300001</v>
      </c>
      <c r="K198" s="53">
        <v>6.6639955985299997E-3</v>
      </c>
      <c r="L198" s="53">
        <v>1.366836398952E-2</v>
      </c>
      <c r="M198" s="53">
        <v>1.2098950695249998E-3</v>
      </c>
      <c r="N198" s="53">
        <v>1.1735982174392499E-3</v>
      </c>
      <c r="O198" s="53">
        <v>2.7346110139869998E-5</v>
      </c>
      <c r="P198" s="54">
        <v>1.5446056557760989E-3</v>
      </c>
    </row>
    <row r="199" spans="1:16" x14ac:dyDescent="0.25">
      <c r="A199" s="5" t="s">
        <v>236</v>
      </c>
      <c r="B199" s="4" t="s">
        <v>211</v>
      </c>
      <c r="C199" s="4" t="s">
        <v>238</v>
      </c>
      <c r="D199" s="4" t="s">
        <v>421</v>
      </c>
      <c r="E199" s="4" t="s">
        <v>194</v>
      </c>
      <c r="F199" s="4" t="s">
        <v>353</v>
      </c>
      <c r="G199" s="4" t="s">
        <v>351</v>
      </c>
      <c r="H199" s="4" t="s">
        <v>406</v>
      </c>
      <c r="I199" s="30"/>
      <c r="J199" s="8">
        <v>66.690830743999996</v>
      </c>
      <c r="K199" s="53">
        <v>1.4684990988700001E-2</v>
      </c>
      <c r="L199" s="53">
        <v>3.1377675209500001E-2</v>
      </c>
      <c r="M199" s="53">
        <v>2.5247049784100002E-3</v>
      </c>
      <c r="N199" s="53">
        <v>2.4489638290576998E-3</v>
      </c>
      <c r="O199" s="53">
        <v>7.5749362184000004E-5</v>
      </c>
      <c r="P199" s="54">
        <v>2.8073989708326894E-3</v>
      </c>
    </row>
    <row r="200" spans="1:16" x14ac:dyDescent="0.25">
      <c r="A200" s="5" t="s">
        <v>236</v>
      </c>
      <c r="B200" s="4" t="s">
        <v>211</v>
      </c>
      <c r="C200" s="4" t="s">
        <v>238</v>
      </c>
      <c r="D200" s="4" t="s">
        <v>421</v>
      </c>
      <c r="E200" s="4" t="s">
        <v>195</v>
      </c>
      <c r="F200" s="4" t="s">
        <v>404</v>
      </c>
      <c r="G200" s="4" t="s">
        <v>351</v>
      </c>
      <c r="H200" s="4" t="s">
        <v>406</v>
      </c>
      <c r="I200" s="30"/>
      <c r="J200" s="8">
        <v>0</v>
      </c>
      <c r="K200" s="53">
        <v>0</v>
      </c>
      <c r="L200" s="53">
        <v>0</v>
      </c>
      <c r="M200" s="53">
        <v>0</v>
      </c>
      <c r="N200" s="53">
        <v>0</v>
      </c>
      <c r="O200" s="53">
        <v>0</v>
      </c>
      <c r="P200" s="54">
        <v>0</v>
      </c>
    </row>
    <row r="201" spans="1:16" x14ac:dyDescent="0.25">
      <c r="A201" s="5" t="s">
        <v>236</v>
      </c>
      <c r="B201" s="4" t="s">
        <v>211</v>
      </c>
      <c r="C201" s="4" t="s">
        <v>238</v>
      </c>
      <c r="D201" s="4" t="s">
        <v>421</v>
      </c>
      <c r="E201" s="4" t="s">
        <v>196</v>
      </c>
      <c r="F201" s="4" t="s">
        <v>393</v>
      </c>
      <c r="G201" s="4" t="s">
        <v>351</v>
      </c>
      <c r="H201" s="4" t="s">
        <v>406</v>
      </c>
      <c r="I201" s="30"/>
      <c r="J201" s="8">
        <v>137.01063011699998</v>
      </c>
      <c r="K201" s="53">
        <v>2.0975979745000001E-2</v>
      </c>
      <c r="L201" s="53">
        <v>1.7427108514000002E-2</v>
      </c>
      <c r="M201" s="53">
        <v>3.1249557684999998E-3</v>
      </c>
      <c r="N201" s="53">
        <v>3.0312070954450002E-3</v>
      </c>
      <c r="O201" s="53">
        <v>3.8567106832999998E-5</v>
      </c>
      <c r="P201" s="54">
        <v>4.9099864990580829E-3</v>
      </c>
    </row>
    <row r="202" spans="1:16" x14ac:dyDescent="0.25">
      <c r="A202" s="5" t="s">
        <v>236</v>
      </c>
      <c r="B202" s="4" t="s">
        <v>211</v>
      </c>
      <c r="C202" s="4" t="s">
        <v>238</v>
      </c>
      <c r="D202" s="4" t="s">
        <v>421</v>
      </c>
      <c r="E202" s="4" t="s">
        <v>197</v>
      </c>
      <c r="F202" s="4" t="s">
        <v>394</v>
      </c>
      <c r="G202" s="4" t="s">
        <v>351</v>
      </c>
      <c r="H202" s="4" t="s">
        <v>406</v>
      </c>
      <c r="I202" s="30"/>
      <c r="J202" s="8">
        <v>29.829920270000006</v>
      </c>
      <c r="K202" s="53">
        <v>8.2644244949999998E-4</v>
      </c>
      <c r="L202" s="53">
        <v>1.9240115342999999E-3</v>
      </c>
      <c r="M202" s="53">
        <v>1.3590001431000001E-4</v>
      </c>
      <c r="N202" s="53">
        <v>1.3182301388069999E-4</v>
      </c>
      <c r="O202" s="53">
        <v>3.6930816743999999E-6</v>
      </c>
      <c r="P202" s="54">
        <v>2.2891876978510796E-4</v>
      </c>
    </row>
    <row r="203" spans="1:16" x14ac:dyDescent="0.25">
      <c r="A203" s="5" t="s">
        <v>236</v>
      </c>
      <c r="B203" s="4" t="s">
        <v>211</v>
      </c>
      <c r="C203" s="4" t="s">
        <v>238</v>
      </c>
      <c r="D203" s="4" t="s">
        <v>421</v>
      </c>
      <c r="E203" s="4" t="s">
        <v>198</v>
      </c>
      <c r="F203" s="4" t="s">
        <v>354</v>
      </c>
      <c r="G203" s="4" t="s">
        <v>351</v>
      </c>
      <c r="H203" s="4" t="s">
        <v>406</v>
      </c>
      <c r="I203" s="30"/>
      <c r="J203" s="8">
        <v>3.9732784623999993</v>
      </c>
      <c r="K203" s="53">
        <v>6.4336683439999997E-4</v>
      </c>
      <c r="L203" s="53">
        <v>1.3688500002999998E-3</v>
      </c>
      <c r="M203" s="53">
        <v>1.1225322460000001E-4</v>
      </c>
      <c r="N203" s="53">
        <v>1.0888562786200001E-4</v>
      </c>
      <c r="O203" s="53">
        <v>3.2934385801000001E-6</v>
      </c>
      <c r="P203" s="54">
        <v>1.249574130570636E-4</v>
      </c>
    </row>
    <row r="204" spans="1:16" x14ac:dyDescent="0.25">
      <c r="A204" s="5" t="s">
        <v>236</v>
      </c>
      <c r="B204" s="4" t="s">
        <v>211</v>
      </c>
      <c r="C204" s="4" t="s">
        <v>238</v>
      </c>
      <c r="D204" s="4" t="s">
        <v>421</v>
      </c>
      <c r="E204" s="4" t="s">
        <v>199</v>
      </c>
      <c r="F204" s="4" t="s">
        <v>395</v>
      </c>
      <c r="G204" s="4" t="s">
        <v>356</v>
      </c>
      <c r="H204" s="4" t="s">
        <v>406</v>
      </c>
      <c r="I204" s="30"/>
      <c r="J204" s="8">
        <v>0</v>
      </c>
      <c r="K204" s="53">
        <v>0</v>
      </c>
      <c r="L204" s="53">
        <v>0</v>
      </c>
      <c r="M204" s="53">
        <v>0</v>
      </c>
      <c r="N204" s="53">
        <v>0</v>
      </c>
      <c r="O204" s="53">
        <v>0</v>
      </c>
      <c r="P204" s="54">
        <v>0</v>
      </c>
    </row>
    <row r="205" spans="1:16" x14ac:dyDescent="0.25">
      <c r="A205" s="5" t="s">
        <v>236</v>
      </c>
      <c r="B205" s="4" t="s">
        <v>211</v>
      </c>
      <c r="C205" s="4" t="s">
        <v>238</v>
      </c>
      <c r="D205" s="4" t="s">
        <v>421</v>
      </c>
      <c r="E205" s="4" t="s">
        <v>200</v>
      </c>
      <c r="F205" s="4" t="s">
        <v>396</v>
      </c>
      <c r="G205" s="4" t="s">
        <v>356</v>
      </c>
      <c r="H205" s="4" t="s">
        <v>406</v>
      </c>
      <c r="I205" s="30"/>
      <c r="J205" s="8">
        <v>1.5088922306999999</v>
      </c>
      <c r="K205" s="53">
        <v>1.0691499635599999E-3</v>
      </c>
      <c r="L205" s="53">
        <v>2.4883305597299997E-3</v>
      </c>
      <c r="M205" s="53">
        <v>2.0206548190599999E-4</v>
      </c>
      <c r="N205" s="53">
        <v>1.9600351744882E-4</v>
      </c>
      <c r="O205" s="53">
        <v>8.2618603057000015E-6</v>
      </c>
      <c r="P205" s="54">
        <v>1.9174927144814891E-4</v>
      </c>
    </row>
    <row r="206" spans="1:16" x14ac:dyDescent="0.25">
      <c r="A206" s="5" t="s">
        <v>236</v>
      </c>
      <c r="B206" s="4" t="s">
        <v>211</v>
      </c>
      <c r="C206" s="4" t="s">
        <v>238</v>
      </c>
      <c r="D206" s="4" t="s">
        <v>421</v>
      </c>
      <c r="E206" s="4" t="s">
        <v>201</v>
      </c>
      <c r="F206" s="4" t="s">
        <v>413</v>
      </c>
      <c r="G206" s="4" t="s">
        <v>331</v>
      </c>
      <c r="H206" s="4" t="s">
        <v>406</v>
      </c>
      <c r="I206" s="30"/>
      <c r="J206" s="8">
        <v>0</v>
      </c>
      <c r="K206" s="53">
        <v>0</v>
      </c>
      <c r="L206" s="53">
        <v>0</v>
      </c>
      <c r="M206" s="53">
        <v>0</v>
      </c>
      <c r="N206" s="53">
        <v>0</v>
      </c>
      <c r="O206" s="53">
        <v>0</v>
      </c>
      <c r="P206" s="54">
        <v>0</v>
      </c>
    </row>
    <row r="207" spans="1:16" x14ac:dyDescent="0.25">
      <c r="A207" s="5" t="s">
        <v>236</v>
      </c>
      <c r="B207" s="4" t="s">
        <v>211</v>
      </c>
      <c r="C207" s="4" t="s">
        <v>238</v>
      </c>
      <c r="D207" s="4" t="s">
        <v>421</v>
      </c>
      <c r="E207" s="4" t="s">
        <v>202</v>
      </c>
      <c r="F207" s="4" t="s">
        <v>397</v>
      </c>
      <c r="G207" s="4" t="s">
        <v>338</v>
      </c>
      <c r="H207" s="4" t="s">
        <v>406</v>
      </c>
      <c r="I207" s="30"/>
      <c r="J207" s="8">
        <v>0.17266453330000003</v>
      </c>
      <c r="K207" s="53">
        <v>1.5893094793000001E-4</v>
      </c>
      <c r="L207" s="53">
        <v>5.8923068269999999E-4</v>
      </c>
      <c r="M207" s="53">
        <v>2.5973671179999999E-5</v>
      </c>
      <c r="N207" s="53">
        <v>2.5194461044599999E-5</v>
      </c>
      <c r="O207" s="53">
        <v>1.2834181958999999E-6</v>
      </c>
      <c r="P207" s="54">
        <v>3.6881128938212912E-5</v>
      </c>
    </row>
    <row r="208" spans="1:16" x14ac:dyDescent="0.25">
      <c r="A208" s="5" t="s">
        <v>236</v>
      </c>
      <c r="B208" s="4" t="s">
        <v>211</v>
      </c>
      <c r="C208" s="4" t="s">
        <v>238</v>
      </c>
      <c r="D208" s="4" t="s">
        <v>421</v>
      </c>
      <c r="E208" s="4" t="s">
        <v>203</v>
      </c>
      <c r="F208" s="4" t="s">
        <v>414</v>
      </c>
      <c r="G208" s="4" t="s">
        <v>415</v>
      </c>
      <c r="H208" s="4" t="s">
        <v>326</v>
      </c>
      <c r="I208" s="30"/>
      <c r="J208" s="8">
        <v>14473.662660000002</v>
      </c>
      <c r="K208" s="53">
        <v>3.2267147067000002</v>
      </c>
      <c r="L208" s="53">
        <v>0.13247549370699999</v>
      </c>
      <c r="M208" s="53">
        <v>2.6691864037999998E-2</v>
      </c>
      <c r="N208" s="53">
        <v>2.4556514914960002E-2</v>
      </c>
      <c r="O208" s="53">
        <v>5.5507920485999994E-4</v>
      </c>
      <c r="P208" s="54">
        <v>1.9376841607929003</v>
      </c>
    </row>
    <row r="209" spans="1:16" x14ac:dyDescent="0.25">
      <c r="A209" s="5" t="s">
        <v>236</v>
      </c>
      <c r="B209" s="4" t="s">
        <v>211</v>
      </c>
      <c r="C209" s="4" t="s">
        <v>238</v>
      </c>
      <c r="D209" s="4" t="s">
        <v>421</v>
      </c>
      <c r="E209" s="4" t="s">
        <v>204</v>
      </c>
      <c r="F209" s="4" t="s">
        <v>416</v>
      </c>
      <c r="G209" s="4" t="s">
        <v>415</v>
      </c>
      <c r="H209" s="4" t="s">
        <v>326</v>
      </c>
      <c r="I209" s="30"/>
      <c r="J209" s="8">
        <v>4319.2192092999994</v>
      </c>
      <c r="K209" s="53">
        <v>3.163209520279</v>
      </c>
      <c r="L209" s="53">
        <v>0.11766469936632001</v>
      </c>
      <c r="M209" s="53">
        <v>1.7278001781060003E-2</v>
      </c>
      <c r="N209" s="53">
        <v>1.5895761638575201E-2</v>
      </c>
      <c r="O209" s="53">
        <v>5.217711183059001E-4</v>
      </c>
      <c r="P209" s="54">
        <v>1.0077857359800859</v>
      </c>
    </row>
    <row r="210" spans="1:16" x14ac:dyDescent="0.25">
      <c r="A210" s="5" t="s">
        <v>236</v>
      </c>
      <c r="B210" s="4" t="s">
        <v>211</v>
      </c>
      <c r="C210" s="4" t="s">
        <v>238</v>
      </c>
      <c r="D210" s="4" t="s">
        <v>421</v>
      </c>
      <c r="E210" s="4" t="s">
        <v>205</v>
      </c>
      <c r="F210" s="4" t="s">
        <v>417</v>
      </c>
      <c r="G210" s="4" t="s">
        <v>415</v>
      </c>
      <c r="H210" s="4" t="s">
        <v>357</v>
      </c>
      <c r="I210" s="30"/>
      <c r="J210" s="8">
        <v>2265.9272148999999</v>
      </c>
      <c r="K210" s="53">
        <v>1.246555481079</v>
      </c>
      <c r="L210" s="53">
        <v>8.2602359897900005E-2</v>
      </c>
      <c r="M210" s="53">
        <v>7.0937388618299993E-4</v>
      </c>
      <c r="N210" s="53">
        <v>6.5262397528836002E-4</v>
      </c>
      <c r="O210" s="53">
        <v>2.0814814374420001E-4</v>
      </c>
      <c r="P210" s="54">
        <v>0.12911715862560871</v>
      </c>
    </row>
    <row r="211" spans="1:16" x14ac:dyDescent="0.25">
      <c r="A211" s="5" t="s">
        <v>236</v>
      </c>
      <c r="B211" s="4" t="s">
        <v>211</v>
      </c>
      <c r="C211" s="4" t="s">
        <v>238</v>
      </c>
      <c r="D211" s="4" t="s">
        <v>421</v>
      </c>
      <c r="E211" s="4" t="s">
        <v>206</v>
      </c>
      <c r="F211" s="4" t="s">
        <v>417</v>
      </c>
      <c r="G211" s="4" t="s">
        <v>415</v>
      </c>
      <c r="H211" s="4" t="s">
        <v>406</v>
      </c>
      <c r="I211" s="30"/>
      <c r="J211" s="8">
        <v>4242.1188109000004</v>
      </c>
      <c r="K211" s="53">
        <v>9.2307539965000004E-2</v>
      </c>
      <c r="L211" s="53">
        <v>0.51958986302999988</v>
      </c>
      <c r="M211" s="53">
        <v>1.1258538367999999E-2</v>
      </c>
      <c r="N211" s="53">
        <v>1.0920782216959997E-2</v>
      </c>
      <c r="O211" s="53">
        <v>7.3103911875000011E-3</v>
      </c>
      <c r="P211" s="54">
        <v>2.1415302702225903E-2</v>
      </c>
    </row>
    <row r="212" spans="1:16" x14ac:dyDescent="0.25">
      <c r="A212" s="5" t="s">
        <v>236</v>
      </c>
      <c r="B212" s="4" t="s">
        <v>211</v>
      </c>
      <c r="C212" s="4" t="s">
        <v>238</v>
      </c>
      <c r="D212" s="4" t="s">
        <v>421</v>
      </c>
      <c r="E212" s="4" t="s">
        <v>207</v>
      </c>
      <c r="F212" s="4" t="s">
        <v>418</v>
      </c>
      <c r="G212" s="4" t="s">
        <v>415</v>
      </c>
      <c r="H212" s="4" t="s">
        <v>406</v>
      </c>
      <c r="I212" s="30"/>
      <c r="J212" s="8">
        <v>16.835442</v>
      </c>
      <c r="K212" s="53">
        <v>2.5652109999999999E-4</v>
      </c>
      <c r="L212" s="53">
        <v>4.2220662000000002E-4</v>
      </c>
      <c r="M212" s="53">
        <v>4.4827170999999997E-5</v>
      </c>
      <c r="N212" s="53">
        <v>4.3482355869999994E-5</v>
      </c>
      <c r="O212" s="53">
        <v>6.9515431000000003E-6</v>
      </c>
      <c r="P212" s="54">
        <v>8.4329600296499993E-5</v>
      </c>
    </row>
    <row r="213" spans="1:16" x14ac:dyDescent="0.25">
      <c r="A213" s="5" t="s">
        <v>236</v>
      </c>
      <c r="B213" s="4" t="s">
        <v>211</v>
      </c>
      <c r="C213" s="4" t="s">
        <v>238</v>
      </c>
      <c r="D213" s="4" t="s">
        <v>421</v>
      </c>
      <c r="E213" s="4" t="s">
        <v>208</v>
      </c>
      <c r="F213" s="4" t="s">
        <v>419</v>
      </c>
      <c r="G213" s="4" t="s">
        <v>420</v>
      </c>
      <c r="H213" s="4" t="s">
        <v>406</v>
      </c>
      <c r="I213" s="30"/>
      <c r="J213" s="8">
        <v>0</v>
      </c>
      <c r="K213" s="53">
        <v>0</v>
      </c>
      <c r="L213" s="53">
        <v>0</v>
      </c>
      <c r="M213" s="53">
        <v>0</v>
      </c>
      <c r="N213" s="53">
        <v>0</v>
      </c>
      <c r="O213" s="53">
        <v>0</v>
      </c>
      <c r="P213" s="54">
        <v>0</v>
      </c>
    </row>
    <row r="214" spans="1:16" x14ac:dyDescent="0.25">
      <c r="A214" s="5" t="s">
        <v>236</v>
      </c>
      <c r="B214" s="4" t="s">
        <v>211</v>
      </c>
      <c r="C214" s="4" t="s">
        <v>238</v>
      </c>
      <c r="D214" s="4" t="s">
        <v>421</v>
      </c>
      <c r="E214" s="4" t="s">
        <v>209</v>
      </c>
      <c r="F214" s="4" t="s">
        <v>419</v>
      </c>
      <c r="G214" s="4" t="s">
        <v>420</v>
      </c>
      <c r="H214" s="4" t="s">
        <v>357</v>
      </c>
      <c r="I214" s="30"/>
      <c r="J214" s="8">
        <v>0</v>
      </c>
      <c r="K214" s="53">
        <v>0</v>
      </c>
      <c r="L214" s="53">
        <v>0</v>
      </c>
      <c r="M214" s="53">
        <v>0</v>
      </c>
      <c r="N214" s="53">
        <v>0</v>
      </c>
      <c r="O214" s="53">
        <v>0</v>
      </c>
      <c r="P214" s="54">
        <v>0</v>
      </c>
    </row>
    <row r="215" spans="1:16" x14ac:dyDescent="0.25">
      <c r="A215" s="5" t="s">
        <v>236</v>
      </c>
      <c r="B215" s="4" t="s">
        <v>211</v>
      </c>
      <c r="C215" s="4" t="s">
        <v>238</v>
      </c>
      <c r="D215" s="4" t="s">
        <v>421</v>
      </c>
      <c r="E215" s="4" t="s">
        <v>210</v>
      </c>
      <c r="F215" s="4" t="s">
        <v>419</v>
      </c>
      <c r="G215" s="4" t="s">
        <v>420</v>
      </c>
      <c r="H215" s="4" t="s">
        <v>399</v>
      </c>
      <c r="I215" s="30"/>
      <c r="J215" s="8">
        <v>0</v>
      </c>
      <c r="K215" s="53">
        <v>0</v>
      </c>
      <c r="L215" s="53">
        <v>0</v>
      </c>
      <c r="M215" s="53">
        <v>0</v>
      </c>
      <c r="N215" s="53">
        <v>0</v>
      </c>
      <c r="O215" s="53">
        <v>0</v>
      </c>
      <c r="P215" s="54">
        <v>0</v>
      </c>
    </row>
    <row r="216" spans="1:16" x14ac:dyDescent="0.25">
      <c r="A216" s="5" t="s">
        <v>236</v>
      </c>
      <c r="B216" s="4" t="s">
        <v>211</v>
      </c>
      <c r="C216" s="4" t="s">
        <v>238</v>
      </c>
      <c r="D216" s="4" t="s">
        <v>421</v>
      </c>
      <c r="E216" s="4" t="s">
        <v>259</v>
      </c>
      <c r="F216" s="4" t="s">
        <v>422</v>
      </c>
      <c r="G216" s="4" t="s">
        <v>423</v>
      </c>
      <c r="H216" s="4"/>
      <c r="I216" s="30"/>
      <c r="J216" s="8"/>
      <c r="K216" s="53">
        <v>2.676794863866758E-2</v>
      </c>
      <c r="L216" s="53">
        <v>1.6966453196484505E-2</v>
      </c>
      <c r="M216" s="53">
        <v>9.3672156547965958E-4</v>
      </c>
      <c r="N216" s="53">
        <v>9.075755065561657E-4</v>
      </c>
      <c r="O216" s="53">
        <v>8.1106364588783838E-5</v>
      </c>
      <c r="P216" s="54">
        <v>1.9374333538690555E-3</v>
      </c>
    </row>
    <row r="217" spans="1:16" x14ac:dyDescent="0.25">
      <c r="A217" s="5" t="s">
        <v>236</v>
      </c>
      <c r="B217" s="4" t="s">
        <v>211</v>
      </c>
      <c r="C217" s="4" t="s">
        <v>238</v>
      </c>
      <c r="D217" s="4" t="s">
        <v>421</v>
      </c>
      <c r="E217" s="4" t="s">
        <v>260</v>
      </c>
      <c r="F217" s="4" t="s">
        <v>399</v>
      </c>
      <c r="G217" s="4" t="s">
        <v>423</v>
      </c>
      <c r="H217" s="4"/>
      <c r="I217" s="30"/>
      <c r="J217" s="8"/>
      <c r="K217" s="53">
        <v>2.6294860464327412E-3</v>
      </c>
      <c r="L217" s="53">
        <v>1.6666593521912434E-3</v>
      </c>
      <c r="M217" s="53">
        <v>9.2016624772782847E-5</v>
      </c>
      <c r="N217" s="53">
        <v>8.915353069402611E-5</v>
      </c>
      <c r="O217" s="53">
        <v>7.9672916607071554E-6</v>
      </c>
      <c r="P217" s="54">
        <v>1.9031917756046819E-4</v>
      </c>
    </row>
    <row r="218" spans="1:16" x14ac:dyDescent="0.25">
      <c r="A218" s="5" t="s">
        <v>236</v>
      </c>
      <c r="B218" s="4" t="s">
        <v>211</v>
      </c>
      <c r="C218" s="4" t="s">
        <v>238</v>
      </c>
      <c r="D218" s="4" t="s">
        <v>421</v>
      </c>
      <c r="E218" s="4" t="s">
        <v>261</v>
      </c>
      <c r="F218" s="4" t="s">
        <v>402</v>
      </c>
      <c r="G218" s="4" t="s">
        <v>423</v>
      </c>
      <c r="H218" s="4"/>
      <c r="I218" s="30"/>
      <c r="J218" s="8"/>
      <c r="K218" s="53">
        <v>2.0793844447775517E-3</v>
      </c>
      <c r="L218" s="53">
        <v>1.3179858993323428E-3</v>
      </c>
      <c r="M218" s="53">
        <v>7.2766287721143664E-5</v>
      </c>
      <c r="N218" s="53">
        <v>7.050216721007338E-5</v>
      </c>
      <c r="O218" s="53">
        <v>6.3004944896953767E-6</v>
      </c>
      <c r="P218" s="54">
        <v>1.5050345595063312E-4</v>
      </c>
    </row>
    <row r="219" spans="1:16" x14ac:dyDescent="0.25">
      <c r="A219" s="5" t="s">
        <v>236</v>
      </c>
      <c r="B219" s="4" t="s">
        <v>211</v>
      </c>
      <c r="C219" s="4" t="s">
        <v>238</v>
      </c>
      <c r="D219" s="4" t="s">
        <v>421</v>
      </c>
      <c r="E219" s="4" t="s">
        <v>262</v>
      </c>
      <c r="F219" s="4" t="s">
        <v>424</v>
      </c>
      <c r="G219" s="4" t="s">
        <v>423</v>
      </c>
      <c r="H219" s="4"/>
      <c r="I219" s="30"/>
      <c r="J219" s="8"/>
      <c r="K219" s="53">
        <v>0.12727152886626245</v>
      </c>
      <c r="L219" s="53">
        <v>8.0669104192586105E-2</v>
      </c>
      <c r="M219" s="53">
        <v>4.45375876089283E-3</v>
      </c>
      <c r="N219" s="53">
        <v>4.3151802119837535E-3</v>
      </c>
      <c r="O219" s="53">
        <v>3.8563026107602504E-4</v>
      </c>
      <c r="P219" s="54">
        <v>9.2117669662294711E-3</v>
      </c>
    </row>
    <row r="220" spans="1:16" x14ac:dyDescent="0.25">
      <c r="A220" s="5" t="s">
        <v>236</v>
      </c>
      <c r="B220" s="4" t="s">
        <v>211</v>
      </c>
      <c r="C220" s="4" t="s">
        <v>238</v>
      </c>
      <c r="D220" s="4" t="s">
        <v>421</v>
      </c>
      <c r="E220" s="4" t="s">
        <v>263</v>
      </c>
      <c r="F220" s="4" t="s">
        <v>425</v>
      </c>
      <c r="G220" s="4"/>
      <c r="H220" s="4"/>
      <c r="I220" s="30"/>
      <c r="J220" s="8"/>
      <c r="K220" s="53">
        <v>1.1147793294339872</v>
      </c>
      <c r="L220" s="53">
        <v>1.019538522864504</v>
      </c>
      <c r="M220" s="53">
        <v>1.4744747549765133E-2</v>
      </c>
      <c r="N220" s="53">
        <v>1.4744747549765133E-2</v>
      </c>
      <c r="O220" s="53">
        <v>0.10267418489902011</v>
      </c>
      <c r="P220" s="54">
        <v>0.24260868104523392</v>
      </c>
    </row>
    <row r="221" spans="1:16" x14ac:dyDescent="0.25">
      <c r="A221" s="5" t="s">
        <v>236</v>
      </c>
      <c r="B221" s="4" t="s">
        <v>211</v>
      </c>
      <c r="C221" s="4" t="s">
        <v>238</v>
      </c>
      <c r="D221" s="4" t="s">
        <v>421</v>
      </c>
      <c r="E221" s="4" t="s">
        <v>264</v>
      </c>
      <c r="F221" s="4" t="s">
        <v>426</v>
      </c>
      <c r="G221" s="4" t="s">
        <v>427</v>
      </c>
      <c r="H221" s="4"/>
      <c r="I221" s="30"/>
      <c r="J221" s="8"/>
      <c r="K221" s="53">
        <v>0.57152876000920116</v>
      </c>
      <c r="L221" s="53">
        <v>0.45757046703754189</v>
      </c>
      <c r="M221" s="53">
        <v>1.032423821748246E-2</v>
      </c>
      <c r="N221" s="53">
        <v>1.032423821748246E-2</v>
      </c>
      <c r="O221" s="53">
        <v>3.3685734498857062E-2</v>
      </c>
      <c r="P221" s="54">
        <v>0.29020367435841671</v>
      </c>
    </row>
    <row r="222" spans="1:16" x14ac:dyDescent="0.25">
      <c r="A222" s="5" t="s">
        <v>236</v>
      </c>
      <c r="B222" s="4" t="s">
        <v>211</v>
      </c>
      <c r="C222" s="4" t="s">
        <v>238</v>
      </c>
      <c r="D222" s="4" t="s">
        <v>421</v>
      </c>
      <c r="E222" s="4">
        <v>2275050011</v>
      </c>
      <c r="F222" s="4" t="s">
        <v>428</v>
      </c>
      <c r="G222" s="4" t="s">
        <v>429</v>
      </c>
      <c r="H222" s="4"/>
      <c r="I222" s="30"/>
      <c r="J222" s="8"/>
      <c r="K222" s="53">
        <v>0.75425934087918933</v>
      </c>
      <c r="L222" s="53">
        <v>4.6026166298766529E-3</v>
      </c>
      <c r="M222" s="53">
        <v>8.7460614446243268E-4</v>
      </c>
      <c r="N222" s="53">
        <v>8.7007740611953549E-4</v>
      </c>
      <c r="O222" s="53">
        <v>1.0826636025160514E-3</v>
      </c>
      <c r="P222" s="54">
        <v>1.2166611813423964E-2</v>
      </c>
    </row>
    <row r="223" spans="1:16" x14ac:dyDescent="0.25">
      <c r="A223" s="5" t="s">
        <v>236</v>
      </c>
      <c r="B223" s="4" t="s">
        <v>211</v>
      </c>
      <c r="C223" s="4" t="s">
        <v>238</v>
      </c>
      <c r="D223" s="4" t="s">
        <v>421</v>
      </c>
      <c r="E223" s="4" t="s">
        <v>265</v>
      </c>
      <c r="F223" s="4" t="s">
        <v>428</v>
      </c>
      <c r="G223" s="4" t="s">
        <v>430</v>
      </c>
      <c r="H223" s="4"/>
      <c r="I223" s="30"/>
      <c r="J223" s="8"/>
      <c r="K223" s="53">
        <v>0.4503788177813744</v>
      </c>
      <c r="L223" s="53">
        <v>3.739446962785295E-2</v>
      </c>
      <c r="M223" s="53">
        <v>2.8142188020652422E-3</v>
      </c>
      <c r="N223" s="53">
        <v>2.8142188020652422E-3</v>
      </c>
      <c r="O223" s="53">
        <v>8.465936448440705E-3</v>
      </c>
      <c r="P223" s="54">
        <v>0.15167396802482927</v>
      </c>
    </row>
    <row r="224" spans="1:16" x14ac:dyDescent="0.25">
      <c r="A224" s="5" t="s">
        <v>236</v>
      </c>
      <c r="B224" s="4" t="s">
        <v>211</v>
      </c>
      <c r="C224" s="4" t="s">
        <v>238</v>
      </c>
      <c r="D224" s="4" t="s">
        <v>421</v>
      </c>
      <c r="E224" s="4" t="s">
        <v>266</v>
      </c>
      <c r="F224" s="4" t="s">
        <v>431</v>
      </c>
      <c r="G224" s="4" t="s">
        <v>430</v>
      </c>
      <c r="H224" s="4"/>
      <c r="I224" s="30"/>
      <c r="J224" s="8"/>
      <c r="K224" s="53">
        <v>4.0827183551130526E-2</v>
      </c>
      <c r="L224" s="53">
        <v>7.0530829081128068E-3</v>
      </c>
      <c r="M224" s="53">
        <v>2.1890693405319549E-4</v>
      </c>
      <c r="N224" s="53">
        <v>2.1890693405319549E-4</v>
      </c>
      <c r="O224" s="53">
        <v>1.3651251477821104E-3</v>
      </c>
      <c r="P224" s="54">
        <v>5.7744747257872601E-3</v>
      </c>
    </row>
    <row r="225" spans="1:16" x14ac:dyDescent="0.25">
      <c r="A225" s="5" t="s">
        <v>236</v>
      </c>
      <c r="B225" s="4" t="s">
        <v>211</v>
      </c>
      <c r="C225" s="4" t="s">
        <v>238</v>
      </c>
      <c r="D225" s="4" t="s">
        <v>421</v>
      </c>
      <c r="E225" s="4" t="s">
        <v>267</v>
      </c>
      <c r="F225" s="4"/>
      <c r="G225" s="4" t="s">
        <v>432</v>
      </c>
      <c r="H225" s="4"/>
      <c r="I225" s="30"/>
      <c r="J225" s="8"/>
      <c r="K225" s="53">
        <v>8.162562388060365E-3</v>
      </c>
      <c r="L225" s="53">
        <v>9.3178913168145572E-3</v>
      </c>
      <c r="M225" s="53">
        <v>8.57369251543575E-4</v>
      </c>
      <c r="N225" s="53">
        <v>8.57369251543575E-4</v>
      </c>
      <c r="O225" s="53">
        <v>1.2084816169837932E-3</v>
      </c>
      <c r="P225" s="54">
        <v>5.9895426880886987E-4</v>
      </c>
    </row>
    <row r="226" spans="1:16" x14ac:dyDescent="0.25">
      <c r="A226" s="5" t="s">
        <v>236</v>
      </c>
      <c r="B226" s="31">
        <v>34001</v>
      </c>
      <c r="C226" s="4" t="s">
        <v>276</v>
      </c>
      <c r="D226" s="4" t="s">
        <v>421</v>
      </c>
      <c r="E226" s="4" t="s">
        <v>274</v>
      </c>
      <c r="F226" s="4" t="s">
        <v>433</v>
      </c>
      <c r="G226" s="4" t="s">
        <v>406</v>
      </c>
      <c r="H226" s="4" t="s">
        <v>434</v>
      </c>
      <c r="I226" s="30"/>
      <c r="J226" s="8"/>
      <c r="K226" s="53">
        <v>1.3344532967032967E-2</v>
      </c>
      <c r="L226" s="53">
        <v>6.5649175824175829E-2</v>
      </c>
      <c r="M226" s="53">
        <v>2.1697142857142857E-3</v>
      </c>
      <c r="N226" s="53">
        <v>2.1046236263736261E-3</v>
      </c>
      <c r="O226" s="53">
        <v>8.0672802197802199E-4</v>
      </c>
      <c r="P226" s="54">
        <v>1.5018214285714285E-3</v>
      </c>
    </row>
    <row r="227" spans="1:16" x14ac:dyDescent="0.25">
      <c r="A227" s="5" t="s">
        <v>236</v>
      </c>
      <c r="B227" s="31">
        <v>34001</v>
      </c>
      <c r="C227" s="4" t="s">
        <v>276</v>
      </c>
      <c r="D227" s="4" t="s">
        <v>421</v>
      </c>
      <c r="E227" s="4" t="s">
        <v>270</v>
      </c>
      <c r="F227" s="4" t="s">
        <v>433</v>
      </c>
      <c r="G227" s="4" t="s">
        <v>435</v>
      </c>
      <c r="H227" s="4" t="s">
        <v>436</v>
      </c>
      <c r="I227" s="30"/>
      <c r="J227" s="8"/>
      <c r="K227" s="53">
        <v>1.5478956043956045E-5</v>
      </c>
      <c r="L227" s="53">
        <v>1.7177087912087911E-4</v>
      </c>
      <c r="M227" s="53">
        <v>5.1553626373626374E-6</v>
      </c>
      <c r="N227" s="53">
        <v>4.7108296703296704E-6</v>
      </c>
      <c r="O227" s="53">
        <v>4.1013351648351648E-5</v>
      </c>
      <c r="P227" s="54">
        <v>6.5770604395604396E-6</v>
      </c>
    </row>
    <row r="228" spans="1:16" x14ac:dyDescent="0.25">
      <c r="A228" s="5" t="s">
        <v>236</v>
      </c>
      <c r="B228" s="4" t="s">
        <v>211</v>
      </c>
      <c r="C228" s="4" t="s">
        <v>238</v>
      </c>
      <c r="D228" s="4" t="s">
        <v>421</v>
      </c>
      <c r="E228" s="4" t="s">
        <v>268</v>
      </c>
      <c r="F228" s="4" t="s">
        <v>420</v>
      </c>
      <c r="G228" s="4" t="s">
        <v>406</v>
      </c>
      <c r="H228" s="4" t="s">
        <v>437</v>
      </c>
      <c r="I228" s="30" t="s">
        <v>438</v>
      </c>
      <c r="J228" s="8"/>
      <c r="K228" s="53">
        <v>1.4392458855500871E-3</v>
      </c>
      <c r="L228" s="53">
        <v>1.4617341025118072E-2</v>
      </c>
      <c r="M228" s="53">
        <v>3.0542461947698891E-4</v>
      </c>
      <c r="N228" s="53">
        <v>2.809906499188297E-4</v>
      </c>
      <c r="O228" s="53">
        <v>1.1856770369200118E-5</v>
      </c>
      <c r="P228" s="54">
        <v>5.6832221905659037E-4</v>
      </c>
    </row>
    <row r="229" spans="1:16" x14ac:dyDescent="0.25">
      <c r="A229" s="5" t="s">
        <v>236</v>
      </c>
      <c r="B229" s="4" t="s">
        <v>211</v>
      </c>
      <c r="C229" s="4" t="s">
        <v>238</v>
      </c>
      <c r="D229" s="4" t="s">
        <v>421</v>
      </c>
      <c r="E229" s="4" t="s">
        <v>269</v>
      </c>
      <c r="F229" s="4" t="s">
        <v>420</v>
      </c>
      <c r="G229" s="4" t="s">
        <v>406</v>
      </c>
      <c r="H229" s="4" t="s">
        <v>437</v>
      </c>
      <c r="I229" s="30" t="s">
        <v>439</v>
      </c>
      <c r="J229" s="8"/>
      <c r="K229" s="53">
        <v>4.4142506592621526E-2</v>
      </c>
      <c r="L229" s="53">
        <v>0.30696493484610154</v>
      </c>
      <c r="M229" s="53">
        <v>7.6799907660556567E-3</v>
      </c>
      <c r="N229" s="53">
        <v>7.0655915047712027E-3</v>
      </c>
      <c r="O229" s="53">
        <v>3.6388569633155805E-4</v>
      </c>
      <c r="P229" s="54">
        <v>1.4522885118640931E-2</v>
      </c>
    </row>
    <row r="230" spans="1:16" x14ac:dyDescent="0.25">
      <c r="A230" s="5" t="s">
        <v>236</v>
      </c>
      <c r="B230" s="4" t="s">
        <v>212</v>
      </c>
      <c r="C230" s="4" t="s">
        <v>239</v>
      </c>
      <c r="D230" s="4" t="s">
        <v>440</v>
      </c>
      <c r="E230" s="4" t="s">
        <v>0</v>
      </c>
      <c r="F230" s="4" t="s">
        <v>324</v>
      </c>
      <c r="G230" s="4" t="s">
        <v>325</v>
      </c>
      <c r="H230" s="4" t="s">
        <v>326</v>
      </c>
      <c r="I230" s="30"/>
      <c r="J230" s="8">
        <v>1050.0791999999999</v>
      </c>
      <c r="K230" s="53">
        <v>0.27005964999999998</v>
      </c>
      <c r="L230" s="53">
        <v>2.0821516000000002E-3</v>
      </c>
      <c r="M230" s="53">
        <v>1.1540032E-2</v>
      </c>
      <c r="N230" s="53">
        <v>1.0616829440000001E-2</v>
      </c>
      <c r="O230" s="53">
        <v>3.0858609999999997E-5</v>
      </c>
      <c r="P230" s="54">
        <v>0.31483865635000008</v>
      </c>
    </row>
    <row r="231" spans="1:16" x14ac:dyDescent="0.25">
      <c r="A231" s="5" t="s">
        <v>236</v>
      </c>
      <c r="B231" s="4" t="s">
        <v>212</v>
      </c>
      <c r="C231" s="4" t="s">
        <v>239</v>
      </c>
      <c r="D231" s="4" t="s">
        <v>440</v>
      </c>
      <c r="E231" s="4" t="s">
        <v>1</v>
      </c>
      <c r="F231" s="4" t="s">
        <v>327</v>
      </c>
      <c r="G231" s="4" t="s">
        <v>325</v>
      </c>
      <c r="H231" s="4" t="s">
        <v>326</v>
      </c>
      <c r="I231" s="30"/>
      <c r="J231" s="8">
        <v>0</v>
      </c>
      <c r="K231" s="53">
        <v>0</v>
      </c>
      <c r="L231" s="53">
        <v>0</v>
      </c>
      <c r="M231" s="53">
        <v>0</v>
      </c>
      <c r="N231" s="53">
        <v>0</v>
      </c>
      <c r="O231" s="53">
        <v>0</v>
      </c>
      <c r="P231" s="54">
        <v>0</v>
      </c>
    </row>
    <row r="232" spans="1:16" x14ac:dyDescent="0.25">
      <c r="A232" s="5" t="s">
        <v>236</v>
      </c>
      <c r="B232" s="4" t="s">
        <v>212</v>
      </c>
      <c r="C232" s="4" t="s">
        <v>239</v>
      </c>
      <c r="D232" s="4" t="s">
        <v>440</v>
      </c>
      <c r="E232" s="4" t="s">
        <v>2</v>
      </c>
      <c r="F232" s="4" t="s">
        <v>328</v>
      </c>
      <c r="G232" s="4" t="s">
        <v>325</v>
      </c>
      <c r="H232" s="4" t="s">
        <v>326</v>
      </c>
      <c r="I232" s="30"/>
      <c r="J232" s="8">
        <v>1491.3552</v>
      </c>
      <c r="K232" s="53">
        <v>0.39486094999999999</v>
      </c>
      <c r="L232" s="53">
        <v>2.9519609999999999E-3</v>
      </c>
      <c r="M232" s="53">
        <v>1.3066853E-2</v>
      </c>
      <c r="N232" s="53">
        <v>1.2021504760000001E-2</v>
      </c>
      <c r="O232" s="53">
        <v>3.2438260000000001E-5</v>
      </c>
      <c r="P232" s="54">
        <v>0.36547346534999997</v>
      </c>
    </row>
    <row r="233" spans="1:16" x14ac:dyDescent="0.25">
      <c r="A233" s="5" t="s">
        <v>236</v>
      </c>
      <c r="B233" s="4" t="s">
        <v>212</v>
      </c>
      <c r="C233" s="4" t="s">
        <v>239</v>
      </c>
      <c r="D233" s="4" t="s">
        <v>440</v>
      </c>
      <c r="E233" s="4" t="s">
        <v>3</v>
      </c>
      <c r="F233" s="4" t="s">
        <v>329</v>
      </c>
      <c r="G233" s="4" t="s">
        <v>325</v>
      </c>
      <c r="H233" s="4" t="s">
        <v>326</v>
      </c>
      <c r="I233" s="30"/>
      <c r="J233" s="8">
        <v>411.756795291</v>
      </c>
      <c r="K233" s="53">
        <v>0.14055079641000001</v>
      </c>
      <c r="L233" s="53">
        <v>2.0043754642599999E-3</v>
      </c>
      <c r="M233" s="53">
        <v>6.4628868800000006E-5</v>
      </c>
      <c r="N233" s="53">
        <v>5.9458559295999995E-5</v>
      </c>
      <c r="O233" s="53">
        <v>1.1348296635600002E-5</v>
      </c>
      <c r="P233" s="54">
        <v>7.9942733884190015E-3</v>
      </c>
    </row>
    <row r="234" spans="1:16" x14ac:dyDescent="0.25">
      <c r="A234" s="5" t="s">
        <v>236</v>
      </c>
      <c r="B234" s="4" t="s">
        <v>212</v>
      </c>
      <c r="C234" s="4" t="s">
        <v>239</v>
      </c>
      <c r="D234" s="4" t="s">
        <v>440</v>
      </c>
      <c r="E234" s="4" t="s">
        <v>4</v>
      </c>
      <c r="F234" s="4" t="s">
        <v>330</v>
      </c>
      <c r="G234" s="4" t="s">
        <v>331</v>
      </c>
      <c r="H234" s="4" t="s">
        <v>326</v>
      </c>
      <c r="I234" s="30"/>
      <c r="J234" s="8">
        <v>284.36099000000002</v>
      </c>
      <c r="K234" s="53">
        <v>9.9755116000000005E-2</v>
      </c>
      <c r="L234" s="53">
        <v>5.7368923E-4</v>
      </c>
      <c r="M234" s="53">
        <v>3.5674627999999998E-3</v>
      </c>
      <c r="N234" s="53">
        <v>3.2820657760000002E-3</v>
      </c>
      <c r="O234" s="53">
        <v>6.0016228E-6</v>
      </c>
      <c r="P234" s="54">
        <v>2.3733471214000001E-2</v>
      </c>
    </row>
    <row r="235" spans="1:16" x14ac:dyDescent="0.25">
      <c r="A235" s="5" t="s">
        <v>236</v>
      </c>
      <c r="B235" s="4" t="s">
        <v>212</v>
      </c>
      <c r="C235" s="4" t="s">
        <v>239</v>
      </c>
      <c r="D235" s="4" t="s">
        <v>440</v>
      </c>
      <c r="E235" s="4" t="s">
        <v>5</v>
      </c>
      <c r="F235" s="4" t="s">
        <v>332</v>
      </c>
      <c r="G235" s="4" t="s">
        <v>331</v>
      </c>
      <c r="H235" s="4" t="s">
        <v>326</v>
      </c>
      <c r="I235" s="30"/>
      <c r="J235" s="8">
        <v>26.718039000000001</v>
      </c>
      <c r="K235" s="53">
        <v>3.7396540999999998E-3</v>
      </c>
      <c r="L235" s="53">
        <v>3.8319828000000002E-5</v>
      </c>
      <c r="M235" s="53">
        <v>1.2600598000000001E-4</v>
      </c>
      <c r="N235" s="53">
        <v>1.1592550160000002E-4</v>
      </c>
      <c r="O235" s="53">
        <v>3.9082349000000001E-7</v>
      </c>
      <c r="P235" s="54">
        <v>8.5671737121999995E-4</v>
      </c>
    </row>
    <row r="236" spans="1:16" x14ac:dyDescent="0.25">
      <c r="A236" s="5" t="s">
        <v>236</v>
      </c>
      <c r="B236" s="4" t="s">
        <v>212</v>
      </c>
      <c r="C236" s="4" t="s">
        <v>239</v>
      </c>
      <c r="D236" s="4" t="s">
        <v>440</v>
      </c>
      <c r="E236" s="4" t="s">
        <v>6</v>
      </c>
      <c r="F236" s="4" t="s">
        <v>333</v>
      </c>
      <c r="G236" s="4" t="s">
        <v>331</v>
      </c>
      <c r="H236" s="4" t="s">
        <v>326</v>
      </c>
      <c r="I236" s="30"/>
      <c r="J236" s="8">
        <v>25.591577999999998</v>
      </c>
      <c r="K236" s="53">
        <v>4.5122555000000003E-3</v>
      </c>
      <c r="L236" s="53">
        <v>4.5888228000000002E-5</v>
      </c>
      <c r="M236" s="53">
        <v>1.5190671999999999E-4</v>
      </c>
      <c r="N236" s="53">
        <v>1.3975418239999999E-4</v>
      </c>
      <c r="O236" s="53">
        <v>4.6716457000000002E-7</v>
      </c>
      <c r="P236" s="54">
        <v>1.0197924220800001E-3</v>
      </c>
    </row>
    <row r="237" spans="1:16" x14ac:dyDescent="0.25">
      <c r="A237" s="5" t="s">
        <v>236</v>
      </c>
      <c r="B237" s="4" t="s">
        <v>212</v>
      </c>
      <c r="C237" s="4" t="s">
        <v>239</v>
      </c>
      <c r="D237" s="4" t="s">
        <v>440</v>
      </c>
      <c r="E237" s="4" t="s">
        <v>7</v>
      </c>
      <c r="F237" s="4" t="s">
        <v>334</v>
      </c>
      <c r="G237" s="4" t="s">
        <v>331</v>
      </c>
      <c r="H237" s="4" t="s">
        <v>326</v>
      </c>
      <c r="I237" s="30"/>
      <c r="J237" s="8">
        <v>6.6753380000000001E-2</v>
      </c>
      <c r="K237" s="53">
        <v>3.2675939999999999E-5</v>
      </c>
      <c r="L237" s="53">
        <v>3.2031933999999999E-7</v>
      </c>
      <c r="M237" s="53">
        <v>1.0993697999999999E-6</v>
      </c>
      <c r="N237" s="53">
        <v>1.011420216E-6</v>
      </c>
      <c r="O237" s="53">
        <v>3.2292340000000001E-9</v>
      </c>
      <c r="P237" s="54">
        <v>8.3286207285999992E-6</v>
      </c>
    </row>
    <row r="238" spans="1:16" x14ac:dyDescent="0.25">
      <c r="A238" s="5" t="s">
        <v>236</v>
      </c>
      <c r="B238" s="4" t="s">
        <v>212</v>
      </c>
      <c r="C238" s="4" t="s">
        <v>239</v>
      </c>
      <c r="D238" s="4" t="s">
        <v>440</v>
      </c>
      <c r="E238" s="4" t="s">
        <v>8</v>
      </c>
      <c r="F238" s="4" t="s">
        <v>335</v>
      </c>
      <c r="G238" s="4" t="s">
        <v>331</v>
      </c>
      <c r="H238" s="4" t="s">
        <v>326</v>
      </c>
      <c r="I238" s="30"/>
      <c r="J238" s="8">
        <v>121.69975400000001</v>
      </c>
      <c r="K238" s="53">
        <v>0.25983419000000002</v>
      </c>
      <c r="L238" s="53">
        <v>1.5080211499999998E-3</v>
      </c>
      <c r="M238" s="53">
        <v>9.3009254900000005E-3</v>
      </c>
      <c r="N238" s="53">
        <v>8.5568514508000005E-3</v>
      </c>
      <c r="O238" s="53">
        <v>1.5509737199999999E-5</v>
      </c>
      <c r="P238" s="54">
        <v>6.0303181518299991E-2</v>
      </c>
    </row>
    <row r="239" spans="1:16" x14ac:dyDescent="0.25">
      <c r="A239" s="5" t="s">
        <v>236</v>
      </c>
      <c r="B239" s="4" t="s">
        <v>212</v>
      </c>
      <c r="C239" s="4" t="s">
        <v>239</v>
      </c>
      <c r="D239" s="4" t="s">
        <v>440</v>
      </c>
      <c r="E239" s="4" t="s">
        <v>9</v>
      </c>
      <c r="F239" s="4" t="s">
        <v>336</v>
      </c>
      <c r="G239" s="4" t="s">
        <v>331</v>
      </c>
      <c r="H239" s="4" t="s">
        <v>326</v>
      </c>
      <c r="I239" s="30"/>
      <c r="J239" s="8">
        <v>2.5700045</v>
      </c>
      <c r="K239" s="53">
        <v>9.2090496999999998E-4</v>
      </c>
      <c r="L239" s="53">
        <v>9.0275506999999992E-6</v>
      </c>
      <c r="M239" s="53">
        <v>3.0983504999999999E-5</v>
      </c>
      <c r="N239" s="53">
        <v>2.8504824600000001E-5</v>
      </c>
      <c r="O239" s="53">
        <v>9.1009404000000001E-8</v>
      </c>
      <c r="P239" s="54">
        <v>2.0748087732E-4</v>
      </c>
    </row>
    <row r="240" spans="1:16" x14ac:dyDescent="0.25">
      <c r="A240" s="5" t="s">
        <v>236</v>
      </c>
      <c r="B240" s="4" t="s">
        <v>212</v>
      </c>
      <c r="C240" s="4" t="s">
        <v>239</v>
      </c>
      <c r="D240" s="4" t="s">
        <v>440</v>
      </c>
      <c r="E240" s="4" t="s">
        <v>10</v>
      </c>
      <c r="F240" s="4" t="s">
        <v>337</v>
      </c>
      <c r="G240" s="4" t="s">
        <v>338</v>
      </c>
      <c r="H240" s="4" t="s">
        <v>326</v>
      </c>
      <c r="I240" s="30"/>
      <c r="J240" s="8">
        <v>5.1184272999999996</v>
      </c>
      <c r="K240" s="53">
        <v>1.9811987999999998E-3</v>
      </c>
      <c r="L240" s="53">
        <v>1.9421513999999999E-5</v>
      </c>
      <c r="M240" s="53">
        <v>6.6656692000000007E-5</v>
      </c>
      <c r="N240" s="53">
        <v>6.1324156640000014E-5</v>
      </c>
      <c r="O240" s="53">
        <v>1.9579404E-7</v>
      </c>
      <c r="P240" s="54">
        <v>4.8065382318999994E-4</v>
      </c>
    </row>
    <row r="241" spans="1:16" x14ac:dyDescent="0.25">
      <c r="A241" s="5" t="s">
        <v>236</v>
      </c>
      <c r="B241" s="4" t="s">
        <v>212</v>
      </c>
      <c r="C241" s="4" t="s">
        <v>239</v>
      </c>
      <c r="D241" s="4" t="s">
        <v>440</v>
      </c>
      <c r="E241" s="4" t="s">
        <v>11</v>
      </c>
      <c r="F241" s="4" t="s">
        <v>339</v>
      </c>
      <c r="G241" s="4" t="s">
        <v>338</v>
      </c>
      <c r="H241" s="4" t="s">
        <v>326</v>
      </c>
      <c r="I241" s="30"/>
      <c r="J241" s="8">
        <v>0.24225573</v>
      </c>
      <c r="K241" s="53">
        <v>1.5785960000000001E-4</v>
      </c>
      <c r="L241" s="53">
        <v>1.5474836E-6</v>
      </c>
      <c r="M241" s="53">
        <v>5.3111271000000003E-6</v>
      </c>
      <c r="N241" s="53">
        <v>4.8862369320000005E-6</v>
      </c>
      <c r="O241" s="53">
        <v>1.5600643000000001E-8</v>
      </c>
      <c r="P241" s="54">
        <v>3.6928424808000005E-5</v>
      </c>
    </row>
    <row r="242" spans="1:16" x14ac:dyDescent="0.25">
      <c r="A242" s="5" t="s">
        <v>236</v>
      </c>
      <c r="B242" s="4" t="s">
        <v>212</v>
      </c>
      <c r="C242" s="4" t="s">
        <v>239</v>
      </c>
      <c r="D242" s="4" t="s">
        <v>440</v>
      </c>
      <c r="E242" s="4" t="s">
        <v>12</v>
      </c>
      <c r="F242" s="4" t="s">
        <v>340</v>
      </c>
      <c r="G242" s="4" t="s">
        <v>341</v>
      </c>
      <c r="H242" s="4" t="s">
        <v>326</v>
      </c>
      <c r="I242" s="30"/>
      <c r="J242" s="8">
        <v>1767.9206899999999</v>
      </c>
      <c r="K242" s="53">
        <v>2.243908914E-2</v>
      </c>
      <c r="L242" s="53">
        <v>2.3607235400000001E-4</v>
      </c>
      <c r="M242" s="53">
        <v>7.7255979100000001E-4</v>
      </c>
      <c r="N242" s="53">
        <v>7.1075500772000008E-4</v>
      </c>
      <c r="O242" s="53">
        <v>2.4829330500000002E-6</v>
      </c>
      <c r="P242" s="54">
        <v>7.8222314471800003E-3</v>
      </c>
    </row>
    <row r="243" spans="1:16" x14ac:dyDescent="0.25">
      <c r="A243" s="5" t="s">
        <v>236</v>
      </c>
      <c r="B243" s="4" t="s">
        <v>212</v>
      </c>
      <c r="C243" s="4" t="s">
        <v>239</v>
      </c>
      <c r="D243" s="4" t="s">
        <v>440</v>
      </c>
      <c r="E243" s="4" t="s">
        <v>13</v>
      </c>
      <c r="F243" s="4" t="s">
        <v>340</v>
      </c>
      <c r="G243" s="4" t="s">
        <v>342</v>
      </c>
      <c r="H243" s="4" t="s">
        <v>326</v>
      </c>
      <c r="I243" s="30"/>
      <c r="J243" s="8">
        <v>439.83261099999999</v>
      </c>
      <c r="K243" s="53">
        <v>0.22032407679999999</v>
      </c>
      <c r="L243" s="53">
        <v>2.3949170100000003E-3</v>
      </c>
      <c r="M243" s="53">
        <v>7.6920224299999998E-3</v>
      </c>
      <c r="N243" s="53">
        <v>7.0766606356E-3</v>
      </c>
      <c r="O243" s="53">
        <v>2.47060145E-5</v>
      </c>
      <c r="P243" s="54">
        <v>5.4820681856900019E-2</v>
      </c>
    </row>
    <row r="244" spans="1:16" x14ac:dyDescent="0.25">
      <c r="A244" s="5" t="s">
        <v>236</v>
      </c>
      <c r="B244" s="4" t="s">
        <v>212</v>
      </c>
      <c r="C244" s="4" t="s">
        <v>239</v>
      </c>
      <c r="D244" s="4" t="s">
        <v>440</v>
      </c>
      <c r="E244" s="4" t="s">
        <v>14</v>
      </c>
      <c r="F244" s="4" t="s">
        <v>343</v>
      </c>
      <c r="G244" s="4" t="s">
        <v>341</v>
      </c>
      <c r="H244" s="4" t="s">
        <v>326</v>
      </c>
      <c r="I244" s="30"/>
      <c r="J244" s="8">
        <v>19966.865000000002</v>
      </c>
      <c r="K244" s="53">
        <v>0.19468210999999999</v>
      </c>
      <c r="L244" s="53">
        <v>2.0662844E-3</v>
      </c>
      <c r="M244" s="53">
        <v>6.5870117000000001E-3</v>
      </c>
      <c r="N244" s="53">
        <v>6.0600507640000004E-3</v>
      </c>
      <c r="O244" s="53">
        <v>2.1356458E-5</v>
      </c>
      <c r="P244" s="54">
        <v>7.4556967563999987E-2</v>
      </c>
    </row>
    <row r="245" spans="1:16" x14ac:dyDescent="0.25">
      <c r="A245" s="5" t="s">
        <v>236</v>
      </c>
      <c r="B245" s="4" t="s">
        <v>212</v>
      </c>
      <c r="C245" s="4" t="s">
        <v>239</v>
      </c>
      <c r="D245" s="4" t="s">
        <v>440</v>
      </c>
      <c r="E245" s="4" t="s">
        <v>15</v>
      </c>
      <c r="F245" s="4" t="s">
        <v>343</v>
      </c>
      <c r="G245" s="4" t="s">
        <v>342</v>
      </c>
      <c r="H245" s="4" t="s">
        <v>326</v>
      </c>
      <c r="I245" s="30"/>
      <c r="J245" s="8">
        <v>4160.2731400000002</v>
      </c>
      <c r="K245" s="53">
        <v>2.7746197699999997</v>
      </c>
      <c r="L245" s="53">
        <v>1.6666054E-2</v>
      </c>
      <c r="M245" s="53">
        <v>9.9016543000000012E-2</v>
      </c>
      <c r="N245" s="53">
        <v>9.109521956000001E-2</v>
      </c>
      <c r="O245" s="53">
        <v>1.7112673400000001E-4</v>
      </c>
      <c r="P245" s="54">
        <v>0.766148308813</v>
      </c>
    </row>
    <row r="246" spans="1:16" x14ac:dyDescent="0.25">
      <c r="A246" s="5" t="s">
        <v>236</v>
      </c>
      <c r="B246" s="4" t="s">
        <v>212</v>
      </c>
      <c r="C246" s="4" t="s">
        <v>239</v>
      </c>
      <c r="D246" s="4" t="s">
        <v>440</v>
      </c>
      <c r="E246" s="4" t="s">
        <v>16</v>
      </c>
      <c r="F246" s="4" t="s">
        <v>344</v>
      </c>
      <c r="G246" s="4" t="s">
        <v>341</v>
      </c>
      <c r="H246" s="4" t="s">
        <v>326</v>
      </c>
      <c r="I246" s="30"/>
      <c r="J246" s="8">
        <v>52720.875</v>
      </c>
      <c r="K246" s="53">
        <v>0.39931262699999998</v>
      </c>
      <c r="L246" s="53">
        <v>4.6288211200000004E-3</v>
      </c>
      <c r="M246" s="53">
        <v>1.51820015E-2</v>
      </c>
      <c r="N246" s="53">
        <v>1.3967441380000001E-2</v>
      </c>
      <c r="O246" s="53">
        <v>4.7378769300000005E-5</v>
      </c>
      <c r="P246" s="54">
        <v>0.14726823636</v>
      </c>
    </row>
    <row r="247" spans="1:16" x14ac:dyDescent="0.25">
      <c r="A247" s="5" t="s">
        <v>236</v>
      </c>
      <c r="B247" s="4" t="s">
        <v>212</v>
      </c>
      <c r="C247" s="4" t="s">
        <v>239</v>
      </c>
      <c r="D247" s="4" t="s">
        <v>440</v>
      </c>
      <c r="E247" s="4" t="s">
        <v>17</v>
      </c>
      <c r="F247" s="4" t="s">
        <v>344</v>
      </c>
      <c r="G247" s="4" t="s">
        <v>342</v>
      </c>
      <c r="H247" s="4" t="s">
        <v>326</v>
      </c>
      <c r="I247" s="30"/>
      <c r="J247" s="8">
        <v>10403.565430000001</v>
      </c>
      <c r="K247" s="53">
        <v>2.42239278</v>
      </c>
      <c r="L247" s="53">
        <v>2.3373140099999998E-2</v>
      </c>
      <c r="M247" s="53">
        <v>8.2581228000000007E-2</v>
      </c>
      <c r="N247" s="53">
        <v>7.5974729759999998E-2</v>
      </c>
      <c r="O247" s="53">
        <v>2.3974548700000001E-4</v>
      </c>
      <c r="P247" s="54">
        <v>0.626654548245</v>
      </c>
    </row>
    <row r="248" spans="1:16" x14ac:dyDescent="0.25">
      <c r="A248" s="5" t="s">
        <v>236</v>
      </c>
      <c r="B248" s="4" t="s">
        <v>212</v>
      </c>
      <c r="C248" s="4" t="s">
        <v>239</v>
      </c>
      <c r="D248" s="4" t="s">
        <v>440</v>
      </c>
      <c r="E248" s="4" t="s">
        <v>18</v>
      </c>
      <c r="F248" s="4" t="s">
        <v>345</v>
      </c>
      <c r="G248" s="4" t="s">
        <v>341</v>
      </c>
      <c r="H248" s="4" t="s">
        <v>326</v>
      </c>
      <c r="I248" s="30"/>
      <c r="J248" s="8">
        <v>26748.0864</v>
      </c>
      <c r="K248" s="53">
        <v>0.27222040149999999</v>
      </c>
      <c r="L248" s="53">
        <v>2.9593604299999999E-3</v>
      </c>
      <c r="M248" s="53">
        <v>9.506981979999999E-3</v>
      </c>
      <c r="N248" s="53">
        <v>8.7464234216000011E-3</v>
      </c>
      <c r="O248" s="53">
        <v>3.0496391499999998E-5</v>
      </c>
      <c r="P248" s="54">
        <v>9.7737205450599995E-2</v>
      </c>
    </row>
    <row r="249" spans="1:16" x14ac:dyDescent="0.25">
      <c r="A249" s="5" t="s">
        <v>236</v>
      </c>
      <c r="B249" s="4" t="s">
        <v>212</v>
      </c>
      <c r="C249" s="4" t="s">
        <v>239</v>
      </c>
      <c r="D249" s="4" t="s">
        <v>440</v>
      </c>
      <c r="E249" s="4" t="s">
        <v>19</v>
      </c>
      <c r="F249" s="4" t="s">
        <v>345</v>
      </c>
      <c r="G249" s="4" t="s">
        <v>342</v>
      </c>
      <c r="H249" s="4" t="s">
        <v>326</v>
      </c>
      <c r="I249" s="30"/>
      <c r="J249" s="8">
        <v>4045.8325000000004</v>
      </c>
      <c r="K249" s="53">
        <v>2.6993765000000001</v>
      </c>
      <c r="L249" s="53">
        <v>2.16687058E-2</v>
      </c>
      <c r="M249" s="53">
        <v>9.3897317000000008E-2</v>
      </c>
      <c r="N249" s="53">
        <v>8.6385531640000013E-2</v>
      </c>
      <c r="O249" s="53">
        <v>2.2361428599999999E-4</v>
      </c>
      <c r="P249" s="54">
        <v>0.61983533191000018</v>
      </c>
    </row>
    <row r="250" spans="1:16" x14ac:dyDescent="0.25">
      <c r="A250" s="5" t="s">
        <v>236</v>
      </c>
      <c r="B250" s="4" t="s">
        <v>212</v>
      </c>
      <c r="C250" s="4" t="s">
        <v>239</v>
      </c>
      <c r="D250" s="4" t="s">
        <v>440</v>
      </c>
      <c r="E250" s="4" t="s">
        <v>20</v>
      </c>
      <c r="F250" s="4" t="s">
        <v>346</v>
      </c>
      <c r="G250" s="4" t="s">
        <v>341</v>
      </c>
      <c r="H250" s="4" t="s">
        <v>326</v>
      </c>
      <c r="I250" s="30"/>
      <c r="J250" s="8">
        <v>16457.8809</v>
      </c>
      <c r="K250" s="53">
        <v>0</v>
      </c>
      <c r="L250" s="53">
        <v>0</v>
      </c>
      <c r="M250" s="53">
        <v>0</v>
      </c>
      <c r="N250" s="53">
        <v>0</v>
      </c>
      <c r="O250" s="53">
        <v>0</v>
      </c>
      <c r="P250" s="54">
        <v>1.7597773899999999E-2</v>
      </c>
    </row>
    <row r="251" spans="1:16" x14ac:dyDescent="0.25">
      <c r="A251" s="5" t="s">
        <v>236</v>
      </c>
      <c r="B251" s="4" t="s">
        <v>212</v>
      </c>
      <c r="C251" s="4" t="s">
        <v>239</v>
      </c>
      <c r="D251" s="4" t="s">
        <v>440</v>
      </c>
      <c r="E251" s="4" t="s">
        <v>21</v>
      </c>
      <c r="F251" s="4" t="s">
        <v>346</v>
      </c>
      <c r="G251" s="4" t="s">
        <v>342</v>
      </c>
      <c r="H251" s="4" t="s">
        <v>326</v>
      </c>
      <c r="I251" s="30"/>
      <c r="J251" s="8">
        <v>3212.4775</v>
      </c>
      <c r="K251" s="53">
        <v>0</v>
      </c>
      <c r="L251" s="53">
        <v>0</v>
      </c>
      <c r="M251" s="53">
        <v>0</v>
      </c>
      <c r="N251" s="53">
        <v>0</v>
      </c>
      <c r="O251" s="53">
        <v>0</v>
      </c>
      <c r="P251" s="54">
        <v>3.5826127499999998E-3</v>
      </c>
    </row>
    <row r="252" spans="1:16" x14ac:dyDescent="0.25">
      <c r="A252" s="5" t="s">
        <v>236</v>
      </c>
      <c r="B252" s="4" t="s">
        <v>212</v>
      </c>
      <c r="C252" s="4" t="s">
        <v>239</v>
      </c>
      <c r="D252" s="4" t="s">
        <v>440</v>
      </c>
      <c r="E252" s="4" t="s">
        <v>22</v>
      </c>
      <c r="F252" s="4" t="s">
        <v>347</v>
      </c>
      <c r="G252" s="4" t="s">
        <v>342</v>
      </c>
      <c r="H252" s="4" t="s">
        <v>326</v>
      </c>
      <c r="I252" s="30"/>
      <c r="J252" s="8">
        <v>0.65207398000000005</v>
      </c>
      <c r="K252" s="53">
        <v>9.5414114000000002E-4</v>
      </c>
      <c r="L252" s="53">
        <v>9.9650705999999998E-6</v>
      </c>
      <c r="M252" s="53">
        <v>3.2232659999999998E-5</v>
      </c>
      <c r="N252" s="53">
        <v>2.9654047199999999E-5</v>
      </c>
      <c r="O252" s="53">
        <v>1.0208463E-7</v>
      </c>
      <c r="P252" s="54">
        <v>2.0046206419999996E-4</v>
      </c>
    </row>
    <row r="253" spans="1:16" x14ac:dyDescent="0.25">
      <c r="A253" s="5" t="s">
        <v>236</v>
      </c>
      <c r="B253" s="4" t="s">
        <v>212</v>
      </c>
      <c r="C253" s="4" t="s">
        <v>239</v>
      </c>
      <c r="D253" s="4" t="s">
        <v>440</v>
      </c>
      <c r="E253" s="4" t="s">
        <v>23</v>
      </c>
      <c r="F253" s="4" t="s">
        <v>348</v>
      </c>
      <c r="G253" s="4" t="s">
        <v>349</v>
      </c>
      <c r="H253" s="4" t="s">
        <v>326</v>
      </c>
      <c r="I253" s="30"/>
      <c r="J253" s="8">
        <v>7.3392406999999993E-2</v>
      </c>
      <c r="K253" s="53">
        <v>7.0579372000000001E-6</v>
      </c>
      <c r="L253" s="53">
        <v>8.4953335000000004E-8</v>
      </c>
      <c r="M253" s="53">
        <v>2.8400265000000003E-7</v>
      </c>
      <c r="N253" s="53">
        <v>2.6128243800000002E-7</v>
      </c>
      <c r="O253" s="53">
        <v>8.6046127000000002E-10</v>
      </c>
      <c r="P253" s="54">
        <v>1.7467930776600002E-6</v>
      </c>
    </row>
    <row r="254" spans="1:16" x14ac:dyDescent="0.25">
      <c r="A254" s="5" t="s">
        <v>236</v>
      </c>
      <c r="B254" s="4" t="s">
        <v>212</v>
      </c>
      <c r="C254" s="4" t="s">
        <v>239</v>
      </c>
      <c r="D254" s="4" t="s">
        <v>440</v>
      </c>
      <c r="E254" s="4" t="s">
        <v>24</v>
      </c>
      <c r="F254" s="4" t="s">
        <v>350</v>
      </c>
      <c r="G254" s="4" t="s">
        <v>351</v>
      </c>
      <c r="H254" s="4" t="s">
        <v>326</v>
      </c>
      <c r="I254" s="30"/>
      <c r="J254" s="8">
        <v>1266.7164310000001</v>
      </c>
      <c r="K254" s="53">
        <v>0.1259541602</v>
      </c>
      <c r="L254" s="53">
        <v>1.311512955E-3</v>
      </c>
      <c r="M254" s="53">
        <v>4.3002224849999996E-3</v>
      </c>
      <c r="N254" s="53">
        <v>3.9562046862000001E-3</v>
      </c>
      <c r="O254" s="53">
        <v>1.338467274E-5</v>
      </c>
      <c r="P254" s="54">
        <v>3.6288709664659996E-2</v>
      </c>
    </row>
    <row r="255" spans="1:16" x14ac:dyDescent="0.25">
      <c r="A255" s="5" t="s">
        <v>236</v>
      </c>
      <c r="B255" s="4" t="s">
        <v>212</v>
      </c>
      <c r="C255" s="4" t="s">
        <v>239</v>
      </c>
      <c r="D255" s="4" t="s">
        <v>440</v>
      </c>
      <c r="E255" s="4" t="s">
        <v>25</v>
      </c>
      <c r="F255" s="4" t="s">
        <v>352</v>
      </c>
      <c r="G255" s="4" t="s">
        <v>351</v>
      </c>
      <c r="H255" s="4" t="s">
        <v>326</v>
      </c>
      <c r="I255" s="30"/>
      <c r="J255" s="8">
        <v>4329.6712202999997</v>
      </c>
      <c r="K255" s="53">
        <v>0.82360189319999999</v>
      </c>
      <c r="L255" s="53">
        <v>8.9471727610000006E-3</v>
      </c>
      <c r="M255" s="53">
        <v>3.1806160066000004E-2</v>
      </c>
      <c r="N255" s="53">
        <v>2.9261667260719999E-2</v>
      </c>
      <c r="O255" s="53">
        <v>8.9293746319999995E-5</v>
      </c>
      <c r="P255" s="54">
        <v>0.2559969939047001</v>
      </c>
    </row>
    <row r="256" spans="1:16" x14ac:dyDescent="0.25">
      <c r="A256" s="5" t="s">
        <v>236</v>
      </c>
      <c r="B256" s="4" t="s">
        <v>212</v>
      </c>
      <c r="C256" s="4" t="s">
        <v>239</v>
      </c>
      <c r="D256" s="4" t="s">
        <v>440</v>
      </c>
      <c r="E256" s="4" t="s">
        <v>26</v>
      </c>
      <c r="F256" s="4" t="s">
        <v>353</v>
      </c>
      <c r="G256" s="4" t="s">
        <v>351</v>
      </c>
      <c r="H256" s="4" t="s">
        <v>326</v>
      </c>
      <c r="I256" s="30"/>
      <c r="J256" s="8">
        <v>0.70321613999999999</v>
      </c>
      <c r="K256" s="53">
        <v>3.4861872000000003E-4</v>
      </c>
      <c r="L256" s="53">
        <v>3.4174789E-6</v>
      </c>
      <c r="M256" s="53">
        <v>1.1729146999999999E-5</v>
      </c>
      <c r="N256" s="53">
        <v>1.079081524E-5</v>
      </c>
      <c r="O256" s="53">
        <v>3.4452614999999997E-8</v>
      </c>
      <c r="P256" s="54">
        <v>9.5202527826000017E-5</v>
      </c>
    </row>
    <row r="257" spans="1:16" x14ac:dyDescent="0.25">
      <c r="A257" s="5" t="s">
        <v>236</v>
      </c>
      <c r="B257" s="4" t="s">
        <v>212</v>
      </c>
      <c r="C257" s="4" t="s">
        <v>239</v>
      </c>
      <c r="D257" s="4" t="s">
        <v>440</v>
      </c>
      <c r="E257" s="4" t="s">
        <v>27</v>
      </c>
      <c r="F257" s="4" t="s">
        <v>354</v>
      </c>
      <c r="G257" s="4" t="s">
        <v>351</v>
      </c>
      <c r="H257" s="4" t="s">
        <v>326</v>
      </c>
      <c r="I257" s="30"/>
      <c r="J257" s="8">
        <v>15.406832</v>
      </c>
      <c r="K257" s="53">
        <v>5.4940008999999996E-3</v>
      </c>
      <c r="L257" s="53">
        <v>5.3857202000000002E-5</v>
      </c>
      <c r="M257" s="53">
        <v>1.8484360999999999E-4</v>
      </c>
      <c r="N257" s="53">
        <v>1.7005612120000001E-4</v>
      </c>
      <c r="O257" s="53">
        <v>5.4295036999999999E-7</v>
      </c>
      <c r="P257" s="54">
        <v>1.5784728214999998E-3</v>
      </c>
    </row>
    <row r="258" spans="1:16" x14ac:dyDescent="0.25">
      <c r="A258" s="5" t="s">
        <v>236</v>
      </c>
      <c r="B258" s="4" t="s">
        <v>212</v>
      </c>
      <c r="C258" s="4" t="s">
        <v>239</v>
      </c>
      <c r="D258" s="4" t="s">
        <v>440</v>
      </c>
      <c r="E258" s="4" t="s">
        <v>28</v>
      </c>
      <c r="F258" s="4" t="s">
        <v>355</v>
      </c>
      <c r="G258" s="4" t="s">
        <v>356</v>
      </c>
      <c r="H258" s="4" t="s">
        <v>326</v>
      </c>
      <c r="I258" s="30"/>
      <c r="J258" s="8">
        <v>0.42460382000000002</v>
      </c>
      <c r="K258" s="53">
        <v>5.8100722000000002E-4</v>
      </c>
      <c r="L258" s="53">
        <v>3.1946604E-6</v>
      </c>
      <c r="M258" s="53">
        <v>2.0892919999999999E-5</v>
      </c>
      <c r="N258" s="53">
        <v>1.92214864E-5</v>
      </c>
      <c r="O258" s="53">
        <v>3.2945031999999998E-8</v>
      </c>
      <c r="P258" s="54">
        <v>1.46295244998E-4</v>
      </c>
    </row>
    <row r="259" spans="1:16" x14ac:dyDescent="0.25">
      <c r="A259" s="5" t="s">
        <v>236</v>
      </c>
      <c r="B259" s="4" t="s">
        <v>212</v>
      </c>
      <c r="C259" s="4" t="s">
        <v>239</v>
      </c>
      <c r="D259" s="4" t="s">
        <v>440</v>
      </c>
      <c r="E259" s="4" t="s">
        <v>29</v>
      </c>
      <c r="F259" s="4" t="s">
        <v>324</v>
      </c>
      <c r="G259" s="4" t="s">
        <v>325</v>
      </c>
      <c r="H259" s="4" t="s">
        <v>357</v>
      </c>
      <c r="I259" s="30"/>
      <c r="J259" s="8">
        <v>517.20050000000003</v>
      </c>
      <c r="K259" s="53">
        <v>0.11353297</v>
      </c>
      <c r="L259" s="53">
        <v>1.6579126000000001E-3</v>
      </c>
      <c r="M259" s="53">
        <v>2.1028244000000001E-4</v>
      </c>
      <c r="N259" s="53">
        <v>1.9345984480000002E-4</v>
      </c>
      <c r="O259" s="53">
        <v>1.5806293999999998E-5</v>
      </c>
      <c r="P259" s="54">
        <v>1.3075068448539999E-2</v>
      </c>
    </row>
    <row r="260" spans="1:16" x14ac:dyDescent="0.25">
      <c r="A260" s="5" t="s">
        <v>236</v>
      </c>
      <c r="B260" s="4" t="s">
        <v>212</v>
      </c>
      <c r="C260" s="4" t="s">
        <v>239</v>
      </c>
      <c r="D260" s="4" t="s">
        <v>440</v>
      </c>
      <c r="E260" s="4" t="s">
        <v>30</v>
      </c>
      <c r="F260" s="4" t="s">
        <v>328</v>
      </c>
      <c r="G260" s="4" t="s">
        <v>325</v>
      </c>
      <c r="H260" s="4" t="s">
        <v>357</v>
      </c>
      <c r="I260" s="30"/>
      <c r="J260" s="8">
        <v>5094.1938</v>
      </c>
      <c r="K260" s="53">
        <v>1.2716681000000001</v>
      </c>
      <c r="L260" s="53">
        <v>1.4722568E-2</v>
      </c>
      <c r="M260" s="53">
        <v>2.0774474999999998E-3</v>
      </c>
      <c r="N260" s="53">
        <v>1.9112516999999999E-3</v>
      </c>
      <c r="O260" s="53">
        <v>1.6632469000000001E-4</v>
      </c>
      <c r="P260" s="54">
        <v>0.1455805498269</v>
      </c>
    </row>
    <row r="261" spans="1:16" x14ac:dyDescent="0.25">
      <c r="A261" s="5" t="s">
        <v>236</v>
      </c>
      <c r="B261" s="4" t="s">
        <v>212</v>
      </c>
      <c r="C261" s="4" t="s">
        <v>239</v>
      </c>
      <c r="D261" s="4" t="s">
        <v>440</v>
      </c>
      <c r="E261" s="4" t="s">
        <v>31</v>
      </c>
      <c r="F261" s="4" t="s">
        <v>358</v>
      </c>
      <c r="G261" s="4" t="s">
        <v>325</v>
      </c>
      <c r="H261" s="4" t="s">
        <v>357</v>
      </c>
      <c r="I261" s="30"/>
      <c r="J261" s="8">
        <v>258.88596000000001</v>
      </c>
      <c r="K261" s="53">
        <v>1.2904195000000001</v>
      </c>
      <c r="L261" s="53">
        <v>1.107814E-2</v>
      </c>
      <c r="M261" s="53">
        <v>6.1517261000000004E-4</v>
      </c>
      <c r="N261" s="53">
        <v>5.6595880120000009E-4</v>
      </c>
      <c r="O261" s="53">
        <v>1.0628437E-4</v>
      </c>
      <c r="P261" s="54">
        <v>3.3526643793000015E-2</v>
      </c>
    </row>
    <row r="262" spans="1:16" x14ac:dyDescent="0.25">
      <c r="A262" s="5" t="s">
        <v>236</v>
      </c>
      <c r="B262" s="4" t="s">
        <v>212</v>
      </c>
      <c r="C262" s="4" t="s">
        <v>239</v>
      </c>
      <c r="D262" s="4" t="s">
        <v>440</v>
      </c>
      <c r="E262" s="4" t="s">
        <v>32</v>
      </c>
      <c r="F262" s="4" t="s">
        <v>329</v>
      </c>
      <c r="G262" s="4" t="s">
        <v>325</v>
      </c>
      <c r="H262" s="4" t="s">
        <v>357</v>
      </c>
      <c r="I262" s="30"/>
      <c r="J262" s="8">
        <v>156.38674629099998</v>
      </c>
      <c r="K262" s="53">
        <v>0.18001918246099999</v>
      </c>
      <c r="L262" s="53">
        <v>2.0657994894899999E-3</v>
      </c>
      <c r="M262" s="53">
        <v>5.6460333523000008E-5</v>
      </c>
      <c r="N262" s="53">
        <v>5.1943506841160005E-5</v>
      </c>
      <c r="O262" s="53">
        <v>1.13346106541E-5</v>
      </c>
      <c r="P262" s="54">
        <v>8.0864755097938799E-3</v>
      </c>
    </row>
    <row r="263" spans="1:16" x14ac:dyDescent="0.25">
      <c r="A263" s="5" t="s">
        <v>236</v>
      </c>
      <c r="B263" s="4" t="s">
        <v>212</v>
      </c>
      <c r="C263" s="4" t="s">
        <v>239</v>
      </c>
      <c r="D263" s="4" t="s">
        <v>440</v>
      </c>
      <c r="E263" s="4" t="s">
        <v>33</v>
      </c>
      <c r="F263" s="4" t="s">
        <v>359</v>
      </c>
      <c r="G263" s="4" t="s">
        <v>331</v>
      </c>
      <c r="H263" s="4" t="s">
        <v>357</v>
      </c>
      <c r="I263" s="30"/>
      <c r="J263" s="8">
        <v>15.97908872</v>
      </c>
      <c r="K263" s="53">
        <v>5.6930452299999997E-2</v>
      </c>
      <c r="L263" s="53">
        <v>8.5295812200000007E-4</v>
      </c>
      <c r="M263" s="53">
        <v>2.9858675529999998E-5</v>
      </c>
      <c r="N263" s="53">
        <v>2.7469981487600002E-5</v>
      </c>
      <c r="O263" s="53">
        <v>5.4033930699999994E-6</v>
      </c>
      <c r="P263" s="54">
        <v>1.6833465849267E-3</v>
      </c>
    </row>
    <row r="264" spans="1:16" x14ac:dyDescent="0.25">
      <c r="A264" s="5" t="s">
        <v>236</v>
      </c>
      <c r="B264" s="4" t="s">
        <v>212</v>
      </c>
      <c r="C264" s="4" t="s">
        <v>239</v>
      </c>
      <c r="D264" s="4" t="s">
        <v>440</v>
      </c>
      <c r="E264" s="4" t="s">
        <v>34</v>
      </c>
      <c r="F264" s="4" t="s">
        <v>330</v>
      </c>
      <c r="G264" s="4" t="s">
        <v>331</v>
      </c>
      <c r="H264" s="4" t="s">
        <v>357</v>
      </c>
      <c r="I264" s="30"/>
      <c r="J264" s="8">
        <v>0.62581295000000003</v>
      </c>
      <c r="K264" s="53">
        <v>4.9997633000000005E-4</v>
      </c>
      <c r="L264" s="53">
        <v>5.8922428000000003E-6</v>
      </c>
      <c r="M264" s="53">
        <v>1.9372536999999999E-7</v>
      </c>
      <c r="N264" s="53">
        <v>1.7822734039999999E-7</v>
      </c>
      <c r="O264" s="53">
        <v>4.0129994000000001E-8</v>
      </c>
      <c r="P264" s="54">
        <v>1.5766903313E-5</v>
      </c>
    </row>
    <row r="265" spans="1:16" x14ac:dyDescent="0.25">
      <c r="A265" s="5" t="s">
        <v>236</v>
      </c>
      <c r="B265" s="4" t="s">
        <v>212</v>
      </c>
      <c r="C265" s="4" t="s">
        <v>239</v>
      </c>
      <c r="D265" s="4" t="s">
        <v>440</v>
      </c>
      <c r="E265" s="4" t="s">
        <v>35</v>
      </c>
      <c r="F265" s="4" t="s">
        <v>332</v>
      </c>
      <c r="G265" s="4" t="s">
        <v>331</v>
      </c>
      <c r="H265" s="4" t="s">
        <v>357</v>
      </c>
      <c r="I265" s="30"/>
      <c r="J265" s="8">
        <v>184.72328679999998</v>
      </c>
      <c r="K265" s="53">
        <v>0.10354455999999999</v>
      </c>
      <c r="L265" s="53">
        <v>1.3383029399999999E-3</v>
      </c>
      <c r="M265" s="53">
        <v>1.202297543E-4</v>
      </c>
      <c r="N265" s="53">
        <v>1.10611373956E-4</v>
      </c>
      <c r="O265" s="53">
        <v>9.8803947100000008E-6</v>
      </c>
      <c r="P265" s="54">
        <v>5.8991490795600003E-3</v>
      </c>
    </row>
    <row r="266" spans="1:16" x14ac:dyDescent="0.25">
      <c r="A266" s="5" t="s">
        <v>236</v>
      </c>
      <c r="B266" s="4" t="s">
        <v>212</v>
      </c>
      <c r="C266" s="4" t="s">
        <v>239</v>
      </c>
      <c r="D266" s="4" t="s">
        <v>440</v>
      </c>
      <c r="E266" s="4" t="s">
        <v>36</v>
      </c>
      <c r="F266" s="4" t="s">
        <v>360</v>
      </c>
      <c r="G266" s="4" t="s">
        <v>331</v>
      </c>
      <c r="H266" s="4" t="s">
        <v>357</v>
      </c>
      <c r="I266" s="30"/>
      <c r="J266" s="8">
        <v>18.115196480000002</v>
      </c>
      <c r="K266" s="53">
        <v>0.10001680326</v>
      </c>
      <c r="L266" s="53">
        <v>1.2380076210000001E-3</v>
      </c>
      <c r="M266" s="53">
        <v>5.0190066000000006E-5</v>
      </c>
      <c r="N266" s="53">
        <v>4.6174860720000002E-5</v>
      </c>
      <c r="O266" s="53">
        <v>9.4974957500000019E-6</v>
      </c>
      <c r="P266" s="54">
        <v>2.6766473147975004E-3</v>
      </c>
    </row>
    <row r="267" spans="1:16" x14ac:dyDescent="0.25">
      <c r="A267" s="5" t="s">
        <v>236</v>
      </c>
      <c r="B267" s="4" t="s">
        <v>212</v>
      </c>
      <c r="C267" s="4" t="s">
        <v>239</v>
      </c>
      <c r="D267" s="4" t="s">
        <v>440</v>
      </c>
      <c r="E267" s="4" t="s">
        <v>37</v>
      </c>
      <c r="F267" s="4" t="s">
        <v>333</v>
      </c>
      <c r="G267" s="4" t="s">
        <v>331</v>
      </c>
      <c r="H267" s="4" t="s">
        <v>357</v>
      </c>
      <c r="I267" s="30"/>
      <c r="J267" s="8">
        <v>193.52637924699999</v>
      </c>
      <c r="K267" s="53">
        <v>0.22037910060000002</v>
      </c>
      <c r="L267" s="53">
        <v>2.7713720050000002E-3</v>
      </c>
      <c r="M267" s="53">
        <v>1.4383596887000002E-4</v>
      </c>
      <c r="N267" s="53">
        <v>1.323290913604E-4</v>
      </c>
      <c r="O267" s="53">
        <v>1.8825034298999998E-5</v>
      </c>
      <c r="P267" s="54">
        <v>8.8376157568864008E-3</v>
      </c>
    </row>
    <row r="268" spans="1:16" x14ac:dyDescent="0.25">
      <c r="A268" s="5" t="s">
        <v>236</v>
      </c>
      <c r="B268" s="4" t="s">
        <v>212</v>
      </c>
      <c r="C268" s="4" t="s">
        <v>239</v>
      </c>
      <c r="D268" s="4" t="s">
        <v>440</v>
      </c>
      <c r="E268" s="4" t="s">
        <v>38</v>
      </c>
      <c r="F268" s="4" t="s">
        <v>361</v>
      </c>
      <c r="G268" s="4" t="s">
        <v>331</v>
      </c>
      <c r="H268" s="4" t="s">
        <v>357</v>
      </c>
      <c r="I268" s="30"/>
      <c r="J268" s="8">
        <v>35.546173650999997</v>
      </c>
      <c r="K268" s="53">
        <v>9.1317911549999992E-2</v>
      </c>
      <c r="L268" s="53">
        <v>1.050003564E-3</v>
      </c>
      <c r="M268" s="53">
        <v>6.2429728609999992E-5</v>
      </c>
      <c r="N268" s="53">
        <v>5.7435350321200002E-5</v>
      </c>
      <c r="O268" s="53">
        <v>7.9181759770000003E-6</v>
      </c>
      <c r="P268" s="54">
        <v>3.3401033235301906E-3</v>
      </c>
    </row>
    <row r="269" spans="1:16" x14ac:dyDescent="0.25">
      <c r="A269" s="5" t="s">
        <v>236</v>
      </c>
      <c r="B269" s="4" t="s">
        <v>212</v>
      </c>
      <c r="C269" s="4" t="s">
        <v>239</v>
      </c>
      <c r="D269" s="4" t="s">
        <v>440</v>
      </c>
      <c r="E269" s="4" t="s">
        <v>39</v>
      </c>
      <c r="F269" s="4" t="s">
        <v>334</v>
      </c>
      <c r="G269" s="4" t="s">
        <v>331</v>
      </c>
      <c r="H269" s="4" t="s">
        <v>357</v>
      </c>
      <c r="I269" s="30"/>
      <c r="J269" s="8">
        <v>2.5616613519999998</v>
      </c>
      <c r="K269" s="53">
        <v>4.5339125399999998E-3</v>
      </c>
      <c r="L269" s="53">
        <v>5.3227123999999996E-5</v>
      </c>
      <c r="M269" s="53">
        <v>4.3568930859999994E-6</v>
      </c>
      <c r="N269" s="53">
        <v>4.0083416391200002E-6</v>
      </c>
      <c r="O269" s="53">
        <v>4.0752303199999997E-7</v>
      </c>
      <c r="P269" s="54">
        <v>1.9772387533400002E-4</v>
      </c>
    </row>
    <row r="270" spans="1:16" x14ac:dyDescent="0.25">
      <c r="A270" s="5" t="s">
        <v>236</v>
      </c>
      <c r="B270" s="4" t="s">
        <v>212</v>
      </c>
      <c r="C270" s="4" t="s">
        <v>239</v>
      </c>
      <c r="D270" s="4" t="s">
        <v>440</v>
      </c>
      <c r="E270" s="4" t="s">
        <v>40</v>
      </c>
      <c r="F270" s="4" t="s">
        <v>362</v>
      </c>
      <c r="G270" s="4" t="s">
        <v>331</v>
      </c>
      <c r="H270" s="4" t="s">
        <v>357</v>
      </c>
      <c r="I270" s="30"/>
      <c r="J270" s="8">
        <v>56.373225592000004</v>
      </c>
      <c r="K270" s="53">
        <v>0.169505286009</v>
      </c>
      <c r="L270" s="53">
        <v>2.6670844768499997E-3</v>
      </c>
      <c r="M270" s="53">
        <v>1.2668004276099998E-4</v>
      </c>
      <c r="N270" s="53">
        <v>1.1654563934011999E-4</v>
      </c>
      <c r="O270" s="53">
        <v>1.6680429899600001E-5</v>
      </c>
      <c r="P270" s="54">
        <v>6.2753070431261987E-3</v>
      </c>
    </row>
    <row r="271" spans="1:16" x14ac:dyDescent="0.25">
      <c r="A271" s="5" t="s">
        <v>236</v>
      </c>
      <c r="B271" s="4" t="s">
        <v>212</v>
      </c>
      <c r="C271" s="4" t="s">
        <v>239</v>
      </c>
      <c r="D271" s="4" t="s">
        <v>440</v>
      </c>
      <c r="E271" s="4" t="s">
        <v>41</v>
      </c>
      <c r="F271" s="4" t="s">
        <v>363</v>
      </c>
      <c r="G271" s="4" t="s">
        <v>331</v>
      </c>
      <c r="H271" s="4" t="s">
        <v>357</v>
      </c>
      <c r="I271" s="30"/>
      <c r="J271" s="8">
        <v>187.59369591000004</v>
      </c>
      <c r="K271" s="53">
        <v>5.188956275E-2</v>
      </c>
      <c r="L271" s="53">
        <v>1.1340713904999999E-3</v>
      </c>
      <c r="M271" s="53">
        <v>7.0263443259999995E-5</v>
      </c>
      <c r="N271" s="53">
        <v>6.46423677992E-5</v>
      </c>
      <c r="O271" s="53">
        <v>5.6689145719999991E-6</v>
      </c>
      <c r="P271" s="54">
        <v>3.6306913422507509E-3</v>
      </c>
    </row>
    <row r="272" spans="1:16" x14ac:dyDescent="0.25">
      <c r="A272" s="5" t="s">
        <v>236</v>
      </c>
      <c r="B272" s="4" t="s">
        <v>212</v>
      </c>
      <c r="C272" s="4" t="s">
        <v>239</v>
      </c>
      <c r="D272" s="4" t="s">
        <v>440</v>
      </c>
      <c r="E272" s="4" t="s">
        <v>42</v>
      </c>
      <c r="F272" s="4" t="s">
        <v>335</v>
      </c>
      <c r="G272" s="4" t="s">
        <v>331</v>
      </c>
      <c r="H272" s="4" t="s">
        <v>357</v>
      </c>
      <c r="I272" s="30"/>
      <c r="J272" s="8">
        <v>69.423506169999996</v>
      </c>
      <c r="K272" s="53">
        <v>0.39225359809999999</v>
      </c>
      <c r="L272" s="53">
        <v>3.7601117410000005E-3</v>
      </c>
      <c r="M272" s="53">
        <v>1.942401514E-4</v>
      </c>
      <c r="N272" s="53">
        <v>1.7870093928799998E-4</v>
      </c>
      <c r="O272" s="53">
        <v>3.4780414699999996E-5</v>
      </c>
      <c r="P272" s="54">
        <v>9.6123967955630014E-3</v>
      </c>
    </row>
    <row r="273" spans="1:16" x14ac:dyDescent="0.25">
      <c r="A273" s="5" t="s">
        <v>236</v>
      </c>
      <c r="B273" s="4" t="s">
        <v>212</v>
      </c>
      <c r="C273" s="4" t="s">
        <v>239</v>
      </c>
      <c r="D273" s="4" t="s">
        <v>440</v>
      </c>
      <c r="E273" s="4" t="s">
        <v>43</v>
      </c>
      <c r="F273" s="4" t="s">
        <v>364</v>
      </c>
      <c r="G273" s="4" t="s">
        <v>331</v>
      </c>
      <c r="H273" s="4" t="s">
        <v>357</v>
      </c>
      <c r="I273" s="30"/>
      <c r="J273" s="8">
        <v>445.2701242</v>
      </c>
      <c r="K273" s="53">
        <v>0.21772126814999998</v>
      </c>
      <c r="L273" s="53">
        <v>2.5544881250000001E-3</v>
      </c>
      <c r="M273" s="53">
        <v>1.2783844391E-4</v>
      </c>
      <c r="N273" s="53">
        <v>1.1761136839719999E-4</v>
      </c>
      <c r="O273" s="53">
        <v>1.6699321212000002E-5</v>
      </c>
      <c r="P273" s="54">
        <v>1.0804924739969119E-2</v>
      </c>
    </row>
    <row r="274" spans="1:16" x14ac:dyDescent="0.25">
      <c r="A274" s="5" t="s">
        <v>236</v>
      </c>
      <c r="B274" s="4" t="s">
        <v>212</v>
      </c>
      <c r="C274" s="4" t="s">
        <v>239</v>
      </c>
      <c r="D274" s="4" t="s">
        <v>440</v>
      </c>
      <c r="E274" s="4" t="s">
        <v>44</v>
      </c>
      <c r="F274" s="4" t="s">
        <v>365</v>
      </c>
      <c r="G274" s="4" t="s">
        <v>331</v>
      </c>
      <c r="H274" s="4" t="s">
        <v>357</v>
      </c>
      <c r="I274" s="30"/>
      <c r="J274" s="8">
        <v>1.8941269125</v>
      </c>
      <c r="K274" s="53">
        <v>8.4804632180000006E-3</v>
      </c>
      <c r="L274" s="53">
        <v>4.8902650015999994E-4</v>
      </c>
      <c r="M274" s="53">
        <v>5.5492241180000006E-6</v>
      </c>
      <c r="N274" s="53">
        <v>5.1052861885600001E-6</v>
      </c>
      <c r="O274" s="53">
        <v>1.3597691865000001E-6</v>
      </c>
      <c r="P274" s="54">
        <v>3.5662134218764703E-4</v>
      </c>
    </row>
    <row r="275" spans="1:16" x14ac:dyDescent="0.25">
      <c r="A275" s="5" t="s">
        <v>236</v>
      </c>
      <c r="B275" s="4" t="s">
        <v>212</v>
      </c>
      <c r="C275" s="4" t="s">
        <v>239</v>
      </c>
      <c r="D275" s="4" t="s">
        <v>440</v>
      </c>
      <c r="E275" s="4" t="s">
        <v>45</v>
      </c>
      <c r="F275" s="4" t="s">
        <v>336</v>
      </c>
      <c r="G275" s="4" t="s">
        <v>331</v>
      </c>
      <c r="H275" s="4" t="s">
        <v>357</v>
      </c>
      <c r="I275" s="30"/>
      <c r="J275" s="8">
        <v>12.09905041</v>
      </c>
      <c r="K275" s="53">
        <v>2.5166009539999999E-2</v>
      </c>
      <c r="L275" s="53">
        <v>3.41911102E-4</v>
      </c>
      <c r="M275" s="53">
        <v>1.6198491100000001E-5</v>
      </c>
      <c r="N275" s="53">
        <v>1.4902611811999999E-5</v>
      </c>
      <c r="O275" s="53">
        <v>2.2431384899999998E-6</v>
      </c>
      <c r="P275" s="54">
        <v>8.7291185266599996E-4</v>
      </c>
    </row>
    <row r="276" spans="1:16" x14ac:dyDescent="0.25">
      <c r="A276" s="5" t="s">
        <v>236</v>
      </c>
      <c r="B276" s="4" t="s">
        <v>212</v>
      </c>
      <c r="C276" s="4" t="s">
        <v>239</v>
      </c>
      <c r="D276" s="4" t="s">
        <v>440</v>
      </c>
      <c r="E276" s="4" t="s">
        <v>46</v>
      </c>
      <c r="F276" s="4" t="s">
        <v>366</v>
      </c>
      <c r="G276" s="4" t="s">
        <v>331</v>
      </c>
      <c r="H276" s="4" t="s">
        <v>357</v>
      </c>
      <c r="I276" s="30"/>
      <c r="J276" s="8">
        <v>1.7773089095000001</v>
      </c>
      <c r="K276" s="53">
        <v>9.2868738740000002E-3</v>
      </c>
      <c r="L276" s="53">
        <v>6.5849905879999992E-4</v>
      </c>
      <c r="M276" s="53">
        <v>8.5455248450000008E-6</v>
      </c>
      <c r="N276" s="53">
        <v>7.8618828573999995E-6</v>
      </c>
      <c r="O276" s="53">
        <v>2.0983793179999998E-6</v>
      </c>
      <c r="P276" s="54">
        <v>4.1194696036135999E-4</v>
      </c>
    </row>
    <row r="277" spans="1:16" x14ac:dyDescent="0.25">
      <c r="A277" s="5" t="s">
        <v>236</v>
      </c>
      <c r="B277" s="4" t="s">
        <v>212</v>
      </c>
      <c r="C277" s="4" t="s">
        <v>239</v>
      </c>
      <c r="D277" s="4" t="s">
        <v>440</v>
      </c>
      <c r="E277" s="4" t="s">
        <v>47</v>
      </c>
      <c r="F277" s="4" t="s">
        <v>367</v>
      </c>
      <c r="G277" s="4" t="s">
        <v>331</v>
      </c>
      <c r="H277" s="4" t="s">
        <v>357</v>
      </c>
      <c r="I277" s="30"/>
      <c r="J277" s="8">
        <v>2.8453623990000003</v>
      </c>
      <c r="K277" s="53">
        <v>1.5009171820999999E-2</v>
      </c>
      <c r="L277" s="53">
        <v>1.0849870353999999E-3</v>
      </c>
      <c r="M277" s="53">
        <v>2.0955856239999999E-5</v>
      </c>
      <c r="N277" s="53">
        <v>1.9279387740800001E-5</v>
      </c>
      <c r="O277" s="53">
        <v>4.9482994749999996E-6</v>
      </c>
      <c r="P277" s="54">
        <v>6.4094953006136408E-4</v>
      </c>
    </row>
    <row r="278" spans="1:16" x14ac:dyDescent="0.25">
      <c r="A278" s="5" t="s">
        <v>236</v>
      </c>
      <c r="B278" s="4" t="s">
        <v>212</v>
      </c>
      <c r="C278" s="4" t="s">
        <v>239</v>
      </c>
      <c r="D278" s="4" t="s">
        <v>440</v>
      </c>
      <c r="E278" s="4" t="s">
        <v>48</v>
      </c>
      <c r="F278" s="4" t="s">
        <v>368</v>
      </c>
      <c r="G278" s="4" t="s">
        <v>331</v>
      </c>
      <c r="H278" s="4" t="s">
        <v>357</v>
      </c>
      <c r="I278" s="30"/>
      <c r="J278" s="8">
        <v>14.760845326</v>
      </c>
      <c r="K278" s="53">
        <v>0.13530836983499997</v>
      </c>
      <c r="L278" s="53">
        <v>1.4816271345E-3</v>
      </c>
      <c r="M278" s="53">
        <v>5.9101783789999994E-5</v>
      </c>
      <c r="N278" s="53">
        <v>5.4373641086800002E-5</v>
      </c>
      <c r="O278" s="53">
        <v>1.1425813516E-5</v>
      </c>
      <c r="P278" s="54">
        <v>3.4438358274842388E-3</v>
      </c>
    </row>
    <row r="279" spans="1:16" x14ac:dyDescent="0.25">
      <c r="A279" s="5" t="s">
        <v>236</v>
      </c>
      <c r="B279" s="4" t="s">
        <v>212</v>
      </c>
      <c r="C279" s="4" t="s">
        <v>239</v>
      </c>
      <c r="D279" s="4" t="s">
        <v>440</v>
      </c>
      <c r="E279" s="4" t="s">
        <v>49</v>
      </c>
      <c r="F279" s="4" t="s">
        <v>369</v>
      </c>
      <c r="G279" s="4" t="s">
        <v>331</v>
      </c>
      <c r="H279" s="4" t="s">
        <v>357</v>
      </c>
      <c r="I279" s="30"/>
      <c r="J279" s="8">
        <v>18.14857597</v>
      </c>
      <c r="K279" s="53">
        <v>6.6180766399999993E-2</v>
      </c>
      <c r="L279" s="53">
        <v>2.0842648940000001E-3</v>
      </c>
      <c r="M279" s="53">
        <v>3.5047013669999999E-5</v>
      </c>
      <c r="N279" s="53">
        <v>3.2243252576400004E-5</v>
      </c>
      <c r="O279" s="53">
        <v>7.9785584500000008E-6</v>
      </c>
      <c r="P279" s="54">
        <v>2.2536165660880006E-3</v>
      </c>
    </row>
    <row r="280" spans="1:16" x14ac:dyDescent="0.25">
      <c r="A280" s="5" t="s">
        <v>236</v>
      </c>
      <c r="B280" s="4" t="s">
        <v>212</v>
      </c>
      <c r="C280" s="4" t="s">
        <v>239</v>
      </c>
      <c r="D280" s="4" t="s">
        <v>440</v>
      </c>
      <c r="E280" s="4" t="s">
        <v>50</v>
      </c>
      <c r="F280" s="4" t="s">
        <v>370</v>
      </c>
      <c r="G280" s="4" t="s">
        <v>331</v>
      </c>
      <c r="H280" s="4" t="s">
        <v>357</v>
      </c>
      <c r="I280" s="30"/>
      <c r="J280" s="8">
        <v>52.384706519999995</v>
      </c>
      <c r="K280" s="53">
        <v>3.5353173580000001E-2</v>
      </c>
      <c r="L280" s="53">
        <v>4.2986712699999999E-4</v>
      </c>
      <c r="M280" s="53">
        <v>1.5490201360000003E-5</v>
      </c>
      <c r="N280" s="53">
        <v>1.4250985251199999E-5</v>
      </c>
      <c r="O280" s="53">
        <v>2.609213274E-6</v>
      </c>
      <c r="P280" s="54">
        <v>1.570703186460115E-3</v>
      </c>
    </row>
    <row r="281" spans="1:16" x14ac:dyDescent="0.25">
      <c r="A281" s="5" t="s">
        <v>236</v>
      </c>
      <c r="B281" s="4" t="s">
        <v>212</v>
      </c>
      <c r="C281" s="4" t="s">
        <v>239</v>
      </c>
      <c r="D281" s="4" t="s">
        <v>440</v>
      </c>
      <c r="E281" s="4" t="s">
        <v>51</v>
      </c>
      <c r="F281" s="4" t="s">
        <v>371</v>
      </c>
      <c r="G281" s="4" t="s">
        <v>331</v>
      </c>
      <c r="H281" s="4" t="s">
        <v>357</v>
      </c>
      <c r="I281" s="30"/>
      <c r="J281" s="8">
        <v>1.1765282939999999</v>
      </c>
      <c r="K281" s="53">
        <v>1.031098345E-2</v>
      </c>
      <c r="L281" s="53">
        <v>7.725836386E-4</v>
      </c>
      <c r="M281" s="53">
        <v>7.2877890179999997E-6</v>
      </c>
      <c r="N281" s="53">
        <v>6.7047658965599994E-6</v>
      </c>
      <c r="O281" s="53">
        <v>1.8753503670000001E-6</v>
      </c>
      <c r="P281" s="54">
        <v>4.8515363849280008E-4</v>
      </c>
    </row>
    <row r="282" spans="1:16" x14ac:dyDescent="0.25">
      <c r="A282" s="5" t="s">
        <v>236</v>
      </c>
      <c r="B282" s="4" t="s">
        <v>212</v>
      </c>
      <c r="C282" s="4" t="s">
        <v>239</v>
      </c>
      <c r="D282" s="4" t="s">
        <v>440</v>
      </c>
      <c r="E282" s="4" t="s">
        <v>52</v>
      </c>
      <c r="F282" s="4" t="s">
        <v>372</v>
      </c>
      <c r="G282" s="4" t="s">
        <v>338</v>
      </c>
      <c r="H282" s="4" t="s">
        <v>357</v>
      </c>
      <c r="I282" s="30"/>
      <c r="J282" s="8">
        <v>56.243667840000001</v>
      </c>
      <c r="K282" s="53">
        <v>0.20263441100000001</v>
      </c>
      <c r="L282" s="53">
        <v>9.6863020699999997E-3</v>
      </c>
      <c r="M282" s="53">
        <v>9.8993946999999989E-5</v>
      </c>
      <c r="N282" s="53">
        <v>9.1074431240000011E-5</v>
      </c>
      <c r="O282" s="53">
        <v>2.3501118710000001E-5</v>
      </c>
      <c r="P282" s="54">
        <v>8.2923709256049992E-3</v>
      </c>
    </row>
    <row r="283" spans="1:16" x14ac:dyDescent="0.25">
      <c r="A283" s="5" t="s">
        <v>236</v>
      </c>
      <c r="B283" s="4" t="s">
        <v>212</v>
      </c>
      <c r="C283" s="4" t="s">
        <v>239</v>
      </c>
      <c r="D283" s="4" t="s">
        <v>440</v>
      </c>
      <c r="E283" s="4" t="s">
        <v>53</v>
      </c>
      <c r="F283" s="4" t="s">
        <v>373</v>
      </c>
      <c r="G283" s="4" t="s">
        <v>338</v>
      </c>
      <c r="H283" s="4" t="s">
        <v>357</v>
      </c>
      <c r="I283" s="30"/>
      <c r="J283" s="8">
        <v>31.573989937</v>
      </c>
      <c r="K283" s="53">
        <v>0.29598253690999998</v>
      </c>
      <c r="L283" s="53">
        <v>2.1163827944999998E-2</v>
      </c>
      <c r="M283" s="53">
        <v>3.1035427813999995E-4</v>
      </c>
      <c r="N283" s="53">
        <v>2.8552593588879996E-4</v>
      </c>
      <c r="O283" s="53">
        <v>7.331995942000001E-5</v>
      </c>
      <c r="P283" s="54">
        <v>1.2528930831414101E-2</v>
      </c>
    </row>
    <row r="284" spans="1:16" x14ac:dyDescent="0.25">
      <c r="A284" s="5" t="s">
        <v>236</v>
      </c>
      <c r="B284" s="4" t="s">
        <v>212</v>
      </c>
      <c r="C284" s="4" t="s">
        <v>239</v>
      </c>
      <c r="D284" s="4" t="s">
        <v>440</v>
      </c>
      <c r="E284" s="4" t="s">
        <v>54</v>
      </c>
      <c r="F284" s="4" t="s">
        <v>337</v>
      </c>
      <c r="G284" s="4" t="s">
        <v>338</v>
      </c>
      <c r="H284" s="4" t="s">
        <v>357</v>
      </c>
      <c r="I284" s="30"/>
      <c r="J284" s="8">
        <v>32.779061126999999</v>
      </c>
      <c r="K284" s="53">
        <v>0.11712699159999999</v>
      </c>
      <c r="L284" s="53">
        <v>2.9011052300000001E-3</v>
      </c>
      <c r="M284" s="53">
        <v>1.0314501772E-4</v>
      </c>
      <c r="N284" s="53">
        <v>9.4893416302399997E-5</v>
      </c>
      <c r="O284" s="53">
        <v>1.8059270163000001E-5</v>
      </c>
      <c r="P284" s="54">
        <v>4.1984289929130093E-3</v>
      </c>
    </row>
    <row r="285" spans="1:16" x14ac:dyDescent="0.25">
      <c r="A285" s="5" t="s">
        <v>236</v>
      </c>
      <c r="B285" s="4" t="s">
        <v>212</v>
      </c>
      <c r="C285" s="4" t="s">
        <v>239</v>
      </c>
      <c r="D285" s="4" t="s">
        <v>440</v>
      </c>
      <c r="E285" s="4" t="s">
        <v>55</v>
      </c>
      <c r="F285" s="4" t="s">
        <v>339</v>
      </c>
      <c r="G285" s="4" t="s">
        <v>338</v>
      </c>
      <c r="H285" s="4" t="s">
        <v>357</v>
      </c>
      <c r="I285" s="30"/>
      <c r="J285" s="8">
        <v>137.9304779</v>
      </c>
      <c r="K285" s="53">
        <v>0.32976480838999994</v>
      </c>
      <c r="L285" s="53">
        <v>4.6280684000000001E-3</v>
      </c>
      <c r="M285" s="53">
        <v>4.3161732369999999E-4</v>
      </c>
      <c r="N285" s="53">
        <v>3.9708793780400011E-4</v>
      </c>
      <c r="O285" s="53">
        <v>3.2603105952000001E-5</v>
      </c>
      <c r="P285" s="54">
        <v>1.9255680002143401E-2</v>
      </c>
    </row>
    <row r="286" spans="1:16" x14ac:dyDescent="0.25">
      <c r="A286" s="5" t="s">
        <v>236</v>
      </c>
      <c r="B286" s="4" t="s">
        <v>212</v>
      </c>
      <c r="C286" s="4" t="s">
        <v>239</v>
      </c>
      <c r="D286" s="4" t="s">
        <v>440</v>
      </c>
      <c r="E286" s="4" t="s">
        <v>56</v>
      </c>
      <c r="F286" s="4" t="s">
        <v>374</v>
      </c>
      <c r="G286" s="4" t="s">
        <v>338</v>
      </c>
      <c r="H286" s="4" t="s">
        <v>357</v>
      </c>
      <c r="I286" s="30"/>
      <c r="J286" s="8">
        <v>3.2611348659999999</v>
      </c>
      <c r="K286" s="53">
        <v>1.4648487857E-2</v>
      </c>
      <c r="L286" s="53">
        <v>6.1673444772000004E-4</v>
      </c>
      <c r="M286" s="53">
        <v>7.1169444749999992E-6</v>
      </c>
      <c r="N286" s="53">
        <v>6.5475889170000001E-6</v>
      </c>
      <c r="O286" s="53">
        <v>1.6457723320999999E-6</v>
      </c>
      <c r="P286" s="54">
        <v>5.6333028612630008E-4</v>
      </c>
    </row>
    <row r="287" spans="1:16" x14ac:dyDescent="0.25">
      <c r="A287" s="5" t="s">
        <v>236</v>
      </c>
      <c r="B287" s="4" t="s">
        <v>212</v>
      </c>
      <c r="C287" s="4" t="s">
        <v>239</v>
      </c>
      <c r="D287" s="4" t="s">
        <v>440</v>
      </c>
      <c r="E287" s="4" t="s">
        <v>57</v>
      </c>
      <c r="F287" s="4" t="s">
        <v>375</v>
      </c>
      <c r="G287" s="4" t="s">
        <v>338</v>
      </c>
      <c r="H287" s="4" t="s">
        <v>357</v>
      </c>
      <c r="I287" s="30"/>
      <c r="J287" s="8">
        <v>1.4909986199999998</v>
      </c>
      <c r="K287" s="53">
        <v>6.4298741349999994E-3</v>
      </c>
      <c r="L287" s="53">
        <v>7.2758576319999994E-5</v>
      </c>
      <c r="M287" s="53">
        <v>2.6345165239999997E-6</v>
      </c>
      <c r="N287" s="53">
        <v>2.42375520208E-6</v>
      </c>
      <c r="O287" s="53">
        <v>5.1781744710000009E-7</v>
      </c>
      <c r="P287" s="54">
        <v>1.9962581091530004E-4</v>
      </c>
    </row>
    <row r="288" spans="1:16" x14ac:dyDescent="0.25">
      <c r="A288" s="5" t="s">
        <v>236</v>
      </c>
      <c r="B288" s="4" t="s">
        <v>212</v>
      </c>
      <c r="C288" s="4" t="s">
        <v>239</v>
      </c>
      <c r="D288" s="4" t="s">
        <v>440</v>
      </c>
      <c r="E288" s="4" t="s">
        <v>58</v>
      </c>
      <c r="F288" s="4" t="s">
        <v>376</v>
      </c>
      <c r="G288" s="4" t="s">
        <v>338</v>
      </c>
      <c r="H288" s="4" t="s">
        <v>357</v>
      </c>
      <c r="I288" s="30"/>
      <c r="J288" s="8">
        <v>2.105761282</v>
      </c>
      <c r="K288" s="53">
        <v>9.5576739139999999E-3</v>
      </c>
      <c r="L288" s="53">
        <v>7.3089835179999995E-4</v>
      </c>
      <c r="M288" s="53">
        <v>3.2054675239999997E-5</v>
      </c>
      <c r="N288" s="53">
        <v>2.9490301220800002E-5</v>
      </c>
      <c r="O288" s="53">
        <v>7.1633762460000003E-6</v>
      </c>
      <c r="P288" s="54">
        <v>3.9701586290481999E-4</v>
      </c>
    </row>
    <row r="289" spans="1:16" x14ac:dyDescent="0.25">
      <c r="A289" s="5" t="s">
        <v>236</v>
      </c>
      <c r="B289" s="4" t="s">
        <v>212</v>
      </c>
      <c r="C289" s="4" t="s">
        <v>239</v>
      </c>
      <c r="D289" s="4" t="s">
        <v>440</v>
      </c>
      <c r="E289" s="4" t="s">
        <v>59</v>
      </c>
      <c r="F289" s="4" t="s">
        <v>377</v>
      </c>
      <c r="G289" s="4" t="s">
        <v>341</v>
      </c>
      <c r="H289" s="4" t="s">
        <v>357</v>
      </c>
      <c r="I289" s="30"/>
      <c r="J289" s="8">
        <v>125212.07359499999</v>
      </c>
      <c r="K289" s="53">
        <v>5.5892510018000001</v>
      </c>
      <c r="L289" s="53">
        <v>5.9678636196000001E-2</v>
      </c>
      <c r="M289" s="53">
        <v>5.7266442057099997E-3</v>
      </c>
      <c r="N289" s="53">
        <v>5.2685126692532001E-3</v>
      </c>
      <c r="O289" s="53">
        <v>4.1818073683999997E-4</v>
      </c>
      <c r="P289" s="54">
        <v>0.66244382510235711</v>
      </c>
    </row>
    <row r="290" spans="1:16" x14ac:dyDescent="0.25">
      <c r="A290" s="5" t="s">
        <v>236</v>
      </c>
      <c r="B290" s="4" t="s">
        <v>212</v>
      </c>
      <c r="C290" s="4" t="s">
        <v>239</v>
      </c>
      <c r="D290" s="4" t="s">
        <v>440</v>
      </c>
      <c r="E290" s="4" t="s">
        <v>60</v>
      </c>
      <c r="F290" s="4" t="s">
        <v>377</v>
      </c>
      <c r="G290" s="4" t="s">
        <v>342</v>
      </c>
      <c r="H290" s="4" t="s">
        <v>357</v>
      </c>
      <c r="I290" s="30"/>
      <c r="J290" s="8">
        <v>8669.634615500001</v>
      </c>
      <c r="K290" s="53">
        <v>6.2052440826999993</v>
      </c>
      <c r="L290" s="53">
        <v>8.7329708490000005E-2</v>
      </c>
      <c r="M290" s="53">
        <v>1.1573299701299999E-2</v>
      </c>
      <c r="N290" s="53">
        <v>1.0647435725196001E-2</v>
      </c>
      <c r="O290" s="53">
        <v>6.8073624743000003E-4</v>
      </c>
      <c r="P290" s="54">
        <v>0.62666188861387306</v>
      </c>
    </row>
    <row r="291" spans="1:16" x14ac:dyDescent="0.25">
      <c r="A291" s="5" t="s">
        <v>236</v>
      </c>
      <c r="B291" s="4" t="s">
        <v>212</v>
      </c>
      <c r="C291" s="4" t="s">
        <v>239</v>
      </c>
      <c r="D291" s="4" t="s">
        <v>440</v>
      </c>
      <c r="E291" s="4" t="s">
        <v>61</v>
      </c>
      <c r="F291" s="4" t="s">
        <v>340</v>
      </c>
      <c r="G291" s="4" t="s">
        <v>341</v>
      </c>
      <c r="H291" s="4" t="s">
        <v>357</v>
      </c>
      <c r="I291" s="30"/>
      <c r="J291" s="8">
        <v>10999.019</v>
      </c>
      <c r="K291" s="53">
        <v>0.46897987000000002</v>
      </c>
      <c r="L291" s="53">
        <v>5.01682E-3</v>
      </c>
      <c r="M291" s="53">
        <v>4.8708904000000001E-4</v>
      </c>
      <c r="N291" s="53">
        <v>4.4812191680000001E-4</v>
      </c>
      <c r="O291" s="53">
        <v>3.5120512999999999E-5</v>
      </c>
      <c r="P291" s="54">
        <v>5.5956844550000009E-2</v>
      </c>
    </row>
    <row r="292" spans="1:16" x14ac:dyDescent="0.25">
      <c r="A292" s="5" t="s">
        <v>236</v>
      </c>
      <c r="B292" s="4" t="s">
        <v>212</v>
      </c>
      <c r="C292" s="4" t="s">
        <v>239</v>
      </c>
      <c r="D292" s="4" t="s">
        <v>440</v>
      </c>
      <c r="E292" s="4" t="s">
        <v>62</v>
      </c>
      <c r="F292" s="4" t="s">
        <v>340</v>
      </c>
      <c r="G292" s="4" t="s">
        <v>342</v>
      </c>
      <c r="H292" s="4" t="s">
        <v>357</v>
      </c>
      <c r="I292" s="30"/>
      <c r="J292" s="8">
        <v>2736.3661999999999</v>
      </c>
      <c r="K292" s="53">
        <v>4.0674051999999996</v>
      </c>
      <c r="L292" s="53">
        <v>4.7206062999999999E-2</v>
      </c>
      <c r="M292" s="53">
        <v>5.1214742000000001E-3</v>
      </c>
      <c r="N292" s="53">
        <v>4.7117562639999999E-3</v>
      </c>
      <c r="O292" s="53">
        <v>3.4926899000000002E-4</v>
      </c>
      <c r="P292" s="54">
        <v>0.37636389768</v>
      </c>
    </row>
    <row r="293" spans="1:16" x14ac:dyDescent="0.25">
      <c r="A293" s="5" t="s">
        <v>236</v>
      </c>
      <c r="B293" s="4" t="s">
        <v>212</v>
      </c>
      <c r="C293" s="4" t="s">
        <v>239</v>
      </c>
      <c r="D293" s="4" t="s">
        <v>440</v>
      </c>
      <c r="E293" s="4" t="s">
        <v>63</v>
      </c>
      <c r="F293" s="4" t="s">
        <v>344</v>
      </c>
      <c r="G293" s="4" t="s">
        <v>341</v>
      </c>
      <c r="H293" s="4" t="s">
        <v>357</v>
      </c>
      <c r="I293" s="30"/>
      <c r="J293" s="8">
        <v>861.92547999999999</v>
      </c>
      <c r="K293" s="53">
        <v>2.6843104999999999E-2</v>
      </c>
      <c r="L293" s="53">
        <v>3.1335671999999998E-4</v>
      </c>
      <c r="M293" s="53">
        <v>3.4413492999999999E-5</v>
      </c>
      <c r="N293" s="53">
        <v>3.1660413559999999E-5</v>
      </c>
      <c r="O293" s="53">
        <v>2.3227071000000001E-6</v>
      </c>
      <c r="P293" s="54">
        <v>3.4239501173000003E-3</v>
      </c>
    </row>
    <row r="294" spans="1:16" x14ac:dyDescent="0.25">
      <c r="A294" s="5" t="s">
        <v>236</v>
      </c>
      <c r="B294" s="4" t="s">
        <v>212</v>
      </c>
      <c r="C294" s="4" t="s">
        <v>239</v>
      </c>
      <c r="D294" s="4" t="s">
        <v>440</v>
      </c>
      <c r="E294" s="4" t="s">
        <v>64</v>
      </c>
      <c r="F294" s="4" t="s">
        <v>344</v>
      </c>
      <c r="G294" s="4" t="s">
        <v>342</v>
      </c>
      <c r="H294" s="4" t="s">
        <v>357</v>
      </c>
      <c r="I294" s="30"/>
      <c r="J294" s="8">
        <v>199.96834529999998</v>
      </c>
      <c r="K294" s="53">
        <v>0.16929440579999999</v>
      </c>
      <c r="L294" s="53">
        <v>2.0976884879999997E-3</v>
      </c>
      <c r="M294" s="53">
        <v>1.8586334700000003E-4</v>
      </c>
      <c r="N294" s="53">
        <v>1.7099427924000002E-4</v>
      </c>
      <c r="O294" s="53">
        <v>1.5975728700000001E-5</v>
      </c>
      <c r="P294" s="54">
        <v>1.2840471641759998E-2</v>
      </c>
    </row>
    <row r="295" spans="1:16" x14ac:dyDescent="0.25">
      <c r="A295" s="5" t="s">
        <v>236</v>
      </c>
      <c r="B295" s="4" t="s">
        <v>212</v>
      </c>
      <c r="C295" s="4" t="s">
        <v>239</v>
      </c>
      <c r="D295" s="4" t="s">
        <v>440</v>
      </c>
      <c r="E295" s="4" t="s">
        <v>65</v>
      </c>
      <c r="F295" s="4" t="s">
        <v>345</v>
      </c>
      <c r="G295" s="4" t="s">
        <v>341</v>
      </c>
      <c r="H295" s="4" t="s">
        <v>357</v>
      </c>
      <c r="I295" s="30"/>
      <c r="J295" s="8">
        <v>1390.4792</v>
      </c>
      <c r="K295" s="53">
        <v>5.1182131999999998E-2</v>
      </c>
      <c r="L295" s="53">
        <v>5.9805996999999999E-4</v>
      </c>
      <c r="M295" s="53">
        <v>6.5895452000000002E-5</v>
      </c>
      <c r="N295" s="53">
        <v>6.0623815840000007E-5</v>
      </c>
      <c r="O295" s="53">
        <v>4.4325479E-6</v>
      </c>
      <c r="P295" s="54">
        <v>6.2609587618000003E-3</v>
      </c>
    </row>
    <row r="296" spans="1:16" x14ac:dyDescent="0.25">
      <c r="A296" s="5" t="s">
        <v>236</v>
      </c>
      <c r="B296" s="4" t="s">
        <v>212</v>
      </c>
      <c r="C296" s="4" t="s">
        <v>239</v>
      </c>
      <c r="D296" s="4" t="s">
        <v>440</v>
      </c>
      <c r="E296" s="4" t="s">
        <v>66</v>
      </c>
      <c r="F296" s="4" t="s">
        <v>345</v>
      </c>
      <c r="G296" s="4" t="s">
        <v>342</v>
      </c>
      <c r="H296" s="4" t="s">
        <v>357</v>
      </c>
      <c r="I296" s="30"/>
      <c r="J296" s="8">
        <v>1982.7024526999999</v>
      </c>
      <c r="K296" s="53">
        <v>7.1841980164999999</v>
      </c>
      <c r="L296" s="53">
        <v>0.11296628491999999</v>
      </c>
      <c r="M296" s="53">
        <v>3.5565403449999999E-3</v>
      </c>
      <c r="N296" s="53">
        <v>3.2720171173999998E-3</v>
      </c>
      <c r="O296" s="53">
        <v>6.7408149549999996E-4</v>
      </c>
      <c r="P296" s="54">
        <v>0.27333322095846802</v>
      </c>
    </row>
    <row r="297" spans="1:16" x14ac:dyDescent="0.25">
      <c r="A297" s="5" t="s">
        <v>236</v>
      </c>
      <c r="B297" s="4" t="s">
        <v>212</v>
      </c>
      <c r="C297" s="4" t="s">
        <v>239</v>
      </c>
      <c r="D297" s="4" t="s">
        <v>440</v>
      </c>
      <c r="E297" s="4" t="s">
        <v>67</v>
      </c>
      <c r="F297" s="4" t="s">
        <v>346</v>
      </c>
      <c r="G297" s="4" t="s">
        <v>341</v>
      </c>
      <c r="H297" s="4" t="s">
        <v>357</v>
      </c>
      <c r="I297" s="30"/>
      <c r="J297" s="8">
        <v>17581.640780000002</v>
      </c>
      <c r="K297" s="53">
        <v>0</v>
      </c>
      <c r="L297" s="53">
        <v>0</v>
      </c>
      <c r="M297" s="53">
        <v>0</v>
      </c>
      <c r="N297" s="53">
        <v>0</v>
      </c>
      <c r="O297" s="53">
        <v>0</v>
      </c>
      <c r="P297" s="54">
        <v>3.3600156870000002E-2</v>
      </c>
    </row>
    <row r="298" spans="1:16" x14ac:dyDescent="0.25">
      <c r="A298" s="5" t="s">
        <v>236</v>
      </c>
      <c r="B298" s="4" t="s">
        <v>212</v>
      </c>
      <c r="C298" s="4" t="s">
        <v>239</v>
      </c>
      <c r="D298" s="4" t="s">
        <v>440</v>
      </c>
      <c r="E298" s="4" t="s">
        <v>68</v>
      </c>
      <c r="F298" s="4" t="s">
        <v>346</v>
      </c>
      <c r="G298" s="4" t="s">
        <v>342</v>
      </c>
      <c r="H298" s="4" t="s">
        <v>357</v>
      </c>
      <c r="I298" s="30"/>
      <c r="J298" s="8">
        <v>3431.8179399999999</v>
      </c>
      <c r="K298" s="53">
        <v>0</v>
      </c>
      <c r="L298" s="53">
        <v>0</v>
      </c>
      <c r="M298" s="53">
        <v>0</v>
      </c>
      <c r="N298" s="53">
        <v>0</v>
      </c>
      <c r="O298" s="53">
        <v>0</v>
      </c>
      <c r="P298" s="54">
        <v>7.1844276470000006E-3</v>
      </c>
    </row>
    <row r="299" spans="1:16" x14ac:dyDescent="0.25">
      <c r="A299" s="5" t="s">
        <v>236</v>
      </c>
      <c r="B299" s="4" t="s">
        <v>212</v>
      </c>
      <c r="C299" s="4" t="s">
        <v>239</v>
      </c>
      <c r="D299" s="4" t="s">
        <v>440</v>
      </c>
      <c r="E299" s="4" t="s">
        <v>69</v>
      </c>
      <c r="F299" s="4" t="s">
        <v>378</v>
      </c>
      <c r="G299" s="4" t="s">
        <v>341</v>
      </c>
      <c r="H299" s="4" t="s">
        <v>357</v>
      </c>
      <c r="I299" s="30"/>
      <c r="J299" s="8">
        <v>6666.4508980000001</v>
      </c>
      <c r="K299" s="53">
        <v>1.0868146922999999</v>
      </c>
      <c r="L299" s="53">
        <v>1.2870691338999998E-2</v>
      </c>
      <c r="M299" s="53">
        <v>4.0897628499999997E-4</v>
      </c>
      <c r="N299" s="53">
        <v>3.7625818220000007E-4</v>
      </c>
      <c r="O299" s="53">
        <v>8.5734542040000005E-5</v>
      </c>
      <c r="P299" s="54">
        <v>6.5165956549939702E-2</v>
      </c>
    </row>
    <row r="300" spans="1:16" x14ac:dyDescent="0.25">
      <c r="A300" s="5" t="s">
        <v>236</v>
      </c>
      <c r="B300" s="4" t="s">
        <v>212</v>
      </c>
      <c r="C300" s="4" t="s">
        <v>239</v>
      </c>
      <c r="D300" s="4" t="s">
        <v>440</v>
      </c>
      <c r="E300" s="4" t="s">
        <v>70</v>
      </c>
      <c r="F300" s="4" t="s">
        <v>378</v>
      </c>
      <c r="G300" s="4" t="s">
        <v>342</v>
      </c>
      <c r="H300" s="4" t="s">
        <v>357</v>
      </c>
      <c r="I300" s="30"/>
      <c r="J300" s="8">
        <v>265.32358202</v>
      </c>
      <c r="K300" s="53">
        <v>0.95431069750000008</v>
      </c>
      <c r="L300" s="53">
        <v>1.0706055332000001E-2</v>
      </c>
      <c r="M300" s="53">
        <v>3.8517358379999998E-4</v>
      </c>
      <c r="N300" s="53">
        <v>3.5435969709600001E-4</v>
      </c>
      <c r="O300" s="53">
        <v>7.7359704110000003E-5</v>
      </c>
      <c r="P300" s="54">
        <v>2.6974736929730004E-2</v>
      </c>
    </row>
    <row r="301" spans="1:16" x14ac:dyDescent="0.25">
      <c r="A301" s="5" t="s">
        <v>236</v>
      </c>
      <c r="B301" s="4" t="s">
        <v>212</v>
      </c>
      <c r="C301" s="4" t="s">
        <v>239</v>
      </c>
      <c r="D301" s="4" t="s">
        <v>440</v>
      </c>
      <c r="E301" s="4" t="s">
        <v>71</v>
      </c>
      <c r="F301" s="4" t="s">
        <v>379</v>
      </c>
      <c r="G301" s="4" t="s">
        <v>342</v>
      </c>
      <c r="H301" s="4" t="s">
        <v>357</v>
      </c>
      <c r="I301" s="30"/>
      <c r="J301" s="8">
        <v>914.45449669999994</v>
      </c>
      <c r="K301" s="53">
        <v>1.2347385134</v>
      </c>
      <c r="L301" s="53">
        <v>1.4432125299999999E-2</v>
      </c>
      <c r="M301" s="53">
        <v>4.3103687659999998E-4</v>
      </c>
      <c r="N301" s="53">
        <v>3.9655392647199998E-4</v>
      </c>
      <c r="O301" s="53">
        <v>8.9319007849999991E-5</v>
      </c>
      <c r="P301" s="54">
        <v>4.0236520033499999E-2</v>
      </c>
    </row>
    <row r="302" spans="1:16" x14ac:dyDescent="0.25">
      <c r="A302" s="5" t="s">
        <v>236</v>
      </c>
      <c r="B302" s="4" t="s">
        <v>212</v>
      </c>
      <c r="C302" s="4" t="s">
        <v>239</v>
      </c>
      <c r="D302" s="4" t="s">
        <v>440</v>
      </c>
      <c r="E302" s="4" t="s">
        <v>72</v>
      </c>
      <c r="F302" s="4" t="s">
        <v>380</v>
      </c>
      <c r="G302" s="4" t="s">
        <v>342</v>
      </c>
      <c r="H302" s="4" t="s">
        <v>357</v>
      </c>
      <c r="I302" s="30"/>
      <c r="J302" s="8">
        <v>1665.6610900000001</v>
      </c>
      <c r="K302" s="53">
        <v>0.50233101000000002</v>
      </c>
      <c r="L302" s="53">
        <v>5.5709048000000001E-3</v>
      </c>
      <c r="M302" s="53">
        <v>5.6887188000000004E-4</v>
      </c>
      <c r="N302" s="53">
        <v>5.2336212960000009E-4</v>
      </c>
      <c r="O302" s="53">
        <v>4.01732114E-5</v>
      </c>
      <c r="P302" s="54">
        <v>4.5203134963599997E-2</v>
      </c>
    </row>
    <row r="303" spans="1:16" x14ac:dyDescent="0.25">
      <c r="A303" s="5" t="s">
        <v>236</v>
      </c>
      <c r="B303" s="4" t="s">
        <v>212</v>
      </c>
      <c r="C303" s="4" t="s">
        <v>239</v>
      </c>
      <c r="D303" s="4" t="s">
        <v>440</v>
      </c>
      <c r="E303" s="4" t="s">
        <v>73</v>
      </c>
      <c r="F303" s="4" t="s">
        <v>381</v>
      </c>
      <c r="G303" s="4" t="s">
        <v>341</v>
      </c>
      <c r="H303" s="4" t="s">
        <v>357</v>
      </c>
      <c r="I303" s="30"/>
      <c r="J303" s="8">
        <v>45556.385350999997</v>
      </c>
      <c r="K303" s="53">
        <v>14.538857394000001</v>
      </c>
      <c r="L303" s="53">
        <v>0.17273862261</v>
      </c>
      <c r="M303" s="53">
        <v>5.4831835010000001E-3</v>
      </c>
      <c r="N303" s="53">
        <v>5.0445288209199999E-3</v>
      </c>
      <c r="O303" s="53">
        <v>1.14968097711E-3</v>
      </c>
      <c r="P303" s="54">
        <v>0.67720642044840007</v>
      </c>
    </row>
    <row r="304" spans="1:16" x14ac:dyDescent="0.25">
      <c r="A304" s="5" t="s">
        <v>236</v>
      </c>
      <c r="B304" s="4" t="s">
        <v>212</v>
      </c>
      <c r="C304" s="4" t="s">
        <v>239</v>
      </c>
      <c r="D304" s="4" t="s">
        <v>440</v>
      </c>
      <c r="E304" s="4" t="s">
        <v>74</v>
      </c>
      <c r="F304" s="4" t="s">
        <v>381</v>
      </c>
      <c r="G304" s="4" t="s">
        <v>342</v>
      </c>
      <c r="H304" s="4" t="s">
        <v>357</v>
      </c>
      <c r="I304" s="30"/>
      <c r="J304" s="8">
        <v>1813.1177931</v>
      </c>
      <c r="K304" s="53">
        <v>12.975142957900001</v>
      </c>
      <c r="L304" s="53">
        <v>0.14551320262</v>
      </c>
      <c r="M304" s="53">
        <v>5.2175184390000004E-3</v>
      </c>
      <c r="N304" s="53">
        <v>4.8001169638800002E-3</v>
      </c>
      <c r="O304" s="53">
        <v>1.0514691264200001E-3</v>
      </c>
      <c r="P304" s="54">
        <v>0.34544565087437001</v>
      </c>
    </row>
    <row r="305" spans="1:16" x14ac:dyDescent="0.25">
      <c r="A305" s="5" t="s">
        <v>236</v>
      </c>
      <c r="B305" s="4" t="s">
        <v>212</v>
      </c>
      <c r="C305" s="4" t="s">
        <v>239</v>
      </c>
      <c r="D305" s="4" t="s">
        <v>440</v>
      </c>
      <c r="E305" s="4" t="s">
        <v>75</v>
      </c>
      <c r="F305" s="4" t="s">
        <v>382</v>
      </c>
      <c r="G305" s="4" t="s">
        <v>342</v>
      </c>
      <c r="H305" s="4" t="s">
        <v>357</v>
      </c>
      <c r="I305" s="30"/>
      <c r="J305" s="8">
        <v>154.24194188999996</v>
      </c>
      <c r="K305" s="53">
        <v>1.4433203344400001</v>
      </c>
      <c r="L305" s="53">
        <v>2.64198515189E-2</v>
      </c>
      <c r="M305" s="53">
        <v>8.6737259606999993E-4</v>
      </c>
      <c r="N305" s="53">
        <v>7.979827883844E-4</v>
      </c>
      <c r="O305" s="53">
        <v>1.7738500346000004E-4</v>
      </c>
      <c r="P305" s="54">
        <v>3.899767319630567E-2</v>
      </c>
    </row>
    <row r="306" spans="1:16" x14ac:dyDescent="0.25">
      <c r="A306" s="5" t="s">
        <v>236</v>
      </c>
      <c r="B306" s="4" t="s">
        <v>212</v>
      </c>
      <c r="C306" s="4" t="s">
        <v>239</v>
      </c>
      <c r="D306" s="4" t="s">
        <v>440</v>
      </c>
      <c r="E306" s="4" t="s">
        <v>76</v>
      </c>
      <c r="F306" s="4" t="s">
        <v>347</v>
      </c>
      <c r="G306" s="4" t="s">
        <v>342</v>
      </c>
      <c r="H306" s="4" t="s">
        <v>357</v>
      </c>
      <c r="I306" s="30"/>
      <c r="J306" s="8">
        <v>5289.8884839000002</v>
      </c>
      <c r="K306" s="53">
        <v>36.717154336</v>
      </c>
      <c r="L306" s="53">
        <v>0.43772889170000001</v>
      </c>
      <c r="M306" s="53">
        <v>2.3594408774999999E-2</v>
      </c>
      <c r="N306" s="53">
        <v>2.1706856073000002E-2</v>
      </c>
      <c r="O306" s="53">
        <v>3.3759952240000001E-3</v>
      </c>
      <c r="P306" s="54">
        <v>1.1980378940898575</v>
      </c>
    </row>
    <row r="307" spans="1:16" x14ac:dyDescent="0.25">
      <c r="A307" s="5" t="s">
        <v>236</v>
      </c>
      <c r="B307" s="4" t="s">
        <v>212</v>
      </c>
      <c r="C307" s="4" t="s">
        <v>239</v>
      </c>
      <c r="D307" s="4" t="s">
        <v>440</v>
      </c>
      <c r="E307" s="4" t="s">
        <v>77</v>
      </c>
      <c r="F307" s="4" t="s">
        <v>383</v>
      </c>
      <c r="G307" s="4" t="s">
        <v>341</v>
      </c>
      <c r="H307" s="4" t="s">
        <v>357</v>
      </c>
      <c r="I307" s="30"/>
      <c r="J307" s="8">
        <v>2243.9250483000001</v>
      </c>
      <c r="K307" s="53">
        <v>0.56760275939999993</v>
      </c>
      <c r="L307" s="53">
        <v>6.21142185E-3</v>
      </c>
      <c r="M307" s="53">
        <v>3.8687322950000004E-4</v>
      </c>
      <c r="N307" s="53">
        <v>3.5592337114000004E-4</v>
      </c>
      <c r="O307" s="53">
        <v>4.0576200969999999E-5</v>
      </c>
      <c r="P307" s="54">
        <v>3.901328073993391E-2</v>
      </c>
    </row>
    <row r="308" spans="1:16" x14ac:dyDescent="0.25">
      <c r="A308" s="5" t="s">
        <v>236</v>
      </c>
      <c r="B308" s="4" t="s">
        <v>212</v>
      </c>
      <c r="C308" s="4" t="s">
        <v>239</v>
      </c>
      <c r="D308" s="4" t="s">
        <v>440</v>
      </c>
      <c r="E308" s="4" t="s">
        <v>78</v>
      </c>
      <c r="F308" s="4" t="s">
        <v>383</v>
      </c>
      <c r="G308" s="4" t="s">
        <v>342</v>
      </c>
      <c r="H308" s="4" t="s">
        <v>357</v>
      </c>
      <c r="I308" s="30"/>
      <c r="J308" s="8">
        <v>3977.3513920100004</v>
      </c>
      <c r="K308" s="53">
        <v>1.4506076160300003</v>
      </c>
      <c r="L308" s="53">
        <v>1.6048975899000003E-2</v>
      </c>
      <c r="M308" s="53">
        <v>9.8861676321999989E-4</v>
      </c>
      <c r="N308" s="53">
        <v>9.0952742216240002E-4</v>
      </c>
      <c r="O308" s="53">
        <v>1.0396039264300001E-4</v>
      </c>
      <c r="P308" s="54">
        <v>8.8843764377890821E-2</v>
      </c>
    </row>
    <row r="309" spans="1:16" x14ac:dyDescent="0.25">
      <c r="A309" s="5" t="s">
        <v>236</v>
      </c>
      <c r="B309" s="4" t="s">
        <v>212</v>
      </c>
      <c r="C309" s="4" t="s">
        <v>239</v>
      </c>
      <c r="D309" s="4" t="s">
        <v>440</v>
      </c>
      <c r="E309" s="4" t="s">
        <v>79</v>
      </c>
      <c r="F309" s="4" t="s">
        <v>384</v>
      </c>
      <c r="G309" s="4" t="s">
        <v>349</v>
      </c>
      <c r="H309" s="4" t="s">
        <v>357</v>
      </c>
      <c r="I309" s="30"/>
      <c r="J309" s="8">
        <v>8.1547114000000004E-3</v>
      </c>
      <c r="K309" s="53">
        <v>2.5859111000000001E-5</v>
      </c>
      <c r="L309" s="53">
        <v>2.8313684E-7</v>
      </c>
      <c r="M309" s="53">
        <v>1.0712446899999999E-8</v>
      </c>
      <c r="N309" s="53">
        <v>9.855451148E-9</v>
      </c>
      <c r="O309" s="53">
        <v>2.09109082E-9</v>
      </c>
      <c r="P309" s="54">
        <v>6.7088119984999988E-7</v>
      </c>
    </row>
    <row r="310" spans="1:16" x14ac:dyDescent="0.25">
      <c r="A310" s="5" t="s">
        <v>236</v>
      </c>
      <c r="B310" s="4" t="s">
        <v>212</v>
      </c>
      <c r="C310" s="4" t="s">
        <v>239</v>
      </c>
      <c r="D310" s="4" t="s">
        <v>440</v>
      </c>
      <c r="E310" s="4" t="s">
        <v>80</v>
      </c>
      <c r="F310" s="4" t="s">
        <v>385</v>
      </c>
      <c r="G310" s="4" t="s">
        <v>349</v>
      </c>
      <c r="H310" s="4" t="s">
        <v>357</v>
      </c>
      <c r="I310" s="30"/>
      <c r="J310" s="8">
        <v>4.4793474999999996E-3</v>
      </c>
      <c r="K310" s="53">
        <v>4.158072799E-5</v>
      </c>
      <c r="L310" s="53">
        <v>1.7349376029999998E-6</v>
      </c>
      <c r="M310" s="53">
        <v>3.6961238550000005E-8</v>
      </c>
      <c r="N310" s="53">
        <v>3.4004339466000004E-8</v>
      </c>
      <c r="O310" s="53">
        <v>8.4147952600000012E-9</v>
      </c>
      <c r="P310" s="54">
        <v>1.3733040725673503E-6</v>
      </c>
    </row>
    <row r="311" spans="1:16" x14ac:dyDescent="0.25">
      <c r="A311" s="5" t="s">
        <v>236</v>
      </c>
      <c r="B311" s="4" t="s">
        <v>212</v>
      </c>
      <c r="C311" s="4" t="s">
        <v>239</v>
      </c>
      <c r="D311" s="4" t="s">
        <v>440</v>
      </c>
      <c r="E311" s="4" t="s">
        <v>81</v>
      </c>
      <c r="F311" s="4" t="s">
        <v>386</v>
      </c>
      <c r="G311" s="4" t="s">
        <v>349</v>
      </c>
      <c r="H311" s="4" t="s">
        <v>357</v>
      </c>
      <c r="I311" s="30"/>
      <c r="J311" s="8">
        <v>0</v>
      </c>
      <c r="K311" s="53">
        <v>0</v>
      </c>
      <c r="L311" s="53">
        <v>0</v>
      </c>
      <c r="M311" s="53">
        <v>0</v>
      </c>
      <c r="N311" s="53">
        <v>0</v>
      </c>
      <c r="O311" s="53">
        <v>0</v>
      </c>
      <c r="P311" s="54">
        <v>0</v>
      </c>
    </row>
    <row r="312" spans="1:16" x14ac:dyDescent="0.25">
      <c r="A312" s="5" t="s">
        <v>236</v>
      </c>
      <c r="B312" s="4" t="s">
        <v>212</v>
      </c>
      <c r="C312" s="4" t="s">
        <v>239</v>
      </c>
      <c r="D312" s="4" t="s">
        <v>440</v>
      </c>
      <c r="E312" s="4" t="s">
        <v>82</v>
      </c>
      <c r="F312" s="4" t="s">
        <v>387</v>
      </c>
      <c r="G312" s="4" t="s">
        <v>349</v>
      </c>
      <c r="H312" s="4" t="s">
        <v>357</v>
      </c>
      <c r="I312" s="30"/>
      <c r="J312" s="8">
        <v>3.0321741520000001E-2</v>
      </c>
      <c r="K312" s="53">
        <v>3.3514413100000006E-5</v>
      </c>
      <c r="L312" s="53">
        <v>2.60653603E-6</v>
      </c>
      <c r="M312" s="53">
        <v>2.1313720600000002E-8</v>
      </c>
      <c r="N312" s="53">
        <v>1.9608622952000002E-8</v>
      </c>
      <c r="O312" s="53">
        <v>5.6651443899999996E-9</v>
      </c>
      <c r="P312" s="54">
        <v>2.0001793467259997E-6</v>
      </c>
    </row>
    <row r="313" spans="1:16" x14ac:dyDescent="0.25">
      <c r="A313" s="5" t="s">
        <v>236</v>
      </c>
      <c r="B313" s="4" t="s">
        <v>212</v>
      </c>
      <c r="C313" s="4" t="s">
        <v>239</v>
      </c>
      <c r="D313" s="4" t="s">
        <v>440</v>
      </c>
      <c r="E313" s="4" t="s">
        <v>83</v>
      </c>
      <c r="F313" s="4" t="s">
        <v>388</v>
      </c>
      <c r="G313" s="4" t="s">
        <v>349</v>
      </c>
      <c r="H313" s="4" t="s">
        <v>357</v>
      </c>
      <c r="I313" s="30"/>
      <c r="J313" s="8">
        <v>1.378261464E-2</v>
      </c>
      <c r="K313" s="53">
        <v>2.2487841747E-5</v>
      </c>
      <c r="L313" s="53">
        <v>2.6429903019999997E-7</v>
      </c>
      <c r="M313" s="53">
        <v>8.455763171000001E-9</v>
      </c>
      <c r="N313" s="53">
        <v>7.7793021173200007E-9</v>
      </c>
      <c r="O313" s="53">
        <v>1.7377787634E-9</v>
      </c>
      <c r="P313" s="54">
        <v>6.5320360567169999E-7</v>
      </c>
    </row>
    <row r="314" spans="1:16" x14ac:dyDescent="0.25">
      <c r="A314" s="5" t="s">
        <v>236</v>
      </c>
      <c r="B314" s="4" t="s">
        <v>212</v>
      </c>
      <c r="C314" s="4" t="s">
        <v>239</v>
      </c>
      <c r="D314" s="4" t="s">
        <v>440</v>
      </c>
      <c r="E314" s="4" t="s">
        <v>84</v>
      </c>
      <c r="F314" s="4" t="s">
        <v>348</v>
      </c>
      <c r="G314" s="4" t="s">
        <v>349</v>
      </c>
      <c r="H314" s="4" t="s">
        <v>357</v>
      </c>
      <c r="I314" s="30"/>
      <c r="J314" s="8">
        <v>0.2500395057</v>
      </c>
      <c r="K314" s="53">
        <v>2.1255308079999997E-4</v>
      </c>
      <c r="L314" s="53">
        <v>4.5195612099999996E-6</v>
      </c>
      <c r="M314" s="53">
        <v>1.348577655E-7</v>
      </c>
      <c r="N314" s="53">
        <v>1.2406914426000001E-7</v>
      </c>
      <c r="O314" s="53">
        <v>1.900433573E-8</v>
      </c>
      <c r="P314" s="54">
        <v>9.9011967475623125E-6</v>
      </c>
    </row>
    <row r="315" spans="1:16" x14ac:dyDescent="0.25">
      <c r="A315" s="5" t="s">
        <v>236</v>
      </c>
      <c r="B315" s="4" t="s">
        <v>212</v>
      </c>
      <c r="C315" s="4" t="s">
        <v>239</v>
      </c>
      <c r="D315" s="4" t="s">
        <v>440</v>
      </c>
      <c r="E315" s="4" t="s">
        <v>85</v>
      </c>
      <c r="F315" s="4" t="s">
        <v>389</v>
      </c>
      <c r="G315" s="4" t="s">
        <v>349</v>
      </c>
      <c r="H315" s="4" t="s">
        <v>357</v>
      </c>
      <c r="I315" s="30"/>
      <c r="J315" s="8">
        <v>1.2162000315999999</v>
      </c>
      <c r="K315" s="53">
        <v>7.0749435400000002E-4</v>
      </c>
      <c r="L315" s="53">
        <v>6.0388107910000004E-6</v>
      </c>
      <c r="M315" s="53">
        <v>1.7282093194E-7</v>
      </c>
      <c r="N315" s="53">
        <v>1.5899525738480001E-7</v>
      </c>
      <c r="O315" s="53">
        <v>4.1372060910000001E-8</v>
      </c>
      <c r="P315" s="54">
        <v>2.6012082375096999E-5</v>
      </c>
    </row>
    <row r="316" spans="1:16" x14ac:dyDescent="0.25">
      <c r="A316" s="5" t="s">
        <v>236</v>
      </c>
      <c r="B316" s="4" t="s">
        <v>212</v>
      </c>
      <c r="C316" s="4" t="s">
        <v>239</v>
      </c>
      <c r="D316" s="4" t="s">
        <v>440</v>
      </c>
      <c r="E316" s="4" t="s">
        <v>86</v>
      </c>
      <c r="F316" s="4" t="s">
        <v>390</v>
      </c>
      <c r="G316" s="4" t="s">
        <v>349</v>
      </c>
      <c r="H316" s="4" t="s">
        <v>357</v>
      </c>
      <c r="I316" s="30"/>
      <c r="J316" s="8">
        <v>1.8951085700000002E-2</v>
      </c>
      <c r="K316" s="53">
        <v>5.3291080000000001E-5</v>
      </c>
      <c r="L316" s="53">
        <v>4.1446382999999997E-6</v>
      </c>
      <c r="M316" s="53">
        <v>3.3890823000000002E-8</v>
      </c>
      <c r="N316" s="53">
        <v>3.1179557160000004E-8</v>
      </c>
      <c r="O316" s="53">
        <v>9.0081138000000002E-9</v>
      </c>
      <c r="P316" s="54">
        <v>2.9000278585700005E-6</v>
      </c>
    </row>
    <row r="317" spans="1:16" x14ac:dyDescent="0.25">
      <c r="A317" s="5" t="s">
        <v>236</v>
      </c>
      <c r="B317" s="4" t="s">
        <v>212</v>
      </c>
      <c r="C317" s="4" t="s">
        <v>239</v>
      </c>
      <c r="D317" s="4" t="s">
        <v>440</v>
      </c>
      <c r="E317" s="4" t="s">
        <v>87</v>
      </c>
      <c r="F317" s="4" t="s">
        <v>391</v>
      </c>
      <c r="G317" s="4" t="s">
        <v>349</v>
      </c>
      <c r="H317" s="4" t="s">
        <v>357</v>
      </c>
      <c r="I317" s="30"/>
      <c r="J317" s="8">
        <v>3.8131895130000003E-2</v>
      </c>
      <c r="K317" s="53">
        <v>1.0070182353E-4</v>
      </c>
      <c r="L317" s="53">
        <v>4.9473702189999999E-6</v>
      </c>
      <c r="M317" s="53">
        <v>5.3600202060000004E-8</v>
      </c>
      <c r="N317" s="53">
        <v>4.93121858952E-8</v>
      </c>
      <c r="O317" s="53">
        <v>1.2943567369E-8</v>
      </c>
      <c r="P317" s="54">
        <v>4.1809221312776997E-6</v>
      </c>
    </row>
    <row r="318" spans="1:16" x14ac:dyDescent="0.25">
      <c r="A318" s="5" t="s">
        <v>236</v>
      </c>
      <c r="B318" s="4" t="s">
        <v>212</v>
      </c>
      <c r="C318" s="4" t="s">
        <v>239</v>
      </c>
      <c r="D318" s="4" t="s">
        <v>440</v>
      </c>
      <c r="E318" s="4" t="s">
        <v>88</v>
      </c>
      <c r="F318" s="4" t="s">
        <v>392</v>
      </c>
      <c r="G318" s="4" t="s">
        <v>349</v>
      </c>
      <c r="H318" s="4" t="s">
        <v>357</v>
      </c>
      <c r="I318" s="30"/>
      <c r="J318" s="8">
        <v>5.2833344199999998E-3</v>
      </c>
      <c r="K318" s="53">
        <v>3.5990246799999998E-5</v>
      </c>
      <c r="L318" s="53">
        <v>2.2681429120000002E-6</v>
      </c>
      <c r="M318" s="53">
        <v>6.871879361E-8</v>
      </c>
      <c r="N318" s="53">
        <v>6.3221290121199999E-8</v>
      </c>
      <c r="O318" s="53">
        <v>1.4265642470000001E-8</v>
      </c>
      <c r="P318" s="54">
        <v>1.6635571121738003E-6</v>
      </c>
    </row>
    <row r="319" spans="1:16" x14ac:dyDescent="0.25">
      <c r="A319" s="5" t="s">
        <v>236</v>
      </c>
      <c r="B319" s="4" t="s">
        <v>212</v>
      </c>
      <c r="C319" s="4" t="s">
        <v>239</v>
      </c>
      <c r="D319" s="4" t="s">
        <v>440</v>
      </c>
      <c r="E319" s="4" t="s">
        <v>89</v>
      </c>
      <c r="F319" s="4" t="s">
        <v>350</v>
      </c>
      <c r="G319" s="4" t="s">
        <v>351</v>
      </c>
      <c r="H319" s="4" t="s">
        <v>357</v>
      </c>
      <c r="I319" s="30"/>
      <c r="J319" s="8">
        <v>40197.154499999997</v>
      </c>
      <c r="K319" s="53">
        <v>35.032986000000001</v>
      </c>
      <c r="L319" s="53">
        <v>0.41609810599999997</v>
      </c>
      <c r="M319" s="53">
        <v>1.6537355300000001E-2</v>
      </c>
      <c r="N319" s="53">
        <v>1.5214366876000002E-2</v>
      </c>
      <c r="O319" s="53">
        <v>2.7706536999999999E-3</v>
      </c>
      <c r="P319" s="54">
        <v>1.5141284975319995</v>
      </c>
    </row>
    <row r="320" spans="1:16" x14ac:dyDescent="0.25">
      <c r="A320" s="5" t="s">
        <v>236</v>
      </c>
      <c r="B320" s="4" t="s">
        <v>212</v>
      </c>
      <c r="C320" s="4" t="s">
        <v>239</v>
      </c>
      <c r="D320" s="4" t="s">
        <v>440</v>
      </c>
      <c r="E320" s="4" t="s">
        <v>90</v>
      </c>
      <c r="F320" s="4" t="s">
        <v>352</v>
      </c>
      <c r="G320" s="4" t="s">
        <v>351</v>
      </c>
      <c r="H320" s="4" t="s">
        <v>357</v>
      </c>
      <c r="I320" s="30"/>
      <c r="J320" s="8">
        <v>7074.0373454999999</v>
      </c>
      <c r="K320" s="53">
        <v>6.8811258466999998</v>
      </c>
      <c r="L320" s="53">
        <v>0.10801441373000001</v>
      </c>
      <c r="M320" s="53">
        <v>6.8340990609E-3</v>
      </c>
      <c r="N320" s="53">
        <v>6.2873711360280004E-3</v>
      </c>
      <c r="O320" s="53">
        <v>6.8484641825000009E-4</v>
      </c>
      <c r="P320" s="54">
        <v>0.40266561441289805</v>
      </c>
    </row>
    <row r="321" spans="1:16" x14ac:dyDescent="0.25">
      <c r="A321" s="5" t="s">
        <v>236</v>
      </c>
      <c r="B321" s="4" t="s">
        <v>212</v>
      </c>
      <c r="C321" s="4" t="s">
        <v>239</v>
      </c>
      <c r="D321" s="4" t="s">
        <v>440</v>
      </c>
      <c r="E321" s="4" t="s">
        <v>91</v>
      </c>
      <c r="F321" s="4" t="s">
        <v>353</v>
      </c>
      <c r="G321" s="4" t="s">
        <v>351</v>
      </c>
      <c r="H321" s="4" t="s">
        <v>357</v>
      </c>
      <c r="I321" s="30"/>
      <c r="J321" s="8">
        <v>1469.2427281</v>
      </c>
      <c r="K321" s="53">
        <v>3.3222914101000001</v>
      </c>
      <c r="L321" s="53">
        <v>6.1455792990000001E-2</v>
      </c>
      <c r="M321" s="53">
        <v>3.0399856489999994E-3</v>
      </c>
      <c r="N321" s="53">
        <v>2.7967867970800004E-3</v>
      </c>
      <c r="O321" s="53">
        <v>3.6708080399999997E-4</v>
      </c>
      <c r="P321" s="54">
        <v>0.16390698401727705</v>
      </c>
    </row>
    <row r="322" spans="1:16" x14ac:dyDescent="0.25">
      <c r="A322" s="5" t="s">
        <v>236</v>
      </c>
      <c r="B322" s="4" t="s">
        <v>212</v>
      </c>
      <c r="C322" s="4" t="s">
        <v>239</v>
      </c>
      <c r="D322" s="4" t="s">
        <v>440</v>
      </c>
      <c r="E322" s="4" t="s">
        <v>92</v>
      </c>
      <c r="F322" s="4" t="s">
        <v>393</v>
      </c>
      <c r="G322" s="4" t="s">
        <v>351</v>
      </c>
      <c r="H322" s="4" t="s">
        <v>357</v>
      </c>
      <c r="I322" s="30"/>
      <c r="J322" s="8">
        <v>2107.2196965000003</v>
      </c>
      <c r="K322" s="53">
        <v>8.7428543269999999</v>
      </c>
      <c r="L322" s="53">
        <v>0.11874277019999999</v>
      </c>
      <c r="M322" s="53">
        <v>4.229591746E-3</v>
      </c>
      <c r="N322" s="53">
        <v>3.8912244063199998E-3</v>
      </c>
      <c r="O322" s="53">
        <v>7.9011028739999997E-4</v>
      </c>
      <c r="P322" s="54">
        <v>0.27662846335715002</v>
      </c>
    </row>
    <row r="323" spans="1:16" x14ac:dyDescent="0.25">
      <c r="A323" s="5" t="s">
        <v>236</v>
      </c>
      <c r="B323" s="4" t="s">
        <v>212</v>
      </c>
      <c r="C323" s="4" t="s">
        <v>239</v>
      </c>
      <c r="D323" s="4" t="s">
        <v>440</v>
      </c>
      <c r="E323" s="4" t="s">
        <v>93</v>
      </c>
      <c r="F323" s="4" t="s">
        <v>394</v>
      </c>
      <c r="G323" s="4" t="s">
        <v>351</v>
      </c>
      <c r="H323" s="4" t="s">
        <v>357</v>
      </c>
      <c r="I323" s="30"/>
      <c r="J323" s="8">
        <v>19407.460214250001</v>
      </c>
      <c r="K323" s="53">
        <v>13.711280109039999</v>
      </c>
      <c r="L323" s="53">
        <v>0.17083140492500001</v>
      </c>
      <c r="M323" s="53">
        <v>1.1640587020129999E-2</v>
      </c>
      <c r="N323" s="53">
        <v>1.0709340058519604E-2</v>
      </c>
      <c r="O323" s="53">
        <v>1.2261495417220001E-3</v>
      </c>
      <c r="P323" s="54">
        <v>0.73754330354357855</v>
      </c>
    </row>
    <row r="324" spans="1:16" x14ac:dyDescent="0.25">
      <c r="A324" s="5" t="s">
        <v>236</v>
      </c>
      <c r="B324" s="4" t="s">
        <v>212</v>
      </c>
      <c r="C324" s="4" t="s">
        <v>239</v>
      </c>
      <c r="D324" s="4" t="s">
        <v>440</v>
      </c>
      <c r="E324" s="4" t="s">
        <v>94</v>
      </c>
      <c r="F324" s="4" t="s">
        <v>354</v>
      </c>
      <c r="G324" s="4" t="s">
        <v>351</v>
      </c>
      <c r="H324" s="4" t="s">
        <v>357</v>
      </c>
      <c r="I324" s="30"/>
      <c r="J324" s="8">
        <v>247.59610798999998</v>
      </c>
      <c r="K324" s="53">
        <v>0.67486361150999985</v>
      </c>
      <c r="L324" s="53">
        <v>7.7583006150000007E-3</v>
      </c>
      <c r="M324" s="53">
        <v>4.1746472522000003E-4</v>
      </c>
      <c r="N324" s="53">
        <v>3.8406754720240002E-4</v>
      </c>
      <c r="O324" s="53">
        <v>5.7985697350000005E-5</v>
      </c>
      <c r="P324" s="54">
        <v>2.5055090073507896E-2</v>
      </c>
    </row>
    <row r="325" spans="1:16" x14ac:dyDescent="0.25">
      <c r="A325" s="5" t="s">
        <v>236</v>
      </c>
      <c r="B325" s="4" t="s">
        <v>212</v>
      </c>
      <c r="C325" s="4" t="s">
        <v>239</v>
      </c>
      <c r="D325" s="4" t="s">
        <v>440</v>
      </c>
      <c r="E325" s="4" t="s">
        <v>95</v>
      </c>
      <c r="F325" s="4" t="s">
        <v>395</v>
      </c>
      <c r="G325" s="4" t="s">
        <v>356</v>
      </c>
      <c r="H325" s="4" t="s">
        <v>357</v>
      </c>
      <c r="I325" s="30"/>
      <c r="J325" s="8">
        <v>2.6177705489999998</v>
      </c>
      <c r="K325" s="53">
        <v>1.0729144249999999E-3</v>
      </c>
      <c r="L325" s="53">
        <v>1.231014782E-5</v>
      </c>
      <c r="M325" s="53">
        <v>3.64676218E-7</v>
      </c>
      <c r="N325" s="53">
        <v>3.3550212056000002E-7</v>
      </c>
      <c r="O325" s="53">
        <v>7.5981631899999992E-8</v>
      </c>
      <c r="P325" s="54">
        <v>4.0853077361347E-5</v>
      </c>
    </row>
    <row r="326" spans="1:16" x14ac:dyDescent="0.25">
      <c r="A326" s="5" t="s">
        <v>236</v>
      </c>
      <c r="B326" s="4" t="s">
        <v>212</v>
      </c>
      <c r="C326" s="4" t="s">
        <v>239</v>
      </c>
      <c r="D326" s="4" t="s">
        <v>440</v>
      </c>
      <c r="E326" s="4" t="s">
        <v>96</v>
      </c>
      <c r="F326" s="4" t="s">
        <v>396</v>
      </c>
      <c r="G326" s="4" t="s">
        <v>356</v>
      </c>
      <c r="H326" s="4" t="s">
        <v>357</v>
      </c>
      <c r="I326" s="30"/>
      <c r="J326" s="8">
        <v>6.1041617000000001E-3</v>
      </c>
      <c r="K326" s="53">
        <v>9.0761608999999996E-6</v>
      </c>
      <c r="L326" s="53">
        <v>1.13612504E-7</v>
      </c>
      <c r="M326" s="53">
        <v>1.2231017499999999E-8</v>
      </c>
      <c r="N326" s="53">
        <v>1.1252536100000001E-8</v>
      </c>
      <c r="O326" s="53">
        <v>8.6931653999999994E-10</v>
      </c>
      <c r="P326" s="54">
        <v>5.2268654668100019E-7</v>
      </c>
    </row>
    <row r="327" spans="1:16" x14ac:dyDescent="0.25">
      <c r="A327" s="5" t="s">
        <v>236</v>
      </c>
      <c r="B327" s="4" t="s">
        <v>212</v>
      </c>
      <c r="C327" s="4" t="s">
        <v>239</v>
      </c>
      <c r="D327" s="4" t="s">
        <v>440</v>
      </c>
      <c r="E327" s="4" t="s">
        <v>97</v>
      </c>
      <c r="F327" s="4" t="s">
        <v>397</v>
      </c>
      <c r="G327" s="4" t="s">
        <v>338</v>
      </c>
      <c r="H327" s="4" t="s">
        <v>357</v>
      </c>
      <c r="I327" s="30"/>
      <c r="J327" s="8">
        <v>0.6770159899999999</v>
      </c>
      <c r="K327" s="53">
        <v>1.0196924499999999E-2</v>
      </c>
      <c r="L327" s="53">
        <v>8.3744719000000003E-5</v>
      </c>
      <c r="M327" s="53">
        <v>5.2078449400000003E-6</v>
      </c>
      <c r="N327" s="53">
        <v>4.7912173448E-6</v>
      </c>
      <c r="O327" s="53">
        <v>8.3619024999999993E-7</v>
      </c>
      <c r="P327" s="54">
        <v>2.2951303049300001E-4</v>
      </c>
    </row>
    <row r="328" spans="1:16" x14ac:dyDescent="0.25">
      <c r="A328" s="5" t="s">
        <v>236</v>
      </c>
      <c r="B328" s="4" t="s">
        <v>212</v>
      </c>
      <c r="C328" s="4" t="s">
        <v>239</v>
      </c>
      <c r="D328" s="4" t="s">
        <v>440</v>
      </c>
      <c r="E328" s="4" t="s">
        <v>98</v>
      </c>
      <c r="F328" s="4" t="s">
        <v>398</v>
      </c>
      <c r="G328" s="4" t="s">
        <v>325</v>
      </c>
      <c r="H328" s="4" t="s">
        <v>399</v>
      </c>
      <c r="I328" s="30"/>
      <c r="J328" s="8">
        <v>5.6635246779999999</v>
      </c>
      <c r="K328" s="53">
        <v>2.1484711574E-3</v>
      </c>
      <c r="L328" s="53">
        <v>4.7207359290000008E-4</v>
      </c>
      <c r="M328" s="53">
        <v>3.0904611180000001E-6</v>
      </c>
      <c r="N328" s="53">
        <v>3.0904611180000001E-6</v>
      </c>
      <c r="O328" s="53">
        <v>6.7144600490000009E-7</v>
      </c>
      <c r="P328" s="54">
        <v>1.2993839990688399E-4</v>
      </c>
    </row>
    <row r="329" spans="1:16" x14ac:dyDescent="0.25">
      <c r="A329" s="5" t="s">
        <v>236</v>
      </c>
      <c r="B329" s="4" t="s">
        <v>212</v>
      </c>
      <c r="C329" s="4" t="s">
        <v>239</v>
      </c>
      <c r="D329" s="4" t="s">
        <v>440</v>
      </c>
      <c r="E329" s="4" t="s">
        <v>99</v>
      </c>
      <c r="F329" s="4" t="s">
        <v>359</v>
      </c>
      <c r="G329" s="4" t="s">
        <v>331</v>
      </c>
      <c r="H329" s="4" t="s">
        <v>399</v>
      </c>
      <c r="I329" s="30"/>
      <c r="J329" s="8">
        <v>1.5374752899999999</v>
      </c>
      <c r="K329" s="53">
        <v>1.99714969E-3</v>
      </c>
      <c r="L329" s="53">
        <v>3.37335712E-4</v>
      </c>
      <c r="M329" s="53">
        <v>4.4889537999999998E-6</v>
      </c>
      <c r="N329" s="53">
        <v>4.4889537999999998E-6</v>
      </c>
      <c r="O329" s="53">
        <v>8.8371037999999997E-7</v>
      </c>
      <c r="P329" s="54">
        <v>9.2951967119461011E-5</v>
      </c>
    </row>
    <row r="330" spans="1:16" x14ac:dyDescent="0.25">
      <c r="A330" s="5" t="s">
        <v>236</v>
      </c>
      <c r="B330" s="4" t="s">
        <v>212</v>
      </c>
      <c r="C330" s="4" t="s">
        <v>239</v>
      </c>
      <c r="D330" s="4" t="s">
        <v>440</v>
      </c>
      <c r="E330" s="4" t="s">
        <v>100</v>
      </c>
      <c r="F330" s="4" t="s">
        <v>360</v>
      </c>
      <c r="G330" s="4" t="s">
        <v>331</v>
      </c>
      <c r="H330" s="4" t="s">
        <v>399</v>
      </c>
      <c r="I330" s="30"/>
      <c r="J330" s="8">
        <v>1.52701628</v>
      </c>
      <c r="K330" s="53">
        <v>2.3468519099999999E-3</v>
      </c>
      <c r="L330" s="53">
        <v>3.1915492E-4</v>
      </c>
      <c r="M330" s="53">
        <v>7.6204695999999991E-6</v>
      </c>
      <c r="N330" s="53">
        <v>7.6204695999999991E-6</v>
      </c>
      <c r="O330" s="53">
        <v>1.43278609E-6</v>
      </c>
      <c r="P330" s="54">
        <v>8.3539247142209991E-5</v>
      </c>
    </row>
    <row r="331" spans="1:16" x14ac:dyDescent="0.25">
      <c r="A331" s="5" t="s">
        <v>236</v>
      </c>
      <c r="B331" s="4" t="s">
        <v>212</v>
      </c>
      <c r="C331" s="4" t="s">
        <v>239</v>
      </c>
      <c r="D331" s="4" t="s">
        <v>440</v>
      </c>
      <c r="E331" s="4" t="s">
        <v>101</v>
      </c>
      <c r="F331" s="4" t="s">
        <v>333</v>
      </c>
      <c r="G331" s="4" t="s">
        <v>331</v>
      </c>
      <c r="H331" s="4" t="s">
        <v>399</v>
      </c>
      <c r="I331" s="30"/>
      <c r="J331" s="8">
        <v>1.2446230300000001</v>
      </c>
      <c r="K331" s="53">
        <v>7.0261379000000003E-4</v>
      </c>
      <c r="L331" s="53">
        <v>1.3965690899999999E-4</v>
      </c>
      <c r="M331" s="53">
        <v>1.17459926E-6</v>
      </c>
      <c r="N331" s="53">
        <v>1.17459926E-6</v>
      </c>
      <c r="O331" s="53">
        <v>2.4514969800000001E-7</v>
      </c>
      <c r="P331" s="54">
        <v>3.8737608585029999E-5</v>
      </c>
    </row>
    <row r="332" spans="1:16" x14ac:dyDescent="0.25">
      <c r="A332" s="5" t="s">
        <v>236</v>
      </c>
      <c r="B332" s="4" t="s">
        <v>212</v>
      </c>
      <c r="C332" s="4" t="s">
        <v>239</v>
      </c>
      <c r="D332" s="4" t="s">
        <v>440</v>
      </c>
      <c r="E332" s="4" t="s">
        <v>102</v>
      </c>
      <c r="F332" s="4" t="s">
        <v>361</v>
      </c>
      <c r="G332" s="4" t="s">
        <v>331</v>
      </c>
      <c r="H332" s="4" t="s">
        <v>399</v>
      </c>
      <c r="I332" s="30"/>
      <c r="J332" s="8">
        <v>0.355606537</v>
      </c>
      <c r="K332" s="53">
        <v>3.3171242000000001E-4</v>
      </c>
      <c r="L332" s="53">
        <v>5.2800482999999997E-5</v>
      </c>
      <c r="M332" s="53">
        <v>7.9885481000000007E-7</v>
      </c>
      <c r="N332" s="53">
        <v>7.9885481000000007E-7</v>
      </c>
      <c r="O332" s="53">
        <v>1.5517719699999999E-7</v>
      </c>
      <c r="P332" s="54">
        <v>1.4454195121992E-5</v>
      </c>
    </row>
    <row r="333" spans="1:16" x14ac:dyDescent="0.25">
      <c r="A333" s="5" t="s">
        <v>236</v>
      </c>
      <c r="B333" s="4" t="s">
        <v>212</v>
      </c>
      <c r="C333" s="4" t="s">
        <v>239</v>
      </c>
      <c r="D333" s="4" t="s">
        <v>440</v>
      </c>
      <c r="E333" s="4" t="s">
        <v>103</v>
      </c>
      <c r="F333" s="4" t="s">
        <v>362</v>
      </c>
      <c r="G333" s="4" t="s">
        <v>331</v>
      </c>
      <c r="H333" s="4" t="s">
        <v>399</v>
      </c>
      <c r="I333" s="30"/>
      <c r="J333" s="8">
        <v>4.0685567999999996</v>
      </c>
      <c r="K333" s="53">
        <v>6.3705111300000001E-3</v>
      </c>
      <c r="L333" s="53">
        <v>1.0894320800000001E-3</v>
      </c>
      <c r="M333" s="53">
        <v>1.3733393900000002E-5</v>
      </c>
      <c r="N333" s="53">
        <v>1.3733393900000002E-5</v>
      </c>
      <c r="O333" s="53">
        <v>2.7165354700000003E-6</v>
      </c>
      <c r="P333" s="54">
        <v>3.0166767133791E-4</v>
      </c>
    </row>
    <row r="334" spans="1:16" x14ac:dyDescent="0.25">
      <c r="A334" s="5" t="s">
        <v>236</v>
      </c>
      <c r="B334" s="4" t="s">
        <v>212</v>
      </c>
      <c r="C334" s="4" t="s">
        <v>239</v>
      </c>
      <c r="D334" s="4" t="s">
        <v>440</v>
      </c>
      <c r="E334" s="4" t="s">
        <v>104</v>
      </c>
      <c r="F334" s="4" t="s">
        <v>363</v>
      </c>
      <c r="G334" s="4" t="s">
        <v>331</v>
      </c>
      <c r="H334" s="4" t="s">
        <v>399</v>
      </c>
      <c r="I334" s="30"/>
      <c r="J334" s="8">
        <v>2.91806572</v>
      </c>
      <c r="K334" s="53">
        <v>2.9872239199999996E-3</v>
      </c>
      <c r="L334" s="53">
        <v>6.4996742599999992E-4</v>
      </c>
      <c r="M334" s="53">
        <v>4.4443840700000002E-6</v>
      </c>
      <c r="N334" s="53">
        <v>4.4443840700000002E-6</v>
      </c>
      <c r="O334" s="53">
        <v>9.6323450999999998E-7</v>
      </c>
      <c r="P334" s="54">
        <v>1.7815896484933E-4</v>
      </c>
    </row>
    <row r="335" spans="1:16" x14ac:dyDescent="0.25">
      <c r="A335" s="5" t="s">
        <v>236</v>
      </c>
      <c r="B335" s="4" t="s">
        <v>212</v>
      </c>
      <c r="C335" s="4" t="s">
        <v>239</v>
      </c>
      <c r="D335" s="4" t="s">
        <v>440</v>
      </c>
      <c r="E335" s="4" t="s">
        <v>105</v>
      </c>
      <c r="F335" s="4" t="s">
        <v>335</v>
      </c>
      <c r="G335" s="4" t="s">
        <v>331</v>
      </c>
      <c r="H335" s="4" t="s">
        <v>399</v>
      </c>
      <c r="I335" s="30"/>
      <c r="J335" s="8">
        <v>2.5415411199999998</v>
      </c>
      <c r="K335" s="53">
        <v>2.7724591599999999E-3</v>
      </c>
      <c r="L335" s="53">
        <v>3.7268265E-4</v>
      </c>
      <c r="M335" s="53">
        <v>1.3304043899999999E-5</v>
      </c>
      <c r="N335" s="53">
        <v>1.3304043899999999E-5</v>
      </c>
      <c r="O335" s="53">
        <v>2.4460618000000001E-6</v>
      </c>
      <c r="P335" s="54">
        <v>8.7615622505649981E-5</v>
      </c>
    </row>
    <row r="336" spans="1:16" x14ac:dyDescent="0.25">
      <c r="A336" s="5" t="s">
        <v>236</v>
      </c>
      <c r="B336" s="4" t="s">
        <v>212</v>
      </c>
      <c r="C336" s="4" t="s">
        <v>239</v>
      </c>
      <c r="D336" s="4" t="s">
        <v>440</v>
      </c>
      <c r="E336" s="4" t="s">
        <v>106</v>
      </c>
      <c r="F336" s="4" t="s">
        <v>365</v>
      </c>
      <c r="G336" s="4" t="s">
        <v>331</v>
      </c>
      <c r="H336" s="4" t="s">
        <v>399</v>
      </c>
      <c r="I336" s="30"/>
      <c r="J336" s="8">
        <v>1.3910489770000001</v>
      </c>
      <c r="K336" s="53">
        <v>2.8444790060999999E-3</v>
      </c>
      <c r="L336" s="53">
        <v>5.6349321583000001E-4</v>
      </c>
      <c r="M336" s="53">
        <v>4.76587777E-6</v>
      </c>
      <c r="N336" s="53">
        <v>4.76587777E-6</v>
      </c>
      <c r="O336" s="53">
        <v>9.9346629740000001E-7</v>
      </c>
      <c r="P336" s="54">
        <v>1.5651178507057958E-4</v>
      </c>
    </row>
    <row r="337" spans="1:16" x14ac:dyDescent="0.25">
      <c r="A337" s="5" t="s">
        <v>236</v>
      </c>
      <c r="B337" s="4" t="s">
        <v>212</v>
      </c>
      <c r="C337" s="4" t="s">
        <v>239</v>
      </c>
      <c r="D337" s="4" t="s">
        <v>440</v>
      </c>
      <c r="E337" s="4" t="s">
        <v>107</v>
      </c>
      <c r="F337" s="4" t="s">
        <v>336</v>
      </c>
      <c r="G337" s="4" t="s">
        <v>331</v>
      </c>
      <c r="H337" s="4" t="s">
        <v>399</v>
      </c>
      <c r="I337" s="30"/>
      <c r="J337" s="8">
        <v>0.26147532000000001</v>
      </c>
      <c r="K337" s="53">
        <v>4.5993979000000002E-4</v>
      </c>
      <c r="L337" s="53">
        <v>8.9844790999999999E-5</v>
      </c>
      <c r="M337" s="53">
        <v>7.8435448E-7</v>
      </c>
      <c r="N337" s="53">
        <v>7.8435448E-7</v>
      </c>
      <c r="O337" s="53">
        <v>1.6271529999999999E-7</v>
      </c>
      <c r="P337" s="54">
        <v>2.4981499306039999E-5</v>
      </c>
    </row>
    <row r="338" spans="1:16" x14ac:dyDescent="0.25">
      <c r="A338" s="5" t="s">
        <v>236</v>
      </c>
      <c r="B338" s="4" t="s">
        <v>212</v>
      </c>
      <c r="C338" s="4" t="s">
        <v>239</v>
      </c>
      <c r="D338" s="4" t="s">
        <v>440</v>
      </c>
      <c r="E338" s="4" t="s">
        <v>108</v>
      </c>
      <c r="F338" s="4" t="s">
        <v>366</v>
      </c>
      <c r="G338" s="4" t="s">
        <v>331</v>
      </c>
      <c r="H338" s="4" t="s">
        <v>399</v>
      </c>
      <c r="I338" s="30"/>
      <c r="J338" s="8">
        <v>2.1545578459999999</v>
      </c>
      <c r="K338" s="53">
        <v>4.4736735280000006E-3</v>
      </c>
      <c r="L338" s="53">
        <v>7.9369645700000011E-4</v>
      </c>
      <c r="M338" s="53">
        <v>8.7117285970000002E-6</v>
      </c>
      <c r="N338" s="53">
        <v>8.7117285970000002E-6</v>
      </c>
      <c r="O338" s="53">
        <v>1.750440522E-6</v>
      </c>
      <c r="P338" s="54">
        <v>2.2133936593487903E-4</v>
      </c>
    </row>
    <row r="339" spans="1:16" x14ac:dyDescent="0.25">
      <c r="A339" s="5" t="s">
        <v>236</v>
      </c>
      <c r="B339" s="4" t="s">
        <v>212</v>
      </c>
      <c r="C339" s="4" t="s">
        <v>239</v>
      </c>
      <c r="D339" s="4" t="s">
        <v>440</v>
      </c>
      <c r="E339" s="4" t="s">
        <v>109</v>
      </c>
      <c r="F339" s="4" t="s">
        <v>367</v>
      </c>
      <c r="G339" s="4" t="s">
        <v>331</v>
      </c>
      <c r="H339" s="4" t="s">
        <v>399</v>
      </c>
      <c r="I339" s="30"/>
      <c r="J339" s="8">
        <v>3.56652478</v>
      </c>
      <c r="K339" s="53">
        <v>9.0792853949999992E-3</v>
      </c>
      <c r="L339" s="53">
        <v>1.3182641447999999E-3</v>
      </c>
      <c r="M339" s="53">
        <v>2.1818958880000002E-5</v>
      </c>
      <c r="N339" s="53">
        <v>2.1818958880000002E-5</v>
      </c>
      <c r="O339" s="53">
        <v>4.1983799750000002E-6</v>
      </c>
      <c r="P339" s="54">
        <v>3.6454063866414349E-4</v>
      </c>
    </row>
    <row r="340" spans="1:16" x14ac:dyDescent="0.25">
      <c r="A340" s="5" t="s">
        <v>236</v>
      </c>
      <c r="B340" s="4" t="s">
        <v>212</v>
      </c>
      <c r="C340" s="4" t="s">
        <v>239</v>
      </c>
      <c r="D340" s="4" t="s">
        <v>440</v>
      </c>
      <c r="E340" s="4" t="s">
        <v>110</v>
      </c>
      <c r="F340" s="4" t="s">
        <v>368</v>
      </c>
      <c r="G340" s="4" t="s">
        <v>331</v>
      </c>
      <c r="H340" s="4" t="s">
        <v>399</v>
      </c>
      <c r="I340" s="30"/>
      <c r="J340" s="8">
        <v>0.40790180899999995</v>
      </c>
      <c r="K340" s="53">
        <v>8.1382491800000001E-4</v>
      </c>
      <c r="L340" s="53">
        <v>1.044869357E-4</v>
      </c>
      <c r="M340" s="53">
        <v>2.3554405499999999E-6</v>
      </c>
      <c r="N340" s="53">
        <v>2.3554405499999999E-6</v>
      </c>
      <c r="O340" s="53">
        <v>4.4327262500000002E-7</v>
      </c>
      <c r="P340" s="54">
        <v>2.8061781136696001E-5</v>
      </c>
    </row>
    <row r="341" spans="1:16" x14ac:dyDescent="0.25">
      <c r="A341" s="5" t="s">
        <v>236</v>
      </c>
      <c r="B341" s="4" t="s">
        <v>212</v>
      </c>
      <c r="C341" s="4" t="s">
        <v>239</v>
      </c>
      <c r="D341" s="4" t="s">
        <v>440</v>
      </c>
      <c r="E341" s="4" t="s">
        <v>111</v>
      </c>
      <c r="F341" s="4" t="s">
        <v>369</v>
      </c>
      <c r="G341" s="4" t="s">
        <v>331</v>
      </c>
      <c r="H341" s="4" t="s">
        <v>399</v>
      </c>
      <c r="I341" s="30"/>
      <c r="J341" s="8">
        <v>8.3462959999999988</v>
      </c>
      <c r="K341" s="53">
        <v>9.9490126999999991E-3</v>
      </c>
      <c r="L341" s="53">
        <v>1.88859838E-3</v>
      </c>
      <c r="M341" s="53">
        <v>1.7862862099999999E-5</v>
      </c>
      <c r="N341" s="53">
        <v>1.7862862099999999E-5</v>
      </c>
      <c r="O341" s="53">
        <v>3.6630868000000001E-6</v>
      </c>
      <c r="P341" s="54">
        <v>5.2322274652179994E-4</v>
      </c>
    </row>
    <row r="342" spans="1:16" x14ac:dyDescent="0.25">
      <c r="A342" s="5" t="s">
        <v>236</v>
      </c>
      <c r="B342" s="4" t="s">
        <v>212</v>
      </c>
      <c r="C342" s="4" t="s">
        <v>239</v>
      </c>
      <c r="D342" s="4" t="s">
        <v>440</v>
      </c>
      <c r="E342" s="4" t="s">
        <v>112</v>
      </c>
      <c r="F342" s="4" t="s">
        <v>371</v>
      </c>
      <c r="G342" s="4" t="s">
        <v>331</v>
      </c>
      <c r="H342" s="4" t="s">
        <v>399</v>
      </c>
      <c r="I342" s="30"/>
      <c r="J342" s="8">
        <v>1.370131</v>
      </c>
      <c r="K342" s="53">
        <v>4.4187517000000001E-3</v>
      </c>
      <c r="L342" s="53">
        <v>8.9666200999999996E-4</v>
      </c>
      <c r="M342" s="53">
        <v>7.1823364999999997E-6</v>
      </c>
      <c r="N342" s="53">
        <v>7.1823364999999997E-6</v>
      </c>
      <c r="O342" s="53">
        <v>1.5112693000000001E-6</v>
      </c>
      <c r="P342" s="54">
        <v>2.4834216504050001E-4</v>
      </c>
    </row>
    <row r="343" spans="1:16" x14ac:dyDescent="0.25">
      <c r="A343" s="5" t="s">
        <v>236</v>
      </c>
      <c r="B343" s="4" t="s">
        <v>212</v>
      </c>
      <c r="C343" s="4" t="s">
        <v>239</v>
      </c>
      <c r="D343" s="4" t="s">
        <v>440</v>
      </c>
      <c r="E343" s="4" t="s">
        <v>113</v>
      </c>
      <c r="F343" s="4" t="s">
        <v>372</v>
      </c>
      <c r="G343" s="4" t="s">
        <v>338</v>
      </c>
      <c r="H343" s="4" t="s">
        <v>399</v>
      </c>
      <c r="I343" s="30"/>
      <c r="J343" s="8">
        <v>99.614180599999997</v>
      </c>
      <c r="K343" s="53">
        <v>9.9265402400000008E-2</v>
      </c>
      <c r="L343" s="53">
        <v>1.969184643E-2</v>
      </c>
      <c r="M343" s="53">
        <v>1.6945261380000001E-4</v>
      </c>
      <c r="N343" s="53">
        <v>1.6945261380000001E-4</v>
      </c>
      <c r="O343" s="53">
        <v>3.5325192999999999E-5</v>
      </c>
      <c r="P343" s="54">
        <v>5.4388412915821003E-3</v>
      </c>
    </row>
    <row r="344" spans="1:16" x14ac:dyDescent="0.25">
      <c r="A344" s="5" t="s">
        <v>236</v>
      </c>
      <c r="B344" s="4" t="s">
        <v>212</v>
      </c>
      <c r="C344" s="4" t="s">
        <v>239</v>
      </c>
      <c r="D344" s="4" t="s">
        <v>440</v>
      </c>
      <c r="E344" s="4" t="s">
        <v>114</v>
      </c>
      <c r="F344" s="4" t="s">
        <v>373</v>
      </c>
      <c r="G344" s="4" t="s">
        <v>338</v>
      </c>
      <c r="H344" s="4" t="s">
        <v>399</v>
      </c>
      <c r="I344" s="30"/>
      <c r="J344" s="8">
        <v>2089.4611715000001</v>
      </c>
      <c r="K344" s="53">
        <v>6.6863349529999994</v>
      </c>
      <c r="L344" s="53">
        <v>0.97167250560000007</v>
      </c>
      <c r="M344" s="53">
        <v>1.6129581508E-2</v>
      </c>
      <c r="N344" s="53">
        <v>1.6129581508E-2</v>
      </c>
      <c r="O344" s="53">
        <v>3.1091036170000004E-3</v>
      </c>
      <c r="P344" s="54">
        <v>0.26824630507362501</v>
      </c>
    </row>
    <row r="345" spans="1:16" x14ac:dyDescent="0.25">
      <c r="A345" s="5" t="s">
        <v>236</v>
      </c>
      <c r="B345" s="4" t="s">
        <v>212</v>
      </c>
      <c r="C345" s="4" t="s">
        <v>239</v>
      </c>
      <c r="D345" s="4" t="s">
        <v>440</v>
      </c>
      <c r="E345" s="4" t="s">
        <v>115</v>
      </c>
      <c r="F345" s="4" t="s">
        <v>337</v>
      </c>
      <c r="G345" s="4" t="s">
        <v>338</v>
      </c>
      <c r="H345" s="4" t="s">
        <v>399</v>
      </c>
      <c r="I345" s="30"/>
      <c r="J345" s="8">
        <v>34.190389581999995</v>
      </c>
      <c r="K345" s="53">
        <v>3.3309514150000004E-2</v>
      </c>
      <c r="L345" s="53">
        <v>4.7710738379999999E-3</v>
      </c>
      <c r="M345" s="53">
        <v>1.2468528101000002E-4</v>
      </c>
      <c r="N345" s="53">
        <v>1.2468528101000002E-4</v>
      </c>
      <c r="O345" s="53">
        <v>2.3333728080000002E-5</v>
      </c>
      <c r="P345" s="54">
        <v>1.211188366115229E-3</v>
      </c>
    </row>
    <row r="346" spans="1:16" x14ac:dyDescent="0.25">
      <c r="A346" s="5" t="s">
        <v>236</v>
      </c>
      <c r="B346" s="4" t="s">
        <v>212</v>
      </c>
      <c r="C346" s="4" t="s">
        <v>239</v>
      </c>
      <c r="D346" s="4" t="s">
        <v>440</v>
      </c>
      <c r="E346" s="4" t="s">
        <v>116</v>
      </c>
      <c r="F346" s="4" t="s">
        <v>400</v>
      </c>
      <c r="G346" s="4" t="s">
        <v>338</v>
      </c>
      <c r="H346" s="4" t="s">
        <v>399</v>
      </c>
      <c r="I346" s="30"/>
      <c r="J346" s="8">
        <v>7.3925164469999993</v>
      </c>
      <c r="K346" s="53">
        <v>1.302856376E-2</v>
      </c>
      <c r="L346" s="53">
        <v>1.7563561739999999E-3</v>
      </c>
      <c r="M346" s="53">
        <v>3.7666939330000001E-5</v>
      </c>
      <c r="N346" s="53">
        <v>3.7666939330000001E-5</v>
      </c>
      <c r="O346" s="53">
        <v>7.1343608400000001E-6</v>
      </c>
      <c r="P346" s="54">
        <v>4.7050026382974993E-4</v>
      </c>
    </row>
    <row r="347" spans="1:16" x14ac:dyDescent="0.25">
      <c r="A347" s="5" t="s">
        <v>236</v>
      </c>
      <c r="B347" s="4" t="s">
        <v>212</v>
      </c>
      <c r="C347" s="4" t="s">
        <v>239</v>
      </c>
      <c r="D347" s="4" t="s">
        <v>440</v>
      </c>
      <c r="E347" s="4" t="s">
        <v>117</v>
      </c>
      <c r="F347" s="4" t="s">
        <v>401</v>
      </c>
      <c r="G347" s="4" t="s">
        <v>338</v>
      </c>
      <c r="H347" s="4" t="s">
        <v>399</v>
      </c>
      <c r="I347" s="30"/>
      <c r="J347" s="8">
        <v>4.10695298</v>
      </c>
      <c r="K347" s="53">
        <v>5.2851561799999993E-3</v>
      </c>
      <c r="L347" s="53">
        <v>1.0287379109999999E-3</v>
      </c>
      <c r="M347" s="53">
        <v>9.1563664399999987E-6</v>
      </c>
      <c r="N347" s="53">
        <v>9.1563664399999987E-6</v>
      </c>
      <c r="O347" s="53">
        <v>1.89863926E-6</v>
      </c>
      <c r="P347" s="54">
        <v>2.8547204085208999E-4</v>
      </c>
    </row>
    <row r="348" spans="1:16" x14ac:dyDescent="0.25">
      <c r="A348" s="5" t="s">
        <v>236</v>
      </c>
      <c r="B348" s="4" t="s">
        <v>212</v>
      </c>
      <c r="C348" s="4" t="s">
        <v>239</v>
      </c>
      <c r="D348" s="4" t="s">
        <v>440</v>
      </c>
      <c r="E348" s="4" t="s">
        <v>118</v>
      </c>
      <c r="F348" s="4" t="s">
        <v>376</v>
      </c>
      <c r="G348" s="4" t="s">
        <v>338</v>
      </c>
      <c r="H348" s="4" t="s">
        <v>399</v>
      </c>
      <c r="I348" s="30"/>
      <c r="J348" s="8">
        <v>6.5505929849999998</v>
      </c>
      <c r="K348" s="53">
        <v>1.2718044693999999E-2</v>
      </c>
      <c r="L348" s="53">
        <v>1.7366658454000001E-3</v>
      </c>
      <c r="M348" s="53">
        <v>7.6020533770000009E-5</v>
      </c>
      <c r="N348" s="53">
        <v>7.6020533770000009E-5</v>
      </c>
      <c r="O348" s="53">
        <v>1.3986345141E-5</v>
      </c>
      <c r="P348" s="54">
        <v>3.7051526182761701E-4</v>
      </c>
    </row>
    <row r="349" spans="1:16" x14ac:dyDescent="0.25">
      <c r="A349" s="5" t="s">
        <v>236</v>
      </c>
      <c r="B349" s="4" t="s">
        <v>212</v>
      </c>
      <c r="C349" s="4" t="s">
        <v>239</v>
      </c>
      <c r="D349" s="4" t="s">
        <v>440</v>
      </c>
      <c r="E349" s="4" t="s">
        <v>119</v>
      </c>
      <c r="F349" s="4" t="s">
        <v>382</v>
      </c>
      <c r="G349" s="4" t="s">
        <v>342</v>
      </c>
      <c r="H349" s="4" t="s">
        <v>399</v>
      </c>
      <c r="I349" s="30"/>
      <c r="J349" s="8">
        <v>34.505335809999998</v>
      </c>
      <c r="K349" s="53">
        <v>0.10010414039</v>
      </c>
      <c r="L349" s="53">
        <v>1.3636730960000003E-2</v>
      </c>
      <c r="M349" s="53">
        <v>2.6926202900000003E-4</v>
      </c>
      <c r="N349" s="53">
        <v>2.6926202900000003E-4</v>
      </c>
      <c r="O349" s="53">
        <v>5.1202904230000008E-5</v>
      </c>
      <c r="P349" s="54">
        <v>3.7044229613518885E-3</v>
      </c>
    </row>
    <row r="350" spans="1:16" x14ac:dyDescent="0.25">
      <c r="A350" s="5" t="s">
        <v>236</v>
      </c>
      <c r="B350" s="4" t="s">
        <v>212</v>
      </c>
      <c r="C350" s="4" t="s">
        <v>239</v>
      </c>
      <c r="D350" s="4" t="s">
        <v>440</v>
      </c>
      <c r="E350" s="4" t="s">
        <v>120</v>
      </c>
      <c r="F350" s="4" t="s">
        <v>391</v>
      </c>
      <c r="G350" s="4" t="s">
        <v>349</v>
      </c>
      <c r="H350" s="4" t="s">
        <v>399</v>
      </c>
      <c r="I350" s="30"/>
      <c r="J350" s="8">
        <v>9.3327646000000003E-5</v>
      </c>
      <c r="K350" s="53">
        <v>2.2367098E-7</v>
      </c>
      <c r="L350" s="53">
        <v>4.9525482000000003E-8</v>
      </c>
      <c r="M350" s="53">
        <v>3.1351376999999998E-10</v>
      </c>
      <c r="N350" s="53">
        <v>3.1351376999999998E-10</v>
      </c>
      <c r="O350" s="53">
        <v>6.8166063000000004E-11</v>
      </c>
      <c r="P350" s="54">
        <v>1.3689386357590002E-8</v>
      </c>
    </row>
    <row r="351" spans="1:16" x14ac:dyDescent="0.25">
      <c r="A351" s="5" t="s">
        <v>236</v>
      </c>
      <c r="B351" s="4" t="s">
        <v>212</v>
      </c>
      <c r="C351" s="4" t="s">
        <v>239</v>
      </c>
      <c r="D351" s="4" t="s">
        <v>440</v>
      </c>
      <c r="E351" s="4" t="s">
        <v>121</v>
      </c>
      <c r="F351" s="4" t="s">
        <v>392</v>
      </c>
      <c r="G351" s="4" t="s">
        <v>349</v>
      </c>
      <c r="H351" s="4" t="s">
        <v>399</v>
      </c>
      <c r="I351" s="30"/>
      <c r="J351" s="8">
        <v>0</v>
      </c>
      <c r="K351" s="53">
        <v>0</v>
      </c>
      <c r="L351" s="53">
        <v>0</v>
      </c>
      <c r="M351" s="53">
        <v>0</v>
      </c>
      <c r="N351" s="53">
        <v>0</v>
      </c>
      <c r="O351" s="53">
        <v>0</v>
      </c>
      <c r="P351" s="54">
        <v>0</v>
      </c>
    </row>
    <row r="352" spans="1:16" x14ac:dyDescent="0.25">
      <c r="A352" s="5" t="s">
        <v>236</v>
      </c>
      <c r="B352" s="4" t="s">
        <v>212</v>
      </c>
      <c r="C352" s="4" t="s">
        <v>239</v>
      </c>
      <c r="D352" s="4" t="s">
        <v>440</v>
      </c>
      <c r="E352" s="4" t="s">
        <v>122</v>
      </c>
      <c r="F352" s="4" t="s">
        <v>350</v>
      </c>
      <c r="G352" s="4" t="s">
        <v>351</v>
      </c>
      <c r="H352" s="4" t="s">
        <v>399</v>
      </c>
      <c r="I352" s="30"/>
      <c r="J352" s="8">
        <v>1665.83581063</v>
      </c>
      <c r="K352" s="53">
        <v>0.63113501510000003</v>
      </c>
      <c r="L352" s="53">
        <v>0.18672166931</v>
      </c>
      <c r="M352" s="53">
        <v>1.4450402771000001E-3</v>
      </c>
      <c r="N352" s="53">
        <v>1.4450402771000001E-3</v>
      </c>
      <c r="O352" s="53">
        <v>3.1274073573000003E-4</v>
      </c>
      <c r="P352" s="54">
        <v>3.8588154874491999E-2</v>
      </c>
    </row>
    <row r="353" spans="1:16" x14ac:dyDescent="0.25">
      <c r="A353" s="5" t="s">
        <v>236</v>
      </c>
      <c r="B353" s="4" t="s">
        <v>212</v>
      </c>
      <c r="C353" s="4" t="s">
        <v>239</v>
      </c>
      <c r="D353" s="4" t="s">
        <v>440</v>
      </c>
      <c r="E353" s="4" t="s">
        <v>123</v>
      </c>
      <c r="F353" s="4" t="s">
        <v>352</v>
      </c>
      <c r="G353" s="4" t="s">
        <v>351</v>
      </c>
      <c r="H353" s="4" t="s">
        <v>399</v>
      </c>
      <c r="I353" s="30"/>
      <c r="J353" s="8">
        <v>255.12181070000003</v>
      </c>
      <c r="K353" s="53">
        <v>0.12813954741</v>
      </c>
      <c r="L353" s="53">
        <v>3.2621332780000005E-2</v>
      </c>
      <c r="M353" s="53">
        <v>3.4033762000000003E-4</v>
      </c>
      <c r="N353" s="53">
        <v>3.4033762000000003E-4</v>
      </c>
      <c r="O353" s="53">
        <v>7.0118716449999989E-5</v>
      </c>
      <c r="P353" s="54">
        <v>6.7363122828455191E-3</v>
      </c>
    </row>
    <row r="354" spans="1:16" x14ac:dyDescent="0.25">
      <c r="A354" s="5" t="s">
        <v>236</v>
      </c>
      <c r="B354" s="4" t="s">
        <v>212</v>
      </c>
      <c r="C354" s="4" t="s">
        <v>239</v>
      </c>
      <c r="D354" s="4" t="s">
        <v>440</v>
      </c>
      <c r="E354" s="4" t="s">
        <v>124</v>
      </c>
      <c r="F354" s="4" t="s">
        <v>353</v>
      </c>
      <c r="G354" s="4" t="s">
        <v>351</v>
      </c>
      <c r="H354" s="4" t="s">
        <v>399</v>
      </c>
      <c r="I354" s="30"/>
      <c r="J354" s="8">
        <v>121.65489450000001</v>
      </c>
      <c r="K354" s="53">
        <v>0.1399044831</v>
      </c>
      <c r="L354" s="53">
        <v>3.1578622899999999E-2</v>
      </c>
      <c r="M354" s="53">
        <v>4.13662224E-4</v>
      </c>
      <c r="N354" s="53">
        <v>4.13662224E-4</v>
      </c>
      <c r="O354" s="53">
        <v>8.2629369099999992E-5</v>
      </c>
      <c r="P354" s="54">
        <v>6.5216253117396103E-3</v>
      </c>
    </row>
    <row r="355" spans="1:16" x14ac:dyDescent="0.25">
      <c r="A355" s="5" t="s">
        <v>236</v>
      </c>
      <c r="B355" s="4" t="s">
        <v>212</v>
      </c>
      <c r="C355" s="4" t="s">
        <v>239</v>
      </c>
      <c r="D355" s="4" t="s">
        <v>440</v>
      </c>
      <c r="E355" s="4" t="s">
        <v>125</v>
      </c>
      <c r="F355" s="4" t="s">
        <v>393</v>
      </c>
      <c r="G355" s="4" t="s">
        <v>351</v>
      </c>
      <c r="H355" s="4" t="s">
        <v>399</v>
      </c>
      <c r="I355" s="30"/>
      <c r="J355" s="8">
        <v>140.83864650000001</v>
      </c>
      <c r="K355" s="53">
        <v>0.2468153921</v>
      </c>
      <c r="L355" s="53">
        <v>4.1842503399999995E-2</v>
      </c>
      <c r="M355" s="53">
        <v>5.1513805900000004E-4</v>
      </c>
      <c r="N355" s="53">
        <v>5.1513805900000004E-4</v>
      </c>
      <c r="O355" s="53">
        <v>1.028570744E-4</v>
      </c>
      <c r="P355" s="54">
        <v>1.1593678974078698E-2</v>
      </c>
    </row>
    <row r="356" spans="1:16" x14ac:dyDescent="0.25">
      <c r="A356" s="5" t="s">
        <v>236</v>
      </c>
      <c r="B356" s="4" t="s">
        <v>212</v>
      </c>
      <c r="C356" s="4" t="s">
        <v>239</v>
      </c>
      <c r="D356" s="4" t="s">
        <v>440</v>
      </c>
      <c r="E356" s="4" t="s">
        <v>126</v>
      </c>
      <c r="F356" s="4" t="s">
        <v>394</v>
      </c>
      <c r="G356" s="4" t="s">
        <v>351</v>
      </c>
      <c r="H356" s="4" t="s">
        <v>399</v>
      </c>
      <c r="I356" s="30"/>
      <c r="J356" s="8">
        <v>8.9667663900000001</v>
      </c>
      <c r="K356" s="53">
        <v>3.8165886999999999E-3</v>
      </c>
      <c r="L356" s="53">
        <v>7.5145886999999998E-4</v>
      </c>
      <c r="M356" s="53">
        <v>6.6877955999999999E-6</v>
      </c>
      <c r="N356" s="53">
        <v>6.6877955999999999E-6</v>
      </c>
      <c r="O356" s="53">
        <v>1.3985408700000001E-6</v>
      </c>
      <c r="P356" s="54">
        <v>2.0627294347932E-4</v>
      </c>
    </row>
    <row r="357" spans="1:16" x14ac:dyDescent="0.25">
      <c r="A357" s="5" t="s">
        <v>236</v>
      </c>
      <c r="B357" s="4" t="s">
        <v>212</v>
      </c>
      <c r="C357" s="4" t="s">
        <v>239</v>
      </c>
      <c r="D357" s="4" t="s">
        <v>440</v>
      </c>
      <c r="E357" s="4" t="s">
        <v>127</v>
      </c>
      <c r="F357" s="4" t="s">
        <v>354</v>
      </c>
      <c r="G357" s="4" t="s">
        <v>351</v>
      </c>
      <c r="H357" s="4" t="s">
        <v>399</v>
      </c>
      <c r="I357" s="30"/>
      <c r="J357" s="8">
        <v>2.6296771300000001</v>
      </c>
      <c r="K357" s="53">
        <v>1.8894846600000001E-3</v>
      </c>
      <c r="L357" s="53">
        <v>3.92377614E-4</v>
      </c>
      <c r="M357" s="53">
        <v>6.5786171999999997E-6</v>
      </c>
      <c r="N357" s="53">
        <v>6.5786171999999997E-6</v>
      </c>
      <c r="O357" s="53">
        <v>1.2858506E-6</v>
      </c>
      <c r="P357" s="54">
        <v>7.8712678119003998E-5</v>
      </c>
    </row>
    <row r="358" spans="1:16" x14ac:dyDescent="0.25">
      <c r="A358" s="5" t="s">
        <v>236</v>
      </c>
      <c r="B358" s="4" t="s">
        <v>212</v>
      </c>
      <c r="C358" s="4" t="s">
        <v>239</v>
      </c>
      <c r="D358" s="4" t="s">
        <v>440</v>
      </c>
      <c r="E358" s="4" t="s">
        <v>128</v>
      </c>
      <c r="F358" s="4" t="s">
        <v>371</v>
      </c>
      <c r="G358" s="4" t="s">
        <v>331</v>
      </c>
      <c r="H358" s="4" t="s">
        <v>402</v>
      </c>
      <c r="I358" s="30"/>
      <c r="J358" s="8">
        <v>6.2754102000000006E-2</v>
      </c>
      <c r="K358" s="53">
        <v>1.6865469E-4</v>
      </c>
      <c r="L358" s="53">
        <v>3.4286713E-5</v>
      </c>
      <c r="M358" s="53">
        <v>2.7413503000000002E-7</v>
      </c>
      <c r="N358" s="53">
        <v>2.7413503000000002E-7</v>
      </c>
      <c r="O358" s="53">
        <v>5.1596892000000001E-8</v>
      </c>
      <c r="P358" s="54">
        <v>5.6058749199999992E-7</v>
      </c>
    </row>
    <row r="359" spans="1:16" x14ac:dyDescent="0.25">
      <c r="A359" s="5" t="s">
        <v>236</v>
      </c>
      <c r="B359" s="4" t="s">
        <v>212</v>
      </c>
      <c r="C359" s="4" t="s">
        <v>239</v>
      </c>
      <c r="D359" s="4" t="s">
        <v>440</v>
      </c>
      <c r="E359" s="4" t="s">
        <v>129</v>
      </c>
      <c r="F359" s="4" t="s">
        <v>373</v>
      </c>
      <c r="G359" s="4" t="s">
        <v>338</v>
      </c>
      <c r="H359" s="4" t="s">
        <v>402</v>
      </c>
      <c r="I359" s="30"/>
      <c r="J359" s="8">
        <v>216.15010000000001</v>
      </c>
      <c r="K359" s="53">
        <v>0.47309250000000003</v>
      </c>
      <c r="L359" s="53">
        <v>6.9407515000000003E-2</v>
      </c>
      <c r="M359" s="53">
        <v>1.1287808000000001E-3</v>
      </c>
      <c r="N359" s="53">
        <v>1.1287808000000001E-3</v>
      </c>
      <c r="O359" s="53">
        <v>2.0418203000000001E-4</v>
      </c>
      <c r="P359" s="54">
        <v>1.1330855E-3</v>
      </c>
    </row>
    <row r="360" spans="1:16" x14ac:dyDescent="0.25">
      <c r="A360" s="5" t="s">
        <v>236</v>
      </c>
      <c r="B360" s="4" t="s">
        <v>212</v>
      </c>
      <c r="C360" s="4" t="s">
        <v>239</v>
      </c>
      <c r="D360" s="4" t="s">
        <v>440</v>
      </c>
      <c r="E360" s="4" t="s">
        <v>130</v>
      </c>
      <c r="F360" s="4" t="s">
        <v>337</v>
      </c>
      <c r="G360" s="4" t="s">
        <v>338</v>
      </c>
      <c r="H360" s="4" t="s">
        <v>402</v>
      </c>
      <c r="I360" s="30"/>
      <c r="J360" s="8">
        <v>9.4999908999999993E-2</v>
      </c>
      <c r="K360" s="53">
        <v>5.5206701000000001E-4</v>
      </c>
      <c r="L360" s="53">
        <v>8.0019425000000003E-5</v>
      </c>
      <c r="M360" s="53">
        <v>1.3331614E-6</v>
      </c>
      <c r="N360" s="53">
        <v>1.3331614E-6</v>
      </c>
      <c r="O360" s="53">
        <v>2.4085841E-7</v>
      </c>
      <c r="P360" s="54">
        <v>1.3050787080000001E-6</v>
      </c>
    </row>
    <row r="361" spans="1:16" x14ac:dyDescent="0.25">
      <c r="A361" s="5" t="s">
        <v>236</v>
      </c>
      <c r="B361" s="4" t="s">
        <v>212</v>
      </c>
      <c r="C361" s="4" t="s">
        <v>239</v>
      </c>
      <c r="D361" s="4" t="s">
        <v>440</v>
      </c>
      <c r="E361" s="4" t="s">
        <v>131</v>
      </c>
      <c r="F361" s="4" t="s">
        <v>403</v>
      </c>
      <c r="G361" s="4" t="s">
        <v>338</v>
      </c>
      <c r="H361" s="4" t="s">
        <v>402</v>
      </c>
      <c r="I361" s="30"/>
      <c r="J361" s="8">
        <v>0.11399989000000001</v>
      </c>
      <c r="K361" s="53">
        <v>3.3782746000000002E-4</v>
      </c>
      <c r="L361" s="53">
        <v>4.5851825999999998E-5</v>
      </c>
      <c r="M361" s="53">
        <v>8.7136328000000003E-7</v>
      </c>
      <c r="N361" s="53">
        <v>8.7136328000000003E-7</v>
      </c>
      <c r="O361" s="53">
        <v>1.5706832999999999E-7</v>
      </c>
      <c r="P361" s="54">
        <v>7.4041657599999992E-7</v>
      </c>
    </row>
    <row r="362" spans="1:16" x14ac:dyDescent="0.25">
      <c r="A362" s="5" t="s">
        <v>236</v>
      </c>
      <c r="B362" s="4" t="s">
        <v>212</v>
      </c>
      <c r="C362" s="4" t="s">
        <v>239</v>
      </c>
      <c r="D362" s="4" t="s">
        <v>440</v>
      </c>
      <c r="E362" s="4" t="s">
        <v>132</v>
      </c>
      <c r="F362" s="4" t="s">
        <v>375</v>
      </c>
      <c r="G362" s="4" t="s">
        <v>338</v>
      </c>
      <c r="H362" s="4" t="s">
        <v>402</v>
      </c>
      <c r="I362" s="30"/>
      <c r="J362" s="8">
        <v>0.65345772000000002</v>
      </c>
      <c r="K362" s="53">
        <v>5.6701154000000009E-4</v>
      </c>
      <c r="L362" s="53">
        <v>8.5303429E-5</v>
      </c>
      <c r="M362" s="53">
        <v>1.7191544899999999E-6</v>
      </c>
      <c r="N362" s="53">
        <v>1.7191544899999999E-6</v>
      </c>
      <c r="O362" s="53">
        <v>3.1082751999999999E-7</v>
      </c>
      <c r="P362" s="54">
        <v>1.3346220776000001E-6</v>
      </c>
    </row>
    <row r="363" spans="1:16" x14ac:dyDescent="0.25">
      <c r="A363" s="5" t="s">
        <v>236</v>
      </c>
      <c r="B363" s="4" t="s">
        <v>212</v>
      </c>
      <c r="C363" s="4" t="s">
        <v>239</v>
      </c>
      <c r="D363" s="4" t="s">
        <v>440</v>
      </c>
      <c r="E363" s="4" t="s">
        <v>133</v>
      </c>
      <c r="F363" s="4" t="s">
        <v>376</v>
      </c>
      <c r="G363" s="4" t="s">
        <v>338</v>
      </c>
      <c r="H363" s="4" t="s">
        <v>402</v>
      </c>
      <c r="I363" s="30"/>
      <c r="J363" s="8">
        <v>0.37999964199999997</v>
      </c>
      <c r="K363" s="53">
        <v>8.6980428999999999E-4</v>
      </c>
      <c r="L363" s="53">
        <v>1.21855435E-4</v>
      </c>
      <c r="M363" s="53">
        <v>5.15386061E-6</v>
      </c>
      <c r="N363" s="53">
        <v>5.15386061E-6</v>
      </c>
      <c r="O363" s="53">
        <v>9.2712251000000011E-7</v>
      </c>
      <c r="P363" s="54">
        <v>1.5446207304000001E-6</v>
      </c>
    </row>
    <row r="364" spans="1:16" x14ac:dyDescent="0.25">
      <c r="A364" s="5" t="s">
        <v>236</v>
      </c>
      <c r="B364" s="4" t="s">
        <v>212</v>
      </c>
      <c r="C364" s="4" t="s">
        <v>239</v>
      </c>
      <c r="D364" s="4" t="s">
        <v>440</v>
      </c>
      <c r="E364" s="4" t="s">
        <v>134</v>
      </c>
      <c r="F364" s="4" t="s">
        <v>391</v>
      </c>
      <c r="G364" s="4" t="s">
        <v>349</v>
      </c>
      <c r="H364" s="4" t="s">
        <v>402</v>
      </c>
      <c r="I364" s="30"/>
      <c r="J364" s="8">
        <v>4.9636041000000003E-5</v>
      </c>
      <c r="K364" s="53">
        <v>1.5406512000000001E-7</v>
      </c>
      <c r="L364" s="53">
        <v>3.4531442999999999E-8</v>
      </c>
      <c r="M364" s="53">
        <v>1.7577306000000001E-10</v>
      </c>
      <c r="N364" s="53">
        <v>1.7577306000000001E-10</v>
      </c>
      <c r="O364" s="53">
        <v>3.0682417999999998E-11</v>
      </c>
      <c r="P364" s="54">
        <v>5.9903309600000003E-10</v>
      </c>
    </row>
    <row r="365" spans="1:16" x14ac:dyDescent="0.25">
      <c r="A365" s="5" t="s">
        <v>236</v>
      </c>
      <c r="B365" s="4" t="s">
        <v>212</v>
      </c>
      <c r="C365" s="4" t="s">
        <v>239</v>
      </c>
      <c r="D365" s="4" t="s">
        <v>440</v>
      </c>
      <c r="E365" s="4" t="s">
        <v>135</v>
      </c>
      <c r="F365" s="4" t="s">
        <v>392</v>
      </c>
      <c r="G365" s="4" t="s">
        <v>349</v>
      </c>
      <c r="H365" s="4" t="s">
        <v>402</v>
      </c>
      <c r="I365" s="30"/>
      <c r="J365" s="8">
        <v>5.6279461300000004E-5</v>
      </c>
      <c r="K365" s="53">
        <v>7.3747242029999995E-7</v>
      </c>
      <c r="L365" s="53">
        <v>1.6431223441999999E-7</v>
      </c>
      <c r="M365" s="53">
        <v>8.4957778699999992E-10</v>
      </c>
      <c r="N365" s="53">
        <v>8.4957778699999992E-10</v>
      </c>
      <c r="O365" s="53">
        <v>1.476950374E-10</v>
      </c>
      <c r="P365" s="54">
        <v>2.8560341788000001E-9</v>
      </c>
    </row>
    <row r="366" spans="1:16" x14ac:dyDescent="0.25">
      <c r="A366" s="5" t="s">
        <v>236</v>
      </c>
      <c r="B366" s="4" t="s">
        <v>212</v>
      </c>
      <c r="C366" s="4" t="s">
        <v>239</v>
      </c>
      <c r="D366" s="4" t="s">
        <v>440</v>
      </c>
      <c r="E366" s="4" t="s">
        <v>136</v>
      </c>
      <c r="F366" s="4" t="s">
        <v>350</v>
      </c>
      <c r="G366" s="4" t="s">
        <v>351</v>
      </c>
      <c r="H366" s="4" t="s">
        <v>402</v>
      </c>
      <c r="I366" s="30"/>
      <c r="J366" s="8">
        <v>316.53124389999999</v>
      </c>
      <c r="K366" s="53">
        <v>0.18727265870000001</v>
      </c>
      <c r="L366" s="53">
        <v>5.7305841019999998E-2</v>
      </c>
      <c r="M366" s="53">
        <v>4.0625407940000002E-4</v>
      </c>
      <c r="N366" s="53">
        <v>4.0625407940000002E-4</v>
      </c>
      <c r="O366" s="53">
        <v>8.0976678639999995E-5</v>
      </c>
      <c r="P366" s="54">
        <v>7.0403105943999994E-4</v>
      </c>
    </row>
    <row r="367" spans="1:16" x14ac:dyDescent="0.25">
      <c r="A367" s="5" t="s">
        <v>236</v>
      </c>
      <c r="B367" s="4" t="s">
        <v>212</v>
      </c>
      <c r="C367" s="4" t="s">
        <v>239</v>
      </c>
      <c r="D367" s="4" t="s">
        <v>440</v>
      </c>
      <c r="E367" s="4" t="s">
        <v>137</v>
      </c>
      <c r="F367" s="4" t="s">
        <v>352</v>
      </c>
      <c r="G367" s="4" t="s">
        <v>351</v>
      </c>
      <c r="H367" s="4" t="s">
        <v>402</v>
      </c>
      <c r="I367" s="30"/>
      <c r="J367" s="8">
        <v>6.0902892950000007</v>
      </c>
      <c r="K367" s="53">
        <v>8.6630797639999993E-3</v>
      </c>
      <c r="L367" s="53">
        <v>2.4165054750000001E-3</v>
      </c>
      <c r="M367" s="53">
        <v>2.0697727319999998E-5</v>
      </c>
      <c r="N367" s="53">
        <v>2.0697727319999998E-5</v>
      </c>
      <c r="O367" s="53">
        <v>4.0379219169999997E-6</v>
      </c>
      <c r="P367" s="54">
        <v>2.9771652518000004E-5</v>
      </c>
    </row>
    <row r="368" spans="1:16" x14ac:dyDescent="0.25">
      <c r="A368" s="5" t="s">
        <v>236</v>
      </c>
      <c r="B368" s="4" t="s">
        <v>212</v>
      </c>
      <c r="C368" s="4" t="s">
        <v>239</v>
      </c>
      <c r="D368" s="4" t="s">
        <v>440</v>
      </c>
      <c r="E368" s="4" t="s">
        <v>138</v>
      </c>
      <c r="F368" s="4" t="s">
        <v>353</v>
      </c>
      <c r="G368" s="4" t="s">
        <v>351</v>
      </c>
      <c r="H368" s="4" t="s">
        <v>402</v>
      </c>
      <c r="I368" s="30"/>
      <c r="J368" s="8">
        <v>4.8787808999999998</v>
      </c>
      <c r="K368" s="53">
        <v>1.0593719299999999E-2</v>
      </c>
      <c r="L368" s="53">
        <v>2.4758153799999999E-3</v>
      </c>
      <c r="M368" s="53">
        <v>2.94486659E-5</v>
      </c>
      <c r="N368" s="53">
        <v>2.94486659E-5</v>
      </c>
      <c r="O368" s="53">
        <v>5.5823508400000005E-6</v>
      </c>
      <c r="P368" s="54">
        <v>3.0458238360000004E-5</v>
      </c>
    </row>
    <row r="369" spans="1:16" x14ac:dyDescent="0.25">
      <c r="A369" s="5" t="s">
        <v>236</v>
      </c>
      <c r="B369" s="4" t="s">
        <v>212</v>
      </c>
      <c r="C369" s="4" t="s">
        <v>239</v>
      </c>
      <c r="D369" s="4" t="s">
        <v>440</v>
      </c>
      <c r="E369" s="4" t="s">
        <v>139</v>
      </c>
      <c r="F369" s="4" t="s">
        <v>404</v>
      </c>
      <c r="G369" s="4" t="s">
        <v>351</v>
      </c>
      <c r="H369" s="4" t="s">
        <v>402</v>
      </c>
      <c r="I369" s="30"/>
      <c r="J369" s="8">
        <v>9.200920459999999</v>
      </c>
      <c r="K369" s="53">
        <v>9.9494450400000004E-2</v>
      </c>
      <c r="L369" s="53">
        <v>1.9101245940000001E-2</v>
      </c>
      <c r="M369" s="53">
        <v>1.17574846E-3</v>
      </c>
      <c r="N369" s="53">
        <v>1.17574846E-3</v>
      </c>
      <c r="O369" s="53">
        <v>1.9714721940000001E-4</v>
      </c>
      <c r="P369" s="54">
        <v>1.9221062184000002E-4</v>
      </c>
    </row>
    <row r="370" spans="1:16" x14ac:dyDescent="0.25">
      <c r="A370" s="5" t="s">
        <v>236</v>
      </c>
      <c r="B370" s="4" t="s">
        <v>212</v>
      </c>
      <c r="C370" s="4" t="s">
        <v>239</v>
      </c>
      <c r="D370" s="4" t="s">
        <v>440</v>
      </c>
      <c r="E370" s="4" t="s">
        <v>140</v>
      </c>
      <c r="F370" s="4" t="s">
        <v>354</v>
      </c>
      <c r="G370" s="4" t="s">
        <v>351</v>
      </c>
      <c r="H370" s="4" t="s">
        <v>402</v>
      </c>
      <c r="I370" s="30"/>
      <c r="J370" s="8">
        <v>0</v>
      </c>
      <c r="K370" s="53">
        <v>0</v>
      </c>
      <c r="L370" s="53">
        <v>0</v>
      </c>
      <c r="M370" s="53">
        <v>0</v>
      </c>
      <c r="N370" s="53">
        <v>0</v>
      </c>
      <c r="O370" s="53">
        <v>0</v>
      </c>
      <c r="P370" s="54">
        <v>0</v>
      </c>
    </row>
    <row r="371" spans="1:16" x14ac:dyDescent="0.25">
      <c r="A371" s="5" t="s">
        <v>236</v>
      </c>
      <c r="B371" s="4" t="s">
        <v>212</v>
      </c>
      <c r="C371" s="4" t="s">
        <v>239</v>
      </c>
      <c r="D371" s="4" t="s">
        <v>440</v>
      </c>
      <c r="E371" s="4" t="s">
        <v>141</v>
      </c>
      <c r="F371" s="4" t="s">
        <v>397</v>
      </c>
      <c r="G371" s="4" t="s">
        <v>338</v>
      </c>
      <c r="H371" s="4" t="s">
        <v>402</v>
      </c>
      <c r="I371" s="30"/>
      <c r="J371" s="8">
        <v>0.327929629</v>
      </c>
      <c r="K371" s="53">
        <v>2.8545261899999997E-4</v>
      </c>
      <c r="L371" s="53">
        <v>5.3635951800000005E-5</v>
      </c>
      <c r="M371" s="53">
        <v>3.1703389700000001E-6</v>
      </c>
      <c r="N371" s="53">
        <v>3.1703389700000001E-6</v>
      </c>
      <c r="O371" s="53">
        <v>5.5650173200000002E-7</v>
      </c>
      <c r="P371" s="54">
        <v>5.2570614800000007E-7</v>
      </c>
    </row>
    <row r="372" spans="1:16" x14ac:dyDescent="0.25">
      <c r="A372" s="5" t="s">
        <v>236</v>
      </c>
      <c r="B372" s="4" t="s">
        <v>212</v>
      </c>
      <c r="C372" s="4" t="s">
        <v>239</v>
      </c>
      <c r="D372" s="4" t="s">
        <v>440</v>
      </c>
      <c r="E372" s="4" t="s">
        <v>142</v>
      </c>
      <c r="F372" s="4" t="s">
        <v>405</v>
      </c>
      <c r="G372" s="4" t="s">
        <v>325</v>
      </c>
      <c r="H372" s="4" t="s">
        <v>406</v>
      </c>
      <c r="I372" s="30"/>
      <c r="J372" s="8">
        <v>52.669366189999998</v>
      </c>
      <c r="K372" s="53">
        <v>6.1927017657E-3</v>
      </c>
      <c r="L372" s="53">
        <v>6.2657696475999997E-3</v>
      </c>
      <c r="M372" s="53">
        <v>8.954437075000001E-4</v>
      </c>
      <c r="N372" s="53">
        <v>8.6858039627499999E-4</v>
      </c>
      <c r="O372" s="53">
        <v>1.2481022495000001E-5</v>
      </c>
      <c r="P372" s="54">
        <v>1.6100630236061278E-3</v>
      </c>
    </row>
    <row r="373" spans="1:16" x14ac:dyDescent="0.25">
      <c r="A373" s="5" t="s">
        <v>236</v>
      </c>
      <c r="B373" s="4" t="s">
        <v>212</v>
      </c>
      <c r="C373" s="4" t="s">
        <v>239</v>
      </c>
      <c r="D373" s="4" t="s">
        <v>440</v>
      </c>
      <c r="E373" s="4" t="s">
        <v>143</v>
      </c>
      <c r="F373" s="4" t="s">
        <v>359</v>
      </c>
      <c r="G373" s="4" t="s">
        <v>331</v>
      </c>
      <c r="H373" s="4" t="s">
        <v>406</v>
      </c>
      <c r="I373" s="30"/>
      <c r="J373" s="8">
        <v>51.614726320000003</v>
      </c>
      <c r="K373" s="53">
        <v>2.329524128E-2</v>
      </c>
      <c r="L373" s="53">
        <v>4.8006000971999994E-2</v>
      </c>
      <c r="M373" s="53">
        <v>4.0382404745000003E-3</v>
      </c>
      <c r="N373" s="53">
        <v>3.9170932602649996E-3</v>
      </c>
      <c r="O373" s="53">
        <v>1.3569613384000002E-4</v>
      </c>
      <c r="P373" s="54">
        <v>3.9015448307018817E-3</v>
      </c>
    </row>
    <row r="374" spans="1:16" x14ac:dyDescent="0.25">
      <c r="A374" s="5" t="s">
        <v>236</v>
      </c>
      <c r="B374" s="4" t="s">
        <v>212</v>
      </c>
      <c r="C374" s="4" t="s">
        <v>239</v>
      </c>
      <c r="D374" s="4" t="s">
        <v>440</v>
      </c>
      <c r="E374" s="4" t="s">
        <v>144</v>
      </c>
      <c r="F374" s="4" t="s">
        <v>330</v>
      </c>
      <c r="G374" s="4" t="s">
        <v>331</v>
      </c>
      <c r="H374" s="4" t="s">
        <v>406</v>
      </c>
      <c r="I374" s="30"/>
      <c r="J374" s="8">
        <v>5.7065802000000003</v>
      </c>
      <c r="K374" s="53">
        <v>8.9794928000000006E-5</v>
      </c>
      <c r="L374" s="53">
        <v>1.1130500000000001E-4</v>
      </c>
      <c r="M374" s="53">
        <v>1.2086835999999999E-5</v>
      </c>
      <c r="N374" s="53">
        <v>1.172423092E-5</v>
      </c>
      <c r="O374" s="53">
        <v>2.2412360000000001E-7</v>
      </c>
      <c r="P374" s="54">
        <v>1.6849065046319999E-5</v>
      </c>
    </row>
    <row r="375" spans="1:16" x14ac:dyDescent="0.25">
      <c r="A375" s="5" t="s">
        <v>236</v>
      </c>
      <c r="B375" s="4" t="s">
        <v>212</v>
      </c>
      <c r="C375" s="4" t="s">
        <v>239</v>
      </c>
      <c r="D375" s="4" t="s">
        <v>440</v>
      </c>
      <c r="E375" s="4" t="s">
        <v>145</v>
      </c>
      <c r="F375" s="4" t="s">
        <v>332</v>
      </c>
      <c r="G375" s="4" t="s">
        <v>331</v>
      </c>
      <c r="H375" s="4" t="s">
        <v>406</v>
      </c>
      <c r="I375" s="30"/>
      <c r="J375" s="8">
        <v>49.804803939999999</v>
      </c>
      <c r="K375" s="53">
        <v>1.2893172989999998E-3</v>
      </c>
      <c r="L375" s="53">
        <v>1.7505890070000001E-3</v>
      </c>
      <c r="M375" s="53">
        <v>1.7750473730000001E-4</v>
      </c>
      <c r="N375" s="53">
        <v>1.72179595181E-4</v>
      </c>
      <c r="O375" s="53">
        <v>3.6918201199999997E-6</v>
      </c>
      <c r="P375" s="54">
        <v>2.5729267930937991E-4</v>
      </c>
    </row>
    <row r="376" spans="1:16" x14ac:dyDescent="0.25">
      <c r="A376" s="5" t="s">
        <v>236</v>
      </c>
      <c r="B376" s="4" t="s">
        <v>212</v>
      </c>
      <c r="C376" s="4" t="s">
        <v>239</v>
      </c>
      <c r="D376" s="4" t="s">
        <v>440</v>
      </c>
      <c r="E376" s="4" t="s">
        <v>146</v>
      </c>
      <c r="F376" s="4" t="s">
        <v>360</v>
      </c>
      <c r="G376" s="4" t="s">
        <v>331</v>
      </c>
      <c r="H376" s="4" t="s">
        <v>406</v>
      </c>
      <c r="I376" s="30"/>
      <c r="J376" s="8">
        <v>185.10181660000001</v>
      </c>
      <c r="K376" s="53">
        <v>6.9764462419999992E-2</v>
      </c>
      <c r="L376" s="53">
        <v>0.12717330039999999</v>
      </c>
      <c r="M376" s="53">
        <v>1.1531460093E-2</v>
      </c>
      <c r="N376" s="53">
        <v>1.1185516290210001E-2</v>
      </c>
      <c r="O376" s="53">
        <v>3.4169801911999994E-4</v>
      </c>
      <c r="P376" s="54">
        <v>1.0594747297983419E-2</v>
      </c>
    </row>
    <row r="377" spans="1:16" x14ac:dyDescent="0.25">
      <c r="A377" s="5" t="s">
        <v>236</v>
      </c>
      <c r="B377" s="4" t="s">
        <v>212</v>
      </c>
      <c r="C377" s="4" t="s">
        <v>239</v>
      </c>
      <c r="D377" s="4" t="s">
        <v>440</v>
      </c>
      <c r="E377" s="4" t="s">
        <v>147</v>
      </c>
      <c r="F377" s="4" t="s">
        <v>407</v>
      </c>
      <c r="G377" s="4" t="s">
        <v>331</v>
      </c>
      <c r="H377" s="4" t="s">
        <v>406</v>
      </c>
      <c r="I377" s="30"/>
      <c r="J377" s="8">
        <v>39.339197300999999</v>
      </c>
      <c r="K377" s="53">
        <v>5.9981296060500004E-2</v>
      </c>
      <c r="L377" s="53">
        <v>0.13364596231279999</v>
      </c>
      <c r="M377" s="53">
        <v>8.0883700241600014E-3</v>
      </c>
      <c r="N377" s="53">
        <v>7.8457189234351979E-3</v>
      </c>
      <c r="O377" s="53">
        <v>3.6479241045399996E-4</v>
      </c>
      <c r="P377" s="54">
        <v>8.0141697087628173E-3</v>
      </c>
    </row>
    <row r="378" spans="1:16" x14ac:dyDescent="0.25">
      <c r="A378" s="5" t="s">
        <v>236</v>
      </c>
      <c r="B378" s="4" t="s">
        <v>212</v>
      </c>
      <c r="C378" s="4" t="s">
        <v>239</v>
      </c>
      <c r="D378" s="4" t="s">
        <v>440</v>
      </c>
      <c r="E378" s="4" t="s">
        <v>148</v>
      </c>
      <c r="F378" s="4" t="s">
        <v>333</v>
      </c>
      <c r="G378" s="4" t="s">
        <v>331</v>
      </c>
      <c r="H378" s="4" t="s">
        <v>406</v>
      </c>
      <c r="I378" s="30"/>
      <c r="J378" s="8">
        <v>18.109870508</v>
      </c>
      <c r="K378" s="53">
        <v>4.2644974890000001E-3</v>
      </c>
      <c r="L378" s="53">
        <v>8.0414548880000016E-3</v>
      </c>
      <c r="M378" s="53">
        <v>7.2276582889999985E-4</v>
      </c>
      <c r="N378" s="53">
        <v>7.0108285403300003E-4</v>
      </c>
      <c r="O378" s="53">
        <v>2.0546007725999998E-5</v>
      </c>
      <c r="P378" s="54">
        <v>7.11235911281454E-4</v>
      </c>
    </row>
    <row r="379" spans="1:16" x14ac:dyDescent="0.25">
      <c r="A379" s="5" t="s">
        <v>236</v>
      </c>
      <c r="B379" s="4" t="s">
        <v>212</v>
      </c>
      <c r="C379" s="4" t="s">
        <v>239</v>
      </c>
      <c r="D379" s="4" t="s">
        <v>440</v>
      </c>
      <c r="E379" s="4" t="s">
        <v>149</v>
      </c>
      <c r="F379" s="4" t="s">
        <v>361</v>
      </c>
      <c r="G379" s="4" t="s">
        <v>331</v>
      </c>
      <c r="H379" s="4" t="s">
        <v>406</v>
      </c>
      <c r="I379" s="30"/>
      <c r="J379" s="8">
        <v>7.8039591990000012</v>
      </c>
      <c r="K379" s="53">
        <v>3.2455793633000001E-3</v>
      </c>
      <c r="L379" s="53">
        <v>5.7636999324999997E-3</v>
      </c>
      <c r="M379" s="53">
        <v>4.6772313532999994E-4</v>
      </c>
      <c r="N379" s="53">
        <v>4.5369144127010004E-4</v>
      </c>
      <c r="O379" s="53">
        <v>1.2377119037099998E-5</v>
      </c>
      <c r="P379" s="54">
        <v>4.7193173932071959E-4</v>
      </c>
    </row>
    <row r="380" spans="1:16" x14ac:dyDescent="0.25">
      <c r="A380" s="5" t="s">
        <v>236</v>
      </c>
      <c r="B380" s="4" t="s">
        <v>212</v>
      </c>
      <c r="C380" s="4" t="s">
        <v>239</v>
      </c>
      <c r="D380" s="4" t="s">
        <v>440</v>
      </c>
      <c r="E380" s="4" t="s">
        <v>150</v>
      </c>
      <c r="F380" s="4" t="s">
        <v>334</v>
      </c>
      <c r="G380" s="4" t="s">
        <v>331</v>
      </c>
      <c r="H380" s="4" t="s">
        <v>406</v>
      </c>
      <c r="I380" s="30"/>
      <c r="J380" s="8">
        <v>146.03941522300002</v>
      </c>
      <c r="K380" s="53">
        <v>8.5489046902000008E-3</v>
      </c>
      <c r="L380" s="53">
        <v>1.6757320613000001E-2</v>
      </c>
      <c r="M380" s="53">
        <v>1.3968990200499999E-3</v>
      </c>
      <c r="N380" s="53">
        <v>1.3549920494484999E-3</v>
      </c>
      <c r="O380" s="53">
        <v>3.8004301494000004E-5</v>
      </c>
      <c r="P380" s="54">
        <v>2.0045933559936177E-3</v>
      </c>
    </row>
    <row r="381" spans="1:16" x14ac:dyDescent="0.25">
      <c r="A381" s="5" t="s">
        <v>236</v>
      </c>
      <c r="B381" s="4" t="s">
        <v>212</v>
      </c>
      <c r="C381" s="4" t="s">
        <v>239</v>
      </c>
      <c r="D381" s="4" t="s">
        <v>440</v>
      </c>
      <c r="E381" s="4" t="s">
        <v>151</v>
      </c>
      <c r="F381" s="4" t="s">
        <v>362</v>
      </c>
      <c r="G381" s="4" t="s">
        <v>331</v>
      </c>
      <c r="H381" s="4" t="s">
        <v>406</v>
      </c>
      <c r="I381" s="30"/>
      <c r="J381" s="8">
        <v>132.52891066499998</v>
      </c>
      <c r="K381" s="53">
        <v>4.1777884726390005E-2</v>
      </c>
      <c r="L381" s="53">
        <v>6.5652612692230009E-2</v>
      </c>
      <c r="M381" s="53">
        <v>6.4362659712330003E-3</v>
      </c>
      <c r="N381" s="53">
        <v>6.2431779920960094E-3</v>
      </c>
      <c r="O381" s="53">
        <v>1.6236449892649999E-4</v>
      </c>
      <c r="P381" s="54">
        <v>5.9663393156271982E-3</v>
      </c>
    </row>
    <row r="382" spans="1:16" x14ac:dyDescent="0.25">
      <c r="A382" s="5" t="s">
        <v>236</v>
      </c>
      <c r="B382" s="4" t="s">
        <v>212</v>
      </c>
      <c r="C382" s="4" t="s">
        <v>239</v>
      </c>
      <c r="D382" s="4" t="s">
        <v>440</v>
      </c>
      <c r="E382" s="4" t="s">
        <v>152</v>
      </c>
      <c r="F382" s="4" t="s">
        <v>363</v>
      </c>
      <c r="G382" s="4" t="s">
        <v>331</v>
      </c>
      <c r="H382" s="4" t="s">
        <v>406</v>
      </c>
      <c r="I382" s="30"/>
      <c r="J382" s="8">
        <v>92.071823376000012</v>
      </c>
      <c r="K382" s="53">
        <v>2.6389196623100006E-2</v>
      </c>
      <c r="L382" s="53">
        <v>7.6825160113199994E-2</v>
      </c>
      <c r="M382" s="53">
        <v>4.6797435703300003E-3</v>
      </c>
      <c r="N382" s="53">
        <v>4.539351263220099E-3</v>
      </c>
      <c r="O382" s="53">
        <v>1.3895947679299999E-4</v>
      </c>
      <c r="P382" s="54">
        <v>6.2990223613114595E-3</v>
      </c>
    </row>
    <row r="383" spans="1:16" x14ac:dyDescent="0.25">
      <c r="A383" s="5" t="s">
        <v>236</v>
      </c>
      <c r="B383" s="4" t="s">
        <v>212</v>
      </c>
      <c r="C383" s="4" t="s">
        <v>239</v>
      </c>
      <c r="D383" s="4" t="s">
        <v>440</v>
      </c>
      <c r="E383" s="4" t="s">
        <v>153</v>
      </c>
      <c r="F383" s="4" t="s">
        <v>408</v>
      </c>
      <c r="G383" s="4" t="s">
        <v>331</v>
      </c>
      <c r="H383" s="4" t="s">
        <v>406</v>
      </c>
      <c r="I383" s="30"/>
      <c r="J383" s="8">
        <v>290.55643659299994</v>
      </c>
      <c r="K383" s="53">
        <v>0.193111964049</v>
      </c>
      <c r="L383" s="53">
        <v>0.44149465891400003</v>
      </c>
      <c r="M383" s="53">
        <v>3.5319620421499991E-2</v>
      </c>
      <c r="N383" s="53">
        <v>3.4260031808855E-2</v>
      </c>
      <c r="O383" s="53">
        <v>1.3652936215430001E-3</v>
      </c>
      <c r="P383" s="54">
        <v>3.3633981708316482E-2</v>
      </c>
    </row>
    <row r="384" spans="1:16" x14ac:dyDescent="0.25">
      <c r="A384" s="5" t="s">
        <v>236</v>
      </c>
      <c r="B384" s="4" t="s">
        <v>212</v>
      </c>
      <c r="C384" s="4" t="s">
        <v>239</v>
      </c>
      <c r="D384" s="4" t="s">
        <v>440</v>
      </c>
      <c r="E384" s="4" t="s">
        <v>154</v>
      </c>
      <c r="F384" s="4" t="s">
        <v>335</v>
      </c>
      <c r="G384" s="4" t="s">
        <v>331</v>
      </c>
      <c r="H384" s="4" t="s">
        <v>406</v>
      </c>
      <c r="I384" s="30"/>
      <c r="J384" s="8">
        <v>14.947827351000001</v>
      </c>
      <c r="K384" s="53">
        <v>3.1844272814999996E-3</v>
      </c>
      <c r="L384" s="53">
        <v>4.614939262E-3</v>
      </c>
      <c r="M384" s="53">
        <v>4.9457830174000003E-4</v>
      </c>
      <c r="N384" s="53">
        <v>4.797409526878E-4</v>
      </c>
      <c r="O384" s="53">
        <v>1.1554880079999999E-5</v>
      </c>
      <c r="P384" s="54">
        <v>4.3763344304635805E-4</v>
      </c>
    </row>
    <row r="385" spans="1:16" x14ac:dyDescent="0.25">
      <c r="A385" s="5" t="s">
        <v>236</v>
      </c>
      <c r="B385" s="4" t="s">
        <v>212</v>
      </c>
      <c r="C385" s="4" t="s">
        <v>239</v>
      </c>
      <c r="D385" s="4" t="s">
        <v>440</v>
      </c>
      <c r="E385" s="4" t="s">
        <v>155</v>
      </c>
      <c r="F385" s="4" t="s">
        <v>364</v>
      </c>
      <c r="G385" s="4" t="s">
        <v>331</v>
      </c>
      <c r="H385" s="4" t="s">
        <v>406</v>
      </c>
      <c r="I385" s="30"/>
      <c r="J385" s="8">
        <v>33.068346405</v>
      </c>
      <c r="K385" s="53">
        <v>1.4228689919999998E-3</v>
      </c>
      <c r="L385" s="53">
        <v>3.0111839559999998E-3</v>
      </c>
      <c r="M385" s="53">
        <v>2.4142121029999998E-4</v>
      </c>
      <c r="N385" s="53">
        <v>2.34178573991E-4</v>
      </c>
      <c r="O385" s="53">
        <v>5.4529952599999995E-6</v>
      </c>
      <c r="P385" s="54">
        <v>3.3432011323659001E-4</v>
      </c>
    </row>
    <row r="386" spans="1:16" x14ac:dyDescent="0.25">
      <c r="A386" s="5" t="s">
        <v>236</v>
      </c>
      <c r="B386" s="4" t="s">
        <v>212</v>
      </c>
      <c r="C386" s="4" t="s">
        <v>239</v>
      </c>
      <c r="D386" s="4" t="s">
        <v>440</v>
      </c>
      <c r="E386" s="4" t="s">
        <v>156</v>
      </c>
      <c r="F386" s="4" t="s">
        <v>365</v>
      </c>
      <c r="G386" s="4" t="s">
        <v>331</v>
      </c>
      <c r="H386" s="4" t="s">
        <v>406</v>
      </c>
      <c r="I386" s="30"/>
      <c r="J386" s="8">
        <v>75.665396524000002</v>
      </c>
      <c r="K386" s="53">
        <v>3.32185255094E-2</v>
      </c>
      <c r="L386" s="53">
        <v>0.1272475792069</v>
      </c>
      <c r="M386" s="53">
        <v>6.3403756785099996E-3</v>
      </c>
      <c r="N386" s="53">
        <v>6.1501644081546998E-3</v>
      </c>
      <c r="O386" s="53">
        <v>3.1295829554200001E-4</v>
      </c>
      <c r="P386" s="54">
        <v>8.6528300591927378E-3</v>
      </c>
    </row>
    <row r="387" spans="1:16" x14ac:dyDescent="0.25">
      <c r="A387" s="5" t="s">
        <v>236</v>
      </c>
      <c r="B387" s="4" t="s">
        <v>212</v>
      </c>
      <c r="C387" s="4" t="s">
        <v>239</v>
      </c>
      <c r="D387" s="4" t="s">
        <v>440</v>
      </c>
      <c r="E387" s="4" t="s">
        <v>157</v>
      </c>
      <c r="F387" s="4" t="s">
        <v>409</v>
      </c>
      <c r="G387" s="4" t="s">
        <v>331</v>
      </c>
      <c r="H387" s="4" t="s">
        <v>406</v>
      </c>
      <c r="I387" s="30"/>
      <c r="J387" s="8">
        <v>69.277437930999994</v>
      </c>
      <c r="K387" s="53">
        <v>4.2144922418399997E-2</v>
      </c>
      <c r="L387" s="53">
        <v>0.109491659546</v>
      </c>
      <c r="M387" s="53">
        <v>8.1242389644999996E-3</v>
      </c>
      <c r="N387" s="53">
        <v>7.8805117955650008E-3</v>
      </c>
      <c r="O387" s="53">
        <v>3.3831590926499999E-4</v>
      </c>
      <c r="P387" s="54">
        <v>8.5054155729134447E-3</v>
      </c>
    </row>
    <row r="388" spans="1:16" x14ac:dyDescent="0.25">
      <c r="A388" s="5" t="s">
        <v>236</v>
      </c>
      <c r="B388" s="4" t="s">
        <v>212</v>
      </c>
      <c r="C388" s="4" t="s">
        <v>239</v>
      </c>
      <c r="D388" s="4" t="s">
        <v>440</v>
      </c>
      <c r="E388" s="4" t="s">
        <v>158</v>
      </c>
      <c r="F388" s="4" t="s">
        <v>410</v>
      </c>
      <c r="G388" s="4" t="s">
        <v>331</v>
      </c>
      <c r="H388" s="4" t="s">
        <v>406</v>
      </c>
      <c r="I388" s="30"/>
      <c r="J388" s="8">
        <v>36.475256501999993</v>
      </c>
      <c r="K388" s="53">
        <v>0.15640670039200003</v>
      </c>
      <c r="L388" s="53">
        <v>0.43492260526000004</v>
      </c>
      <c r="M388" s="53">
        <v>2.2910659761000002E-2</v>
      </c>
      <c r="N388" s="53">
        <v>2.2223339968169997E-2</v>
      </c>
      <c r="O388" s="53">
        <v>1.1439178228400001E-3</v>
      </c>
      <c r="P388" s="54">
        <v>2.5934971891597467E-2</v>
      </c>
    </row>
    <row r="389" spans="1:16" x14ac:dyDescent="0.25">
      <c r="A389" s="5" t="s">
        <v>236</v>
      </c>
      <c r="B389" s="4" t="s">
        <v>212</v>
      </c>
      <c r="C389" s="4" t="s">
        <v>239</v>
      </c>
      <c r="D389" s="4" t="s">
        <v>440</v>
      </c>
      <c r="E389" s="4" t="s">
        <v>159</v>
      </c>
      <c r="F389" s="4" t="s">
        <v>336</v>
      </c>
      <c r="G389" s="4" t="s">
        <v>331</v>
      </c>
      <c r="H389" s="4" t="s">
        <v>406</v>
      </c>
      <c r="I389" s="30"/>
      <c r="J389" s="8">
        <v>20.494708279000001</v>
      </c>
      <c r="K389" s="53">
        <v>8.2220405940000001E-3</v>
      </c>
      <c r="L389" s="53">
        <v>2.3781190050999997E-2</v>
      </c>
      <c r="M389" s="53">
        <v>1.3651849055E-3</v>
      </c>
      <c r="N389" s="53">
        <v>1.324229358335E-3</v>
      </c>
      <c r="O389" s="53">
        <v>5.5681287883000002E-5</v>
      </c>
      <c r="P389" s="54">
        <v>1.6937534814673589E-3</v>
      </c>
    </row>
    <row r="390" spans="1:16" x14ac:dyDescent="0.25">
      <c r="A390" s="5" t="s">
        <v>236</v>
      </c>
      <c r="B390" s="4" t="s">
        <v>212</v>
      </c>
      <c r="C390" s="4" t="s">
        <v>239</v>
      </c>
      <c r="D390" s="4" t="s">
        <v>440</v>
      </c>
      <c r="E390" s="4" t="s">
        <v>160</v>
      </c>
      <c r="F390" s="4" t="s">
        <v>366</v>
      </c>
      <c r="G390" s="4" t="s">
        <v>331</v>
      </c>
      <c r="H390" s="4" t="s">
        <v>406</v>
      </c>
      <c r="I390" s="30"/>
      <c r="J390" s="8">
        <v>258.201406711</v>
      </c>
      <c r="K390" s="53">
        <v>0.11405798887099999</v>
      </c>
      <c r="L390" s="53">
        <v>0.17305695556700001</v>
      </c>
      <c r="M390" s="53">
        <v>1.8057804694369999E-2</v>
      </c>
      <c r="N390" s="53">
        <v>1.7516070553538897E-2</v>
      </c>
      <c r="O390" s="53">
        <v>4.4555674996670007E-4</v>
      </c>
      <c r="P390" s="54">
        <v>1.5762956942516414E-2</v>
      </c>
    </row>
    <row r="391" spans="1:16" x14ac:dyDescent="0.25">
      <c r="A391" s="5" t="s">
        <v>236</v>
      </c>
      <c r="B391" s="4" t="s">
        <v>212</v>
      </c>
      <c r="C391" s="4" t="s">
        <v>239</v>
      </c>
      <c r="D391" s="4" t="s">
        <v>440</v>
      </c>
      <c r="E391" s="4" t="s">
        <v>161</v>
      </c>
      <c r="F391" s="4" t="s">
        <v>367</v>
      </c>
      <c r="G391" s="4" t="s">
        <v>331</v>
      </c>
      <c r="H391" s="4" t="s">
        <v>406</v>
      </c>
      <c r="I391" s="30"/>
      <c r="J391" s="8">
        <v>321.51674730999997</v>
      </c>
      <c r="K391" s="53">
        <v>0.25016535774299997</v>
      </c>
      <c r="L391" s="53">
        <v>0.59740758379800007</v>
      </c>
      <c r="M391" s="53">
        <v>4.0432724410800001E-2</v>
      </c>
      <c r="N391" s="53">
        <v>3.9219742678475999E-2</v>
      </c>
      <c r="O391" s="53">
        <v>1.4905007881969999E-3</v>
      </c>
      <c r="P391" s="54">
        <v>4.2017925055807238E-2</v>
      </c>
    </row>
    <row r="392" spans="1:16" x14ac:dyDescent="0.25">
      <c r="A392" s="5" t="s">
        <v>236</v>
      </c>
      <c r="B392" s="4" t="s">
        <v>212</v>
      </c>
      <c r="C392" s="4" t="s">
        <v>239</v>
      </c>
      <c r="D392" s="4" t="s">
        <v>440</v>
      </c>
      <c r="E392" s="4" t="s">
        <v>162</v>
      </c>
      <c r="F392" s="4" t="s">
        <v>368</v>
      </c>
      <c r="G392" s="4" t="s">
        <v>331</v>
      </c>
      <c r="H392" s="4" t="s">
        <v>406</v>
      </c>
      <c r="I392" s="30"/>
      <c r="J392" s="8">
        <v>775.16847509899992</v>
      </c>
      <c r="K392" s="53">
        <v>0.41134531461082002</v>
      </c>
      <c r="L392" s="53">
        <v>0.42455289658149004</v>
      </c>
      <c r="M392" s="53">
        <v>6.5198952631209992E-2</v>
      </c>
      <c r="N392" s="53">
        <v>6.3242984052273701E-2</v>
      </c>
      <c r="O392" s="53">
        <v>9.1990907076679998E-4</v>
      </c>
      <c r="P392" s="54">
        <v>8.610099857607538E-2</v>
      </c>
    </row>
    <row r="393" spans="1:16" x14ac:dyDescent="0.25">
      <c r="A393" s="5" t="s">
        <v>236</v>
      </c>
      <c r="B393" s="4" t="s">
        <v>212</v>
      </c>
      <c r="C393" s="4" t="s">
        <v>239</v>
      </c>
      <c r="D393" s="4" t="s">
        <v>440</v>
      </c>
      <c r="E393" s="4" t="s">
        <v>163</v>
      </c>
      <c r="F393" s="4" t="s">
        <v>411</v>
      </c>
      <c r="G393" s="4" t="s">
        <v>331</v>
      </c>
      <c r="H393" s="4" t="s">
        <v>406</v>
      </c>
      <c r="I393" s="30"/>
      <c r="J393" s="8">
        <v>223.29117510200001</v>
      </c>
      <c r="K393" s="53">
        <v>0.21766697335000001</v>
      </c>
      <c r="L393" s="53">
        <v>0.50071006753000002</v>
      </c>
      <c r="M393" s="53">
        <v>3.4123137847000003E-2</v>
      </c>
      <c r="N393" s="53">
        <v>3.3099443711589994E-2</v>
      </c>
      <c r="O393" s="53">
        <v>1.3591056650500001E-3</v>
      </c>
      <c r="P393" s="54">
        <v>3.4563875041113204E-2</v>
      </c>
    </row>
    <row r="394" spans="1:16" x14ac:dyDescent="0.25">
      <c r="A394" s="5" t="s">
        <v>236</v>
      </c>
      <c r="B394" s="4" t="s">
        <v>212</v>
      </c>
      <c r="C394" s="4" t="s">
        <v>239</v>
      </c>
      <c r="D394" s="4" t="s">
        <v>440</v>
      </c>
      <c r="E394" s="4" t="s">
        <v>164</v>
      </c>
      <c r="F394" s="4" t="s">
        <v>369</v>
      </c>
      <c r="G394" s="4" t="s">
        <v>331</v>
      </c>
      <c r="H394" s="4" t="s">
        <v>406</v>
      </c>
      <c r="I394" s="30"/>
      <c r="J394" s="8">
        <v>1206.33455523</v>
      </c>
      <c r="K394" s="53">
        <v>0.34439021558799998</v>
      </c>
      <c r="L394" s="53">
        <v>0.29353508297199998</v>
      </c>
      <c r="M394" s="53">
        <v>5.3187736550299999E-2</v>
      </c>
      <c r="N394" s="53">
        <v>5.1592104453790998E-2</v>
      </c>
      <c r="O394" s="53">
        <v>6.3057934099000005E-4</v>
      </c>
      <c r="P394" s="54">
        <v>7.6358400802080922E-2</v>
      </c>
    </row>
    <row r="395" spans="1:16" x14ac:dyDescent="0.25">
      <c r="A395" s="5" t="s">
        <v>236</v>
      </c>
      <c r="B395" s="4" t="s">
        <v>212</v>
      </c>
      <c r="C395" s="4" t="s">
        <v>239</v>
      </c>
      <c r="D395" s="4" t="s">
        <v>440</v>
      </c>
      <c r="E395" s="4" t="s">
        <v>165</v>
      </c>
      <c r="F395" s="4" t="s">
        <v>412</v>
      </c>
      <c r="G395" s="4" t="s">
        <v>331</v>
      </c>
      <c r="H395" s="4" t="s">
        <v>406</v>
      </c>
      <c r="I395" s="30"/>
      <c r="J395" s="8">
        <v>9.4754755020000019</v>
      </c>
      <c r="K395" s="53">
        <v>2.8661010439999995E-2</v>
      </c>
      <c r="L395" s="53">
        <v>6.5877171149999997E-2</v>
      </c>
      <c r="M395" s="53">
        <v>3.7187558940000001E-3</v>
      </c>
      <c r="N395" s="53">
        <v>3.60719321718E-3</v>
      </c>
      <c r="O395" s="53">
        <v>1.458193543E-4</v>
      </c>
      <c r="P395" s="54">
        <v>4.2087891807222298E-3</v>
      </c>
    </row>
    <row r="396" spans="1:16" x14ac:dyDescent="0.25">
      <c r="A396" s="5" t="s">
        <v>236</v>
      </c>
      <c r="B396" s="4" t="s">
        <v>212</v>
      </c>
      <c r="C396" s="4" t="s">
        <v>239</v>
      </c>
      <c r="D396" s="4" t="s">
        <v>440</v>
      </c>
      <c r="E396" s="4" t="s">
        <v>166</v>
      </c>
      <c r="F396" s="4" t="s">
        <v>370</v>
      </c>
      <c r="G396" s="4" t="s">
        <v>331</v>
      </c>
      <c r="H396" s="4" t="s">
        <v>406</v>
      </c>
      <c r="I396" s="30"/>
      <c r="J396" s="8">
        <v>9.0496103299999984</v>
      </c>
      <c r="K396" s="53">
        <v>1.073067281E-3</v>
      </c>
      <c r="L396" s="53">
        <v>9.5725744399999995E-4</v>
      </c>
      <c r="M396" s="53">
        <v>1.680806736E-4</v>
      </c>
      <c r="N396" s="53">
        <v>1.6303825339199999E-4</v>
      </c>
      <c r="O396" s="53">
        <v>1.9475307089999999E-6</v>
      </c>
      <c r="P396" s="54">
        <v>2.6274580510931997E-4</v>
      </c>
    </row>
    <row r="397" spans="1:16" x14ac:dyDescent="0.25">
      <c r="A397" s="5" t="s">
        <v>236</v>
      </c>
      <c r="B397" s="4" t="s">
        <v>212</v>
      </c>
      <c r="C397" s="4" t="s">
        <v>239</v>
      </c>
      <c r="D397" s="4" t="s">
        <v>440</v>
      </c>
      <c r="E397" s="4" t="s">
        <v>167</v>
      </c>
      <c r="F397" s="4" t="s">
        <v>371</v>
      </c>
      <c r="G397" s="4" t="s">
        <v>331</v>
      </c>
      <c r="H397" s="4" t="s">
        <v>406</v>
      </c>
      <c r="I397" s="30"/>
      <c r="J397" s="8">
        <v>28.245429312999995</v>
      </c>
      <c r="K397" s="53">
        <v>3.0590195314499996E-2</v>
      </c>
      <c r="L397" s="53">
        <v>6.4340078013299995E-2</v>
      </c>
      <c r="M397" s="53">
        <v>4.3691470263399999E-3</v>
      </c>
      <c r="N397" s="53">
        <v>4.2380726155498002E-3</v>
      </c>
      <c r="O397" s="53">
        <v>1.4090045307970002E-4</v>
      </c>
      <c r="P397" s="54">
        <v>4.5789180691346697E-3</v>
      </c>
    </row>
    <row r="398" spans="1:16" x14ac:dyDescent="0.25">
      <c r="A398" s="5" t="s">
        <v>236</v>
      </c>
      <c r="B398" s="4" t="s">
        <v>212</v>
      </c>
      <c r="C398" s="4" t="s">
        <v>239</v>
      </c>
      <c r="D398" s="4" t="s">
        <v>440</v>
      </c>
      <c r="E398" s="4" t="s">
        <v>168</v>
      </c>
      <c r="F398" s="4" t="s">
        <v>372</v>
      </c>
      <c r="G398" s="4" t="s">
        <v>338</v>
      </c>
      <c r="H398" s="4" t="s">
        <v>406</v>
      </c>
      <c r="I398" s="30"/>
      <c r="J398" s="8">
        <v>300.63053993</v>
      </c>
      <c r="K398" s="53">
        <v>3.0321190341999999E-2</v>
      </c>
      <c r="L398" s="53">
        <v>2.7809599949000001E-2</v>
      </c>
      <c r="M398" s="53">
        <v>4.5212995149000006E-3</v>
      </c>
      <c r="N398" s="53">
        <v>4.3856605294530001E-3</v>
      </c>
      <c r="O398" s="53">
        <v>5.6024022947999997E-5</v>
      </c>
      <c r="P398" s="54">
        <v>7.3641101352815881E-3</v>
      </c>
    </row>
    <row r="399" spans="1:16" x14ac:dyDescent="0.25">
      <c r="A399" s="5" t="s">
        <v>236</v>
      </c>
      <c r="B399" s="4" t="s">
        <v>212</v>
      </c>
      <c r="C399" s="4" t="s">
        <v>239</v>
      </c>
      <c r="D399" s="4" t="s">
        <v>440</v>
      </c>
      <c r="E399" s="4" t="s">
        <v>169</v>
      </c>
      <c r="F399" s="4" t="s">
        <v>373</v>
      </c>
      <c r="G399" s="4" t="s">
        <v>338</v>
      </c>
      <c r="H399" s="4" t="s">
        <v>406</v>
      </c>
      <c r="I399" s="30"/>
      <c r="J399" s="8">
        <v>219.99285035400001</v>
      </c>
      <c r="K399" s="53">
        <v>0.19500008741510003</v>
      </c>
      <c r="L399" s="53">
        <v>0.23892450603179999</v>
      </c>
      <c r="M399" s="53">
        <v>2.7395252483669998E-2</v>
      </c>
      <c r="N399" s="53">
        <v>2.65733949091599E-2</v>
      </c>
      <c r="O399" s="53">
        <v>8.0783784454100001E-4</v>
      </c>
      <c r="P399" s="54">
        <v>1.8413573646972988E-2</v>
      </c>
    </row>
    <row r="400" spans="1:16" x14ac:dyDescent="0.25">
      <c r="A400" s="5" t="s">
        <v>236</v>
      </c>
      <c r="B400" s="4" t="s">
        <v>212</v>
      </c>
      <c r="C400" s="4" t="s">
        <v>239</v>
      </c>
      <c r="D400" s="4" t="s">
        <v>440</v>
      </c>
      <c r="E400" s="4" t="s">
        <v>170</v>
      </c>
      <c r="F400" s="4" t="s">
        <v>337</v>
      </c>
      <c r="G400" s="4" t="s">
        <v>338</v>
      </c>
      <c r="H400" s="4" t="s">
        <v>406</v>
      </c>
      <c r="I400" s="30"/>
      <c r="J400" s="8">
        <v>185.65225693500003</v>
      </c>
      <c r="K400" s="53">
        <v>4.7037347962000001E-2</v>
      </c>
      <c r="L400" s="53">
        <v>0.1260476252993</v>
      </c>
      <c r="M400" s="53">
        <v>8.8258817103899993E-3</v>
      </c>
      <c r="N400" s="53">
        <v>8.5611052590782999E-3</v>
      </c>
      <c r="O400" s="53">
        <v>3.5315604651400009E-4</v>
      </c>
      <c r="P400" s="54">
        <v>1.0025929380204433E-2</v>
      </c>
    </row>
    <row r="401" spans="1:16" x14ac:dyDescent="0.25">
      <c r="A401" s="5" t="s">
        <v>236</v>
      </c>
      <c r="B401" s="4" t="s">
        <v>212</v>
      </c>
      <c r="C401" s="4" t="s">
        <v>239</v>
      </c>
      <c r="D401" s="4" t="s">
        <v>440</v>
      </c>
      <c r="E401" s="4" t="s">
        <v>171</v>
      </c>
      <c r="F401" s="4" t="s">
        <v>339</v>
      </c>
      <c r="G401" s="4" t="s">
        <v>338</v>
      </c>
      <c r="H401" s="4" t="s">
        <v>406</v>
      </c>
      <c r="I401" s="30"/>
      <c r="J401" s="8">
        <v>219.23837449000001</v>
      </c>
      <c r="K401" s="53">
        <v>4.7909008556999998E-2</v>
      </c>
      <c r="L401" s="53">
        <v>0.14510796376000001</v>
      </c>
      <c r="M401" s="53">
        <v>9.4337387160000011E-3</v>
      </c>
      <c r="N401" s="53">
        <v>9.1507265545200007E-3</v>
      </c>
      <c r="O401" s="53">
        <v>3.5797101272000008E-4</v>
      </c>
      <c r="P401" s="54">
        <v>1.1605574519559538E-2</v>
      </c>
    </row>
    <row r="402" spans="1:16" x14ac:dyDescent="0.25">
      <c r="A402" s="5" t="s">
        <v>236</v>
      </c>
      <c r="B402" s="4" t="s">
        <v>212</v>
      </c>
      <c r="C402" s="4" t="s">
        <v>239</v>
      </c>
      <c r="D402" s="4" t="s">
        <v>440</v>
      </c>
      <c r="E402" s="4" t="s">
        <v>172</v>
      </c>
      <c r="F402" s="4" t="s">
        <v>374</v>
      </c>
      <c r="G402" s="4" t="s">
        <v>338</v>
      </c>
      <c r="H402" s="4" t="s">
        <v>406</v>
      </c>
      <c r="I402" s="30"/>
      <c r="J402" s="8">
        <v>28.49789839</v>
      </c>
      <c r="K402" s="53">
        <v>5.1380590400000002E-3</v>
      </c>
      <c r="L402" s="53">
        <v>7.4875993399999997E-3</v>
      </c>
      <c r="M402" s="53">
        <v>8.5819674099999995E-4</v>
      </c>
      <c r="N402" s="53">
        <v>8.3245083877000006E-4</v>
      </c>
      <c r="O402" s="53">
        <v>1.3764687920000001E-5</v>
      </c>
      <c r="P402" s="54">
        <v>1.3387927654810797E-3</v>
      </c>
    </row>
    <row r="403" spans="1:16" x14ac:dyDescent="0.25">
      <c r="A403" s="5" t="s">
        <v>236</v>
      </c>
      <c r="B403" s="4" t="s">
        <v>212</v>
      </c>
      <c r="C403" s="4" t="s">
        <v>239</v>
      </c>
      <c r="D403" s="4" t="s">
        <v>440</v>
      </c>
      <c r="E403" s="4" t="s">
        <v>173</v>
      </c>
      <c r="F403" s="4" t="s">
        <v>375</v>
      </c>
      <c r="G403" s="4" t="s">
        <v>338</v>
      </c>
      <c r="H403" s="4" t="s">
        <v>406</v>
      </c>
      <c r="I403" s="30"/>
      <c r="J403" s="8">
        <v>886.03180999999995</v>
      </c>
      <c r="K403" s="53">
        <v>0.16824936289999998</v>
      </c>
      <c r="L403" s="53">
        <v>0.30275289430000002</v>
      </c>
      <c r="M403" s="53">
        <v>2.3187760949999997E-2</v>
      </c>
      <c r="N403" s="53">
        <v>2.2492128121499998E-2</v>
      </c>
      <c r="O403" s="53">
        <v>8.1315140569999998E-4</v>
      </c>
      <c r="P403" s="54">
        <v>2.4866183149481698E-2</v>
      </c>
    </row>
    <row r="404" spans="1:16" x14ac:dyDescent="0.25">
      <c r="A404" s="5" t="s">
        <v>236</v>
      </c>
      <c r="B404" s="4" t="s">
        <v>212</v>
      </c>
      <c r="C404" s="4" t="s">
        <v>239</v>
      </c>
      <c r="D404" s="4" t="s">
        <v>440</v>
      </c>
      <c r="E404" s="4" t="s">
        <v>174</v>
      </c>
      <c r="F404" s="4" t="s">
        <v>376</v>
      </c>
      <c r="G404" s="4" t="s">
        <v>338</v>
      </c>
      <c r="H404" s="4" t="s">
        <v>406</v>
      </c>
      <c r="I404" s="30"/>
      <c r="J404" s="8">
        <v>113.31441606300001</v>
      </c>
      <c r="K404" s="53">
        <v>7.1370725615500008E-2</v>
      </c>
      <c r="L404" s="53">
        <v>0.14712273678109999</v>
      </c>
      <c r="M404" s="53">
        <v>1.2921632914119999E-2</v>
      </c>
      <c r="N404" s="53">
        <v>1.2533983926696399E-2</v>
      </c>
      <c r="O404" s="53">
        <v>4.9830815829899993E-4</v>
      </c>
      <c r="P404" s="54">
        <v>1.1916338302434827E-2</v>
      </c>
    </row>
    <row r="405" spans="1:16" x14ac:dyDescent="0.25">
      <c r="A405" s="5" t="s">
        <v>236</v>
      </c>
      <c r="B405" s="4" t="s">
        <v>212</v>
      </c>
      <c r="C405" s="4" t="s">
        <v>239</v>
      </c>
      <c r="D405" s="4" t="s">
        <v>440</v>
      </c>
      <c r="E405" s="4" t="s">
        <v>175</v>
      </c>
      <c r="F405" s="4" t="s">
        <v>345</v>
      </c>
      <c r="G405" s="4" t="s">
        <v>342</v>
      </c>
      <c r="H405" s="4" t="s">
        <v>406</v>
      </c>
      <c r="I405" s="30"/>
      <c r="J405" s="8">
        <v>2.3692103200000001</v>
      </c>
      <c r="K405" s="53">
        <v>2.5206116999999999E-5</v>
      </c>
      <c r="L405" s="53">
        <v>4.1350302000000002E-5</v>
      </c>
      <c r="M405" s="53">
        <v>3.9153695999999997E-6</v>
      </c>
      <c r="N405" s="53">
        <v>3.7979085120000001E-6</v>
      </c>
      <c r="O405" s="53">
        <v>7.5529748000000001E-8</v>
      </c>
      <c r="P405" s="54">
        <v>6.8175580978439994E-6</v>
      </c>
    </row>
    <row r="406" spans="1:16" x14ac:dyDescent="0.25">
      <c r="A406" s="5" t="s">
        <v>236</v>
      </c>
      <c r="B406" s="4" t="s">
        <v>212</v>
      </c>
      <c r="C406" s="4" t="s">
        <v>239</v>
      </c>
      <c r="D406" s="4" t="s">
        <v>440</v>
      </c>
      <c r="E406" s="4" t="s">
        <v>176</v>
      </c>
      <c r="F406" s="4" t="s">
        <v>346</v>
      </c>
      <c r="G406" s="4" t="s">
        <v>342</v>
      </c>
      <c r="H406" s="4" t="s">
        <v>406</v>
      </c>
      <c r="I406" s="30"/>
      <c r="J406" s="8">
        <v>6.5469321799999998</v>
      </c>
      <c r="K406" s="53">
        <v>0</v>
      </c>
      <c r="L406" s="53">
        <v>0</v>
      </c>
      <c r="M406" s="53">
        <v>0</v>
      </c>
      <c r="N406" s="53">
        <v>0</v>
      </c>
      <c r="O406" s="53">
        <v>0</v>
      </c>
      <c r="P406" s="54">
        <v>0</v>
      </c>
    </row>
    <row r="407" spans="1:16" x14ac:dyDescent="0.25">
      <c r="A407" s="5" t="s">
        <v>236</v>
      </c>
      <c r="B407" s="4" t="s">
        <v>212</v>
      </c>
      <c r="C407" s="4" t="s">
        <v>239</v>
      </c>
      <c r="D407" s="4" t="s">
        <v>440</v>
      </c>
      <c r="E407" s="4" t="s">
        <v>177</v>
      </c>
      <c r="F407" s="4" t="s">
        <v>379</v>
      </c>
      <c r="G407" s="4" t="s">
        <v>342</v>
      </c>
      <c r="H407" s="4" t="s">
        <v>406</v>
      </c>
      <c r="I407" s="30"/>
      <c r="J407" s="8">
        <v>1416.063926</v>
      </c>
      <c r="K407" s="53">
        <v>0.119276029881</v>
      </c>
      <c r="L407" s="53">
        <v>0.23514510322700002</v>
      </c>
      <c r="M407" s="53">
        <v>2.05576191618E-2</v>
      </c>
      <c r="N407" s="53">
        <v>1.9940890586946002E-2</v>
      </c>
      <c r="O407" s="53">
        <v>5.2636699078999997E-4</v>
      </c>
      <c r="P407" s="54">
        <v>2.793352136751423E-2</v>
      </c>
    </row>
    <row r="408" spans="1:16" x14ac:dyDescent="0.25">
      <c r="A408" s="5" t="s">
        <v>236</v>
      </c>
      <c r="B408" s="4" t="s">
        <v>212</v>
      </c>
      <c r="C408" s="4" t="s">
        <v>239</v>
      </c>
      <c r="D408" s="4" t="s">
        <v>440</v>
      </c>
      <c r="E408" s="4" t="s">
        <v>178</v>
      </c>
      <c r="F408" s="4" t="s">
        <v>381</v>
      </c>
      <c r="G408" s="4" t="s">
        <v>342</v>
      </c>
      <c r="H408" s="4" t="s">
        <v>406</v>
      </c>
      <c r="I408" s="30"/>
      <c r="J408" s="8">
        <v>357.61918192000002</v>
      </c>
      <c r="K408" s="53">
        <v>2.5095636818000002E-2</v>
      </c>
      <c r="L408" s="53">
        <v>4.6700080540000001E-2</v>
      </c>
      <c r="M408" s="53">
        <v>3.847262476E-3</v>
      </c>
      <c r="N408" s="53">
        <v>3.73184460172E-3</v>
      </c>
      <c r="O408" s="53">
        <v>1.0863228266200001E-4</v>
      </c>
      <c r="P408" s="54">
        <v>5.8920361129639618E-3</v>
      </c>
    </row>
    <row r="409" spans="1:16" x14ac:dyDescent="0.25">
      <c r="A409" s="5" t="s">
        <v>236</v>
      </c>
      <c r="B409" s="4" t="s">
        <v>212</v>
      </c>
      <c r="C409" s="4" t="s">
        <v>239</v>
      </c>
      <c r="D409" s="4" t="s">
        <v>440</v>
      </c>
      <c r="E409" s="4" t="s">
        <v>179</v>
      </c>
      <c r="F409" s="4" t="s">
        <v>382</v>
      </c>
      <c r="G409" s="4" t="s">
        <v>342</v>
      </c>
      <c r="H409" s="4" t="s">
        <v>406</v>
      </c>
      <c r="I409" s="30"/>
      <c r="J409" s="8">
        <v>430.51629205800003</v>
      </c>
      <c r="K409" s="53">
        <v>0.14227309811050001</v>
      </c>
      <c r="L409" s="53">
        <v>0.35087705400680003</v>
      </c>
      <c r="M409" s="53">
        <v>2.5136993430390001E-2</v>
      </c>
      <c r="N409" s="53">
        <v>2.43828836274783E-2</v>
      </c>
      <c r="O409" s="53">
        <v>7.1066560012E-4</v>
      </c>
      <c r="P409" s="54">
        <v>3.2575404978024004E-2</v>
      </c>
    </row>
    <row r="410" spans="1:16" x14ac:dyDescent="0.25">
      <c r="A410" s="5" t="s">
        <v>236</v>
      </c>
      <c r="B410" s="4" t="s">
        <v>212</v>
      </c>
      <c r="C410" s="4" t="s">
        <v>239</v>
      </c>
      <c r="D410" s="4" t="s">
        <v>440</v>
      </c>
      <c r="E410" s="4" t="s">
        <v>180</v>
      </c>
      <c r="F410" s="4" t="s">
        <v>347</v>
      </c>
      <c r="G410" s="4" t="s">
        <v>342</v>
      </c>
      <c r="H410" s="4" t="s">
        <v>406</v>
      </c>
      <c r="I410" s="30"/>
      <c r="J410" s="8">
        <v>62.784070939999999</v>
      </c>
      <c r="K410" s="53">
        <v>1.334062489E-2</v>
      </c>
      <c r="L410" s="53">
        <v>3.2937198899999999E-2</v>
      </c>
      <c r="M410" s="53">
        <v>2.4233643199000001E-3</v>
      </c>
      <c r="N410" s="53">
        <v>2.3506633903030002E-3</v>
      </c>
      <c r="O410" s="53">
        <v>8.4558324249999991E-5</v>
      </c>
      <c r="P410" s="54">
        <v>2.61532015645329E-3</v>
      </c>
    </row>
    <row r="411" spans="1:16" x14ac:dyDescent="0.25">
      <c r="A411" s="5" t="s">
        <v>236</v>
      </c>
      <c r="B411" s="4" t="s">
        <v>212</v>
      </c>
      <c r="C411" s="4" t="s">
        <v>239</v>
      </c>
      <c r="D411" s="4" t="s">
        <v>440</v>
      </c>
      <c r="E411" s="4" t="s">
        <v>181</v>
      </c>
      <c r="F411" s="4" t="s">
        <v>383</v>
      </c>
      <c r="G411" s="4" t="s">
        <v>342</v>
      </c>
      <c r="H411" s="4" t="s">
        <v>406</v>
      </c>
      <c r="I411" s="30"/>
      <c r="J411" s="8">
        <v>4.2777404229999991</v>
      </c>
      <c r="K411" s="53">
        <v>5.2267601140000011E-4</v>
      </c>
      <c r="L411" s="53">
        <v>9.4712805700000009E-4</v>
      </c>
      <c r="M411" s="53">
        <v>9.1539443289999996E-5</v>
      </c>
      <c r="N411" s="53">
        <v>8.8793259991299989E-5</v>
      </c>
      <c r="O411" s="53">
        <v>1.9985675969999999E-6</v>
      </c>
      <c r="P411" s="54">
        <v>1.18378778951043E-4</v>
      </c>
    </row>
    <row r="412" spans="1:16" x14ac:dyDescent="0.25">
      <c r="A412" s="5" t="s">
        <v>236</v>
      </c>
      <c r="B412" s="4" t="s">
        <v>212</v>
      </c>
      <c r="C412" s="4" t="s">
        <v>239</v>
      </c>
      <c r="D412" s="4" t="s">
        <v>440</v>
      </c>
      <c r="E412" s="4" t="s">
        <v>182</v>
      </c>
      <c r="F412" s="4" t="s">
        <v>384</v>
      </c>
      <c r="G412" s="4" t="s">
        <v>349</v>
      </c>
      <c r="H412" s="4" t="s">
        <v>406</v>
      </c>
      <c r="I412" s="30"/>
      <c r="J412" s="8">
        <v>7.1751250000000007E-4</v>
      </c>
      <c r="K412" s="53">
        <v>5.8219007599999996E-8</v>
      </c>
      <c r="L412" s="53">
        <v>4.7522905699999999E-8</v>
      </c>
      <c r="M412" s="53">
        <v>6.0748246400000003E-9</v>
      </c>
      <c r="N412" s="53">
        <v>5.8925799007999998E-9</v>
      </c>
      <c r="O412" s="53">
        <v>1.18984473E-10</v>
      </c>
      <c r="P412" s="54">
        <v>7.2614626511309998E-9</v>
      </c>
    </row>
    <row r="413" spans="1:16" x14ac:dyDescent="0.25">
      <c r="A413" s="5" t="s">
        <v>236</v>
      </c>
      <c r="B413" s="4" t="s">
        <v>212</v>
      </c>
      <c r="C413" s="4" t="s">
        <v>239</v>
      </c>
      <c r="D413" s="4" t="s">
        <v>440</v>
      </c>
      <c r="E413" s="4" t="s">
        <v>183</v>
      </c>
      <c r="F413" s="4" t="s">
        <v>385</v>
      </c>
      <c r="G413" s="4" t="s">
        <v>349</v>
      </c>
      <c r="H413" s="4" t="s">
        <v>406</v>
      </c>
      <c r="I413" s="30"/>
      <c r="J413" s="8">
        <v>2.5103352999999999</v>
      </c>
      <c r="K413" s="53">
        <v>1.308577374E-3</v>
      </c>
      <c r="L413" s="53">
        <v>2.5612899580000001E-3</v>
      </c>
      <c r="M413" s="53">
        <v>2.2926434630000001E-4</v>
      </c>
      <c r="N413" s="53">
        <v>2.2238641591099998E-4</v>
      </c>
      <c r="O413" s="53">
        <v>5.5222931150000002E-6</v>
      </c>
      <c r="P413" s="54">
        <v>2.3653147578629396E-4</v>
      </c>
    </row>
    <row r="414" spans="1:16" x14ac:dyDescent="0.25">
      <c r="A414" s="5" t="s">
        <v>236</v>
      </c>
      <c r="B414" s="4" t="s">
        <v>212</v>
      </c>
      <c r="C414" s="4" t="s">
        <v>239</v>
      </c>
      <c r="D414" s="4" t="s">
        <v>440</v>
      </c>
      <c r="E414" s="4" t="s">
        <v>184</v>
      </c>
      <c r="F414" s="4" t="s">
        <v>386</v>
      </c>
      <c r="G414" s="4" t="s">
        <v>349</v>
      </c>
      <c r="H414" s="4" t="s">
        <v>406</v>
      </c>
      <c r="I414" s="30"/>
      <c r="J414" s="8">
        <v>0.50632443100000002</v>
      </c>
      <c r="K414" s="53">
        <v>1.065912212E-4</v>
      </c>
      <c r="L414" s="53">
        <v>2.694320295E-4</v>
      </c>
      <c r="M414" s="53">
        <v>2.432682676E-5</v>
      </c>
      <c r="N414" s="53">
        <v>2.3597021957199999E-5</v>
      </c>
      <c r="O414" s="53">
        <v>4.9566358400000001E-7</v>
      </c>
      <c r="P414" s="54">
        <v>2.3259705723423001E-5</v>
      </c>
    </row>
    <row r="415" spans="1:16" x14ac:dyDescent="0.25">
      <c r="A415" s="5" t="s">
        <v>236</v>
      </c>
      <c r="B415" s="4" t="s">
        <v>212</v>
      </c>
      <c r="C415" s="4" t="s">
        <v>239</v>
      </c>
      <c r="D415" s="4" t="s">
        <v>440</v>
      </c>
      <c r="E415" s="4" t="s">
        <v>185</v>
      </c>
      <c r="F415" s="4" t="s">
        <v>387</v>
      </c>
      <c r="G415" s="4" t="s">
        <v>349</v>
      </c>
      <c r="H415" s="4" t="s">
        <v>406</v>
      </c>
      <c r="I415" s="30"/>
      <c r="J415" s="8">
        <v>9.80599794E-3</v>
      </c>
      <c r="K415" s="53">
        <v>9.4811699800000001E-7</v>
      </c>
      <c r="L415" s="53">
        <v>1.357295091E-6</v>
      </c>
      <c r="M415" s="53">
        <v>1.6283813040000002E-7</v>
      </c>
      <c r="N415" s="53">
        <v>1.5795298648799999E-7</v>
      </c>
      <c r="O415" s="53">
        <v>2.8371193769999995E-9</v>
      </c>
      <c r="P415" s="54">
        <v>2.0112264214005602E-7</v>
      </c>
    </row>
    <row r="416" spans="1:16" x14ac:dyDescent="0.25">
      <c r="A416" s="5" t="s">
        <v>236</v>
      </c>
      <c r="B416" s="4" t="s">
        <v>212</v>
      </c>
      <c r="C416" s="4" t="s">
        <v>239</v>
      </c>
      <c r="D416" s="4" t="s">
        <v>440</v>
      </c>
      <c r="E416" s="4" t="s">
        <v>186</v>
      </c>
      <c r="F416" s="4" t="s">
        <v>388</v>
      </c>
      <c r="G416" s="4" t="s">
        <v>349</v>
      </c>
      <c r="H416" s="4" t="s">
        <v>406</v>
      </c>
      <c r="I416" s="30"/>
      <c r="J416" s="8">
        <v>4.7834145000000001E-4</v>
      </c>
      <c r="K416" s="53">
        <v>2.0413476E-7</v>
      </c>
      <c r="L416" s="53">
        <v>2.3791485000000001E-7</v>
      </c>
      <c r="M416" s="53">
        <v>3.4151459000000003E-8</v>
      </c>
      <c r="N416" s="53">
        <v>3.3126915230000003E-8</v>
      </c>
      <c r="O416" s="53">
        <v>5.0636971999999997E-10</v>
      </c>
      <c r="P416" s="54">
        <v>3.1232933312490003E-8</v>
      </c>
    </row>
    <row r="417" spans="1:16" x14ac:dyDescent="0.25">
      <c r="A417" s="5" t="s">
        <v>236</v>
      </c>
      <c r="B417" s="4" t="s">
        <v>212</v>
      </c>
      <c r="C417" s="4" t="s">
        <v>239</v>
      </c>
      <c r="D417" s="4" t="s">
        <v>440</v>
      </c>
      <c r="E417" s="4" t="s">
        <v>187</v>
      </c>
      <c r="F417" s="4" t="s">
        <v>348</v>
      </c>
      <c r="G417" s="4" t="s">
        <v>349</v>
      </c>
      <c r="H417" s="4" t="s">
        <v>406</v>
      </c>
      <c r="I417" s="30"/>
      <c r="J417" s="8">
        <v>8.0122188260000005E-2</v>
      </c>
      <c r="K417" s="53">
        <v>1.0751072278999999E-5</v>
      </c>
      <c r="L417" s="53">
        <v>2.1094293824E-5</v>
      </c>
      <c r="M417" s="53">
        <v>1.9571028029000001E-6</v>
      </c>
      <c r="N417" s="53">
        <v>1.8983897188129997E-6</v>
      </c>
      <c r="O417" s="53">
        <v>4.2098971070000006E-8</v>
      </c>
      <c r="P417" s="54">
        <v>2.6459591953017598E-6</v>
      </c>
    </row>
    <row r="418" spans="1:16" x14ac:dyDescent="0.25">
      <c r="A418" s="5" t="s">
        <v>236</v>
      </c>
      <c r="B418" s="4" t="s">
        <v>212</v>
      </c>
      <c r="C418" s="4" t="s">
        <v>239</v>
      </c>
      <c r="D418" s="4" t="s">
        <v>440</v>
      </c>
      <c r="E418" s="4" t="s">
        <v>188</v>
      </c>
      <c r="F418" s="4" t="s">
        <v>389</v>
      </c>
      <c r="G418" s="4" t="s">
        <v>349</v>
      </c>
      <c r="H418" s="4" t="s">
        <v>406</v>
      </c>
      <c r="I418" s="30"/>
      <c r="J418" s="8">
        <v>0</v>
      </c>
      <c r="K418" s="53">
        <v>0</v>
      </c>
      <c r="L418" s="53">
        <v>0</v>
      </c>
      <c r="M418" s="53">
        <v>0</v>
      </c>
      <c r="N418" s="53">
        <v>0</v>
      </c>
      <c r="O418" s="53">
        <v>0</v>
      </c>
      <c r="P418" s="54">
        <v>0</v>
      </c>
    </row>
    <row r="419" spans="1:16" x14ac:dyDescent="0.25">
      <c r="A419" s="5" t="s">
        <v>236</v>
      </c>
      <c r="B419" s="4" t="s">
        <v>212</v>
      </c>
      <c r="C419" s="4" t="s">
        <v>239</v>
      </c>
      <c r="D419" s="4" t="s">
        <v>440</v>
      </c>
      <c r="E419" s="4" t="s">
        <v>189</v>
      </c>
      <c r="F419" s="4" t="s">
        <v>390</v>
      </c>
      <c r="G419" s="4" t="s">
        <v>349</v>
      </c>
      <c r="H419" s="4" t="s">
        <v>406</v>
      </c>
      <c r="I419" s="30"/>
      <c r="J419" s="8">
        <v>0.10571344916</v>
      </c>
      <c r="K419" s="53">
        <v>1.298091687E-5</v>
      </c>
      <c r="L419" s="53">
        <v>1.9909893620000001E-5</v>
      </c>
      <c r="M419" s="53">
        <v>2.4143742969999995E-6</v>
      </c>
      <c r="N419" s="53">
        <v>2.3419430680900001E-6</v>
      </c>
      <c r="O419" s="53">
        <v>3.9281844659999996E-8</v>
      </c>
      <c r="P419" s="54">
        <v>2.2469367126433497E-6</v>
      </c>
    </row>
    <row r="420" spans="1:16" x14ac:dyDescent="0.25">
      <c r="A420" s="5" t="s">
        <v>236</v>
      </c>
      <c r="B420" s="4" t="s">
        <v>212</v>
      </c>
      <c r="C420" s="4" t="s">
        <v>239</v>
      </c>
      <c r="D420" s="4" t="s">
        <v>440</v>
      </c>
      <c r="E420" s="4" t="s">
        <v>190</v>
      </c>
      <c r="F420" s="4" t="s">
        <v>391</v>
      </c>
      <c r="G420" s="4" t="s">
        <v>349</v>
      </c>
      <c r="H420" s="4" t="s">
        <v>406</v>
      </c>
      <c r="I420" s="30"/>
      <c r="J420" s="8">
        <v>4.7594966459999999E-2</v>
      </c>
      <c r="K420" s="53">
        <v>2.7405401890999998E-5</v>
      </c>
      <c r="L420" s="53">
        <v>5.4203764969000006E-5</v>
      </c>
      <c r="M420" s="53">
        <v>5.1559378769000003E-6</v>
      </c>
      <c r="N420" s="53">
        <v>5.0012597405930001E-6</v>
      </c>
      <c r="O420" s="53">
        <v>1.0760678817000001E-7</v>
      </c>
      <c r="P420" s="54">
        <v>5.4240281279601306E-6</v>
      </c>
    </row>
    <row r="421" spans="1:16" x14ac:dyDescent="0.25">
      <c r="A421" s="5" t="s">
        <v>236</v>
      </c>
      <c r="B421" s="4" t="s">
        <v>212</v>
      </c>
      <c r="C421" s="4" t="s">
        <v>239</v>
      </c>
      <c r="D421" s="4" t="s">
        <v>440</v>
      </c>
      <c r="E421" s="4" t="s">
        <v>191</v>
      </c>
      <c r="F421" s="4" t="s">
        <v>392</v>
      </c>
      <c r="G421" s="4" t="s">
        <v>349</v>
      </c>
      <c r="H421" s="4" t="s">
        <v>406</v>
      </c>
      <c r="I421" s="30"/>
      <c r="J421" s="8">
        <v>4.006109863E-2</v>
      </c>
      <c r="K421" s="53">
        <v>1.360456363E-5</v>
      </c>
      <c r="L421" s="53">
        <v>3.4165415679999992E-5</v>
      </c>
      <c r="M421" s="53">
        <v>2.6515238970000005E-6</v>
      </c>
      <c r="N421" s="53">
        <v>2.5719781800899999E-6</v>
      </c>
      <c r="O421" s="53">
        <v>7.9500586669999989E-8</v>
      </c>
      <c r="P421" s="54">
        <v>3.1284719168039998E-6</v>
      </c>
    </row>
    <row r="422" spans="1:16" x14ac:dyDescent="0.25">
      <c r="A422" s="5" t="s">
        <v>236</v>
      </c>
      <c r="B422" s="4" t="s">
        <v>212</v>
      </c>
      <c r="C422" s="4" t="s">
        <v>239</v>
      </c>
      <c r="D422" s="4" t="s">
        <v>440</v>
      </c>
      <c r="E422" s="4" t="s">
        <v>192</v>
      </c>
      <c r="F422" s="4" t="s">
        <v>350</v>
      </c>
      <c r="G422" s="4" t="s">
        <v>351</v>
      </c>
      <c r="H422" s="4" t="s">
        <v>406</v>
      </c>
      <c r="I422" s="30"/>
      <c r="J422" s="8">
        <v>6553.7943719999994</v>
      </c>
      <c r="K422" s="53">
        <v>0.44044034829999995</v>
      </c>
      <c r="L422" s="53">
        <v>0.91533781000000003</v>
      </c>
      <c r="M422" s="53">
        <v>7.8540876199999998E-2</v>
      </c>
      <c r="N422" s="53">
        <v>7.6184649913999994E-2</v>
      </c>
      <c r="O422" s="53">
        <v>1.8295754649999998E-3</v>
      </c>
      <c r="P422" s="54">
        <v>0.10845378063070199</v>
      </c>
    </row>
    <row r="423" spans="1:16" x14ac:dyDescent="0.25">
      <c r="A423" s="5" t="s">
        <v>236</v>
      </c>
      <c r="B423" s="4" t="s">
        <v>212</v>
      </c>
      <c r="C423" s="4" t="s">
        <v>239</v>
      </c>
      <c r="D423" s="4" t="s">
        <v>440</v>
      </c>
      <c r="E423" s="4" t="s">
        <v>193</v>
      </c>
      <c r="F423" s="4" t="s">
        <v>352</v>
      </c>
      <c r="G423" s="4" t="s">
        <v>351</v>
      </c>
      <c r="H423" s="4" t="s">
        <v>406</v>
      </c>
      <c r="I423" s="30"/>
      <c r="J423" s="8">
        <v>1219.5585874600001</v>
      </c>
      <c r="K423" s="53">
        <v>0.1053028703664</v>
      </c>
      <c r="L423" s="53">
        <v>0.2159842315279</v>
      </c>
      <c r="M423" s="53">
        <v>1.9118473869739999E-2</v>
      </c>
      <c r="N423" s="53">
        <v>1.8544919653647799E-2</v>
      </c>
      <c r="O423" s="53">
        <v>4.3211670965180002E-4</v>
      </c>
      <c r="P423" s="54">
        <v>2.4407490959777959E-2</v>
      </c>
    </row>
    <row r="424" spans="1:16" x14ac:dyDescent="0.25">
      <c r="A424" s="5" t="s">
        <v>236</v>
      </c>
      <c r="B424" s="4" t="s">
        <v>212</v>
      </c>
      <c r="C424" s="4" t="s">
        <v>239</v>
      </c>
      <c r="D424" s="4" t="s">
        <v>440</v>
      </c>
      <c r="E424" s="4" t="s">
        <v>194</v>
      </c>
      <c r="F424" s="4" t="s">
        <v>353</v>
      </c>
      <c r="G424" s="4" t="s">
        <v>351</v>
      </c>
      <c r="H424" s="4" t="s">
        <v>406</v>
      </c>
      <c r="I424" s="30"/>
      <c r="J424" s="8">
        <v>1053.8326672000001</v>
      </c>
      <c r="K424" s="53">
        <v>0.23204874186899999</v>
      </c>
      <c r="L424" s="53">
        <v>0.49582255343000003</v>
      </c>
      <c r="M424" s="53">
        <v>3.9894789111700003E-2</v>
      </c>
      <c r="N424" s="53">
        <v>3.8697945438349E-2</v>
      </c>
      <c r="O424" s="53">
        <v>1.1969734872400001E-3</v>
      </c>
      <c r="P424" s="54">
        <v>4.4361852311336041E-2</v>
      </c>
    </row>
    <row r="425" spans="1:16" x14ac:dyDescent="0.25">
      <c r="A425" s="5" t="s">
        <v>236</v>
      </c>
      <c r="B425" s="4" t="s">
        <v>212</v>
      </c>
      <c r="C425" s="4" t="s">
        <v>239</v>
      </c>
      <c r="D425" s="4" t="s">
        <v>440</v>
      </c>
      <c r="E425" s="4" t="s">
        <v>195</v>
      </c>
      <c r="F425" s="4" t="s">
        <v>404</v>
      </c>
      <c r="G425" s="4" t="s">
        <v>351</v>
      </c>
      <c r="H425" s="4" t="s">
        <v>406</v>
      </c>
      <c r="I425" s="30"/>
      <c r="J425" s="8">
        <v>0</v>
      </c>
      <c r="K425" s="53">
        <v>0</v>
      </c>
      <c r="L425" s="53">
        <v>0</v>
      </c>
      <c r="M425" s="53">
        <v>0</v>
      </c>
      <c r="N425" s="53">
        <v>0</v>
      </c>
      <c r="O425" s="53">
        <v>0</v>
      </c>
      <c r="P425" s="54">
        <v>0</v>
      </c>
    </row>
    <row r="426" spans="1:16" x14ac:dyDescent="0.25">
      <c r="A426" s="5" t="s">
        <v>236</v>
      </c>
      <c r="B426" s="4" t="s">
        <v>212</v>
      </c>
      <c r="C426" s="4" t="s">
        <v>239</v>
      </c>
      <c r="D426" s="4" t="s">
        <v>440</v>
      </c>
      <c r="E426" s="4" t="s">
        <v>196</v>
      </c>
      <c r="F426" s="4" t="s">
        <v>393</v>
      </c>
      <c r="G426" s="4" t="s">
        <v>351</v>
      </c>
      <c r="H426" s="4" t="s">
        <v>406</v>
      </c>
      <c r="I426" s="30"/>
      <c r="J426" s="8">
        <v>2165.0093307699999</v>
      </c>
      <c r="K426" s="53">
        <v>0.33145743568999997</v>
      </c>
      <c r="L426" s="53">
        <v>0.27537902318000002</v>
      </c>
      <c r="M426" s="53">
        <v>4.9379806988000007E-2</v>
      </c>
      <c r="N426" s="53">
        <v>4.789841277836001E-2</v>
      </c>
      <c r="O426" s="53">
        <v>6.0942823693E-4</v>
      </c>
      <c r="P426" s="54">
        <v>7.7586439923117437E-2</v>
      </c>
    </row>
    <row r="427" spans="1:16" x14ac:dyDescent="0.25">
      <c r="A427" s="5" t="s">
        <v>236</v>
      </c>
      <c r="B427" s="4" t="s">
        <v>212</v>
      </c>
      <c r="C427" s="4" t="s">
        <v>239</v>
      </c>
      <c r="D427" s="4" t="s">
        <v>440</v>
      </c>
      <c r="E427" s="4" t="s">
        <v>197</v>
      </c>
      <c r="F427" s="4" t="s">
        <v>394</v>
      </c>
      <c r="G427" s="4" t="s">
        <v>351</v>
      </c>
      <c r="H427" s="4" t="s">
        <v>406</v>
      </c>
      <c r="I427" s="30"/>
      <c r="J427" s="8">
        <v>471.36531300000001</v>
      </c>
      <c r="K427" s="53">
        <v>1.3059247034999999E-2</v>
      </c>
      <c r="L427" s="53">
        <v>3.0402773948999998E-2</v>
      </c>
      <c r="M427" s="53">
        <v>2.1474596988999999E-3</v>
      </c>
      <c r="N427" s="53">
        <v>2.0830359079330001E-3</v>
      </c>
      <c r="O427" s="53">
        <v>5.8357198440000011E-5</v>
      </c>
      <c r="P427" s="54">
        <v>3.6173199916093488E-3</v>
      </c>
    </row>
    <row r="428" spans="1:16" x14ac:dyDescent="0.25">
      <c r="A428" s="5" t="s">
        <v>236</v>
      </c>
      <c r="B428" s="4" t="s">
        <v>212</v>
      </c>
      <c r="C428" s="4" t="s">
        <v>239</v>
      </c>
      <c r="D428" s="4" t="s">
        <v>440</v>
      </c>
      <c r="E428" s="4" t="s">
        <v>198</v>
      </c>
      <c r="F428" s="4" t="s">
        <v>354</v>
      </c>
      <c r="G428" s="4" t="s">
        <v>351</v>
      </c>
      <c r="H428" s="4" t="s">
        <v>406</v>
      </c>
      <c r="I428" s="30"/>
      <c r="J428" s="8">
        <v>62.784802590000005</v>
      </c>
      <c r="K428" s="53">
        <v>1.0166330058999999E-2</v>
      </c>
      <c r="L428" s="53">
        <v>2.163024295E-2</v>
      </c>
      <c r="M428" s="53">
        <v>1.7737988554999999E-3</v>
      </c>
      <c r="N428" s="53">
        <v>1.7205848898349998E-3</v>
      </c>
      <c r="O428" s="53">
        <v>5.2042135439000002E-5</v>
      </c>
      <c r="P428" s="54">
        <v>1.9745473196065497E-3</v>
      </c>
    </row>
    <row r="429" spans="1:16" x14ac:dyDescent="0.25">
      <c r="A429" s="5" t="s">
        <v>236</v>
      </c>
      <c r="B429" s="4" t="s">
        <v>212</v>
      </c>
      <c r="C429" s="4" t="s">
        <v>239</v>
      </c>
      <c r="D429" s="4" t="s">
        <v>440</v>
      </c>
      <c r="E429" s="4" t="s">
        <v>199</v>
      </c>
      <c r="F429" s="4" t="s">
        <v>395</v>
      </c>
      <c r="G429" s="4" t="s">
        <v>356</v>
      </c>
      <c r="H429" s="4" t="s">
        <v>406</v>
      </c>
      <c r="I429" s="30"/>
      <c r="J429" s="8">
        <v>0</v>
      </c>
      <c r="K429" s="53">
        <v>0</v>
      </c>
      <c r="L429" s="53">
        <v>0</v>
      </c>
      <c r="M429" s="53">
        <v>0</v>
      </c>
      <c r="N429" s="53">
        <v>0</v>
      </c>
      <c r="O429" s="53">
        <v>0</v>
      </c>
      <c r="P429" s="54">
        <v>0</v>
      </c>
    </row>
    <row r="430" spans="1:16" x14ac:dyDescent="0.25">
      <c r="A430" s="5" t="s">
        <v>236</v>
      </c>
      <c r="B430" s="4" t="s">
        <v>212</v>
      </c>
      <c r="C430" s="4" t="s">
        <v>239</v>
      </c>
      <c r="D430" s="4" t="s">
        <v>440</v>
      </c>
      <c r="E430" s="4" t="s">
        <v>200</v>
      </c>
      <c r="F430" s="4" t="s">
        <v>396</v>
      </c>
      <c r="G430" s="4" t="s">
        <v>356</v>
      </c>
      <c r="H430" s="4" t="s">
        <v>406</v>
      </c>
      <c r="I430" s="30"/>
      <c r="J430" s="8">
        <v>0.17073050134000001</v>
      </c>
      <c r="K430" s="53">
        <v>1.2097385285600001E-4</v>
      </c>
      <c r="L430" s="53">
        <v>2.8155353689299998E-4</v>
      </c>
      <c r="M430" s="53">
        <v>2.28636216039E-5</v>
      </c>
      <c r="N430" s="53">
        <v>2.2177712955782998E-5</v>
      </c>
      <c r="O430" s="53">
        <v>9.3482589429000009E-7</v>
      </c>
      <c r="P430" s="54">
        <v>2.1696348175881759E-5</v>
      </c>
    </row>
    <row r="431" spans="1:16" x14ac:dyDescent="0.25">
      <c r="A431" s="5" t="s">
        <v>236</v>
      </c>
      <c r="B431" s="4" t="s">
        <v>212</v>
      </c>
      <c r="C431" s="4" t="s">
        <v>239</v>
      </c>
      <c r="D431" s="4" t="s">
        <v>440</v>
      </c>
      <c r="E431" s="4" t="s">
        <v>201</v>
      </c>
      <c r="F431" s="4" t="s">
        <v>413</v>
      </c>
      <c r="G431" s="4" t="s">
        <v>331</v>
      </c>
      <c r="H431" s="4" t="s">
        <v>406</v>
      </c>
      <c r="I431" s="30"/>
      <c r="J431" s="8">
        <v>0</v>
      </c>
      <c r="K431" s="53">
        <v>0</v>
      </c>
      <c r="L431" s="53">
        <v>0</v>
      </c>
      <c r="M431" s="53">
        <v>0</v>
      </c>
      <c r="N431" s="53">
        <v>0</v>
      </c>
      <c r="O431" s="53">
        <v>0</v>
      </c>
      <c r="P431" s="54">
        <v>0</v>
      </c>
    </row>
    <row r="432" spans="1:16" x14ac:dyDescent="0.25">
      <c r="A432" s="5" t="s">
        <v>236</v>
      </c>
      <c r="B432" s="4" t="s">
        <v>212</v>
      </c>
      <c r="C432" s="4" t="s">
        <v>239</v>
      </c>
      <c r="D432" s="4" t="s">
        <v>440</v>
      </c>
      <c r="E432" s="4" t="s">
        <v>202</v>
      </c>
      <c r="F432" s="4" t="s">
        <v>397</v>
      </c>
      <c r="G432" s="4" t="s">
        <v>338</v>
      </c>
      <c r="H432" s="4" t="s">
        <v>406</v>
      </c>
      <c r="I432" s="30"/>
      <c r="J432" s="8">
        <v>0.34532906399999991</v>
      </c>
      <c r="K432" s="53">
        <v>3.1786189369999998E-4</v>
      </c>
      <c r="L432" s="53">
        <v>1.1784613683000003E-3</v>
      </c>
      <c r="M432" s="53">
        <v>5.1947341929999996E-5</v>
      </c>
      <c r="N432" s="53">
        <v>5.0388921672100002E-5</v>
      </c>
      <c r="O432" s="53">
        <v>2.5668363608999999E-6</v>
      </c>
      <c r="P432" s="54">
        <v>7.3762258266836102E-5</v>
      </c>
    </row>
    <row r="433" spans="1:16" x14ac:dyDescent="0.25">
      <c r="A433" s="5" t="s">
        <v>236</v>
      </c>
      <c r="B433" s="4" t="s">
        <v>212</v>
      </c>
      <c r="C433" s="4" t="s">
        <v>239</v>
      </c>
      <c r="D433" s="4" t="s">
        <v>440</v>
      </c>
      <c r="E433" s="4" t="s">
        <v>203</v>
      </c>
      <c r="F433" s="4" t="s">
        <v>414</v>
      </c>
      <c r="G433" s="4" t="s">
        <v>415</v>
      </c>
      <c r="H433" s="4" t="s">
        <v>326</v>
      </c>
      <c r="I433" s="30"/>
      <c r="J433" s="8">
        <v>3316.8811369999999</v>
      </c>
      <c r="K433" s="53">
        <v>0.73945543870000008</v>
      </c>
      <c r="L433" s="53">
        <v>3.0358967130000001E-2</v>
      </c>
      <c r="M433" s="53">
        <v>6.1168855516999989E-3</v>
      </c>
      <c r="N433" s="53">
        <v>5.6275347075640005E-3</v>
      </c>
      <c r="O433" s="53">
        <v>1.2775560930000001E-4</v>
      </c>
      <c r="P433" s="54">
        <v>0.43901424597177996</v>
      </c>
    </row>
    <row r="434" spans="1:16" x14ac:dyDescent="0.25">
      <c r="A434" s="5" t="s">
        <v>236</v>
      </c>
      <c r="B434" s="4" t="s">
        <v>212</v>
      </c>
      <c r="C434" s="4" t="s">
        <v>239</v>
      </c>
      <c r="D434" s="4" t="s">
        <v>440</v>
      </c>
      <c r="E434" s="4" t="s">
        <v>204</v>
      </c>
      <c r="F434" s="4" t="s">
        <v>416</v>
      </c>
      <c r="G434" s="4" t="s">
        <v>415</v>
      </c>
      <c r="H434" s="4" t="s">
        <v>326</v>
      </c>
      <c r="I434" s="30"/>
      <c r="J434" s="8">
        <v>989.82104826</v>
      </c>
      <c r="K434" s="53">
        <v>0.72490221969699986</v>
      </c>
      <c r="L434" s="53">
        <v>2.6964826675170004E-2</v>
      </c>
      <c r="M434" s="53">
        <v>3.9595422766690001E-3</v>
      </c>
      <c r="N434" s="53">
        <v>3.6427788945354797E-3</v>
      </c>
      <c r="O434" s="53">
        <v>1.2008947990679999E-4</v>
      </c>
      <c r="P434" s="54">
        <v>0.23014289911090943</v>
      </c>
    </row>
    <row r="435" spans="1:16" x14ac:dyDescent="0.25">
      <c r="A435" s="5" t="s">
        <v>236</v>
      </c>
      <c r="B435" s="4" t="s">
        <v>212</v>
      </c>
      <c r="C435" s="4" t="s">
        <v>239</v>
      </c>
      <c r="D435" s="4" t="s">
        <v>440</v>
      </c>
      <c r="E435" s="4" t="s">
        <v>205</v>
      </c>
      <c r="F435" s="4" t="s">
        <v>417</v>
      </c>
      <c r="G435" s="4" t="s">
        <v>415</v>
      </c>
      <c r="H435" s="4" t="s">
        <v>357</v>
      </c>
      <c r="I435" s="30"/>
      <c r="J435" s="8">
        <v>305.20649949000006</v>
      </c>
      <c r="K435" s="53">
        <v>0.16709379709109998</v>
      </c>
      <c r="L435" s="53">
        <v>1.1251930171660001E-2</v>
      </c>
      <c r="M435" s="53">
        <v>9.5548314939399999E-5</v>
      </c>
      <c r="N435" s="53">
        <v>8.7904449744248005E-5</v>
      </c>
      <c r="O435" s="53">
        <v>2.8157481759559998E-5</v>
      </c>
      <c r="P435" s="54">
        <v>1.6978041664410342E-2</v>
      </c>
    </row>
    <row r="436" spans="1:16" x14ac:dyDescent="0.25">
      <c r="A436" s="5" t="s">
        <v>236</v>
      </c>
      <c r="B436" s="4" t="s">
        <v>212</v>
      </c>
      <c r="C436" s="4" t="s">
        <v>239</v>
      </c>
      <c r="D436" s="4" t="s">
        <v>440</v>
      </c>
      <c r="E436" s="4" t="s">
        <v>206</v>
      </c>
      <c r="F436" s="4" t="s">
        <v>417</v>
      </c>
      <c r="G436" s="4" t="s">
        <v>415</v>
      </c>
      <c r="H436" s="4" t="s">
        <v>406</v>
      </c>
      <c r="I436" s="30"/>
      <c r="J436" s="8">
        <v>571.38745429999994</v>
      </c>
      <c r="K436" s="53">
        <v>1.2433260192999998E-2</v>
      </c>
      <c r="L436" s="53">
        <v>6.9985572351000003E-2</v>
      </c>
      <c r="M436" s="53">
        <v>1.5164563166000001E-3</v>
      </c>
      <c r="N436" s="53">
        <v>1.470962627102E-3</v>
      </c>
      <c r="O436" s="53">
        <v>9.8466495673000024E-4</v>
      </c>
      <c r="P436" s="54">
        <v>2.8845101897017364E-3</v>
      </c>
    </row>
    <row r="437" spans="1:16" x14ac:dyDescent="0.25">
      <c r="A437" s="5" t="s">
        <v>236</v>
      </c>
      <c r="B437" s="4" t="s">
        <v>212</v>
      </c>
      <c r="C437" s="4" t="s">
        <v>239</v>
      </c>
      <c r="D437" s="4" t="s">
        <v>440</v>
      </c>
      <c r="E437" s="4" t="s">
        <v>207</v>
      </c>
      <c r="F437" s="4" t="s">
        <v>418</v>
      </c>
      <c r="G437" s="4" t="s">
        <v>415</v>
      </c>
      <c r="H437" s="4" t="s">
        <v>406</v>
      </c>
      <c r="I437" s="30"/>
      <c r="J437" s="8">
        <v>3.8581221000000001</v>
      </c>
      <c r="K437" s="53">
        <v>5.8786085000000002E-5</v>
      </c>
      <c r="L437" s="53">
        <v>9.6755683999999995E-5</v>
      </c>
      <c r="M437" s="53">
        <v>1.0272894E-5</v>
      </c>
      <c r="N437" s="53">
        <v>9.964707179999999E-6</v>
      </c>
      <c r="O437" s="53">
        <v>1.5930618999999999E-6</v>
      </c>
      <c r="P437" s="54">
        <v>1.9325534338889998E-5</v>
      </c>
    </row>
    <row r="438" spans="1:16" x14ac:dyDescent="0.25">
      <c r="A438" s="5" t="s">
        <v>236</v>
      </c>
      <c r="B438" s="4" t="s">
        <v>212</v>
      </c>
      <c r="C438" s="4" t="s">
        <v>239</v>
      </c>
      <c r="D438" s="4" t="s">
        <v>440</v>
      </c>
      <c r="E438" s="4" t="s">
        <v>208</v>
      </c>
      <c r="F438" s="4" t="s">
        <v>419</v>
      </c>
      <c r="G438" s="4" t="s">
        <v>420</v>
      </c>
      <c r="H438" s="4" t="s">
        <v>406</v>
      </c>
      <c r="I438" s="30"/>
      <c r="J438" s="8">
        <v>4.0359879310000002</v>
      </c>
      <c r="K438" s="53">
        <v>1.9180885859999999E-3</v>
      </c>
      <c r="L438" s="53">
        <v>2.5657340135500002E-3</v>
      </c>
      <c r="M438" s="53">
        <v>3.1784688174000002E-4</v>
      </c>
      <c r="N438" s="53">
        <v>3.0831147528780003E-4</v>
      </c>
      <c r="O438" s="53">
        <v>5.1100710593000002E-6</v>
      </c>
      <c r="P438" s="54">
        <v>4.4484935998143413E-4</v>
      </c>
    </row>
    <row r="439" spans="1:16" x14ac:dyDescent="0.25">
      <c r="A439" s="5" t="s">
        <v>236</v>
      </c>
      <c r="B439" s="4" t="s">
        <v>212</v>
      </c>
      <c r="C439" s="4" t="s">
        <v>239</v>
      </c>
      <c r="D439" s="4" t="s">
        <v>440</v>
      </c>
      <c r="E439" s="4" t="s">
        <v>209</v>
      </c>
      <c r="F439" s="4" t="s">
        <v>419</v>
      </c>
      <c r="G439" s="4" t="s">
        <v>420</v>
      </c>
      <c r="H439" s="4" t="s">
        <v>357</v>
      </c>
      <c r="I439" s="30"/>
      <c r="J439" s="8">
        <v>4.0195317379999995</v>
      </c>
      <c r="K439" s="53">
        <v>3.2580525344999998E-3</v>
      </c>
      <c r="L439" s="53">
        <v>4.1303992338000001E-5</v>
      </c>
      <c r="M439" s="53">
        <v>1.7174667890000002E-6</v>
      </c>
      <c r="N439" s="53">
        <v>1.58006944588E-6</v>
      </c>
      <c r="O439" s="53">
        <v>2.7633018306999998E-7</v>
      </c>
      <c r="P439" s="54">
        <v>1.1658277139210999E-4</v>
      </c>
    </row>
    <row r="440" spans="1:16" x14ac:dyDescent="0.25">
      <c r="A440" s="5" t="s">
        <v>236</v>
      </c>
      <c r="B440" s="4" t="s">
        <v>212</v>
      </c>
      <c r="C440" s="4" t="s">
        <v>239</v>
      </c>
      <c r="D440" s="4" t="s">
        <v>440</v>
      </c>
      <c r="E440" s="4" t="s">
        <v>210</v>
      </c>
      <c r="F440" s="4" t="s">
        <v>419</v>
      </c>
      <c r="G440" s="4" t="s">
        <v>420</v>
      </c>
      <c r="H440" s="4" t="s">
        <v>399</v>
      </c>
      <c r="I440" s="30"/>
      <c r="J440" s="8">
        <v>4.4811471999999998E-2</v>
      </c>
      <c r="K440" s="53">
        <v>2.0580401E-5</v>
      </c>
      <c r="L440" s="53">
        <v>3.8901458000000004E-6</v>
      </c>
      <c r="M440" s="53">
        <v>3.6606490000000001E-8</v>
      </c>
      <c r="N440" s="53">
        <v>3.6606490000000001E-8</v>
      </c>
      <c r="O440" s="53">
        <v>7.5045454000000007E-9</v>
      </c>
      <c r="P440" s="54">
        <v>1.0852563088299999E-6</v>
      </c>
    </row>
    <row r="441" spans="1:16" x14ac:dyDescent="0.25">
      <c r="A441" s="5" t="s">
        <v>236</v>
      </c>
      <c r="B441" s="4" t="s">
        <v>212</v>
      </c>
      <c r="C441" s="4" t="s">
        <v>239</v>
      </c>
      <c r="D441" s="4" t="s">
        <v>440</v>
      </c>
      <c r="E441" s="4" t="s">
        <v>259</v>
      </c>
      <c r="F441" s="4" t="s">
        <v>422</v>
      </c>
      <c r="G441" s="4" t="s">
        <v>423</v>
      </c>
      <c r="H441" s="4"/>
      <c r="I441" s="30"/>
      <c r="J441" s="8"/>
      <c r="K441" s="53">
        <v>0.10536442306512597</v>
      </c>
      <c r="L441" s="53">
        <v>1.0793551171841036E-2</v>
      </c>
      <c r="M441" s="53">
        <v>2.8703960911510807E-4</v>
      </c>
      <c r="N441" s="53">
        <v>2.734213367125948E-4</v>
      </c>
      <c r="O441" s="53">
        <v>2.4353390679624615E-4</v>
      </c>
      <c r="P441" s="54">
        <v>3.6128942968445443E-3</v>
      </c>
    </row>
    <row r="442" spans="1:16" x14ac:dyDescent="0.25">
      <c r="A442" s="5" t="s">
        <v>236</v>
      </c>
      <c r="B442" s="4" t="s">
        <v>212</v>
      </c>
      <c r="C442" s="4" t="s">
        <v>239</v>
      </c>
      <c r="D442" s="4" t="s">
        <v>440</v>
      </c>
      <c r="E442" s="4" t="s">
        <v>260</v>
      </c>
      <c r="F442" s="4" t="s">
        <v>399</v>
      </c>
      <c r="G442" s="4" t="s">
        <v>423</v>
      </c>
      <c r="H442" s="4"/>
      <c r="I442" s="30"/>
      <c r="J442" s="8"/>
      <c r="K442" s="53">
        <v>1.0350224590612321E-2</v>
      </c>
      <c r="L442" s="53">
        <v>1.0602789395977601E-3</v>
      </c>
      <c r="M442" s="53">
        <v>2.8196656274638409E-5</v>
      </c>
      <c r="N442" s="53">
        <v>2.6858897534052633E-5</v>
      </c>
      <c r="O442" s="53">
        <v>2.39229766314232E-5</v>
      </c>
      <c r="P442" s="54">
        <v>3.5490411570298204E-4</v>
      </c>
    </row>
    <row r="443" spans="1:16" x14ac:dyDescent="0.25">
      <c r="A443" s="5" t="s">
        <v>236</v>
      </c>
      <c r="B443" s="4" t="s">
        <v>212</v>
      </c>
      <c r="C443" s="4" t="s">
        <v>239</v>
      </c>
      <c r="D443" s="4" t="s">
        <v>440</v>
      </c>
      <c r="E443" s="4" t="s">
        <v>261</v>
      </c>
      <c r="F443" s="4" t="s">
        <v>402</v>
      </c>
      <c r="G443" s="4" t="s">
        <v>423</v>
      </c>
      <c r="H443" s="4"/>
      <c r="I443" s="30"/>
      <c r="J443" s="8"/>
      <c r="K443" s="53">
        <v>8.1849059601860376E-3</v>
      </c>
      <c r="L443" s="53">
        <v>8.3846329480083566E-4</v>
      </c>
      <c r="M443" s="53">
        <v>2.2297775084893261E-5</v>
      </c>
      <c r="N443" s="53">
        <v>2.123988214805374E-5</v>
      </c>
      <c r="O443" s="53">
        <v>1.8918170548059871E-5</v>
      </c>
      <c r="P443" s="54">
        <v>2.806564037795474E-4</v>
      </c>
    </row>
    <row r="444" spans="1:16" x14ac:dyDescent="0.25">
      <c r="A444" s="5" t="s">
        <v>236</v>
      </c>
      <c r="B444" s="4" t="s">
        <v>212</v>
      </c>
      <c r="C444" s="4" t="s">
        <v>239</v>
      </c>
      <c r="D444" s="4" t="s">
        <v>440</v>
      </c>
      <c r="E444" s="4" t="s">
        <v>262</v>
      </c>
      <c r="F444" s="4" t="s">
        <v>424</v>
      </c>
      <c r="G444" s="4" t="s">
        <v>423</v>
      </c>
      <c r="H444" s="4"/>
      <c r="I444" s="30"/>
      <c r="J444" s="8"/>
      <c r="K444" s="53">
        <v>0.50096820614184234</v>
      </c>
      <c r="L444" s="53">
        <v>5.1319276575122204E-2</v>
      </c>
      <c r="M444" s="53">
        <v>1.3647653912665537E-3</v>
      </c>
      <c r="N444" s="53">
        <v>1.3000156275629062E-3</v>
      </c>
      <c r="O444" s="53">
        <v>1.1579121383981756E-3</v>
      </c>
      <c r="P444" s="54">
        <v>1.7177953641444737E-2</v>
      </c>
    </row>
    <row r="445" spans="1:16" x14ac:dyDescent="0.25">
      <c r="A445" s="5" t="s">
        <v>236</v>
      </c>
      <c r="B445" s="4" t="s">
        <v>212</v>
      </c>
      <c r="C445" s="4" t="s">
        <v>239</v>
      </c>
      <c r="D445" s="4" t="s">
        <v>440</v>
      </c>
      <c r="E445" s="4" t="s">
        <v>263</v>
      </c>
      <c r="F445" s="4" t="s">
        <v>425</v>
      </c>
      <c r="G445" s="4"/>
      <c r="H445" s="4"/>
      <c r="I445" s="30"/>
      <c r="J445" s="8"/>
      <c r="K445" s="53">
        <v>4.4549405196679511E-3</v>
      </c>
      <c r="L445" s="53">
        <v>6.4826677092727481E-4</v>
      </c>
      <c r="M445" s="53">
        <v>3.137472644552481E-5</v>
      </c>
      <c r="N445" s="53">
        <v>3.137472644552481E-5</v>
      </c>
      <c r="O445" s="53">
        <v>1.5246495934157346E-4</v>
      </c>
      <c r="P445" s="54">
        <v>8.7775125718664716E-4</v>
      </c>
    </row>
    <row r="446" spans="1:16" x14ac:dyDescent="0.25">
      <c r="A446" s="5" t="s">
        <v>236</v>
      </c>
      <c r="B446" s="4" t="s">
        <v>212</v>
      </c>
      <c r="C446" s="4" t="s">
        <v>239</v>
      </c>
      <c r="D446" s="4" t="s">
        <v>440</v>
      </c>
      <c r="E446" s="4" t="s">
        <v>264</v>
      </c>
      <c r="F446" s="4" t="s">
        <v>426</v>
      </c>
      <c r="G446" s="4" t="s">
        <v>427</v>
      </c>
      <c r="H446" s="4"/>
      <c r="I446" s="30"/>
      <c r="J446" s="8"/>
      <c r="K446" s="53">
        <v>0.31413234863497674</v>
      </c>
      <c r="L446" s="53">
        <v>0.12894397261662946</v>
      </c>
      <c r="M446" s="53">
        <v>2.8141632413355598E-3</v>
      </c>
      <c r="N446" s="53">
        <v>2.8141632413355598E-3</v>
      </c>
      <c r="O446" s="53">
        <v>2.1734265109889496E-2</v>
      </c>
      <c r="P446" s="54">
        <v>2.5732799558089398E-2</v>
      </c>
    </row>
    <row r="447" spans="1:16" x14ac:dyDescent="0.25">
      <c r="A447" s="5" t="s">
        <v>236</v>
      </c>
      <c r="B447" s="4" t="s">
        <v>212</v>
      </c>
      <c r="C447" s="4" t="s">
        <v>239</v>
      </c>
      <c r="D447" s="4" t="s">
        <v>440</v>
      </c>
      <c r="E447" s="4">
        <v>2275050011</v>
      </c>
      <c r="F447" s="4" t="s">
        <v>428</v>
      </c>
      <c r="G447" s="4" t="s">
        <v>429</v>
      </c>
      <c r="H447" s="4"/>
      <c r="I447" s="30"/>
      <c r="J447" s="8"/>
      <c r="K447" s="53">
        <v>0.44670855595859099</v>
      </c>
      <c r="L447" s="53">
        <v>2.79267701023584E-4</v>
      </c>
      <c r="M447" s="53">
        <v>1.0440730507623155E-3</v>
      </c>
      <c r="N447" s="53">
        <v>1.0440272391887661E-3</v>
      </c>
      <c r="O447" s="53">
        <v>4.5130360494006756E-4</v>
      </c>
      <c r="P447" s="54">
        <v>9.1923054898493724E-3</v>
      </c>
    </row>
    <row r="448" spans="1:16" x14ac:dyDescent="0.25">
      <c r="A448" s="5" t="s">
        <v>236</v>
      </c>
      <c r="B448" s="4" t="s">
        <v>212</v>
      </c>
      <c r="C448" s="4" t="s">
        <v>239</v>
      </c>
      <c r="D448" s="4" t="s">
        <v>440</v>
      </c>
      <c r="E448" s="4" t="s">
        <v>265</v>
      </c>
      <c r="F448" s="4" t="s">
        <v>428</v>
      </c>
      <c r="G448" s="4" t="s">
        <v>430</v>
      </c>
      <c r="H448" s="4"/>
      <c r="I448" s="30"/>
      <c r="J448" s="8"/>
      <c r="K448" s="53">
        <v>1.5227553551960737</v>
      </c>
      <c r="L448" s="53">
        <v>0.22805165906104777</v>
      </c>
      <c r="M448" s="53">
        <v>2.0703164015985504E-2</v>
      </c>
      <c r="N448" s="53">
        <v>2.0703164015985504E-2</v>
      </c>
      <c r="O448" s="53">
        <v>4.7429355161756719E-2</v>
      </c>
      <c r="P448" s="54">
        <v>0.82896325298818496</v>
      </c>
    </row>
    <row r="449" spans="1:22" x14ac:dyDescent="0.25">
      <c r="A449" s="5" t="s">
        <v>236</v>
      </c>
      <c r="B449" s="4" t="s">
        <v>212</v>
      </c>
      <c r="C449" s="4" t="s">
        <v>239</v>
      </c>
      <c r="D449" s="4" t="s">
        <v>440</v>
      </c>
      <c r="E449" s="4" t="s">
        <v>266</v>
      </c>
      <c r="F449" s="4" t="s">
        <v>431</v>
      </c>
      <c r="G449" s="4" t="s">
        <v>430</v>
      </c>
      <c r="H449" s="4"/>
      <c r="I449" s="30"/>
      <c r="J449" s="8"/>
      <c r="K449" s="53">
        <v>2.5554301488182569E-2</v>
      </c>
      <c r="L449" s="53">
        <v>1.0803904929098068E-3</v>
      </c>
      <c r="M449" s="53">
        <v>1.1917383137200813E-4</v>
      </c>
      <c r="N449" s="53">
        <v>1.1917383137200813E-4</v>
      </c>
      <c r="O449" s="53">
        <v>3.8858773995277676E-4</v>
      </c>
      <c r="P449" s="54">
        <v>5.5178964359612363E-3</v>
      </c>
    </row>
    <row r="450" spans="1:22" x14ac:dyDescent="0.25">
      <c r="A450" s="5" t="s">
        <v>236</v>
      </c>
      <c r="B450" s="4" t="s">
        <v>212</v>
      </c>
      <c r="C450" s="4" t="s">
        <v>239</v>
      </c>
      <c r="D450" s="4" t="s">
        <v>440</v>
      </c>
      <c r="E450" s="4" t="s">
        <v>267</v>
      </c>
      <c r="F450" s="4"/>
      <c r="G450" s="4" t="s">
        <v>432</v>
      </c>
      <c r="H450" s="4"/>
      <c r="I450" s="30"/>
      <c r="J450" s="8"/>
      <c r="K450" s="53">
        <v>3.7288434670090478E-2</v>
      </c>
      <c r="L450" s="53">
        <v>9.2605648146311444E-3</v>
      </c>
      <c r="M450" s="53">
        <v>1.8354447833896247E-3</v>
      </c>
      <c r="N450" s="53">
        <v>1.8354447833896247E-3</v>
      </c>
      <c r="O450" s="53">
        <v>1.8605063367532135E-3</v>
      </c>
      <c r="P450" s="54">
        <v>1.3629401880943517E-3</v>
      </c>
    </row>
    <row r="451" spans="1:22" x14ac:dyDescent="0.25">
      <c r="A451" s="5" t="s">
        <v>236</v>
      </c>
      <c r="B451" s="4" t="s">
        <v>212</v>
      </c>
      <c r="C451" s="4" t="s">
        <v>277</v>
      </c>
      <c r="D451" s="4" t="s">
        <v>440</v>
      </c>
      <c r="E451" s="4" t="s">
        <v>271</v>
      </c>
      <c r="F451" s="4" t="s">
        <v>433</v>
      </c>
      <c r="G451" s="4" t="s">
        <v>406</v>
      </c>
      <c r="H451" s="4" t="s">
        <v>436</v>
      </c>
      <c r="I451" s="30"/>
      <c r="J451" s="8"/>
      <c r="K451" s="53">
        <v>0.10393321605272537</v>
      </c>
      <c r="L451" s="53">
        <v>0.57151886631571092</v>
      </c>
      <c r="M451" s="53">
        <v>2.6983683610069288E-2</v>
      </c>
      <c r="N451" s="53">
        <v>2.6120630431411843E-2</v>
      </c>
      <c r="O451" s="53">
        <v>2.5267212517544289E-2</v>
      </c>
      <c r="P451" s="54">
        <v>3.219600019075497E-2</v>
      </c>
      <c r="Q451" s="20"/>
      <c r="R451" s="20"/>
      <c r="S451" s="20"/>
      <c r="T451" s="20"/>
      <c r="U451" s="20"/>
      <c r="V451" s="20"/>
    </row>
    <row r="452" spans="1:22" x14ac:dyDescent="0.25">
      <c r="A452" s="5" t="s">
        <v>236</v>
      </c>
      <c r="B452" s="4" t="s">
        <v>212</v>
      </c>
      <c r="C452" s="4" t="s">
        <v>239</v>
      </c>
      <c r="D452" s="4" t="s">
        <v>440</v>
      </c>
      <c r="E452" s="4" t="s">
        <v>272</v>
      </c>
      <c r="F452" s="4" t="s">
        <v>420</v>
      </c>
      <c r="G452" s="4" t="s">
        <v>406</v>
      </c>
      <c r="H452" s="4" t="s">
        <v>437</v>
      </c>
      <c r="I452" s="30" t="s">
        <v>441</v>
      </c>
      <c r="J452" s="8"/>
      <c r="K452" s="53">
        <v>8.2977363920879121E-2</v>
      </c>
      <c r="L452" s="53">
        <v>0.58233410178296707</v>
      </c>
      <c r="M452" s="53">
        <v>1.9273848467582417E-2</v>
      </c>
      <c r="N452" s="53">
        <v>1.7731934477747253E-2</v>
      </c>
      <c r="O452" s="53">
        <v>5.8592849491483513E-3</v>
      </c>
      <c r="P452" s="54">
        <v>2.8760092617307692E-2</v>
      </c>
    </row>
    <row r="453" spans="1:22" x14ac:dyDescent="0.25">
      <c r="A453" s="5" t="s">
        <v>236</v>
      </c>
      <c r="B453" s="4" t="s">
        <v>212</v>
      </c>
      <c r="C453" s="4" t="s">
        <v>239</v>
      </c>
      <c r="D453" s="4" t="s">
        <v>440</v>
      </c>
      <c r="E453" s="4" t="s">
        <v>268</v>
      </c>
      <c r="F453" s="4" t="s">
        <v>420</v>
      </c>
      <c r="G453" s="4" t="s">
        <v>406</v>
      </c>
      <c r="H453" s="4" t="s">
        <v>437</v>
      </c>
      <c r="I453" s="30" t="s">
        <v>438</v>
      </c>
      <c r="J453" s="8"/>
      <c r="K453" s="53">
        <v>1.3050380408247336E-2</v>
      </c>
      <c r="L453" s="53">
        <v>0.132542926021262</v>
      </c>
      <c r="M453" s="53">
        <v>2.769441629284533E-3</v>
      </c>
      <c r="N453" s="53">
        <v>2.5478862989417699E-3</v>
      </c>
      <c r="O453" s="53">
        <v>1.075114164194092E-4</v>
      </c>
      <c r="P453" s="54">
        <v>5.1532689637066647E-3</v>
      </c>
    </row>
    <row r="454" spans="1:22" x14ac:dyDescent="0.25">
      <c r="A454" s="5" t="s">
        <v>236</v>
      </c>
      <c r="B454" s="4" t="s">
        <v>212</v>
      </c>
      <c r="C454" s="4" t="s">
        <v>239</v>
      </c>
      <c r="D454" s="4" t="s">
        <v>440</v>
      </c>
      <c r="E454" s="4" t="s">
        <v>269</v>
      </c>
      <c r="F454" s="4" t="s">
        <v>420</v>
      </c>
      <c r="G454" s="4" t="s">
        <v>406</v>
      </c>
      <c r="H454" s="4" t="s">
        <v>437</v>
      </c>
      <c r="I454" s="30" t="s">
        <v>439</v>
      </c>
      <c r="J454" s="8"/>
      <c r="K454" s="53">
        <v>0.2305877562189555</v>
      </c>
      <c r="L454" s="53">
        <v>1.6034965167993376</v>
      </c>
      <c r="M454" s="53">
        <v>4.0118062503117599E-2</v>
      </c>
      <c r="N454" s="53">
        <v>3.6908617502868182E-2</v>
      </c>
      <c r="O454" s="53">
        <v>1.9008342007313967E-3</v>
      </c>
      <c r="P454" s="54">
        <v>7.5863374144974988E-2</v>
      </c>
    </row>
    <row r="455" spans="1:22" x14ac:dyDescent="0.25">
      <c r="A455" s="5" t="s">
        <v>236</v>
      </c>
      <c r="B455" s="4" t="s">
        <v>213</v>
      </c>
      <c r="C455" s="4" t="s">
        <v>240</v>
      </c>
      <c r="D455" s="4" t="s">
        <v>421</v>
      </c>
      <c r="E455" s="4" t="s">
        <v>0</v>
      </c>
      <c r="F455" s="4" t="s">
        <v>324</v>
      </c>
      <c r="G455" s="4" t="s">
        <v>325</v>
      </c>
      <c r="H455" s="4" t="s">
        <v>326</v>
      </c>
      <c r="I455" s="30"/>
      <c r="J455" s="8">
        <v>2310.1745999999998</v>
      </c>
      <c r="K455" s="53">
        <v>0.59413123000000001</v>
      </c>
      <c r="L455" s="53">
        <v>4.5807338000000003E-3</v>
      </c>
      <c r="M455" s="53">
        <v>2.5388071000000002E-2</v>
      </c>
      <c r="N455" s="53">
        <v>2.3357025320000002E-2</v>
      </c>
      <c r="O455" s="53">
        <v>6.7596708999999994E-5</v>
      </c>
      <c r="P455" s="54">
        <v>0.69331280532000017</v>
      </c>
      <c r="Q455" s="3"/>
      <c r="R455" s="3"/>
      <c r="S455" s="3"/>
      <c r="T455" s="3"/>
      <c r="U455" s="3"/>
      <c r="V455" s="3"/>
    </row>
    <row r="456" spans="1:22" x14ac:dyDescent="0.25">
      <c r="A456" s="5" t="s">
        <v>236</v>
      </c>
      <c r="B456" s="4" t="s">
        <v>213</v>
      </c>
      <c r="C456" s="4" t="s">
        <v>240</v>
      </c>
      <c r="D456" s="4" t="s">
        <v>421</v>
      </c>
      <c r="E456" s="4" t="s">
        <v>1</v>
      </c>
      <c r="F456" s="4" t="s">
        <v>327</v>
      </c>
      <c r="G456" s="4" t="s">
        <v>325</v>
      </c>
      <c r="H456" s="4" t="s">
        <v>326</v>
      </c>
      <c r="I456" s="30"/>
      <c r="J456" s="8">
        <v>0</v>
      </c>
      <c r="K456" s="53">
        <v>0</v>
      </c>
      <c r="L456" s="53">
        <v>0</v>
      </c>
      <c r="M456" s="53">
        <v>0</v>
      </c>
      <c r="N456" s="53">
        <v>0</v>
      </c>
      <c r="O456" s="53">
        <v>0</v>
      </c>
      <c r="P456" s="54">
        <v>0</v>
      </c>
    </row>
    <row r="457" spans="1:22" x14ac:dyDescent="0.25">
      <c r="A457" s="5" t="s">
        <v>236</v>
      </c>
      <c r="B457" s="4" t="s">
        <v>213</v>
      </c>
      <c r="C457" s="4" t="s">
        <v>240</v>
      </c>
      <c r="D457" s="4" t="s">
        <v>421</v>
      </c>
      <c r="E457" s="4" t="s">
        <v>2</v>
      </c>
      <c r="F457" s="4" t="s">
        <v>328</v>
      </c>
      <c r="G457" s="4" t="s">
        <v>325</v>
      </c>
      <c r="H457" s="4" t="s">
        <v>326</v>
      </c>
      <c r="I457" s="30"/>
      <c r="J457" s="8">
        <v>3280.9816999999998</v>
      </c>
      <c r="K457" s="53">
        <v>0.86869412999999995</v>
      </c>
      <c r="L457" s="53">
        <v>6.4943144000000003E-3</v>
      </c>
      <c r="M457" s="53">
        <v>2.8747080000000001E-2</v>
      </c>
      <c r="N457" s="53">
        <v>2.6447313600000001E-2</v>
      </c>
      <c r="O457" s="53">
        <v>7.1056995000000001E-5</v>
      </c>
      <c r="P457" s="54">
        <v>0.80489518033999996</v>
      </c>
    </row>
    <row r="458" spans="1:22" x14ac:dyDescent="0.25">
      <c r="A458" s="5" t="s">
        <v>236</v>
      </c>
      <c r="B458" s="4" t="s">
        <v>213</v>
      </c>
      <c r="C458" s="4" t="s">
        <v>240</v>
      </c>
      <c r="D458" s="4" t="s">
        <v>421</v>
      </c>
      <c r="E458" s="4" t="s">
        <v>3</v>
      </c>
      <c r="F458" s="4" t="s">
        <v>329</v>
      </c>
      <c r="G458" s="4" t="s">
        <v>325</v>
      </c>
      <c r="H458" s="4" t="s">
        <v>326</v>
      </c>
      <c r="I458" s="30"/>
      <c r="J458" s="8">
        <v>905.86495767999997</v>
      </c>
      <c r="K458" s="53">
        <v>0.30921173821999998</v>
      </c>
      <c r="L458" s="53">
        <v>4.4096262817999998E-3</v>
      </c>
      <c r="M458" s="53">
        <v>1.4218351599999999E-4</v>
      </c>
      <c r="N458" s="53">
        <v>1.3080883472000001E-4</v>
      </c>
      <c r="O458" s="53">
        <v>2.4858789284E-5</v>
      </c>
      <c r="P458" s="54">
        <v>1.7774872118616995E-2</v>
      </c>
    </row>
    <row r="459" spans="1:22" x14ac:dyDescent="0.25">
      <c r="A459" s="5" t="s">
        <v>236</v>
      </c>
      <c r="B459" s="4" t="s">
        <v>213</v>
      </c>
      <c r="C459" s="4" t="s">
        <v>240</v>
      </c>
      <c r="D459" s="4" t="s">
        <v>421</v>
      </c>
      <c r="E459" s="4" t="s">
        <v>4</v>
      </c>
      <c r="F459" s="4" t="s">
        <v>330</v>
      </c>
      <c r="G459" s="4" t="s">
        <v>331</v>
      </c>
      <c r="H459" s="4" t="s">
        <v>326</v>
      </c>
      <c r="I459" s="30"/>
      <c r="J459" s="8">
        <v>178.68799000000001</v>
      </c>
      <c r="K459" s="53">
        <v>6.2684551000000005E-2</v>
      </c>
      <c r="L459" s="53">
        <v>3.6049733000000002E-4</v>
      </c>
      <c r="M459" s="53">
        <v>2.2417379E-3</v>
      </c>
      <c r="N459" s="53">
        <v>2.062398868E-3</v>
      </c>
      <c r="O459" s="53">
        <v>3.7550923999999998E-6</v>
      </c>
      <c r="P459" s="54">
        <v>1.4922641367E-2</v>
      </c>
    </row>
    <row r="460" spans="1:22" x14ac:dyDescent="0.25">
      <c r="A460" s="5" t="s">
        <v>236</v>
      </c>
      <c r="B460" s="4" t="s">
        <v>213</v>
      </c>
      <c r="C460" s="4" t="s">
        <v>240</v>
      </c>
      <c r="D460" s="4" t="s">
        <v>421</v>
      </c>
      <c r="E460" s="4" t="s">
        <v>5</v>
      </c>
      <c r="F460" s="4" t="s">
        <v>332</v>
      </c>
      <c r="G460" s="4" t="s">
        <v>331</v>
      </c>
      <c r="H460" s="4" t="s">
        <v>326</v>
      </c>
      <c r="I460" s="30"/>
      <c r="J460" s="8">
        <v>16.789200000000001</v>
      </c>
      <c r="K460" s="53">
        <v>2.3499404000000002E-3</v>
      </c>
      <c r="L460" s="53">
        <v>2.4079582999999999E-5</v>
      </c>
      <c r="M460" s="53">
        <v>7.9180193999999995E-5</v>
      </c>
      <c r="N460" s="53">
        <v>7.2845778479999998E-5</v>
      </c>
      <c r="O460" s="53">
        <v>2.4453027000000001E-7</v>
      </c>
      <c r="P460" s="54">
        <v>5.3895269754000014E-4</v>
      </c>
    </row>
    <row r="461" spans="1:22" x14ac:dyDescent="0.25">
      <c r="A461" s="5" t="s">
        <v>236</v>
      </c>
      <c r="B461" s="4" t="s">
        <v>213</v>
      </c>
      <c r="C461" s="4" t="s">
        <v>240</v>
      </c>
      <c r="D461" s="4" t="s">
        <v>421</v>
      </c>
      <c r="E461" s="4" t="s">
        <v>6</v>
      </c>
      <c r="F461" s="4" t="s">
        <v>333</v>
      </c>
      <c r="G461" s="4" t="s">
        <v>331</v>
      </c>
      <c r="H461" s="4" t="s">
        <v>326</v>
      </c>
      <c r="I461" s="30"/>
      <c r="J461" s="8">
        <v>16.081347999999998</v>
      </c>
      <c r="K461" s="53">
        <v>2.8354309000000002E-3</v>
      </c>
      <c r="L461" s="53">
        <v>2.8835448E-5</v>
      </c>
      <c r="M461" s="53">
        <v>9.5455804999999995E-5</v>
      </c>
      <c r="N461" s="53">
        <v>8.7819340599999994E-5</v>
      </c>
      <c r="O461" s="53">
        <v>2.9229525000000002E-7</v>
      </c>
      <c r="P461" s="54">
        <v>6.4140776643999999E-4</v>
      </c>
    </row>
    <row r="462" spans="1:22" x14ac:dyDescent="0.25">
      <c r="A462" s="5" t="s">
        <v>236</v>
      </c>
      <c r="B462" s="4" t="s">
        <v>213</v>
      </c>
      <c r="C462" s="4" t="s">
        <v>240</v>
      </c>
      <c r="D462" s="4" t="s">
        <v>421</v>
      </c>
      <c r="E462" s="4" t="s">
        <v>7</v>
      </c>
      <c r="F462" s="4" t="s">
        <v>334</v>
      </c>
      <c r="G462" s="4" t="s">
        <v>331</v>
      </c>
      <c r="H462" s="4" t="s">
        <v>326</v>
      </c>
      <c r="I462" s="30"/>
      <c r="J462" s="8">
        <v>4.1946780000000003E-2</v>
      </c>
      <c r="K462" s="53">
        <v>2.0533051000000001E-5</v>
      </c>
      <c r="L462" s="53">
        <v>2.0128367000000001E-7</v>
      </c>
      <c r="M462" s="53">
        <v>6.9082682E-7</v>
      </c>
      <c r="N462" s="53">
        <v>6.3556067440000005E-7</v>
      </c>
      <c r="O462" s="53">
        <v>2.0204658000000001E-9</v>
      </c>
      <c r="P462" s="54">
        <v>5.2353000725000001E-6</v>
      </c>
    </row>
    <row r="463" spans="1:22" x14ac:dyDescent="0.25">
      <c r="A463" s="5" t="s">
        <v>236</v>
      </c>
      <c r="B463" s="4" t="s">
        <v>213</v>
      </c>
      <c r="C463" s="4" t="s">
        <v>240</v>
      </c>
      <c r="D463" s="4" t="s">
        <v>421</v>
      </c>
      <c r="E463" s="4" t="s">
        <v>8</v>
      </c>
      <c r="F463" s="4" t="s">
        <v>335</v>
      </c>
      <c r="G463" s="4" t="s">
        <v>331</v>
      </c>
      <c r="H463" s="4" t="s">
        <v>326</v>
      </c>
      <c r="I463" s="30"/>
      <c r="J463" s="8">
        <v>76.474221</v>
      </c>
      <c r="K463" s="53">
        <v>0.163275743</v>
      </c>
      <c r="L463" s="53">
        <v>9.4761696000000004E-4</v>
      </c>
      <c r="M463" s="53">
        <v>5.8445564599999998E-3</v>
      </c>
      <c r="N463" s="53">
        <v>5.376991943200001E-3</v>
      </c>
      <c r="O463" s="53">
        <v>9.7041255000000006E-6</v>
      </c>
      <c r="P463" s="54">
        <v>3.7899796861399999E-2</v>
      </c>
    </row>
    <row r="464" spans="1:22" x14ac:dyDescent="0.25">
      <c r="A464" s="5" t="s">
        <v>236</v>
      </c>
      <c r="B464" s="4" t="s">
        <v>213</v>
      </c>
      <c r="C464" s="4" t="s">
        <v>240</v>
      </c>
      <c r="D464" s="4" t="s">
        <v>421</v>
      </c>
      <c r="E464" s="4" t="s">
        <v>9</v>
      </c>
      <c r="F464" s="4" t="s">
        <v>336</v>
      </c>
      <c r="G464" s="4" t="s">
        <v>331</v>
      </c>
      <c r="H464" s="4" t="s">
        <v>326</v>
      </c>
      <c r="I464" s="30"/>
      <c r="J464" s="8">
        <v>1.6149507999999999</v>
      </c>
      <c r="K464" s="53">
        <v>5.7868234999999997E-4</v>
      </c>
      <c r="L464" s="53">
        <v>5.6727717000000004E-6</v>
      </c>
      <c r="M464" s="53">
        <v>1.9469551E-5</v>
      </c>
      <c r="N464" s="53">
        <v>1.791198692E-5</v>
      </c>
      <c r="O464" s="53">
        <v>5.6942724E-8</v>
      </c>
      <c r="P464" s="54">
        <v>1.3046266468E-4</v>
      </c>
    </row>
    <row r="465" spans="1:16" x14ac:dyDescent="0.25">
      <c r="A465" s="5" t="s">
        <v>236</v>
      </c>
      <c r="B465" s="4" t="s">
        <v>213</v>
      </c>
      <c r="C465" s="4" t="s">
        <v>240</v>
      </c>
      <c r="D465" s="4" t="s">
        <v>421</v>
      </c>
      <c r="E465" s="4" t="s">
        <v>10</v>
      </c>
      <c r="F465" s="4" t="s">
        <v>337</v>
      </c>
      <c r="G465" s="4" t="s">
        <v>338</v>
      </c>
      <c r="H465" s="4" t="s">
        <v>326</v>
      </c>
      <c r="I465" s="30"/>
      <c r="J465" s="8">
        <v>2.0834603</v>
      </c>
      <c r="K465" s="53">
        <v>8.0644862999999995E-4</v>
      </c>
      <c r="L465" s="53">
        <v>7.9055434999999998E-6</v>
      </c>
      <c r="M465" s="53">
        <v>2.7132664E-5</v>
      </c>
      <c r="N465" s="53">
        <v>2.4962050880000001E-5</v>
      </c>
      <c r="O465" s="53">
        <v>7.9355075000000006E-8</v>
      </c>
      <c r="P465" s="54">
        <v>1.9573684827999999E-4</v>
      </c>
    </row>
    <row r="466" spans="1:16" x14ac:dyDescent="0.25">
      <c r="A466" s="5" t="s">
        <v>236</v>
      </c>
      <c r="B466" s="4" t="s">
        <v>213</v>
      </c>
      <c r="C466" s="4" t="s">
        <v>240</v>
      </c>
      <c r="D466" s="4" t="s">
        <v>421</v>
      </c>
      <c r="E466" s="4" t="s">
        <v>11</v>
      </c>
      <c r="F466" s="4" t="s">
        <v>339</v>
      </c>
      <c r="G466" s="4" t="s">
        <v>338</v>
      </c>
      <c r="H466" s="4" t="s">
        <v>326</v>
      </c>
      <c r="I466" s="30"/>
      <c r="J466" s="8">
        <v>9.8610408999999996E-2</v>
      </c>
      <c r="K466" s="53">
        <v>6.4256885000000004E-5</v>
      </c>
      <c r="L466" s="53">
        <v>6.2990454999999998E-7</v>
      </c>
      <c r="M466" s="53">
        <v>2.1618988999999998E-6</v>
      </c>
      <c r="N466" s="53">
        <v>1.9889469879999999E-6</v>
      </c>
      <c r="O466" s="53">
        <v>6.3229199999999999E-9</v>
      </c>
      <c r="P466" s="54">
        <v>1.5037292439000001E-5</v>
      </c>
    </row>
    <row r="467" spans="1:16" x14ac:dyDescent="0.25">
      <c r="A467" s="5" t="s">
        <v>236</v>
      </c>
      <c r="B467" s="4" t="s">
        <v>213</v>
      </c>
      <c r="C467" s="4" t="s">
        <v>240</v>
      </c>
      <c r="D467" s="4" t="s">
        <v>421</v>
      </c>
      <c r="E467" s="4" t="s">
        <v>12</v>
      </c>
      <c r="F467" s="4" t="s">
        <v>340</v>
      </c>
      <c r="G467" s="4" t="s">
        <v>341</v>
      </c>
      <c r="H467" s="4" t="s">
        <v>326</v>
      </c>
      <c r="I467" s="30"/>
      <c r="J467" s="8">
        <v>974.38040000000001</v>
      </c>
      <c r="K467" s="53">
        <v>1.2367188249999999E-2</v>
      </c>
      <c r="L467" s="53">
        <v>1.301100694E-4</v>
      </c>
      <c r="M467" s="53">
        <v>4.2579236E-4</v>
      </c>
      <c r="N467" s="53">
        <v>3.9172897120000007E-4</v>
      </c>
      <c r="O467" s="53">
        <v>1.3625652800000001E-6</v>
      </c>
      <c r="P467" s="54">
        <v>4.3533845973000003E-3</v>
      </c>
    </row>
    <row r="468" spans="1:16" x14ac:dyDescent="0.25">
      <c r="A468" s="5" t="s">
        <v>236</v>
      </c>
      <c r="B468" s="4" t="s">
        <v>213</v>
      </c>
      <c r="C468" s="4" t="s">
        <v>240</v>
      </c>
      <c r="D468" s="4" t="s">
        <v>421</v>
      </c>
      <c r="E468" s="4" t="s">
        <v>13</v>
      </c>
      <c r="F468" s="4" t="s">
        <v>340</v>
      </c>
      <c r="G468" s="4" t="s">
        <v>342</v>
      </c>
      <c r="H468" s="4" t="s">
        <v>326</v>
      </c>
      <c r="I468" s="30"/>
      <c r="J468" s="8">
        <v>171.89699100000001</v>
      </c>
      <c r="K468" s="53">
        <v>8.6107857999999995E-2</v>
      </c>
      <c r="L468" s="53">
        <v>9.3599024500000004E-4</v>
      </c>
      <c r="M468" s="53">
        <v>3.0062242899999998E-3</v>
      </c>
      <c r="N468" s="53">
        <v>2.7657263467999998E-3</v>
      </c>
      <c r="O468" s="53">
        <v>9.6141326100000003E-6</v>
      </c>
      <c r="P468" s="54">
        <v>2.1435299067740003E-2</v>
      </c>
    </row>
    <row r="469" spans="1:16" x14ac:dyDescent="0.25">
      <c r="A469" s="5" t="s">
        <v>236</v>
      </c>
      <c r="B469" s="4" t="s">
        <v>213</v>
      </c>
      <c r="C469" s="4" t="s">
        <v>240</v>
      </c>
      <c r="D469" s="4" t="s">
        <v>421</v>
      </c>
      <c r="E469" s="4" t="s">
        <v>14</v>
      </c>
      <c r="F469" s="4" t="s">
        <v>343</v>
      </c>
      <c r="G469" s="4" t="s">
        <v>341</v>
      </c>
      <c r="H469" s="4" t="s">
        <v>326</v>
      </c>
      <c r="I469" s="30"/>
      <c r="J469" s="8">
        <v>11004.633</v>
      </c>
      <c r="K469" s="53">
        <v>0.10729803</v>
      </c>
      <c r="L469" s="53">
        <v>1.1388218E-3</v>
      </c>
      <c r="M469" s="53">
        <v>3.6303971000000001E-3</v>
      </c>
      <c r="N469" s="53">
        <v>3.3399653320000003E-3</v>
      </c>
      <c r="O469" s="53">
        <v>1.1719834000000001E-5</v>
      </c>
      <c r="P469" s="54">
        <v>4.1354422442000001E-2</v>
      </c>
    </row>
    <row r="470" spans="1:16" x14ac:dyDescent="0.25">
      <c r="A470" s="5" t="s">
        <v>236</v>
      </c>
      <c r="B470" s="4" t="s">
        <v>213</v>
      </c>
      <c r="C470" s="4" t="s">
        <v>240</v>
      </c>
      <c r="D470" s="4" t="s">
        <v>421</v>
      </c>
      <c r="E470" s="4" t="s">
        <v>15</v>
      </c>
      <c r="F470" s="4" t="s">
        <v>343</v>
      </c>
      <c r="G470" s="4" t="s">
        <v>342</v>
      </c>
      <c r="H470" s="4" t="s">
        <v>326</v>
      </c>
      <c r="I470" s="30"/>
      <c r="J470" s="8">
        <v>1625.9332900000002</v>
      </c>
      <c r="K470" s="53">
        <v>1.08438711</v>
      </c>
      <c r="L470" s="53">
        <v>6.5134881E-3</v>
      </c>
      <c r="M470" s="53">
        <v>3.86980091E-2</v>
      </c>
      <c r="N470" s="53">
        <v>3.5602168372000004E-2</v>
      </c>
      <c r="O470" s="53">
        <v>6.6592488000000004E-5</v>
      </c>
      <c r="P470" s="54">
        <v>0.29949220194499998</v>
      </c>
    </row>
    <row r="471" spans="1:16" x14ac:dyDescent="0.25">
      <c r="A471" s="5" t="s">
        <v>236</v>
      </c>
      <c r="B471" s="4" t="s">
        <v>213</v>
      </c>
      <c r="C471" s="4" t="s">
        <v>240</v>
      </c>
      <c r="D471" s="4" t="s">
        <v>421</v>
      </c>
      <c r="E471" s="4" t="s">
        <v>16</v>
      </c>
      <c r="F471" s="4" t="s">
        <v>344</v>
      </c>
      <c r="G471" s="4" t="s">
        <v>341</v>
      </c>
      <c r="H471" s="4" t="s">
        <v>326</v>
      </c>
      <c r="I471" s="30"/>
      <c r="J471" s="8">
        <v>29056.835500000001</v>
      </c>
      <c r="K471" s="53">
        <v>0.22007906999999999</v>
      </c>
      <c r="L471" s="53">
        <v>2.55115072E-3</v>
      </c>
      <c r="M471" s="53">
        <v>8.3674808999999999E-3</v>
      </c>
      <c r="N471" s="53">
        <v>7.6980824280000011E-3</v>
      </c>
      <c r="O471" s="53">
        <v>2.6000160999999999E-5</v>
      </c>
      <c r="P471" s="54">
        <v>8.2034197968999994E-2</v>
      </c>
    </row>
    <row r="472" spans="1:16" x14ac:dyDescent="0.25">
      <c r="A472" s="5" t="s">
        <v>236</v>
      </c>
      <c r="B472" s="4" t="s">
        <v>213</v>
      </c>
      <c r="C472" s="4" t="s">
        <v>240</v>
      </c>
      <c r="D472" s="4" t="s">
        <v>421</v>
      </c>
      <c r="E472" s="4" t="s">
        <v>17</v>
      </c>
      <c r="F472" s="4" t="s">
        <v>344</v>
      </c>
      <c r="G472" s="4" t="s">
        <v>342</v>
      </c>
      <c r="H472" s="4" t="s">
        <v>326</v>
      </c>
      <c r="I472" s="30"/>
      <c r="J472" s="8">
        <v>4065.9596899999997</v>
      </c>
      <c r="K472" s="53">
        <v>0.94672836999999999</v>
      </c>
      <c r="L472" s="53">
        <v>9.1347757200000001E-3</v>
      </c>
      <c r="M472" s="53">
        <v>3.2274698900000003E-2</v>
      </c>
      <c r="N472" s="53">
        <v>2.9692722988000003E-2</v>
      </c>
      <c r="O472" s="53">
        <v>9.3294877000000011E-5</v>
      </c>
      <c r="P472" s="54">
        <v>0.24504389990300002</v>
      </c>
    </row>
    <row r="473" spans="1:16" x14ac:dyDescent="0.25">
      <c r="A473" s="5" t="s">
        <v>236</v>
      </c>
      <c r="B473" s="4" t="s">
        <v>213</v>
      </c>
      <c r="C473" s="4" t="s">
        <v>240</v>
      </c>
      <c r="D473" s="4" t="s">
        <v>421</v>
      </c>
      <c r="E473" s="4" t="s">
        <v>18</v>
      </c>
      <c r="F473" s="4" t="s">
        <v>345</v>
      </c>
      <c r="G473" s="4" t="s">
        <v>341</v>
      </c>
      <c r="H473" s="4" t="s">
        <v>326</v>
      </c>
      <c r="I473" s="30"/>
      <c r="J473" s="8">
        <v>14742.0682</v>
      </c>
      <c r="K473" s="53">
        <v>0.1500328651</v>
      </c>
      <c r="L473" s="53">
        <v>1.631036004E-3</v>
      </c>
      <c r="M473" s="53">
        <v>5.2397235600000003E-3</v>
      </c>
      <c r="N473" s="53">
        <v>4.8205456752000008E-3</v>
      </c>
      <c r="O473" s="53">
        <v>1.673557659E-5</v>
      </c>
      <c r="P473" s="54">
        <v>5.4670329211199999E-2</v>
      </c>
    </row>
    <row r="474" spans="1:16" x14ac:dyDescent="0.25">
      <c r="A474" s="5" t="s">
        <v>236</v>
      </c>
      <c r="B474" s="4" t="s">
        <v>213</v>
      </c>
      <c r="C474" s="4" t="s">
        <v>240</v>
      </c>
      <c r="D474" s="4" t="s">
        <v>421</v>
      </c>
      <c r="E474" s="4" t="s">
        <v>19</v>
      </c>
      <c r="F474" s="4" t="s">
        <v>345</v>
      </c>
      <c r="G474" s="4" t="s">
        <v>342</v>
      </c>
      <c r="H474" s="4" t="s">
        <v>326</v>
      </c>
      <c r="I474" s="30"/>
      <c r="J474" s="8">
        <v>1581.20697</v>
      </c>
      <c r="K474" s="53">
        <v>1.0549802800000001</v>
      </c>
      <c r="L474" s="53">
        <v>8.468643599999999E-3</v>
      </c>
      <c r="M474" s="53">
        <v>3.6697292999999999E-2</v>
      </c>
      <c r="N474" s="53">
        <v>3.376150956E-2</v>
      </c>
      <c r="O474" s="53">
        <v>8.7017575999999999E-5</v>
      </c>
      <c r="P474" s="54">
        <v>0.24234143940900002</v>
      </c>
    </row>
    <row r="475" spans="1:16" x14ac:dyDescent="0.25">
      <c r="A475" s="5" t="s">
        <v>236</v>
      </c>
      <c r="B475" s="4" t="s">
        <v>213</v>
      </c>
      <c r="C475" s="4" t="s">
        <v>240</v>
      </c>
      <c r="D475" s="4" t="s">
        <v>421</v>
      </c>
      <c r="E475" s="4" t="s">
        <v>20</v>
      </c>
      <c r="F475" s="4" t="s">
        <v>346</v>
      </c>
      <c r="G475" s="4" t="s">
        <v>341</v>
      </c>
      <c r="H475" s="4" t="s">
        <v>326</v>
      </c>
      <c r="I475" s="30"/>
      <c r="J475" s="8">
        <v>7970.4755999999998</v>
      </c>
      <c r="K475" s="53">
        <v>0</v>
      </c>
      <c r="L475" s="53">
        <v>0</v>
      </c>
      <c r="M475" s="53">
        <v>0</v>
      </c>
      <c r="N475" s="53">
        <v>0</v>
      </c>
      <c r="O475" s="53">
        <v>0</v>
      </c>
      <c r="P475" s="54">
        <v>8.8801117499999992E-3</v>
      </c>
    </row>
    <row r="476" spans="1:16" x14ac:dyDescent="0.25">
      <c r="A476" s="5" t="s">
        <v>236</v>
      </c>
      <c r="B476" s="4" t="s">
        <v>213</v>
      </c>
      <c r="C476" s="4" t="s">
        <v>240</v>
      </c>
      <c r="D476" s="4" t="s">
        <v>421</v>
      </c>
      <c r="E476" s="4" t="s">
        <v>21</v>
      </c>
      <c r="F476" s="4" t="s">
        <v>346</v>
      </c>
      <c r="G476" s="4" t="s">
        <v>342</v>
      </c>
      <c r="H476" s="4" t="s">
        <v>326</v>
      </c>
      <c r="I476" s="30"/>
      <c r="J476" s="8">
        <v>1255.5122999999999</v>
      </c>
      <c r="K476" s="53">
        <v>0</v>
      </c>
      <c r="L476" s="53">
        <v>0</v>
      </c>
      <c r="M476" s="53">
        <v>0</v>
      </c>
      <c r="N476" s="53">
        <v>0</v>
      </c>
      <c r="O476" s="53">
        <v>0</v>
      </c>
      <c r="P476" s="54">
        <v>1.45938916E-3</v>
      </c>
    </row>
    <row r="477" spans="1:16" x14ac:dyDescent="0.25">
      <c r="A477" s="5" t="s">
        <v>236</v>
      </c>
      <c r="B477" s="4" t="s">
        <v>213</v>
      </c>
      <c r="C477" s="4" t="s">
        <v>240</v>
      </c>
      <c r="D477" s="4" t="s">
        <v>421</v>
      </c>
      <c r="E477" s="4" t="s">
        <v>22</v>
      </c>
      <c r="F477" s="4" t="s">
        <v>347</v>
      </c>
      <c r="G477" s="4" t="s">
        <v>342</v>
      </c>
      <c r="H477" s="4" t="s">
        <v>326</v>
      </c>
      <c r="I477" s="30"/>
      <c r="J477" s="8">
        <v>0.25484594999999999</v>
      </c>
      <c r="K477" s="53">
        <v>3.7290092000000002E-4</v>
      </c>
      <c r="L477" s="53">
        <v>3.8945855000000003E-6</v>
      </c>
      <c r="M477" s="53">
        <v>1.2597287E-5</v>
      </c>
      <c r="N477" s="53">
        <v>1.158950404E-5</v>
      </c>
      <c r="O477" s="53">
        <v>3.9725349999999999E-8</v>
      </c>
      <c r="P477" s="54">
        <v>7.8378542755999975E-5</v>
      </c>
    </row>
    <row r="478" spans="1:16" x14ac:dyDescent="0.25">
      <c r="A478" s="5" t="s">
        <v>236</v>
      </c>
      <c r="B478" s="4" t="s">
        <v>213</v>
      </c>
      <c r="C478" s="4" t="s">
        <v>240</v>
      </c>
      <c r="D478" s="4" t="s">
        <v>421</v>
      </c>
      <c r="E478" s="4" t="s">
        <v>23</v>
      </c>
      <c r="F478" s="4" t="s">
        <v>348</v>
      </c>
      <c r="G478" s="4" t="s">
        <v>349</v>
      </c>
      <c r="H478" s="4" t="s">
        <v>326</v>
      </c>
      <c r="I478" s="30"/>
      <c r="J478" s="8">
        <v>10.324454299999999</v>
      </c>
      <c r="K478" s="53">
        <v>9.9287311000000001E-4</v>
      </c>
      <c r="L478" s="53">
        <v>1.1950785E-5</v>
      </c>
      <c r="M478" s="53">
        <v>3.9951983999999996E-5</v>
      </c>
      <c r="N478" s="53">
        <v>3.6755825280000002E-5</v>
      </c>
      <c r="O478" s="53">
        <v>1.2052408900000001E-7</v>
      </c>
      <c r="P478" s="54">
        <v>2.4633103680399998E-4</v>
      </c>
    </row>
    <row r="479" spans="1:16" x14ac:dyDescent="0.25">
      <c r="A479" s="5" t="s">
        <v>236</v>
      </c>
      <c r="B479" s="4" t="s">
        <v>213</v>
      </c>
      <c r="C479" s="4" t="s">
        <v>240</v>
      </c>
      <c r="D479" s="4" t="s">
        <v>421</v>
      </c>
      <c r="E479" s="4" t="s">
        <v>24</v>
      </c>
      <c r="F479" s="4" t="s">
        <v>350</v>
      </c>
      <c r="G479" s="4" t="s">
        <v>351</v>
      </c>
      <c r="H479" s="4" t="s">
        <v>326</v>
      </c>
      <c r="I479" s="30"/>
      <c r="J479" s="8">
        <v>261.67741100000001</v>
      </c>
      <c r="K479" s="53">
        <v>2.6019523709999999E-2</v>
      </c>
      <c r="L479" s="53">
        <v>2.7093144229999998E-4</v>
      </c>
      <c r="M479" s="53">
        <v>8.8833699000000004E-4</v>
      </c>
      <c r="N479" s="53">
        <v>8.1727003080000007E-4</v>
      </c>
      <c r="O479" s="53">
        <v>2.7530944440000001E-6</v>
      </c>
      <c r="P479" s="54">
        <v>7.5063437542039991E-3</v>
      </c>
    </row>
    <row r="480" spans="1:16" x14ac:dyDescent="0.25">
      <c r="A480" s="5" t="s">
        <v>236</v>
      </c>
      <c r="B480" s="4" t="s">
        <v>213</v>
      </c>
      <c r="C480" s="4" t="s">
        <v>240</v>
      </c>
      <c r="D480" s="4" t="s">
        <v>421</v>
      </c>
      <c r="E480" s="4" t="s">
        <v>25</v>
      </c>
      <c r="F480" s="4" t="s">
        <v>352</v>
      </c>
      <c r="G480" s="4" t="s">
        <v>351</v>
      </c>
      <c r="H480" s="4" t="s">
        <v>326</v>
      </c>
      <c r="I480" s="30"/>
      <c r="J480" s="8">
        <v>894.42050347799989</v>
      </c>
      <c r="K480" s="53">
        <v>0.17013912949000001</v>
      </c>
      <c r="L480" s="53">
        <v>1.8483007743E-3</v>
      </c>
      <c r="M480" s="53">
        <v>6.5704943909999994E-3</v>
      </c>
      <c r="N480" s="53">
        <v>6.0448548397200007E-3</v>
      </c>
      <c r="O480" s="53">
        <v>1.8366839013999999E-5</v>
      </c>
      <c r="P480" s="54">
        <v>5.2914966810456002E-2</v>
      </c>
    </row>
    <row r="481" spans="1:16" x14ac:dyDescent="0.25">
      <c r="A481" s="5" t="s">
        <v>236</v>
      </c>
      <c r="B481" s="4" t="s">
        <v>213</v>
      </c>
      <c r="C481" s="4" t="s">
        <v>240</v>
      </c>
      <c r="D481" s="4" t="s">
        <v>421</v>
      </c>
      <c r="E481" s="4" t="s">
        <v>26</v>
      </c>
      <c r="F481" s="4" t="s">
        <v>353</v>
      </c>
      <c r="G481" s="4" t="s">
        <v>351</v>
      </c>
      <c r="H481" s="4" t="s">
        <v>326</v>
      </c>
      <c r="I481" s="30"/>
      <c r="J481" s="8">
        <v>0.14526990000000001</v>
      </c>
      <c r="K481" s="53">
        <v>7.2017413999999998E-5</v>
      </c>
      <c r="L481" s="53">
        <v>7.0598043000000005E-7</v>
      </c>
      <c r="M481" s="53">
        <v>2.4229992E-6</v>
      </c>
      <c r="N481" s="53">
        <v>2.2291592640000002E-6</v>
      </c>
      <c r="O481" s="53">
        <v>7.0865620000000002E-9</v>
      </c>
      <c r="P481" s="54">
        <v>1.9674246306000001E-5</v>
      </c>
    </row>
    <row r="482" spans="1:16" x14ac:dyDescent="0.25">
      <c r="A482" s="5" t="s">
        <v>236</v>
      </c>
      <c r="B482" s="4" t="s">
        <v>213</v>
      </c>
      <c r="C482" s="4" t="s">
        <v>240</v>
      </c>
      <c r="D482" s="4" t="s">
        <v>421</v>
      </c>
      <c r="E482" s="4" t="s">
        <v>27</v>
      </c>
      <c r="F482" s="4" t="s">
        <v>354</v>
      </c>
      <c r="G482" s="4" t="s">
        <v>351</v>
      </c>
      <c r="H482" s="4" t="s">
        <v>326</v>
      </c>
      <c r="I482" s="30"/>
      <c r="J482" s="8">
        <v>3.1827328000000001</v>
      </c>
      <c r="K482" s="53">
        <v>1.1349469E-3</v>
      </c>
      <c r="L482" s="53">
        <v>1.1125784000000001E-5</v>
      </c>
      <c r="M482" s="53">
        <v>3.8184866000000001E-5</v>
      </c>
      <c r="N482" s="53">
        <v>3.513007672E-5</v>
      </c>
      <c r="O482" s="53">
        <v>1.1167952E-7</v>
      </c>
      <c r="P482" s="54">
        <v>3.2617119864E-4</v>
      </c>
    </row>
    <row r="483" spans="1:16" x14ac:dyDescent="0.25">
      <c r="A483" s="5" t="s">
        <v>236</v>
      </c>
      <c r="B483" s="4" t="s">
        <v>213</v>
      </c>
      <c r="C483" s="4" t="s">
        <v>240</v>
      </c>
      <c r="D483" s="4" t="s">
        <v>421</v>
      </c>
      <c r="E483" s="4" t="s">
        <v>28</v>
      </c>
      <c r="F483" s="4" t="s">
        <v>355</v>
      </c>
      <c r="G483" s="4" t="s">
        <v>356</v>
      </c>
      <c r="H483" s="4" t="s">
        <v>326</v>
      </c>
      <c r="I483" s="30"/>
      <c r="J483" s="8">
        <v>6.6281151999999999</v>
      </c>
      <c r="K483" s="53">
        <v>9.0695898999999993E-3</v>
      </c>
      <c r="L483" s="53">
        <v>4.9869020999999997E-5</v>
      </c>
      <c r="M483" s="53">
        <v>3.2614090000000003E-4</v>
      </c>
      <c r="N483" s="53">
        <v>3.0004962800000002E-4</v>
      </c>
      <c r="O483" s="53">
        <v>5.1206205999999995E-7</v>
      </c>
      <c r="P483" s="54">
        <v>2.2841019625799998E-3</v>
      </c>
    </row>
    <row r="484" spans="1:16" x14ac:dyDescent="0.25">
      <c r="A484" s="5" t="s">
        <v>236</v>
      </c>
      <c r="B484" s="4" t="s">
        <v>213</v>
      </c>
      <c r="C484" s="4" t="s">
        <v>240</v>
      </c>
      <c r="D484" s="4" t="s">
        <v>421</v>
      </c>
      <c r="E484" s="4" t="s">
        <v>29</v>
      </c>
      <c r="F484" s="4" t="s">
        <v>324</v>
      </c>
      <c r="G484" s="4" t="s">
        <v>325</v>
      </c>
      <c r="H484" s="4" t="s">
        <v>357</v>
      </c>
      <c r="I484" s="30"/>
      <c r="J484" s="8">
        <v>1137.8412000000001</v>
      </c>
      <c r="K484" s="53">
        <v>0.25098272999999999</v>
      </c>
      <c r="L484" s="53">
        <v>3.6065966999999999E-3</v>
      </c>
      <c r="M484" s="53">
        <v>4.6262138999999999E-4</v>
      </c>
      <c r="N484" s="53">
        <v>4.2561167879999999E-4</v>
      </c>
      <c r="O484" s="53">
        <v>3.4624164999999997E-5</v>
      </c>
      <c r="P484" s="54">
        <v>2.911025450772E-2</v>
      </c>
    </row>
    <row r="485" spans="1:16" x14ac:dyDescent="0.25">
      <c r="A485" s="5" t="s">
        <v>236</v>
      </c>
      <c r="B485" s="4" t="s">
        <v>213</v>
      </c>
      <c r="C485" s="4" t="s">
        <v>240</v>
      </c>
      <c r="D485" s="4" t="s">
        <v>421</v>
      </c>
      <c r="E485" s="4" t="s">
        <v>30</v>
      </c>
      <c r="F485" s="4" t="s">
        <v>328</v>
      </c>
      <c r="G485" s="4" t="s">
        <v>325</v>
      </c>
      <c r="H485" s="4" t="s">
        <v>357</v>
      </c>
      <c r="I485" s="30"/>
      <c r="J485" s="8">
        <v>11207.227999999999</v>
      </c>
      <c r="K485" s="53">
        <v>2.8112246999999999</v>
      </c>
      <c r="L485" s="53">
        <v>3.2027237E-2</v>
      </c>
      <c r="M485" s="53">
        <v>4.5703849999999997E-3</v>
      </c>
      <c r="N485" s="53">
        <v>4.2047541999999999E-3</v>
      </c>
      <c r="O485" s="53">
        <v>3.6433933000000002E-4</v>
      </c>
      <c r="P485" s="54">
        <v>0.32335286045119999</v>
      </c>
    </row>
    <row r="486" spans="1:16" x14ac:dyDescent="0.25">
      <c r="A486" s="5" t="s">
        <v>236</v>
      </c>
      <c r="B486" s="4" t="s">
        <v>213</v>
      </c>
      <c r="C486" s="4" t="s">
        <v>240</v>
      </c>
      <c r="D486" s="4" t="s">
        <v>421</v>
      </c>
      <c r="E486" s="4" t="s">
        <v>31</v>
      </c>
      <c r="F486" s="4" t="s">
        <v>358</v>
      </c>
      <c r="G486" s="4" t="s">
        <v>325</v>
      </c>
      <c r="H486" s="4" t="s">
        <v>357</v>
      </c>
      <c r="I486" s="30"/>
      <c r="J486" s="8">
        <v>307.42705999999998</v>
      </c>
      <c r="K486" s="53">
        <v>1.5397978999999999</v>
      </c>
      <c r="L486" s="53">
        <v>1.3008096E-2</v>
      </c>
      <c r="M486" s="53">
        <v>7.3051748999999997E-4</v>
      </c>
      <c r="N486" s="53">
        <v>6.7207609079999997E-4</v>
      </c>
      <c r="O486" s="53">
        <v>1.2566941000000001E-4</v>
      </c>
      <c r="P486" s="54">
        <v>3.9926829106999996E-2</v>
      </c>
    </row>
    <row r="487" spans="1:16" x14ac:dyDescent="0.25">
      <c r="A487" s="5" t="s">
        <v>236</v>
      </c>
      <c r="B487" s="4" t="s">
        <v>213</v>
      </c>
      <c r="C487" s="4" t="s">
        <v>240</v>
      </c>
      <c r="D487" s="4" t="s">
        <v>421</v>
      </c>
      <c r="E487" s="4" t="s">
        <v>32</v>
      </c>
      <c r="F487" s="4" t="s">
        <v>329</v>
      </c>
      <c r="G487" s="4" t="s">
        <v>325</v>
      </c>
      <c r="H487" s="4" t="s">
        <v>357</v>
      </c>
      <c r="I487" s="30"/>
      <c r="J487" s="8">
        <v>344.05084379399995</v>
      </c>
      <c r="K487" s="53">
        <v>0.39796103489799994</v>
      </c>
      <c r="L487" s="53">
        <v>4.49390703223E-3</v>
      </c>
      <c r="M487" s="53">
        <v>1.242127382E-4</v>
      </c>
      <c r="N487" s="53">
        <v>1.1427571914400002E-4</v>
      </c>
      <c r="O487" s="53">
        <v>2.48288061267E-5</v>
      </c>
      <c r="P487" s="54">
        <v>1.80584894433778E-2</v>
      </c>
    </row>
    <row r="488" spans="1:16" x14ac:dyDescent="0.25">
      <c r="A488" s="5" t="s">
        <v>236</v>
      </c>
      <c r="B488" s="4" t="s">
        <v>213</v>
      </c>
      <c r="C488" s="4" t="s">
        <v>240</v>
      </c>
      <c r="D488" s="4" t="s">
        <v>421</v>
      </c>
      <c r="E488" s="4" t="s">
        <v>33</v>
      </c>
      <c r="F488" s="4" t="s">
        <v>359</v>
      </c>
      <c r="G488" s="4" t="s">
        <v>331</v>
      </c>
      <c r="H488" s="4" t="s">
        <v>357</v>
      </c>
      <c r="I488" s="30"/>
      <c r="J488" s="8">
        <v>10.041009280000001</v>
      </c>
      <c r="K488" s="53">
        <v>3.5947534679999997E-2</v>
      </c>
      <c r="L488" s="53">
        <v>5.2998839399999995E-4</v>
      </c>
      <c r="M488" s="53">
        <v>1.8762725560000001E-5</v>
      </c>
      <c r="N488" s="53">
        <v>1.7261707515200001E-5</v>
      </c>
      <c r="O488" s="53">
        <v>3.380792436E-6</v>
      </c>
      <c r="P488" s="54">
        <v>1.0612950536013999E-3</v>
      </c>
    </row>
    <row r="489" spans="1:16" x14ac:dyDescent="0.25">
      <c r="A489" s="5" t="s">
        <v>236</v>
      </c>
      <c r="B489" s="4" t="s">
        <v>213</v>
      </c>
      <c r="C489" s="4" t="s">
        <v>240</v>
      </c>
      <c r="D489" s="4" t="s">
        <v>421</v>
      </c>
      <c r="E489" s="4" t="s">
        <v>34</v>
      </c>
      <c r="F489" s="4" t="s">
        <v>330</v>
      </c>
      <c r="G489" s="4" t="s">
        <v>331</v>
      </c>
      <c r="H489" s="4" t="s">
        <v>357</v>
      </c>
      <c r="I489" s="30"/>
      <c r="J489" s="8">
        <v>0.39325105999999999</v>
      </c>
      <c r="K489" s="53">
        <v>3.1569949000000001E-4</v>
      </c>
      <c r="L489" s="53">
        <v>3.6611652000000002E-6</v>
      </c>
      <c r="M489" s="53">
        <v>1.21734E-7</v>
      </c>
      <c r="N489" s="53">
        <v>1.1199528E-7</v>
      </c>
      <c r="O489" s="53">
        <v>2.5108516000000001E-8</v>
      </c>
      <c r="P489" s="54">
        <v>9.9597772982000001E-6</v>
      </c>
    </row>
    <row r="490" spans="1:16" x14ac:dyDescent="0.25">
      <c r="A490" s="5" t="s">
        <v>236</v>
      </c>
      <c r="B490" s="4" t="s">
        <v>213</v>
      </c>
      <c r="C490" s="4" t="s">
        <v>240</v>
      </c>
      <c r="D490" s="4" t="s">
        <v>421</v>
      </c>
      <c r="E490" s="4" t="s">
        <v>35</v>
      </c>
      <c r="F490" s="4" t="s">
        <v>332</v>
      </c>
      <c r="G490" s="4" t="s">
        <v>331</v>
      </c>
      <c r="H490" s="4" t="s">
        <v>357</v>
      </c>
      <c r="I490" s="30"/>
      <c r="J490" s="8">
        <v>116.07722080000001</v>
      </c>
      <c r="K490" s="53">
        <v>6.5381029500000007E-2</v>
      </c>
      <c r="L490" s="53">
        <v>8.3155893900000008E-4</v>
      </c>
      <c r="M490" s="53">
        <v>7.5550495099999999E-5</v>
      </c>
      <c r="N490" s="53">
        <v>6.9506455492000002E-5</v>
      </c>
      <c r="O490" s="53">
        <v>6.1819599900000002E-6</v>
      </c>
      <c r="P490" s="54">
        <v>3.7215593717900004E-3</v>
      </c>
    </row>
    <row r="491" spans="1:16" x14ac:dyDescent="0.25">
      <c r="A491" s="5" t="s">
        <v>236</v>
      </c>
      <c r="B491" s="4" t="s">
        <v>213</v>
      </c>
      <c r="C491" s="4" t="s">
        <v>240</v>
      </c>
      <c r="D491" s="4" t="s">
        <v>421</v>
      </c>
      <c r="E491" s="4" t="s">
        <v>36</v>
      </c>
      <c r="F491" s="4" t="s">
        <v>360</v>
      </c>
      <c r="G491" s="4" t="s">
        <v>331</v>
      </c>
      <c r="H491" s="4" t="s">
        <v>357</v>
      </c>
      <c r="I491" s="30"/>
      <c r="J491" s="8">
        <v>11.383305949999999</v>
      </c>
      <c r="K491" s="53">
        <v>6.3153507109999993E-2</v>
      </c>
      <c r="L491" s="53">
        <v>7.6924011899999999E-4</v>
      </c>
      <c r="M491" s="53">
        <v>3.1538652700000007E-5</v>
      </c>
      <c r="N491" s="53">
        <v>2.9015560483999997E-5</v>
      </c>
      <c r="O491" s="53">
        <v>5.9423881199999993E-6</v>
      </c>
      <c r="P491" s="54">
        <v>1.6877299977649E-3</v>
      </c>
    </row>
    <row r="492" spans="1:16" x14ac:dyDescent="0.25">
      <c r="A492" s="5" t="s">
        <v>236</v>
      </c>
      <c r="B492" s="4" t="s">
        <v>213</v>
      </c>
      <c r="C492" s="4" t="s">
        <v>240</v>
      </c>
      <c r="D492" s="4" t="s">
        <v>421</v>
      </c>
      <c r="E492" s="4" t="s">
        <v>37</v>
      </c>
      <c r="F492" s="4" t="s">
        <v>333</v>
      </c>
      <c r="G492" s="4" t="s">
        <v>331</v>
      </c>
      <c r="H492" s="4" t="s">
        <v>357</v>
      </c>
      <c r="I492" s="30"/>
      <c r="J492" s="8">
        <v>121.608958114</v>
      </c>
      <c r="K492" s="53">
        <v>0.13915373990999999</v>
      </c>
      <c r="L492" s="53">
        <v>1.7220011679999999E-3</v>
      </c>
      <c r="M492" s="53">
        <v>9.0384283309999993E-5</v>
      </c>
      <c r="N492" s="53">
        <v>8.3153540645200018E-5</v>
      </c>
      <c r="O492" s="53">
        <v>1.1778438682999999E-5</v>
      </c>
      <c r="P492" s="54">
        <v>5.5919351192582996E-3</v>
      </c>
    </row>
    <row r="493" spans="1:16" x14ac:dyDescent="0.25">
      <c r="A493" s="5" t="s">
        <v>236</v>
      </c>
      <c r="B493" s="4" t="s">
        <v>213</v>
      </c>
      <c r="C493" s="4" t="s">
        <v>240</v>
      </c>
      <c r="D493" s="4" t="s">
        <v>421</v>
      </c>
      <c r="E493" s="4" t="s">
        <v>38</v>
      </c>
      <c r="F493" s="4" t="s">
        <v>361</v>
      </c>
      <c r="G493" s="4" t="s">
        <v>331</v>
      </c>
      <c r="H493" s="4" t="s">
        <v>357</v>
      </c>
      <c r="I493" s="30"/>
      <c r="J493" s="8">
        <v>22.336660519000002</v>
      </c>
      <c r="K493" s="53">
        <v>5.7660771879999996E-2</v>
      </c>
      <c r="L493" s="53">
        <v>6.5242323219999996E-4</v>
      </c>
      <c r="M493" s="53">
        <v>3.9229866820000001E-5</v>
      </c>
      <c r="N493" s="53">
        <v>3.6091477474400008E-5</v>
      </c>
      <c r="O493" s="53">
        <v>4.9542407030000007E-6</v>
      </c>
      <c r="P493" s="54">
        <v>2.1062405746138093E-3</v>
      </c>
    </row>
    <row r="494" spans="1:16" x14ac:dyDescent="0.25">
      <c r="A494" s="5" t="s">
        <v>236</v>
      </c>
      <c r="B494" s="4" t="s">
        <v>213</v>
      </c>
      <c r="C494" s="4" t="s">
        <v>240</v>
      </c>
      <c r="D494" s="4" t="s">
        <v>421</v>
      </c>
      <c r="E494" s="4" t="s">
        <v>39</v>
      </c>
      <c r="F494" s="4" t="s">
        <v>334</v>
      </c>
      <c r="G494" s="4" t="s">
        <v>331</v>
      </c>
      <c r="H494" s="4" t="s">
        <v>357</v>
      </c>
      <c r="I494" s="30"/>
      <c r="J494" s="8">
        <v>1.6097079949999999</v>
      </c>
      <c r="K494" s="53">
        <v>2.8628437499999999E-3</v>
      </c>
      <c r="L494" s="53">
        <v>3.3072850699999998E-5</v>
      </c>
      <c r="M494" s="53">
        <v>2.7378035409999999E-6</v>
      </c>
      <c r="N494" s="53">
        <v>2.51877925772E-6</v>
      </c>
      <c r="O494" s="53">
        <v>2.54978798E-7</v>
      </c>
      <c r="P494" s="54">
        <v>1.2466085552029999E-4</v>
      </c>
    </row>
    <row r="495" spans="1:16" x14ac:dyDescent="0.25">
      <c r="A495" s="5" t="s">
        <v>236</v>
      </c>
      <c r="B495" s="4" t="s">
        <v>213</v>
      </c>
      <c r="C495" s="4" t="s">
        <v>240</v>
      </c>
      <c r="D495" s="4" t="s">
        <v>421</v>
      </c>
      <c r="E495" s="4" t="s">
        <v>40</v>
      </c>
      <c r="F495" s="4" t="s">
        <v>362</v>
      </c>
      <c r="G495" s="4" t="s">
        <v>331</v>
      </c>
      <c r="H495" s="4" t="s">
        <v>357</v>
      </c>
      <c r="I495" s="30"/>
      <c r="J495" s="8">
        <v>35.424054854999994</v>
      </c>
      <c r="K495" s="53">
        <v>0.107030538949</v>
      </c>
      <c r="L495" s="53">
        <v>1.6572019721600001E-3</v>
      </c>
      <c r="M495" s="53">
        <v>7.9603762906000001E-5</v>
      </c>
      <c r="N495" s="53">
        <v>7.3235461873519993E-5</v>
      </c>
      <c r="O495" s="53">
        <v>1.0436602301E-5</v>
      </c>
      <c r="P495" s="54">
        <v>3.9566782230603002E-3</v>
      </c>
    </row>
    <row r="496" spans="1:16" x14ac:dyDescent="0.25">
      <c r="A496" s="5" t="s">
        <v>236</v>
      </c>
      <c r="B496" s="4" t="s">
        <v>213</v>
      </c>
      <c r="C496" s="4" t="s">
        <v>240</v>
      </c>
      <c r="D496" s="4" t="s">
        <v>421</v>
      </c>
      <c r="E496" s="4" t="s">
        <v>41</v>
      </c>
      <c r="F496" s="4" t="s">
        <v>363</v>
      </c>
      <c r="G496" s="4" t="s">
        <v>331</v>
      </c>
      <c r="H496" s="4" t="s">
        <v>357</v>
      </c>
      <c r="I496" s="30"/>
      <c r="J496" s="8">
        <v>117.88094486999998</v>
      </c>
      <c r="K496" s="53">
        <v>3.2764572659999998E-2</v>
      </c>
      <c r="L496" s="53">
        <v>7.0465910520000003E-4</v>
      </c>
      <c r="M496" s="53">
        <v>4.4152451170000001E-5</v>
      </c>
      <c r="N496" s="53">
        <v>4.0620255076400005E-5</v>
      </c>
      <c r="O496" s="53">
        <v>3.5469235770000006E-6</v>
      </c>
      <c r="P496" s="54">
        <v>2.2954529231230302E-3</v>
      </c>
    </row>
    <row r="497" spans="1:16" x14ac:dyDescent="0.25">
      <c r="A497" s="5" t="s">
        <v>236</v>
      </c>
      <c r="B497" s="4" t="s">
        <v>213</v>
      </c>
      <c r="C497" s="4" t="s">
        <v>240</v>
      </c>
      <c r="D497" s="4" t="s">
        <v>421</v>
      </c>
      <c r="E497" s="4" t="s">
        <v>42</v>
      </c>
      <c r="F497" s="4" t="s">
        <v>335</v>
      </c>
      <c r="G497" s="4" t="s">
        <v>331</v>
      </c>
      <c r="H497" s="4" t="s">
        <v>357</v>
      </c>
      <c r="I497" s="30"/>
      <c r="J497" s="8">
        <v>43.624646630000008</v>
      </c>
      <c r="K497" s="53">
        <v>0.24768029013000001</v>
      </c>
      <c r="L497" s="53">
        <v>2.3363580499999996E-3</v>
      </c>
      <c r="M497" s="53">
        <v>1.220574728E-4</v>
      </c>
      <c r="N497" s="53">
        <v>1.1229287497600001E-4</v>
      </c>
      <c r="O497" s="53">
        <v>2.1761394679999997E-5</v>
      </c>
      <c r="P497" s="54">
        <v>6.0592379961558005E-3</v>
      </c>
    </row>
    <row r="498" spans="1:16" x14ac:dyDescent="0.25">
      <c r="A498" s="5" t="s">
        <v>236</v>
      </c>
      <c r="B498" s="4" t="s">
        <v>213</v>
      </c>
      <c r="C498" s="4" t="s">
        <v>240</v>
      </c>
      <c r="D498" s="4" t="s">
        <v>421</v>
      </c>
      <c r="E498" s="4" t="s">
        <v>43</v>
      </c>
      <c r="F498" s="4" t="s">
        <v>364</v>
      </c>
      <c r="G498" s="4" t="s">
        <v>331</v>
      </c>
      <c r="H498" s="4" t="s">
        <v>357</v>
      </c>
      <c r="I498" s="30"/>
      <c r="J498" s="8">
        <v>279.80078370000001</v>
      </c>
      <c r="K498" s="53">
        <v>0.13747551328000002</v>
      </c>
      <c r="L498" s="53">
        <v>1.5872397708000001E-3</v>
      </c>
      <c r="M498" s="53">
        <v>8.0331680950000001E-5</v>
      </c>
      <c r="N498" s="53">
        <v>7.3905146474000007E-5</v>
      </c>
      <c r="O498" s="53">
        <v>1.0448423803E-5</v>
      </c>
      <c r="P498" s="54">
        <v>6.8624638802552611E-3</v>
      </c>
    </row>
    <row r="499" spans="1:16" x14ac:dyDescent="0.25">
      <c r="A499" s="5" t="s">
        <v>236</v>
      </c>
      <c r="B499" s="4" t="s">
        <v>213</v>
      </c>
      <c r="C499" s="4" t="s">
        <v>240</v>
      </c>
      <c r="D499" s="4" t="s">
        <v>421</v>
      </c>
      <c r="E499" s="4" t="s">
        <v>44</v>
      </c>
      <c r="F499" s="4" t="s">
        <v>365</v>
      </c>
      <c r="G499" s="4" t="s">
        <v>331</v>
      </c>
      <c r="H499" s="4" t="s">
        <v>357</v>
      </c>
      <c r="I499" s="30"/>
      <c r="J499" s="8">
        <v>1.1902397929999999</v>
      </c>
      <c r="K499" s="53">
        <v>5.3548102032999999E-3</v>
      </c>
      <c r="L499" s="53">
        <v>3.0385831701000007E-4</v>
      </c>
      <c r="M499" s="53">
        <v>3.4870457740000001E-6</v>
      </c>
      <c r="N499" s="53">
        <v>3.2080821120800003E-6</v>
      </c>
      <c r="O499" s="53">
        <v>8.5077966119999992E-7</v>
      </c>
      <c r="P499" s="54">
        <v>2.2478514580974999E-4</v>
      </c>
    </row>
    <row r="500" spans="1:16" x14ac:dyDescent="0.25">
      <c r="A500" s="5" t="s">
        <v>236</v>
      </c>
      <c r="B500" s="4" t="s">
        <v>213</v>
      </c>
      <c r="C500" s="4" t="s">
        <v>240</v>
      </c>
      <c r="D500" s="4" t="s">
        <v>421</v>
      </c>
      <c r="E500" s="4" t="s">
        <v>45</v>
      </c>
      <c r="F500" s="4" t="s">
        <v>336</v>
      </c>
      <c r="G500" s="4" t="s">
        <v>331</v>
      </c>
      <c r="H500" s="4" t="s">
        <v>357</v>
      </c>
      <c r="I500" s="30"/>
      <c r="J500" s="8">
        <v>7.6028541000000001</v>
      </c>
      <c r="K500" s="53">
        <v>1.589054703E-2</v>
      </c>
      <c r="L500" s="53">
        <v>2.1244759399999998E-4</v>
      </c>
      <c r="M500" s="53">
        <v>1.017887856E-5</v>
      </c>
      <c r="N500" s="53">
        <v>9.3645682752000009E-6</v>
      </c>
      <c r="O500" s="53">
        <v>1.4034858100000002E-6</v>
      </c>
      <c r="P500" s="54">
        <v>5.5080584354890003E-4</v>
      </c>
    </row>
    <row r="501" spans="1:16" x14ac:dyDescent="0.25">
      <c r="A501" s="5" t="s">
        <v>236</v>
      </c>
      <c r="B501" s="4" t="s">
        <v>213</v>
      </c>
      <c r="C501" s="4" t="s">
        <v>240</v>
      </c>
      <c r="D501" s="4" t="s">
        <v>421</v>
      </c>
      <c r="E501" s="4" t="s">
        <v>46</v>
      </c>
      <c r="F501" s="4" t="s">
        <v>366</v>
      </c>
      <c r="G501" s="4" t="s">
        <v>331</v>
      </c>
      <c r="H501" s="4" t="s">
        <v>357</v>
      </c>
      <c r="I501" s="30"/>
      <c r="J501" s="8">
        <v>1.1168331425</v>
      </c>
      <c r="K501" s="53">
        <v>5.8640018779999997E-3</v>
      </c>
      <c r="L501" s="53">
        <v>4.0916063759999997E-4</v>
      </c>
      <c r="M501" s="53">
        <v>5.3698744400000005E-6</v>
      </c>
      <c r="N501" s="53">
        <v>4.9402844847999997E-6</v>
      </c>
      <c r="O501" s="53">
        <v>1.3129128271999999E-6</v>
      </c>
      <c r="P501" s="54">
        <v>2.5958749689979001E-4</v>
      </c>
    </row>
    <row r="502" spans="1:16" x14ac:dyDescent="0.25">
      <c r="A502" s="5" t="s">
        <v>236</v>
      </c>
      <c r="B502" s="4" t="s">
        <v>213</v>
      </c>
      <c r="C502" s="4" t="s">
        <v>240</v>
      </c>
      <c r="D502" s="4" t="s">
        <v>421</v>
      </c>
      <c r="E502" s="4" t="s">
        <v>47</v>
      </c>
      <c r="F502" s="4" t="s">
        <v>367</v>
      </c>
      <c r="G502" s="4" t="s">
        <v>331</v>
      </c>
      <c r="H502" s="4" t="s">
        <v>357</v>
      </c>
      <c r="I502" s="30"/>
      <c r="J502" s="8">
        <v>1.7879812559999999</v>
      </c>
      <c r="K502" s="53">
        <v>9.477225681E-3</v>
      </c>
      <c r="L502" s="53">
        <v>6.7416043830000006E-4</v>
      </c>
      <c r="M502" s="53">
        <v>1.3168333239999998E-5</v>
      </c>
      <c r="N502" s="53">
        <v>1.2114866580799999E-5</v>
      </c>
      <c r="O502" s="53">
        <v>3.0960498220000002E-6</v>
      </c>
      <c r="P502" s="54">
        <v>4.0405582735885195E-4</v>
      </c>
    </row>
    <row r="503" spans="1:16" x14ac:dyDescent="0.25">
      <c r="A503" s="5" t="s">
        <v>236</v>
      </c>
      <c r="B503" s="4" t="s">
        <v>213</v>
      </c>
      <c r="C503" s="4" t="s">
        <v>240</v>
      </c>
      <c r="D503" s="4" t="s">
        <v>421</v>
      </c>
      <c r="E503" s="4" t="s">
        <v>48</v>
      </c>
      <c r="F503" s="4" t="s">
        <v>368</v>
      </c>
      <c r="G503" s="4" t="s">
        <v>331</v>
      </c>
      <c r="H503" s="4" t="s">
        <v>357</v>
      </c>
      <c r="I503" s="30"/>
      <c r="J503" s="8">
        <v>9.2754848089999999</v>
      </c>
      <c r="K503" s="53">
        <v>8.5437627552000003E-2</v>
      </c>
      <c r="L503" s="53">
        <v>9.2061406540000002E-4</v>
      </c>
      <c r="M503" s="53">
        <v>3.7138636319999997E-5</v>
      </c>
      <c r="N503" s="53">
        <v>3.4167545414399998E-5</v>
      </c>
      <c r="O503" s="53">
        <v>7.1488972389999993E-6</v>
      </c>
      <c r="P503" s="54">
        <v>2.17142852086364E-3</v>
      </c>
    </row>
    <row r="504" spans="1:16" x14ac:dyDescent="0.25">
      <c r="A504" s="5" t="s">
        <v>236</v>
      </c>
      <c r="B504" s="4" t="s">
        <v>213</v>
      </c>
      <c r="C504" s="4" t="s">
        <v>240</v>
      </c>
      <c r="D504" s="4" t="s">
        <v>421</v>
      </c>
      <c r="E504" s="4" t="s">
        <v>49</v>
      </c>
      <c r="F504" s="4" t="s">
        <v>369</v>
      </c>
      <c r="G504" s="4" t="s">
        <v>331</v>
      </c>
      <c r="H504" s="4" t="s">
        <v>357</v>
      </c>
      <c r="I504" s="30"/>
      <c r="J504" s="8">
        <v>11.404281330000002</v>
      </c>
      <c r="K504" s="53">
        <v>4.1788454100000004E-2</v>
      </c>
      <c r="L504" s="53">
        <v>1.2950649569999999E-3</v>
      </c>
      <c r="M504" s="53">
        <v>2.2022997010000001E-5</v>
      </c>
      <c r="N504" s="53">
        <v>2.0261157249200004E-5</v>
      </c>
      <c r="O504" s="53">
        <v>4.992020679E-6</v>
      </c>
      <c r="P504" s="54">
        <v>1.4232038872369999E-3</v>
      </c>
    </row>
    <row r="505" spans="1:16" x14ac:dyDescent="0.25">
      <c r="A505" s="5" t="s">
        <v>236</v>
      </c>
      <c r="B505" s="4" t="s">
        <v>213</v>
      </c>
      <c r="C505" s="4" t="s">
        <v>240</v>
      </c>
      <c r="D505" s="4" t="s">
        <v>421</v>
      </c>
      <c r="E505" s="4" t="s">
        <v>50</v>
      </c>
      <c r="F505" s="4" t="s">
        <v>370</v>
      </c>
      <c r="G505" s="4" t="s">
        <v>331</v>
      </c>
      <c r="H505" s="4" t="s">
        <v>357</v>
      </c>
      <c r="I505" s="30"/>
      <c r="J505" s="8">
        <v>32.917731759999995</v>
      </c>
      <c r="K505" s="53">
        <v>2.2323014820000001E-2</v>
      </c>
      <c r="L505" s="53">
        <v>2.6709938300000001E-4</v>
      </c>
      <c r="M505" s="53">
        <v>9.7338009300000005E-6</v>
      </c>
      <c r="N505" s="53">
        <v>8.9550968556000002E-6</v>
      </c>
      <c r="O505" s="53">
        <v>1.632531174E-6</v>
      </c>
      <c r="P505" s="54">
        <v>9.9887805885453792E-4</v>
      </c>
    </row>
    <row r="506" spans="1:16" x14ac:dyDescent="0.25">
      <c r="A506" s="5" t="s">
        <v>236</v>
      </c>
      <c r="B506" s="4" t="s">
        <v>213</v>
      </c>
      <c r="C506" s="4" t="s">
        <v>240</v>
      </c>
      <c r="D506" s="4" t="s">
        <v>421</v>
      </c>
      <c r="E506" s="4" t="s">
        <v>51</v>
      </c>
      <c r="F506" s="4" t="s">
        <v>371</v>
      </c>
      <c r="G506" s="4" t="s">
        <v>331</v>
      </c>
      <c r="H506" s="4" t="s">
        <v>357</v>
      </c>
      <c r="I506" s="30"/>
      <c r="J506" s="8">
        <v>0.73931200399999997</v>
      </c>
      <c r="K506" s="53">
        <v>6.5106533909999997E-3</v>
      </c>
      <c r="L506" s="53">
        <v>4.8004737400000002E-4</v>
      </c>
      <c r="M506" s="53">
        <v>4.5795329020000001E-6</v>
      </c>
      <c r="N506" s="53">
        <v>4.2131702698400002E-6</v>
      </c>
      <c r="O506" s="53">
        <v>1.1733682983999999E-6</v>
      </c>
      <c r="P506" s="54">
        <v>3.0568854101870003E-4</v>
      </c>
    </row>
    <row r="507" spans="1:16" x14ac:dyDescent="0.25">
      <c r="A507" s="5" t="s">
        <v>236</v>
      </c>
      <c r="B507" s="4" t="s">
        <v>213</v>
      </c>
      <c r="C507" s="4" t="s">
        <v>240</v>
      </c>
      <c r="D507" s="4" t="s">
        <v>421</v>
      </c>
      <c r="E507" s="4" t="s">
        <v>52</v>
      </c>
      <c r="F507" s="4" t="s">
        <v>372</v>
      </c>
      <c r="G507" s="4" t="s">
        <v>338</v>
      </c>
      <c r="H507" s="4" t="s">
        <v>357</v>
      </c>
      <c r="I507" s="30"/>
      <c r="J507" s="8">
        <v>22.894034810000001</v>
      </c>
      <c r="K507" s="53">
        <v>8.2882156770000007E-2</v>
      </c>
      <c r="L507" s="53">
        <v>3.8987010469999999E-3</v>
      </c>
      <c r="M507" s="53">
        <v>4.0295571329999999E-5</v>
      </c>
      <c r="N507" s="53">
        <v>3.7071925623600003E-5</v>
      </c>
      <c r="O507" s="53">
        <v>9.5249736230000008E-6</v>
      </c>
      <c r="P507" s="54">
        <v>3.3895517914399997E-3</v>
      </c>
    </row>
    <row r="508" spans="1:16" x14ac:dyDescent="0.25">
      <c r="A508" s="5" t="s">
        <v>236</v>
      </c>
      <c r="B508" s="4" t="s">
        <v>213</v>
      </c>
      <c r="C508" s="4" t="s">
        <v>240</v>
      </c>
      <c r="D508" s="4" t="s">
        <v>421</v>
      </c>
      <c r="E508" s="4" t="s">
        <v>53</v>
      </c>
      <c r="F508" s="4" t="s">
        <v>373</v>
      </c>
      <c r="G508" s="4" t="s">
        <v>338</v>
      </c>
      <c r="H508" s="4" t="s">
        <v>357</v>
      </c>
      <c r="I508" s="30"/>
      <c r="J508" s="8">
        <v>12.852219156</v>
      </c>
      <c r="K508" s="53">
        <v>0.12106368549</v>
      </c>
      <c r="L508" s="53">
        <v>8.5183637800000014E-3</v>
      </c>
      <c r="M508" s="53">
        <v>1.2632997656E-4</v>
      </c>
      <c r="N508" s="53">
        <v>1.1622357843519999E-4</v>
      </c>
      <c r="O508" s="53">
        <v>2.9716483300999998E-5</v>
      </c>
      <c r="P508" s="54">
        <v>5.1127658033360002E-3</v>
      </c>
    </row>
    <row r="509" spans="1:16" x14ac:dyDescent="0.25">
      <c r="A509" s="5" t="s">
        <v>236</v>
      </c>
      <c r="B509" s="4" t="s">
        <v>213</v>
      </c>
      <c r="C509" s="4" t="s">
        <v>240</v>
      </c>
      <c r="D509" s="4" t="s">
        <v>421</v>
      </c>
      <c r="E509" s="4" t="s">
        <v>54</v>
      </c>
      <c r="F509" s="4" t="s">
        <v>337</v>
      </c>
      <c r="G509" s="4" t="s">
        <v>338</v>
      </c>
      <c r="H509" s="4" t="s">
        <v>357</v>
      </c>
      <c r="I509" s="30"/>
      <c r="J509" s="8">
        <v>13.342745600900001</v>
      </c>
      <c r="K509" s="53">
        <v>4.7907639762000007E-2</v>
      </c>
      <c r="L509" s="53">
        <v>1.1676841874999999E-3</v>
      </c>
      <c r="M509" s="53">
        <v>4.1985269996999996E-5</v>
      </c>
      <c r="N509" s="53">
        <v>3.8626448397239992E-5</v>
      </c>
      <c r="O509" s="53">
        <v>7.3193991999999994E-6</v>
      </c>
      <c r="P509" s="54">
        <v>1.7150969692884697E-3</v>
      </c>
    </row>
    <row r="510" spans="1:16" x14ac:dyDescent="0.25">
      <c r="A510" s="5" t="s">
        <v>236</v>
      </c>
      <c r="B510" s="4" t="s">
        <v>213</v>
      </c>
      <c r="C510" s="4" t="s">
        <v>240</v>
      </c>
      <c r="D510" s="4" t="s">
        <v>421</v>
      </c>
      <c r="E510" s="4" t="s">
        <v>55</v>
      </c>
      <c r="F510" s="4" t="s">
        <v>339</v>
      </c>
      <c r="G510" s="4" t="s">
        <v>338</v>
      </c>
      <c r="H510" s="4" t="s">
        <v>357</v>
      </c>
      <c r="I510" s="30"/>
      <c r="J510" s="8">
        <v>56.144720830699995</v>
      </c>
      <c r="K510" s="53">
        <v>0.134881416832</v>
      </c>
      <c r="L510" s="53">
        <v>1.8627805296999999E-3</v>
      </c>
      <c r="M510" s="53">
        <v>1.7569020157800003E-4</v>
      </c>
      <c r="N510" s="53">
        <v>1.6163498545176003E-4</v>
      </c>
      <c r="O510" s="53">
        <v>1.3213996576999999E-5</v>
      </c>
      <c r="P510" s="54">
        <v>7.8606330534800508E-3</v>
      </c>
    </row>
    <row r="511" spans="1:16" x14ac:dyDescent="0.25">
      <c r="A511" s="5" t="s">
        <v>236</v>
      </c>
      <c r="B511" s="4" t="s">
        <v>213</v>
      </c>
      <c r="C511" s="4" t="s">
        <v>240</v>
      </c>
      <c r="D511" s="4" t="s">
        <v>421</v>
      </c>
      <c r="E511" s="4" t="s">
        <v>56</v>
      </c>
      <c r="F511" s="4" t="s">
        <v>374</v>
      </c>
      <c r="G511" s="4" t="s">
        <v>338</v>
      </c>
      <c r="H511" s="4" t="s">
        <v>357</v>
      </c>
      <c r="I511" s="30"/>
      <c r="J511" s="8">
        <v>1.3274477530000002</v>
      </c>
      <c r="K511" s="53">
        <v>5.9915695420000008E-3</v>
      </c>
      <c r="L511" s="53">
        <v>2.4823335415999999E-4</v>
      </c>
      <c r="M511" s="53">
        <v>2.8969585949999998E-6</v>
      </c>
      <c r="N511" s="53">
        <v>2.6652019074E-6</v>
      </c>
      <c r="O511" s="53">
        <v>6.6702952910000007E-7</v>
      </c>
      <c r="P511" s="54">
        <v>2.3024084388365999E-4</v>
      </c>
    </row>
    <row r="512" spans="1:16" x14ac:dyDescent="0.25">
      <c r="A512" s="5" t="s">
        <v>236</v>
      </c>
      <c r="B512" s="4" t="s">
        <v>213</v>
      </c>
      <c r="C512" s="4" t="s">
        <v>240</v>
      </c>
      <c r="D512" s="4" t="s">
        <v>421</v>
      </c>
      <c r="E512" s="4" t="s">
        <v>57</v>
      </c>
      <c r="F512" s="4" t="s">
        <v>375</v>
      </c>
      <c r="G512" s="4" t="s">
        <v>338</v>
      </c>
      <c r="H512" s="4" t="s">
        <v>357</v>
      </c>
      <c r="I512" s="30"/>
      <c r="J512" s="8">
        <v>0.75966102499999999</v>
      </c>
      <c r="K512" s="53">
        <v>3.2918815070000001E-3</v>
      </c>
      <c r="L512" s="53">
        <v>3.6655575059999999E-5</v>
      </c>
      <c r="M512" s="53">
        <v>1.3422813920000001E-6</v>
      </c>
      <c r="N512" s="53">
        <v>1.2348988806400001E-6</v>
      </c>
      <c r="O512" s="53">
        <v>2.626913694E-7</v>
      </c>
      <c r="P512" s="54">
        <v>1.0217612819712999E-4</v>
      </c>
    </row>
    <row r="513" spans="1:16" x14ac:dyDescent="0.25">
      <c r="A513" s="5" t="s">
        <v>236</v>
      </c>
      <c r="B513" s="4" t="s">
        <v>213</v>
      </c>
      <c r="C513" s="4" t="s">
        <v>240</v>
      </c>
      <c r="D513" s="4" t="s">
        <v>421</v>
      </c>
      <c r="E513" s="4" t="s">
        <v>58</v>
      </c>
      <c r="F513" s="4" t="s">
        <v>376</v>
      </c>
      <c r="G513" s="4" t="s">
        <v>338</v>
      </c>
      <c r="H513" s="4" t="s">
        <v>357</v>
      </c>
      <c r="I513" s="30"/>
      <c r="J513" s="8">
        <v>0.85715193119999988</v>
      </c>
      <c r="K513" s="53">
        <v>3.9093090186999996E-3</v>
      </c>
      <c r="L513" s="53">
        <v>2.9418390596E-4</v>
      </c>
      <c r="M513" s="53">
        <v>1.3047883163999998E-5</v>
      </c>
      <c r="N513" s="53">
        <v>1.2004052510880004E-5</v>
      </c>
      <c r="O513" s="53">
        <v>2.9033069640999999E-6</v>
      </c>
      <c r="P513" s="54">
        <v>1.6241600143525003E-4</v>
      </c>
    </row>
    <row r="514" spans="1:16" x14ac:dyDescent="0.25">
      <c r="A514" s="5" t="s">
        <v>236</v>
      </c>
      <c r="B514" s="4" t="s">
        <v>213</v>
      </c>
      <c r="C514" s="4" t="s">
        <v>240</v>
      </c>
      <c r="D514" s="4" t="s">
        <v>421</v>
      </c>
      <c r="E514" s="4" t="s">
        <v>59</v>
      </c>
      <c r="F514" s="4" t="s">
        <v>377</v>
      </c>
      <c r="G514" s="4" t="s">
        <v>341</v>
      </c>
      <c r="H514" s="4" t="s">
        <v>357</v>
      </c>
      <c r="I514" s="30"/>
      <c r="J514" s="8">
        <v>69009.984230000016</v>
      </c>
      <c r="K514" s="53">
        <v>3.0954121928</v>
      </c>
      <c r="L514" s="53">
        <v>3.2523543780000004E-2</v>
      </c>
      <c r="M514" s="53">
        <v>3.1562101409200001E-3</v>
      </c>
      <c r="N514" s="53">
        <v>2.9037133296463996E-3</v>
      </c>
      <c r="O514" s="53">
        <v>2.2948604285999999E-4</v>
      </c>
      <c r="P514" s="54">
        <v>0.36944584151501214</v>
      </c>
    </row>
    <row r="515" spans="1:16" x14ac:dyDescent="0.25">
      <c r="A515" s="5" t="s">
        <v>236</v>
      </c>
      <c r="B515" s="4" t="s">
        <v>213</v>
      </c>
      <c r="C515" s="4" t="s">
        <v>240</v>
      </c>
      <c r="D515" s="4" t="s">
        <v>421</v>
      </c>
      <c r="E515" s="4" t="s">
        <v>60</v>
      </c>
      <c r="F515" s="4" t="s">
        <v>377</v>
      </c>
      <c r="G515" s="4" t="s">
        <v>342</v>
      </c>
      <c r="H515" s="4" t="s">
        <v>357</v>
      </c>
      <c r="I515" s="30"/>
      <c r="J515" s="8">
        <v>3388.2983766000002</v>
      </c>
      <c r="K515" s="53">
        <v>2.4369063290999997</v>
      </c>
      <c r="L515" s="53">
        <v>3.3748628636999997E-2</v>
      </c>
      <c r="M515" s="53">
        <v>4.5231194302500005E-3</v>
      </c>
      <c r="N515" s="53">
        <v>4.1612698758300001E-3</v>
      </c>
      <c r="O515" s="53">
        <v>2.6490263671000001E-4</v>
      </c>
      <c r="P515" s="54">
        <v>0.24539731498545</v>
      </c>
    </row>
    <row r="516" spans="1:16" x14ac:dyDescent="0.25">
      <c r="A516" s="5" t="s">
        <v>236</v>
      </c>
      <c r="B516" s="4" t="s">
        <v>213</v>
      </c>
      <c r="C516" s="4" t="s">
        <v>240</v>
      </c>
      <c r="D516" s="4" t="s">
        <v>421</v>
      </c>
      <c r="E516" s="4" t="s">
        <v>61</v>
      </c>
      <c r="F516" s="4" t="s">
        <v>340</v>
      </c>
      <c r="G516" s="4" t="s">
        <v>341</v>
      </c>
      <c r="H516" s="4" t="s">
        <v>357</v>
      </c>
      <c r="I516" s="30"/>
      <c r="J516" s="8">
        <v>6062.0522000000001</v>
      </c>
      <c r="K516" s="53">
        <v>0.25972819000000003</v>
      </c>
      <c r="L516" s="53">
        <v>2.7340570999999998E-3</v>
      </c>
      <c r="M516" s="53">
        <v>2.6845664000000002E-4</v>
      </c>
      <c r="N516" s="53">
        <v>2.4698010880000004E-4</v>
      </c>
      <c r="O516" s="53">
        <v>1.9273170000000002E-5</v>
      </c>
      <c r="P516" s="54">
        <v>3.1186990216999999E-2</v>
      </c>
    </row>
    <row r="517" spans="1:16" x14ac:dyDescent="0.25">
      <c r="A517" s="5" t="s">
        <v>236</v>
      </c>
      <c r="B517" s="4" t="s">
        <v>213</v>
      </c>
      <c r="C517" s="4" t="s">
        <v>240</v>
      </c>
      <c r="D517" s="4" t="s">
        <v>421</v>
      </c>
      <c r="E517" s="4" t="s">
        <v>62</v>
      </c>
      <c r="F517" s="4" t="s">
        <v>340</v>
      </c>
      <c r="G517" s="4" t="s">
        <v>342</v>
      </c>
      <c r="H517" s="4" t="s">
        <v>357</v>
      </c>
      <c r="I517" s="30"/>
      <c r="J517" s="8">
        <v>1069.4366</v>
      </c>
      <c r="K517" s="53">
        <v>1.5973402000000001</v>
      </c>
      <c r="L517" s="53">
        <v>1.8242819E-2</v>
      </c>
      <c r="M517" s="53">
        <v>2.0015934E-3</v>
      </c>
      <c r="N517" s="53">
        <v>1.841465928E-3</v>
      </c>
      <c r="O517" s="53">
        <v>1.3591499999999999E-4</v>
      </c>
      <c r="P517" s="54">
        <v>0.14735044536399999</v>
      </c>
    </row>
    <row r="518" spans="1:16" x14ac:dyDescent="0.25">
      <c r="A518" s="5" t="s">
        <v>236</v>
      </c>
      <c r="B518" s="4" t="s">
        <v>213</v>
      </c>
      <c r="C518" s="4" t="s">
        <v>240</v>
      </c>
      <c r="D518" s="4" t="s">
        <v>421</v>
      </c>
      <c r="E518" s="4" t="s">
        <v>63</v>
      </c>
      <c r="F518" s="4" t="s">
        <v>344</v>
      </c>
      <c r="G518" s="4" t="s">
        <v>341</v>
      </c>
      <c r="H518" s="4" t="s">
        <v>357</v>
      </c>
      <c r="I518" s="30"/>
      <c r="J518" s="8">
        <v>475.04572000000002</v>
      </c>
      <c r="K518" s="53">
        <v>1.4866114999999999E-2</v>
      </c>
      <c r="L518" s="53">
        <v>1.7077250000000001E-4</v>
      </c>
      <c r="M518" s="53">
        <v>1.8966815E-5</v>
      </c>
      <c r="N518" s="53">
        <v>1.7449469800000001E-5</v>
      </c>
      <c r="O518" s="53">
        <v>1.2746374E-6</v>
      </c>
      <c r="P518" s="54">
        <v>1.9036562006300001E-3</v>
      </c>
    </row>
    <row r="519" spans="1:16" x14ac:dyDescent="0.25">
      <c r="A519" s="5" t="s">
        <v>236</v>
      </c>
      <c r="B519" s="4" t="s">
        <v>213</v>
      </c>
      <c r="C519" s="4" t="s">
        <v>240</v>
      </c>
      <c r="D519" s="4" t="s">
        <v>421</v>
      </c>
      <c r="E519" s="4" t="s">
        <v>64</v>
      </c>
      <c r="F519" s="4" t="s">
        <v>344</v>
      </c>
      <c r="G519" s="4" t="s">
        <v>342</v>
      </c>
      <c r="H519" s="4" t="s">
        <v>357</v>
      </c>
      <c r="I519" s="30"/>
      <c r="J519" s="8">
        <v>78.152362940000003</v>
      </c>
      <c r="K519" s="53">
        <v>6.6484838399999996E-2</v>
      </c>
      <c r="L519" s="53">
        <v>8.1065318900000005E-4</v>
      </c>
      <c r="M519" s="53">
        <v>7.2639796600000001E-5</v>
      </c>
      <c r="N519" s="53">
        <v>6.6828612872000008E-5</v>
      </c>
      <c r="O519" s="53">
        <v>6.21681706E-6</v>
      </c>
      <c r="P519" s="54">
        <v>5.027311678568E-3</v>
      </c>
    </row>
    <row r="520" spans="1:16" x14ac:dyDescent="0.25">
      <c r="A520" s="5" t="s">
        <v>236</v>
      </c>
      <c r="B520" s="4" t="s">
        <v>213</v>
      </c>
      <c r="C520" s="4" t="s">
        <v>240</v>
      </c>
      <c r="D520" s="4" t="s">
        <v>421</v>
      </c>
      <c r="E520" s="4" t="s">
        <v>65</v>
      </c>
      <c r="F520" s="4" t="s">
        <v>345</v>
      </c>
      <c r="G520" s="4" t="s">
        <v>341</v>
      </c>
      <c r="H520" s="4" t="s">
        <v>357</v>
      </c>
      <c r="I520" s="30"/>
      <c r="J520" s="8">
        <v>766.35541000000001</v>
      </c>
      <c r="K520" s="53">
        <v>2.834544E-2</v>
      </c>
      <c r="L520" s="53">
        <v>3.2592949000000002E-4</v>
      </c>
      <c r="M520" s="53">
        <v>3.6317935000000002E-5</v>
      </c>
      <c r="N520" s="53">
        <v>3.3412500200000002E-5</v>
      </c>
      <c r="O520" s="53">
        <v>2.4324600000000002E-6</v>
      </c>
      <c r="P520" s="54">
        <v>3.5039721505999996E-3</v>
      </c>
    </row>
    <row r="521" spans="1:16" x14ac:dyDescent="0.25">
      <c r="A521" s="5" t="s">
        <v>236</v>
      </c>
      <c r="B521" s="4" t="s">
        <v>213</v>
      </c>
      <c r="C521" s="4" t="s">
        <v>240</v>
      </c>
      <c r="D521" s="4" t="s">
        <v>421</v>
      </c>
      <c r="E521" s="4" t="s">
        <v>66</v>
      </c>
      <c r="F521" s="4" t="s">
        <v>345</v>
      </c>
      <c r="G521" s="4" t="s">
        <v>342</v>
      </c>
      <c r="H521" s="4" t="s">
        <v>357</v>
      </c>
      <c r="I521" s="30"/>
      <c r="J521" s="8">
        <v>774.88701719999995</v>
      </c>
      <c r="K521" s="53">
        <v>2.8213582209999997</v>
      </c>
      <c r="L521" s="53">
        <v>4.3655901640000001E-2</v>
      </c>
      <c r="M521" s="53">
        <v>1.3899801306999997E-3</v>
      </c>
      <c r="N521" s="53">
        <v>1.278781720244E-3</v>
      </c>
      <c r="O521" s="53">
        <v>2.6231300520000001E-4</v>
      </c>
      <c r="P521" s="54">
        <v>0.10706514760680763</v>
      </c>
    </row>
    <row r="522" spans="1:16" x14ac:dyDescent="0.25">
      <c r="A522" s="5" t="s">
        <v>236</v>
      </c>
      <c r="B522" s="4" t="s">
        <v>213</v>
      </c>
      <c r="C522" s="4" t="s">
        <v>240</v>
      </c>
      <c r="D522" s="4" t="s">
        <v>421</v>
      </c>
      <c r="E522" s="4" t="s">
        <v>67</v>
      </c>
      <c r="F522" s="4" t="s">
        <v>346</v>
      </c>
      <c r="G522" s="4" t="s">
        <v>341</v>
      </c>
      <c r="H522" s="4" t="s">
        <v>357</v>
      </c>
      <c r="I522" s="30"/>
      <c r="J522" s="8">
        <v>8514.7067399999996</v>
      </c>
      <c r="K522" s="53">
        <v>0</v>
      </c>
      <c r="L522" s="53">
        <v>0</v>
      </c>
      <c r="M522" s="53">
        <v>0</v>
      </c>
      <c r="N522" s="53">
        <v>0</v>
      </c>
      <c r="O522" s="53">
        <v>0</v>
      </c>
      <c r="P522" s="54">
        <v>1.692379355E-2</v>
      </c>
    </row>
    <row r="523" spans="1:16" x14ac:dyDescent="0.25">
      <c r="A523" s="5" t="s">
        <v>236</v>
      </c>
      <c r="B523" s="4" t="s">
        <v>213</v>
      </c>
      <c r="C523" s="4" t="s">
        <v>240</v>
      </c>
      <c r="D523" s="4" t="s">
        <v>421</v>
      </c>
      <c r="E523" s="4" t="s">
        <v>68</v>
      </c>
      <c r="F523" s="4" t="s">
        <v>346</v>
      </c>
      <c r="G523" s="4" t="s">
        <v>342</v>
      </c>
      <c r="H523" s="4" t="s">
        <v>357</v>
      </c>
      <c r="I523" s="30"/>
      <c r="J523" s="8">
        <v>1341.235565</v>
      </c>
      <c r="K523" s="53">
        <v>0</v>
      </c>
      <c r="L523" s="53">
        <v>0</v>
      </c>
      <c r="M523" s="53">
        <v>0</v>
      </c>
      <c r="N523" s="53">
        <v>0</v>
      </c>
      <c r="O523" s="53">
        <v>0</v>
      </c>
      <c r="P523" s="54">
        <v>2.9227081519999998E-3</v>
      </c>
    </row>
    <row r="524" spans="1:16" x14ac:dyDescent="0.25">
      <c r="A524" s="5" t="s">
        <v>236</v>
      </c>
      <c r="B524" s="4" t="s">
        <v>213</v>
      </c>
      <c r="C524" s="4" t="s">
        <v>240</v>
      </c>
      <c r="D524" s="4" t="s">
        <v>421</v>
      </c>
      <c r="E524" s="4" t="s">
        <v>69</v>
      </c>
      <c r="F524" s="4" t="s">
        <v>378</v>
      </c>
      <c r="G524" s="4" t="s">
        <v>341</v>
      </c>
      <c r="H524" s="4" t="s">
        <v>357</v>
      </c>
      <c r="I524" s="30"/>
      <c r="J524" s="8">
        <v>3674.1797333999998</v>
      </c>
      <c r="K524" s="53">
        <v>0.60189446400000002</v>
      </c>
      <c r="L524" s="53">
        <v>7.0142435280000004E-3</v>
      </c>
      <c r="M524" s="53">
        <v>2.2540515303E-4</v>
      </c>
      <c r="N524" s="53">
        <v>2.0737274078760001E-4</v>
      </c>
      <c r="O524" s="53">
        <v>4.7048747068999999E-5</v>
      </c>
      <c r="P524" s="54">
        <v>3.6634089464150699E-2</v>
      </c>
    </row>
    <row r="525" spans="1:16" x14ac:dyDescent="0.25">
      <c r="A525" s="5" t="s">
        <v>236</v>
      </c>
      <c r="B525" s="4" t="s">
        <v>213</v>
      </c>
      <c r="C525" s="4" t="s">
        <v>240</v>
      </c>
      <c r="D525" s="4" t="s">
        <v>421</v>
      </c>
      <c r="E525" s="4" t="s">
        <v>70</v>
      </c>
      <c r="F525" s="4" t="s">
        <v>378</v>
      </c>
      <c r="G525" s="4" t="s">
        <v>342</v>
      </c>
      <c r="H525" s="4" t="s">
        <v>357</v>
      </c>
      <c r="I525" s="30"/>
      <c r="J525" s="8">
        <v>103.69472969</v>
      </c>
      <c r="K525" s="53">
        <v>0.37477426779</v>
      </c>
      <c r="L525" s="53">
        <v>4.1373626456000009E-3</v>
      </c>
      <c r="M525" s="53">
        <v>1.5053494767E-4</v>
      </c>
      <c r="N525" s="53">
        <v>1.384921518564E-4</v>
      </c>
      <c r="O525" s="53">
        <v>3.0103860642000002E-5</v>
      </c>
      <c r="P525" s="54">
        <v>1.0580184488169001E-2</v>
      </c>
    </row>
    <row r="526" spans="1:16" x14ac:dyDescent="0.25">
      <c r="A526" s="5" t="s">
        <v>236</v>
      </c>
      <c r="B526" s="4" t="s">
        <v>213</v>
      </c>
      <c r="C526" s="4" t="s">
        <v>240</v>
      </c>
      <c r="D526" s="4" t="s">
        <v>421</v>
      </c>
      <c r="E526" s="4" t="s">
        <v>71</v>
      </c>
      <c r="F526" s="4" t="s">
        <v>379</v>
      </c>
      <c r="G526" s="4" t="s">
        <v>342</v>
      </c>
      <c r="H526" s="4" t="s">
        <v>357</v>
      </c>
      <c r="I526" s="30"/>
      <c r="J526" s="8">
        <v>357.39043800000002</v>
      </c>
      <c r="K526" s="53">
        <v>0.48490313800000001</v>
      </c>
      <c r="L526" s="53">
        <v>5.5773047299999996E-3</v>
      </c>
      <c r="M526" s="53">
        <v>1.6845940882000002E-4</v>
      </c>
      <c r="N526" s="53">
        <v>1.5498265611440002E-4</v>
      </c>
      <c r="O526" s="53">
        <v>3.4757719269999998E-5</v>
      </c>
      <c r="P526" s="54">
        <v>1.5903683908451996E-2</v>
      </c>
    </row>
    <row r="527" spans="1:16" x14ac:dyDescent="0.25">
      <c r="A527" s="5" t="s">
        <v>236</v>
      </c>
      <c r="B527" s="4" t="s">
        <v>213</v>
      </c>
      <c r="C527" s="4" t="s">
        <v>240</v>
      </c>
      <c r="D527" s="4" t="s">
        <v>421</v>
      </c>
      <c r="E527" s="4" t="s">
        <v>72</v>
      </c>
      <c r="F527" s="4" t="s">
        <v>380</v>
      </c>
      <c r="G527" s="4" t="s">
        <v>342</v>
      </c>
      <c r="H527" s="4" t="s">
        <v>357</v>
      </c>
      <c r="I527" s="30"/>
      <c r="J527" s="8">
        <v>650.97980000000007</v>
      </c>
      <c r="K527" s="53">
        <v>0.19727406</v>
      </c>
      <c r="L527" s="53">
        <v>2.1528801100000002E-3</v>
      </c>
      <c r="M527" s="53">
        <v>2.2232859300000001E-4</v>
      </c>
      <c r="N527" s="53">
        <v>2.0454230556000001E-4</v>
      </c>
      <c r="O527" s="53">
        <v>1.5633058799999999E-5</v>
      </c>
      <c r="P527" s="54">
        <v>1.7725251393199998E-2</v>
      </c>
    </row>
    <row r="528" spans="1:16" x14ac:dyDescent="0.25">
      <c r="A528" s="5" t="s">
        <v>236</v>
      </c>
      <c r="B528" s="4" t="s">
        <v>213</v>
      </c>
      <c r="C528" s="4" t="s">
        <v>240</v>
      </c>
      <c r="D528" s="4" t="s">
        <v>421</v>
      </c>
      <c r="E528" s="4" t="s">
        <v>73</v>
      </c>
      <c r="F528" s="4" t="s">
        <v>381</v>
      </c>
      <c r="G528" s="4" t="s">
        <v>341</v>
      </c>
      <c r="H528" s="4" t="s">
        <v>357</v>
      </c>
      <c r="I528" s="30"/>
      <c r="J528" s="8">
        <v>25108.163931999999</v>
      </c>
      <c r="K528" s="53">
        <v>8.0518393736</v>
      </c>
      <c r="L528" s="53">
        <v>9.4138760619999998E-2</v>
      </c>
      <c r="M528" s="53">
        <v>3.0220279182000005E-3</v>
      </c>
      <c r="N528" s="53">
        <v>2.7802656847440003E-3</v>
      </c>
      <c r="O528" s="53">
        <v>6.3091317454999998E-4</v>
      </c>
      <c r="P528" s="54">
        <v>0.37974148088987997</v>
      </c>
    </row>
    <row r="529" spans="1:16" x14ac:dyDescent="0.25">
      <c r="A529" s="5" t="s">
        <v>236</v>
      </c>
      <c r="B529" s="4" t="s">
        <v>213</v>
      </c>
      <c r="C529" s="4" t="s">
        <v>240</v>
      </c>
      <c r="D529" s="4" t="s">
        <v>421</v>
      </c>
      <c r="E529" s="4" t="s">
        <v>74</v>
      </c>
      <c r="F529" s="4" t="s">
        <v>381</v>
      </c>
      <c r="G529" s="4" t="s">
        <v>342</v>
      </c>
      <c r="H529" s="4" t="s">
        <v>357</v>
      </c>
      <c r="I529" s="30"/>
      <c r="J529" s="8">
        <v>708.60931349999998</v>
      </c>
      <c r="K529" s="53">
        <v>5.0955627122000005</v>
      </c>
      <c r="L529" s="53">
        <v>5.6233682308999999E-2</v>
      </c>
      <c r="M529" s="53">
        <v>2.0391295561999999E-3</v>
      </c>
      <c r="N529" s="53">
        <v>1.8759991917040001E-3</v>
      </c>
      <c r="O529" s="53">
        <v>4.0917011821999997E-4</v>
      </c>
      <c r="P529" s="54">
        <v>0.13544746047935402</v>
      </c>
    </row>
    <row r="530" spans="1:16" x14ac:dyDescent="0.25">
      <c r="A530" s="5" t="s">
        <v>236</v>
      </c>
      <c r="B530" s="4" t="s">
        <v>213</v>
      </c>
      <c r="C530" s="4" t="s">
        <v>240</v>
      </c>
      <c r="D530" s="4" t="s">
        <v>421</v>
      </c>
      <c r="E530" s="4" t="s">
        <v>75</v>
      </c>
      <c r="F530" s="4" t="s">
        <v>382</v>
      </c>
      <c r="G530" s="4" t="s">
        <v>342</v>
      </c>
      <c r="H530" s="4" t="s">
        <v>357</v>
      </c>
      <c r="I530" s="30"/>
      <c r="J530" s="8">
        <v>60.281399101000005</v>
      </c>
      <c r="K530" s="53">
        <v>0.56681674459999998</v>
      </c>
      <c r="L530" s="53">
        <v>1.0209970496599999E-2</v>
      </c>
      <c r="M530" s="53">
        <v>3.3898973208999999E-4</v>
      </c>
      <c r="N530" s="53">
        <v>3.1187055352280009E-4</v>
      </c>
      <c r="O530" s="53">
        <v>6.9027841693000008E-5</v>
      </c>
      <c r="P530" s="54">
        <v>1.5300876532635012E-2</v>
      </c>
    </row>
    <row r="531" spans="1:16" x14ac:dyDescent="0.25">
      <c r="A531" s="5" t="s">
        <v>236</v>
      </c>
      <c r="B531" s="4" t="s">
        <v>213</v>
      </c>
      <c r="C531" s="4" t="s">
        <v>240</v>
      </c>
      <c r="D531" s="4" t="s">
        <v>421</v>
      </c>
      <c r="E531" s="4" t="s">
        <v>76</v>
      </c>
      <c r="F531" s="4" t="s">
        <v>347</v>
      </c>
      <c r="G531" s="4" t="s">
        <v>342</v>
      </c>
      <c r="H531" s="4" t="s">
        <v>357</v>
      </c>
      <c r="I531" s="30"/>
      <c r="J531" s="8">
        <v>2067.4135673199999</v>
      </c>
      <c r="K531" s="53">
        <v>14.419459604299998</v>
      </c>
      <c r="L531" s="53">
        <v>0.16916063313999999</v>
      </c>
      <c r="M531" s="53">
        <v>9.2212533944999991E-3</v>
      </c>
      <c r="N531" s="53">
        <v>8.4835531229399998E-3</v>
      </c>
      <c r="O531" s="53">
        <v>1.3137393814000001E-3</v>
      </c>
      <c r="P531" s="54">
        <v>0.46975977584259004</v>
      </c>
    </row>
    <row r="532" spans="1:16" x14ac:dyDescent="0.25">
      <c r="A532" s="5" t="s">
        <v>236</v>
      </c>
      <c r="B532" s="4" t="s">
        <v>213</v>
      </c>
      <c r="C532" s="4" t="s">
        <v>240</v>
      </c>
      <c r="D532" s="4" t="s">
        <v>421</v>
      </c>
      <c r="E532" s="4" t="s">
        <v>77</v>
      </c>
      <c r="F532" s="4" t="s">
        <v>383</v>
      </c>
      <c r="G532" s="4" t="s">
        <v>341</v>
      </c>
      <c r="H532" s="4" t="s">
        <v>357</v>
      </c>
      <c r="I532" s="30"/>
      <c r="J532" s="8">
        <v>1236.7275325999999</v>
      </c>
      <c r="K532" s="53">
        <v>0.31434696809999996</v>
      </c>
      <c r="L532" s="53">
        <v>3.3850885489999996E-3</v>
      </c>
      <c r="M532" s="53">
        <v>2.1322315800000001E-4</v>
      </c>
      <c r="N532" s="53">
        <v>1.9616530536E-4</v>
      </c>
      <c r="O532" s="53">
        <v>2.2267095829999998E-5</v>
      </c>
      <c r="P532" s="54">
        <v>2.175922850551789E-2</v>
      </c>
    </row>
    <row r="533" spans="1:16" x14ac:dyDescent="0.25">
      <c r="A533" s="5" t="s">
        <v>236</v>
      </c>
      <c r="B533" s="4" t="s">
        <v>213</v>
      </c>
      <c r="C533" s="4" t="s">
        <v>240</v>
      </c>
      <c r="D533" s="4" t="s">
        <v>421</v>
      </c>
      <c r="E533" s="4" t="s">
        <v>78</v>
      </c>
      <c r="F533" s="4" t="s">
        <v>383</v>
      </c>
      <c r="G533" s="4" t="s">
        <v>342</v>
      </c>
      <c r="H533" s="4" t="s">
        <v>357</v>
      </c>
      <c r="I533" s="30"/>
      <c r="J533" s="8">
        <v>1554.4430455869999</v>
      </c>
      <c r="K533" s="53">
        <v>0.56967859523999997</v>
      </c>
      <c r="L533" s="53">
        <v>6.2021379803999998E-3</v>
      </c>
      <c r="M533" s="53">
        <v>3.8637483060400001E-4</v>
      </c>
      <c r="N533" s="53">
        <v>3.5546484415567998E-4</v>
      </c>
      <c r="O533" s="53">
        <v>4.0455290791000001E-5</v>
      </c>
      <c r="P533" s="54">
        <v>3.5074607793866598E-2</v>
      </c>
    </row>
    <row r="534" spans="1:16" x14ac:dyDescent="0.25">
      <c r="A534" s="5" t="s">
        <v>236</v>
      </c>
      <c r="B534" s="4" t="s">
        <v>213</v>
      </c>
      <c r="C534" s="4" t="s">
        <v>240</v>
      </c>
      <c r="D534" s="4" t="s">
        <v>421</v>
      </c>
      <c r="E534" s="4" t="s">
        <v>79</v>
      </c>
      <c r="F534" s="4" t="s">
        <v>384</v>
      </c>
      <c r="G534" s="4" t="s">
        <v>349</v>
      </c>
      <c r="H534" s="4" t="s">
        <v>357</v>
      </c>
      <c r="I534" s="30"/>
      <c r="J534" s="8">
        <v>1.1471614300000001</v>
      </c>
      <c r="K534" s="53">
        <v>3.6553478E-3</v>
      </c>
      <c r="L534" s="53">
        <v>3.9384519999999997E-5</v>
      </c>
      <c r="M534" s="53">
        <v>1.50697002E-6</v>
      </c>
      <c r="N534" s="53">
        <v>1.3864124184000002E-6</v>
      </c>
      <c r="O534" s="53">
        <v>2.9289729999999998E-7</v>
      </c>
      <c r="P534" s="54">
        <v>9.4719473282000002E-5</v>
      </c>
    </row>
    <row r="535" spans="1:16" x14ac:dyDescent="0.25">
      <c r="A535" s="5" t="s">
        <v>236</v>
      </c>
      <c r="B535" s="4" t="s">
        <v>213</v>
      </c>
      <c r="C535" s="4" t="s">
        <v>240</v>
      </c>
      <c r="D535" s="4" t="s">
        <v>421</v>
      </c>
      <c r="E535" s="4" t="s">
        <v>80</v>
      </c>
      <c r="F535" s="4" t="s">
        <v>385</v>
      </c>
      <c r="G535" s="4" t="s">
        <v>349</v>
      </c>
      <c r="H535" s="4" t="s">
        <v>357</v>
      </c>
      <c r="I535" s="30"/>
      <c r="J535" s="8">
        <v>0.630130792</v>
      </c>
      <c r="K535" s="53">
        <v>5.8776967920000003E-3</v>
      </c>
      <c r="L535" s="53">
        <v>2.4133097959999999E-4</v>
      </c>
      <c r="M535" s="53">
        <v>5.1995107500000002E-6</v>
      </c>
      <c r="N535" s="53">
        <v>4.7835498900000004E-6</v>
      </c>
      <c r="O535" s="53">
        <v>1.1786531749999999E-6</v>
      </c>
      <c r="P535" s="54">
        <v>1.9379229355556693E-4</v>
      </c>
    </row>
    <row r="536" spans="1:16" x14ac:dyDescent="0.25">
      <c r="A536" s="5" t="s">
        <v>236</v>
      </c>
      <c r="B536" s="4" t="s">
        <v>213</v>
      </c>
      <c r="C536" s="4" t="s">
        <v>240</v>
      </c>
      <c r="D536" s="4" t="s">
        <v>421</v>
      </c>
      <c r="E536" s="4" t="s">
        <v>81</v>
      </c>
      <c r="F536" s="4" t="s">
        <v>386</v>
      </c>
      <c r="G536" s="4" t="s">
        <v>349</v>
      </c>
      <c r="H536" s="4" t="s">
        <v>357</v>
      </c>
      <c r="I536" s="30"/>
      <c r="J536" s="8">
        <v>0</v>
      </c>
      <c r="K536" s="53">
        <v>0</v>
      </c>
      <c r="L536" s="53">
        <v>0</v>
      </c>
      <c r="M536" s="53">
        <v>0</v>
      </c>
      <c r="N536" s="53">
        <v>0</v>
      </c>
      <c r="O536" s="53">
        <v>0</v>
      </c>
      <c r="P536" s="54">
        <v>0</v>
      </c>
    </row>
    <row r="537" spans="1:16" x14ac:dyDescent="0.25">
      <c r="A537" s="5" t="s">
        <v>236</v>
      </c>
      <c r="B537" s="4" t="s">
        <v>213</v>
      </c>
      <c r="C537" s="4" t="s">
        <v>240</v>
      </c>
      <c r="D537" s="4" t="s">
        <v>421</v>
      </c>
      <c r="E537" s="4" t="s">
        <v>82</v>
      </c>
      <c r="F537" s="4" t="s">
        <v>387</v>
      </c>
      <c r="G537" s="4" t="s">
        <v>349</v>
      </c>
      <c r="H537" s="4" t="s">
        <v>357</v>
      </c>
      <c r="I537" s="30"/>
      <c r="J537" s="8">
        <v>4.2655015199999999</v>
      </c>
      <c r="K537" s="53">
        <v>4.7374731000000003E-3</v>
      </c>
      <c r="L537" s="53">
        <v>3.6257096000000001E-4</v>
      </c>
      <c r="M537" s="53">
        <v>2.9983010800000003E-6</v>
      </c>
      <c r="N537" s="53">
        <v>2.7584369936000004E-6</v>
      </c>
      <c r="O537" s="53">
        <v>7.9351200900000005E-7</v>
      </c>
      <c r="P537" s="54">
        <v>2.8249045950400005E-4</v>
      </c>
    </row>
    <row r="538" spans="1:16" x14ac:dyDescent="0.25">
      <c r="A538" s="5" t="s">
        <v>236</v>
      </c>
      <c r="B538" s="4" t="s">
        <v>213</v>
      </c>
      <c r="C538" s="4" t="s">
        <v>240</v>
      </c>
      <c r="D538" s="4" t="s">
        <v>421</v>
      </c>
      <c r="E538" s="4" t="s">
        <v>83</v>
      </c>
      <c r="F538" s="4" t="s">
        <v>388</v>
      </c>
      <c r="G538" s="4" t="s">
        <v>349</v>
      </c>
      <c r="H538" s="4" t="s">
        <v>357</v>
      </c>
      <c r="I538" s="30"/>
      <c r="J538" s="8">
        <v>1.938864932</v>
      </c>
      <c r="K538" s="53">
        <v>3.1787974370000001E-3</v>
      </c>
      <c r="L538" s="53">
        <v>3.6764172660000002E-5</v>
      </c>
      <c r="M538" s="53">
        <v>1.189511804E-6</v>
      </c>
      <c r="N538" s="53">
        <v>1.09435085968E-6</v>
      </c>
      <c r="O538" s="53">
        <v>2.4340919320000001E-7</v>
      </c>
      <c r="P538" s="54">
        <v>9.2547695552229996E-5</v>
      </c>
    </row>
    <row r="539" spans="1:16" x14ac:dyDescent="0.25">
      <c r="A539" s="5" t="s">
        <v>236</v>
      </c>
      <c r="B539" s="4" t="s">
        <v>213</v>
      </c>
      <c r="C539" s="4" t="s">
        <v>240</v>
      </c>
      <c r="D539" s="4" t="s">
        <v>421</v>
      </c>
      <c r="E539" s="4" t="s">
        <v>84</v>
      </c>
      <c r="F539" s="4" t="s">
        <v>348</v>
      </c>
      <c r="G539" s="4" t="s">
        <v>349</v>
      </c>
      <c r="H539" s="4" t="s">
        <v>357</v>
      </c>
      <c r="I539" s="30"/>
      <c r="J539" s="8">
        <v>35.174227830000007</v>
      </c>
      <c r="K539" s="53">
        <v>3.004571168E-2</v>
      </c>
      <c r="L539" s="53">
        <v>6.2867397100000008E-4</v>
      </c>
      <c r="M539" s="53">
        <v>1.8971074479999999E-5</v>
      </c>
      <c r="N539" s="53">
        <v>1.7453388521600001E-5</v>
      </c>
      <c r="O539" s="53">
        <v>2.6619211399999995E-6</v>
      </c>
      <c r="P539" s="54">
        <v>1.4041741339757272E-3</v>
      </c>
    </row>
    <row r="540" spans="1:16" x14ac:dyDescent="0.25">
      <c r="A540" s="5" t="s">
        <v>236</v>
      </c>
      <c r="B540" s="4" t="s">
        <v>213</v>
      </c>
      <c r="C540" s="4" t="s">
        <v>240</v>
      </c>
      <c r="D540" s="4" t="s">
        <v>421</v>
      </c>
      <c r="E540" s="4" t="s">
        <v>85</v>
      </c>
      <c r="F540" s="4" t="s">
        <v>389</v>
      </c>
      <c r="G540" s="4" t="s">
        <v>349</v>
      </c>
      <c r="H540" s="4" t="s">
        <v>357</v>
      </c>
      <c r="I540" s="30"/>
      <c r="J540" s="8">
        <v>171.08855719000002</v>
      </c>
      <c r="K540" s="53">
        <v>0.10000873873</v>
      </c>
      <c r="L540" s="53">
        <v>8.4000251490000009E-4</v>
      </c>
      <c r="M540" s="53">
        <v>2.4311530690000003E-5</v>
      </c>
      <c r="N540" s="53">
        <v>2.2366608234800002E-5</v>
      </c>
      <c r="O540" s="53">
        <v>5.7949493629999998E-6</v>
      </c>
      <c r="P540" s="54">
        <v>3.6879960601498003E-3</v>
      </c>
    </row>
    <row r="541" spans="1:16" x14ac:dyDescent="0.25">
      <c r="A541" s="5" t="s">
        <v>236</v>
      </c>
      <c r="B541" s="4" t="s">
        <v>213</v>
      </c>
      <c r="C541" s="4" t="s">
        <v>240</v>
      </c>
      <c r="D541" s="4" t="s">
        <v>421</v>
      </c>
      <c r="E541" s="4" t="s">
        <v>86</v>
      </c>
      <c r="F541" s="4" t="s">
        <v>390</v>
      </c>
      <c r="G541" s="4" t="s">
        <v>349</v>
      </c>
      <c r="H541" s="4" t="s">
        <v>357</v>
      </c>
      <c r="I541" s="30"/>
      <c r="J541" s="8">
        <v>2.6659381600000001</v>
      </c>
      <c r="K541" s="53">
        <v>7.5330286999999996E-3</v>
      </c>
      <c r="L541" s="53">
        <v>5.7652206000000008E-4</v>
      </c>
      <c r="M541" s="53">
        <v>4.7675811999999995E-6</v>
      </c>
      <c r="N541" s="53">
        <v>4.3861747040000002E-6</v>
      </c>
      <c r="O541" s="53">
        <v>1.2617588300000001E-6</v>
      </c>
      <c r="P541" s="54">
        <v>4.0937162625700004E-4</v>
      </c>
    </row>
    <row r="542" spans="1:16" x14ac:dyDescent="0.25">
      <c r="A542" s="5" t="s">
        <v>236</v>
      </c>
      <c r="B542" s="4" t="s">
        <v>213</v>
      </c>
      <c r="C542" s="4" t="s">
        <v>240</v>
      </c>
      <c r="D542" s="4" t="s">
        <v>421</v>
      </c>
      <c r="E542" s="4" t="s">
        <v>87</v>
      </c>
      <c r="F542" s="4" t="s">
        <v>391</v>
      </c>
      <c r="G542" s="4" t="s">
        <v>349</v>
      </c>
      <c r="H542" s="4" t="s">
        <v>357</v>
      </c>
      <c r="I542" s="30"/>
      <c r="J542" s="8">
        <v>5.3641924510000001</v>
      </c>
      <c r="K542" s="53">
        <v>1.4234835786999999E-2</v>
      </c>
      <c r="L542" s="53">
        <v>6.881824687E-4</v>
      </c>
      <c r="M542" s="53">
        <v>7.5401922809999997E-6</v>
      </c>
      <c r="N542" s="53">
        <v>6.9369768985200008E-6</v>
      </c>
      <c r="O542" s="53">
        <v>1.8129946116000001E-6</v>
      </c>
      <c r="P542" s="54">
        <v>5.9117120067918002E-4</v>
      </c>
    </row>
    <row r="543" spans="1:16" x14ac:dyDescent="0.25">
      <c r="A543" s="5" t="s">
        <v>236</v>
      </c>
      <c r="B543" s="4" t="s">
        <v>213</v>
      </c>
      <c r="C543" s="4" t="s">
        <v>240</v>
      </c>
      <c r="D543" s="4" t="s">
        <v>421</v>
      </c>
      <c r="E543" s="4" t="s">
        <v>88</v>
      </c>
      <c r="F543" s="4" t="s">
        <v>392</v>
      </c>
      <c r="G543" s="4" t="s">
        <v>349</v>
      </c>
      <c r="H543" s="4" t="s">
        <v>357</v>
      </c>
      <c r="I543" s="30"/>
      <c r="J543" s="8">
        <v>0.74323146900000003</v>
      </c>
      <c r="K543" s="53">
        <v>5.0874471900000003E-3</v>
      </c>
      <c r="L543" s="53">
        <v>3.1550020539999999E-4</v>
      </c>
      <c r="M543" s="53">
        <v>9.66699522E-6</v>
      </c>
      <c r="N543" s="53">
        <v>8.8936356024000012E-6</v>
      </c>
      <c r="O543" s="53">
        <v>1.9981765980000002E-6</v>
      </c>
      <c r="P543" s="54">
        <v>2.3476980816407005E-4</v>
      </c>
    </row>
    <row r="544" spans="1:16" x14ac:dyDescent="0.25">
      <c r="A544" s="5" t="s">
        <v>236</v>
      </c>
      <c r="B544" s="4" t="s">
        <v>213</v>
      </c>
      <c r="C544" s="4" t="s">
        <v>240</v>
      </c>
      <c r="D544" s="4" t="s">
        <v>421</v>
      </c>
      <c r="E544" s="4" t="s">
        <v>89</v>
      </c>
      <c r="F544" s="4" t="s">
        <v>350</v>
      </c>
      <c r="G544" s="4" t="s">
        <v>351</v>
      </c>
      <c r="H544" s="4" t="s">
        <v>357</v>
      </c>
      <c r="I544" s="30"/>
      <c r="J544" s="8">
        <v>8303.9002199999995</v>
      </c>
      <c r="K544" s="53">
        <v>7.2721546099999994</v>
      </c>
      <c r="L544" s="53">
        <v>8.4995473500000002E-2</v>
      </c>
      <c r="M544" s="53">
        <v>3.4162754299999999E-3</v>
      </c>
      <c r="N544" s="53">
        <v>3.1429733956000001E-3</v>
      </c>
      <c r="O544" s="53">
        <v>5.69896018E-4</v>
      </c>
      <c r="P544" s="54">
        <v>0.31593231152375006</v>
      </c>
    </row>
    <row r="545" spans="1:16" x14ac:dyDescent="0.25">
      <c r="A545" s="5" t="s">
        <v>236</v>
      </c>
      <c r="B545" s="4" t="s">
        <v>213</v>
      </c>
      <c r="C545" s="4" t="s">
        <v>240</v>
      </c>
      <c r="D545" s="4" t="s">
        <v>421</v>
      </c>
      <c r="E545" s="4" t="s">
        <v>90</v>
      </c>
      <c r="F545" s="4" t="s">
        <v>352</v>
      </c>
      <c r="G545" s="4" t="s">
        <v>351</v>
      </c>
      <c r="H545" s="4" t="s">
        <v>357</v>
      </c>
      <c r="I545" s="30"/>
      <c r="J545" s="8">
        <v>1461.3497605500002</v>
      </c>
      <c r="K545" s="53">
        <v>1.42838544477</v>
      </c>
      <c r="L545" s="53">
        <v>2.2063874421999998E-2</v>
      </c>
      <c r="M545" s="53">
        <v>1.4117834087899997E-3</v>
      </c>
      <c r="N545" s="53">
        <v>1.2988407360867999E-3</v>
      </c>
      <c r="O545" s="53">
        <v>1.4086612461200002E-4</v>
      </c>
      <c r="P545" s="54">
        <v>8.34910378020845E-2</v>
      </c>
    </row>
    <row r="546" spans="1:16" x14ac:dyDescent="0.25">
      <c r="A546" s="5" t="s">
        <v>236</v>
      </c>
      <c r="B546" s="4" t="s">
        <v>213</v>
      </c>
      <c r="C546" s="4" t="s">
        <v>240</v>
      </c>
      <c r="D546" s="4" t="s">
        <v>421</v>
      </c>
      <c r="E546" s="4" t="s">
        <v>91</v>
      </c>
      <c r="F546" s="4" t="s">
        <v>353</v>
      </c>
      <c r="G546" s="4" t="s">
        <v>351</v>
      </c>
      <c r="H546" s="4" t="s">
        <v>357</v>
      </c>
      <c r="I546" s="30"/>
      <c r="J546" s="8">
        <v>303.51514130000004</v>
      </c>
      <c r="K546" s="53">
        <v>0.68964194980000004</v>
      </c>
      <c r="L546" s="53">
        <v>1.255344404E-2</v>
      </c>
      <c r="M546" s="53">
        <v>6.2799813220000002E-4</v>
      </c>
      <c r="N546" s="53">
        <v>5.7775828162399999E-4</v>
      </c>
      <c r="O546" s="53">
        <v>7.5504886100000003E-5</v>
      </c>
      <c r="P546" s="54">
        <v>3.3960283072470801E-2</v>
      </c>
    </row>
    <row r="547" spans="1:16" x14ac:dyDescent="0.25">
      <c r="A547" s="5" t="s">
        <v>236</v>
      </c>
      <c r="B547" s="4" t="s">
        <v>213</v>
      </c>
      <c r="C547" s="4" t="s">
        <v>240</v>
      </c>
      <c r="D547" s="4" t="s">
        <v>421</v>
      </c>
      <c r="E547" s="4" t="s">
        <v>92</v>
      </c>
      <c r="F547" s="4" t="s">
        <v>393</v>
      </c>
      <c r="G547" s="4" t="s">
        <v>351</v>
      </c>
      <c r="H547" s="4" t="s">
        <v>357</v>
      </c>
      <c r="I547" s="30"/>
      <c r="J547" s="8">
        <v>435.30799284</v>
      </c>
      <c r="K547" s="53">
        <v>1.8148436714000002</v>
      </c>
      <c r="L547" s="53">
        <v>2.4255335660000002E-2</v>
      </c>
      <c r="M547" s="53">
        <v>8.7374617340000009E-4</v>
      </c>
      <c r="N547" s="53">
        <v>8.0384647952799998E-4</v>
      </c>
      <c r="O547" s="53">
        <v>1.6251786238E-4</v>
      </c>
      <c r="P547" s="54">
        <v>5.7325397536500997E-2</v>
      </c>
    </row>
    <row r="548" spans="1:16" x14ac:dyDescent="0.25">
      <c r="A548" s="5" t="s">
        <v>236</v>
      </c>
      <c r="B548" s="4" t="s">
        <v>213</v>
      </c>
      <c r="C548" s="4" t="s">
        <v>240</v>
      </c>
      <c r="D548" s="4" t="s">
        <v>421</v>
      </c>
      <c r="E548" s="4" t="s">
        <v>93</v>
      </c>
      <c r="F548" s="4" t="s">
        <v>394</v>
      </c>
      <c r="G548" s="4" t="s">
        <v>351</v>
      </c>
      <c r="H548" s="4" t="s">
        <v>357</v>
      </c>
      <c r="I548" s="30"/>
      <c r="J548" s="8">
        <v>4009.1798278230003</v>
      </c>
      <c r="K548" s="53">
        <v>2.8461903236699997</v>
      </c>
      <c r="L548" s="53">
        <v>3.4895369538899997E-2</v>
      </c>
      <c r="M548" s="53">
        <v>2.4047045575900003E-3</v>
      </c>
      <c r="N548" s="53">
        <v>2.2123281929827998E-3</v>
      </c>
      <c r="O548" s="53">
        <v>2.5220679258100001E-4</v>
      </c>
      <c r="P548" s="54">
        <v>0.15320302512411568</v>
      </c>
    </row>
    <row r="549" spans="1:16" x14ac:dyDescent="0.25">
      <c r="A549" s="5" t="s">
        <v>236</v>
      </c>
      <c r="B549" s="4" t="s">
        <v>213</v>
      </c>
      <c r="C549" s="4" t="s">
        <v>240</v>
      </c>
      <c r="D549" s="4" t="s">
        <v>421</v>
      </c>
      <c r="E549" s="4" t="s">
        <v>94</v>
      </c>
      <c r="F549" s="4" t="s">
        <v>354</v>
      </c>
      <c r="G549" s="4" t="s">
        <v>351</v>
      </c>
      <c r="H549" s="4" t="s">
        <v>357</v>
      </c>
      <c r="I549" s="30"/>
      <c r="J549" s="8">
        <v>51.148233910000002</v>
      </c>
      <c r="K549" s="53">
        <v>0.14008832662700002</v>
      </c>
      <c r="L549" s="53">
        <v>1.5847714194000004E-3</v>
      </c>
      <c r="M549" s="53">
        <v>8.6239574509999997E-5</v>
      </c>
      <c r="N549" s="53">
        <v>7.93404085492E-5</v>
      </c>
      <c r="O549" s="53">
        <v>1.1927082627999999E-5</v>
      </c>
      <c r="P549" s="54">
        <v>5.1936855997895409E-3</v>
      </c>
    </row>
    <row r="550" spans="1:16" x14ac:dyDescent="0.25">
      <c r="A550" s="5" t="s">
        <v>236</v>
      </c>
      <c r="B550" s="4" t="s">
        <v>213</v>
      </c>
      <c r="C550" s="4" t="s">
        <v>240</v>
      </c>
      <c r="D550" s="4" t="s">
        <v>421</v>
      </c>
      <c r="E550" s="4" t="s">
        <v>95</v>
      </c>
      <c r="F550" s="4" t="s">
        <v>395</v>
      </c>
      <c r="G550" s="4" t="s">
        <v>356</v>
      </c>
      <c r="H550" s="4" t="s">
        <v>357</v>
      </c>
      <c r="I550" s="30"/>
      <c r="J550" s="8">
        <v>40.863704589999998</v>
      </c>
      <c r="K550" s="53">
        <v>1.6829465180000003E-2</v>
      </c>
      <c r="L550" s="53">
        <v>1.900127264E-4</v>
      </c>
      <c r="M550" s="53">
        <v>5.6926380500000001E-6</v>
      </c>
      <c r="N550" s="53">
        <v>5.2372270059999995E-6</v>
      </c>
      <c r="O550" s="53">
        <v>1.1809766030000001E-6</v>
      </c>
      <c r="P550" s="54">
        <v>6.4500805460941007E-4</v>
      </c>
    </row>
    <row r="551" spans="1:16" x14ac:dyDescent="0.25">
      <c r="A551" s="5" t="s">
        <v>236</v>
      </c>
      <c r="B551" s="4" t="s">
        <v>213</v>
      </c>
      <c r="C551" s="4" t="s">
        <v>240</v>
      </c>
      <c r="D551" s="4" t="s">
        <v>421</v>
      </c>
      <c r="E551" s="4" t="s">
        <v>96</v>
      </c>
      <c r="F551" s="4" t="s">
        <v>396</v>
      </c>
      <c r="G551" s="4" t="s">
        <v>356</v>
      </c>
      <c r="H551" s="4" t="s">
        <v>357</v>
      </c>
      <c r="I551" s="30"/>
      <c r="J551" s="8">
        <v>9.5286680999999998E-2</v>
      </c>
      <c r="K551" s="53">
        <v>1.42366393E-4</v>
      </c>
      <c r="L551" s="53">
        <v>1.7536608499999999E-6</v>
      </c>
      <c r="M551" s="53">
        <v>1.9092762E-7</v>
      </c>
      <c r="N551" s="53">
        <v>1.756534104E-7</v>
      </c>
      <c r="O551" s="53">
        <v>1.3511720599999999E-8</v>
      </c>
      <c r="P551" s="54">
        <v>8.1779327050999995E-6</v>
      </c>
    </row>
    <row r="552" spans="1:16" x14ac:dyDescent="0.25">
      <c r="A552" s="5" t="s">
        <v>236</v>
      </c>
      <c r="B552" s="4" t="s">
        <v>213</v>
      </c>
      <c r="C552" s="4" t="s">
        <v>240</v>
      </c>
      <c r="D552" s="4" t="s">
        <v>421</v>
      </c>
      <c r="E552" s="4" t="s">
        <v>97</v>
      </c>
      <c r="F552" s="4" t="s">
        <v>397</v>
      </c>
      <c r="G552" s="4" t="s">
        <v>338</v>
      </c>
      <c r="H552" s="4" t="s">
        <v>357</v>
      </c>
      <c r="I552" s="30"/>
      <c r="J552" s="8">
        <v>0.45134397999999998</v>
      </c>
      <c r="K552" s="53">
        <v>6.8308867000000002E-3</v>
      </c>
      <c r="L552" s="53">
        <v>5.5205126400000002E-5</v>
      </c>
      <c r="M552" s="53">
        <v>3.47189651E-6</v>
      </c>
      <c r="N552" s="53">
        <v>3.1941447891999999E-6</v>
      </c>
      <c r="O552" s="53">
        <v>5.5506057200000001E-7</v>
      </c>
      <c r="P552" s="54">
        <v>1.5342927281860002E-4</v>
      </c>
    </row>
    <row r="553" spans="1:16" x14ac:dyDescent="0.25">
      <c r="A553" s="5" t="s">
        <v>236</v>
      </c>
      <c r="B553" s="4" t="s">
        <v>213</v>
      </c>
      <c r="C553" s="4" t="s">
        <v>240</v>
      </c>
      <c r="D553" s="4" t="s">
        <v>421</v>
      </c>
      <c r="E553" s="4" t="s">
        <v>98</v>
      </c>
      <c r="F553" s="4" t="s">
        <v>398</v>
      </c>
      <c r="G553" s="4" t="s">
        <v>325</v>
      </c>
      <c r="H553" s="4" t="s">
        <v>399</v>
      </c>
      <c r="I553" s="30"/>
      <c r="J553" s="8">
        <v>12.459754696000001</v>
      </c>
      <c r="K553" s="53">
        <v>4.7266365380000007E-3</v>
      </c>
      <c r="L553" s="53">
        <v>1.0385619224E-3</v>
      </c>
      <c r="M553" s="53">
        <v>6.7990145900000002E-6</v>
      </c>
      <c r="N553" s="53">
        <v>6.7990145900000002E-6</v>
      </c>
      <c r="O553" s="53">
        <v>1.4771812859E-6</v>
      </c>
      <c r="P553" s="54">
        <v>2.8586448845823598E-4</v>
      </c>
    </row>
    <row r="554" spans="1:16" x14ac:dyDescent="0.25">
      <c r="A554" s="5" t="s">
        <v>236</v>
      </c>
      <c r="B554" s="4" t="s">
        <v>213</v>
      </c>
      <c r="C554" s="4" t="s">
        <v>240</v>
      </c>
      <c r="D554" s="4" t="s">
        <v>421</v>
      </c>
      <c r="E554" s="4" t="s">
        <v>99</v>
      </c>
      <c r="F554" s="4" t="s">
        <v>359</v>
      </c>
      <c r="G554" s="4" t="s">
        <v>331</v>
      </c>
      <c r="H554" s="4" t="s">
        <v>399</v>
      </c>
      <c r="I554" s="30"/>
      <c r="J554" s="8">
        <v>0.96612545999999999</v>
      </c>
      <c r="K554" s="53">
        <v>1.2549776E-3</v>
      </c>
      <c r="L554" s="53">
        <v>2.11976497E-4</v>
      </c>
      <c r="M554" s="53">
        <v>2.8207884599999998E-6</v>
      </c>
      <c r="N554" s="53">
        <v>2.8207884599999998E-6</v>
      </c>
      <c r="O554" s="53">
        <v>5.5530982999999998E-7</v>
      </c>
      <c r="P554" s="54">
        <v>5.8409561660087996E-5</v>
      </c>
    </row>
    <row r="555" spans="1:16" x14ac:dyDescent="0.25">
      <c r="A555" s="5" t="s">
        <v>236</v>
      </c>
      <c r="B555" s="4" t="s">
        <v>213</v>
      </c>
      <c r="C555" s="4" t="s">
        <v>240</v>
      </c>
      <c r="D555" s="4" t="s">
        <v>421</v>
      </c>
      <c r="E555" s="4" t="s">
        <v>100</v>
      </c>
      <c r="F555" s="4" t="s">
        <v>360</v>
      </c>
      <c r="G555" s="4" t="s">
        <v>331</v>
      </c>
      <c r="H555" s="4" t="s">
        <v>399</v>
      </c>
      <c r="I555" s="30"/>
      <c r="J555" s="8">
        <v>0.95955312000000004</v>
      </c>
      <c r="K555" s="53">
        <v>1.4747251100000001E-3</v>
      </c>
      <c r="L555" s="53">
        <v>2.0055196299999999E-4</v>
      </c>
      <c r="M555" s="53">
        <v>4.7885840999999997E-6</v>
      </c>
      <c r="N555" s="53">
        <v>4.7885840999999997E-6</v>
      </c>
      <c r="O555" s="53">
        <v>9.0034037999999992E-7</v>
      </c>
      <c r="P555" s="54">
        <v>5.2494758549699991E-5</v>
      </c>
    </row>
    <row r="556" spans="1:16" x14ac:dyDescent="0.25">
      <c r="A556" s="5" t="s">
        <v>236</v>
      </c>
      <c r="B556" s="4" t="s">
        <v>213</v>
      </c>
      <c r="C556" s="4" t="s">
        <v>240</v>
      </c>
      <c r="D556" s="4" t="s">
        <v>421</v>
      </c>
      <c r="E556" s="4" t="s">
        <v>101</v>
      </c>
      <c r="F556" s="4" t="s">
        <v>333</v>
      </c>
      <c r="G556" s="4" t="s">
        <v>331</v>
      </c>
      <c r="H556" s="4" t="s">
        <v>399</v>
      </c>
      <c r="I556" s="30"/>
      <c r="J556" s="8">
        <v>0.78210155799999992</v>
      </c>
      <c r="K556" s="53">
        <v>4.4151151899999999E-4</v>
      </c>
      <c r="L556" s="53">
        <v>8.7758213999999994E-5</v>
      </c>
      <c r="M556" s="53">
        <v>7.3809984000000003E-7</v>
      </c>
      <c r="N556" s="53">
        <v>7.3809984000000003E-7</v>
      </c>
      <c r="O556" s="53">
        <v>1.5404823400000001E-7</v>
      </c>
      <c r="P556" s="54">
        <v>2.4342105428173995E-5</v>
      </c>
    </row>
    <row r="557" spans="1:16" x14ac:dyDescent="0.25">
      <c r="A557" s="5" t="s">
        <v>236</v>
      </c>
      <c r="B557" s="4" t="s">
        <v>213</v>
      </c>
      <c r="C557" s="4" t="s">
        <v>240</v>
      </c>
      <c r="D557" s="4" t="s">
        <v>421</v>
      </c>
      <c r="E557" s="4" t="s">
        <v>102</v>
      </c>
      <c r="F557" s="4" t="s">
        <v>361</v>
      </c>
      <c r="G557" s="4" t="s">
        <v>331</v>
      </c>
      <c r="H557" s="4" t="s">
        <v>399</v>
      </c>
      <c r="I557" s="30"/>
      <c r="J557" s="8">
        <v>0.22345759900000001</v>
      </c>
      <c r="K557" s="53">
        <v>2.0844289499999998E-4</v>
      </c>
      <c r="L557" s="53">
        <v>3.3178998000000003E-5</v>
      </c>
      <c r="M557" s="53">
        <v>5.0198788999999993E-7</v>
      </c>
      <c r="N557" s="53">
        <v>5.0198788999999993E-7</v>
      </c>
      <c r="O557" s="53">
        <v>9.7510927000000005E-8</v>
      </c>
      <c r="P557" s="54">
        <v>9.0827904983599997E-6</v>
      </c>
    </row>
    <row r="558" spans="1:16" x14ac:dyDescent="0.25">
      <c r="A558" s="5" t="s">
        <v>236</v>
      </c>
      <c r="B558" s="4" t="s">
        <v>213</v>
      </c>
      <c r="C558" s="4" t="s">
        <v>240</v>
      </c>
      <c r="D558" s="4" t="s">
        <v>421</v>
      </c>
      <c r="E558" s="4" t="s">
        <v>103</v>
      </c>
      <c r="F558" s="4" t="s">
        <v>362</v>
      </c>
      <c r="G558" s="4" t="s">
        <v>331</v>
      </c>
      <c r="H558" s="4" t="s">
        <v>399</v>
      </c>
      <c r="I558" s="30"/>
      <c r="J558" s="8">
        <v>2.5566175800000002</v>
      </c>
      <c r="K558" s="53">
        <v>4.0031297799999997E-3</v>
      </c>
      <c r="L558" s="53">
        <v>6.8458211499999996E-4</v>
      </c>
      <c r="M558" s="53">
        <v>8.6298502999999999E-6</v>
      </c>
      <c r="N558" s="53">
        <v>8.6298502999999999E-6</v>
      </c>
      <c r="O558" s="53">
        <v>1.70702845E-6</v>
      </c>
      <c r="P558" s="54">
        <v>1.8956325338286996E-4</v>
      </c>
    </row>
    <row r="559" spans="1:16" x14ac:dyDescent="0.25">
      <c r="A559" s="5" t="s">
        <v>236</v>
      </c>
      <c r="B559" s="4" t="s">
        <v>213</v>
      </c>
      <c r="C559" s="4" t="s">
        <v>240</v>
      </c>
      <c r="D559" s="4" t="s">
        <v>421</v>
      </c>
      <c r="E559" s="4" t="s">
        <v>104</v>
      </c>
      <c r="F559" s="4" t="s">
        <v>363</v>
      </c>
      <c r="G559" s="4" t="s">
        <v>331</v>
      </c>
      <c r="H559" s="4" t="s">
        <v>399</v>
      </c>
      <c r="I559" s="30"/>
      <c r="J559" s="8">
        <v>1.8336668700000001</v>
      </c>
      <c r="K559" s="53">
        <v>1.8771247900000001E-3</v>
      </c>
      <c r="L559" s="53">
        <v>4.0842938300000002E-4</v>
      </c>
      <c r="M559" s="53">
        <v>2.7927815900000001E-6</v>
      </c>
      <c r="N559" s="53">
        <v>2.7927815900000001E-6</v>
      </c>
      <c r="O559" s="53">
        <v>6.0528148600000002E-7</v>
      </c>
      <c r="P559" s="54">
        <v>1.1195230864475999E-4</v>
      </c>
    </row>
    <row r="560" spans="1:16" x14ac:dyDescent="0.25">
      <c r="A560" s="5" t="s">
        <v>236</v>
      </c>
      <c r="B560" s="4" t="s">
        <v>213</v>
      </c>
      <c r="C560" s="4" t="s">
        <v>240</v>
      </c>
      <c r="D560" s="4" t="s">
        <v>421</v>
      </c>
      <c r="E560" s="4" t="s">
        <v>105</v>
      </c>
      <c r="F560" s="4" t="s">
        <v>335</v>
      </c>
      <c r="G560" s="4" t="s">
        <v>331</v>
      </c>
      <c r="H560" s="4" t="s">
        <v>399</v>
      </c>
      <c r="I560" s="30"/>
      <c r="J560" s="8">
        <v>1.5970646799999999</v>
      </c>
      <c r="K560" s="53">
        <v>1.7421700000000001E-3</v>
      </c>
      <c r="L560" s="53">
        <v>2.3418796500000001E-4</v>
      </c>
      <c r="M560" s="53">
        <v>8.360053999999999E-6</v>
      </c>
      <c r="N560" s="53">
        <v>8.360053999999999E-6</v>
      </c>
      <c r="O560" s="53">
        <v>1.5370670199999999E-6</v>
      </c>
      <c r="P560" s="54">
        <v>5.5056289005150001E-5</v>
      </c>
    </row>
    <row r="561" spans="1:16" x14ac:dyDescent="0.25">
      <c r="A561" s="5" t="s">
        <v>236</v>
      </c>
      <c r="B561" s="4" t="s">
        <v>213</v>
      </c>
      <c r="C561" s="4" t="s">
        <v>240</v>
      </c>
      <c r="D561" s="4" t="s">
        <v>421</v>
      </c>
      <c r="E561" s="4" t="s">
        <v>106</v>
      </c>
      <c r="F561" s="4" t="s">
        <v>365</v>
      </c>
      <c r="G561" s="4" t="s">
        <v>331</v>
      </c>
      <c r="H561" s="4" t="s">
        <v>399</v>
      </c>
      <c r="I561" s="30"/>
      <c r="J561" s="8">
        <v>0.87411350290000001</v>
      </c>
      <c r="K561" s="53">
        <v>1.7874261773000001E-3</v>
      </c>
      <c r="L561" s="53">
        <v>3.5409035757000002E-4</v>
      </c>
      <c r="M561" s="53">
        <v>2.9948031999999999E-6</v>
      </c>
      <c r="N561" s="53">
        <v>2.9948031999999999E-6</v>
      </c>
      <c r="O561" s="53">
        <v>6.2427873030000004E-7</v>
      </c>
      <c r="P561" s="54">
        <v>9.8349562750068797E-5</v>
      </c>
    </row>
    <row r="562" spans="1:16" x14ac:dyDescent="0.25">
      <c r="A562" s="5" t="s">
        <v>236</v>
      </c>
      <c r="B562" s="4" t="s">
        <v>213</v>
      </c>
      <c r="C562" s="4" t="s">
        <v>240</v>
      </c>
      <c r="D562" s="4" t="s">
        <v>421</v>
      </c>
      <c r="E562" s="4" t="s">
        <v>107</v>
      </c>
      <c r="F562" s="4" t="s">
        <v>336</v>
      </c>
      <c r="G562" s="4" t="s">
        <v>331</v>
      </c>
      <c r="H562" s="4" t="s">
        <v>399</v>
      </c>
      <c r="I562" s="30"/>
      <c r="J562" s="8">
        <v>0.16430701</v>
      </c>
      <c r="K562" s="53">
        <v>2.8901898999999999E-4</v>
      </c>
      <c r="L562" s="53">
        <v>5.6457065999999999E-5</v>
      </c>
      <c r="M562" s="53">
        <v>4.9287609999999999E-7</v>
      </c>
      <c r="N562" s="53">
        <v>4.9287609999999999E-7</v>
      </c>
      <c r="O562" s="53">
        <v>1.0224775E-7</v>
      </c>
      <c r="P562" s="54">
        <v>1.5697983670779998E-5</v>
      </c>
    </row>
    <row r="563" spans="1:16" x14ac:dyDescent="0.25">
      <c r="A563" s="5" t="s">
        <v>236</v>
      </c>
      <c r="B563" s="4" t="s">
        <v>213</v>
      </c>
      <c r="C563" s="4" t="s">
        <v>240</v>
      </c>
      <c r="D563" s="4" t="s">
        <v>421</v>
      </c>
      <c r="E563" s="4" t="s">
        <v>108</v>
      </c>
      <c r="F563" s="4" t="s">
        <v>366</v>
      </c>
      <c r="G563" s="4" t="s">
        <v>331</v>
      </c>
      <c r="H563" s="4" t="s">
        <v>399</v>
      </c>
      <c r="I563" s="30"/>
      <c r="J563" s="8">
        <v>1.3538905424000003</v>
      </c>
      <c r="K563" s="53">
        <v>2.8111867369999999E-3</v>
      </c>
      <c r="L563" s="53">
        <v>4.9874648759999998E-4</v>
      </c>
      <c r="M563" s="53">
        <v>5.4743145359999996E-6</v>
      </c>
      <c r="N563" s="53">
        <v>5.4743145359999996E-6</v>
      </c>
      <c r="O563" s="53">
        <v>1.09994944E-6</v>
      </c>
      <c r="P563" s="54">
        <v>1.3908620370978701E-4</v>
      </c>
    </row>
    <row r="564" spans="1:16" x14ac:dyDescent="0.25">
      <c r="A564" s="5" t="s">
        <v>236</v>
      </c>
      <c r="B564" s="4" t="s">
        <v>213</v>
      </c>
      <c r="C564" s="4" t="s">
        <v>240</v>
      </c>
      <c r="D564" s="4" t="s">
        <v>421</v>
      </c>
      <c r="E564" s="4" t="s">
        <v>109</v>
      </c>
      <c r="F564" s="4" t="s">
        <v>367</v>
      </c>
      <c r="G564" s="4" t="s">
        <v>331</v>
      </c>
      <c r="H564" s="4" t="s">
        <v>399</v>
      </c>
      <c r="I564" s="30"/>
      <c r="J564" s="8">
        <v>2.2411486859999998</v>
      </c>
      <c r="K564" s="53">
        <v>5.7052813559999999E-3</v>
      </c>
      <c r="L564" s="53">
        <v>8.2837659919999997E-4</v>
      </c>
      <c r="M564" s="53">
        <v>1.3710692479999999E-5</v>
      </c>
      <c r="N564" s="53">
        <v>1.3710692479999999E-5</v>
      </c>
      <c r="O564" s="53">
        <v>2.6381965280000001E-6</v>
      </c>
      <c r="P564" s="54">
        <v>2.2907164729471296E-4</v>
      </c>
    </row>
    <row r="565" spans="1:16" x14ac:dyDescent="0.25">
      <c r="A565" s="5" t="s">
        <v>236</v>
      </c>
      <c r="B565" s="4" t="s">
        <v>213</v>
      </c>
      <c r="C565" s="4" t="s">
        <v>240</v>
      </c>
      <c r="D565" s="4" t="s">
        <v>421</v>
      </c>
      <c r="E565" s="4" t="s">
        <v>110</v>
      </c>
      <c r="F565" s="4" t="s">
        <v>368</v>
      </c>
      <c r="G565" s="4" t="s">
        <v>331</v>
      </c>
      <c r="H565" s="4" t="s">
        <v>399</v>
      </c>
      <c r="I565" s="30"/>
      <c r="J565" s="8">
        <v>0.25631912000000001</v>
      </c>
      <c r="K565" s="53">
        <v>5.1139488400000002E-4</v>
      </c>
      <c r="L565" s="53">
        <v>6.5657958500000004E-5</v>
      </c>
      <c r="M565" s="53">
        <v>1.4801221500000001E-6</v>
      </c>
      <c r="N565" s="53">
        <v>1.4801221500000001E-6</v>
      </c>
      <c r="O565" s="53">
        <v>2.7854559799999998E-7</v>
      </c>
      <c r="P565" s="54">
        <v>1.7633585184319999E-5</v>
      </c>
    </row>
    <row r="566" spans="1:16" x14ac:dyDescent="0.25">
      <c r="A566" s="5" t="s">
        <v>236</v>
      </c>
      <c r="B566" s="4" t="s">
        <v>213</v>
      </c>
      <c r="C566" s="4" t="s">
        <v>240</v>
      </c>
      <c r="D566" s="4" t="s">
        <v>421</v>
      </c>
      <c r="E566" s="4" t="s">
        <v>111</v>
      </c>
      <c r="F566" s="4" t="s">
        <v>369</v>
      </c>
      <c r="G566" s="4" t="s">
        <v>331</v>
      </c>
      <c r="H566" s="4" t="s">
        <v>399</v>
      </c>
      <c r="I566" s="30"/>
      <c r="J566" s="8">
        <v>5.2446821999999997</v>
      </c>
      <c r="K566" s="53">
        <v>6.2518040999999993E-3</v>
      </c>
      <c r="L566" s="53">
        <v>1.1867657399999999E-3</v>
      </c>
      <c r="M566" s="53">
        <v>1.12247438E-5</v>
      </c>
      <c r="N566" s="53">
        <v>1.12247438E-5</v>
      </c>
      <c r="O566" s="53">
        <v>2.3018265000000001E-6</v>
      </c>
      <c r="P566" s="54">
        <v>3.2878499626036998E-4</v>
      </c>
    </row>
    <row r="567" spans="1:16" x14ac:dyDescent="0.25">
      <c r="A567" s="5" t="s">
        <v>236</v>
      </c>
      <c r="B567" s="4" t="s">
        <v>213</v>
      </c>
      <c r="C567" s="4" t="s">
        <v>240</v>
      </c>
      <c r="D567" s="4" t="s">
        <v>421</v>
      </c>
      <c r="E567" s="4" t="s">
        <v>112</v>
      </c>
      <c r="F567" s="4" t="s">
        <v>371</v>
      </c>
      <c r="G567" s="4" t="s">
        <v>331</v>
      </c>
      <c r="H567" s="4" t="s">
        <v>399</v>
      </c>
      <c r="I567" s="30"/>
      <c r="J567" s="8">
        <v>0.86096894999999996</v>
      </c>
      <c r="K567" s="53">
        <v>2.7766747E-3</v>
      </c>
      <c r="L567" s="53">
        <v>5.6344841000000002E-4</v>
      </c>
      <c r="M567" s="53">
        <v>4.5132683000000003E-6</v>
      </c>
      <c r="N567" s="53">
        <v>4.5132683000000003E-6</v>
      </c>
      <c r="O567" s="53">
        <v>9.4965804000000003E-7</v>
      </c>
      <c r="P567" s="54">
        <v>1.560543450592E-4</v>
      </c>
    </row>
    <row r="568" spans="1:16" x14ac:dyDescent="0.25">
      <c r="A568" s="5" t="s">
        <v>236</v>
      </c>
      <c r="B568" s="4" t="s">
        <v>213</v>
      </c>
      <c r="C568" s="4" t="s">
        <v>240</v>
      </c>
      <c r="D568" s="4" t="s">
        <v>421</v>
      </c>
      <c r="E568" s="4" t="s">
        <v>113</v>
      </c>
      <c r="F568" s="4" t="s">
        <v>372</v>
      </c>
      <c r="G568" s="4" t="s">
        <v>338</v>
      </c>
      <c r="H568" s="4" t="s">
        <v>399</v>
      </c>
      <c r="I568" s="30"/>
      <c r="J568" s="8">
        <v>40.548041189999999</v>
      </c>
      <c r="K568" s="53">
        <v>4.0406071799999999E-2</v>
      </c>
      <c r="L568" s="53">
        <v>8.0155838399999998E-3</v>
      </c>
      <c r="M568" s="53">
        <v>6.897583169999999E-5</v>
      </c>
      <c r="N568" s="53">
        <v>6.897583169999999E-5</v>
      </c>
      <c r="O568" s="53">
        <v>1.437915105E-5</v>
      </c>
      <c r="P568" s="54">
        <v>2.2138851053452998E-3</v>
      </c>
    </row>
    <row r="569" spans="1:16" x14ac:dyDescent="0.25">
      <c r="A569" s="5" t="s">
        <v>236</v>
      </c>
      <c r="B569" s="4" t="s">
        <v>213</v>
      </c>
      <c r="C569" s="4" t="s">
        <v>240</v>
      </c>
      <c r="D569" s="4" t="s">
        <v>421</v>
      </c>
      <c r="E569" s="4" t="s">
        <v>114</v>
      </c>
      <c r="F569" s="4" t="s">
        <v>373</v>
      </c>
      <c r="G569" s="4" t="s">
        <v>338</v>
      </c>
      <c r="H569" s="4" t="s">
        <v>399</v>
      </c>
      <c r="I569" s="30"/>
      <c r="J569" s="8">
        <v>850.51693912000007</v>
      </c>
      <c r="K569" s="53">
        <v>2.7216783903000001</v>
      </c>
      <c r="L569" s="53">
        <v>0.39552012380000001</v>
      </c>
      <c r="M569" s="53">
        <v>6.5655600009999994E-3</v>
      </c>
      <c r="N569" s="53">
        <v>6.5655600009999994E-3</v>
      </c>
      <c r="O569" s="53">
        <v>1.2655633087000002E-3</v>
      </c>
      <c r="P569" s="54">
        <v>0.10918988648995029</v>
      </c>
    </row>
    <row r="570" spans="1:16" x14ac:dyDescent="0.25">
      <c r="A570" s="5" t="s">
        <v>236</v>
      </c>
      <c r="B570" s="4" t="s">
        <v>213</v>
      </c>
      <c r="C570" s="4" t="s">
        <v>240</v>
      </c>
      <c r="D570" s="4" t="s">
        <v>421</v>
      </c>
      <c r="E570" s="4" t="s">
        <v>115</v>
      </c>
      <c r="F570" s="4" t="s">
        <v>337</v>
      </c>
      <c r="G570" s="4" t="s">
        <v>338</v>
      </c>
      <c r="H570" s="4" t="s">
        <v>399</v>
      </c>
      <c r="I570" s="30"/>
      <c r="J570" s="8">
        <v>13.9172280084</v>
      </c>
      <c r="K570" s="53">
        <v>1.3558667719999999E-2</v>
      </c>
      <c r="L570" s="53">
        <v>1.942069815E-3</v>
      </c>
      <c r="M570" s="53">
        <v>5.0753254989999994E-5</v>
      </c>
      <c r="N570" s="53">
        <v>5.0753254989999994E-5</v>
      </c>
      <c r="O570" s="53">
        <v>9.4980147210000007E-6</v>
      </c>
      <c r="P570" s="54">
        <v>4.9301527541010192E-4</v>
      </c>
    </row>
    <row r="571" spans="1:16" x14ac:dyDescent="0.25">
      <c r="A571" s="5" t="s">
        <v>236</v>
      </c>
      <c r="B571" s="4" t="s">
        <v>213</v>
      </c>
      <c r="C571" s="4" t="s">
        <v>240</v>
      </c>
      <c r="D571" s="4" t="s">
        <v>421</v>
      </c>
      <c r="E571" s="4" t="s">
        <v>116</v>
      </c>
      <c r="F571" s="4" t="s">
        <v>400</v>
      </c>
      <c r="G571" s="4" t="s">
        <v>338</v>
      </c>
      <c r="H571" s="4" t="s">
        <v>399</v>
      </c>
      <c r="I571" s="30"/>
      <c r="J571" s="8">
        <v>3.0091302509999998</v>
      </c>
      <c r="K571" s="53">
        <v>5.3032881220000001E-3</v>
      </c>
      <c r="L571" s="53">
        <v>7.1492628500000001E-4</v>
      </c>
      <c r="M571" s="53">
        <v>1.5332359639999999E-5</v>
      </c>
      <c r="N571" s="53">
        <v>1.5332359639999999E-5</v>
      </c>
      <c r="O571" s="53">
        <v>2.9040476449999996E-6</v>
      </c>
      <c r="P571" s="54">
        <v>1.9151753504511804E-4</v>
      </c>
    </row>
    <row r="572" spans="1:16" x14ac:dyDescent="0.25">
      <c r="A572" s="5" t="s">
        <v>236</v>
      </c>
      <c r="B572" s="4" t="s">
        <v>213</v>
      </c>
      <c r="C572" s="4" t="s">
        <v>240</v>
      </c>
      <c r="D572" s="4" t="s">
        <v>421</v>
      </c>
      <c r="E572" s="4" t="s">
        <v>117</v>
      </c>
      <c r="F572" s="4" t="s">
        <v>401</v>
      </c>
      <c r="G572" s="4" t="s">
        <v>338</v>
      </c>
      <c r="H572" s="4" t="s">
        <v>399</v>
      </c>
      <c r="I572" s="30"/>
      <c r="J572" s="8">
        <v>1.6717388660000001</v>
      </c>
      <c r="K572" s="53">
        <v>2.15132747E-3</v>
      </c>
      <c r="L572" s="53">
        <v>4.1874867899999998E-4</v>
      </c>
      <c r="M572" s="53">
        <v>3.7271069600000001E-6</v>
      </c>
      <c r="N572" s="53">
        <v>3.7271069600000001E-6</v>
      </c>
      <c r="O572" s="53">
        <v>7.7284284200000002E-7</v>
      </c>
      <c r="P572" s="54">
        <v>1.1620165172104999E-4</v>
      </c>
    </row>
    <row r="573" spans="1:16" x14ac:dyDescent="0.25">
      <c r="A573" s="5" t="s">
        <v>236</v>
      </c>
      <c r="B573" s="4" t="s">
        <v>213</v>
      </c>
      <c r="C573" s="4" t="s">
        <v>240</v>
      </c>
      <c r="D573" s="4" t="s">
        <v>421</v>
      </c>
      <c r="E573" s="4" t="s">
        <v>118</v>
      </c>
      <c r="F573" s="4" t="s">
        <v>376</v>
      </c>
      <c r="G573" s="4" t="s">
        <v>338</v>
      </c>
      <c r="H573" s="4" t="s">
        <v>399</v>
      </c>
      <c r="I573" s="30"/>
      <c r="J573" s="8">
        <v>2.6664245419999997</v>
      </c>
      <c r="K573" s="53">
        <v>5.1768908055E-3</v>
      </c>
      <c r="L573" s="53">
        <v>7.0691131690000001E-4</v>
      </c>
      <c r="M573" s="53">
        <v>3.0944223180000001E-5</v>
      </c>
      <c r="N573" s="53">
        <v>3.0944223180000001E-5</v>
      </c>
      <c r="O573" s="53">
        <v>5.6931540240000001E-6</v>
      </c>
      <c r="P573" s="54">
        <v>1.5081855579349599E-4</v>
      </c>
    </row>
    <row r="574" spans="1:16" x14ac:dyDescent="0.25">
      <c r="A574" s="5" t="s">
        <v>236</v>
      </c>
      <c r="B574" s="4" t="s">
        <v>213</v>
      </c>
      <c r="C574" s="4" t="s">
        <v>240</v>
      </c>
      <c r="D574" s="4" t="s">
        <v>421</v>
      </c>
      <c r="E574" s="4" t="s">
        <v>119</v>
      </c>
      <c r="F574" s="4" t="s">
        <v>382</v>
      </c>
      <c r="G574" s="4" t="s">
        <v>342</v>
      </c>
      <c r="H574" s="4" t="s">
        <v>399</v>
      </c>
      <c r="I574" s="30"/>
      <c r="J574" s="8">
        <v>13.485501044999999</v>
      </c>
      <c r="K574" s="53">
        <v>3.9123068009999998E-2</v>
      </c>
      <c r="L574" s="53">
        <v>5.3295571710000001E-3</v>
      </c>
      <c r="M574" s="53">
        <v>1.0523397389999999E-4</v>
      </c>
      <c r="N574" s="53">
        <v>1.0523397389999999E-4</v>
      </c>
      <c r="O574" s="53">
        <v>2.0011307189999998E-5</v>
      </c>
      <c r="P574" s="54">
        <v>1.4477760822931003E-3</v>
      </c>
    </row>
    <row r="575" spans="1:16" x14ac:dyDescent="0.25">
      <c r="A575" s="5" t="s">
        <v>236</v>
      </c>
      <c r="B575" s="4" t="s">
        <v>213</v>
      </c>
      <c r="C575" s="4" t="s">
        <v>240</v>
      </c>
      <c r="D575" s="4" t="s">
        <v>421</v>
      </c>
      <c r="E575" s="4" t="s">
        <v>120</v>
      </c>
      <c r="F575" s="4" t="s">
        <v>391</v>
      </c>
      <c r="G575" s="4" t="s">
        <v>349</v>
      </c>
      <c r="H575" s="4" t="s">
        <v>399</v>
      </c>
      <c r="I575" s="30"/>
      <c r="J575" s="8">
        <v>1.3128838E-2</v>
      </c>
      <c r="K575" s="53">
        <v>3.1464846000000003E-5</v>
      </c>
      <c r="L575" s="53">
        <v>6.9669817999999996E-6</v>
      </c>
      <c r="M575" s="53">
        <v>4.4103454999999997E-8</v>
      </c>
      <c r="N575" s="53">
        <v>4.4103454999999997E-8</v>
      </c>
      <c r="O575" s="53">
        <v>9.5892395999999993E-9</v>
      </c>
      <c r="P575" s="54">
        <v>1.9257501237170001E-6</v>
      </c>
    </row>
    <row r="576" spans="1:16" x14ac:dyDescent="0.25">
      <c r="A576" s="5" t="s">
        <v>236</v>
      </c>
      <c r="B576" s="4" t="s">
        <v>213</v>
      </c>
      <c r="C576" s="4" t="s">
        <v>240</v>
      </c>
      <c r="D576" s="4" t="s">
        <v>421</v>
      </c>
      <c r="E576" s="4" t="s">
        <v>121</v>
      </c>
      <c r="F576" s="4" t="s">
        <v>392</v>
      </c>
      <c r="G576" s="4" t="s">
        <v>349</v>
      </c>
      <c r="H576" s="4" t="s">
        <v>399</v>
      </c>
      <c r="I576" s="30"/>
      <c r="J576" s="8">
        <v>0</v>
      </c>
      <c r="K576" s="53">
        <v>0</v>
      </c>
      <c r="L576" s="53">
        <v>0</v>
      </c>
      <c r="M576" s="53">
        <v>0</v>
      </c>
      <c r="N576" s="53">
        <v>0</v>
      </c>
      <c r="O576" s="53">
        <v>0</v>
      </c>
      <c r="P576" s="54">
        <v>0</v>
      </c>
    </row>
    <row r="577" spans="1:16" x14ac:dyDescent="0.25">
      <c r="A577" s="5" t="s">
        <v>236</v>
      </c>
      <c r="B577" s="4" t="s">
        <v>213</v>
      </c>
      <c r="C577" s="4" t="s">
        <v>240</v>
      </c>
      <c r="D577" s="4" t="s">
        <v>421</v>
      </c>
      <c r="E577" s="4" t="s">
        <v>122</v>
      </c>
      <c r="F577" s="4" t="s">
        <v>350</v>
      </c>
      <c r="G577" s="4" t="s">
        <v>351</v>
      </c>
      <c r="H577" s="4" t="s">
        <v>399</v>
      </c>
      <c r="I577" s="30"/>
      <c r="J577" s="8">
        <v>344.12721856000007</v>
      </c>
      <c r="K577" s="53">
        <v>0.13037943599999999</v>
      </c>
      <c r="L577" s="53">
        <v>3.8572833532999999E-2</v>
      </c>
      <c r="M577" s="53">
        <v>2.9851541819E-4</v>
      </c>
      <c r="N577" s="53">
        <v>2.9851541819E-4</v>
      </c>
      <c r="O577" s="53">
        <v>6.4605765530000009E-5</v>
      </c>
      <c r="P577" s="54">
        <v>7.9715146288514699E-3</v>
      </c>
    </row>
    <row r="578" spans="1:16" x14ac:dyDescent="0.25">
      <c r="A578" s="5" t="s">
        <v>236</v>
      </c>
      <c r="B578" s="4" t="s">
        <v>213</v>
      </c>
      <c r="C578" s="4" t="s">
        <v>240</v>
      </c>
      <c r="D578" s="4" t="s">
        <v>421</v>
      </c>
      <c r="E578" s="4" t="s">
        <v>123</v>
      </c>
      <c r="F578" s="4" t="s">
        <v>352</v>
      </c>
      <c r="G578" s="4" t="s">
        <v>351</v>
      </c>
      <c r="H578" s="4" t="s">
        <v>399</v>
      </c>
      <c r="I578" s="30"/>
      <c r="J578" s="8">
        <v>52.702884510000004</v>
      </c>
      <c r="K578" s="53">
        <v>2.647097767E-2</v>
      </c>
      <c r="L578" s="53">
        <v>6.7388919950000003E-3</v>
      </c>
      <c r="M578" s="53">
        <v>7.0306709839999999E-5</v>
      </c>
      <c r="N578" s="53">
        <v>7.0306709839999999E-5</v>
      </c>
      <c r="O578" s="53">
        <v>1.4485075716999999E-5</v>
      </c>
      <c r="P578" s="54">
        <v>1.3915827537338702E-3</v>
      </c>
    </row>
    <row r="579" spans="1:16" x14ac:dyDescent="0.25">
      <c r="A579" s="5" t="s">
        <v>236</v>
      </c>
      <c r="B579" s="4" t="s">
        <v>213</v>
      </c>
      <c r="C579" s="4" t="s">
        <v>240</v>
      </c>
      <c r="D579" s="4" t="s">
        <v>421</v>
      </c>
      <c r="E579" s="4" t="s">
        <v>124</v>
      </c>
      <c r="F579" s="4" t="s">
        <v>353</v>
      </c>
      <c r="G579" s="4" t="s">
        <v>351</v>
      </c>
      <c r="H579" s="4" t="s">
        <v>399</v>
      </c>
      <c r="I579" s="30"/>
      <c r="J579" s="8">
        <v>25.13138378</v>
      </c>
      <c r="K579" s="53">
        <v>2.8901371700000001E-2</v>
      </c>
      <c r="L579" s="53">
        <v>6.5234901099999994E-3</v>
      </c>
      <c r="M579" s="53">
        <v>8.5454054E-5</v>
      </c>
      <c r="N579" s="53">
        <v>8.5454054E-5</v>
      </c>
      <c r="O579" s="53">
        <v>1.70695187E-5</v>
      </c>
      <c r="P579" s="54">
        <v>1.3472328594524401E-3</v>
      </c>
    </row>
    <row r="580" spans="1:16" x14ac:dyDescent="0.25">
      <c r="A580" s="5" t="s">
        <v>236</v>
      </c>
      <c r="B580" s="4" t="s">
        <v>213</v>
      </c>
      <c r="C580" s="4" t="s">
        <v>240</v>
      </c>
      <c r="D580" s="4" t="s">
        <v>421</v>
      </c>
      <c r="E580" s="4" t="s">
        <v>125</v>
      </c>
      <c r="F580" s="4" t="s">
        <v>393</v>
      </c>
      <c r="G580" s="4" t="s">
        <v>351</v>
      </c>
      <c r="H580" s="4" t="s">
        <v>399</v>
      </c>
      <c r="I580" s="30"/>
      <c r="J580" s="8">
        <v>29.094350689999999</v>
      </c>
      <c r="K580" s="53">
        <v>5.0986951400000001E-2</v>
      </c>
      <c r="L580" s="53">
        <v>8.6437955099999998E-3</v>
      </c>
      <c r="M580" s="53">
        <v>1.064168639E-4</v>
      </c>
      <c r="N580" s="53">
        <v>1.064168639E-4</v>
      </c>
      <c r="O580" s="53">
        <v>2.124814309E-5</v>
      </c>
      <c r="P580" s="54">
        <v>2.3950142135007999E-3</v>
      </c>
    </row>
    <row r="581" spans="1:16" x14ac:dyDescent="0.25">
      <c r="A581" s="5" t="s">
        <v>236</v>
      </c>
      <c r="B581" s="4" t="s">
        <v>213</v>
      </c>
      <c r="C581" s="4" t="s">
        <v>240</v>
      </c>
      <c r="D581" s="4" t="s">
        <v>421</v>
      </c>
      <c r="E581" s="4" t="s">
        <v>126</v>
      </c>
      <c r="F581" s="4" t="s">
        <v>394</v>
      </c>
      <c r="G581" s="4" t="s">
        <v>351</v>
      </c>
      <c r="H581" s="4" t="s">
        <v>399</v>
      </c>
      <c r="I581" s="30"/>
      <c r="J581" s="8">
        <v>1.8523484299999999</v>
      </c>
      <c r="K581" s="53">
        <v>7.8842825000000007E-4</v>
      </c>
      <c r="L581" s="53">
        <v>1.55235872E-4</v>
      </c>
      <c r="M581" s="53">
        <v>1.3815602100000001E-6</v>
      </c>
      <c r="N581" s="53">
        <v>1.3815602100000001E-6</v>
      </c>
      <c r="O581" s="53">
        <v>2.8890961200000003E-7</v>
      </c>
      <c r="P581" s="54">
        <v>4.2611722466489996E-5</v>
      </c>
    </row>
    <row r="582" spans="1:16" x14ac:dyDescent="0.25">
      <c r="A582" s="5" t="s">
        <v>236</v>
      </c>
      <c r="B582" s="4" t="s">
        <v>213</v>
      </c>
      <c r="C582" s="4" t="s">
        <v>240</v>
      </c>
      <c r="D582" s="4" t="s">
        <v>421</v>
      </c>
      <c r="E582" s="4" t="s">
        <v>127</v>
      </c>
      <c r="F582" s="4" t="s">
        <v>354</v>
      </c>
      <c r="G582" s="4" t="s">
        <v>351</v>
      </c>
      <c r="H582" s="4" t="s">
        <v>399</v>
      </c>
      <c r="I582" s="30"/>
      <c r="J582" s="8">
        <v>0.54323690000000002</v>
      </c>
      <c r="K582" s="53">
        <v>3.9032843799999999E-4</v>
      </c>
      <c r="L582" s="53">
        <v>8.1057101999999992E-5</v>
      </c>
      <c r="M582" s="53">
        <v>1.35900623E-6</v>
      </c>
      <c r="N582" s="53">
        <v>1.35900623E-6</v>
      </c>
      <c r="O582" s="53">
        <v>2.65630124E-7</v>
      </c>
      <c r="P582" s="54">
        <v>1.6260411308189002E-5</v>
      </c>
    </row>
    <row r="583" spans="1:16" x14ac:dyDescent="0.25">
      <c r="A583" s="5" t="s">
        <v>236</v>
      </c>
      <c r="B583" s="4" t="s">
        <v>213</v>
      </c>
      <c r="C583" s="4" t="s">
        <v>240</v>
      </c>
      <c r="D583" s="4" t="s">
        <v>421</v>
      </c>
      <c r="E583" s="4" t="s">
        <v>128</v>
      </c>
      <c r="F583" s="4" t="s">
        <v>371</v>
      </c>
      <c r="G583" s="4" t="s">
        <v>331</v>
      </c>
      <c r="H583" s="4" t="s">
        <v>402</v>
      </c>
      <c r="I583" s="30"/>
      <c r="J583" s="8">
        <v>3.9433699000000003E-2</v>
      </c>
      <c r="K583" s="53">
        <v>1.0597997E-4</v>
      </c>
      <c r="L583" s="53">
        <v>2.1545236E-5</v>
      </c>
      <c r="M583" s="53">
        <v>1.7226218E-7</v>
      </c>
      <c r="N583" s="53">
        <v>1.7226218E-7</v>
      </c>
      <c r="O583" s="53">
        <v>3.2422680000000002E-8</v>
      </c>
      <c r="P583" s="54">
        <v>3.5226443999999997E-7</v>
      </c>
    </row>
    <row r="584" spans="1:16" x14ac:dyDescent="0.25">
      <c r="A584" s="5" t="s">
        <v>236</v>
      </c>
      <c r="B584" s="4" t="s">
        <v>213</v>
      </c>
      <c r="C584" s="4" t="s">
        <v>240</v>
      </c>
      <c r="D584" s="4" t="s">
        <v>421</v>
      </c>
      <c r="E584" s="4" t="s">
        <v>129</v>
      </c>
      <c r="F584" s="4" t="s">
        <v>373</v>
      </c>
      <c r="G584" s="4" t="s">
        <v>338</v>
      </c>
      <c r="H584" s="4" t="s">
        <v>402</v>
      </c>
      <c r="I584" s="30"/>
      <c r="J584" s="8">
        <v>87.984084999999993</v>
      </c>
      <c r="K584" s="53">
        <v>0.19257271000000001</v>
      </c>
      <c r="L584" s="53">
        <v>2.8252387E-2</v>
      </c>
      <c r="M584" s="53">
        <v>4.5947115999999999E-4</v>
      </c>
      <c r="N584" s="53">
        <v>4.5947115999999999E-4</v>
      </c>
      <c r="O584" s="53">
        <v>8.3112471000000002E-5</v>
      </c>
      <c r="P584" s="54">
        <v>4.6122344800000002E-4</v>
      </c>
    </row>
    <row r="585" spans="1:16" x14ac:dyDescent="0.25">
      <c r="A585" s="5" t="s">
        <v>236</v>
      </c>
      <c r="B585" s="4" t="s">
        <v>213</v>
      </c>
      <c r="C585" s="4" t="s">
        <v>240</v>
      </c>
      <c r="D585" s="4" t="s">
        <v>421</v>
      </c>
      <c r="E585" s="4" t="s">
        <v>130</v>
      </c>
      <c r="F585" s="4" t="s">
        <v>337</v>
      </c>
      <c r="G585" s="4" t="s">
        <v>338</v>
      </c>
      <c r="H585" s="4" t="s">
        <v>402</v>
      </c>
      <c r="I585" s="30"/>
      <c r="J585" s="8">
        <v>3.8669795E-2</v>
      </c>
      <c r="K585" s="53">
        <v>2.2471936000000001E-4</v>
      </c>
      <c r="L585" s="53">
        <v>3.2571977000000003E-5</v>
      </c>
      <c r="M585" s="53">
        <v>5.4266457000000002E-7</v>
      </c>
      <c r="N585" s="53">
        <v>5.4266457000000002E-7</v>
      </c>
      <c r="O585" s="53">
        <v>9.8041625000000002E-8</v>
      </c>
      <c r="P585" s="54">
        <v>5.3123341999999999E-7</v>
      </c>
    </row>
    <row r="586" spans="1:16" x14ac:dyDescent="0.25">
      <c r="A586" s="5" t="s">
        <v>236</v>
      </c>
      <c r="B586" s="4" t="s">
        <v>213</v>
      </c>
      <c r="C586" s="4" t="s">
        <v>240</v>
      </c>
      <c r="D586" s="4" t="s">
        <v>421</v>
      </c>
      <c r="E586" s="4" t="s">
        <v>131</v>
      </c>
      <c r="F586" s="4" t="s">
        <v>403</v>
      </c>
      <c r="G586" s="4" t="s">
        <v>338</v>
      </c>
      <c r="H586" s="4" t="s">
        <v>402</v>
      </c>
      <c r="I586" s="30"/>
      <c r="J586" s="8">
        <v>4.6403751E-2</v>
      </c>
      <c r="K586" s="53">
        <v>1.3751295000000001E-4</v>
      </c>
      <c r="L586" s="53">
        <v>1.8664025000000001E-5</v>
      </c>
      <c r="M586" s="53">
        <v>3.5468918E-7</v>
      </c>
      <c r="N586" s="53">
        <v>3.5468918E-7</v>
      </c>
      <c r="O586" s="53">
        <v>6.3934798999999995E-8</v>
      </c>
      <c r="P586" s="54">
        <v>3.0138721279999999E-7</v>
      </c>
    </row>
    <row r="587" spans="1:16" x14ac:dyDescent="0.25">
      <c r="A587" s="5" t="s">
        <v>236</v>
      </c>
      <c r="B587" s="4" t="s">
        <v>213</v>
      </c>
      <c r="C587" s="4" t="s">
        <v>240</v>
      </c>
      <c r="D587" s="4" t="s">
        <v>421</v>
      </c>
      <c r="E587" s="4" t="s">
        <v>132</v>
      </c>
      <c r="F587" s="4" t="s">
        <v>375</v>
      </c>
      <c r="G587" s="4" t="s">
        <v>338</v>
      </c>
      <c r="H587" s="4" t="s">
        <v>402</v>
      </c>
      <c r="I587" s="30"/>
      <c r="J587" s="8">
        <v>0.332935498</v>
      </c>
      <c r="K587" s="53">
        <v>2.8889132999999998E-4</v>
      </c>
      <c r="L587" s="53">
        <v>4.3461941000000004E-5</v>
      </c>
      <c r="M587" s="53">
        <v>8.7590598999999997E-7</v>
      </c>
      <c r="N587" s="53">
        <v>8.7590598999999997E-7</v>
      </c>
      <c r="O587" s="53">
        <v>1.58366049E-7</v>
      </c>
      <c r="P587" s="54">
        <v>6.7998750279999999E-7</v>
      </c>
    </row>
    <row r="588" spans="1:16" x14ac:dyDescent="0.25">
      <c r="A588" s="5" t="s">
        <v>236</v>
      </c>
      <c r="B588" s="4" t="s">
        <v>213</v>
      </c>
      <c r="C588" s="4" t="s">
        <v>240</v>
      </c>
      <c r="D588" s="4" t="s">
        <v>421</v>
      </c>
      <c r="E588" s="4" t="s">
        <v>133</v>
      </c>
      <c r="F588" s="4" t="s">
        <v>376</v>
      </c>
      <c r="G588" s="4" t="s">
        <v>338</v>
      </c>
      <c r="H588" s="4" t="s">
        <v>402</v>
      </c>
      <c r="I588" s="30"/>
      <c r="J588" s="8">
        <v>0.154679179</v>
      </c>
      <c r="K588" s="53">
        <v>3.5405458700000001E-4</v>
      </c>
      <c r="L588" s="53">
        <v>4.9601361600000006E-5</v>
      </c>
      <c r="M588" s="53">
        <v>2.0978833300000002E-6</v>
      </c>
      <c r="N588" s="53">
        <v>2.0978833300000002E-6</v>
      </c>
      <c r="O588" s="53">
        <v>3.7738602900000001E-7</v>
      </c>
      <c r="P588" s="54">
        <v>6.2873919772000003E-7</v>
      </c>
    </row>
    <row r="589" spans="1:16" x14ac:dyDescent="0.25">
      <c r="A589" s="5" t="s">
        <v>236</v>
      </c>
      <c r="B589" s="4" t="s">
        <v>213</v>
      </c>
      <c r="C589" s="4" t="s">
        <v>240</v>
      </c>
      <c r="D589" s="4" t="s">
        <v>421</v>
      </c>
      <c r="E589" s="4" t="s">
        <v>134</v>
      </c>
      <c r="F589" s="4" t="s">
        <v>391</v>
      </c>
      <c r="G589" s="4" t="s">
        <v>349</v>
      </c>
      <c r="H589" s="4" t="s">
        <v>402</v>
      </c>
      <c r="I589" s="30"/>
      <c r="J589" s="8">
        <v>6.9825347000000001E-3</v>
      </c>
      <c r="K589" s="53">
        <v>2.1673063999999999E-5</v>
      </c>
      <c r="L589" s="53">
        <v>4.8576999000000002E-6</v>
      </c>
      <c r="M589" s="53">
        <v>2.4726819999999999E-8</v>
      </c>
      <c r="N589" s="53">
        <v>2.4726819999999999E-8</v>
      </c>
      <c r="O589" s="53">
        <v>4.3162397999999999E-9</v>
      </c>
      <c r="P589" s="54">
        <v>8.4268793199999992E-8</v>
      </c>
    </row>
    <row r="590" spans="1:16" x14ac:dyDescent="0.25">
      <c r="A590" s="5" t="s">
        <v>236</v>
      </c>
      <c r="B590" s="4" t="s">
        <v>213</v>
      </c>
      <c r="C590" s="4" t="s">
        <v>240</v>
      </c>
      <c r="D590" s="4" t="s">
        <v>421</v>
      </c>
      <c r="E590" s="4" t="s">
        <v>135</v>
      </c>
      <c r="F590" s="4" t="s">
        <v>392</v>
      </c>
      <c r="G590" s="4" t="s">
        <v>349</v>
      </c>
      <c r="H590" s="4" t="s">
        <v>402</v>
      </c>
      <c r="I590" s="30"/>
      <c r="J590" s="8">
        <v>7.9170959499999995E-3</v>
      </c>
      <c r="K590" s="53">
        <v>1.0374370543999999E-4</v>
      </c>
      <c r="L590" s="53">
        <v>2.3114573395999999E-5</v>
      </c>
      <c r="M590" s="53">
        <v>1.195140916E-7</v>
      </c>
      <c r="N590" s="53">
        <v>1.195140916E-7</v>
      </c>
      <c r="O590" s="53">
        <v>2.0776953729999999E-8</v>
      </c>
      <c r="P590" s="54">
        <v>4.0177171256000005E-7</v>
      </c>
    </row>
    <row r="591" spans="1:16" x14ac:dyDescent="0.25">
      <c r="A591" s="5" t="s">
        <v>236</v>
      </c>
      <c r="B591" s="4" t="s">
        <v>213</v>
      </c>
      <c r="C591" s="4" t="s">
        <v>240</v>
      </c>
      <c r="D591" s="4" t="s">
        <v>421</v>
      </c>
      <c r="E591" s="4" t="s">
        <v>136</v>
      </c>
      <c r="F591" s="4" t="s">
        <v>350</v>
      </c>
      <c r="G591" s="4" t="s">
        <v>351</v>
      </c>
      <c r="H591" s="4" t="s">
        <v>402</v>
      </c>
      <c r="I591" s="30"/>
      <c r="J591" s="8">
        <v>65.388807939999992</v>
      </c>
      <c r="K591" s="53">
        <v>3.8686658610000001E-2</v>
      </c>
      <c r="L591" s="53">
        <v>1.1838201225000001E-2</v>
      </c>
      <c r="M591" s="53">
        <v>8.3923692410000012E-5</v>
      </c>
      <c r="N591" s="53">
        <v>8.3923692410000012E-5</v>
      </c>
      <c r="O591" s="53">
        <v>1.6728107640000001E-5</v>
      </c>
      <c r="P591" s="54">
        <v>1.4543825225200001E-4</v>
      </c>
    </row>
    <row r="592" spans="1:16" x14ac:dyDescent="0.25">
      <c r="A592" s="5" t="s">
        <v>236</v>
      </c>
      <c r="B592" s="4" t="s">
        <v>213</v>
      </c>
      <c r="C592" s="4" t="s">
        <v>240</v>
      </c>
      <c r="D592" s="4" t="s">
        <v>421</v>
      </c>
      <c r="E592" s="4" t="s">
        <v>137</v>
      </c>
      <c r="F592" s="4" t="s">
        <v>352</v>
      </c>
      <c r="G592" s="4" t="s">
        <v>351</v>
      </c>
      <c r="H592" s="4" t="s">
        <v>402</v>
      </c>
      <c r="I592" s="30"/>
      <c r="J592" s="8">
        <v>1.2581277800000001</v>
      </c>
      <c r="K592" s="53">
        <v>1.7896131098E-3</v>
      </c>
      <c r="L592" s="53">
        <v>4.9920004469999999E-4</v>
      </c>
      <c r="M592" s="53">
        <v>4.2757222290000005E-6</v>
      </c>
      <c r="N592" s="53">
        <v>4.2757222290000005E-6</v>
      </c>
      <c r="O592" s="53">
        <v>8.3415112640000003E-7</v>
      </c>
      <c r="P592" s="54">
        <v>6.1502075304000003E-6</v>
      </c>
    </row>
    <row r="593" spans="1:16" x14ac:dyDescent="0.25">
      <c r="A593" s="5" t="s">
        <v>236</v>
      </c>
      <c r="B593" s="4" t="s">
        <v>213</v>
      </c>
      <c r="C593" s="4" t="s">
        <v>240</v>
      </c>
      <c r="D593" s="4" t="s">
        <v>421</v>
      </c>
      <c r="E593" s="4" t="s">
        <v>138</v>
      </c>
      <c r="F593" s="4" t="s">
        <v>353</v>
      </c>
      <c r="G593" s="4" t="s">
        <v>351</v>
      </c>
      <c r="H593" s="4" t="s">
        <v>402</v>
      </c>
      <c r="I593" s="30"/>
      <c r="J593" s="8">
        <v>1.00785521</v>
      </c>
      <c r="K593" s="53">
        <v>2.1884432499999999E-3</v>
      </c>
      <c r="L593" s="53">
        <v>5.1145223800000005E-4</v>
      </c>
      <c r="M593" s="53">
        <v>6.0834853999999998E-6</v>
      </c>
      <c r="N593" s="53">
        <v>6.0834853999999998E-6</v>
      </c>
      <c r="O593" s="53">
        <v>1.15319813E-6</v>
      </c>
      <c r="P593" s="54">
        <v>6.2920417280000007E-6</v>
      </c>
    </row>
    <row r="594" spans="1:16" x14ac:dyDescent="0.25">
      <c r="A594" s="5" t="s">
        <v>236</v>
      </c>
      <c r="B594" s="4" t="s">
        <v>213</v>
      </c>
      <c r="C594" s="4" t="s">
        <v>240</v>
      </c>
      <c r="D594" s="4" t="s">
        <v>421</v>
      </c>
      <c r="E594" s="4" t="s">
        <v>139</v>
      </c>
      <c r="F594" s="4" t="s">
        <v>404</v>
      </c>
      <c r="G594" s="4" t="s">
        <v>351</v>
      </c>
      <c r="H594" s="4" t="s">
        <v>402</v>
      </c>
      <c r="I594" s="30"/>
      <c r="J594" s="8">
        <v>1.9007199040000002</v>
      </c>
      <c r="K594" s="53">
        <v>2.0553495609999996E-2</v>
      </c>
      <c r="L594" s="53">
        <v>3.9459224100000002E-3</v>
      </c>
      <c r="M594" s="53">
        <v>2.4288531739999998E-4</v>
      </c>
      <c r="N594" s="53">
        <v>2.4288531739999998E-4</v>
      </c>
      <c r="O594" s="53">
        <v>4.0726538689999999E-5</v>
      </c>
      <c r="P594" s="54">
        <v>3.9706739079999996E-5</v>
      </c>
    </row>
    <row r="595" spans="1:16" x14ac:dyDescent="0.25">
      <c r="A595" s="5" t="s">
        <v>236</v>
      </c>
      <c r="B595" s="4" t="s">
        <v>213</v>
      </c>
      <c r="C595" s="4" t="s">
        <v>240</v>
      </c>
      <c r="D595" s="4" t="s">
        <v>421</v>
      </c>
      <c r="E595" s="4" t="s">
        <v>140</v>
      </c>
      <c r="F595" s="4" t="s">
        <v>354</v>
      </c>
      <c r="G595" s="4" t="s">
        <v>351</v>
      </c>
      <c r="H595" s="4" t="s">
        <v>402</v>
      </c>
      <c r="I595" s="30"/>
      <c r="J595" s="8">
        <v>0</v>
      </c>
      <c r="K595" s="53">
        <v>0</v>
      </c>
      <c r="L595" s="53">
        <v>0</v>
      </c>
      <c r="M595" s="53">
        <v>0</v>
      </c>
      <c r="N595" s="53">
        <v>0</v>
      </c>
      <c r="O595" s="53">
        <v>0</v>
      </c>
      <c r="P595" s="54">
        <v>0</v>
      </c>
    </row>
    <row r="596" spans="1:16" x14ac:dyDescent="0.25">
      <c r="A596" s="5" t="s">
        <v>236</v>
      </c>
      <c r="B596" s="4" t="s">
        <v>213</v>
      </c>
      <c r="C596" s="4" t="s">
        <v>240</v>
      </c>
      <c r="D596" s="4" t="s">
        <v>421</v>
      </c>
      <c r="E596" s="4" t="s">
        <v>141</v>
      </c>
      <c r="F596" s="4" t="s">
        <v>397</v>
      </c>
      <c r="G596" s="4" t="s">
        <v>338</v>
      </c>
      <c r="H596" s="4" t="s">
        <v>402</v>
      </c>
      <c r="I596" s="30"/>
      <c r="J596" s="8">
        <v>0.2186197292</v>
      </c>
      <c r="K596" s="53">
        <v>1.9030173800000001E-4</v>
      </c>
      <c r="L596" s="53">
        <v>3.5757299499999999E-5</v>
      </c>
      <c r="M596" s="53">
        <v>2.1135592199999999E-6</v>
      </c>
      <c r="N596" s="53">
        <v>2.1135592199999999E-6</v>
      </c>
      <c r="O596" s="53">
        <v>3.7100113899999998E-7</v>
      </c>
      <c r="P596" s="54">
        <v>3.5047073719999995E-7</v>
      </c>
    </row>
    <row r="597" spans="1:16" x14ac:dyDescent="0.25">
      <c r="A597" s="5" t="s">
        <v>236</v>
      </c>
      <c r="B597" s="4" t="s">
        <v>213</v>
      </c>
      <c r="C597" s="4" t="s">
        <v>240</v>
      </c>
      <c r="D597" s="4" t="s">
        <v>421</v>
      </c>
      <c r="E597" s="4" t="s">
        <v>142</v>
      </c>
      <c r="F597" s="4" t="s">
        <v>405</v>
      </c>
      <c r="G597" s="4" t="s">
        <v>325</v>
      </c>
      <c r="H597" s="4" t="s">
        <v>406</v>
      </c>
      <c r="I597" s="30"/>
      <c r="J597" s="8">
        <v>115.87261307999999</v>
      </c>
      <c r="K597" s="53">
        <v>1.3623943902999999E-2</v>
      </c>
      <c r="L597" s="53">
        <v>1.378469369E-2</v>
      </c>
      <c r="M597" s="53">
        <v>1.9699762529999999E-3</v>
      </c>
      <c r="N597" s="53">
        <v>1.9108769654100001E-3</v>
      </c>
      <c r="O597" s="53">
        <v>2.7458250995999996E-5</v>
      </c>
      <c r="P597" s="54">
        <v>3.542138766572328E-3</v>
      </c>
    </row>
    <row r="598" spans="1:16" x14ac:dyDescent="0.25">
      <c r="A598" s="5" t="s">
        <v>236</v>
      </c>
      <c r="B598" s="4" t="s">
        <v>213</v>
      </c>
      <c r="C598" s="4" t="s">
        <v>240</v>
      </c>
      <c r="D598" s="4" t="s">
        <v>421</v>
      </c>
      <c r="E598" s="4" t="s">
        <v>143</v>
      </c>
      <c r="F598" s="4" t="s">
        <v>359</v>
      </c>
      <c r="G598" s="4" t="s">
        <v>331</v>
      </c>
      <c r="H598" s="4" t="s">
        <v>406</v>
      </c>
      <c r="I598" s="30"/>
      <c r="J598" s="8">
        <v>32.433887200000001</v>
      </c>
      <c r="K598" s="53">
        <v>1.4638366049999999E-2</v>
      </c>
      <c r="L598" s="53">
        <v>3.0166221267999997E-2</v>
      </c>
      <c r="M598" s="53">
        <v>2.5375672978999999E-3</v>
      </c>
      <c r="N598" s="53">
        <v>2.4614402789629999E-3</v>
      </c>
      <c r="O598" s="53">
        <v>8.5269332445999995E-5</v>
      </c>
      <c r="P598" s="54">
        <v>2.451669798954636E-3</v>
      </c>
    </row>
    <row r="599" spans="1:16" x14ac:dyDescent="0.25">
      <c r="A599" s="5" t="s">
        <v>236</v>
      </c>
      <c r="B599" s="4" t="s">
        <v>213</v>
      </c>
      <c r="C599" s="4" t="s">
        <v>240</v>
      </c>
      <c r="D599" s="4" t="s">
        <v>421</v>
      </c>
      <c r="E599" s="4" t="s">
        <v>144</v>
      </c>
      <c r="F599" s="4" t="s">
        <v>330</v>
      </c>
      <c r="G599" s="4" t="s">
        <v>331</v>
      </c>
      <c r="H599" s="4" t="s">
        <v>406</v>
      </c>
      <c r="I599" s="30"/>
      <c r="J599" s="8">
        <v>3.5859250999999999</v>
      </c>
      <c r="K599" s="53">
        <v>5.6425721000000002E-5</v>
      </c>
      <c r="L599" s="53">
        <v>6.9942311000000006E-5</v>
      </c>
      <c r="M599" s="53">
        <v>7.5951780000000004E-6</v>
      </c>
      <c r="N599" s="53">
        <v>7.3673226600000002E-6</v>
      </c>
      <c r="O599" s="53">
        <v>1.4083575E-7</v>
      </c>
      <c r="P599" s="54">
        <v>1.0587687109739999E-5</v>
      </c>
    </row>
    <row r="600" spans="1:16" x14ac:dyDescent="0.25">
      <c r="A600" s="5" t="s">
        <v>236</v>
      </c>
      <c r="B600" s="4" t="s">
        <v>213</v>
      </c>
      <c r="C600" s="4" t="s">
        <v>240</v>
      </c>
      <c r="D600" s="4" t="s">
        <v>421</v>
      </c>
      <c r="E600" s="4" t="s">
        <v>145</v>
      </c>
      <c r="F600" s="4" t="s">
        <v>332</v>
      </c>
      <c r="G600" s="4" t="s">
        <v>331</v>
      </c>
      <c r="H600" s="4" t="s">
        <v>406</v>
      </c>
      <c r="I600" s="30"/>
      <c r="J600" s="8">
        <v>31.296561350000001</v>
      </c>
      <c r="K600" s="53">
        <v>8.1018684899999993E-4</v>
      </c>
      <c r="L600" s="53">
        <v>1.1000427450000001E-3</v>
      </c>
      <c r="M600" s="53">
        <v>1.115412052E-4</v>
      </c>
      <c r="N600" s="53">
        <v>1.0819496904400001E-4</v>
      </c>
      <c r="O600" s="53">
        <v>2.3198820270000001E-6</v>
      </c>
      <c r="P600" s="54">
        <v>1.6167870344854801E-4</v>
      </c>
    </row>
    <row r="601" spans="1:16" x14ac:dyDescent="0.25">
      <c r="A601" s="5" t="s">
        <v>236</v>
      </c>
      <c r="B601" s="4" t="s">
        <v>213</v>
      </c>
      <c r="C601" s="4" t="s">
        <v>240</v>
      </c>
      <c r="D601" s="4" t="s">
        <v>421</v>
      </c>
      <c r="E601" s="4" t="s">
        <v>146</v>
      </c>
      <c r="F601" s="4" t="s">
        <v>360</v>
      </c>
      <c r="G601" s="4" t="s">
        <v>331</v>
      </c>
      <c r="H601" s="4" t="s">
        <v>406</v>
      </c>
      <c r="I601" s="30"/>
      <c r="J601" s="8">
        <v>116.31509179999999</v>
      </c>
      <c r="K601" s="53">
        <v>4.383889853999999E-2</v>
      </c>
      <c r="L601" s="53">
        <v>7.9913714097000016E-2</v>
      </c>
      <c r="M601" s="53">
        <v>7.246189466E-3</v>
      </c>
      <c r="N601" s="53">
        <v>7.0288037820199992E-3</v>
      </c>
      <c r="O601" s="53">
        <v>2.1471769933000003E-4</v>
      </c>
      <c r="P601" s="54">
        <v>6.6575738699744032E-3</v>
      </c>
    </row>
    <row r="602" spans="1:16" x14ac:dyDescent="0.25">
      <c r="A602" s="5" t="s">
        <v>236</v>
      </c>
      <c r="B602" s="4" t="s">
        <v>213</v>
      </c>
      <c r="C602" s="4" t="s">
        <v>240</v>
      </c>
      <c r="D602" s="4" t="s">
        <v>421</v>
      </c>
      <c r="E602" s="4" t="s">
        <v>147</v>
      </c>
      <c r="F602" s="4" t="s">
        <v>407</v>
      </c>
      <c r="G602" s="4" t="s">
        <v>331</v>
      </c>
      <c r="H602" s="4" t="s">
        <v>406</v>
      </c>
      <c r="I602" s="30"/>
      <c r="J602" s="8">
        <v>24.720138215599999</v>
      </c>
      <c r="K602" s="53">
        <v>3.76913126146E-2</v>
      </c>
      <c r="L602" s="53">
        <v>8.3981037164699998E-2</v>
      </c>
      <c r="M602" s="53">
        <v>5.0826054373799999E-3</v>
      </c>
      <c r="N602" s="53">
        <v>4.9301272742585996E-3</v>
      </c>
      <c r="O602" s="53">
        <v>2.2922985565699996E-4</v>
      </c>
      <c r="P602" s="54">
        <v>5.0359789858575718E-3</v>
      </c>
    </row>
    <row r="603" spans="1:16" x14ac:dyDescent="0.25">
      <c r="A603" s="5" t="s">
        <v>236</v>
      </c>
      <c r="B603" s="4" t="s">
        <v>213</v>
      </c>
      <c r="C603" s="4" t="s">
        <v>240</v>
      </c>
      <c r="D603" s="4" t="s">
        <v>421</v>
      </c>
      <c r="E603" s="4" t="s">
        <v>148</v>
      </c>
      <c r="F603" s="4" t="s">
        <v>333</v>
      </c>
      <c r="G603" s="4" t="s">
        <v>331</v>
      </c>
      <c r="H603" s="4" t="s">
        <v>406</v>
      </c>
      <c r="I603" s="30"/>
      <c r="J603" s="8">
        <v>11.379959405999999</v>
      </c>
      <c r="K603" s="53">
        <v>2.6797435867000003E-3</v>
      </c>
      <c r="L603" s="53">
        <v>5.0531246109999997E-3</v>
      </c>
      <c r="M603" s="53">
        <v>4.5417476139999997E-4</v>
      </c>
      <c r="N603" s="53">
        <v>4.4054951855799997E-4</v>
      </c>
      <c r="O603" s="53">
        <v>1.2910790071E-5</v>
      </c>
      <c r="P603" s="54">
        <v>4.4692953716934892E-4</v>
      </c>
    </row>
    <row r="604" spans="1:16" x14ac:dyDescent="0.25">
      <c r="A604" s="5" t="s">
        <v>236</v>
      </c>
      <c r="B604" s="4" t="s">
        <v>213</v>
      </c>
      <c r="C604" s="4" t="s">
        <v>240</v>
      </c>
      <c r="D604" s="4" t="s">
        <v>421</v>
      </c>
      <c r="E604" s="4" t="s">
        <v>149</v>
      </c>
      <c r="F604" s="4" t="s">
        <v>361</v>
      </c>
      <c r="G604" s="4" t="s">
        <v>331</v>
      </c>
      <c r="H604" s="4" t="s">
        <v>406</v>
      </c>
      <c r="I604" s="30"/>
      <c r="J604" s="8">
        <v>4.9038859060000002</v>
      </c>
      <c r="K604" s="53">
        <v>2.0394714435999998E-3</v>
      </c>
      <c r="L604" s="53">
        <v>3.6218190541999996E-3</v>
      </c>
      <c r="M604" s="53">
        <v>2.9390990992999997E-4</v>
      </c>
      <c r="N604" s="53">
        <v>2.8509261263209997E-4</v>
      </c>
      <c r="O604" s="53">
        <v>7.7775883526000008E-6</v>
      </c>
      <c r="P604" s="54">
        <v>2.9655454259668767E-4</v>
      </c>
    </row>
    <row r="605" spans="1:16" x14ac:dyDescent="0.25">
      <c r="A605" s="5" t="s">
        <v>236</v>
      </c>
      <c r="B605" s="4" t="s">
        <v>213</v>
      </c>
      <c r="C605" s="4" t="s">
        <v>240</v>
      </c>
      <c r="D605" s="4" t="s">
        <v>421</v>
      </c>
      <c r="E605" s="4" t="s">
        <v>150</v>
      </c>
      <c r="F605" s="4" t="s">
        <v>334</v>
      </c>
      <c r="G605" s="4" t="s">
        <v>331</v>
      </c>
      <c r="H605" s="4" t="s">
        <v>406</v>
      </c>
      <c r="I605" s="30"/>
      <c r="J605" s="8">
        <v>91.768896885000004</v>
      </c>
      <c r="K605" s="53">
        <v>5.3719985962999992E-3</v>
      </c>
      <c r="L605" s="53">
        <v>1.0530039442600003E-2</v>
      </c>
      <c r="M605" s="53">
        <v>8.7778957263000008E-4</v>
      </c>
      <c r="N605" s="53">
        <v>8.514558854510999E-4</v>
      </c>
      <c r="O605" s="53">
        <v>2.3881310940999996E-5</v>
      </c>
      <c r="P605" s="54">
        <v>1.2596552441056584E-3</v>
      </c>
    </row>
    <row r="606" spans="1:16" x14ac:dyDescent="0.25">
      <c r="A606" s="5" t="s">
        <v>236</v>
      </c>
      <c r="B606" s="4" t="s">
        <v>213</v>
      </c>
      <c r="C606" s="4" t="s">
        <v>240</v>
      </c>
      <c r="D606" s="4" t="s">
        <v>421</v>
      </c>
      <c r="E606" s="4" t="s">
        <v>151</v>
      </c>
      <c r="F606" s="4" t="s">
        <v>362</v>
      </c>
      <c r="G606" s="4" t="s">
        <v>331</v>
      </c>
      <c r="H606" s="4" t="s">
        <v>406</v>
      </c>
      <c r="I606" s="30"/>
      <c r="J606" s="8">
        <v>83.279103114599991</v>
      </c>
      <c r="K606" s="53">
        <v>2.6252570819820003E-2</v>
      </c>
      <c r="L606" s="53">
        <v>4.1255077479250002E-2</v>
      </c>
      <c r="M606" s="53">
        <v>4.0444491469650004E-3</v>
      </c>
      <c r="N606" s="53">
        <v>3.9231156725560495E-3</v>
      </c>
      <c r="O606" s="53">
        <v>1.0202731860230001E-4</v>
      </c>
      <c r="P606" s="54">
        <v>3.7491543955645644E-3</v>
      </c>
    </row>
    <row r="607" spans="1:16" x14ac:dyDescent="0.25">
      <c r="A607" s="5" t="s">
        <v>236</v>
      </c>
      <c r="B607" s="4" t="s">
        <v>213</v>
      </c>
      <c r="C607" s="4" t="s">
        <v>240</v>
      </c>
      <c r="D607" s="4" t="s">
        <v>421</v>
      </c>
      <c r="E607" s="4" t="s">
        <v>152</v>
      </c>
      <c r="F607" s="4" t="s">
        <v>363</v>
      </c>
      <c r="G607" s="4" t="s">
        <v>331</v>
      </c>
      <c r="H607" s="4" t="s">
        <v>406</v>
      </c>
      <c r="I607" s="30"/>
      <c r="J607" s="8">
        <v>57.856497222999998</v>
      </c>
      <c r="K607" s="53">
        <v>1.6582559522499998E-2</v>
      </c>
      <c r="L607" s="53">
        <v>4.8275731823899999E-2</v>
      </c>
      <c r="M607" s="53">
        <v>2.9406779015799999E-3</v>
      </c>
      <c r="N607" s="53">
        <v>2.8524575645326E-3</v>
      </c>
      <c r="O607" s="53">
        <v>8.73199630196E-5</v>
      </c>
      <c r="P607" s="54">
        <v>3.9582073243735194E-3</v>
      </c>
    </row>
    <row r="608" spans="1:16" x14ac:dyDescent="0.25">
      <c r="A608" s="5" t="s">
        <v>236</v>
      </c>
      <c r="B608" s="4" t="s">
        <v>213</v>
      </c>
      <c r="C608" s="4" t="s">
        <v>240</v>
      </c>
      <c r="D608" s="4" t="s">
        <v>421</v>
      </c>
      <c r="E608" s="4" t="s">
        <v>153</v>
      </c>
      <c r="F608" s="4" t="s">
        <v>408</v>
      </c>
      <c r="G608" s="4" t="s">
        <v>331</v>
      </c>
      <c r="H608" s="4" t="s">
        <v>406</v>
      </c>
      <c r="I608" s="30"/>
      <c r="J608" s="8">
        <v>182.58112510260003</v>
      </c>
      <c r="K608" s="53">
        <v>0.12134854568709999</v>
      </c>
      <c r="L608" s="53">
        <v>0.27742834365109997</v>
      </c>
      <c r="M608" s="53">
        <v>2.2194297565290004E-2</v>
      </c>
      <c r="N608" s="53">
        <v>2.1528468638331296E-2</v>
      </c>
      <c r="O608" s="53">
        <v>8.5792920489900012E-4</v>
      </c>
      <c r="P608" s="54">
        <v>2.1135067949925868E-2</v>
      </c>
    </row>
    <row r="609" spans="1:16" x14ac:dyDescent="0.25">
      <c r="A609" s="5" t="s">
        <v>236</v>
      </c>
      <c r="B609" s="4" t="s">
        <v>213</v>
      </c>
      <c r="C609" s="4" t="s">
        <v>240</v>
      </c>
      <c r="D609" s="4" t="s">
        <v>421</v>
      </c>
      <c r="E609" s="4" t="s">
        <v>154</v>
      </c>
      <c r="F609" s="4" t="s">
        <v>335</v>
      </c>
      <c r="G609" s="4" t="s">
        <v>331</v>
      </c>
      <c r="H609" s="4" t="s">
        <v>406</v>
      </c>
      <c r="I609" s="30"/>
      <c r="J609" s="8">
        <v>9.3929814375999996</v>
      </c>
      <c r="K609" s="53">
        <v>2.0010443770000002E-3</v>
      </c>
      <c r="L609" s="53">
        <v>2.8999556772000001E-3</v>
      </c>
      <c r="M609" s="53">
        <v>3.1078527041E-4</v>
      </c>
      <c r="N609" s="53">
        <v>3.0146171229769998E-4</v>
      </c>
      <c r="O609" s="53">
        <v>7.2609062949999999E-6</v>
      </c>
      <c r="P609" s="54">
        <v>2.7500200742242801E-4</v>
      </c>
    </row>
    <row r="610" spans="1:16" x14ac:dyDescent="0.25">
      <c r="A610" s="5" t="s">
        <v>236</v>
      </c>
      <c r="B610" s="4" t="s">
        <v>213</v>
      </c>
      <c r="C610" s="4" t="s">
        <v>240</v>
      </c>
      <c r="D610" s="4" t="s">
        <v>421</v>
      </c>
      <c r="E610" s="4" t="s">
        <v>155</v>
      </c>
      <c r="F610" s="4" t="s">
        <v>364</v>
      </c>
      <c r="G610" s="4" t="s">
        <v>331</v>
      </c>
      <c r="H610" s="4" t="s">
        <v>406</v>
      </c>
      <c r="I610" s="30"/>
      <c r="J610" s="8">
        <v>20.779632647</v>
      </c>
      <c r="K610" s="53">
        <v>8.94108653E-4</v>
      </c>
      <c r="L610" s="53">
        <v>1.8921810060000004E-3</v>
      </c>
      <c r="M610" s="53">
        <v>1.5170531719999999E-4</v>
      </c>
      <c r="N610" s="53">
        <v>1.4715415768400001E-4</v>
      </c>
      <c r="O610" s="53">
        <v>3.4265770269999997E-6</v>
      </c>
      <c r="P610" s="54">
        <v>2.1008154349845003E-4</v>
      </c>
    </row>
    <row r="611" spans="1:16" x14ac:dyDescent="0.25">
      <c r="A611" s="5" t="s">
        <v>236</v>
      </c>
      <c r="B611" s="4" t="s">
        <v>213</v>
      </c>
      <c r="C611" s="4" t="s">
        <v>240</v>
      </c>
      <c r="D611" s="4" t="s">
        <v>421</v>
      </c>
      <c r="E611" s="4" t="s">
        <v>156</v>
      </c>
      <c r="F611" s="4" t="s">
        <v>365</v>
      </c>
      <c r="G611" s="4" t="s">
        <v>331</v>
      </c>
      <c r="H611" s="4" t="s">
        <v>406</v>
      </c>
      <c r="I611" s="30"/>
      <c r="J611" s="8">
        <v>47.546954463500001</v>
      </c>
      <c r="K611" s="53">
        <v>2.0874003085099999E-2</v>
      </c>
      <c r="L611" s="53">
        <v>7.9960392508399994E-2</v>
      </c>
      <c r="M611" s="53">
        <v>3.9841931674099995E-3</v>
      </c>
      <c r="N611" s="53">
        <v>3.8646673723877001E-3</v>
      </c>
      <c r="O611" s="53">
        <v>1.96658105876E-4</v>
      </c>
      <c r="P611" s="54">
        <v>5.4373035034106093E-3</v>
      </c>
    </row>
    <row r="612" spans="1:16" x14ac:dyDescent="0.25">
      <c r="A612" s="5" t="s">
        <v>236</v>
      </c>
      <c r="B612" s="4" t="s">
        <v>213</v>
      </c>
      <c r="C612" s="4" t="s">
        <v>240</v>
      </c>
      <c r="D612" s="4" t="s">
        <v>421</v>
      </c>
      <c r="E612" s="4" t="s">
        <v>157</v>
      </c>
      <c r="F612" s="4" t="s">
        <v>409</v>
      </c>
      <c r="G612" s="4" t="s">
        <v>331</v>
      </c>
      <c r="H612" s="4" t="s">
        <v>406</v>
      </c>
      <c r="I612" s="30"/>
      <c r="J612" s="8">
        <v>43.532861273000002</v>
      </c>
      <c r="K612" s="53">
        <v>2.6483209873399999E-2</v>
      </c>
      <c r="L612" s="53">
        <v>6.8802846062000003E-2</v>
      </c>
      <c r="M612" s="53">
        <v>5.1051447957799999E-3</v>
      </c>
      <c r="N612" s="53">
        <v>4.9519904519066005E-3</v>
      </c>
      <c r="O612" s="53">
        <v>2.1259242086799998E-4</v>
      </c>
      <c r="P612" s="54">
        <v>5.344670307545654E-3</v>
      </c>
    </row>
    <row r="613" spans="1:16" x14ac:dyDescent="0.25">
      <c r="A613" s="5" t="s">
        <v>236</v>
      </c>
      <c r="B613" s="4" t="s">
        <v>213</v>
      </c>
      <c r="C613" s="4" t="s">
        <v>240</v>
      </c>
      <c r="D613" s="4" t="s">
        <v>421</v>
      </c>
      <c r="E613" s="4" t="s">
        <v>158</v>
      </c>
      <c r="F613" s="4" t="s">
        <v>410</v>
      </c>
      <c r="G613" s="4" t="s">
        <v>331</v>
      </c>
      <c r="H613" s="4" t="s">
        <v>406</v>
      </c>
      <c r="I613" s="30"/>
      <c r="J613" s="8">
        <v>22.920481825000007</v>
      </c>
      <c r="K613" s="53">
        <v>9.8283530033000013E-2</v>
      </c>
      <c r="L613" s="53">
        <v>0.27329858817000002</v>
      </c>
      <c r="M613" s="53">
        <v>1.4396700983900002E-2</v>
      </c>
      <c r="N613" s="53">
        <v>1.3964799954382998E-2</v>
      </c>
      <c r="O613" s="53">
        <v>7.1882007465999998E-4</v>
      </c>
      <c r="P613" s="54">
        <v>1.6297131697183349E-2</v>
      </c>
    </row>
    <row r="614" spans="1:16" x14ac:dyDescent="0.25">
      <c r="A614" s="5" t="s">
        <v>236</v>
      </c>
      <c r="B614" s="4" t="s">
        <v>213</v>
      </c>
      <c r="C614" s="4" t="s">
        <v>240</v>
      </c>
      <c r="D614" s="4" t="s">
        <v>421</v>
      </c>
      <c r="E614" s="4" t="s">
        <v>159</v>
      </c>
      <c r="F614" s="4" t="s">
        <v>336</v>
      </c>
      <c r="G614" s="4" t="s">
        <v>331</v>
      </c>
      <c r="H614" s="4" t="s">
        <v>406</v>
      </c>
      <c r="I614" s="30"/>
      <c r="J614" s="8">
        <v>12.878554269</v>
      </c>
      <c r="K614" s="53">
        <v>5.166601865800001E-3</v>
      </c>
      <c r="L614" s="53">
        <v>1.4943728453E-2</v>
      </c>
      <c r="M614" s="53">
        <v>8.5786083460000001E-4</v>
      </c>
      <c r="N614" s="53">
        <v>8.3212500956200003E-4</v>
      </c>
      <c r="O614" s="53">
        <v>3.4989252551999997E-5</v>
      </c>
      <c r="P614" s="54">
        <v>1.0643282344169279E-3</v>
      </c>
    </row>
    <row r="615" spans="1:16" x14ac:dyDescent="0.25">
      <c r="A615" s="5" t="s">
        <v>236</v>
      </c>
      <c r="B615" s="4" t="s">
        <v>213</v>
      </c>
      <c r="C615" s="4" t="s">
        <v>240</v>
      </c>
      <c r="D615" s="4" t="s">
        <v>421</v>
      </c>
      <c r="E615" s="4" t="s">
        <v>160</v>
      </c>
      <c r="F615" s="4" t="s">
        <v>366</v>
      </c>
      <c r="G615" s="4" t="s">
        <v>331</v>
      </c>
      <c r="H615" s="4" t="s">
        <v>406</v>
      </c>
      <c r="I615" s="30"/>
      <c r="J615" s="8">
        <v>162.24973998299998</v>
      </c>
      <c r="K615" s="53">
        <v>7.1672260723399994E-2</v>
      </c>
      <c r="L615" s="53">
        <v>0.108746293514</v>
      </c>
      <c r="M615" s="53">
        <v>1.1347242996650001E-2</v>
      </c>
      <c r="N615" s="53">
        <v>1.10068257067505E-2</v>
      </c>
      <c r="O615" s="53">
        <v>2.7998091690480001E-4</v>
      </c>
      <c r="P615" s="54">
        <v>9.9051963741178684E-3</v>
      </c>
    </row>
    <row r="616" spans="1:16" x14ac:dyDescent="0.25">
      <c r="A616" s="5" t="s">
        <v>236</v>
      </c>
      <c r="B616" s="4" t="s">
        <v>213</v>
      </c>
      <c r="C616" s="4" t="s">
        <v>240</v>
      </c>
      <c r="D616" s="4" t="s">
        <v>421</v>
      </c>
      <c r="E616" s="4" t="s">
        <v>161</v>
      </c>
      <c r="F616" s="4" t="s">
        <v>367</v>
      </c>
      <c r="G616" s="4" t="s">
        <v>331</v>
      </c>
      <c r="H616" s="4" t="s">
        <v>406</v>
      </c>
      <c r="I616" s="30"/>
      <c r="J616" s="8">
        <v>202.036106604</v>
      </c>
      <c r="K616" s="53">
        <v>0.15720000717830002</v>
      </c>
      <c r="L616" s="53">
        <v>0.37540159079599994</v>
      </c>
      <c r="M616" s="53">
        <v>2.5407291585100002E-2</v>
      </c>
      <c r="N616" s="53">
        <v>2.4645072837546994E-2</v>
      </c>
      <c r="O616" s="53">
        <v>9.3660742000800006E-4</v>
      </c>
      <c r="P616" s="54">
        <v>2.6403408744688401E-2</v>
      </c>
    </row>
    <row r="617" spans="1:16" x14ac:dyDescent="0.25">
      <c r="A617" s="5" t="s">
        <v>236</v>
      </c>
      <c r="B617" s="4" t="s">
        <v>213</v>
      </c>
      <c r="C617" s="4" t="s">
        <v>240</v>
      </c>
      <c r="D617" s="4" t="s">
        <v>421</v>
      </c>
      <c r="E617" s="4" t="s">
        <v>162</v>
      </c>
      <c r="F617" s="4" t="s">
        <v>368</v>
      </c>
      <c r="G617" s="4" t="s">
        <v>331</v>
      </c>
      <c r="H617" s="4" t="s">
        <v>406</v>
      </c>
      <c r="I617" s="30"/>
      <c r="J617" s="8">
        <v>487.10379349710001</v>
      </c>
      <c r="K617" s="53">
        <v>0.25848300168567001</v>
      </c>
      <c r="L617" s="53">
        <v>0.26678240276836002</v>
      </c>
      <c r="M617" s="53">
        <v>4.0970005442827001E-2</v>
      </c>
      <c r="N617" s="53">
        <v>3.9740905279542188E-2</v>
      </c>
      <c r="O617" s="53">
        <v>5.7805652460380004E-4</v>
      </c>
      <c r="P617" s="54">
        <v>5.4104526140644635E-2</v>
      </c>
    </row>
    <row r="618" spans="1:16" x14ac:dyDescent="0.25">
      <c r="A618" s="5" t="s">
        <v>236</v>
      </c>
      <c r="B618" s="4" t="s">
        <v>213</v>
      </c>
      <c r="C618" s="4" t="s">
        <v>240</v>
      </c>
      <c r="D618" s="4" t="s">
        <v>421</v>
      </c>
      <c r="E618" s="4" t="s">
        <v>163</v>
      </c>
      <c r="F618" s="4" t="s">
        <v>411</v>
      </c>
      <c r="G618" s="4" t="s">
        <v>331</v>
      </c>
      <c r="H618" s="4" t="s">
        <v>406</v>
      </c>
      <c r="I618" s="30"/>
      <c r="J618" s="8">
        <v>140.31269132500003</v>
      </c>
      <c r="K618" s="53">
        <v>0.13677852625</v>
      </c>
      <c r="L618" s="53">
        <v>0.31463838420999996</v>
      </c>
      <c r="M618" s="53">
        <v>2.1442446957999999E-2</v>
      </c>
      <c r="N618" s="53">
        <v>2.0799173549259999E-2</v>
      </c>
      <c r="O618" s="53">
        <v>8.5404077181999998E-4</v>
      </c>
      <c r="P618" s="54">
        <v>2.1719399226075718E-2</v>
      </c>
    </row>
    <row r="619" spans="1:16" x14ac:dyDescent="0.25">
      <c r="A619" s="5" t="s">
        <v>236</v>
      </c>
      <c r="B619" s="4" t="s">
        <v>213</v>
      </c>
      <c r="C619" s="4" t="s">
        <v>240</v>
      </c>
      <c r="D619" s="4" t="s">
        <v>421</v>
      </c>
      <c r="E619" s="4" t="s">
        <v>164</v>
      </c>
      <c r="F619" s="4" t="s">
        <v>369</v>
      </c>
      <c r="G619" s="4" t="s">
        <v>331</v>
      </c>
      <c r="H619" s="4" t="s">
        <v>406</v>
      </c>
      <c r="I619" s="30"/>
      <c r="J619" s="8">
        <v>758.04178562999994</v>
      </c>
      <c r="K619" s="53">
        <v>0.21640942926099999</v>
      </c>
      <c r="L619" s="53">
        <v>0.18445285911779999</v>
      </c>
      <c r="M619" s="53">
        <v>3.3422343426299995E-2</v>
      </c>
      <c r="N619" s="53">
        <v>3.2419673123510996E-2</v>
      </c>
      <c r="O619" s="53">
        <v>3.9624621471100001E-4</v>
      </c>
      <c r="P619" s="54">
        <v>4.7982427237259075E-2</v>
      </c>
    </row>
    <row r="620" spans="1:16" x14ac:dyDescent="0.25">
      <c r="A620" s="5" t="s">
        <v>236</v>
      </c>
      <c r="B620" s="4" t="s">
        <v>213</v>
      </c>
      <c r="C620" s="4" t="s">
        <v>240</v>
      </c>
      <c r="D620" s="4" t="s">
        <v>421</v>
      </c>
      <c r="E620" s="4" t="s">
        <v>165</v>
      </c>
      <c r="F620" s="4" t="s">
        <v>412</v>
      </c>
      <c r="G620" s="4" t="s">
        <v>331</v>
      </c>
      <c r="H620" s="4" t="s">
        <v>406</v>
      </c>
      <c r="I620" s="30"/>
      <c r="J620" s="8">
        <v>5.9542407860000006</v>
      </c>
      <c r="K620" s="53">
        <v>1.801013077E-2</v>
      </c>
      <c r="L620" s="53">
        <v>4.1396186129999998E-2</v>
      </c>
      <c r="M620" s="53">
        <v>2.3368082130000001E-3</v>
      </c>
      <c r="N620" s="53">
        <v>2.2667039666100001E-3</v>
      </c>
      <c r="O620" s="53">
        <v>9.163060581E-5</v>
      </c>
      <c r="P620" s="54">
        <v>2.6447373380434499E-3</v>
      </c>
    </row>
    <row r="621" spans="1:16" x14ac:dyDescent="0.25">
      <c r="A621" s="5" t="s">
        <v>236</v>
      </c>
      <c r="B621" s="4" t="s">
        <v>213</v>
      </c>
      <c r="C621" s="4" t="s">
        <v>240</v>
      </c>
      <c r="D621" s="4" t="s">
        <v>421</v>
      </c>
      <c r="E621" s="4" t="s">
        <v>166</v>
      </c>
      <c r="F621" s="4" t="s">
        <v>370</v>
      </c>
      <c r="G621" s="4" t="s">
        <v>331</v>
      </c>
      <c r="H621" s="4" t="s">
        <v>406</v>
      </c>
      <c r="I621" s="30"/>
      <c r="J621" s="8">
        <v>5.6866338500000007</v>
      </c>
      <c r="K621" s="53">
        <v>6.7429874799999998E-4</v>
      </c>
      <c r="L621" s="53">
        <v>6.0152563900000005E-4</v>
      </c>
      <c r="M621" s="53">
        <v>1.0561927429999998E-4</v>
      </c>
      <c r="N621" s="53">
        <v>1.02450696071E-4</v>
      </c>
      <c r="O621" s="53">
        <v>1.2237979260000001E-6</v>
      </c>
      <c r="P621" s="54">
        <v>1.65105367244415E-4</v>
      </c>
    </row>
    <row r="622" spans="1:16" x14ac:dyDescent="0.25">
      <c r="A622" s="5" t="s">
        <v>236</v>
      </c>
      <c r="B622" s="4" t="s">
        <v>213</v>
      </c>
      <c r="C622" s="4" t="s">
        <v>240</v>
      </c>
      <c r="D622" s="4" t="s">
        <v>421</v>
      </c>
      <c r="E622" s="4" t="s">
        <v>167</v>
      </c>
      <c r="F622" s="4" t="s">
        <v>371</v>
      </c>
      <c r="G622" s="4" t="s">
        <v>331</v>
      </c>
      <c r="H622" s="4" t="s">
        <v>406</v>
      </c>
      <c r="I622" s="30"/>
      <c r="J622" s="8">
        <v>17.748986804099999</v>
      </c>
      <c r="K622" s="53">
        <v>1.92224004761E-2</v>
      </c>
      <c r="L622" s="53">
        <v>4.0430300043399994E-2</v>
      </c>
      <c r="M622" s="53">
        <v>2.7455037649500003E-3</v>
      </c>
      <c r="N622" s="53">
        <v>2.6631386520014999E-3</v>
      </c>
      <c r="O622" s="53">
        <v>8.853964214740002E-5</v>
      </c>
      <c r="P622" s="54">
        <v>2.8773206438579457E-3</v>
      </c>
    </row>
    <row r="623" spans="1:16" x14ac:dyDescent="0.25">
      <c r="A623" s="5" t="s">
        <v>236</v>
      </c>
      <c r="B623" s="4" t="s">
        <v>213</v>
      </c>
      <c r="C623" s="4" t="s">
        <v>240</v>
      </c>
      <c r="D623" s="4" t="s">
        <v>421</v>
      </c>
      <c r="E623" s="4" t="s">
        <v>168</v>
      </c>
      <c r="F623" s="4" t="s">
        <v>372</v>
      </c>
      <c r="G623" s="4" t="s">
        <v>338</v>
      </c>
      <c r="H623" s="4" t="s">
        <v>406</v>
      </c>
      <c r="I623" s="30"/>
      <c r="J623" s="8">
        <v>122.37192682</v>
      </c>
      <c r="K623" s="53">
        <v>1.23422671161E-2</v>
      </c>
      <c r="L623" s="53">
        <v>1.1319921304900001E-2</v>
      </c>
      <c r="M623" s="53">
        <v>1.8403989281000001E-3</v>
      </c>
      <c r="N623" s="53">
        <v>1.7851869602569998E-3</v>
      </c>
      <c r="O623" s="53">
        <v>2.2804627448500001E-5</v>
      </c>
      <c r="P623" s="54">
        <v>2.9975674572954628E-3</v>
      </c>
    </row>
    <row r="624" spans="1:16" x14ac:dyDescent="0.25">
      <c r="A624" s="5" t="s">
        <v>236</v>
      </c>
      <c r="B624" s="4" t="s">
        <v>213</v>
      </c>
      <c r="C624" s="4" t="s">
        <v>240</v>
      </c>
      <c r="D624" s="4" t="s">
        <v>421</v>
      </c>
      <c r="E624" s="4" t="s">
        <v>169</v>
      </c>
      <c r="F624" s="4" t="s">
        <v>373</v>
      </c>
      <c r="G624" s="4" t="s">
        <v>338</v>
      </c>
      <c r="H624" s="4" t="s">
        <v>406</v>
      </c>
      <c r="I624" s="30"/>
      <c r="J624" s="8">
        <v>89.548280061199989</v>
      </c>
      <c r="K624" s="53">
        <v>7.937495630880001E-2</v>
      </c>
      <c r="L624" s="53">
        <v>9.7254431992299994E-2</v>
      </c>
      <c r="M624" s="53">
        <v>1.115126167626E-2</v>
      </c>
      <c r="N624" s="53">
        <v>1.0816723825972201E-2</v>
      </c>
      <c r="O624" s="53">
        <v>3.2883108684800001E-4</v>
      </c>
      <c r="P624" s="54">
        <v>7.4952612801192121E-3</v>
      </c>
    </row>
    <row r="625" spans="1:16" x14ac:dyDescent="0.25">
      <c r="A625" s="5" t="s">
        <v>236</v>
      </c>
      <c r="B625" s="4" t="s">
        <v>213</v>
      </c>
      <c r="C625" s="4" t="s">
        <v>240</v>
      </c>
      <c r="D625" s="4" t="s">
        <v>421</v>
      </c>
      <c r="E625" s="4" t="s">
        <v>170</v>
      </c>
      <c r="F625" s="4" t="s">
        <v>337</v>
      </c>
      <c r="G625" s="4" t="s">
        <v>338</v>
      </c>
      <c r="H625" s="4" t="s">
        <v>406</v>
      </c>
      <c r="I625" s="30"/>
      <c r="J625" s="8">
        <v>75.569910483000001</v>
      </c>
      <c r="K625" s="53">
        <v>1.9146593589499997E-2</v>
      </c>
      <c r="L625" s="53">
        <v>5.1307796635E-2</v>
      </c>
      <c r="M625" s="53">
        <v>3.59258276314E-3</v>
      </c>
      <c r="N625" s="53">
        <v>3.4848052802457998E-3</v>
      </c>
      <c r="O625" s="53">
        <v>1.437524702264E-4</v>
      </c>
      <c r="P625" s="54">
        <v>4.0810632807657728E-3</v>
      </c>
    </row>
    <row r="626" spans="1:16" x14ac:dyDescent="0.25">
      <c r="A626" s="5" t="s">
        <v>236</v>
      </c>
      <c r="B626" s="4" t="s">
        <v>213</v>
      </c>
      <c r="C626" s="4" t="s">
        <v>240</v>
      </c>
      <c r="D626" s="4" t="s">
        <v>421</v>
      </c>
      <c r="E626" s="4" t="s">
        <v>171</v>
      </c>
      <c r="F626" s="4" t="s">
        <v>339</v>
      </c>
      <c r="G626" s="4" t="s">
        <v>338</v>
      </c>
      <c r="H626" s="4" t="s">
        <v>406</v>
      </c>
      <c r="I626" s="30"/>
      <c r="J626" s="8">
        <v>89.241171600000001</v>
      </c>
      <c r="K626" s="53">
        <v>1.9501403873000003E-2</v>
      </c>
      <c r="L626" s="53">
        <v>5.9066320383999997E-2</v>
      </c>
      <c r="M626" s="53">
        <v>3.840011637E-3</v>
      </c>
      <c r="N626" s="53">
        <v>3.7248112878899998E-3</v>
      </c>
      <c r="O626" s="53">
        <v>1.4571241179000001E-4</v>
      </c>
      <c r="P626" s="54">
        <v>4.7240592590869473E-3</v>
      </c>
    </row>
    <row r="627" spans="1:16" x14ac:dyDescent="0.25">
      <c r="A627" s="5" t="s">
        <v>236</v>
      </c>
      <c r="B627" s="4" t="s">
        <v>213</v>
      </c>
      <c r="C627" s="4" t="s">
        <v>240</v>
      </c>
      <c r="D627" s="4" t="s">
        <v>421</v>
      </c>
      <c r="E627" s="4" t="s">
        <v>172</v>
      </c>
      <c r="F627" s="4" t="s">
        <v>374</v>
      </c>
      <c r="G627" s="4" t="s">
        <v>338</v>
      </c>
      <c r="H627" s="4" t="s">
        <v>406</v>
      </c>
      <c r="I627" s="30"/>
      <c r="J627" s="8">
        <v>11.60009393</v>
      </c>
      <c r="K627" s="53">
        <v>2.0914513230000003E-3</v>
      </c>
      <c r="L627" s="53">
        <v>3.047833712E-3</v>
      </c>
      <c r="M627" s="53">
        <v>3.4932971819999996E-4</v>
      </c>
      <c r="N627" s="53">
        <v>3.3884982665399998E-4</v>
      </c>
      <c r="O627" s="53">
        <v>5.6029281699999997E-6</v>
      </c>
      <c r="P627" s="54">
        <v>5.4495674289459001E-4</v>
      </c>
    </row>
    <row r="628" spans="1:16" x14ac:dyDescent="0.25">
      <c r="A628" s="5" t="s">
        <v>236</v>
      </c>
      <c r="B628" s="4" t="s">
        <v>213</v>
      </c>
      <c r="C628" s="4" t="s">
        <v>240</v>
      </c>
      <c r="D628" s="4" t="s">
        <v>421</v>
      </c>
      <c r="E628" s="4" t="s">
        <v>173</v>
      </c>
      <c r="F628" s="4" t="s">
        <v>375</v>
      </c>
      <c r="G628" s="4" t="s">
        <v>338</v>
      </c>
      <c r="H628" s="4" t="s">
        <v>406</v>
      </c>
      <c r="I628" s="30"/>
      <c r="J628" s="8">
        <v>451.43157650000001</v>
      </c>
      <c r="K628" s="53">
        <v>8.5722739170000006E-2</v>
      </c>
      <c r="L628" s="53">
        <v>0.15425203546999999</v>
      </c>
      <c r="M628" s="53">
        <v>1.1814121907999998E-2</v>
      </c>
      <c r="N628" s="53">
        <v>1.145969825076E-2</v>
      </c>
      <c r="O628" s="53">
        <v>4.1429912930000004E-4</v>
      </c>
      <c r="P628" s="54">
        <v>1.2669274971891719E-2</v>
      </c>
    </row>
    <row r="629" spans="1:16" x14ac:dyDescent="0.25">
      <c r="A629" s="5" t="s">
        <v>236</v>
      </c>
      <c r="B629" s="4" t="s">
        <v>213</v>
      </c>
      <c r="C629" s="4" t="s">
        <v>240</v>
      </c>
      <c r="D629" s="4" t="s">
        <v>421</v>
      </c>
      <c r="E629" s="4" t="s">
        <v>174</v>
      </c>
      <c r="F629" s="4" t="s">
        <v>376</v>
      </c>
      <c r="G629" s="4" t="s">
        <v>338</v>
      </c>
      <c r="H629" s="4" t="s">
        <v>406</v>
      </c>
      <c r="I629" s="30"/>
      <c r="J629" s="8">
        <v>46.124731713199999</v>
      </c>
      <c r="K629" s="53">
        <v>2.9051516111999999E-2</v>
      </c>
      <c r="L629" s="53">
        <v>5.9886439983200007E-2</v>
      </c>
      <c r="M629" s="53">
        <v>5.2597621027000007E-3</v>
      </c>
      <c r="N629" s="53">
        <v>5.1019692396190005E-3</v>
      </c>
      <c r="O629" s="53">
        <v>2.0283676215560002E-4</v>
      </c>
      <c r="P629" s="54">
        <v>4.8505561037810322E-3</v>
      </c>
    </row>
    <row r="630" spans="1:16" x14ac:dyDescent="0.25">
      <c r="A630" s="5" t="s">
        <v>236</v>
      </c>
      <c r="B630" s="4" t="s">
        <v>213</v>
      </c>
      <c r="C630" s="4" t="s">
        <v>240</v>
      </c>
      <c r="D630" s="4" t="s">
        <v>421</v>
      </c>
      <c r="E630" s="4" t="s">
        <v>175</v>
      </c>
      <c r="F630" s="4" t="s">
        <v>345</v>
      </c>
      <c r="G630" s="4" t="s">
        <v>342</v>
      </c>
      <c r="H630" s="4" t="s">
        <v>406</v>
      </c>
      <c r="I630" s="30"/>
      <c r="J630" s="8">
        <v>0.92594344999999989</v>
      </c>
      <c r="K630" s="53">
        <v>9.8511468999999999E-6</v>
      </c>
      <c r="L630" s="53">
        <v>1.6160675899999999E-5</v>
      </c>
      <c r="M630" s="53">
        <v>1.53021904E-6</v>
      </c>
      <c r="N630" s="53">
        <v>1.4843124688E-6</v>
      </c>
      <c r="O630" s="53">
        <v>2.9518812000000001E-8</v>
      </c>
      <c r="P630" s="54">
        <v>2.6644630115609999E-6</v>
      </c>
    </row>
    <row r="631" spans="1:16" x14ac:dyDescent="0.25">
      <c r="A631" s="5" t="s">
        <v>236</v>
      </c>
      <c r="B631" s="4" t="s">
        <v>213</v>
      </c>
      <c r="C631" s="4" t="s">
        <v>240</v>
      </c>
      <c r="D631" s="4" t="s">
        <v>421</v>
      </c>
      <c r="E631" s="4" t="s">
        <v>176</v>
      </c>
      <c r="F631" s="4" t="s">
        <v>346</v>
      </c>
      <c r="G631" s="4" t="s">
        <v>342</v>
      </c>
      <c r="H631" s="4" t="s">
        <v>406</v>
      </c>
      <c r="I631" s="30"/>
      <c r="J631" s="8">
        <v>2.5586959499999997</v>
      </c>
      <c r="K631" s="53">
        <v>0</v>
      </c>
      <c r="L631" s="53">
        <v>0</v>
      </c>
      <c r="M631" s="53">
        <v>0</v>
      </c>
      <c r="N631" s="53">
        <v>0</v>
      </c>
      <c r="O631" s="53">
        <v>0</v>
      </c>
      <c r="P631" s="54">
        <v>0</v>
      </c>
    </row>
    <row r="632" spans="1:16" x14ac:dyDescent="0.25">
      <c r="A632" s="5" t="s">
        <v>236</v>
      </c>
      <c r="B632" s="4" t="s">
        <v>213</v>
      </c>
      <c r="C632" s="4" t="s">
        <v>240</v>
      </c>
      <c r="D632" s="4" t="s">
        <v>421</v>
      </c>
      <c r="E632" s="4" t="s">
        <v>177</v>
      </c>
      <c r="F632" s="4" t="s">
        <v>379</v>
      </c>
      <c r="G632" s="4" t="s">
        <v>342</v>
      </c>
      <c r="H632" s="4" t="s">
        <v>406</v>
      </c>
      <c r="I632" s="30"/>
      <c r="J632" s="8">
        <v>553.4312572</v>
      </c>
      <c r="K632" s="53">
        <v>4.6615895060000002E-2</v>
      </c>
      <c r="L632" s="53">
        <v>9.1900268012000005E-2</v>
      </c>
      <c r="M632" s="53">
        <v>8.0344036955000003E-3</v>
      </c>
      <c r="N632" s="53">
        <v>7.7933715846350005E-3</v>
      </c>
      <c r="O632" s="53">
        <v>2.0571667031200002E-4</v>
      </c>
      <c r="P632" s="54">
        <v>1.0917080644351049E-2</v>
      </c>
    </row>
    <row r="633" spans="1:16" x14ac:dyDescent="0.25">
      <c r="A633" s="5" t="s">
        <v>236</v>
      </c>
      <c r="B633" s="4" t="s">
        <v>213</v>
      </c>
      <c r="C633" s="4" t="s">
        <v>240</v>
      </c>
      <c r="D633" s="4" t="s">
        <v>421</v>
      </c>
      <c r="E633" s="4" t="s">
        <v>178</v>
      </c>
      <c r="F633" s="4" t="s">
        <v>381</v>
      </c>
      <c r="G633" s="4" t="s">
        <v>342</v>
      </c>
      <c r="H633" s="4" t="s">
        <v>406</v>
      </c>
      <c r="I633" s="30"/>
      <c r="J633" s="8">
        <v>139.76603130700005</v>
      </c>
      <c r="K633" s="53">
        <v>9.8079683476999992E-3</v>
      </c>
      <c r="L633" s="53">
        <v>1.8251497575900003E-2</v>
      </c>
      <c r="M633" s="53">
        <v>1.50360129731E-3</v>
      </c>
      <c r="N633" s="53">
        <v>1.4584932583907003E-3</v>
      </c>
      <c r="O633" s="53">
        <v>4.2456065589999992E-5</v>
      </c>
      <c r="P633" s="54">
        <v>2.3027471042639312E-3</v>
      </c>
    </row>
    <row r="634" spans="1:16" x14ac:dyDescent="0.25">
      <c r="A634" s="5" t="s">
        <v>236</v>
      </c>
      <c r="B634" s="4" t="s">
        <v>213</v>
      </c>
      <c r="C634" s="4" t="s">
        <v>240</v>
      </c>
      <c r="D634" s="4" t="s">
        <v>421</v>
      </c>
      <c r="E634" s="4" t="s">
        <v>179</v>
      </c>
      <c r="F634" s="4" t="s">
        <v>382</v>
      </c>
      <c r="G634" s="4" t="s">
        <v>342</v>
      </c>
      <c r="H634" s="4" t="s">
        <v>406</v>
      </c>
      <c r="I634" s="30"/>
      <c r="J634" s="8">
        <v>168.25595726900002</v>
      </c>
      <c r="K634" s="53">
        <v>5.5603693098699988E-2</v>
      </c>
      <c r="L634" s="53">
        <v>0.13713105297340003</v>
      </c>
      <c r="M634" s="53">
        <v>9.8241317741900001E-3</v>
      </c>
      <c r="N634" s="53">
        <v>9.5294078209643002E-3</v>
      </c>
      <c r="O634" s="53">
        <v>2.7774493298279997E-4</v>
      </c>
      <c r="P634" s="54">
        <v>1.2731238952613777E-2</v>
      </c>
    </row>
    <row r="635" spans="1:16" x14ac:dyDescent="0.25">
      <c r="A635" s="5" t="s">
        <v>236</v>
      </c>
      <c r="B635" s="4" t="s">
        <v>213</v>
      </c>
      <c r="C635" s="4" t="s">
        <v>240</v>
      </c>
      <c r="D635" s="4" t="s">
        <v>421</v>
      </c>
      <c r="E635" s="4" t="s">
        <v>180</v>
      </c>
      <c r="F635" s="4" t="s">
        <v>347</v>
      </c>
      <c r="G635" s="4" t="s">
        <v>342</v>
      </c>
      <c r="H635" s="4" t="s">
        <v>406</v>
      </c>
      <c r="I635" s="30"/>
      <c r="J635" s="8">
        <v>24.537500059000003</v>
      </c>
      <c r="K635" s="53">
        <v>5.213831968E-3</v>
      </c>
      <c r="L635" s="53">
        <v>1.2872636637000001E-2</v>
      </c>
      <c r="M635" s="53">
        <v>9.4710812059999993E-4</v>
      </c>
      <c r="N635" s="53">
        <v>9.1869487698199989E-4</v>
      </c>
      <c r="O635" s="53">
        <v>3.3047393569999992E-5</v>
      </c>
      <c r="P635" s="54">
        <v>1.0221290199447209E-3</v>
      </c>
    </row>
    <row r="636" spans="1:16" x14ac:dyDescent="0.25">
      <c r="A636" s="5" t="s">
        <v>236</v>
      </c>
      <c r="B636" s="4" t="s">
        <v>213</v>
      </c>
      <c r="C636" s="4" t="s">
        <v>240</v>
      </c>
      <c r="D636" s="4" t="s">
        <v>421</v>
      </c>
      <c r="E636" s="4" t="s">
        <v>181</v>
      </c>
      <c r="F636" s="4" t="s">
        <v>383</v>
      </c>
      <c r="G636" s="4" t="s">
        <v>342</v>
      </c>
      <c r="H636" s="4" t="s">
        <v>406</v>
      </c>
      <c r="I636" s="30"/>
      <c r="J636" s="8">
        <v>1.6718422209999999</v>
      </c>
      <c r="K636" s="53">
        <v>2.0427415139999999E-4</v>
      </c>
      <c r="L636" s="53">
        <v>3.7016005419999998E-4</v>
      </c>
      <c r="M636" s="53">
        <v>3.5775779580000003E-5</v>
      </c>
      <c r="N636" s="53">
        <v>3.4702506192599996E-5</v>
      </c>
      <c r="O636" s="53">
        <v>7.8108749490000001E-7</v>
      </c>
      <c r="P636" s="54">
        <v>4.62652284662451E-5</v>
      </c>
    </row>
    <row r="637" spans="1:16" x14ac:dyDescent="0.25">
      <c r="A637" s="5" t="s">
        <v>236</v>
      </c>
      <c r="B637" s="4" t="s">
        <v>213</v>
      </c>
      <c r="C637" s="4" t="s">
        <v>240</v>
      </c>
      <c r="D637" s="4" t="s">
        <v>421</v>
      </c>
      <c r="E637" s="4" t="s">
        <v>182</v>
      </c>
      <c r="F637" s="4" t="s">
        <v>384</v>
      </c>
      <c r="G637" s="4" t="s">
        <v>349</v>
      </c>
      <c r="H637" s="4" t="s">
        <v>406</v>
      </c>
      <c r="I637" s="30"/>
      <c r="J637" s="8">
        <v>0.100935844</v>
      </c>
      <c r="K637" s="53">
        <v>8.1899407E-6</v>
      </c>
      <c r="L637" s="53">
        <v>6.6852703399999997E-6</v>
      </c>
      <c r="M637" s="53">
        <v>8.5457407E-7</v>
      </c>
      <c r="N637" s="53">
        <v>8.2893684789999999E-7</v>
      </c>
      <c r="O637" s="53">
        <v>1.67381028E-8</v>
      </c>
      <c r="P637" s="54">
        <v>1.021504035006E-6</v>
      </c>
    </row>
    <row r="638" spans="1:16" x14ac:dyDescent="0.25">
      <c r="A638" s="5" t="s">
        <v>236</v>
      </c>
      <c r="B638" s="4" t="s">
        <v>213</v>
      </c>
      <c r="C638" s="4" t="s">
        <v>240</v>
      </c>
      <c r="D638" s="4" t="s">
        <v>421</v>
      </c>
      <c r="E638" s="4" t="s">
        <v>183</v>
      </c>
      <c r="F638" s="4" t="s">
        <v>385</v>
      </c>
      <c r="G638" s="4" t="s">
        <v>349</v>
      </c>
      <c r="H638" s="4" t="s">
        <v>406</v>
      </c>
      <c r="I638" s="30"/>
      <c r="J638" s="8">
        <v>353.14064899999994</v>
      </c>
      <c r="K638" s="53">
        <v>0.1840837209</v>
      </c>
      <c r="L638" s="53">
        <v>0.36030867630000002</v>
      </c>
      <c r="M638" s="53">
        <v>3.2251690880000003E-2</v>
      </c>
      <c r="N638" s="53">
        <v>3.1284140153599996E-2</v>
      </c>
      <c r="O638" s="53">
        <v>7.7684689349999999E-4</v>
      </c>
      <c r="P638" s="54">
        <v>3.3273992878974895E-2</v>
      </c>
    </row>
    <row r="639" spans="1:16" x14ac:dyDescent="0.25">
      <c r="A639" s="5" t="s">
        <v>236</v>
      </c>
      <c r="B639" s="4" t="s">
        <v>213</v>
      </c>
      <c r="C639" s="4" t="s">
        <v>240</v>
      </c>
      <c r="D639" s="4" t="s">
        <v>421</v>
      </c>
      <c r="E639" s="4" t="s">
        <v>184</v>
      </c>
      <c r="F639" s="4" t="s">
        <v>386</v>
      </c>
      <c r="G639" s="4" t="s">
        <v>349</v>
      </c>
      <c r="H639" s="4" t="s">
        <v>406</v>
      </c>
      <c r="I639" s="30"/>
      <c r="J639" s="8">
        <v>71.227029700000003</v>
      </c>
      <c r="K639" s="53">
        <v>1.4994687060000001E-2</v>
      </c>
      <c r="L639" s="53">
        <v>3.7902265380000001E-2</v>
      </c>
      <c r="M639" s="53">
        <v>3.4221686800000005E-3</v>
      </c>
      <c r="N639" s="53">
        <v>3.3195036196000003E-3</v>
      </c>
      <c r="O639" s="53">
        <v>6.9727313800000001E-5</v>
      </c>
      <c r="P639" s="54">
        <v>3.2720517942839999E-3</v>
      </c>
    </row>
    <row r="640" spans="1:16" x14ac:dyDescent="0.25">
      <c r="A640" s="5" t="s">
        <v>236</v>
      </c>
      <c r="B640" s="4" t="s">
        <v>213</v>
      </c>
      <c r="C640" s="4" t="s">
        <v>240</v>
      </c>
      <c r="D640" s="4" t="s">
        <v>421</v>
      </c>
      <c r="E640" s="4" t="s">
        <v>185</v>
      </c>
      <c r="F640" s="4" t="s">
        <v>387</v>
      </c>
      <c r="G640" s="4" t="s">
        <v>349</v>
      </c>
      <c r="H640" s="4" t="s">
        <v>406</v>
      </c>
      <c r="I640" s="30"/>
      <c r="J640" s="8">
        <v>1.3794557570000001</v>
      </c>
      <c r="K640" s="53">
        <v>1.3337606299999998E-4</v>
      </c>
      <c r="L640" s="53">
        <v>1.9093705859999998E-4</v>
      </c>
      <c r="M640" s="53">
        <v>2.2907203179999998E-5</v>
      </c>
      <c r="N640" s="53">
        <v>2.2219987084600003E-5</v>
      </c>
      <c r="O640" s="53">
        <v>3.9911087360000005E-7</v>
      </c>
      <c r="P640" s="54">
        <v>2.8292865313985998E-5</v>
      </c>
    </row>
    <row r="641" spans="1:16" x14ac:dyDescent="0.25">
      <c r="A641" s="5" t="s">
        <v>236</v>
      </c>
      <c r="B641" s="4" t="s">
        <v>213</v>
      </c>
      <c r="C641" s="4" t="s">
        <v>240</v>
      </c>
      <c r="D641" s="4" t="s">
        <v>421</v>
      </c>
      <c r="E641" s="4" t="s">
        <v>186</v>
      </c>
      <c r="F641" s="4" t="s">
        <v>388</v>
      </c>
      <c r="G641" s="4" t="s">
        <v>349</v>
      </c>
      <c r="H641" s="4" t="s">
        <v>406</v>
      </c>
      <c r="I641" s="30"/>
      <c r="J641" s="8">
        <v>6.7290536999999997E-2</v>
      </c>
      <c r="K641" s="53">
        <v>2.8716594999999998E-5</v>
      </c>
      <c r="L641" s="53">
        <v>3.3468596999999998E-5</v>
      </c>
      <c r="M641" s="53">
        <v>4.8042460999999996E-6</v>
      </c>
      <c r="N641" s="53">
        <v>4.6601187169999997E-6</v>
      </c>
      <c r="O641" s="53">
        <v>7.1233400999999999E-8</v>
      </c>
      <c r="P641" s="54">
        <v>4.3936829183520007E-6</v>
      </c>
    </row>
    <row r="642" spans="1:16" x14ac:dyDescent="0.25">
      <c r="A642" s="5" t="s">
        <v>236</v>
      </c>
      <c r="B642" s="4" t="s">
        <v>213</v>
      </c>
      <c r="C642" s="4" t="s">
        <v>240</v>
      </c>
      <c r="D642" s="4" t="s">
        <v>421</v>
      </c>
      <c r="E642" s="4" t="s">
        <v>187</v>
      </c>
      <c r="F642" s="4" t="s">
        <v>348</v>
      </c>
      <c r="G642" s="4" t="s">
        <v>349</v>
      </c>
      <c r="H642" s="4" t="s">
        <v>406</v>
      </c>
      <c r="I642" s="30"/>
      <c r="J642" s="8">
        <v>11.27116455</v>
      </c>
      <c r="K642" s="53">
        <v>1.5124037621999998E-3</v>
      </c>
      <c r="L642" s="53">
        <v>2.9674332688000003E-3</v>
      </c>
      <c r="M642" s="53">
        <v>2.7531484049999998E-4</v>
      </c>
      <c r="N642" s="53">
        <v>2.6705539528499997E-4</v>
      </c>
      <c r="O642" s="53">
        <v>5.9222599680000005E-6</v>
      </c>
      <c r="P642" s="54">
        <v>3.7221950868289195E-4</v>
      </c>
    </row>
    <row r="643" spans="1:16" x14ac:dyDescent="0.25">
      <c r="A643" s="5" t="s">
        <v>236</v>
      </c>
      <c r="B643" s="4" t="s">
        <v>213</v>
      </c>
      <c r="C643" s="4" t="s">
        <v>240</v>
      </c>
      <c r="D643" s="4" t="s">
        <v>421</v>
      </c>
      <c r="E643" s="4" t="s">
        <v>188</v>
      </c>
      <c r="F643" s="4" t="s">
        <v>389</v>
      </c>
      <c r="G643" s="4" t="s">
        <v>349</v>
      </c>
      <c r="H643" s="4" t="s">
        <v>406</v>
      </c>
      <c r="I643" s="30"/>
      <c r="J643" s="8">
        <v>0</v>
      </c>
      <c r="K643" s="53">
        <v>0</v>
      </c>
      <c r="L643" s="53">
        <v>0</v>
      </c>
      <c r="M643" s="53">
        <v>0</v>
      </c>
      <c r="N643" s="53">
        <v>0</v>
      </c>
      <c r="O643" s="53">
        <v>0</v>
      </c>
      <c r="P643" s="54">
        <v>0</v>
      </c>
    </row>
    <row r="644" spans="1:16" x14ac:dyDescent="0.25">
      <c r="A644" s="5" t="s">
        <v>236</v>
      </c>
      <c r="B644" s="4" t="s">
        <v>213</v>
      </c>
      <c r="C644" s="4" t="s">
        <v>240</v>
      </c>
      <c r="D644" s="4" t="s">
        <v>421</v>
      </c>
      <c r="E644" s="4" t="s">
        <v>189</v>
      </c>
      <c r="F644" s="4" t="s">
        <v>390</v>
      </c>
      <c r="G644" s="4" t="s">
        <v>349</v>
      </c>
      <c r="H644" s="4" t="s">
        <v>406</v>
      </c>
      <c r="I644" s="30"/>
      <c r="J644" s="8">
        <v>14.871206089999999</v>
      </c>
      <c r="K644" s="53">
        <v>1.826086494E-3</v>
      </c>
      <c r="L644" s="53">
        <v>2.8008181090000001E-3</v>
      </c>
      <c r="M644" s="53">
        <v>3.3964136149999997E-4</v>
      </c>
      <c r="N644" s="53">
        <v>3.2945212065499998E-4</v>
      </c>
      <c r="O644" s="53">
        <v>5.5259612040000004E-6</v>
      </c>
      <c r="P644" s="54">
        <v>3.16087126151238E-4</v>
      </c>
    </row>
    <row r="645" spans="1:16" x14ac:dyDescent="0.25">
      <c r="A645" s="5" t="s">
        <v>236</v>
      </c>
      <c r="B645" s="4" t="s">
        <v>213</v>
      </c>
      <c r="C645" s="4" t="s">
        <v>240</v>
      </c>
      <c r="D645" s="4" t="s">
        <v>421</v>
      </c>
      <c r="E645" s="4" t="s">
        <v>190</v>
      </c>
      <c r="F645" s="4" t="s">
        <v>391</v>
      </c>
      <c r="G645" s="4" t="s">
        <v>349</v>
      </c>
      <c r="H645" s="4" t="s">
        <v>406</v>
      </c>
      <c r="I645" s="30"/>
      <c r="J645" s="8">
        <v>6.6954072349999993</v>
      </c>
      <c r="K645" s="53">
        <v>3.8552465537E-3</v>
      </c>
      <c r="L645" s="53">
        <v>7.6250980836000005E-3</v>
      </c>
      <c r="M645" s="53">
        <v>7.2530996555000002E-4</v>
      </c>
      <c r="N645" s="53">
        <v>7.0355066658350004E-4</v>
      </c>
      <c r="O645" s="53">
        <v>1.5137551225000001E-5</v>
      </c>
      <c r="P645" s="54">
        <v>7.6302349514246689E-4</v>
      </c>
    </row>
    <row r="646" spans="1:16" x14ac:dyDescent="0.25">
      <c r="A646" s="5" t="s">
        <v>236</v>
      </c>
      <c r="B646" s="4" t="s">
        <v>213</v>
      </c>
      <c r="C646" s="4" t="s">
        <v>240</v>
      </c>
      <c r="D646" s="4" t="s">
        <v>421</v>
      </c>
      <c r="E646" s="4" t="s">
        <v>191</v>
      </c>
      <c r="F646" s="4" t="s">
        <v>392</v>
      </c>
      <c r="G646" s="4" t="s">
        <v>349</v>
      </c>
      <c r="H646" s="4" t="s">
        <v>406</v>
      </c>
      <c r="I646" s="30"/>
      <c r="J646" s="8">
        <v>5.6355826489999998</v>
      </c>
      <c r="K646" s="53">
        <v>1.9138178439999998E-3</v>
      </c>
      <c r="L646" s="53">
        <v>4.8062093310000005E-3</v>
      </c>
      <c r="M646" s="53">
        <v>3.7300230330000001E-4</v>
      </c>
      <c r="N646" s="53">
        <v>3.6181223420099994E-4</v>
      </c>
      <c r="O646" s="53">
        <v>1.1183720238000001E-5</v>
      </c>
      <c r="P646" s="54">
        <v>4.4009682142713303E-4</v>
      </c>
    </row>
    <row r="647" spans="1:16" x14ac:dyDescent="0.25">
      <c r="A647" s="5" t="s">
        <v>236</v>
      </c>
      <c r="B647" s="4" t="s">
        <v>213</v>
      </c>
      <c r="C647" s="4" t="s">
        <v>240</v>
      </c>
      <c r="D647" s="4" t="s">
        <v>421</v>
      </c>
      <c r="E647" s="4" t="s">
        <v>192</v>
      </c>
      <c r="F647" s="4" t="s">
        <v>350</v>
      </c>
      <c r="G647" s="4" t="s">
        <v>351</v>
      </c>
      <c r="H647" s="4" t="s">
        <v>406</v>
      </c>
      <c r="I647" s="30"/>
      <c r="J647" s="8">
        <v>1353.8783370000001</v>
      </c>
      <c r="K647" s="53">
        <v>9.0985862700000003E-2</v>
      </c>
      <c r="L647" s="53">
        <v>0.1890898567</v>
      </c>
      <c r="M647" s="53">
        <v>1.6224919979999999E-2</v>
      </c>
      <c r="N647" s="53">
        <v>1.5738172380600001E-2</v>
      </c>
      <c r="O647" s="53">
        <v>3.7795244819999993E-4</v>
      </c>
      <c r="P647" s="54">
        <v>2.2404307964220001E-2</v>
      </c>
    </row>
    <row r="648" spans="1:16" x14ac:dyDescent="0.25">
      <c r="A648" s="5" t="s">
        <v>236</v>
      </c>
      <c r="B648" s="4" t="s">
        <v>213</v>
      </c>
      <c r="C648" s="4" t="s">
        <v>240</v>
      </c>
      <c r="D648" s="4" t="s">
        <v>421</v>
      </c>
      <c r="E648" s="4" t="s">
        <v>193</v>
      </c>
      <c r="F648" s="4" t="s">
        <v>352</v>
      </c>
      <c r="G648" s="4" t="s">
        <v>351</v>
      </c>
      <c r="H648" s="4" t="s">
        <v>406</v>
      </c>
      <c r="I648" s="30"/>
      <c r="J648" s="8">
        <v>251.935580372</v>
      </c>
      <c r="K648" s="53">
        <v>2.1753395585739996E-2</v>
      </c>
      <c r="L648" s="53">
        <v>4.4617873611199996E-2</v>
      </c>
      <c r="M648" s="53">
        <v>3.9494812787969997E-3</v>
      </c>
      <c r="N648" s="53">
        <v>3.83099684043309E-3</v>
      </c>
      <c r="O648" s="53">
        <v>8.9266375428100007E-5</v>
      </c>
      <c r="P648" s="54">
        <v>5.042082750839655E-3</v>
      </c>
    </row>
    <row r="649" spans="1:16" x14ac:dyDescent="0.25">
      <c r="A649" s="5" t="s">
        <v>236</v>
      </c>
      <c r="B649" s="4" t="s">
        <v>213</v>
      </c>
      <c r="C649" s="4" t="s">
        <v>240</v>
      </c>
      <c r="D649" s="4" t="s">
        <v>421</v>
      </c>
      <c r="E649" s="4" t="s">
        <v>194</v>
      </c>
      <c r="F649" s="4" t="s">
        <v>353</v>
      </c>
      <c r="G649" s="4" t="s">
        <v>351</v>
      </c>
      <c r="H649" s="4" t="s">
        <v>406</v>
      </c>
      <c r="I649" s="30"/>
      <c r="J649" s="8">
        <v>217.70001441000002</v>
      </c>
      <c r="K649" s="53">
        <v>4.7936465990000003E-2</v>
      </c>
      <c r="L649" s="53">
        <v>0.10242667958</v>
      </c>
      <c r="M649" s="53">
        <v>8.2414375878999985E-3</v>
      </c>
      <c r="N649" s="53">
        <v>7.9941944602630009E-3</v>
      </c>
      <c r="O649" s="53">
        <v>2.4726994112500003E-4</v>
      </c>
      <c r="P649" s="54">
        <v>9.1642405749671786E-3</v>
      </c>
    </row>
    <row r="650" spans="1:16" x14ac:dyDescent="0.25">
      <c r="A650" s="5" t="s">
        <v>236</v>
      </c>
      <c r="B650" s="4" t="s">
        <v>213</v>
      </c>
      <c r="C650" s="4" t="s">
        <v>240</v>
      </c>
      <c r="D650" s="4" t="s">
        <v>421</v>
      </c>
      <c r="E650" s="4" t="s">
        <v>195</v>
      </c>
      <c r="F650" s="4" t="s">
        <v>404</v>
      </c>
      <c r="G650" s="4" t="s">
        <v>351</v>
      </c>
      <c r="H650" s="4" t="s">
        <v>406</v>
      </c>
      <c r="I650" s="30"/>
      <c r="J650" s="8">
        <v>0</v>
      </c>
      <c r="K650" s="53">
        <v>0</v>
      </c>
      <c r="L650" s="53">
        <v>0</v>
      </c>
      <c r="M650" s="53">
        <v>0</v>
      </c>
      <c r="N650" s="53">
        <v>0</v>
      </c>
      <c r="O650" s="53">
        <v>0</v>
      </c>
      <c r="P650" s="54">
        <v>0</v>
      </c>
    </row>
    <row r="651" spans="1:16" x14ac:dyDescent="0.25">
      <c r="A651" s="5" t="s">
        <v>236</v>
      </c>
      <c r="B651" s="4" t="s">
        <v>213</v>
      </c>
      <c r="C651" s="4" t="s">
        <v>240</v>
      </c>
      <c r="D651" s="4" t="s">
        <v>421</v>
      </c>
      <c r="E651" s="4" t="s">
        <v>196</v>
      </c>
      <c r="F651" s="4" t="s">
        <v>393</v>
      </c>
      <c r="G651" s="4" t="s">
        <v>351</v>
      </c>
      <c r="H651" s="4" t="s">
        <v>406</v>
      </c>
      <c r="I651" s="30"/>
      <c r="J651" s="8">
        <v>447.24614727300002</v>
      </c>
      <c r="K651" s="53">
        <v>6.8472250107999996E-2</v>
      </c>
      <c r="L651" s="53">
        <v>5.6887609267000004E-2</v>
      </c>
      <c r="M651" s="53">
        <v>1.0200846728600001E-2</v>
      </c>
      <c r="N651" s="53">
        <v>9.8948213267419996E-3</v>
      </c>
      <c r="O651" s="53">
        <v>1.25895268548E-4</v>
      </c>
      <c r="P651" s="54">
        <v>1.6027753701293095E-2</v>
      </c>
    </row>
    <row r="652" spans="1:16" x14ac:dyDescent="0.25">
      <c r="A652" s="5" t="s">
        <v>236</v>
      </c>
      <c r="B652" s="4" t="s">
        <v>213</v>
      </c>
      <c r="C652" s="4" t="s">
        <v>240</v>
      </c>
      <c r="D652" s="4" t="s">
        <v>421</v>
      </c>
      <c r="E652" s="4" t="s">
        <v>197</v>
      </c>
      <c r="F652" s="4" t="s">
        <v>394</v>
      </c>
      <c r="G652" s="4" t="s">
        <v>351</v>
      </c>
      <c r="H652" s="4" t="s">
        <v>406</v>
      </c>
      <c r="I652" s="30"/>
      <c r="J652" s="8">
        <v>97.374321839999993</v>
      </c>
      <c r="K652" s="53">
        <v>2.6977702997999999E-3</v>
      </c>
      <c r="L652" s="53">
        <v>6.2805837760000005E-3</v>
      </c>
      <c r="M652" s="53">
        <v>4.4362074550000004E-4</v>
      </c>
      <c r="N652" s="53">
        <v>4.30312123135E-4</v>
      </c>
      <c r="O652" s="53">
        <v>1.2055389808E-5</v>
      </c>
      <c r="P652" s="54">
        <v>7.4726346337390778E-4</v>
      </c>
    </row>
    <row r="653" spans="1:16" x14ac:dyDescent="0.25">
      <c r="A653" s="5" t="s">
        <v>236</v>
      </c>
      <c r="B653" s="4" t="s">
        <v>213</v>
      </c>
      <c r="C653" s="4" t="s">
        <v>240</v>
      </c>
      <c r="D653" s="4" t="s">
        <v>421</v>
      </c>
      <c r="E653" s="4" t="s">
        <v>198</v>
      </c>
      <c r="F653" s="4" t="s">
        <v>354</v>
      </c>
      <c r="G653" s="4" t="s">
        <v>351</v>
      </c>
      <c r="H653" s="4" t="s">
        <v>406</v>
      </c>
      <c r="I653" s="30"/>
      <c r="J653" s="8">
        <v>12.970041602000002</v>
      </c>
      <c r="K653" s="53">
        <v>2.1001535229000002E-3</v>
      </c>
      <c r="L653" s="53">
        <v>4.468360818399999E-3</v>
      </c>
      <c r="M653" s="53">
        <v>3.6643015831999996E-4</v>
      </c>
      <c r="N653" s="53">
        <v>3.5543725357039998E-4</v>
      </c>
      <c r="O653" s="53">
        <v>1.0750829074000002E-5</v>
      </c>
      <c r="P653" s="54">
        <v>4.0790064114658168E-4</v>
      </c>
    </row>
    <row r="654" spans="1:16" x14ac:dyDescent="0.25">
      <c r="A654" s="5" t="s">
        <v>236</v>
      </c>
      <c r="B654" s="4" t="s">
        <v>213</v>
      </c>
      <c r="C654" s="4" t="s">
        <v>240</v>
      </c>
      <c r="D654" s="4" t="s">
        <v>421</v>
      </c>
      <c r="E654" s="4" t="s">
        <v>199</v>
      </c>
      <c r="F654" s="4" t="s">
        <v>395</v>
      </c>
      <c r="G654" s="4" t="s">
        <v>356</v>
      </c>
      <c r="H654" s="4" t="s">
        <v>406</v>
      </c>
      <c r="I654" s="30"/>
      <c r="J654" s="8">
        <v>0</v>
      </c>
      <c r="K654" s="53">
        <v>0</v>
      </c>
      <c r="L654" s="53">
        <v>0</v>
      </c>
      <c r="M654" s="53">
        <v>0</v>
      </c>
      <c r="N654" s="53">
        <v>0</v>
      </c>
      <c r="O654" s="53">
        <v>0</v>
      </c>
      <c r="P654" s="54">
        <v>0</v>
      </c>
    </row>
    <row r="655" spans="1:16" x14ac:dyDescent="0.25">
      <c r="A655" s="5" t="s">
        <v>236</v>
      </c>
      <c r="B655" s="4" t="s">
        <v>213</v>
      </c>
      <c r="C655" s="4" t="s">
        <v>240</v>
      </c>
      <c r="D655" s="4" t="s">
        <v>421</v>
      </c>
      <c r="E655" s="4" t="s">
        <v>200</v>
      </c>
      <c r="F655" s="4" t="s">
        <v>396</v>
      </c>
      <c r="G655" s="4" t="s">
        <v>356</v>
      </c>
      <c r="H655" s="4" t="s">
        <v>406</v>
      </c>
      <c r="I655" s="30"/>
      <c r="J655" s="8">
        <v>2.6651229354999999</v>
      </c>
      <c r="K655" s="53">
        <v>1.8884158866799997E-3</v>
      </c>
      <c r="L655" s="53">
        <v>4.3950832677000003E-3</v>
      </c>
      <c r="M655" s="53">
        <v>3.5690378332500002E-4</v>
      </c>
      <c r="N655" s="53">
        <v>3.4619666982524996E-4</v>
      </c>
      <c r="O655" s="53">
        <v>1.4592740833400001E-5</v>
      </c>
      <c r="P655" s="54">
        <v>3.3868250094436637E-4</v>
      </c>
    </row>
    <row r="656" spans="1:16" x14ac:dyDescent="0.25">
      <c r="A656" s="5" t="s">
        <v>236</v>
      </c>
      <c r="B656" s="4" t="s">
        <v>213</v>
      </c>
      <c r="C656" s="4" t="s">
        <v>240</v>
      </c>
      <c r="D656" s="4" t="s">
        <v>421</v>
      </c>
      <c r="E656" s="4" t="s">
        <v>201</v>
      </c>
      <c r="F656" s="4" t="s">
        <v>413</v>
      </c>
      <c r="G656" s="4" t="s">
        <v>331</v>
      </c>
      <c r="H656" s="4" t="s">
        <v>406</v>
      </c>
      <c r="I656" s="30"/>
      <c r="J656" s="8">
        <v>0</v>
      </c>
      <c r="K656" s="53">
        <v>0</v>
      </c>
      <c r="L656" s="53">
        <v>0</v>
      </c>
      <c r="M656" s="53">
        <v>0</v>
      </c>
      <c r="N656" s="53">
        <v>0</v>
      </c>
      <c r="O656" s="53">
        <v>0</v>
      </c>
      <c r="P656" s="54">
        <v>0</v>
      </c>
    </row>
    <row r="657" spans="1:16" x14ac:dyDescent="0.25">
      <c r="A657" s="5" t="s">
        <v>236</v>
      </c>
      <c r="B657" s="4" t="s">
        <v>213</v>
      </c>
      <c r="C657" s="4" t="s">
        <v>240</v>
      </c>
      <c r="D657" s="4" t="s">
        <v>421</v>
      </c>
      <c r="E657" s="4" t="s">
        <v>202</v>
      </c>
      <c r="F657" s="4" t="s">
        <v>397</v>
      </c>
      <c r="G657" s="4" t="s">
        <v>338</v>
      </c>
      <c r="H657" s="4" t="s">
        <v>406</v>
      </c>
      <c r="I657" s="30"/>
      <c r="J657" s="8">
        <v>0.23021937510000004</v>
      </c>
      <c r="K657" s="53">
        <v>2.1190793111999995E-4</v>
      </c>
      <c r="L657" s="53">
        <v>7.8564089480000004E-4</v>
      </c>
      <c r="M657" s="53">
        <v>3.4631562059999997E-5</v>
      </c>
      <c r="N657" s="53">
        <v>3.3592615198199999E-5</v>
      </c>
      <c r="O657" s="53">
        <v>1.7112242228E-6</v>
      </c>
      <c r="P657" s="54">
        <v>4.9174838845480532E-5</v>
      </c>
    </row>
    <row r="658" spans="1:16" x14ac:dyDescent="0.25">
      <c r="A658" s="5" t="s">
        <v>236</v>
      </c>
      <c r="B658" s="4" t="s">
        <v>213</v>
      </c>
      <c r="C658" s="4" t="s">
        <v>240</v>
      </c>
      <c r="D658" s="4" t="s">
        <v>421</v>
      </c>
      <c r="E658" s="4" t="s">
        <v>203</v>
      </c>
      <c r="F658" s="4" t="s">
        <v>414</v>
      </c>
      <c r="G658" s="4" t="s">
        <v>415</v>
      </c>
      <c r="H658" s="4" t="s">
        <v>326</v>
      </c>
      <c r="I658" s="30"/>
      <c r="J658" s="8">
        <v>3819.4387789999996</v>
      </c>
      <c r="K658" s="53">
        <v>0.85149415129999995</v>
      </c>
      <c r="L658" s="53">
        <v>3.4958810521999999E-2</v>
      </c>
      <c r="M658" s="53">
        <v>7.0436863079999992E-3</v>
      </c>
      <c r="N658" s="53">
        <v>6.4801914033600014E-3</v>
      </c>
      <c r="O658" s="53">
        <v>1.4647923323999999E-4</v>
      </c>
      <c r="P658" s="54">
        <v>0.51133331314845998</v>
      </c>
    </row>
    <row r="659" spans="1:16" x14ac:dyDescent="0.25">
      <c r="A659" s="5" t="s">
        <v>236</v>
      </c>
      <c r="B659" s="4" t="s">
        <v>213</v>
      </c>
      <c r="C659" s="4" t="s">
        <v>240</v>
      </c>
      <c r="D659" s="4" t="s">
        <v>421</v>
      </c>
      <c r="E659" s="4" t="s">
        <v>204</v>
      </c>
      <c r="F659" s="4" t="s">
        <v>416</v>
      </c>
      <c r="G659" s="4" t="s">
        <v>415</v>
      </c>
      <c r="H659" s="4" t="s">
        <v>326</v>
      </c>
      <c r="I659" s="30"/>
      <c r="J659" s="8">
        <v>1139.7939643500001</v>
      </c>
      <c r="K659" s="53">
        <v>0.83473584369700005</v>
      </c>
      <c r="L659" s="53">
        <v>3.1050407781799998E-2</v>
      </c>
      <c r="M659" s="53">
        <v>4.559472748474E-3</v>
      </c>
      <c r="N659" s="53">
        <v>4.1947149285960807E-3</v>
      </c>
      <c r="O659" s="53">
        <v>1.376895921685E-4</v>
      </c>
      <c r="P659" s="54">
        <v>0.26594345108928102</v>
      </c>
    </row>
    <row r="660" spans="1:16" x14ac:dyDescent="0.25">
      <c r="A660" s="5" t="s">
        <v>236</v>
      </c>
      <c r="B660" s="4" t="s">
        <v>213</v>
      </c>
      <c r="C660" s="4" t="s">
        <v>240</v>
      </c>
      <c r="D660" s="4" t="s">
        <v>421</v>
      </c>
      <c r="E660" s="4" t="s">
        <v>205</v>
      </c>
      <c r="F660" s="4" t="s">
        <v>417</v>
      </c>
      <c r="G660" s="4" t="s">
        <v>415</v>
      </c>
      <c r="H660" s="4" t="s">
        <v>357</v>
      </c>
      <c r="I660" s="30"/>
      <c r="J660" s="8">
        <v>351.44991440999996</v>
      </c>
      <c r="K660" s="53">
        <v>0.1933432921271</v>
      </c>
      <c r="L660" s="53">
        <v>1.281179419734E-2</v>
      </c>
      <c r="M660" s="53">
        <v>1.1002533112779999E-4</v>
      </c>
      <c r="N660" s="53">
        <v>1.0122330463757601E-4</v>
      </c>
      <c r="O660" s="53">
        <v>3.2284200455319991E-5</v>
      </c>
      <c r="P660" s="54">
        <v>2.002633389599463E-2</v>
      </c>
    </row>
    <row r="661" spans="1:16" x14ac:dyDescent="0.25">
      <c r="A661" s="5" t="s">
        <v>236</v>
      </c>
      <c r="B661" s="4" t="s">
        <v>213</v>
      </c>
      <c r="C661" s="4" t="s">
        <v>240</v>
      </c>
      <c r="D661" s="4" t="s">
        <v>421</v>
      </c>
      <c r="E661" s="4" t="s">
        <v>206</v>
      </c>
      <c r="F661" s="4" t="s">
        <v>417</v>
      </c>
      <c r="G661" s="4" t="s">
        <v>415</v>
      </c>
      <c r="H661" s="4" t="s">
        <v>406</v>
      </c>
      <c r="I661" s="30"/>
      <c r="J661" s="8">
        <v>657.96132624000006</v>
      </c>
      <c r="K661" s="53">
        <v>1.4317087266999999E-2</v>
      </c>
      <c r="L661" s="53">
        <v>8.0589446218000002E-2</v>
      </c>
      <c r="M661" s="53">
        <v>1.7462223623000001E-3</v>
      </c>
      <c r="N661" s="53">
        <v>1.693835691431E-3</v>
      </c>
      <c r="O661" s="53">
        <v>1.13385654733E-3</v>
      </c>
      <c r="P661" s="54">
        <v>3.3215572850697895E-3</v>
      </c>
    </row>
    <row r="662" spans="1:16" x14ac:dyDescent="0.25">
      <c r="A662" s="5" t="s">
        <v>236</v>
      </c>
      <c r="B662" s="4" t="s">
        <v>213</v>
      </c>
      <c r="C662" s="4" t="s">
        <v>240</v>
      </c>
      <c r="D662" s="4" t="s">
        <v>421</v>
      </c>
      <c r="E662" s="4" t="s">
        <v>207</v>
      </c>
      <c r="F662" s="4" t="s">
        <v>418</v>
      </c>
      <c r="G662" s="4" t="s">
        <v>415</v>
      </c>
      <c r="H662" s="4" t="s">
        <v>406</v>
      </c>
      <c r="I662" s="30"/>
      <c r="J662" s="8">
        <v>4.4426861000000004</v>
      </c>
      <c r="K662" s="53">
        <v>6.7693065000000002E-5</v>
      </c>
      <c r="L662" s="53">
        <v>1.1141563000000001E-4</v>
      </c>
      <c r="M662" s="53">
        <v>1.1829393E-5</v>
      </c>
      <c r="N662" s="53">
        <v>1.147451121E-5</v>
      </c>
      <c r="O662" s="53">
        <v>1.8344348999999999E-6</v>
      </c>
      <c r="P662" s="54">
        <v>2.2253644439909997E-5</v>
      </c>
    </row>
    <row r="663" spans="1:16" x14ac:dyDescent="0.25">
      <c r="A663" s="5" t="s">
        <v>236</v>
      </c>
      <c r="B663" s="4" t="s">
        <v>213</v>
      </c>
      <c r="C663" s="4" t="s">
        <v>240</v>
      </c>
      <c r="D663" s="4" t="s">
        <v>421</v>
      </c>
      <c r="E663" s="4" t="s">
        <v>208</v>
      </c>
      <c r="F663" s="4" t="s">
        <v>419</v>
      </c>
      <c r="G663" s="4" t="s">
        <v>420</v>
      </c>
      <c r="H663" s="4" t="s">
        <v>406</v>
      </c>
      <c r="I663" s="30"/>
      <c r="J663" s="8">
        <v>0</v>
      </c>
      <c r="K663" s="53">
        <v>0</v>
      </c>
      <c r="L663" s="53">
        <v>0</v>
      </c>
      <c r="M663" s="53">
        <v>0</v>
      </c>
      <c r="N663" s="53">
        <v>0</v>
      </c>
      <c r="O663" s="53">
        <v>0</v>
      </c>
      <c r="P663" s="54">
        <v>0</v>
      </c>
    </row>
    <row r="664" spans="1:16" x14ac:dyDescent="0.25">
      <c r="A664" s="5" t="s">
        <v>236</v>
      </c>
      <c r="B664" s="4" t="s">
        <v>213</v>
      </c>
      <c r="C664" s="4" t="s">
        <v>240</v>
      </c>
      <c r="D664" s="4" t="s">
        <v>421</v>
      </c>
      <c r="E664" s="4" t="s">
        <v>209</v>
      </c>
      <c r="F664" s="4" t="s">
        <v>419</v>
      </c>
      <c r="G664" s="4" t="s">
        <v>420</v>
      </c>
      <c r="H664" s="4" t="s">
        <v>357</v>
      </c>
      <c r="I664" s="30"/>
      <c r="J664" s="8">
        <v>0</v>
      </c>
      <c r="K664" s="53">
        <v>0</v>
      </c>
      <c r="L664" s="53">
        <v>0</v>
      </c>
      <c r="M664" s="53">
        <v>0</v>
      </c>
      <c r="N664" s="53">
        <v>0</v>
      </c>
      <c r="O664" s="53">
        <v>0</v>
      </c>
      <c r="P664" s="54">
        <v>0</v>
      </c>
    </row>
    <row r="665" spans="1:16" x14ac:dyDescent="0.25">
      <c r="A665" s="5" t="s">
        <v>236</v>
      </c>
      <c r="B665" s="4" t="s">
        <v>213</v>
      </c>
      <c r="C665" s="4" t="s">
        <v>240</v>
      </c>
      <c r="D665" s="4" t="s">
        <v>421</v>
      </c>
      <c r="E665" s="4" t="s">
        <v>210</v>
      </c>
      <c r="F665" s="4" t="s">
        <v>419</v>
      </c>
      <c r="G665" s="4" t="s">
        <v>420</v>
      </c>
      <c r="H665" s="4" t="s">
        <v>399</v>
      </c>
      <c r="I665" s="30"/>
      <c r="J665" s="8">
        <v>0</v>
      </c>
      <c r="K665" s="53">
        <v>0</v>
      </c>
      <c r="L665" s="53">
        <v>0</v>
      </c>
      <c r="M665" s="53">
        <v>0</v>
      </c>
      <c r="N665" s="53">
        <v>0</v>
      </c>
      <c r="O665" s="53">
        <v>0</v>
      </c>
      <c r="P665" s="54">
        <v>0</v>
      </c>
    </row>
    <row r="666" spans="1:16" x14ac:dyDescent="0.25">
      <c r="A666" s="5" t="s">
        <v>236</v>
      </c>
      <c r="B666" s="4" t="s">
        <v>213</v>
      </c>
      <c r="C666" s="4" t="s">
        <v>240</v>
      </c>
      <c r="D666" s="4" t="s">
        <v>421</v>
      </c>
      <c r="E666" s="4" t="s">
        <v>259</v>
      </c>
      <c r="F666" s="4" t="s">
        <v>422</v>
      </c>
      <c r="G666" s="4" t="s">
        <v>423</v>
      </c>
      <c r="H666" s="4"/>
      <c r="I666" s="30"/>
      <c r="J666" s="8"/>
      <c r="K666" s="53">
        <v>4.8832252555724591E-2</v>
      </c>
      <c r="L666" s="53">
        <v>1.29245752547914E-2</v>
      </c>
      <c r="M666" s="53">
        <v>6.5592754665660133E-4</v>
      </c>
      <c r="N666" s="53">
        <v>6.3428769318657529E-4</v>
      </c>
      <c r="O666" s="53">
        <v>1.1562786784339671E-4</v>
      </c>
      <c r="P666" s="54">
        <v>2.2586676356792443E-3</v>
      </c>
    </row>
    <row r="667" spans="1:16" x14ac:dyDescent="0.25">
      <c r="A667" s="5" t="s">
        <v>236</v>
      </c>
      <c r="B667" s="4" t="s">
        <v>213</v>
      </c>
      <c r="C667" s="4" t="s">
        <v>240</v>
      </c>
      <c r="D667" s="4" t="s">
        <v>421</v>
      </c>
      <c r="E667" s="4" t="s">
        <v>260</v>
      </c>
      <c r="F667" s="4" t="s">
        <v>399</v>
      </c>
      <c r="G667" s="4" t="s">
        <v>423</v>
      </c>
      <c r="H667" s="4"/>
      <c r="I667" s="30"/>
      <c r="J667" s="8"/>
      <c r="K667" s="53">
        <v>4.796920692147176E-3</v>
      </c>
      <c r="L667" s="53">
        <v>1.2696150439952256E-3</v>
      </c>
      <c r="M667" s="53">
        <v>6.4433489270556468E-5</v>
      </c>
      <c r="N667" s="53">
        <v>6.2307749509382332E-5</v>
      </c>
      <c r="O667" s="53">
        <v>1.135842978396102E-5</v>
      </c>
      <c r="P667" s="54">
        <v>2.2187486653229893E-4</v>
      </c>
    </row>
    <row r="668" spans="1:16" x14ac:dyDescent="0.25">
      <c r="A668" s="5" t="s">
        <v>236</v>
      </c>
      <c r="B668" s="4" t="s">
        <v>213</v>
      </c>
      <c r="C668" s="4" t="s">
        <v>240</v>
      </c>
      <c r="D668" s="4" t="s">
        <v>421</v>
      </c>
      <c r="E668" s="4" t="s">
        <v>261</v>
      </c>
      <c r="F668" s="4" t="s">
        <v>402</v>
      </c>
      <c r="G668" s="4" t="s">
        <v>423</v>
      </c>
      <c r="H668" s="4"/>
      <c r="I668" s="30"/>
      <c r="J668" s="8"/>
      <c r="K668" s="53">
        <v>3.7933809474343387E-3</v>
      </c>
      <c r="L668" s="53">
        <v>1.0040052416025501E-3</v>
      </c>
      <c r="M668" s="53">
        <v>5.0953681801697082E-5</v>
      </c>
      <c r="N668" s="53">
        <v>4.9272657405683532E-5</v>
      </c>
      <c r="O668" s="53">
        <v>8.9821895962933073E-6</v>
      </c>
      <c r="P668" s="54">
        <v>1.754575373313961E-4</v>
      </c>
    </row>
    <row r="669" spans="1:16" x14ac:dyDescent="0.25">
      <c r="A669" s="5" t="s">
        <v>236</v>
      </c>
      <c r="B669" s="4" t="s">
        <v>213</v>
      </c>
      <c r="C669" s="4" t="s">
        <v>240</v>
      </c>
      <c r="D669" s="4" t="s">
        <v>421</v>
      </c>
      <c r="E669" s="4" t="s">
        <v>262</v>
      </c>
      <c r="F669" s="4" t="s">
        <v>424</v>
      </c>
      <c r="G669" s="4" t="s">
        <v>423</v>
      </c>
      <c r="H669" s="4"/>
      <c r="I669" s="30"/>
      <c r="J669" s="8"/>
      <c r="K669" s="53">
        <v>0.23217899603157188</v>
      </c>
      <c r="L669" s="53">
        <v>6.1451494652383795E-2</v>
      </c>
      <c r="M669" s="53">
        <v>3.1186888026185989E-3</v>
      </c>
      <c r="N669" s="53">
        <v>3.0157994377012724E-3</v>
      </c>
      <c r="O669" s="53">
        <v>5.4976702617835576E-4</v>
      </c>
      <c r="P669" s="54">
        <v>1.0739115166202467E-2</v>
      </c>
    </row>
    <row r="670" spans="1:16" x14ac:dyDescent="0.25">
      <c r="A670" s="5" t="s">
        <v>236</v>
      </c>
      <c r="B670" s="4" t="s">
        <v>213</v>
      </c>
      <c r="C670" s="4" t="s">
        <v>240</v>
      </c>
      <c r="D670" s="4" t="s">
        <v>421</v>
      </c>
      <c r="E670" s="4" t="s">
        <v>263</v>
      </c>
      <c r="F670" s="4" t="s">
        <v>425</v>
      </c>
      <c r="G670" s="4"/>
      <c r="H670" s="4"/>
      <c r="I670" s="30"/>
      <c r="J670" s="8"/>
      <c r="K670" s="53">
        <v>1.4767163817935074</v>
      </c>
      <c r="L670" s="53">
        <v>2.8451571828849871</v>
      </c>
      <c r="M670" s="53">
        <v>2.9379709856483489E-2</v>
      </c>
      <c r="N670" s="53">
        <v>2.9379709856483489E-2</v>
      </c>
      <c r="O670" s="53">
        <v>0.21847365514227171</v>
      </c>
      <c r="P670" s="54">
        <v>0.22202836233859133</v>
      </c>
    </row>
    <row r="671" spans="1:16" x14ac:dyDescent="0.25">
      <c r="A671" s="5" t="s">
        <v>236</v>
      </c>
      <c r="B671" s="4" t="s">
        <v>213</v>
      </c>
      <c r="C671" s="4" t="s">
        <v>240</v>
      </c>
      <c r="D671" s="4" t="s">
        <v>421</v>
      </c>
      <c r="E671" s="4" t="s">
        <v>264</v>
      </c>
      <c r="F671" s="4" t="s">
        <v>426</v>
      </c>
      <c r="G671" s="4" t="s">
        <v>427</v>
      </c>
      <c r="H671" s="4"/>
      <c r="I671" s="30"/>
      <c r="J671" s="8"/>
      <c r="K671" s="53">
        <v>6.3186435198519034E-3</v>
      </c>
      <c r="L671" s="53">
        <v>8.5400511976989724E-2</v>
      </c>
      <c r="M671" s="53">
        <v>6.9346319718922302E-4</v>
      </c>
      <c r="N671" s="53">
        <v>6.9346319718922302E-4</v>
      </c>
      <c r="O671" s="53">
        <v>5.9363559553982535E-3</v>
      </c>
      <c r="P671" s="54">
        <v>7.2440387947145203E-4</v>
      </c>
    </row>
    <row r="672" spans="1:16" x14ac:dyDescent="0.25">
      <c r="A672" s="5" t="s">
        <v>236</v>
      </c>
      <c r="B672" s="4" t="s">
        <v>213</v>
      </c>
      <c r="C672" s="4" t="s">
        <v>240</v>
      </c>
      <c r="D672" s="4" t="s">
        <v>421</v>
      </c>
      <c r="E672" s="4">
        <v>2275050011</v>
      </c>
      <c r="F672" s="4" t="s">
        <v>428</v>
      </c>
      <c r="G672" s="4" t="s">
        <v>429</v>
      </c>
      <c r="H672" s="4"/>
      <c r="I672" s="30"/>
      <c r="J672" s="8"/>
      <c r="K672" s="53">
        <v>2.7334994968537538</v>
      </c>
      <c r="L672" s="53">
        <v>2.3090025306427144E-2</v>
      </c>
      <c r="M672" s="53">
        <v>6.9421467508594392E-4</v>
      </c>
      <c r="N672" s="53">
        <v>6.6998205684682787E-4</v>
      </c>
      <c r="O672" s="53">
        <v>4.265773074349815E-3</v>
      </c>
      <c r="P672" s="54">
        <v>4.2762844978575507E-2</v>
      </c>
    </row>
    <row r="673" spans="1:16" x14ac:dyDescent="0.25">
      <c r="A673" s="5" t="s">
        <v>236</v>
      </c>
      <c r="B673" s="4" t="s">
        <v>213</v>
      </c>
      <c r="C673" s="4" t="s">
        <v>240</v>
      </c>
      <c r="D673" s="4" t="s">
        <v>421</v>
      </c>
      <c r="E673" s="4" t="s">
        <v>265</v>
      </c>
      <c r="F673" s="4" t="s">
        <v>428</v>
      </c>
      <c r="G673" s="4" t="s">
        <v>430</v>
      </c>
      <c r="H673" s="4"/>
      <c r="I673" s="30"/>
      <c r="J673" s="8"/>
      <c r="K673" s="53">
        <v>3.2868052240198786E-2</v>
      </c>
      <c r="L673" s="53">
        <v>3.7789816031042599E-3</v>
      </c>
      <c r="M673" s="53">
        <v>0</v>
      </c>
      <c r="N673" s="53">
        <v>0</v>
      </c>
      <c r="O673" s="53">
        <v>1.2374806009302058E-3</v>
      </c>
      <c r="P673" s="54">
        <v>3.2872355409262304E-2</v>
      </c>
    </row>
    <row r="674" spans="1:16" x14ac:dyDescent="0.25">
      <c r="A674" s="5" t="s">
        <v>236</v>
      </c>
      <c r="B674" s="4" t="s">
        <v>213</v>
      </c>
      <c r="C674" s="4" t="s">
        <v>240</v>
      </c>
      <c r="D674" s="4" t="s">
        <v>421</v>
      </c>
      <c r="E674" s="4" t="s">
        <v>266</v>
      </c>
      <c r="F674" s="4" t="s">
        <v>431</v>
      </c>
      <c r="G674" s="4" t="s">
        <v>430</v>
      </c>
      <c r="H674" s="4"/>
      <c r="I674" s="30"/>
      <c r="J674" s="8"/>
      <c r="K674" s="53">
        <v>2.273037790189603E-2</v>
      </c>
      <c r="L674" s="53">
        <v>1.8804001375166194E-4</v>
      </c>
      <c r="M674" s="53">
        <v>0</v>
      </c>
      <c r="N674" s="53">
        <v>0</v>
      </c>
      <c r="O674" s="53">
        <v>6.9173932623118147E-5</v>
      </c>
      <c r="P674" s="54">
        <v>4.4073570646929343E-4</v>
      </c>
    </row>
    <row r="675" spans="1:16" x14ac:dyDescent="0.25">
      <c r="A675" s="5" t="s">
        <v>236</v>
      </c>
      <c r="B675" s="4" t="s">
        <v>213</v>
      </c>
      <c r="C675" s="4" t="s">
        <v>240</v>
      </c>
      <c r="D675" s="4" t="s">
        <v>421</v>
      </c>
      <c r="E675" s="4" t="s">
        <v>267</v>
      </c>
      <c r="F675" s="4"/>
      <c r="G675" s="4" t="s">
        <v>432</v>
      </c>
      <c r="H675" s="4"/>
      <c r="I675" s="30"/>
      <c r="J675" s="8"/>
      <c r="K675" s="53">
        <v>1.3496110139930455E-2</v>
      </c>
      <c r="L675" s="53">
        <v>2.9907530080724869E-2</v>
      </c>
      <c r="M675" s="53">
        <v>2.0036003235522214E-3</v>
      </c>
      <c r="N675" s="53">
        <v>2.0036003235522214E-3</v>
      </c>
      <c r="O675" s="53">
        <v>3.5834161524482822E-3</v>
      </c>
      <c r="P675" s="54">
        <v>1.5473172415600913E-3</v>
      </c>
    </row>
    <row r="676" spans="1:16" x14ac:dyDescent="0.25">
      <c r="A676" s="5" t="s">
        <v>236</v>
      </c>
      <c r="B676" s="31">
        <v>34005</v>
      </c>
      <c r="C676" s="4" t="s">
        <v>278</v>
      </c>
      <c r="D676" s="4" t="s">
        <v>421</v>
      </c>
      <c r="E676" s="4" t="s">
        <v>271</v>
      </c>
      <c r="F676" s="4" t="s">
        <v>433</v>
      </c>
      <c r="G676" s="4" t="s">
        <v>406</v>
      </c>
      <c r="H676" s="4" t="s">
        <v>436</v>
      </c>
      <c r="I676" s="30"/>
      <c r="J676" s="8"/>
      <c r="K676" s="53">
        <v>1.065051098901099E-2</v>
      </c>
      <c r="L676" s="53">
        <v>5.2395659340659338E-2</v>
      </c>
      <c r="M676" s="53">
        <v>1.7316832417582416E-3</v>
      </c>
      <c r="N676" s="53">
        <v>1.6797321428571428E-3</v>
      </c>
      <c r="O676" s="53">
        <v>6.4386263736263731E-4</v>
      </c>
      <c r="P676" s="54">
        <v>1.1986291208791208E-3</v>
      </c>
    </row>
    <row r="677" spans="1:16" x14ac:dyDescent="0.25">
      <c r="A677" s="5" t="s">
        <v>236</v>
      </c>
      <c r="B677" s="31">
        <v>34005</v>
      </c>
      <c r="C677" s="4" t="s">
        <v>278</v>
      </c>
      <c r="D677" s="4" t="s">
        <v>421</v>
      </c>
      <c r="E677" s="4" t="s">
        <v>270</v>
      </c>
      <c r="F677" s="4" t="s">
        <v>433</v>
      </c>
      <c r="G677" s="4" t="s">
        <v>435</v>
      </c>
      <c r="H677" s="4" t="s">
        <v>436</v>
      </c>
      <c r="I677" s="30"/>
      <c r="J677" s="8"/>
      <c r="K677" s="53">
        <v>2.2255532967032966E-2</v>
      </c>
      <c r="L677" s="53">
        <v>0.24231151098901099</v>
      </c>
      <c r="M677" s="53">
        <v>7.7584340659340653E-3</v>
      </c>
      <c r="N677" s="53">
        <v>7.0894587912087919E-3</v>
      </c>
      <c r="O677" s="53">
        <v>0.14378263736263736</v>
      </c>
      <c r="P677" s="54">
        <v>8.6585164835164836E-3</v>
      </c>
    </row>
    <row r="678" spans="1:16" x14ac:dyDescent="0.25">
      <c r="A678" s="5" t="s">
        <v>236</v>
      </c>
      <c r="B678" s="4" t="s">
        <v>213</v>
      </c>
      <c r="C678" s="4" t="s">
        <v>240</v>
      </c>
      <c r="D678" s="4" t="s">
        <v>421</v>
      </c>
      <c r="E678" s="4" t="s">
        <v>268</v>
      </c>
      <c r="F678" s="4" t="s">
        <v>420</v>
      </c>
      <c r="G678" s="4" t="s">
        <v>406</v>
      </c>
      <c r="H678" s="4" t="s">
        <v>437</v>
      </c>
      <c r="I678" s="30" t="s">
        <v>438</v>
      </c>
      <c r="J678" s="8"/>
      <c r="K678" s="53">
        <v>2.9983091821563783E-3</v>
      </c>
      <c r="L678" s="53">
        <v>3.045157763127572E-2</v>
      </c>
      <c r="M678" s="53">
        <v>6.3627587907570541E-4</v>
      </c>
      <c r="N678" s="53">
        <v>5.8537380874964899E-4</v>
      </c>
      <c r="O678" s="53">
        <v>2.4700618445822342E-5</v>
      </c>
      <c r="P678" s="54">
        <v>1.1839573383039996E-3</v>
      </c>
    </row>
    <row r="679" spans="1:16" x14ac:dyDescent="0.25">
      <c r="A679" s="5" t="s">
        <v>236</v>
      </c>
      <c r="B679" s="31">
        <v>34005</v>
      </c>
      <c r="C679" s="4" t="s">
        <v>240</v>
      </c>
      <c r="D679" s="4" t="s">
        <v>421</v>
      </c>
      <c r="E679" s="4" t="s">
        <v>273</v>
      </c>
      <c r="F679" s="4" t="s">
        <v>420</v>
      </c>
      <c r="G679" s="4" t="s">
        <v>406</v>
      </c>
      <c r="H679" s="4" t="s">
        <v>442</v>
      </c>
      <c r="I679" s="30"/>
      <c r="J679" s="8"/>
      <c r="K679" s="53">
        <v>1.977506921615997E-3</v>
      </c>
      <c r="L679" s="53">
        <v>1.2237843699634581E-2</v>
      </c>
      <c r="M679" s="53">
        <v>2.7830376209073159E-4</v>
      </c>
      <c r="N679" s="53">
        <v>2.6995464922800966E-4</v>
      </c>
      <c r="O679" s="53">
        <v>3.8201285097805229E-5</v>
      </c>
      <c r="P679" s="54">
        <v>7.6877014062566519E-4</v>
      </c>
    </row>
    <row r="680" spans="1:16" x14ac:dyDescent="0.25">
      <c r="A680" s="5" t="s">
        <v>236</v>
      </c>
      <c r="B680" s="4" t="s">
        <v>214</v>
      </c>
      <c r="C680" s="4" t="s">
        <v>279</v>
      </c>
      <c r="D680" s="4" t="s">
        <v>421</v>
      </c>
      <c r="E680" s="4" t="s">
        <v>0</v>
      </c>
      <c r="F680" s="4" t="s">
        <v>324</v>
      </c>
      <c r="G680" s="4" t="s">
        <v>325</v>
      </c>
      <c r="H680" s="4" t="s">
        <v>326</v>
      </c>
      <c r="I680" s="30"/>
      <c r="J680" s="8">
        <v>1050.0791999999999</v>
      </c>
      <c r="K680" s="53">
        <v>0.27005964999999998</v>
      </c>
      <c r="L680" s="53">
        <v>2.0821516000000002E-3</v>
      </c>
      <c r="M680" s="53">
        <v>1.1540032E-2</v>
      </c>
      <c r="N680" s="53">
        <v>1.0616829440000001E-2</v>
      </c>
      <c r="O680" s="53">
        <v>3.0725775999999997E-5</v>
      </c>
      <c r="P680" s="54">
        <v>0.3151421987300001</v>
      </c>
    </row>
    <row r="681" spans="1:16" x14ac:dyDescent="0.25">
      <c r="A681" s="5" t="s">
        <v>236</v>
      </c>
      <c r="B681" s="4" t="s">
        <v>214</v>
      </c>
      <c r="C681" s="4" t="s">
        <v>279</v>
      </c>
      <c r="D681" s="4" t="s">
        <v>421</v>
      </c>
      <c r="E681" s="4" t="s">
        <v>1</v>
      </c>
      <c r="F681" s="4" t="s">
        <v>327</v>
      </c>
      <c r="G681" s="4" t="s">
        <v>325</v>
      </c>
      <c r="H681" s="4" t="s">
        <v>326</v>
      </c>
      <c r="I681" s="30"/>
      <c r="J681" s="8">
        <v>0</v>
      </c>
      <c r="K681" s="53">
        <v>0</v>
      </c>
      <c r="L681" s="53">
        <v>0</v>
      </c>
      <c r="M681" s="53">
        <v>0</v>
      </c>
      <c r="N681" s="53">
        <v>0</v>
      </c>
      <c r="O681" s="53">
        <v>0</v>
      </c>
      <c r="P681" s="54">
        <v>0</v>
      </c>
    </row>
    <row r="682" spans="1:16" x14ac:dyDescent="0.25">
      <c r="A682" s="5" t="s">
        <v>236</v>
      </c>
      <c r="B682" s="4" t="s">
        <v>214</v>
      </c>
      <c r="C682" s="4" t="s">
        <v>279</v>
      </c>
      <c r="D682" s="4" t="s">
        <v>421</v>
      </c>
      <c r="E682" s="4" t="s">
        <v>2</v>
      </c>
      <c r="F682" s="4" t="s">
        <v>328</v>
      </c>
      <c r="G682" s="4" t="s">
        <v>325</v>
      </c>
      <c r="H682" s="4" t="s">
        <v>326</v>
      </c>
      <c r="I682" s="30"/>
      <c r="J682" s="8">
        <v>1491.3552</v>
      </c>
      <c r="K682" s="53">
        <v>0.39486094999999999</v>
      </c>
      <c r="L682" s="53">
        <v>2.9519609999999999E-3</v>
      </c>
      <c r="M682" s="53">
        <v>1.3066853E-2</v>
      </c>
      <c r="N682" s="53">
        <v>1.2021504760000001E-2</v>
      </c>
      <c r="O682" s="53">
        <v>3.2298631000000001E-5</v>
      </c>
      <c r="P682" s="54">
        <v>0.36586144916000002</v>
      </c>
    </row>
    <row r="683" spans="1:16" x14ac:dyDescent="0.25">
      <c r="A683" s="5" t="s">
        <v>236</v>
      </c>
      <c r="B683" s="4" t="s">
        <v>214</v>
      </c>
      <c r="C683" s="4" t="s">
        <v>279</v>
      </c>
      <c r="D683" s="4" t="s">
        <v>421</v>
      </c>
      <c r="E683" s="4" t="s">
        <v>3</v>
      </c>
      <c r="F683" s="4" t="s">
        <v>329</v>
      </c>
      <c r="G683" s="4" t="s">
        <v>325</v>
      </c>
      <c r="H683" s="4" t="s">
        <v>326</v>
      </c>
      <c r="I683" s="30"/>
      <c r="J683" s="8">
        <v>411.756795291</v>
      </c>
      <c r="K683" s="53">
        <v>0.14055079641000001</v>
      </c>
      <c r="L683" s="53">
        <v>2.0043754642599999E-3</v>
      </c>
      <c r="M683" s="53">
        <v>6.4628868800000006E-5</v>
      </c>
      <c r="N683" s="53">
        <v>5.9458559295999995E-5</v>
      </c>
      <c r="O683" s="53">
        <v>1.1299448762199999E-5</v>
      </c>
      <c r="P683" s="54">
        <v>8.0794872907390004E-3</v>
      </c>
    </row>
    <row r="684" spans="1:16" x14ac:dyDescent="0.25">
      <c r="A684" s="5" t="s">
        <v>236</v>
      </c>
      <c r="B684" s="4" t="s">
        <v>214</v>
      </c>
      <c r="C684" s="4" t="s">
        <v>279</v>
      </c>
      <c r="D684" s="4" t="s">
        <v>421</v>
      </c>
      <c r="E684" s="4" t="s">
        <v>4</v>
      </c>
      <c r="F684" s="4" t="s">
        <v>330</v>
      </c>
      <c r="G684" s="4" t="s">
        <v>331</v>
      </c>
      <c r="H684" s="4" t="s">
        <v>326</v>
      </c>
      <c r="I684" s="30"/>
      <c r="J684" s="8">
        <v>127.72552</v>
      </c>
      <c r="K684" s="53">
        <v>4.4806684999999999E-2</v>
      </c>
      <c r="L684" s="53">
        <v>2.5768216999999999E-4</v>
      </c>
      <c r="M684" s="53">
        <v>1.6023859000000001E-3</v>
      </c>
      <c r="N684" s="53">
        <v>1.4741950280000001E-3</v>
      </c>
      <c r="O684" s="53">
        <v>2.6841262E-6</v>
      </c>
      <c r="P684" s="54">
        <v>1.0666648605800001E-2</v>
      </c>
    </row>
    <row r="685" spans="1:16" x14ac:dyDescent="0.25">
      <c r="A685" s="5" t="s">
        <v>236</v>
      </c>
      <c r="B685" s="4" t="s">
        <v>214</v>
      </c>
      <c r="C685" s="4" t="s">
        <v>279</v>
      </c>
      <c r="D685" s="4" t="s">
        <v>421</v>
      </c>
      <c r="E685" s="4" t="s">
        <v>5</v>
      </c>
      <c r="F685" s="4" t="s">
        <v>332</v>
      </c>
      <c r="G685" s="4" t="s">
        <v>331</v>
      </c>
      <c r="H685" s="4" t="s">
        <v>326</v>
      </c>
      <c r="I685" s="30"/>
      <c r="J685" s="8">
        <v>12.000855</v>
      </c>
      <c r="K685" s="53">
        <v>1.6797285000000001E-3</v>
      </c>
      <c r="L685" s="53">
        <v>1.7211994000000001E-5</v>
      </c>
      <c r="M685" s="53">
        <v>5.6597702000000001E-5</v>
      </c>
      <c r="N685" s="53">
        <v>5.2069885840000006E-5</v>
      </c>
      <c r="O685" s="53">
        <v>1.7478929000000001E-7</v>
      </c>
      <c r="P685" s="54">
        <v>3.8524132590000005E-4</v>
      </c>
    </row>
    <row r="686" spans="1:16" x14ac:dyDescent="0.25">
      <c r="A686" s="5" t="s">
        <v>236</v>
      </c>
      <c r="B686" s="4" t="s">
        <v>214</v>
      </c>
      <c r="C686" s="4" t="s">
        <v>279</v>
      </c>
      <c r="D686" s="4" t="s">
        <v>421</v>
      </c>
      <c r="E686" s="4" t="s">
        <v>6</v>
      </c>
      <c r="F686" s="4" t="s">
        <v>333</v>
      </c>
      <c r="G686" s="4" t="s">
        <v>331</v>
      </c>
      <c r="H686" s="4" t="s">
        <v>326</v>
      </c>
      <c r="I686" s="30"/>
      <c r="J686" s="8">
        <v>11.494887</v>
      </c>
      <c r="K686" s="53">
        <v>2.0267554E-3</v>
      </c>
      <c r="L686" s="53">
        <v>2.0611468999999999E-5</v>
      </c>
      <c r="M686" s="53">
        <v>6.8231448999999999E-5</v>
      </c>
      <c r="N686" s="53">
        <v>6.2772933079999999E-5</v>
      </c>
      <c r="O686" s="53">
        <v>2.0893154999999999E-7</v>
      </c>
      <c r="P686" s="54">
        <v>4.5847586893999994E-4</v>
      </c>
    </row>
    <row r="687" spans="1:16" x14ac:dyDescent="0.25">
      <c r="A687" s="5" t="s">
        <v>236</v>
      </c>
      <c r="B687" s="4" t="s">
        <v>214</v>
      </c>
      <c r="C687" s="4" t="s">
        <v>279</v>
      </c>
      <c r="D687" s="4" t="s">
        <v>421</v>
      </c>
      <c r="E687" s="4" t="s">
        <v>7</v>
      </c>
      <c r="F687" s="4" t="s">
        <v>334</v>
      </c>
      <c r="G687" s="4" t="s">
        <v>331</v>
      </c>
      <c r="H687" s="4" t="s">
        <v>326</v>
      </c>
      <c r="I687" s="30"/>
      <c r="J687" s="8">
        <v>2.9983401E-2</v>
      </c>
      <c r="K687" s="53">
        <v>1.4676947E-5</v>
      </c>
      <c r="L687" s="53">
        <v>1.4387681999999999E-7</v>
      </c>
      <c r="M687" s="53">
        <v>4.9380043000000001E-7</v>
      </c>
      <c r="N687" s="53">
        <v>4.5429639560000001E-7</v>
      </c>
      <c r="O687" s="53">
        <v>1.4442213E-9</v>
      </c>
      <c r="P687" s="54">
        <v>3.7421729399000002E-6</v>
      </c>
    </row>
    <row r="688" spans="1:16" x14ac:dyDescent="0.25">
      <c r="A688" s="5" t="s">
        <v>236</v>
      </c>
      <c r="B688" s="4" t="s">
        <v>214</v>
      </c>
      <c r="C688" s="4" t="s">
        <v>279</v>
      </c>
      <c r="D688" s="4" t="s">
        <v>421</v>
      </c>
      <c r="E688" s="4" t="s">
        <v>8</v>
      </c>
      <c r="F688" s="4" t="s">
        <v>335</v>
      </c>
      <c r="G688" s="4" t="s">
        <v>331</v>
      </c>
      <c r="H688" s="4" t="s">
        <v>326</v>
      </c>
      <c r="I688" s="30"/>
      <c r="J688" s="8">
        <v>54.663486899999995</v>
      </c>
      <c r="K688" s="53">
        <v>0.1167088917</v>
      </c>
      <c r="L688" s="53">
        <v>6.7735305900000009E-4</v>
      </c>
      <c r="M688" s="53">
        <v>4.1776669999999995E-3</v>
      </c>
      <c r="N688" s="53">
        <v>3.8434536400000002E-3</v>
      </c>
      <c r="O688" s="53">
        <v>6.9364726800000004E-6</v>
      </c>
      <c r="P688" s="54">
        <v>2.7090630519100004E-2</v>
      </c>
    </row>
    <row r="689" spans="1:16" x14ac:dyDescent="0.25">
      <c r="A689" s="5" t="s">
        <v>236</v>
      </c>
      <c r="B689" s="4" t="s">
        <v>214</v>
      </c>
      <c r="C689" s="4" t="s">
        <v>279</v>
      </c>
      <c r="D689" s="4" t="s">
        <v>421</v>
      </c>
      <c r="E689" s="4" t="s">
        <v>9</v>
      </c>
      <c r="F689" s="4" t="s">
        <v>336</v>
      </c>
      <c r="G689" s="4" t="s">
        <v>331</v>
      </c>
      <c r="H689" s="4" t="s">
        <v>326</v>
      </c>
      <c r="I689" s="30"/>
      <c r="J689" s="8">
        <v>1.1543608000000001</v>
      </c>
      <c r="K689" s="53">
        <v>4.1363997000000002E-4</v>
      </c>
      <c r="L689" s="53">
        <v>4.0548757000000003E-6</v>
      </c>
      <c r="M689" s="53">
        <v>1.3916762E-5</v>
      </c>
      <c r="N689" s="53">
        <v>1.280342104E-5</v>
      </c>
      <c r="O689" s="53">
        <v>4.0702445999999999E-8</v>
      </c>
      <c r="P689" s="54">
        <v>9.3254222454000003E-5</v>
      </c>
    </row>
    <row r="690" spans="1:16" x14ac:dyDescent="0.25">
      <c r="A690" s="5" t="s">
        <v>236</v>
      </c>
      <c r="B690" s="4" t="s">
        <v>214</v>
      </c>
      <c r="C690" s="4" t="s">
        <v>279</v>
      </c>
      <c r="D690" s="4" t="s">
        <v>421</v>
      </c>
      <c r="E690" s="4" t="s">
        <v>10</v>
      </c>
      <c r="F690" s="4" t="s">
        <v>337</v>
      </c>
      <c r="G690" s="4" t="s">
        <v>338</v>
      </c>
      <c r="H690" s="4" t="s">
        <v>326</v>
      </c>
      <c r="I690" s="30"/>
      <c r="J690" s="8">
        <v>1.6810046000000001</v>
      </c>
      <c r="K690" s="53">
        <v>6.5066945000000003E-4</v>
      </c>
      <c r="L690" s="53">
        <v>6.3784540999999999E-6</v>
      </c>
      <c r="M690" s="53">
        <v>2.1891530000000001E-5</v>
      </c>
      <c r="N690" s="53">
        <v>2.0140207600000003E-5</v>
      </c>
      <c r="O690" s="53">
        <v>6.4026295000000005E-8</v>
      </c>
      <c r="P690" s="54">
        <v>1.5792695645000003E-4</v>
      </c>
    </row>
    <row r="691" spans="1:16" x14ac:dyDescent="0.25">
      <c r="A691" s="5" t="s">
        <v>236</v>
      </c>
      <c r="B691" s="4" t="s">
        <v>214</v>
      </c>
      <c r="C691" s="4" t="s">
        <v>279</v>
      </c>
      <c r="D691" s="4" t="s">
        <v>421</v>
      </c>
      <c r="E691" s="4" t="s">
        <v>11</v>
      </c>
      <c r="F691" s="4" t="s">
        <v>339</v>
      </c>
      <c r="G691" s="4" t="s">
        <v>338</v>
      </c>
      <c r="H691" s="4" t="s">
        <v>326</v>
      </c>
      <c r="I691" s="30"/>
      <c r="J691" s="8">
        <v>7.9562135000000006E-2</v>
      </c>
      <c r="K691" s="53">
        <v>5.1844581000000003E-5</v>
      </c>
      <c r="L691" s="53">
        <v>5.0822786000000001E-7</v>
      </c>
      <c r="M691" s="53">
        <v>1.7442916E-6</v>
      </c>
      <c r="N691" s="53">
        <v>1.6047482720000001E-6</v>
      </c>
      <c r="O691" s="53">
        <v>5.1015410000000001E-9</v>
      </c>
      <c r="P691" s="54">
        <v>1.2132584628000001E-5</v>
      </c>
    </row>
    <row r="692" spans="1:16" x14ac:dyDescent="0.25">
      <c r="A692" s="5" t="s">
        <v>236</v>
      </c>
      <c r="B692" s="4" t="s">
        <v>214</v>
      </c>
      <c r="C692" s="4" t="s">
        <v>279</v>
      </c>
      <c r="D692" s="4" t="s">
        <v>421</v>
      </c>
      <c r="E692" s="4" t="s">
        <v>12</v>
      </c>
      <c r="F692" s="4" t="s">
        <v>340</v>
      </c>
      <c r="G692" s="4" t="s">
        <v>341</v>
      </c>
      <c r="H692" s="4" t="s">
        <v>326</v>
      </c>
      <c r="I692" s="30"/>
      <c r="J692" s="8">
        <v>1109.0950600000001</v>
      </c>
      <c r="K692" s="53">
        <v>1.4077035539999999E-2</v>
      </c>
      <c r="L692" s="53">
        <v>1.4809867180000001E-4</v>
      </c>
      <c r="M692" s="53">
        <v>4.8466103700000002E-4</v>
      </c>
      <c r="N692" s="53">
        <v>4.4588815404000002E-4</v>
      </c>
      <c r="O692" s="53">
        <v>1.550949063E-6</v>
      </c>
      <c r="P692" s="54">
        <v>4.9552695700199999E-3</v>
      </c>
    </row>
    <row r="693" spans="1:16" x14ac:dyDescent="0.25">
      <c r="A693" s="5" t="s">
        <v>236</v>
      </c>
      <c r="B693" s="4" t="s">
        <v>214</v>
      </c>
      <c r="C693" s="4" t="s">
        <v>279</v>
      </c>
      <c r="D693" s="4" t="s">
        <v>421</v>
      </c>
      <c r="E693" s="4" t="s">
        <v>13</v>
      </c>
      <c r="F693" s="4" t="s">
        <v>340</v>
      </c>
      <c r="G693" s="4" t="s">
        <v>342</v>
      </c>
      <c r="H693" s="4" t="s">
        <v>326</v>
      </c>
      <c r="I693" s="30"/>
      <c r="J693" s="8">
        <v>114.516941</v>
      </c>
      <c r="K693" s="53">
        <v>5.7364641399999999E-2</v>
      </c>
      <c r="L693" s="53">
        <v>6.2355218799999999E-4</v>
      </c>
      <c r="M693" s="53">
        <v>2.0027321899999998E-3</v>
      </c>
      <c r="N693" s="53">
        <v>1.8425136148E-3</v>
      </c>
      <c r="O693" s="53">
        <v>6.4048887299999999E-6</v>
      </c>
      <c r="P693" s="54">
        <v>1.42800927893E-2</v>
      </c>
    </row>
    <row r="694" spans="1:16" x14ac:dyDescent="0.25">
      <c r="A694" s="5" t="s">
        <v>236</v>
      </c>
      <c r="B694" s="4" t="s">
        <v>214</v>
      </c>
      <c r="C694" s="4" t="s">
        <v>279</v>
      </c>
      <c r="D694" s="4" t="s">
        <v>421</v>
      </c>
      <c r="E694" s="4" t="s">
        <v>14</v>
      </c>
      <c r="F694" s="4" t="s">
        <v>343</v>
      </c>
      <c r="G694" s="4" t="s">
        <v>341</v>
      </c>
      <c r="H694" s="4" t="s">
        <v>326</v>
      </c>
      <c r="I694" s="30"/>
      <c r="J694" s="8">
        <v>12526.1</v>
      </c>
      <c r="K694" s="53">
        <v>0.12213272</v>
      </c>
      <c r="L694" s="53">
        <v>1.2962717999999999E-3</v>
      </c>
      <c r="M694" s="53">
        <v>4.1323243999999999E-3</v>
      </c>
      <c r="N694" s="53">
        <v>3.8017384480000002E-3</v>
      </c>
      <c r="O694" s="53">
        <v>1.3340182000000001E-5</v>
      </c>
      <c r="P694" s="54">
        <v>4.7071953172000004E-2</v>
      </c>
    </row>
    <row r="695" spans="1:16" x14ac:dyDescent="0.25">
      <c r="A695" s="5" t="s">
        <v>236</v>
      </c>
      <c r="B695" s="4" t="s">
        <v>214</v>
      </c>
      <c r="C695" s="4" t="s">
        <v>279</v>
      </c>
      <c r="D695" s="4" t="s">
        <v>421</v>
      </c>
      <c r="E695" s="4" t="s">
        <v>15</v>
      </c>
      <c r="F695" s="4" t="s">
        <v>343</v>
      </c>
      <c r="G695" s="4" t="s">
        <v>342</v>
      </c>
      <c r="H695" s="4" t="s">
        <v>326</v>
      </c>
      <c r="I695" s="30"/>
      <c r="J695" s="8">
        <v>1083.1889100000001</v>
      </c>
      <c r="K695" s="53">
        <v>0.72241345199999996</v>
      </c>
      <c r="L695" s="53">
        <v>4.33925441E-3</v>
      </c>
      <c r="M695" s="53">
        <v>2.5780425700000002E-2</v>
      </c>
      <c r="N695" s="53">
        <v>2.3717991644000003E-2</v>
      </c>
      <c r="O695" s="53">
        <v>4.4363595000000003E-5</v>
      </c>
      <c r="P695" s="54">
        <v>0.19952026484000004</v>
      </c>
    </row>
    <row r="696" spans="1:16" x14ac:dyDescent="0.25">
      <c r="A696" s="5" t="s">
        <v>236</v>
      </c>
      <c r="B696" s="4" t="s">
        <v>214</v>
      </c>
      <c r="C696" s="4" t="s">
        <v>279</v>
      </c>
      <c r="D696" s="4" t="s">
        <v>421</v>
      </c>
      <c r="E696" s="4" t="s">
        <v>16</v>
      </c>
      <c r="F696" s="4" t="s">
        <v>344</v>
      </c>
      <c r="G696" s="4" t="s">
        <v>341</v>
      </c>
      <c r="H696" s="4" t="s">
        <v>326</v>
      </c>
      <c r="I696" s="30"/>
      <c r="J696" s="8">
        <v>33074.142399999997</v>
      </c>
      <c r="K696" s="53">
        <v>0.25050652000000001</v>
      </c>
      <c r="L696" s="53">
        <v>2.9038647799999998E-3</v>
      </c>
      <c r="M696" s="53">
        <v>9.5243425999999992E-3</v>
      </c>
      <c r="N696" s="53">
        <v>8.7623951920000002E-3</v>
      </c>
      <c r="O696" s="53">
        <v>2.9594860699999999E-5</v>
      </c>
      <c r="P696" s="54">
        <v>9.3375988865400009E-2</v>
      </c>
    </row>
    <row r="697" spans="1:16" x14ac:dyDescent="0.25">
      <c r="A697" s="5" t="s">
        <v>236</v>
      </c>
      <c r="B697" s="4" t="s">
        <v>214</v>
      </c>
      <c r="C697" s="4" t="s">
        <v>279</v>
      </c>
      <c r="D697" s="4" t="s">
        <v>421</v>
      </c>
      <c r="E697" s="4" t="s">
        <v>17</v>
      </c>
      <c r="F697" s="4" t="s">
        <v>344</v>
      </c>
      <c r="G697" s="4" t="s">
        <v>342</v>
      </c>
      <c r="H697" s="4" t="s">
        <v>326</v>
      </c>
      <c r="I697" s="30"/>
      <c r="J697" s="8">
        <v>2708.7226099999998</v>
      </c>
      <c r="K697" s="53">
        <v>0.63070586999999989</v>
      </c>
      <c r="L697" s="53">
        <v>6.08554401E-3</v>
      </c>
      <c r="M697" s="53">
        <v>2.1501248900000002E-2</v>
      </c>
      <c r="N697" s="53">
        <v>1.9781148988000003E-2</v>
      </c>
      <c r="O697" s="53">
        <v>6.2152598700000001E-5</v>
      </c>
      <c r="P697" s="54">
        <v>0.16324706509999998</v>
      </c>
    </row>
    <row r="698" spans="1:16" x14ac:dyDescent="0.25">
      <c r="A698" s="5" t="s">
        <v>236</v>
      </c>
      <c r="B698" s="4" t="s">
        <v>214</v>
      </c>
      <c r="C698" s="4" t="s">
        <v>279</v>
      </c>
      <c r="D698" s="4" t="s">
        <v>421</v>
      </c>
      <c r="E698" s="4" t="s">
        <v>18</v>
      </c>
      <c r="F698" s="4" t="s">
        <v>345</v>
      </c>
      <c r="G698" s="4" t="s">
        <v>341</v>
      </c>
      <c r="H698" s="4" t="s">
        <v>326</v>
      </c>
      <c r="I698" s="30"/>
      <c r="J698" s="8">
        <v>16780.2601</v>
      </c>
      <c r="K698" s="53">
        <v>0.17077593629999999</v>
      </c>
      <c r="L698" s="53">
        <v>1.8565379359999998E-3</v>
      </c>
      <c r="M698" s="53">
        <v>5.9641513299999995E-3</v>
      </c>
      <c r="N698" s="53">
        <v>5.4870192235999997E-3</v>
      </c>
      <c r="O698" s="53">
        <v>1.904938559E-5</v>
      </c>
      <c r="P698" s="54">
        <v>6.2228878767E-2</v>
      </c>
    </row>
    <row r="699" spans="1:16" x14ac:dyDescent="0.25">
      <c r="A699" s="5" t="s">
        <v>236</v>
      </c>
      <c r="B699" s="4" t="s">
        <v>214</v>
      </c>
      <c r="C699" s="4" t="s">
        <v>279</v>
      </c>
      <c r="D699" s="4" t="s">
        <v>421</v>
      </c>
      <c r="E699" s="4" t="s">
        <v>19</v>
      </c>
      <c r="F699" s="4" t="s">
        <v>345</v>
      </c>
      <c r="G699" s="4" t="s">
        <v>342</v>
      </c>
      <c r="H699" s="4" t="s">
        <v>326</v>
      </c>
      <c r="I699" s="30"/>
      <c r="J699" s="8">
        <v>1053.3925200000001</v>
      </c>
      <c r="K699" s="53">
        <v>0.70282274999999994</v>
      </c>
      <c r="L699" s="53">
        <v>5.6417691000000001E-3</v>
      </c>
      <c r="M699" s="53">
        <v>2.444756E-2</v>
      </c>
      <c r="N699" s="53">
        <v>2.2491755200000001E-2</v>
      </c>
      <c r="O699" s="53">
        <v>5.7970685999999999E-5</v>
      </c>
      <c r="P699" s="54">
        <v>0.16144669532300004</v>
      </c>
    </row>
    <row r="700" spans="1:16" x14ac:dyDescent="0.25">
      <c r="A700" s="5" t="s">
        <v>236</v>
      </c>
      <c r="B700" s="4" t="s">
        <v>214</v>
      </c>
      <c r="C700" s="4" t="s">
        <v>279</v>
      </c>
      <c r="D700" s="4" t="s">
        <v>421</v>
      </c>
      <c r="E700" s="4" t="s">
        <v>20</v>
      </c>
      <c r="F700" s="4" t="s">
        <v>346</v>
      </c>
      <c r="G700" s="4" t="s">
        <v>341</v>
      </c>
      <c r="H700" s="4" t="s">
        <v>326</v>
      </c>
      <c r="I700" s="30"/>
      <c r="J700" s="8">
        <v>9610.3706000000002</v>
      </c>
      <c r="K700" s="53">
        <v>0</v>
      </c>
      <c r="L700" s="53">
        <v>0</v>
      </c>
      <c r="M700" s="53">
        <v>0</v>
      </c>
      <c r="N700" s="53">
        <v>0</v>
      </c>
      <c r="O700" s="53">
        <v>0</v>
      </c>
      <c r="P700" s="54">
        <v>1.0707161429999999E-2</v>
      </c>
    </row>
    <row r="701" spans="1:16" x14ac:dyDescent="0.25">
      <c r="A701" s="5" t="s">
        <v>236</v>
      </c>
      <c r="B701" s="4" t="s">
        <v>214</v>
      </c>
      <c r="C701" s="4" t="s">
        <v>279</v>
      </c>
      <c r="D701" s="4" t="s">
        <v>421</v>
      </c>
      <c r="E701" s="4" t="s">
        <v>21</v>
      </c>
      <c r="F701" s="4" t="s">
        <v>346</v>
      </c>
      <c r="G701" s="4" t="s">
        <v>342</v>
      </c>
      <c r="H701" s="4" t="s">
        <v>326</v>
      </c>
      <c r="I701" s="30"/>
      <c r="J701" s="8">
        <v>836.4162</v>
      </c>
      <c r="K701" s="53">
        <v>0</v>
      </c>
      <c r="L701" s="53">
        <v>0</v>
      </c>
      <c r="M701" s="53">
        <v>0</v>
      </c>
      <c r="N701" s="53">
        <v>0</v>
      </c>
      <c r="O701" s="53">
        <v>0</v>
      </c>
      <c r="P701" s="54">
        <v>9.7223797700000004E-4</v>
      </c>
    </row>
    <row r="702" spans="1:16" x14ac:dyDescent="0.25">
      <c r="A702" s="5" t="s">
        <v>236</v>
      </c>
      <c r="B702" s="4" t="s">
        <v>214</v>
      </c>
      <c r="C702" s="4" t="s">
        <v>279</v>
      </c>
      <c r="D702" s="4" t="s">
        <v>421</v>
      </c>
      <c r="E702" s="4" t="s">
        <v>22</v>
      </c>
      <c r="F702" s="4" t="s">
        <v>347</v>
      </c>
      <c r="G702" s="4" t="s">
        <v>342</v>
      </c>
      <c r="H702" s="4" t="s">
        <v>326</v>
      </c>
      <c r="I702" s="30"/>
      <c r="J702" s="8">
        <v>0.16977713999999999</v>
      </c>
      <c r="K702" s="53">
        <v>2.4842480000000002E-4</v>
      </c>
      <c r="L702" s="53">
        <v>2.5945540000000001E-6</v>
      </c>
      <c r="M702" s="53">
        <v>8.3922514E-6</v>
      </c>
      <c r="N702" s="53">
        <v>7.7208712880000009E-6</v>
      </c>
      <c r="O702" s="53">
        <v>2.6464836E-8</v>
      </c>
      <c r="P702" s="54">
        <v>5.2215408714000002E-5</v>
      </c>
    </row>
    <row r="703" spans="1:16" x14ac:dyDescent="0.25">
      <c r="A703" s="5" t="s">
        <v>236</v>
      </c>
      <c r="B703" s="4" t="s">
        <v>214</v>
      </c>
      <c r="C703" s="4" t="s">
        <v>279</v>
      </c>
      <c r="D703" s="4" t="s">
        <v>421</v>
      </c>
      <c r="E703" s="4" t="s">
        <v>23</v>
      </c>
      <c r="F703" s="4" t="s">
        <v>348</v>
      </c>
      <c r="G703" s="4" t="s">
        <v>349</v>
      </c>
      <c r="H703" s="4" t="s">
        <v>326</v>
      </c>
      <c r="I703" s="30"/>
      <c r="J703" s="8">
        <v>0.96984091000000006</v>
      </c>
      <c r="K703" s="53">
        <v>9.3266813000000002E-5</v>
      </c>
      <c r="L703" s="53">
        <v>1.12261225E-6</v>
      </c>
      <c r="M703" s="53">
        <v>3.7529411000000001E-6</v>
      </c>
      <c r="N703" s="53">
        <v>3.4527058120000003E-6</v>
      </c>
      <c r="O703" s="53">
        <v>1.1321585E-8</v>
      </c>
      <c r="P703" s="54">
        <v>2.3139422966799998E-5</v>
      </c>
    </row>
    <row r="704" spans="1:16" x14ac:dyDescent="0.25">
      <c r="A704" s="5" t="s">
        <v>236</v>
      </c>
      <c r="B704" s="4" t="s">
        <v>214</v>
      </c>
      <c r="C704" s="4" t="s">
        <v>279</v>
      </c>
      <c r="D704" s="4" t="s">
        <v>421</v>
      </c>
      <c r="E704" s="4" t="s">
        <v>24</v>
      </c>
      <c r="F704" s="4" t="s">
        <v>350</v>
      </c>
      <c r="G704" s="4" t="s">
        <v>351</v>
      </c>
      <c r="H704" s="4" t="s">
        <v>326</v>
      </c>
      <c r="I704" s="30"/>
      <c r="J704" s="8">
        <v>292.40066400000001</v>
      </c>
      <c r="K704" s="53">
        <v>2.907444532E-2</v>
      </c>
      <c r="L704" s="53">
        <v>3.0274121389999996E-4</v>
      </c>
      <c r="M704" s="53">
        <v>9.9263558400000001E-4</v>
      </c>
      <c r="N704" s="53">
        <v>9.132247372800001E-4</v>
      </c>
      <c r="O704" s="53">
        <v>3.0763322820000001E-6</v>
      </c>
      <c r="P704" s="54">
        <v>8.3876550543799996E-3</v>
      </c>
    </row>
    <row r="705" spans="1:16" x14ac:dyDescent="0.25">
      <c r="A705" s="5" t="s">
        <v>236</v>
      </c>
      <c r="B705" s="4" t="s">
        <v>214</v>
      </c>
      <c r="C705" s="4" t="s">
        <v>279</v>
      </c>
      <c r="D705" s="4" t="s">
        <v>421</v>
      </c>
      <c r="E705" s="4" t="s">
        <v>25</v>
      </c>
      <c r="F705" s="4" t="s">
        <v>352</v>
      </c>
      <c r="G705" s="4" t="s">
        <v>351</v>
      </c>
      <c r="H705" s="4" t="s">
        <v>326</v>
      </c>
      <c r="I705" s="30"/>
      <c r="J705" s="8">
        <v>999.43337085400003</v>
      </c>
      <c r="K705" s="53">
        <v>0.19011495134</v>
      </c>
      <c r="L705" s="53">
        <v>2.0653076424000001E-3</v>
      </c>
      <c r="M705" s="53">
        <v>7.341928585E-3</v>
      </c>
      <c r="N705" s="53">
        <v>6.7545742982000005E-3</v>
      </c>
      <c r="O705" s="53">
        <v>2.0523269098E-5</v>
      </c>
      <c r="P705" s="54">
        <v>5.9127651977003995E-2</v>
      </c>
    </row>
    <row r="706" spans="1:16" x14ac:dyDescent="0.25">
      <c r="A706" s="5" t="s">
        <v>236</v>
      </c>
      <c r="B706" s="4" t="s">
        <v>214</v>
      </c>
      <c r="C706" s="4" t="s">
        <v>279</v>
      </c>
      <c r="D706" s="4" t="s">
        <v>421</v>
      </c>
      <c r="E706" s="4" t="s">
        <v>26</v>
      </c>
      <c r="F706" s="4" t="s">
        <v>353</v>
      </c>
      <c r="G706" s="4" t="s">
        <v>351</v>
      </c>
      <c r="H706" s="4" t="s">
        <v>326</v>
      </c>
      <c r="I706" s="30"/>
      <c r="J706" s="8">
        <v>0.16232587000000001</v>
      </c>
      <c r="K706" s="53">
        <v>8.0472898999999997E-5</v>
      </c>
      <c r="L706" s="53">
        <v>7.8886876000000005E-7</v>
      </c>
      <c r="M706" s="53">
        <v>2.7074807000000002E-6</v>
      </c>
      <c r="N706" s="53">
        <v>2.4908822440000001E-6</v>
      </c>
      <c r="O706" s="53">
        <v>7.9185867000000002E-9</v>
      </c>
      <c r="P706" s="54">
        <v>2.1984176834E-5</v>
      </c>
    </row>
    <row r="707" spans="1:16" x14ac:dyDescent="0.25">
      <c r="A707" s="5" t="s">
        <v>236</v>
      </c>
      <c r="B707" s="4" t="s">
        <v>214</v>
      </c>
      <c r="C707" s="4" t="s">
        <v>279</v>
      </c>
      <c r="D707" s="4" t="s">
        <v>421</v>
      </c>
      <c r="E707" s="4" t="s">
        <v>27</v>
      </c>
      <c r="F707" s="4" t="s">
        <v>354</v>
      </c>
      <c r="G707" s="4" t="s">
        <v>351</v>
      </c>
      <c r="H707" s="4" t="s">
        <v>326</v>
      </c>
      <c r="I707" s="30"/>
      <c r="J707" s="8">
        <v>3.5564138999999999</v>
      </c>
      <c r="K707" s="53">
        <v>1.2681998000000001E-3</v>
      </c>
      <c r="L707" s="53">
        <v>1.2432050000000001E-5</v>
      </c>
      <c r="M707" s="53">
        <v>4.2668106999999998E-5</v>
      </c>
      <c r="N707" s="53">
        <v>3.925465844E-5</v>
      </c>
      <c r="O707" s="53">
        <v>1.2479168E-7</v>
      </c>
      <c r="P707" s="54">
        <v>3.6446657385000005E-4</v>
      </c>
    </row>
    <row r="708" spans="1:16" x14ac:dyDescent="0.25">
      <c r="A708" s="5" t="s">
        <v>236</v>
      </c>
      <c r="B708" s="4" t="s">
        <v>214</v>
      </c>
      <c r="C708" s="4" t="s">
        <v>279</v>
      </c>
      <c r="D708" s="4" t="s">
        <v>421</v>
      </c>
      <c r="E708" s="4" t="s">
        <v>28</v>
      </c>
      <c r="F708" s="4" t="s">
        <v>355</v>
      </c>
      <c r="G708" s="4" t="s">
        <v>356</v>
      </c>
      <c r="H708" s="4" t="s">
        <v>326</v>
      </c>
      <c r="I708" s="30"/>
      <c r="J708" s="8">
        <v>0.38806272000000003</v>
      </c>
      <c r="K708" s="53">
        <v>5.3100613999999997E-4</v>
      </c>
      <c r="L708" s="53">
        <v>2.9197302E-6</v>
      </c>
      <c r="M708" s="53">
        <v>1.9094888999999999E-5</v>
      </c>
      <c r="N708" s="53">
        <v>1.756729788E-5</v>
      </c>
      <c r="O708" s="53">
        <v>2.9980195999999997E-8</v>
      </c>
      <c r="P708" s="54">
        <v>1.33729541916E-4</v>
      </c>
    </row>
    <row r="709" spans="1:16" x14ac:dyDescent="0.25">
      <c r="A709" s="5" t="s">
        <v>236</v>
      </c>
      <c r="B709" s="4" t="s">
        <v>214</v>
      </c>
      <c r="C709" s="4" t="s">
        <v>279</v>
      </c>
      <c r="D709" s="4" t="s">
        <v>421</v>
      </c>
      <c r="E709" s="4" t="s">
        <v>29</v>
      </c>
      <c r="F709" s="4" t="s">
        <v>324</v>
      </c>
      <c r="G709" s="4" t="s">
        <v>325</v>
      </c>
      <c r="H709" s="4" t="s">
        <v>357</v>
      </c>
      <c r="I709" s="30"/>
      <c r="J709" s="8">
        <v>517.20050000000003</v>
      </c>
      <c r="K709" s="53">
        <v>0.11408306</v>
      </c>
      <c r="L709" s="53">
        <v>1.6393620999999999E-3</v>
      </c>
      <c r="M709" s="53">
        <v>2.1028244000000001E-4</v>
      </c>
      <c r="N709" s="53">
        <v>1.9345984480000002E-4</v>
      </c>
      <c r="O709" s="53">
        <v>1.5738256000000001E-5</v>
      </c>
      <c r="P709" s="54">
        <v>1.323193338624E-2</v>
      </c>
    </row>
    <row r="710" spans="1:16" x14ac:dyDescent="0.25">
      <c r="A710" s="5" t="s">
        <v>236</v>
      </c>
      <c r="B710" s="4" t="s">
        <v>214</v>
      </c>
      <c r="C710" s="4" t="s">
        <v>279</v>
      </c>
      <c r="D710" s="4" t="s">
        <v>421</v>
      </c>
      <c r="E710" s="4" t="s">
        <v>30</v>
      </c>
      <c r="F710" s="4" t="s">
        <v>328</v>
      </c>
      <c r="G710" s="4" t="s">
        <v>325</v>
      </c>
      <c r="H710" s="4" t="s">
        <v>357</v>
      </c>
      <c r="I710" s="30"/>
      <c r="J710" s="8">
        <v>5094.1938</v>
      </c>
      <c r="K710" s="53">
        <v>1.2778293999999999</v>
      </c>
      <c r="L710" s="53">
        <v>1.4557835E-2</v>
      </c>
      <c r="M710" s="53">
        <v>2.0774474999999998E-3</v>
      </c>
      <c r="N710" s="53">
        <v>1.9112516999999999E-3</v>
      </c>
      <c r="O710" s="53">
        <v>1.6560876999999999E-4</v>
      </c>
      <c r="P710" s="54">
        <v>0.1469785688769</v>
      </c>
    </row>
    <row r="711" spans="1:16" x14ac:dyDescent="0.25">
      <c r="A711" s="5" t="s">
        <v>236</v>
      </c>
      <c r="B711" s="4" t="s">
        <v>214</v>
      </c>
      <c r="C711" s="4" t="s">
        <v>279</v>
      </c>
      <c r="D711" s="4" t="s">
        <v>421</v>
      </c>
      <c r="E711" s="4" t="s">
        <v>31</v>
      </c>
      <c r="F711" s="4" t="s">
        <v>358</v>
      </c>
      <c r="G711" s="4" t="s">
        <v>325</v>
      </c>
      <c r="H711" s="4" t="s">
        <v>357</v>
      </c>
      <c r="I711" s="30"/>
      <c r="J711" s="8">
        <v>194.16445999999999</v>
      </c>
      <c r="K711" s="53">
        <v>0.97250389999999998</v>
      </c>
      <c r="L711" s="53">
        <v>8.2156396999999992E-3</v>
      </c>
      <c r="M711" s="53">
        <v>4.6137944000000002E-4</v>
      </c>
      <c r="N711" s="53">
        <v>4.2446908480000005E-4</v>
      </c>
      <c r="O711" s="53">
        <v>7.9370154999999998E-5</v>
      </c>
      <c r="P711" s="54">
        <v>2.5216943435000003E-2</v>
      </c>
    </row>
    <row r="712" spans="1:16" x14ac:dyDescent="0.25">
      <c r="A712" s="5" t="s">
        <v>236</v>
      </c>
      <c r="B712" s="4" t="s">
        <v>214</v>
      </c>
      <c r="C712" s="4" t="s">
        <v>279</v>
      </c>
      <c r="D712" s="4" t="s">
        <v>421</v>
      </c>
      <c r="E712" s="4" t="s">
        <v>32</v>
      </c>
      <c r="F712" s="4" t="s">
        <v>329</v>
      </c>
      <c r="G712" s="4" t="s">
        <v>325</v>
      </c>
      <c r="H712" s="4" t="s">
        <v>357</v>
      </c>
      <c r="I712" s="30"/>
      <c r="J712" s="8">
        <v>156.38674629100001</v>
      </c>
      <c r="K712" s="53">
        <v>0.180891368729</v>
      </c>
      <c r="L712" s="53">
        <v>2.0426849664199999E-3</v>
      </c>
      <c r="M712" s="53">
        <v>5.6460333523000001E-5</v>
      </c>
      <c r="N712" s="53">
        <v>5.1943506841159998E-5</v>
      </c>
      <c r="O712" s="53">
        <v>1.1285819683199999E-5</v>
      </c>
      <c r="P712" s="54">
        <v>8.2084041070548692E-3</v>
      </c>
    </row>
    <row r="713" spans="1:16" x14ac:dyDescent="0.25">
      <c r="A713" s="5" t="s">
        <v>236</v>
      </c>
      <c r="B713" s="4" t="s">
        <v>214</v>
      </c>
      <c r="C713" s="4" t="s">
        <v>279</v>
      </c>
      <c r="D713" s="4" t="s">
        <v>421</v>
      </c>
      <c r="E713" s="4" t="s">
        <v>33</v>
      </c>
      <c r="F713" s="4" t="s">
        <v>359</v>
      </c>
      <c r="G713" s="4" t="s">
        <v>331</v>
      </c>
      <c r="H713" s="4" t="s">
        <v>357</v>
      </c>
      <c r="I713" s="30"/>
      <c r="J713" s="8">
        <v>7.177276</v>
      </c>
      <c r="K713" s="53">
        <v>2.569516338E-2</v>
      </c>
      <c r="L713" s="53">
        <v>3.7883373130000002E-4</v>
      </c>
      <c r="M713" s="53">
        <v>1.341152626E-5</v>
      </c>
      <c r="N713" s="53">
        <v>1.23386041592E-5</v>
      </c>
      <c r="O713" s="53">
        <v>2.4165778559999996E-6</v>
      </c>
      <c r="P713" s="54">
        <v>7.5860971733096995E-4</v>
      </c>
    </row>
    <row r="714" spans="1:16" x14ac:dyDescent="0.25">
      <c r="A714" s="5" t="s">
        <v>236</v>
      </c>
      <c r="B714" s="4" t="s">
        <v>214</v>
      </c>
      <c r="C714" s="4" t="s">
        <v>279</v>
      </c>
      <c r="D714" s="4" t="s">
        <v>421</v>
      </c>
      <c r="E714" s="4" t="s">
        <v>34</v>
      </c>
      <c r="F714" s="4" t="s">
        <v>330</v>
      </c>
      <c r="G714" s="4" t="s">
        <v>331</v>
      </c>
      <c r="H714" s="4" t="s">
        <v>357</v>
      </c>
      <c r="I714" s="30"/>
      <c r="J714" s="8">
        <v>0.28109440000000002</v>
      </c>
      <c r="K714" s="53">
        <v>2.2566082999999999E-4</v>
      </c>
      <c r="L714" s="53">
        <v>2.6169870999999999E-6</v>
      </c>
      <c r="M714" s="53">
        <v>8.7015009999999999E-8</v>
      </c>
      <c r="N714" s="53">
        <v>8.0053809200000009E-8</v>
      </c>
      <c r="O714" s="53">
        <v>1.7947473E-8</v>
      </c>
      <c r="P714" s="54">
        <v>7.119211390200001E-6</v>
      </c>
    </row>
    <row r="715" spans="1:16" x14ac:dyDescent="0.25">
      <c r="A715" s="5" t="s">
        <v>236</v>
      </c>
      <c r="B715" s="4" t="s">
        <v>214</v>
      </c>
      <c r="C715" s="4" t="s">
        <v>279</v>
      </c>
      <c r="D715" s="4" t="s">
        <v>421</v>
      </c>
      <c r="E715" s="4" t="s">
        <v>35</v>
      </c>
      <c r="F715" s="4" t="s">
        <v>332</v>
      </c>
      <c r="G715" s="4" t="s">
        <v>331</v>
      </c>
      <c r="H715" s="4" t="s">
        <v>357</v>
      </c>
      <c r="I715" s="30"/>
      <c r="J715" s="8">
        <v>82.971562200000008</v>
      </c>
      <c r="K715" s="53">
        <v>4.6734115999999999E-2</v>
      </c>
      <c r="L715" s="53">
        <v>5.9439522900000001E-4</v>
      </c>
      <c r="M715" s="53">
        <v>5.4003208900000005E-5</v>
      </c>
      <c r="N715" s="53">
        <v>4.9682952188000007E-5</v>
      </c>
      <c r="O715" s="53">
        <v>4.4188418900000001E-6</v>
      </c>
      <c r="P715" s="54">
        <v>2.6601567562099995E-3</v>
      </c>
    </row>
    <row r="716" spans="1:16" x14ac:dyDescent="0.25">
      <c r="A716" s="5" t="s">
        <v>236</v>
      </c>
      <c r="B716" s="4" t="s">
        <v>214</v>
      </c>
      <c r="C716" s="4" t="s">
        <v>279</v>
      </c>
      <c r="D716" s="4" t="s">
        <v>421</v>
      </c>
      <c r="E716" s="4" t="s">
        <v>36</v>
      </c>
      <c r="F716" s="4" t="s">
        <v>360</v>
      </c>
      <c r="G716" s="4" t="s">
        <v>331</v>
      </c>
      <c r="H716" s="4" t="s">
        <v>357</v>
      </c>
      <c r="I716" s="30"/>
      <c r="J716" s="8">
        <v>8.1367445099999998</v>
      </c>
      <c r="K716" s="53">
        <v>4.5141888650000003E-2</v>
      </c>
      <c r="L716" s="53">
        <v>5.4984996299999999E-4</v>
      </c>
      <c r="M716" s="53">
        <v>2.2543711199999999E-5</v>
      </c>
      <c r="N716" s="53">
        <v>2.0740214304000003E-5</v>
      </c>
      <c r="O716" s="53">
        <v>4.2475967399999994E-6</v>
      </c>
      <c r="P716" s="54">
        <v>1.2063830719869998E-3</v>
      </c>
    </row>
    <row r="717" spans="1:16" x14ac:dyDescent="0.25">
      <c r="A717" s="5" t="s">
        <v>236</v>
      </c>
      <c r="B717" s="4" t="s">
        <v>214</v>
      </c>
      <c r="C717" s="4" t="s">
        <v>279</v>
      </c>
      <c r="D717" s="4" t="s">
        <v>421</v>
      </c>
      <c r="E717" s="4" t="s">
        <v>37</v>
      </c>
      <c r="F717" s="4" t="s">
        <v>333</v>
      </c>
      <c r="G717" s="4" t="s">
        <v>331</v>
      </c>
      <c r="H717" s="4" t="s">
        <v>357</v>
      </c>
      <c r="I717" s="30"/>
      <c r="J717" s="8">
        <v>86.925621976999992</v>
      </c>
      <c r="K717" s="53">
        <v>9.9466575279999983E-2</v>
      </c>
      <c r="L717" s="53">
        <v>1.2308799916999999E-3</v>
      </c>
      <c r="M717" s="53">
        <v>6.4606345152999996E-5</v>
      </c>
      <c r="N717" s="53">
        <v>5.9437837540759999E-5</v>
      </c>
      <c r="O717" s="53">
        <v>8.4191838009999989E-6</v>
      </c>
      <c r="P717" s="54">
        <v>3.9970942419782999E-3</v>
      </c>
    </row>
    <row r="718" spans="1:16" x14ac:dyDescent="0.25">
      <c r="A718" s="5" t="s">
        <v>236</v>
      </c>
      <c r="B718" s="4" t="s">
        <v>214</v>
      </c>
      <c r="C718" s="4" t="s">
        <v>279</v>
      </c>
      <c r="D718" s="4" t="s">
        <v>421</v>
      </c>
      <c r="E718" s="4" t="s">
        <v>38</v>
      </c>
      <c r="F718" s="4" t="s">
        <v>361</v>
      </c>
      <c r="G718" s="4" t="s">
        <v>331</v>
      </c>
      <c r="H718" s="4" t="s">
        <v>357</v>
      </c>
      <c r="I718" s="30"/>
      <c r="J718" s="8">
        <v>15.966161675999999</v>
      </c>
      <c r="K718" s="53">
        <v>4.1215704401999995E-2</v>
      </c>
      <c r="L718" s="53">
        <v>4.6634967189999996E-4</v>
      </c>
      <c r="M718" s="53">
        <v>2.8041362349999999E-5</v>
      </c>
      <c r="N718" s="53">
        <v>2.5798053362000002E-5</v>
      </c>
      <c r="O718" s="53">
        <v>3.541272629E-6</v>
      </c>
      <c r="P718" s="54">
        <v>1.5055328552905502E-3</v>
      </c>
    </row>
    <row r="719" spans="1:16" x14ac:dyDescent="0.25">
      <c r="A719" s="5" t="s">
        <v>236</v>
      </c>
      <c r="B719" s="4" t="s">
        <v>214</v>
      </c>
      <c r="C719" s="4" t="s">
        <v>279</v>
      </c>
      <c r="D719" s="4" t="s">
        <v>421</v>
      </c>
      <c r="E719" s="4" t="s">
        <v>39</v>
      </c>
      <c r="F719" s="4" t="s">
        <v>334</v>
      </c>
      <c r="G719" s="4" t="s">
        <v>331</v>
      </c>
      <c r="H719" s="4" t="s">
        <v>357</v>
      </c>
      <c r="I719" s="30"/>
      <c r="J719" s="8">
        <v>1.1506132180000002</v>
      </c>
      <c r="K719" s="53">
        <v>2.04634994E-3</v>
      </c>
      <c r="L719" s="53">
        <v>2.3640350400000001E-5</v>
      </c>
      <c r="M719" s="53">
        <v>1.9569718080000003E-6</v>
      </c>
      <c r="N719" s="53">
        <v>1.80041406336E-6</v>
      </c>
      <c r="O719" s="53">
        <v>1.822578983E-7</v>
      </c>
      <c r="P719" s="54">
        <v>8.9107112575000007E-5</v>
      </c>
    </row>
    <row r="720" spans="1:16" x14ac:dyDescent="0.25">
      <c r="A720" s="5" t="s">
        <v>236</v>
      </c>
      <c r="B720" s="4" t="s">
        <v>214</v>
      </c>
      <c r="C720" s="4" t="s">
        <v>279</v>
      </c>
      <c r="D720" s="4" t="s">
        <v>421</v>
      </c>
      <c r="E720" s="4" t="s">
        <v>40</v>
      </c>
      <c r="F720" s="4" t="s">
        <v>362</v>
      </c>
      <c r="G720" s="4" t="s">
        <v>331</v>
      </c>
      <c r="H720" s="4" t="s">
        <v>357</v>
      </c>
      <c r="I720" s="30"/>
      <c r="J720" s="8">
        <v>25.320981457999999</v>
      </c>
      <c r="K720" s="53">
        <v>7.6505029843000005E-2</v>
      </c>
      <c r="L720" s="53">
        <v>1.1845617608200001E-3</v>
      </c>
      <c r="M720" s="53">
        <v>5.6900470191E-5</v>
      </c>
      <c r="N720" s="53">
        <v>5.2348432575720003E-5</v>
      </c>
      <c r="O720" s="53">
        <v>7.4600442003000004E-6</v>
      </c>
      <c r="P720" s="54">
        <v>2.8282188262081006E-3</v>
      </c>
    </row>
    <row r="721" spans="1:16" x14ac:dyDescent="0.25">
      <c r="A721" s="5" t="s">
        <v>236</v>
      </c>
      <c r="B721" s="4" t="s">
        <v>214</v>
      </c>
      <c r="C721" s="4" t="s">
        <v>279</v>
      </c>
      <c r="D721" s="4" t="s">
        <v>421</v>
      </c>
      <c r="E721" s="4" t="s">
        <v>41</v>
      </c>
      <c r="F721" s="4" t="s">
        <v>363</v>
      </c>
      <c r="G721" s="4" t="s">
        <v>331</v>
      </c>
      <c r="H721" s="4" t="s">
        <v>357</v>
      </c>
      <c r="I721" s="30"/>
      <c r="J721" s="8">
        <v>84.260859649999986</v>
      </c>
      <c r="K721" s="53">
        <v>2.3419992969999998E-2</v>
      </c>
      <c r="L721" s="53">
        <v>5.0368767520000003E-4</v>
      </c>
      <c r="M721" s="53">
        <v>3.1560006399999999E-5</v>
      </c>
      <c r="N721" s="53">
        <v>2.9035205888E-5</v>
      </c>
      <c r="O721" s="53">
        <v>2.5353276719999993E-6</v>
      </c>
      <c r="P721" s="54">
        <v>1.6407810614107105E-3</v>
      </c>
    </row>
    <row r="722" spans="1:16" x14ac:dyDescent="0.25">
      <c r="A722" s="5" t="s">
        <v>236</v>
      </c>
      <c r="B722" s="4" t="s">
        <v>214</v>
      </c>
      <c r="C722" s="4" t="s">
        <v>279</v>
      </c>
      <c r="D722" s="4" t="s">
        <v>421</v>
      </c>
      <c r="E722" s="4" t="s">
        <v>42</v>
      </c>
      <c r="F722" s="4" t="s">
        <v>335</v>
      </c>
      <c r="G722" s="4" t="s">
        <v>331</v>
      </c>
      <c r="H722" s="4" t="s">
        <v>357</v>
      </c>
      <c r="I722" s="30"/>
      <c r="J722" s="8">
        <v>31.182735520000001</v>
      </c>
      <c r="K722" s="53">
        <v>0.17704094070000001</v>
      </c>
      <c r="L722" s="53">
        <v>1.6700198860000002E-3</v>
      </c>
      <c r="M722" s="53">
        <v>8.7246224999999993E-5</v>
      </c>
      <c r="N722" s="53">
        <v>8.0266527000000002E-5</v>
      </c>
      <c r="O722" s="53">
        <v>1.5554962580000002E-5</v>
      </c>
      <c r="P722" s="54">
        <v>4.3311206147958001E-3</v>
      </c>
    </row>
    <row r="723" spans="1:16" x14ac:dyDescent="0.25">
      <c r="A723" s="5" t="s">
        <v>236</v>
      </c>
      <c r="B723" s="4" t="s">
        <v>214</v>
      </c>
      <c r="C723" s="4" t="s">
        <v>279</v>
      </c>
      <c r="D723" s="4" t="s">
        <v>421</v>
      </c>
      <c r="E723" s="4" t="s">
        <v>43</v>
      </c>
      <c r="F723" s="4" t="s">
        <v>364</v>
      </c>
      <c r="G723" s="4" t="s">
        <v>331</v>
      </c>
      <c r="H723" s="4" t="s">
        <v>357</v>
      </c>
      <c r="I723" s="30"/>
      <c r="J723" s="8">
        <v>200.0005549</v>
      </c>
      <c r="K723" s="53">
        <v>9.8266974779999988E-2</v>
      </c>
      <c r="L723" s="53">
        <v>1.1345530918000001E-3</v>
      </c>
      <c r="M723" s="53">
        <v>5.7420783080000003E-5</v>
      </c>
      <c r="N723" s="53">
        <v>5.2827120433600004E-5</v>
      </c>
      <c r="O723" s="53">
        <v>7.4684940500000008E-6</v>
      </c>
      <c r="P723" s="54">
        <v>4.9052633887878595E-3</v>
      </c>
    </row>
    <row r="724" spans="1:16" x14ac:dyDescent="0.25">
      <c r="A724" s="5" t="s">
        <v>236</v>
      </c>
      <c r="B724" s="4" t="s">
        <v>214</v>
      </c>
      <c r="C724" s="4" t="s">
        <v>279</v>
      </c>
      <c r="D724" s="4" t="s">
        <v>421</v>
      </c>
      <c r="E724" s="4" t="s">
        <v>44</v>
      </c>
      <c r="F724" s="4" t="s">
        <v>365</v>
      </c>
      <c r="G724" s="4" t="s">
        <v>331</v>
      </c>
      <c r="H724" s="4" t="s">
        <v>357</v>
      </c>
      <c r="I724" s="30"/>
      <c r="J724" s="8">
        <v>0.85077893640000002</v>
      </c>
      <c r="K724" s="53">
        <v>3.8275982208E-3</v>
      </c>
      <c r="L724" s="53">
        <v>2.1719679029000001E-4</v>
      </c>
      <c r="M724" s="53">
        <v>2.4925273045999998E-6</v>
      </c>
      <c r="N724" s="53">
        <v>2.2931251202319995E-6</v>
      </c>
      <c r="O724" s="53">
        <v>6.0813409729999998E-7</v>
      </c>
      <c r="P724" s="54">
        <v>1.60675577369682E-4</v>
      </c>
    </row>
    <row r="725" spans="1:16" x14ac:dyDescent="0.25">
      <c r="A725" s="5" t="s">
        <v>236</v>
      </c>
      <c r="B725" s="4" t="s">
        <v>214</v>
      </c>
      <c r="C725" s="4" t="s">
        <v>279</v>
      </c>
      <c r="D725" s="4" t="s">
        <v>421</v>
      </c>
      <c r="E725" s="4" t="s">
        <v>45</v>
      </c>
      <c r="F725" s="4" t="s">
        <v>336</v>
      </c>
      <c r="G725" s="4" t="s">
        <v>331</v>
      </c>
      <c r="H725" s="4" t="s">
        <v>357</v>
      </c>
      <c r="I725" s="30"/>
      <c r="J725" s="8">
        <v>5.4344916790000006</v>
      </c>
      <c r="K725" s="53">
        <v>1.1358503689999999E-2</v>
      </c>
      <c r="L725" s="53">
        <v>1.5185674199999998E-4</v>
      </c>
      <c r="M725" s="53">
        <v>7.2758244500000003E-6</v>
      </c>
      <c r="N725" s="53">
        <v>6.6937584940000006E-6</v>
      </c>
      <c r="O725" s="53">
        <v>1.0032063789999999E-6</v>
      </c>
      <c r="P725" s="54">
        <v>3.9371393766900002E-4</v>
      </c>
    </row>
    <row r="726" spans="1:16" x14ac:dyDescent="0.25">
      <c r="A726" s="5" t="s">
        <v>236</v>
      </c>
      <c r="B726" s="4" t="s">
        <v>214</v>
      </c>
      <c r="C726" s="4" t="s">
        <v>279</v>
      </c>
      <c r="D726" s="4" t="s">
        <v>421</v>
      </c>
      <c r="E726" s="4" t="s">
        <v>46</v>
      </c>
      <c r="F726" s="4" t="s">
        <v>366</v>
      </c>
      <c r="G726" s="4" t="s">
        <v>331</v>
      </c>
      <c r="H726" s="4" t="s">
        <v>357</v>
      </c>
      <c r="I726" s="30"/>
      <c r="J726" s="8">
        <v>0.79830816819999995</v>
      </c>
      <c r="K726" s="53">
        <v>4.1915666699999998E-3</v>
      </c>
      <c r="L726" s="53">
        <v>2.924664726E-4</v>
      </c>
      <c r="M726" s="53">
        <v>3.8383659829999995E-6</v>
      </c>
      <c r="N726" s="53">
        <v>3.5312967043600003E-6</v>
      </c>
      <c r="O726" s="53">
        <v>9.3846513999999996E-7</v>
      </c>
      <c r="P726" s="54">
        <v>1.8555217424292002E-4</v>
      </c>
    </row>
    <row r="727" spans="1:16" x14ac:dyDescent="0.25">
      <c r="A727" s="5" t="s">
        <v>236</v>
      </c>
      <c r="B727" s="4" t="s">
        <v>214</v>
      </c>
      <c r="C727" s="4" t="s">
        <v>279</v>
      </c>
      <c r="D727" s="4" t="s">
        <v>421</v>
      </c>
      <c r="E727" s="4" t="s">
        <v>47</v>
      </c>
      <c r="F727" s="4" t="s">
        <v>367</v>
      </c>
      <c r="G727" s="4" t="s">
        <v>331</v>
      </c>
      <c r="H727" s="4" t="s">
        <v>357</v>
      </c>
      <c r="I727" s="30"/>
      <c r="J727" s="8">
        <v>1.2780422549999999</v>
      </c>
      <c r="K727" s="53">
        <v>6.7742855270000006E-3</v>
      </c>
      <c r="L727" s="53">
        <v>4.818873538E-4</v>
      </c>
      <c r="M727" s="53">
        <v>9.4126755399999995E-6</v>
      </c>
      <c r="N727" s="53">
        <v>8.6596614968000001E-6</v>
      </c>
      <c r="O727" s="53">
        <v>2.2130449239999997E-6</v>
      </c>
      <c r="P727" s="54">
        <v>2.8881758795918841E-4</v>
      </c>
    </row>
    <row r="728" spans="1:16" x14ac:dyDescent="0.25">
      <c r="A728" s="5" t="s">
        <v>236</v>
      </c>
      <c r="B728" s="4" t="s">
        <v>214</v>
      </c>
      <c r="C728" s="4" t="s">
        <v>279</v>
      </c>
      <c r="D728" s="4" t="s">
        <v>421</v>
      </c>
      <c r="E728" s="4" t="s">
        <v>48</v>
      </c>
      <c r="F728" s="4" t="s">
        <v>368</v>
      </c>
      <c r="G728" s="4" t="s">
        <v>331</v>
      </c>
      <c r="H728" s="4" t="s">
        <v>357</v>
      </c>
      <c r="I728" s="30"/>
      <c r="J728" s="8">
        <v>6.6300813609999993</v>
      </c>
      <c r="K728" s="53">
        <v>6.1070494846000002E-2</v>
      </c>
      <c r="L728" s="53">
        <v>6.5805144120000003E-4</v>
      </c>
      <c r="M728" s="53">
        <v>2.6546558460999998E-5</v>
      </c>
      <c r="N728" s="53">
        <v>2.4422833784120002E-5</v>
      </c>
      <c r="O728" s="53">
        <v>5.1100047859999996E-6</v>
      </c>
      <c r="P728" s="54">
        <v>1.5521289702791E-3</v>
      </c>
    </row>
    <row r="729" spans="1:16" x14ac:dyDescent="0.25">
      <c r="A729" s="5" t="s">
        <v>236</v>
      </c>
      <c r="B729" s="4" t="s">
        <v>214</v>
      </c>
      <c r="C729" s="4" t="s">
        <v>279</v>
      </c>
      <c r="D729" s="4" t="s">
        <v>421</v>
      </c>
      <c r="E729" s="4" t="s">
        <v>49</v>
      </c>
      <c r="F729" s="4" t="s">
        <v>369</v>
      </c>
      <c r="G729" s="4" t="s">
        <v>331</v>
      </c>
      <c r="H729" s="4" t="s">
        <v>357</v>
      </c>
      <c r="I729" s="30"/>
      <c r="J729" s="8">
        <v>8.1517377700000004</v>
      </c>
      <c r="K729" s="53">
        <v>2.9870230080000001E-2</v>
      </c>
      <c r="L729" s="53">
        <v>9.2570757009999998E-4</v>
      </c>
      <c r="M729" s="53">
        <v>1.5741955609999999E-5</v>
      </c>
      <c r="N729" s="53">
        <v>1.4482599161200002E-5</v>
      </c>
      <c r="O729" s="53">
        <v>3.5682777980000004E-6</v>
      </c>
      <c r="P729" s="54">
        <v>1.0173008156340003E-3</v>
      </c>
    </row>
    <row r="730" spans="1:16" x14ac:dyDescent="0.25">
      <c r="A730" s="5" t="s">
        <v>236</v>
      </c>
      <c r="B730" s="4" t="s">
        <v>214</v>
      </c>
      <c r="C730" s="4" t="s">
        <v>279</v>
      </c>
      <c r="D730" s="4" t="s">
        <v>421</v>
      </c>
      <c r="E730" s="4" t="s">
        <v>50</v>
      </c>
      <c r="F730" s="4" t="s">
        <v>370</v>
      </c>
      <c r="G730" s="4" t="s">
        <v>331</v>
      </c>
      <c r="H730" s="4" t="s">
        <v>357</v>
      </c>
      <c r="I730" s="30"/>
      <c r="J730" s="8">
        <v>23.529470859999996</v>
      </c>
      <c r="K730" s="53">
        <v>1.5956406879999999E-2</v>
      </c>
      <c r="L730" s="53">
        <v>1.9092163199999998E-4</v>
      </c>
      <c r="M730" s="53">
        <v>6.9576842110000007E-6</v>
      </c>
      <c r="N730" s="53">
        <v>6.4010694741199996E-6</v>
      </c>
      <c r="O730" s="53">
        <v>1.166927187E-6</v>
      </c>
      <c r="P730" s="54">
        <v>7.1399429496612707E-4</v>
      </c>
    </row>
    <row r="731" spans="1:16" x14ac:dyDescent="0.25">
      <c r="A731" s="5" t="s">
        <v>236</v>
      </c>
      <c r="B731" s="4" t="s">
        <v>214</v>
      </c>
      <c r="C731" s="4" t="s">
        <v>279</v>
      </c>
      <c r="D731" s="4" t="s">
        <v>421</v>
      </c>
      <c r="E731" s="4" t="s">
        <v>51</v>
      </c>
      <c r="F731" s="4" t="s">
        <v>371</v>
      </c>
      <c r="G731" s="4" t="s">
        <v>331</v>
      </c>
      <c r="H731" s="4" t="s">
        <v>357</v>
      </c>
      <c r="I731" s="30"/>
      <c r="J731" s="8">
        <v>0.52845746299999996</v>
      </c>
      <c r="K731" s="53">
        <v>4.6537906610000001E-3</v>
      </c>
      <c r="L731" s="53">
        <v>3.4313606698000001E-4</v>
      </c>
      <c r="M731" s="53">
        <v>3.2734329570000003E-6</v>
      </c>
      <c r="N731" s="53">
        <v>3.0115583204399998E-6</v>
      </c>
      <c r="O731" s="53">
        <v>8.3871927100000004E-7</v>
      </c>
      <c r="P731" s="54">
        <v>2.185050269641E-4</v>
      </c>
    </row>
    <row r="732" spans="1:16" x14ac:dyDescent="0.25">
      <c r="A732" s="5" t="s">
        <v>236</v>
      </c>
      <c r="B732" s="4" t="s">
        <v>214</v>
      </c>
      <c r="C732" s="4" t="s">
        <v>279</v>
      </c>
      <c r="D732" s="4" t="s">
        <v>421</v>
      </c>
      <c r="E732" s="4" t="s">
        <v>52</v>
      </c>
      <c r="F732" s="4" t="s">
        <v>372</v>
      </c>
      <c r="G732" s="4" t="s">
        <v>338</v>
      </c>
      <c r="H732" s="4" t="s">
        <v>357</v>
      </c>
      <c r="I732" s="30"/>
      <c r="J732" s="8">
        <v>18.471664480000001</v>
      </c>
      <c r="K732" s="53">
        <v>6.687206125999999E-2</v>
      </c>
      <c r="L732" s="53">
        <v>3.1456007964999998E-3</v>
      </c>
      <c r="M732" s="53">
        <v>3.2511799730000004E-5</v>
      </c>
      <c r="N732" s="53">
        <v>2.99108557516E-5</v>
      </c>
      <c r="O732" s="53">
        <v>7.6850633709999997E-6</v>
      </c>
      <c r="P732" s="54">
        <v>2.73480234977E-3</v>
      </c>
    </row>
    <row r="733" spans="1:16" x14ac:dyDescent="0.25">
      <c r="A733" s="5" t="s">
        <v>236</v>
      </c>
      <c r="B733" s="4" t="s">
        <v>214</v>
      </c>
      <c r="C733" s="4" t="s">
        <v>279</v>
      </c>
      <c r="D733" s="4" t="s">
        <v>421</v>
      </c>
      <c r="E733" s="4" t="s">
        <v>53</v>
      </c>
      <c r="F733" s="4" t="s">
        <v>373</v>
      </c>
      <c r="G733" s="4" t="s">
        <v>338</v>
      </c>
      <c r="H733" s="4" t="s">
        <v>357</v>
      </c>
      <c r="I733" s="30"/>
      <c r="J733" s="8">
        <v>10.369595633800001</v>
      </c>
      <c r="K733" s="53">
        <v>9.7678186100000008E-2</v>
      </c>
      <c r="L733" s="53">
        <v>6.8728978409999999E-3</v>
      </c>
      <c r="M733" s="53">
        <v>1.0192720501E-4</v>
      </c>
      <c r="N733" s="53">
        <v>9.3773028609199995E-5</v>
      </c>
      <c r="O733" s="53">
        <v>2.3976243601E-5</v>
      </c>
      <c r="P733" s="54">
        <v>4.1251485500356008E-3</v>
      </c>
    </row>
    <row r="734" spans="1:16" x14ac:dyDescent="0.25">
      <c r="A734" s="5" t="s">
        <v>236</v>
      </c>
      <c r="B734" s="4" t="s">
        <v>214</v>
      </c>
      <c r="C734" s="4" t="s">
        <v>279</v>
      </c>
      <c r="D734" s="4" t="s">
        <v>421</v>
      </c>
      <c r="E734" s="4" t="s">
        <v>54</v>
      </c>
      <c r="F734" s="4" t="s">
        <v>337</v>
      </c>
      <c r="G734" s="4" t="s">
        <v>338</v>
      </c>
      <c r="H734" s="4" t="s">
        <v>357</v>
      </c>
      <c r="I734" s="30"/>
      <c r="J734" s="8">
        <v>10.765368494600001</v>
      </c>
      <c r="K734" s="53">
        <v>3.8653468672999999E-2</v>
      </c>
      <c r="L734" s="53">
        <v>9.4212621320000013E-4</v>
      </c>
      <c r="M734" s="53">
        <v>3.3875104779999994E-5</v>
      </c>
      <c r="N734" s="53">
        <v>3.1165096397600003E-5</v>
      </c>
      <c r="O734" s="53">
        <v>5.9055332390000004E-6</v>
      </c>
      <c r="P734" s="54">
        <v>1.3837969299074699E-3</v>
      </c>
    </row>
    <row r="735" spans="1:16" x14ac:dyDescent="0.25">
      <c r="A735" s="5" t="s">
        <v>236</v>
      </c>
      <c r="B735" s="4" t="s">
        <v>214</v>
      </c>
      <c r="C735" s="4" t="s">
        <v>279</v>
      </c>
      <c r="D735" s="4" t="s">
        <v>421</v>
      </c>
      <c r="E735" s="4" t="s">
        <v>55</v>
      </c>
      <c r="F735" s="4" t="s">
        <v>339</v>
      </c>
      <c r="G735" s="4" t="s">
        <v>338</v>
      </c>
      <c r="H735" s="4" t="s">
        <v>357</v>
      </c>
      <c r="I735" s="30"/>
      <c r="J735" s="8">
        <v>45.2994183713</v>
      </c>
      <c r="K735" s="53">
        <v>0.10882678945299999</v>
      </c>
      <c r="L735" s="53">
        <v>1.5029529715000001E-3</v>
      </c>
      <c r="M735" s="53">
        <v>1.4175266622699998E-4</v>
      </c>
      <c r="N735" s="53">
        <v>1.3041245292883999E-4</v>
      </c>
      <c r="O735" s="53">
        <v>1.0661489710999999E-5</v>
      </c>
      <c r="P735" s="54">
        <v>6.3422190940269395E-3</v>
      </c>
    </row>
    <row r="736" spans="1:16" x14ac:dyDescent="0.25">
      <c r="A736" s="5" t="s">
        <v>236</v>
      </c>
      <c r="B736" s="4" t="s">
        <v>214</v>
      </c>
      <c r="C736" s="4" t="s">
        <v>279</v>
      </c>
      <c r="D736" s="4" t="s">
        <v>421</v>
      </c>
      <c r="E736" s="4" t="s">
        <v>56</v>
      </c>
      <c r="F736" s="4" t="s">
        <v>374</v>
      </c>
      <c r="G736" s="4" t="s">
        <v>338</v>
      </c>
      <c r="H736" s="4" t="s">
        <v>357</v>
      </c>
      <c r="I736" s="30"/>
      <c r="J736" s="8">
        <v>1.0710287669999998</v>
      </c>
      <c r="K736" s="53">
        <v>4.8341964603000002E-3</v>
      </c>
      <c r="L736" s="53">
        <v>2.0028286924E-4</v>
      </c>
      <c r="M736" s="53">
        <v>2.3373618950000002E-6</v>
      </c>
      <c r="N736" s="53">
        <v>2.1503729433999999E-6</v>
      </c>
      <c r="O736" s="53">
        <v>5.3818148613000003E-7</v>
      </c>
      <c r="P736" s="54">
        <v>1.8576591632166002E-4</v>
      </c>
    </row>
    <row r="737" spans="1:16" x14ac:dyDescent="0.25">
      <c r="A737" s="5" t="s">
        <v>236</v>
      </c>
      <c r="B737" s="4" t="s">
        <v>214</v>
      </c>
      <c r="C737" s="4" t="s">
        <v>279</v>
      </c>
      <c r="D737" s="4" t="s">
        <v>421</v>
      </c>
      <c r="E737" s="4" t="s">
        <v>57</v>
      </c>
      <c r="F737" s="4" t="s">
        <v>375</v>
      </c>
      <c r="G737" s="4" t="s">
        <v>338</v>
      </c>
      <c r="H737" s="4" t="s">
        <v>357</v>
      </c>
      <c r="I737" s="30"/>
      <c r="J737" s="8">
        <v>0.84447447100000006</v>
      </c>
      <c r="K737" s="53">
        <v>3.6594081530000001E-3</v>
      </c>
      <c r="L737" s="53">
        <v>4.0748040370000003E-5</v>
      </c>
      <c r="M737" s="53">
        <v>1.4921422509999999E-6</v>
      </c>
      <c r="N737" s="53">
        <v>1.3727708709200002E-6</v>
      </c>
      <c r="O737" s="53">
        <v>2.9201992649999999E-7</v>
      </c>
      <c r="P737" s="54">
        <v>1.1358372526080001E-4</v>
      </c>
    </row>
    <row r="738" spans="1:16" x14ac:dyDescent="0.25">
      <c r="A738" s="5" t="s">
        <v>236</v>
      </c>
      <c r="B738" s="4" t="s">
        <v>214</v>
      </c>
      <c r="C738" s="4" t="s">
        <v>279</v>
      </c>
      <c r="D738" s="4" t="s">
        <v>421</v>
      </c>
      <c r="E738" s="4" t="s">
        <v>58</v>
      </c>
      <c r="F738" s="4" t="s">
        <v>376</v>
      </c>
      <c r="G738" s="4" t="s">
        <v>338</v>
      </c>
      <c r="H738" s="4" t="s">
        <v>357</v>
      </c>
      <c r="I738" s="30"/>
      <c r="J738" s="8">
        <v>0.69157852509999984</v>
      </c>
      <c r="K738" s="53">
        <v>3.1541596378E-3</v>
      </c>
      <c r="L738" s="53">
        <v>2.3735730331E-4</v>
      </c>
      <c r="M738" s="53">
        <v>1.0527463712000001E-5</v>
      </c>
      <c r="N738" s="53">
        <v>9.6852666150400019E-6</v>
      </c>
      <c r="O738" s="53">
        <v>2.3424841336999998E-6</v>
      </c>
      <c r="P738" s="54">
        <v>1.310426019126E-4</v>
      </c>
    </row>
    <row r="739" spans="1:16" x14ac:dyDescent="0.25">
      <c r="A739" s="5" t="s">
        <v>236</v>
      </c>
      <c r="B739" s="4" t="s">
        <v>214</v>
      </c>
      <c r="C739" s="4" t="s">
        <v>279</v>
      </c>
      <c r="D739" s="4" t="s">
        <v>421</v>
      </c>
      <c r="E739" s="4" t="s">
        <v>59</v>
      </c>
      <c r="F739" s="4" t="s">
        <v>377</v>
      </c>
      <c r="G739" s="4" t="s">
        <v>341</v>
      </c>
      <c r="H739" s="4" t="s">
        <v>357</v>
      </c>
      <c r="I739" s="30"/>
      <c r="J739" s="8">
        <v>78551.089936000004</v>
      </c>
      <c r="K739" s="53">
        <v>3.5233740047</v>
      </c>
      <c r="L739" s="53">
        <v>3.7020146658999997E-2</v>
      </c>
      <c r="M739" s="53">
        <v>3.5925779588299998E-3</v>
      </c>
      <c r="N739" s="53">
        <v>3.3051717221236E-3</v>
      </c>
      <c r="O739" s="53">
        <v>2.6121407777000003E-4</v>
      </c>
      <c r="P739" s="54">
        <v>0.42052427901832934</v>
      </c>
    </row>
    <row r="740" spans="1:16" x14ac:dyDescent="0.25">
      <c r="A740" s="5" t="s">
        <v>236</v>
      </c>
      <c r="B740" s="4" t="s">
        <v>214</v>
      </c>
      <c r="C740" s="4" t="s">
        <v>279</v>
      </c>
      <c r="D740" s="4" t="s">
        <v>421</v>
      </c>
      <c r="E740" s="4" t="s">
        <v>60</v>
      </c>
      <c r="F740" s="4" t="s">
        <v>377</v>
      </c>
      <c r="G740" s="4" t="s">
        <v>342</v>
      </c>
      <c r="H740" s="4" t="s">
        <v>357</v>
      </c>
      <c r="I740" s="30"/>
      <c r="J740" s="8">
        <v>2257.26806958</v>
      </c>
      <c r="K740" s="53">
        <v>1.62345531604</v>
      </c>
      <c r="L740" s="53">
        <v>2.2483173654000002E-2</v>
      </c>
      <c r="M740" s="53">
        <v>3.01328049269E-3</v>
      </c>
      <c r="N740" s="53">
        <v>2.7722180532748003E-3</v>
      </c>
      <c r="O740" s="53">
        <v>1.76476850455E-4</v>
      </c>
      <c r="P740" s="54">
        <v>0.16348250170871903</v>
      </c>
    </row>
    <row r="741" spans="1:16" x14ac:dyDescent="0.25">
      <c r="A741" s="5" t="s">
        <v>236</v>
      </c>
      <c r="B741" s="4" t="s">
        <v>214</v>
      </c>
      <c r="C741" s="4" t="s">
        <v>279</v>
      </c>
      <c r="D741" s="4" t="s">
        <v>421</v>
      </c>
      <c r="E741" s="4" t="s">
        <v>61</v>
      </c>
      <c r="F741" s="4" t="s">
        <v>340</v>
      </c>
      <c r="G741" s="4" t="s">
        <v>341</v>
      </c>
      <c r="H741" s="4" t="s">
        <v>357</v>
      </c>
      <c r="I741" s="30"/>
      <c r="J741" s="8">
        <v>6900.1724000000004</v>
      </c>
      <c r="K741" s="53">
        <v>0.29563737000000001</v>
      </c>
      <c r="L741" s="53">
        <v>3.1120591E-3</v>
      </c>
      <c r="M741" s="53">
        <v>3.0557258000000001E-4</v>
      </c>
      <c r="N741" s="53">
        <v>2.8112677360000001E-4</v>
      </c>
      <c r="O741" s="53">
        <v>2.1937815999999999E-5</v>
      </c>
      <c r="P741" s="54">
        <v>3.5498803731000006E-2</v>
      </c>
    </row>
    <row r="742" spans="1:16" x14ac:dyDescent="0.25">
      <c r="A742" s="5" t="s">
        <v>236</v>
      </c>
      <c r="B742" s="4" t="s">
        <v>214</v>
      </c>
      <c r="C742" s="4" t="s">
        <v>279</v>
      </c>
      <c r="D742" s="4" t="s">
        <v>421</v>
      </c>
      <c r="E742" s="4" t="s">
        <v>62</v>
      </c>
      <c r="F742" s="4" t="s">
        <v>340</v>
      </c>
      <c r="G742" s="4" t="s">
        <v>342</v>
      </c>
      <c r="H742" s="4" t="s">
        <v>357</v>
      </c>
      <c r="I742" s="30"/>
      <c r="J742" s="8">
        <v>712.45354999999995</v>
      </c>
      <c r="K742" s="53">
        <v>1.0641403</v>
      </c>
      <c r="L742" s="53">
        <v>1.2153278E-2</v>
      </c>
      <c r="M742" s="53">
        <v>1.3334518000000001E-3</v>
      </c>
      <c r="N742" s="53">
        <v>1.2267756560000002E-3</v>
      </c>
      <c r="O742" s="53">
        <v>9.0545915999999994E-5</v>
      </c>
      <c r="P742" s="54">
        <v>9.8164153130999993E-2</v>
      </c>
    </row>
    <row r="743" spans="1:16" x14ac:dyDescent="0.25">
      <c r="A743" s="5" t="s">
        <v>236</v>
      </c>
      <c r="B743" s="4" t="s">
        <v>214</v>
      </c>
      <c r="C743" s="4" t="s">
        <v>279</v>
      </c>
      <c r="D743" s="4" t="s">
        <v>421</v>
      </c>
      <c r="E743" s="4" t="s">
        <v>63</v>
      </c>
      <c r="F743" s="4" t="s">
        <v>344</v>
      </c>
      <c r="G743" s="4" t="s">
        <v>341</v>
      </c>
      <c r="H743" s="4" t="s">
        <v>357</v>
      </c>
      <c r="I743" s="30"/>
      <c r="J743" s="8">
        <v>540.72406000000001</v>
      </c>
      <c r="K743" s="53">
        <v>1.6921459E-2</v>
      </c>
      <c r="L743" s="53">
        <v>1.9438298000000001E-4</v>
      </c>
      <c r="M743" s="53">
        <v>2.158911E-5</v>
      </c>
      <c r="N743" s="53">
        <v>1.9861981200000002E-5</v>
      </c>
      <c r="O743" s="53">
        <v>1.4508649000000001E-6</v>
      </c>
      <c r="P743" s="54">
        <v>2.1668498482999999E-3</v>
      </c>
    </row>
    <row r="744" spans="1:16" x14ac:dyDescent="0.25">
      <c r="A744" s="5" t="s">
        <v>236</v>
      </c>
      <c r="B744" s="4" t="s">
        <v>214</v>
      </c>
      <c r="C744" s="4" t="s">
        <v>279</v>
      </c>
      <c r="D744" s="4" t="s">
        <v>421</v>
      </c>
      <c r="E744" s="4" t="s">
        <v>64</v>
      </c>
      <c r="F744" s="4" t="s">
        <v>344</v>
      </c>
      <c r="G744" s="4" t="s">
        <v>342</v>
      </c>
      <c r="H744" s="4" t="s">
        <v>357</v>
      </c>
      <c r="I744" s="30"/>
      <c r="J744" s="8">
        <v>52.064727230000003</v>
      </c>
      <c r="K744" s="53">
        <v>4.4291876100000002E-2</v>
      </c>
      <c r="L744" s="53">
        <v>5.4005322800000004E-4</v>
      </c>
      <c r="M744" s="53">
        <v>4.8392280920000004E-5</v>
      </c>
      <c r="N744" s="53">
        <v>4.4520898446400001E-5</v>
      </c>
      <c r="O744" s="53">
        <v>4.1416134899999999E-6</v>
      </c>
      <c r="P744" s="54">
        <v>3.349170814897E-3</v>
      </c>
    </row>
    <row r="745" spans="1:16" x14ac:dyDescent="0.25">
      <c r="A745" s="5" t="s">
        <v>236</v>
      </c>
      <c r="B745" s="4" t="s">
        <v>214</v>
      </c>
      <c r="C745" s="4" t="s">
        <v>279</v>
      </c>
      <c r="D745" s="4" t="s">
        <v>421</v>
      </c>
      <c r="E745" s="4" t="s">
        <v>65</v>
      </c>
      <c r="F745" s="4" t="s">
        <v>345</v>
      </c>
      <c r="G745" s="4" t="s">
        <v>341</v>
      </c>
      <c r="H745" s="4" t="s">
        <v>357</v>
      </c>
      <c r="I745" s="30"/>
      <c r="J745" s="8">
        <v>872.30926999999997</v>
      </c>
      <c r="K745" s="53">
        <v>3.2264393000000002E-2</v>
      </c>
      <c r="L745" s="53">
        <v>3.7099147000000001E-4</v>
      </c>
      <c r="M745" s="53">
        <v>4.1339138999999999E-5</v>
      </c>
      <c r="N745" s="53">
        <v>3.8032007880000002E-5</v>
      </c>
      <c r="O745" s="53">
        <v>2.7687643000000002E-6</v>
      </c>
      <c r="P745" s="54">
        <v>3.9884203411000001E-3</v>
      </c>
    </row>
    <row r="746" spans="1:16" x14ac:dyDescent="0.25">
      <c r="A746" s="5" t="s">
        <v>236</v>
      </c>
      <c r="B746" s="4" t="s">
        <v>214</v>
      </c>
      <c r="C746" s="4" t="s">
        <v>279</v>
      </c>
      <c r="D746" s="4" t="s">
        <v>421</v>
      </c>
      <c r="E746" s="4" t="s">
        <v>66</v>
      </c>
      <c r="F746" s="4" t="s">
        <v>345</v>
      </c>
      <c r="G746" s="4" t="s">
        <v>342</v>
      </c>
      <c r="H746" s="4" t="s">
        <v>357</v>
      </c>
      <c r="I746" s="30"/>
      <c r="J746" s="8">
        <v>516.22599790000004</v>
      </c>
      <c r="K746" s="53">
        <v>1.8795752577000002</v>
      </c>
      <c r="L746" s="53">
        <v>2.9083349620000004E-2</v>
      </c>
      <c r="M746" s="53">
        <v>9.259980203000001E-4</v>
      </c>
      <c r="N746" s="53">
        <v>8.5191817867600011E-4</v>
      </c>
      <c r="O746" s="53">
        <v>1.7475165403000003E-4</v>
      </c>
      <c r="P746" s="54">
        <v>7.1326284432537718E-2</v>
      </c>
    </row>
    <row r="747" spans="1:16" x14ac:dyDescent="0.25">
      <c r="A747" s="5" t="s">
        <v>236</v>
      </c>
      <c r="B747" s="4" t="s">
        <v>214</v>
      </c>
      <c r="C747" s="4" t="s">
        <v>279</v>
      </c>
      <c r="D747" s="4" t="s">
        <v>421</v>
      </c>
      <c r="E747" s="4" t="s">
        <v>67</v>
      </c>
      <c r="F747" s="4" t="s">
        <v>346</v>
      </c>
      <c r="G747" s="4" t="s">
        <v>341</v>
      </c>
      <c r="H747" s="4" t="s">
        <v>357</v>
      </c>
      <c r="I747" s="30"/>
      <c r="J747" s="8">
        <v>10266.57574</v>
      </c>
      <c r="K747" s="53">
        <v>0</v>
      </c>
      <c r="L747" s="53">
        <v>0</v>
      </c>
      <c r="M747" s="53">
        <v>0</v>
      </c>
      <c r="N747" s="53">
        <v>0</v>
      </c>
      <c r="O747" s="53">
        <v>0</v>
      </c>
      <c r="P747" s="54">
        <v>2.040580052E-2</v>
      </c>
    </row>
    <row r="748" spans="1:16" x14ac:dyDescent="0.25">
      <c r="A748" s="5" t="s">
        <v>236</v>
      </c>
      <c r="B748" s="4" t="s">
        <v>214</v>
      </c>
      <c r="C748" s="4" t="s">
        <v>279</v>
      </c>
      <c r="D748" s="4" t="s">
        <v>421</v>
      </c>
      <c r="E748" s="4" t="s">
        <v>68</v>
      </c>
      <c r="F748" s="4" t="s">
        <v>346</v>
      </c>
      <c r="G748" s="4" t="s">
        <v>342</v>
      </c>
      <c r="H748" s="4" t="s">
        <v>357</v>
      </c>
      <c r="I748" s="30"/>
      <c r="J748" s="8">
        <v>893.52471199999991</v>
      </c>
      <c r="K748" s="53">
        <v>0</v>
      </c>
      <c r="L748" s="53">
        <v>0</v>
      </c>
      <c r="M748" s="53">
        <v>0</v>
      </c>
      <c r="N748" s="53">
        <v>0</v>
      </c>
      <c r="O748" s="53">
        <v>0</v>
      </c>
      <c r="P748" s="54">
        <v>1.9470941539999999E-3</v>
      </c>
    </row>
    <row r="749" spans="1:16" x14ac:dyDescent="0.25">
      <c r="A749" s="5" t="s">
        <v>236</v>
      </c>
      <c r="B749" s="4" t="s">
        <v>214</v>
      </c>
      <c r="C749" s="4" t="s">
        <v>279</v>
      </c>
      <c r="D749" s="4" t="s">
        <v>421</v>
      </c>
      <c r="E749" s="4" t="s">
        <v>69</v>
      </c>
      <c r="F749" s="4" t="s">
        <v>378</v>
      </c>
      <c r="G749" s="4" t="s">
        <v>341</v>
      </c>
      <c r="H749" s="4" t="s">
        <v>357</v>
      </c>
      <c r="I749" s="30"/>
      <c r="J749" s="8">
        <v>4182.1602944999995</v>
      </c>
      <c r="K749" s="53">
        <v>0.6851105299000001</v>
      </c>
      <c r="L749" s="53">
        <v>7.9840107509999998E-3</v>
      </c>
      <c r="M749" s="53">
        <v>2.5656895394E-4</v>
      </c>
      <c r="N749" s="53">
        <v>2.3604343762480002E-4</v>
      </c>
      <c r="O749" s="53">
        <v>5.3553558859999999E-5</v>
      </c>
      <c r="P749" s="54">
        <v>4.1699003358630596E-2</v>
      </c>
    </row>
    <row r="750" spans="1:16" x14ac:dyDescent="0.25">
      <c r="A750" s="5" t="s">
        <v>236</v>
      </c>
      <c r="B750" s="4" t="s">
        <v>214</v>
      </c>
      <c r="C750" s="4" t="s">
        <v>279</v>
      </c>
      <c r="D750" s="4" t="s">
        <v>421</v>
      </c>
      <c r="E750" s="4" t="s">
        <v>70</v>
      </c>
      <c r="F750" s="4" t="s">
        <v>378</v>
      </c>
      <c r="G750" s="4" t="s">
        <v>342</v>
      </c>
      <c r="H750" s="4" t="s">
        <v>357</v>
      </c>
      <c r="I750" s="30"/>
      <c r="J750" s="8">
        <v>69.080926770000005</v>
      </c>
      <c r="K750" s="53">
        <v>0.2496728034</v>
      </c>
      <c r="L750" s="53">
        <v>2.7562909648000001E-3</v>
      </c>
      <c r="M750" s="53">
        <v>1.0028565474999999E-4</v>
      </c>
      <c r="N750" s="53">
        <v>9.2262802369999996E-5</v>
      </c>
      <c r="O750" s="53">
        <v>2.00550471E-5</v>
      </c>
      <c r="P750" s="54">
        <v>7.0484679474000014E-3</v>
      </c>
    </row>
    <row r="751" spans="1:16" x14ac:dyDescent="0.25">
      <c r="A751" s="5" t="s">
        <v>236</v>
      </c>
      <c r="B751" s="4" t="s">
        <v>214</v>
      </c>
      <c r="C751" s="4" t="s">
        <v>279</v>
      </c>
      <c r="D751" s="4" t="s">
        <v>421</v>
      </c>
      <c r="E751" s="4" t="s">
        <v>71</v>
      </c>
      <c r="F751" s="4" t="s">
        <v>379</v>
      </c>
      <c r="G751" s="4" t="s">
        <v>342</v>
      </c>
      <c r="H751" s="4" t="s">
        <v>357</v>
      </c>
      <c r="I751" s="30"/>
      <c r="J751" s="8">
        <v>238.09177603000001</v>
      </c>
      <c r="K751" s="53">
        <v>0.32304012377000002</v>
      </c>
      <c r="L751" s="53">
        <v>3.7155736839999997E-3</v>
      </c>
      <c r="M751" s="53">
        <v>1.1222684268999999E-4</v>
      </c>
      <c r="N751" s="53">
        <v>1.0324869527480001E-4</v>
      </c>
      <c r="O751" s="53">
        <v>2.3155424940000001E-5</v>
      </c>
      <c r="P751" s="54">
        <v>1.0594957643841999E-2</v>
      </c>
    </row>
    <row r="752" spans="1:16" x14ac:dyDescent="0.25">
      <c r="A752" s="5" t="s">
        <v>236</v>
      </c>
      <c r="B752" s="4" t="s">
        <v>214</v>
      </c>
      <c r="C752" s="4" t="s">
        <v>279</v>
      </c>
      <c r="D752" s="4" t="s">
        <v>421</v>
      </c>
      <c r="E752" s="4" t="s">
        <v>72</v>
      </c>
      <c r="F752" s="4" t="s">
        <v>380</v>
      </c>
      <c r="G752" s="4" t="s">
        <v>342</v>
      </c>
      <c r="H752" s="4" t="s">
        <v>357</v>
      </c>
      <c r="I752" s="30"/>
      <c r="J752" s="8">
        <v>433.67956000000004</v>
      </c>
      <c r="K752" s="53">
        <v>0.131423026</v>
      </c>
      <c r="L752" s="53">
        <v>1.43423822E-3</v>
      </c>
      <c r="M752" s="53">
        <v>1.4811423500000001E-4</v>
      </c>
      <c r="N752" s="53">
        <v>1.362650962E-4</v>
      </c>
      <c r="O752" s="53">
        <v>1.04146677E-5</v>
      </c>
      <c r="P752" s="54">
        <v>1.1808476581599999E-2</v>
      </c>
    </row>
    <row r="753" spans="1:16" x14ac:dyDescent="0.25">
      <c r="A753" s="5" t="s">
        <v>236</v>
      </c>
      <c r="B753" s="4" t="s">
        <v>214</v>
      </c>
      <c r="C753" s="4" t="s">
        <v>279</v>
      </c>
      <c r="D753" s="4" t="s">
        <v>421</v>
      </c>
      <c r="E753" s="4" t="s">
        <v>73</v>
      </c>
      <c r="F753" s="4" t="s">
        <v>381</v>
      </c>
      <c r="G753" s="4" t="s">
        <v>341</v>
      </c>
      <c r="H753" s="4" t="s">
        <v>357</v>
      </c>
      <c r="I753" s="30"/>
      <c r="J753" s="8">
        <v>28579.540406</v>
      </c>
      <c r="K753" s="53">
        <v>9.1650617402999988</v>
      </c>
      <c r="L753" s="53">
        <v>0.107154087863</v>
      </c>
      <c r="M753" s="53">
        <v>3.4398441433E-3</v>
      </c>
      <c r="N753" s="53">
        <v>3.1646566118359999E-3</v>
      </c>
      <c r="O753" s="53">
        <v>7.1814125123999999E-4</v>
      </c>
      <c r="P753" s="54">
        <v>0.43224333963683997</v>
      </c>
    </row>
    <row r="754" spans="1:16" x14ac:dyDescent="0.25">
      <c r="A754" s="5" t="s">
        <v>236</v>
      </c>
      <c r="B754" s="4" t="s">
        <v>214</v>
      </c>
      <c r="C754" s="4" t="s">
        <v>279</v>
      </c>
      <c r="D754" s="4" t="s">
        <v>421</v>
      </c>
      <c r="E754" s="4" t="s">
        <v>74</v>
      </c>
      <c r="F754" s="4" t="s">
        <v>381</v>
      </c>
      <c r="G754" s="4" t="s">
        <v>342</v>
      </c>
      <c r="H754" s="4" t="s">
        <v>357</v>
      </c>
      <c r="I754" s="30"/>
      <c r="J754" s="8">
        <v>472.07210176999996</v>
      </c>
      <c r="K754" s="53">
        <v>3.3946392074</v>
      </c>
      <c r="L754" s="53">
        <v>3.7462610287000001E-2</v>
      </c>
      <c r="M754" s="53">
        <v>1.3584583369E-3</v>
      </c>
      <c r="N754" s="53">
        <v>1.249781669948E-3</v>
      </c>
      <c r="O754" s="53">
        <v>2.7258714685999999E-4</v>
      </c>
      <c r="P754" s="54">
        <v>9.0234447204218998E-2</v>
      </c>
    </row>
    <row r="755" spans="1:16" x14ac:dyDescent="0.25">
      <c r="A755" s="5" t="s">
        <v>236</v>
      </c>
      <c r="B755" s="4" t="s">
        <v>214</v>
      </c>
      <c r="C755" s="4" t="s">
        <v>279</v>
      </c>
      <c r="D755" s="4" t="s">
        <v>421</v>
      </c>
      <c r="E755" s="4" t="s">
        <v>75</v>
      </c>
      <c r="F755" s="4" t="s">
        <v>382</v>
      </c>
      <c r="G755" s="4" t="s">
        <v>342</v>
      </c>
      <c r="H755" s="4" t="s">
        <v>357</v>
      </c>
      <c r="I755" s="30"/>
      <c r="J755" s="8">
        <v>40.159177309</v>
      </c>
      <c r="K755" s="53">
        <v>0.37761058316599999</v>
      </c>
      <c r="L755" s="53">
        <v>6.8018332357000005E-3</v>
      </c>
      <c r="M755" s="53">
        <v>2.2583332516000002E-4</v>
      </c>
      <c r="N755" s="53">
        <v>2.077666591472E-4</v>
      </c>
      <c r="O755" s="53">
        <v>4.5986016591900003E-5</v>
      </c>
      <c r="P755" s="54">
        <v>1.0193370192679197E-2</v>
      </c>
    </row>
    <row r="756" spans="1:16" x14ac:dyDescent="0.25">
      <c r="A756" s="5" t="s">
        <v>236</v>
      </c>
      <c r="B756" s="4" t="s">
        <v>214</v>
      </c>
      <c r="C756" s="4" t="s">
        <v>279</v>
      </c>
      <c r="D756" s="4" t="s">
        <v>421</v>
      </c>
      <c r="E756" s="4" t="s">
        <v>76</v>
      </c>
      <c r="F756" s="4" t="s">
        <v>347</v>
      </c>
      <c r="G756" s="4" t="s">
        <v>342</v>
      </c>
      <c r="H756" s="4" t="s">
        <v>357</v>
      </c>
      <c r="I756" s="30"/>
      <c r="J756" s="8">
        <v>1377.3009240599999</v>
      </c>
      <c r="K756" s="53">
        <v>9.6061744873999988</v>
      </c>
      <c r="L756" s="53">
        <v>0.11269399604000001</v>
      </c>
      <c r="M756" s="53">
        <v>6.1431543075999998E-3</v>
      </c>
      <c r="N756" s="53">
        <v>5.6517019629920007E-3</v>
      </c>
      <c r="O756" s="53">
        <v>8.7520683279999998E-4</v>
      </c>
      <c r="P756" s="54">
        <v>0.31295168370941695</v>
      </c>
    </row>
    <row r="757" spans="1:16" x14ac:dyDescent="0.25">
      <c r="A757" s="5" t="s">
        <v>236</v>
      </c>
      <c r="B757" s="4" t="s">
        <v>214</v>
      </c>
      <c r="C757" s="4" t="s">
        <v>279</v>
      </c>
      <c r="D757" s="4" t="s">
        <v>421</v>
      </c>
      <c r="E757" s="4" t="s">
        <v>77</v>
      </c>
      <c r="F757" s="4" t="s">
        <v>383</v>
      </c>
      <c r="G757" s="4" t="s">
        <v>341</v>
      </c>
      <c r="H757" s="4" t="s">
        <v>357</v>
      </c>
      <c r="I757" s="30"/>
      <c r="J757" s="8">
        <v>1407.7136218000001</v>
      </c>
      <c r="K757" s="53">
        <v>0.3578075859</v>
      </c>
      <c r="L757" s="53">
        <v>3.8531002860000001E-3</v>
      </c>
      <c r="M757" s="53">
        <v>2.42702725E-4</v>
      </c>
      <c r="N757" s="53">
        <v>2.2328650700000001E-4</v>
      </c>
      <c r="O757" s="53">
        <v>2.5345675170000002E-5</v>
      </c>
      <c r="P757" s="54">
        <v>2.4767590882425087E-2</v>
      </c>
    </row>
    <row r="758" spans="1:16" x14ac:dyDescent="0.25">
      <c r="A758" s="5" t="s">
        <v>236</v>
      </c>
      <c r="B758" s="4" t="s">
        <v>214</v>
      </c>
      <c r="C758" s="4" t="s">
        <v>279</v>
      </c>
      <c r="D758" s="4" t="s">
        <v>421</v>
      </c>
      <c r="E758" s="4" t="s">
        <v>78</v>
      </c>
      <c r="F758" s="4" t="s">
        <v>383</v>
      </c>
      <c r="G758" s="4" t="s">
        <v>342</v>
      </c>
      <c r="H758" s="4" t="s">
        <v>357</v>
      </c>
      <c r="I758" s="30"/>
      <c r="J758" s="8">
        <v>1035.5624868010002</v>
      </c>
      <c r="K758" s="53">
        <v>0.37951714442100004</v>
      </c>
      <c r="L758" s="53">
        <v>4.1318343444999997E-3</v>
      </c>
      <c r="M758" s="53">
        <v>2.5740104261999996E-4</v>
      </c>
      <c r="N758" s="53">
        <v>2.3680895921039999E-4</v>
      </c>
      <c r="O758" s="53">
        <v>2.6951118836E-5</v>
      </c>
      <c r="P758" s="54">
        <v>2.3366534087710927E-2</v>
      </c>
    </row>
    <row r="759" spans="1:16" x14ac:dyDescent="0.25">
      <c r="A759" s="5" t="s">
        <v>236</v>
      </c>
      <c r="B759" s="4" t="s">
        <v>214</v>
      </c>
      <c r="C759" s="4" t="s">
        <v>279</v>
      </c>
      <c r="D759" s="4" t="s">
        <v>421</v>
      </c>
      <c r="E759" s="4" t="s">
        <v>79</v>
      </c>
      <c r="F759" s="4" t="s">
        <v>384</v>
      </c>
      <c r="G759" s="4" t="s">
        <v>349</v>
      </c>
      <c r="H759" s="4" t="s">
        <v>357</v>
      </c>
      <c r="I759" s="30"/>
      <c r="J759" s="8">
        <v>0.107760086</v>
      </c>
      <c r="K759" s="53">
        <v>3.4336977999999997E-4</v>
      </c>
      <c r="L759" s="53">
        <v>3.6996355000000001E-6</v>
      </c>
      <c r="M759" s="53">
        <v>1.4155916900000001E-7</v>
      </c>
      <c r="N759" s="53">
        <v>1.3023443548000001E-7</v>
      </c>
      <c r="O759" s="53">
        <v>2.7513683999999999E-8</v>
      </c>
      <c r="P759" s="54">
        <v>8.8975957760999999E-6</v>
      </c>
    </row>
    <row r="760" spans="1:16" x14ac:dyDescent="0.25">
      <c r="A760" s="5" t="s">
        <v>236</v>
      </c>
      <c r="B760" s="4" t="s">
        <v>214</v>
      </c>
      <c r="C760" s="4" t="s">
        <v>279</v>
      </c>
      <c r="D760" s="4" t="s">
        <v>421</v>
      </c>
      <c r="E760" s="4" t="s">
        <v>80</v>
      </c>
      <c r="F760" s="4" t="s">
        <v>385</v>
      </c>
      <c r="G760" s="4" t="s">
        <v>349</v>
      </c>
      <c r="H760" s="4" t="s">
        <v>357</v>
      </c>
      <c r="I760" s="30"/>
      <c r="J760" s="8">
        <v>5.9192147200000003E-2</v>
      </c>
      <c r="K760" s="53">
        <v>5.5212898949999999E-4</v>
      </c>
      <c r="L760" s="53">
        <v>2.2669735540000001E-5</v>
      </c>
      <c r="M760" s="53">
        <v>4.8842270600000005E-7</v>
      </c>
      <c r="N760" s="53">
        <v>4.4934888952000007E-7</v>
      </c>
      <c r="O760" s="53">
        <v>1.107182981E-7</v>
      </c>
      <c r="P760" s="54">
        <v>1.8204128433442003E-5</v>
      </c>
    </row>
    <row r="761" spans="1:16" x14ac:dyDescent="0.25">
      <c r="A761" s="5" t="s">
        <v>236</v>
      </c>
      <c r="B761" s="4" t="s">
        <v>214</v>
      </c>
      <c r="C761" s="4" t="s">
        <v>279</v>
      </c>
      <c r="D761" s="4" t="s">
        <v>421</v>
      </c>
      <c r="E761" s="4" t="s">
        <v>81</v>
      </c>
      <c r="F761" s="4" t="s">
        <v>386</v>
      </c>
      <c r="G761" s="4" t="s">
        <v>349</v>
      </c>
      <c r="H761" s="4" t="s">
        <v>357</v>
      </c>
      <c r="I761" s="30"/>
      <c r="J761" s="8">
        <v>0</v>
      </c>
      <c r="K761" s="53">
        <v>0</v>
      </c>
      <c r="L761" s="53">
        <v>0</v>
      </c>
      <c r="M761" s="53">
        <v>0</v>
      </c>
      <c r="N761" s="53">
        <v>0</v>
      </c>
      <c r="O761" s="53">
        <v>0</v>
      </c>
      <c r="P761" s="54">
        <v>0</v>
      </c>
    </row>
    <row r="762" spans="1:16" x14ac:dyDescent="0.25">
      <c r="A762" s="5" t="s">
        <v>236</v>
      </c>
      <c r="B762" s="4" t="s">
        <v>214</v>
      </c>
      <c r="C762" s="4" t="s">
        <v>279</v>
      </c>
      <c r="D762" s="4" t="s">
        <v>421</v>
      </c>
      <c r="E762" s="4" t="s">
        <v>82</v>
      </c>
      <c r="F762" s="4" t="s">
        <v>387</v>
      </c>
      <c r="G762" s="4" t="s">
        <v>349</v>
      </c>
      <c r="H762" s="4" t="s">
        <v>357</v>
      </c>
      <c r="I762" s="30"/>
      <c r="J762" s="8">
        <v>0.40068536900000001</v>
      </c>
      <c r="K762" s="53">
        <v>4.4502062999999994E-4</v>
      </c>
      <c r="L762" s="53">
        <v>3.4058567800000002E-5</v>
      </c>
      <c r="M762" s="53">
        <v>2.8164925900000005E-7</v>
      </c>
      <c r="N762" s="53">
        <v>2.5911731828000005E-7</v>
      </c>
      <c r="O762" s="53">
        <v>7.4539572200000004E-8</v>
      </c>
      <c r="P762" s="54">
        <v>2.6536104105320005E-5</v>
      </c>
    </row>
    <row r="763" spans="1:16" x14ac:dyDescent="0.25">
      <c r="A763" s="5" t="s">
        <v>236</v>
      </c>
      <c r="B763" s="4" t="s">
        <v>214</v>
      </c>
      <c r="C763" s="4" t="s">
        <v>279</v>
      </c>
      <c r="D763" s="4" t="s">
        <v>421</v>
      </c>
      <c r="E763" s="4" t="s">
        <v>83</v>
      </c>
      <c r="F763" s="4" t="s">
        <v>388</v>
      </c>
      <c r="G763" s="4" t="s">
        <v>349</v>
      </c>
      <c r="H763" s="4" t="s">
        <v>357</v>
      </c>
      <c r="I763" s="30"/>
      <c r="J763" s="8">
        <v>0.18212977280000003</v>
      </c>
      <c r="K763" s="53">
        <v>2.9860441410000001E-4</v>
      </c>
      <c r="L763" s="53">
        <v>3.4534898880000002E-6</v>
      </c>
      <c r="M763" s="53">
        <v>1.117383246E-7</v>
      </c>
      <c r="N763" s="53">
        <v>1.02799258632E-7</v>
      </c>
      <c r="O763" s="53">
        <v>2.2864956310000002E-8</v>
      </c>
      <c r="P763" s="54">
        <v>8.6935869229850018E-6</v>
      </c>
    </row>
    <row r="764" spans="1:16" x14ac:dyDescent="0.25">
      <c r="A764" s="5" t="s">
        <v>236</v>
      </c>
      <c r="B764" s="4" t="s">
        <v>214</v>
      </c>
      <c r="C764" s="4" t="s">
        <v>279</v>
      </c>
      <c r="D764" s="4" t="s">
        <v>421</v>
      </c>
      <c r="E764" s="4" t="s">
        <v>84</v>
      </c>
      <c r="F764" s="4" t="s">
        <v>348</v>
      </c>
      <c r="G764" s="4" t="s">
        <v>349</v>
      </c>
      <c r="H764" s="4" t="s">
        <v>357</v>
      </c>
      <c r="I764" s="30"/>
      <c r="J764" s="8">
        <v>3.304136368</v>
      </c>
      <c r="K764" s="53">
        <v>2.8223825859999998E-3</v>
      </c>
      <c r="L764" s="53">
        <v>5.9055296399999999E-5</v>
      </c>
      <c r="M764" s="53">
        <v>1.7820721909999999E-6</v>
      </c>
      <c r="N764" s="53">
        <v>1.63950641572E-6</v>
      </c>
      <c r="O764" s="53">
        <v>2.50050979E-7</v>
      </c>
      <c r="P764" s="54">
        <v>1.319029025000655E-4</v>
      </c>
    </row>
    <row r="765" spans="1:16" x14ac:dyDescent="0.25">
      <c r="A765" s="5" t="s">
        <v>236</v>
      </c>
      <c r="B765" s="4" t="s">
        <v>214</v>
      </c>
      <c r="C765" s="4" t="s">
        <v>279</v>
      </c>
      <c r="D765" s="4" t="s">
        <v>421</v>
      </c>
      <c r="E765" s="4" t="s">
        <v>85</v>
      </c>
      <c r="F765" s="4" t="s">
        <v>389</v>
      </c>
      <c r="G765" s="4" t="s">
        <v>349</v>
      </c>
      <c r="H765" s="4" t="s">
        <v>357</v>
      </c>
      <c r="I765" s="30"/>
      <c r="J765" s="8">
        <v>16.07142443</v>
      </c>
      <c r="K765" s="53">
        <v>9.3944493570000016E-3</v>
      </c>
      <c r="L765" s="53">
        <v>7.8906713210000003E-5</v>
      </c>
      <c r="M765" s="53">
        <v>2.2837347999999999E-6</v>
      </c>
      <c r="N765" s="53">
        <v>2.1010360160000001E-6</v>
      </c>
      <c r="O765" s="53">
        <v>5.4435600360000002E-7</v>
      </c>
      <c r="P765" s="54">
        <v>3.4643665249892006E-4</v>
      </c>
    </row>
    <row r="766" spans="1:16" x14ac:dyDescent="0.25">
      <c r="A766" s="5" t="s">
        <v>236</v>
      </c>
      <c r="B766" s="4" t="s">
        <v>214</v>
      </c>
      <c r="C766" s="4" t="s">
        <v>279</v>
      </c>
      <c r="D766" s="4" t="s">
        <v>421</v>
      </c>
      <c r="E766" s="4" t="s">
        <v>86</v>
      </c>
      <c r="F766" s="4" t="s">
        <v>390</v>
      </c>
      <c r="G766" s="4" t="s">
        <v>349</v>
      </c>
      <c r="H766" s="4" t="s">
        <v>357</v>
      </c>
      <c r="I766" s="30"/>
      <c r="J766" s="8">
        <v>0.25042833799999997</v>
      </c>
      <c r="K766" s="53">
        <v>7.0762471E-4</v>
      </c>
      <c r="L766" s="53">
        <v>5.4156341000000001E-5</v>
      </c>
      <c r="M766" s="53">
        <v>4.4784889000000003E-7</v>
      </c>
      <c r="N766" s="53">
        <v>4.1202097880000007E-7</v>
      </c>
      <c r="O766" s="53">
        <v>1.18524941E-7</v>
      </c>
      <c r="P766" s="54">
        <v>3.8454851398800008E-5</v>
      </c>
    </row>
    <row r="767" spans="1:16" x14ac:dyDescent="0.25">
      <c r="A767" s="5" t="s">
        <v>236</v>
      </c>
      <c r="B767" s="4" t="s">
        <v>214</v>
      </c>
      <c r="C767" s="4" t="s">
        <v>279</v>
      </c>
      <c r="D767" s="4" t="s">
        <v>421</v>
      </c>
      <c r="E767" s="4" t="s">
        <v>87</v>
      </c>
      <c r="F767" s="4" t="s">
        <v>391</v>
      </c>
      <c r="G767" s="4" t="s">
        <v>349</v>
      </c>
      <c r="H767" s="4" t="s">
        <v>357</v>
      </c>
      <c r="I767" s="30"/>
      <c r="J767" s="8">
        <v>0.50389230319999989</v>
      </c>
      <c r="K767" s="53">
        <v>1.3371675898999999E-3</v>
      </c>
      <c r="L767" s="53">
        <v>6.4645306260000001E-5</v>
      </c>
      <c r="M767" s="53">
        <v>7.0829763200000015E-7</v>
      </c>
      <c r="N767" s="53">
        <v>6.5163382144000006E-7</v>
      </c>
      <c r="O767" s="53">
        <v>1.7030597928000002E-7</v>
      </c>
      <c r="P767" s="54">
        <v>5.5532425330395988E-5</v>
      </c>
    </row>
    <row r="768" spans="1:16" x14ac:dyDescent="0.25">
      <c r="A768" s="5" t="s">
        <v>236</v>
      </c>
      <c r="B768" s="4" t="s">
        <v>214</v>
      </c>
      <c r="C768" s="4" t="s">
        <v>279</v>
      </c>
      <c r="D768" s="4" t="s">
        <v>421</v>
      </c>
      <c r="E768" s="4" t="s">
        <v>88</v>
      </c>
      <c r="F768" s="4" t="s">
        <v>392</v>
      </c>
      <c r="G768" s="4" t="s">
        <v>349</v>
      </c>
      <c r="H768" s="4" t="s">
        <v>357</v>
      </c>
      <c r="I768" s="30"/>
      <c r="J768" s="8">
        <v>6.9816403099999993E-2</v>
      </c>
      <c r="K768" s="53">
        <v>4.7789588699999997E-4</v>
      </c>
      <c r="L768" s="53">
        <v>2.9636916769999995E-5</v>
      </c>
      <c r="M768" s="53">
        <v>9.0808161999999986E-7</v>
      </c>
      <c r="N768" s="53">
        <v>8.3543509040000008E-7</v>
      </c>
      <c r="O768" s="53">
        <v>1.877012882E-7</v>
      </c>
      <c r="P768" s="54">
        <v>2.2053403204987004E-5</v>
      </c>
    </row>
    <row r="769" spans="1:16" x14ac:dyDescent="0.25">
      <c r="A769" s="5" t="s">
        <v>236</v>
      </c>
      <c r="B769" s="4" t="s">
        <v>214</v>
      </c>
      <c r="C769" s="4" t="s">
        <v>279</v>
      </c>
      <c r="D769" s="4" t="s">
        <v>421</v>
      </c>
      <c r="E769" s="4" t="s">
        <v>89</v>
      </c>
      <c r="F769" s="4" t="s">
        <v>350</v>
      </c>
      <c r="G769" s="4" t="s">
        <v>351</v>
      </c>
      <c r="H769" s="4" t="s">
        <v>357</v>
      </c>
      <c r="I769" s="30"/>
      <c r="J769" s="8">
        <v>9278.8516</v>
      </c>
      <c r="K769" s="53">
        <v>8.1259696999999989</v>
      </c>
      <c r="L769" s="53">
        <v>9.4974696400000003E-2</v>
      </c>
      <c r="M769" s="53">
        <v>3.8173763099999996E-3</v>
      </c>
      <c r="N769" s="53">
        <v>3.5119862052000001E-3</v>
      </c>
      <c r="O769" s="53">
        <v>6.3680683600000009E-4</v>
      </c>
      <c r="P769" s="54">
        <v>0.35302555386367007</v>
      </c>
    </row>
    <row r="770" spans="1:16" x14ac:dyDescent="0.25">
      <c r="A770" s="5" t="s">
        <v>236</v>
      </c>
      <c r="B770" s="4" t="s">
        <v>214</v>
      </c>
      <c r="C770" s="4" t="s">
        <v>279</v>
      </c>
      <c r="D770" s="4" t="s">
        <v>421</v>
      </c>
      <c r="E770" s="4" t="s">
        <v>90</v>
      </c>
      <c r="F770" s="4" t="s">
        <v>352</v>
      </c>
      <c r="G770" s="4" t="s">
        <v>351</v>
      </c>
      <c r="H770" s="4" t="s">
        <v>357</v>
      </c>
      <c r="I770" s="30"/>
      <c r="J770" s="8">
        <v>1632.9251437499997</v>
      </c>
      <c r="K770" s="53">
        <v>1.59609055306</v>
      </c>
      <c r="L770" s="53">
        <v>2.4654368396999998E-2</v>
      </c>
      <c r="M770" s="53">
        <v>1.5775392789599998E-3</v>
      </c>
      <c r="N770" s="53">
        <v>1.4513361366432001E-3</v>
      </c>
      <c r="O770" s="53">
        <v>1.5740505704E-4</v>
      </c>
      <c r="P770" s="54">
        <v>9.3293622315294311E-2</v>
      </c>
    </row>
    <row r="771" spans="1:16" x14ac:dyDescent="0.25">
      <c r="A771" s="5" t="s">
        <v>236</v>
      </c>
      <c r="B771" s="4" t="s">
        <v>214</v>
      </c>
      <c r="C771" s="4" t="s">
        <v>279</v>
      </c>
      <c r="D771" s="4" t="s">
        <v>421</v>
      </c>
      <c r="E771" s="4" t="s">
        <v>91</v>
      </c>
      <c r="F771" s="4" t="s">
        <v>353</v>
      </c>
      <c r="G771" s="4" t="s">
        <v>351</v>
      </c>
      <c r="H771" s="4" t="s">
        <v>357</v>
      </c>
      <c r="I771" s="30"/>
      <c r="J771" s="8">
        <v>339.15051489999996</v>
      </c>
      <c r="K771" s="53">
        <v>0.77061201099999999</v>
      </c>
      <c r="L771" s="53">
        <v>1.4027329669999998E-2</v>
      </c>
      <c r="M771" s="53">
        <v>7.0173066979999999E-4</v>
      </c>
      <c r="N771" s="53">
        <v>6.4559221621599992E-4</v>
      </c>
      <c r="O771" s="53">
        <v>8.4369826200000008E-5</v>
      </c>
      <c r="P771" s="54">
        <v>3.7947521120106589E-2</v>
      </c>
    </row>
    <row r="772" spans="1:16" x14ac:dyDescent="0.25">
      <c r="A772" s="5" t="s">
        <v>236</v>
      </c>
      <c r="B772" s="4" t="s">
        <v>214</v>
      </c>
      <c r="C772" s="4" t="s">
        <v>279</v>
      </c>
      <c r="D772" s="4" t="s">
        <v>421</v>
      </c>
      <c r="E772" s="4" t="s">
        <v>92</v>
      </c>
      <c r="F772" s="4" t="s">
        <v>393</v>
      </c>
      <c r="G772" s="4" t="s">
        <v>351</v>
      </c>
      <c r="H772" s="4" t="s">
        <v>357</v>
      </c>
      <c r="I772" s="30"/>
      <c r="J772" s="8">
        <v>486.41701595999996</v>
      </c>
      <c r="K772" s="53">
        <v>2.0279223324999998</v>
      </c>
      <c r="L772" s="53">
        <v>2.71031261E-2</v>
      </c>
      <c r="M772" s="53">
        <v>9.7633171030000001E-4</v>
      </c>
      <c r="N772" s="53">
        <v>8.9822517347600006E-4</v>
      </c>
      <c r="O772" s="53">
        <v>1.8159889464000001E-4</v>
      </c>
      <c r="P772" s="54">
        <v>6.4055908526526012E-2</v>
      </c>
    </row>
    <row r="773" spans="1:16" x14ac:dyDescent="0.25">
      <c r="A773" s="5" t="s">
        <v>236</v>
      </c>
      <c r="B773" s="4" t="s">
        <v>214</v>
      </c>
      <c r="C773" s="4" t="s">
        <v>279</v>
      </c>
      <c r="D773" s="4" t="s">
        <v>421</v>
      </c>
      <c r="E773" s="4" t="s">
        <v>93</v>
      </c>
      <c r="F773" s="4" t="s">
        <v>394</v>
      </c>
      <c r="G773" s="4" t="s">
        <v>351</v>
      </c>
      <c r="H773" s="4" t="s">
        <v>357</v>
      </c>
      <c r="I773" s="30"/>
      <c r="J773" s="8">
        <v>4479.8930262600006</v>
      </c>
      <c r="K773" s="53">
        <v>3.1803582393000003</v>
      </c>
      <c r="L773" s="53">
        <v>3.8992395948899999E-2</v>
      </c>
      <c r="M773" s="53">
        <v>2.6870381052999997E-3</v>
      </c>
      <c r="N773" s="53">
        <v>2.4720750568760002E-3</v>
      </c>
      <c r="O773" s="53">
        <v>2.8181809921700004E-4</v>
      </c>
      <c r="P773" s="54">
        <v>0.17119041295627291</v>
      </c>
    </row>
    <row r="774" spans="1:16" x14ac:dyDescent="0.25">
      <c r="A774" s="5" t="s">
        <v>236</v>
      </c>
      <c r="B774" s="4" t="s">
        <v>214</v>
      </c>
      <c r="C774" s="4" t="s">
        <v>279</v>
      </c>
      <c r="D774" s="4" t="s">
        <v>421</v>
      </c>
      <c r="E774" s="4" t="s">
        <v>94</v>
      </c>
      <c r="F774" s="4" t="s">
        <v>354</v>
      </c>
      <c r="G774" s="4" t="s">
        <v>351</v>
      </c>
      <c r="H774" s="4" t="s">
        <v>357</v>
      </c>
      <c r="I774" s="30"/>
      <c r="J774" s="8">
        <v>57.153488486999997</v>
      </c>
      <c r="K774" s="53">
        <v>0.15653593253799999</v>
      </c>
      <c r="L774" s="53">
        <v>1.7708375785000002E-3</v>
      </c>
      <c r="M774" s="53">
        <v>9.6364863750000005E-5</v>
      </c>
      <c r="N774" s="53">
        <v>8.8655674650000007E-5</v>
      </c>
      <c r="O774" s="53">
        <v>1.3327427476000001E-5</v>
      </c>
      <c r="P774" s="54">
        <v>5.8034702961106098E-3</v>
      </c>
    </row>
    <row r="775" spans="1:16" x14ac:dyDescent="0.25">
      <c r="A775" s="5" t="s">
        <v>236</v>
      </c>
      <c r="B775" s="4" t="s">
        <v>214</v>
      </c>
      <c r="C775" s="4" t="s">
        <v>279</v>
      </c>
      <c r="D775" s="4" t="s">
        <v>421</v>
      </c>
      <c r="E775" s="4" t="s">
        <v>95</v>
      </c>
      <c r="F775" s="4" t="s">
        <v>395</v>
      </c>
      <c r="G775" s="4" t="s">
        <v>356</v>
      </c>
      <c r="H775" s="4" t="s">
        <v>357</v>
      </c>
      <c r="I775" s="30"/>
      <c r="J775" s="8">
        <v>2.3924871369999998</v>
      </c>
      <c r="K775" s="53">
        <v>9.8533112400000004E-4</v>
      </c>
      <c r="L775" s="53">
        <v>1.112485999E-5</v>
      </c>
      <c r="M775" s="53">
        <v>3.3329243100000002E-7</v>
      </c>
      <c r="N775" s="53">
        <v>3.0662903652000002E-7</v>
      </c>
      <c r="O775" s="53">
        <v>6.9143788900000007E-8</v>
      </c>
      <c r="P775" s="54">
        <v>3.7763916034418001E-5</v>
      </c>
    </row>
    <row r="776" spans="1:16" x14ac:dyDescent="0.25">
      <c r="A776" s="5" t="s">
        <v>236</v>
      </c>
      <c r="B776" s="4" t="s">
        <v>214</v>
      </c>
      <c r="C776" s="4" t="s">
        <v>279</v>
      </c>
      <c r="D776" s="4" t="s">
        <v>421</v>
      </c>
      <c r="E776" s="4" t="s">
        <v>96</v>
      </c>
      <c r="F776" s="4" t="s">
        <v>396</v>
      </c>
      <c r="G776" s="4" t="s">
        <v>356</v>
      </c>
      <c r="H776" s="4" t="s">
        <v>357</v>
      </c>
      <c r="I776" s="30"/>
      <c r="J776" s="8">
        <v>5.5788425000000003E-3</v>
      </c>
      <c r="K776" s="53">
        <v>8.3352640999999994E-6</v>
      </c>
      <c r="L776" s="53">
        <v>1.0267328600000001E-7</v>
      </c>
      <c r="M776" s="53">
        <v>1.1178424999999999E-8</v>
      </c>
      <c r="N776" s="53">
        <v>1.0284151E-8</v>
      </c>
      <c r="O776" s="53">
        <v>7.9108392000000001E-10</v>
      </c>
      <c r="P776" s="54">
        <v>4.7880140350800005E-7</v>
      </c>
    </row>
    <row r="777" spans="1:16" x14ac:dyDescent="0.25">
      <c r="A777" s="5" t="s">
        <v>236</v>
      </c>
      <c r="B777" s="4" t="s">
        <v>214</v>
      </c>
      <c r="C777" s="4" t="s">
        <v>279</v>
      </c>
      <c r="D777" s="4" t="s">
        <v>421</v>
      </c>
      <c r="E777" s="4" t="s">
        <v>97</v>
      </c>
      <c r="F777" s="4" t="s">
        <v>397</v>
      </c>
      <c r="G777" s="4" t="s">
        <v>338</v>
      </c>
      <c r="H777" s="4" t="s">
        <v>357</v>
      </c>
      <c r="I777" s="30"/>
      <c r="J777" s="8">
        <v>0</v>
      </c>
      <c r="K777" s="53">
        <v>0</v>
      </c>
      <c r="L777" s="53">
        <v>0</v>
      </c>
      <c r="M777" s="53">
        <v>0</v>
      </c>
      <c r="N777" s="53">
        <v>0</v>
      </c>
      <c r="O777" s="53">
        <v>0</v>
      </c>
      <c r="P777" s="54">
        <v>0</v>
      </c>
    </row>
    <row r="778" spans="1:16" x14ac:dyDescent="0.25">
      <c r="A778" s="5" t="s">
        <v>236</v>
      </c>
      <c r="B778" s="4" t="s">
        <v>214</v>
      </c>
      <c r="C778" s="4" t="s">
        <v>279</v>
      </c>
      <c r="D778" s="4" t="s">
        <v>421</v>
      </c>
      <c r="E778" s="4" t="s">
        <v>98</v>
      </c>
      <c r="F778" s="4" t="s">
        <v>398</v>
      </c>
      <c r="G778" s="4" t="s">
        <v>325</v>
      </c>
      <c r="H778" s="4" t="s">
        <v>399</v>
      </c>
      <c r="I778" s="30"/>
      <c r="J778" s="8">
        <v>5.6635246779999999</v>
      </c>
      <c r="K778" s="53">
        <v>2.1484711574E-3</v>
      </c>
      <c r="L778" s="53">
        <v>4.7207359290000008E-4</v>
      </c>
      <c r="M778" s="53">
        <v>3.0904611180000005E-6</v>
      </c>
      <c r="N778" s="53">
        <v>3.0904611180000005E-6</v>
      </c>
      <c r="O778" s="53">
        <v>6.7144600490000009E-7</v>
      </c>
      <c r="P778" s="54">
        <v>1.2993839990688399E-4</v>
      </c>
    </row>
    <row r="779" spans="1:16" x14ac:dyDescent="0.25">
      <c r="A779" s="5" t="s">
        <v>236</v>
      </c>
      <c r="B779" s="4" t="s">
        <v>214</v>
      </c>
      <c r="C779" s="4" t="s">
        <v>279</v>
      </c>
      <c r="D779" s="4" t="s">
        <v>421</v>
      </c>
      <c r="E779" s="4" t="s">
        <v>99</v>
      </c>
      <c r="F779" s="4" t="s">
        <v>359</v>
      </c>
      <c r="G779" s="4" t="s">
        <v>331</v>
      </c>
      <c r="H779" s="4" t="s">
        <v>399</v>
      </c>
      <c r="I779" s="30"/>
      <c r="J779" s="8">
        <v>0.69058284000000003</v>
      </c>
      <c r="K779" s="53">
        <v>8.9705332999999996E-4</v>
      </c>
      <c r="L779" s="53">
        <v>1.51520011E-4</v>
      </c>
      <c r="M779" s="53">
        <v>2.01628907E-6</v>
      </c>
      <c r="N779" s="53">
        <v>2.01628907E-6</v>
      </c>
      <c r="O779" s="53">
        <v>3.9693336999999999E-7</v>
      </c>
      <c r="P779" s="54">
        <v>4.1750936664309996E-5</v>
      </c>
    </row>
    <row r="780" spans="1:16" x14ac:dyDescent="0.25">
      <c r="A780" s="5" t="s">
        <v>236</v>
      </c>
      <c r="B780" s="4" t="s">
        <v>214</v>
      </c>
      <c r="C780" s="4" t="s">
        <v>279</v>
      </c>
      <c r="D780" s="4" t="s">
        <v>421</v>
      </c>
      <c r="E780" s="4" t="s">
        <v>100</v>
      </c>
      <c r="F780" s="4" t="s">
        <v>360</v>
      </c>
      <c r="G780" s="4" t="s">
        <v>331</v>
      </c>
      <c r="H780" s="4" t="s">
        <v>399</v>
      </c>
      <c r="I780" s="30"/>
      <c r="J780" s="8">
        <v>0.68588499000000003</v>
      </c>
      <c r="K780" s="53">
        <v>1.05412797E-3</v>
      </c>
      <c r="L780" s="53">
        <v>1.43353796E-4</v>
      </c>
      <c r="M780" s="53">
        <v>3.4228619000000002E-6</v>
      </c>
      <c r="N780" s="53">
        <v>3.4228619000000002E-6</v>
      </c>
      <c r="O780" s="53">
        <v>6.4355991999999995E-7</v>
      </c>
      <c r="P780" s="54">
        <v>3.7523056038159999E-5</v>
      </c>
    </row>
    <row r="781" spans="1:16" x14ac:dyDescent="0.25">
      <c r="A781" s="5" t="s">
        <v>236</v>
      </c>
      <c r="B781" s="4" t="s">
        <v>214</v>
      </c>
      <c r="C781" s="4" t="s">
        <v>279</v>
      </c>
      <c r="D781" s="4" t="s">
        <v>421</v>
      </c>
      <c r="E781" s="4" t="s">
        <v>101</v>
      </c>
      <c r="F781" s="4" t="s">
        <v>333</v>
      </c>
      <c r="G781" s="4" t="s">
        <v>331</v>
      </c>
      <c r="H781" s="4" t="s">
        <v>399</v>
      </c>
      <c r="I781" s="30"/>
      <c r="J781" s="8">
        <v>0.55904328400000003</v>
      </c>
      <c r="K781" s="53">
        <v>3.1559078399999999E-4</v>
      </c>
      <c r="L781" s="53">
        <v>6.2729242999999993E-5</v>
      </c>
      <c r="M781" s="53">
        <v>5.2759104599999996E-7</v>
      </c>
      <c r="N781" s="53">
        <v>5.2759104599999996E-7</v>
      </c>
      <c r="O781" s="53">
        <v>1.10113109E-7</v>
      </c>
      <c r="P781" s="54">
        <v>1.7399647344257999E-5</v>
      </c>
    </row>
    <row r="782" spans="1:16" x14ac:dyDescent="0.25">
      <c r="A782" s="5" t="s">
        <v>236</v>
      </c>
      <c r="B782" s="4" t="s">
        <v>214</v>
      </c>
      <c r="C782" s="4" t="s">
        <v>279</v>
      </c>
      <c r="D782" s="4" t="s">
        <v>421</v>
      </c>
      <c r="E782" s="4" t="s">
        <v>102</v>
      </c>
      <c r="F782" s="4" t="s">
        <v>361</v>
      </c>
      <c r="G782" s="4" t="s">
        <v>331</v>
      </c>
      <c r="H782" s="4" t="s">
        <v>399</v>
      </c>
      <c r="I782" s="30"/>
      <c r="J782" s="8">
        <v>0.159726653</v>
      </c>
      <c r="K782" s="53">
        <v>1.4899419999999999E-4</v>
      </c>
      <c r="L782" s="53">
        <v>2.37162231E-5</v>
      </c>
      <c r="M782" s="53">
        <v>3.5881905000000003E-7</v>
      </c>
      <c r="N782" s="53">
        <v>3.5881905000000003E-7</v>
      </c>
      <c r="O782" s="53">
        <v>6.9700444999999995E-8</v>
      </c>
      <c r="P782" s="54">
        <v>6.4923445972629999E-6</v>
      </c>
    </row>
    <row r="783" spans="1:16" x14ac:dyDescent="0.25">
      <c r="A783" s="5" t="s">
        <v>236</v>
      </c>
      <c r="B783" s="4" t="s">
        <v>214</v>
      </c>
      <c r="C783" s="4" t="s">
        <v>279</v>
      </c>
      <c r="D783" s="4" t="s">
        <v>421</v>
      </c>
      <c r="E783" s="4" t="s">
        <v>103</v>
      </c>
      <c r="F783" s="4" t="s">
        <v>362</v>
      </c>
      <c r="G783" s="4" t="s">
        <v>331</v>
      </c>
      <c r="H783" s="4" t="s">
        <v>399</v>
      </c>
      <c r="I783" s="30"/>
      <c r="J783" s="8">
        <v>1.8274606800000002</v>
      </c>
      <c r="K783" s="53">
        <v>2.8614222200000002E-3</v>
      </c>
      <c r="L783" s="53">
        <v>4.8933671999999999E-4</v>
      </c>
      <c r="M783" s="53">
        <v>6.1685844999999998E-6</v>
      </c>
      <c r="N783" s="53">
        <v>6.1685844999999998E-6</v>
      </c>
      <c r="O783" s="53">
        <v>1.22017754E-6</v>
      </c>
      <c r="P783" s="54">
        <v>1.3549910606190099E-4</v>
      </c>
    </row>
    <row r="784" spans="1:16" x14ac:dyDescent="0.25">
      <c r="A784" s="5" t="s">
        <v>236</v>
      </c>
      <c r="B784" s="4" t="s">
        <v>214</v>
      </c>
      <c r="C784" s="4" t="s">
        <v>279</v>
      </c>
      <c r="D784" s="4" t="s">
        <v>421</v>
      </c>
      <c r="E784" s="4" t="s">
        <v>104</v>
      </c>
      <c r="F784" s="4" t="s">
        <v>363</v>
      </c>
      <c r="G784" s="4" t="s">
        <v>331</v>
      </c>
      <c r="H784" s="4" t="s">
        <v>399</v>
      </c>
      <c r="I784" s="30"/>
      <c r="J784" s="8">
        <v>1.31069821</v>
      </c>
      <c r="K784" s="53">
        <v>1.3417618E-3</v>
      </c>
      <c r="L784" s="53">
        <v>2.9194377999999999E-4</v>
      </c>
      <c r="M784" s="53">
        <v>1.9962697700000001E-6</v>
      </c>
      <c r="N784" s="53">
        <v>1.9962697700000001E-6</v>
      </c>
      <c r="O784" s="53">
        <v>4.3265295500000003E-7</v>
      </c>
      <c r="P784" s="54">
        <v>8.0023087431599994E-5</v>
      </c>
    </row>
    <row r="785" spans="1:16" x14ac:dyDescent="0.25">
      <c r="A785" s="5" t="s">
        <v>236</v>
      </c>
      <c r="B785" s="4" t="s">
        <v>214</v>
      </c>
      <c r="C785" s="4" t="s">
        <v>279</v>
      </c>
      <c r="D785" s="4" t="s">
        <v>421</v>
      </c>
      <c r="E785" s="4" t="s">
        <v>105</v>
      </c>
      <c r="F785" s="4" t="s">
        <v>335</v>
      </c>
      <c r="G785" s="4" t="s">
        <v>331</v>
      </c>
      <c r="H785" s="4" t="s">
        <v>399</v>
      </c>
      <c r="I785" s="30"/>
      <c r="J785" s="8">
        <v>1.14157587</v>
      </c>
      <c r="K785" s="53">
        <v>1.2452965599999998E-3</v>
      </c>
      <c r="L785" s="53">
        <v>1.6739668200000001E-4</v>
      </c>
      <c r="M785" s="53">
        <v>5.9757349000000002E-6</v>
      </c>
      <c r="N785" s="53">
        <v>5.9757349000000002E-6</v>
      </c>
      <c r="O785" s="53">
        <v>1.0986897200000001E-6</v>
      </c>
      <c r="P785" s="54">
        <v>3.9354028629800004E-5</v>
      </c>
    </row>
    <row r="786" spans="1:16" x14ac:dyDescent="0.25">
      <c r="A786" s="5" t="s">
        <v>236</v>
      </c>
      <c r="B786" s="4" t="s">
        <v>214</v>
      </c>
      <c r="C786" s="4" t="s">
        <v>279</v>
      </c>
      <c r="D786" s="4" t="s">
        <v>421</v>
      </c>
      <c r="E786" s="4" t="s">
        <v>106</v>
      </c>
      <c r="F786" s="4" t="s">
        <v>365</v>
      </c>
      <c r="G786" s="4" t="s">
        <v>331</v>
      </c>
      <c r="H786" s="4" t="s">
        <v>399</v>
      </c>
      <c r="I786" s="30"/>
      <c r="J786" s="8">
        <v>0.62481303200000005</v>
      </c>
      <c r="K786" s="53">
        <v>1.2776455762E-3</v>
      </c>
      <c r="L786" s="53">
        <v>2.5310245274000001E-4</v>
      </c>
      <c r="M786" s="53">
        <v>2.1406741371999999E-6</v>
      </c>
      <c r="N786" s="53">
        <v>2.1406741371999999E-6</v>
      </c>
      <c r="O786" s="53">
        <v>4.4623209009999997E-7</v>
      </c>
      <c r="P786" s="54">
        <v>7.0299899467510902E-5</v>
      </c>
    </row>
    <row r="787" spans="1:16" x14ac:dyDescent="0.25">
      <c r="A787" s="5" t="s">
        <v>236</v>
      </c>
      <c r="B787" s="4" t="s">
        <v>214</v>
      </c>
      <c r="C787" s="4" t="s">
        <v>279</v>
      </c>
      <c r="D787" s="4" t="s">
        <v>421</v>
      </c>
      <c r="E787" s="4" t="s">
        <v>107</v>
      </c>
      <c r="F787" s="4" t="s">
        <v>336</v>
      </c>
      <c r="G787" s="4" t="s">
        <v>331</v>
      </c>
      <c r="H787" s="4" t="s">
        <v>399</v>
      </c>
      <c r="I787" s="30"/>
      <c r="J787" s="8">
        <v>0.11744604</v>
      </c>
      <c r="K787" s="53">
        <v>2.0658969999999999E-4</v>
      </c>
      <c r="L787" s="53">
        <v>4.0355299E-5</v>
      </c>
      <c r="M787" s="53">
        <v>3.5230599000000002E-7</v>
      </c>
      <c r="N787" s="53">
        <v>3.5230599000000002E-7</v>
      </c>
      <c r="O787" s="53">
        <v>7.3086312000000004E-8</v>
      </c>
      <c r="P787" s="54">
        <v>1.122086071534E-5</v>
      </c>
    </row>
    <row r="788" spans="1:16" x14ac:dyDescent="0.25">
      <c r="A788" s="5" t="s">
        <v>236</v>
      </c>
      <c r="B788" s="4" t="s">
        <v>214</v>
      </c>
      <c r="C788" s="4" t="s">
        <v>279</v>
      </c>
      <c r="D788" s="4" t="s">
        <v>421</v>
      </c>
      <c r="E788" s="4" t="s">
        <v>108</v>
      </c>
      <c r="F788" s="4" t="s">
        <v>366</v>
      </c>
      <c r="G788" s="4" t="s">
        <v>331</v>
      </c>
      <c r="H788" s="4" t="s">
        <v>399</v>
      </c>
      <c r="I788" s="30"/>
      <c r="J788" s="8">
        <v>0.96775585850000012</v>
      </c>
      <c r="K788" s="53">
        <v>2.0094256969999998E-3</v>
      </c>
      <c r="L788" s="53">
        <v>3.5650209830000005E-4</v>
      </c>
      <c r="M788" s="53">
        <v>3.9130192670000002E-6</v>
      </c>
      <c r="N788" s="53">
        <v>3.9130192670000002E-6</v>
      </c>
      <c r="O788" s="53">
        <v>7.8623971759999998E-7</v>
      </c>
      <c r="P788" s="54">
        <v>9.9418298028414992E-5</v>
      </c>
    </row>
    <row r="789" spans="1:16" x14ac:dyDescent="0.25">
      <c r="A789" s="5" t="s">
        <v>236</v>
      </c>
      <c r="B789" s="4" t="s">
        <v>214</v>
      </c>
      <c r="C789" s="4" t="s">
        <v>279</v>
      </c>
      <c r="D789" s="4" t="s">
        <v>421</v>
      </c>
      <c r="E789" s="4" t="s">
        <v>109</v>
      </c>
      <c r="F789" s="4" t="s">
        <v>367</v>
      </c>
      <c r="G789" s="4" t="s">
        <v>331</v>
      </c>
      <c r="H789" s="4" t="s">
        <v>399</v>
      </c>
      <c r="I789" s="30"/>
      <c r="J789" s="8">
        <v>1.6019645690000002</v>
      </c>
      <c r="K789" s="53">
        <v>4.0781137249999997E-3</v>
      </c>
      <c r="L789" s="53">
        <v>5.921204783000001E-4</v>
      </c>
      <c r="M789" s="53">
        <v>9.8003517200000004E-6</v>
      </c>
      <c r="N789" s="53">
        <v>9.8003517200000004E-6</v>
      </c>
      <c r="O789" s="53">
        <v>1.885773007E-6</v>
      </c>
      <c r="P789" s="54">
        <v>1.6373955241253974E-4</v>
      </c>
    </row>
    <row r="790" spans="1:16" x14ac:dyDescent="0.25">
      <c r="A790" s="5" t="s">
        <v>236</v>
      </c>
      <c r="B790" s="4" t="s">
        <v>214</v>
      </c>
      <c r="C790" s="4" t="s">
        <v>279</v>
      </c>
      <c r="D790" s="4" t="s">
        <v>421</v>
      </c>
      <c r="E790" s="4" t="s">
        <v>110</v>
      </c>
      <c r="F790" s="4" t="s">
        <v>368</v>
      </c>
      <c r="G790" s="4" t="s">
        <v>331</v>
      </c>
      <c r="H790" s="4" t="s">
        <v>399</v>
      </c>
      <c r="I790" s="30"/>
      <c r="J790" s="8">
        <v>0.18321594099999999</v>
      </c>
      <c r="K790" s="53">
        <v>3.6554312300000002E-4</v>
      </c>
      <c r="L790" s="53">
        <v>4.6932061200000001E-5</v>
      </c>
      <c r="M790" s="53">
        <v>1.057985734E-6</v>
      </c>
      <c r="N790" s="53">
        <v>1.057985734E-6</v>
      </c>
      <c r="O790" s="53">
        <v>1.99103349E-7</v>
      </c>
      <c r="P790" s="54">
        <v>1.2604420188663E-5</v>
      </c>
    </row>
    <row r="791" spans="1:16" x14ac:dyDescent="0.25">
      <c r="A791" s="5" t="s">
        <v>236</v>
      </c>
      <c r="B791" s="4" t="s">
        <v>214</v>
      </c>
      <c r="C791" s="4" t="s">
        <v>279</v>
      </c>
      <c r="D791" s="4" t="s">
        <v>421</v>
      </c>
      <c r="E791" s="4" t="s">
        <v>111</v>
      </c>
      <c r="F791" s="4" t="s">
        <v>369</v>
      </c>
      <c r="G791" s="4" t="s">
        <v>331</v>
      </c>
      <c r="H791" s="4" t="s">
        <v>399</v>
      </c>
      <c r="I791" s="30"/>
      <c r="J791" s="8">
        <v>3.74887916</v>
      </c>
      <c r="K791" s="53">
        <v>4.4687661000000004E-3</v>
      </c>
      <c r="L791" s="53">
        <v>8.4829569999999991E-4</v>
      </c>
      <c r="M791" s="53">
        <v>8.0234047000000007E-6</v>
      </c>
      <c r="N791" s="53">
        <v>8.0234047000000007E-6</v>
      </c>
      <c r="O791" s="53">
        <v>1.64533696E-6</v>
      </c>
      <c r="P791" s="54">
        <v>2.3501428677147001E-4</v>
      </c>
    </row>
    <row r="792" spans="1:16" x14ac:dyDescent="0.25">
      <c r="A792" s="5" t="s">
        <v>236</v>
      </c>
      <c r="B792" s="4" t="s">
        <v>214</v>
      </c>
      <c r="C792" s="4" t="s">
        <v>279</v>
      </c>
      <c r="D792" s="4" t="s">
        <v>421</v>
      </c>
      <c r="E792" s="4" t="s">
        <v>112</v>
      </c>
      <c r="F792" s="4" t="s">
        <v>371</v>
      </c>
      <c r="G792" s="4" t="s">
        <v>331</v>
      </c>
      <c r="H792" s="4" t="s">
        <v>399</v>
      </c>
      <c r="I792" s="30"/>
      <c r="J792" s="8">
        <v>0.61541736000000002</v>
      </c>
      <c r="K792" s="53">
        <v>1.9847567000000001E-3</v>
      </c>
      <c r="L792" s="53">
        <v>4.0275082999999999E-4</v>
      </c>
      <c r="M792" s="53">
        <v>3.2260671E-6</v>
      </c>
      <c r="N792" s="53">
        <v>3.2260671E-6</v>
      </c>
      <c r="O792" s="53">
        <v>6.7881199999999998E-7</v>
      </c>
      <c r="P792" s="54">
        <v>1.115470521447E-4</v>
      </c>
    </row>
    <row r="793" spans="1:16" x14ac:dyDescent="0.25">
      <c r="A793" s="5" t="s">
        <v>236</v>
      </c>
      <c r="B793" s="4" t="s">
        <v>214</v>
      </c>
      <c r="C793" s="4" t="s">
        <v>279</v>
      </c>
      <c r="D793" s="4" t="s">
        <v>421</v>
      </c>
      <c r="E793" s="4" t="s">
        <v>113</v>
      </c>
      <c r="F793" s="4" t="s">
        <v>372</v>
      </c>
      <c r="G793" s="4" t="s">
        <v>338</v>
      </c>
      <c r="H793" s="4" t="s">
        <v>399</v>
      </c>
      <c r="I793" s="30"/>
      <c r="J793" s="8">
        <v>32.715498260000004</v>
      </c>
      <c r="K793" s="53">
        <v>3.26009534E-2</v>
      </c>
      <c r="L793" s="53">
        <v>6.4672376199999999E-3</v>
      </c>
      <c r="M793" s="53">
        <v>5.5651979700000006E-5</v>
      </c>
      <c r="N793" s="53">
        <v>5.5651979700000006E-5</v>
      </c>
      <c r="O793" s="53">
        <v>1.160157419E-5</v>
      </c>
      <c r="P793" s="54">
        <v>1.7862356979449999E-3</v>
      </c>
    </row>
    <row r="794" spans="1:16" x14ac:dyDescent="0.25">
      <c r="A794" s="5" t="s">
        <v>236</v>
      </c>
      <c r="B794" s="4" t="s">
        <v>214</v>
      </c>
      <c r="C794" s="4" t="s">
        <v>279</v>
      </c>
      <c r="D794" s="4" t="s">
        <v>421</v>
      </c>
      <c r="E794" s="4" t="s">
        <v>114</v>
      </c>
      <c r="F794" s="4" t="s">
        <v>373</v>
      </c>
      <c r="G794" s="4" t="s">
        <v>338</v>
      </c>
      <c r="H794" s="4" t="s">
        <v>399</v>
      </c>
      <c r="I794" s="30"/>
      <c r="J794" s="8">
        <v>686.22523480999996</v>
      </c>
      <c r="K794" s="53">
        <v>2.1959402034999997</v>
      </c>
      <c r="L794" s="53">
        <v>0.31911872800000002</v>
      </c>
      <c r="M794" s="53">
        <v>5.2973108549999991E-3</v>
      </c>
      <c r="N794" s="53">
        <v>5.2973108549999991E-3</v>
      </c>
      <c r="O794" s="53">
        <v>1.0210983650999999E-3</v>
      </c>
      <c r="P794" s="54">
        <v>8.8098016368095999E-2</v>
      </c>
    </row>
    <row r="795" spans="1:16" x14ac:dyDescent="0.25">
      <c r="A795" s="5" t="s">
        <v>236</v>
      </c>
      <c r="B795" s="4" t="s">
        <v>214</v>
      </c>
      <c r="C795" s="4" t="s">
        <v>279</v>
      </c>
      <c r="D795" s="4" t="s">
        <v>421</v>
      </c>
      <c r="E795" s="4" t="s">
        <v>115</v>
      </c>
      <c r="F795" s="4" t="s">
        <v>337</v>
      </c>
      <c r="G795" s="4" t="s">
        <v>338</v>
      </c>
      <c r="H795" s="4" t="s">
        <v>399</v>
      </c>
      <c r="I795" s="30"/>
      <c r="J795" s="8">
        <v>11.2288797662</v>
      </c>
      <c r="K795" s="53">
        <v>1.0939581223999999E-2</v>
      </c>
      <c r="L795" s="53">
        <v>1.5669261710000001E-3</v>
      </c>
      <c r="M795" s="53">
        <v>4.0949404850000004E-5</v>
      </c>
      <c r="N795" s="53">
        <v>4.0949404850000004E-5</v>
      </c>
      <c r="O795" s="53">
        <v>7.6633124809999998E-6</v>
      </c>
      <c r="P795" s="54">
        <v>3.9778102421950302E-4</v>
      </c>
    </row>
    <row r="796" spans="1:16" x14ac:dyDescent="0.25">
      <c r="A796" s="5" t="s">
        <v>236</v>
      </c>
      <c r="B796" s="4" t="s">
        <v>214</v>
      </c>
      <c r="C796" s="4" t="s">
        <v>279</v>
      </c>
      <c r="D796" s="4" t="s">
        <v>421</v>
      </c>
      <c r="E796" s="4" t="s">
        <v>116</v>
      </c>
      <c r="F796" s="4" t="s">
        <v>400</v>
      </c>
      <c r="G796" s="4" t="s">
        <v>338</v>
      </c>
      <c r="H796" s="4" t="s">
        <v>399</v>
      </c>
      <c r="I796" s="30"/>
      <c r="J796" s="8">
        <v>2.4278658240000004</v>
      </c>
      <c r="K796" s="53">
        <v>4.278868529E-3</v>
      </c>
      <c r="L796" s="53">
        <v>5.7682617899999995E-4</v>
      </c>
      <c r="M796" s="53">
        <v>1.2370655529999999E-5</v>
      </c>
      <c r="N796" s="53">
        <v>1.2370655529999999E-5</v>
      </c>
      <c r="O796" s="53">
        <v>2.3430818359999998E-6</v>
      </c>
      <c r="P796" s="54">
        <v>1.5452269174377601E-4</v>
      </c>
    </row>
    <row r="797" spans="1:16" x14ac:dyDescent="0.25">
      <c r="A797" s="5" t="s">
        <v>236</v>
      </c>
      <c r="B797" s="4" t="s">
        <v>214</v>
      </c>
      <c r="C797" s="4" t="s">
        <v>279</v>
      </c>
      <c r="D797" s="4" t="s">
        <v>421</v>
      </c>
      <c r="E797" s="4" t="s">
        <v>117</v>
      </c>
      <c r="F797" s="4" t="s">
        <v>401</v>
      </c>
      <c r="G797" s="4" t="s">
        <v>338</v>
      </c>
      <c r="H797" s="4" t="s">
        <v>399</v>
      </c>
      <c r="I797" s="30"/>
      <c r="J797" s="8">
        <v>1.3488141069999999</v>
      </c>
      <c r="K797" s="53">
        <v>1.7357620940000001E-3</v>
      </c>
      <c r="L797" s="53">
        <v>3.3786026600000002E-4</v>
      </c>
      <c r="M797" s="53">
        <v>3.00715307E-6</v>
      </c>
      <c r="N797" s="53">
        <v>3.00715307E-6</v>
      </c>
      <c r="O797" s="53">
        <v>6.2355510900000005E-7</v>
      </c>
      <c r="P797" s="54">
        <v>9.3755331407189993E-5</v>
      </c>
    </row>
    <row r="798" spans="1:16" x14ac:dyDescent="0.25">
      <c r="A798" s="5" t="s">
        <v>236</v>
      </c>
      <c r="B798" s="4" t="s">
        <v>214</v>
      </c>
      <c r="C798" s="4" t="s">
        <v>279</v>
      </c>
      <c r="D798" s="4" t="s">
        <v>421</v>
      </c>
      <c r="E798" s="4" t="s">
        <v>118</v>
      </c>
      <c r="F798" s="4" t="s">
        <v>376</v>
      </c>
      <c r="G798" s="4" t="s">
        <v>338</v>
      </c>
      <c r="H798" s="4" t="s">
        <v>399</v>
      </c>
      <c r="I798" s="30"/>
      <c r="J798" s="8">
        <v>2.1513594519999999</v>
      </c>
      <c r="K798" s="53">
        <v>4.1768868360999994E-3</v>
      </c>
      <c r="L798" s="53">
        <v>5.7035943309999997E-4</v>
      </c>
      <c r="M798" s="53">
        <v>2.4966822311999998E-5</v>
      </c>
      <c r="N798" s="53">
        <v>2.4966822311999998E-5</v>
      </c>
      <c r="O798" s="53">
        <v>4.5934250110000001E-6</v>
      </c>
      <c r="P798" s="54">
        <v>1.2168539344705601E-4</v>
      </c>
    </row>
    <row r="799" spans="1:16" x14ac:dyDescent="0.25">
      <c r="A799" s="5" t="s">
        <v>236</v>
      </c>
      <c r="B799" s="4" t="s">
        <v>214</v>
      </c>
      <c r="C799" s="4" t="s">
        <v>279</v>
      </c>
      <c r="D799" s="4" t="s">
        <v>421</v>
      </c>
      <c r="E799" s="4" t="s">
        <v>119</v>
      </c>
      <c r="F799" s="4" t="s">
        <v>382</v>
      </c>
      <c r="G799" s="4" t="s">
        <v>342</v>
      </c>
      <c r="H799" s="4" t="s">
        <v>399</v>
      </c>
      <c r="I799" s="30"/>
      <c r="J799" s="8">
        <v>8.9839759459999993</v>
      </c>
      <c r="K799" s="53">
        <v>2.6063599980000001E-2</v>
      </c>
      <c r="L799" s="53">
        <v>3.5505253300000001E-3</v>
      </c>
      <c r="M799" s="53">
        <v>7.0106363839999994E-5</v>
      </c>
      <c r="N799" s="53">
        <v>7.0106363839999994E-5</v>
      </c>
      <c r="O799" s="53">
        <v>1.333143559E-5</v>
      </c>
      <c r="P799" s="54">
        <v>9.64501456855788E-4</v>
      </c>
    </row>
    <row r="800" spans="1:16" x14ac:dyDescent="0.25">
      <c r="A800" s="5" t="s">
        <v>236</v>
      </c>
      <c r="B800" s="4" t="s">
        <v>214</v>
      </c>
      <c r="C800" s="4" t="s">
        <v>279</v>
      </c>
      <c r="D800" s="4" t="s">
        <v>421</v>
      </c>
      <c r="E800" s="4" t="s">
        <v>120</v>
      </c>
      <c r="F800" s="4" t="s">
        <v>391</v>
      </c>
      <c r="G800" s="4" t="s">
        <v>349</v>
      </c>
      <c r="H800" s="4" t="s">
        <v>399</v>
      </c>
      <c r="I800" s="30"/>
      <c r="J800" s="8">
        <v>1.2332742E-3</v>
      </c>
      <c r="K800" s="53">
        <v>2.9556907000000001E-6</v>
      </c>
      <c r="L800" s="53">
        <v>6.5445237999999999E-7</v>
      </c>
      <c r="M800" s="53">
        <v>4.1429145000000003E-9</v>
      </c>
      <c r="N800" s="53">
        <v>4.1429145000000003E-9</v>
      </c>
      <c r="O800" s="53">
        <v>9.0077751000000004E-10</v>
      </c>
      <c r="P800" s="54">
        <v>1.8089781835090001E-7</v>
      </c>
    </row>
    <row r="801" spans="1:16" x14ac:dyDescent="0.25">
      <c r="A801" s="5" t="s">
        <v>236</v>
      </c>
      <c r="B801" s="4" t="s">
        <v>214</v>
      </c>
      <c r="C801" s="4" t="s">
        <v>279</v>
      </c>
      <c r="D801" s="4" t="s">
        <v>421</v>
      </c>
      <c r="E801" s="4" t="s">
        <v>121</v>
      </c>
      <c r="F801" s="4" t="s">
        <v>392</v>
      </c>
      <c r="G801" s="4" t="s">
        <v>349</v>
      </c>
      <c r="H801" s="4" t="s">
        <v>399</v>
      </c>
      <c r="I801" s="30"/>
      <c r="J801" s="8">
        <v>0</v>
      </c>
      <c r="K801" s="53">
        <v>0</v>
      </c>
      <c r="L801" s="53">
        <v>0</v>
      </c>
      <c r="M801" s="53">
        <v>0</v>
      </c>
      <c r="N801" s="53">
        <v>0</v>
      </c>
      <c r="O801" s="53">
        <v>0</v>
      </c>
      <c r="P801" s="54">
        <v>0</v>
      </c>
    </row>
    <row r="802" spans="1:16" x14ac:dyDescent="0.25">
      <c r="A802" s="5" t="s">
        <v>236</v>
      </c>
      <c r="B802" s="4" t="s">
        <v>214</v>
      </c>
      <c r="C802" s="4" t="s">
        <v>279</v>
      </c>
      <c r="D802" s="4" t="s">
        <v>421</v>
      </c>
      <c r="E802" s="4" t="s">
        <v>122</v>
      </c>
      <c r="F802" s="4" t="s">
        <v>350</v>
      </c>
      <c r="G802" s="4" t="s">
        <v>351</v>
      </c>
      <c r="H802" s="4" t="s">
        <v>399</v>
      </c>
      <c r="I802" s="30"/>
      <c r="J802" s="8">
        <v>384.53078235999999</v>
      </c>
      <c r="K802" s="53">
        <v>0.14568713617000001</v>
      </c>
      <c r="L802" s="53">
        <v>4.3101624495999996E-2</v>
      </c>
      <c r="M802" s="53">
        <v>3.3356376264000002E-4</v>
      </c>
      <c r="N802" s="53">
        <v>3.3356376264000002E-4</v>
      </c>
      <c r="O802" s="53">
        <v>7.2191051610000006E-5</v>
      </c>
      <c r="P802" s="54">
        <v>8.9074405954742402E-3</v>
      </c>
    </row>
    <row r="803" spans="1:16" x14ac:dyDescent="0.25">
      <c r="A803" s="5" t="s">
        <v>236</v>
      </c>
      <c r="B803" s="4" t="s">
        <v>214</v>
      </c>
      <c r="C803" s="4" t="s">
        <v>279</v>
      </c>
      <c r="D803" s="4" t="s">
        <v>421</v>
      </c>
      <c r="E803" s="4" t="s">
        <v>123</v>
      </c>
      <c r="F803" s="4" t="s">
        <v>352</v>
      </c>
      <c r="G803" s="4" t="s">
        <v>351</v>
      </c>
      <c r="H803" s="4" t="s">
        <v>399</v>
      </c>
      <c r="I803" s="30"/>
      <c r="J803" s="8">
        <v>58.890675350000002</v>
      </c>
      <c r="K803" s="53">
        <v>2.9578906850000003E-2</v>
      </c>
      <c r="L803" s="53">
        <v>7.5300978009999993E-3</v>
      </c>
      <c r="M803" s="53">
        <v>7.856134167999999E-5</v>
      </c>
      <c r="N803" s="53">
        <v>7.856134167999999E-5</v>
      </c>
      <c r="O803" s="53">
        <v>1.6185752616E-5</v>
      </c>
      <c r="P803" s="54">
        <v>1.5549668873074303E-3</v>
      </c>
    </row>
    <row r="804" spans="1:16" x14ac:dyDescent="0.25">
      <c r="A804" s="5" t="s">
        <v>236</v>
      </c>
      <c r="B804" s="4" t="s">
        <v>214</v>
      </c>
      <c r="C804" s="4" t="s">
        <v>279</v>
      </c>
      <c r="D804" s="4" t="s">
        <v>421</v>
      </c>
      <c r="E804" s="4" t="s">
        <v>124</v>
      </c>
      <c r="F804" s="4" t="s">
        <v>353</v>
      </c>
      <c r="G804" s="4" t="s">
        <v>351</v>
      </c>
      <c r="H804" s="4" t="s">
        <v>399</v>
      </c>
      <c r="I804" s="30"/>
      <c r="J804" s="8">
        <v>28.082032800000004</v>
      </c>
      <c r="K804" s="53">
        <v>3.2294650000000001E-2</v>
      </c>
      <c r="L804" s="53">
        <v>7.2894056299999989E-3</v>
      </c>
      <c r="M804" s="53">
        <v>9.5487122900000007E-5</v>
      </c>
      <c r="N804" s="53">
        <v>9.5487122900000007E-5</v>
      </c>
      <c r="O804" s="53">
        <v>1.9073632199999997E-5</v>
      </c>
      <c r="P804" s="54">
        <v>1.5054099633320097E-3</v>
      </c>
    </row>
    <row r="805" spans="1:16" x14ac:dyDescent="0.25">
      <c r="A805" s="5" t="s">
        <v>236</v>
      </c>
      <c r="B805" s="4" t="s">
        <v>214</v>
      </c>
      <c r="C805" s="4" t="s">
        <v>279</v>
      </c>
      <c r="D805" s="4" t="s">
        <v>421</v>
      </c>
      <c r="E805" s="4" t="s">
        <v>125</v>
      </c>
      <c r="F805" s="4" t="s">
        <v>393</v>
      </c>
      <c r="G805" s="4" t="s">
        <v>351</v>
      </c>
      <c r="H805" s="4" t="s">
        <v>399</v>
      </c>
      <c r="I805" s="30"/>
      <c r="J805" s="8">
        <v>32.510285150000001</v>
      </c>
      <c r="K805" s="53">
        <v>5.6973274399999996E-2</v>
      </c>
      <c r="L805" s="53">
        <v>9.6586530999999993E-3</v>
      </c>
      <c r="M805" s="53">
        <v>1.189111505E-4</v>
      </c>
      <c r="N805" s="53">
        <v>1.189111505E-4</v>
      </c>
      <c r="O805" s="53">
        <v>2.3742863329999999E-5</v>
      </c>
      <c r="P805" s="54">
        <v>2.6762100242424002E-3</v>
      </c>
    </row>
    <row r="806" spans="1:16" x14ac:dyDescent="0.25">
      <c r="A806" s="5" t="s">
        <v>236</v>
      </c>
      <c r="B806" s="4" t="s">
        <v>214</v>
      </c>
      <c r="C806" s="4" t="s">
        <v>279</v>
      </c>
      <c r="D806" s="4" t="s">
        <v>421</v>
      </c>
      <c r="E806" s="4" t="s">
        <v>126</v>
      </c>
      <c r="F806" s="4" t="s">
        <v>394</v>
      </c>
      <c r="G806" s="4" t="s">
        <v>351</v>
      </c>
      <c r="H806" s="4" t="s">
        <v>399</v>
      </c>
      <c r="I806" s="30"/>
      <c r="J806" s="8">
        <v>2.0698305500000003</v>
      </c>
      <c r="K806" s="53">
        <v>8.8099671999999993E-4</v>
      </c>
      <c r="L806" s="53">
        <v>1.7346193E-4</v>
      </c>
      <c r="M806" s="53">
        <v>1.5437676599999999E-6</v>
      </c>
      <c r="N806" s="53">
        <v>1.5437676599999999E-6</v>
      </c>
      <c r="O806" s="53">
        <v>3.2283016699999996E-7</v>
      </c>
      <c r="P806" s="54">
        <v>4.7614714665179996E-5</v>
      </c>
    </row>
    <row r="807" spans="1:16" x14ac:dyDescent="0.25">
      <c r="A807" s="5" t="s">
        <v>236</v>
      </c>
      <c r="B807" s="4" t="s">
        <v>214</v>
      </c>
      <c r="C807" s="4" t="s">
        <v>279</v>
      </c>
      <c r="D807" s="4" t="s">
        <v>421</v>
      </c>
      <c r="E807" s="4" t="s">
        <v>127</v>
      </c>
      <c r="F807" s="4" t="s">
        <v>354</v>
      </c>
      <c r="G807" s="4" t="s">
        <v>351</v>
      </c>
      <c r="H807" s="4" t="s">
        <v>399</v>
      </c>
      <c r="I807" s="30"/>
      <c r="J807" s="8">
        <v>0.60701772999999992</v>
      </c>
      <c r="K807" s="53">
        <v>4.36156473E-4</v>
      </c>
      <c r="L807" s="53">
        <v>9.0573923E-5</v>
      </c>
      <c r="M807" s="53">
        <v>1.51856557E-6</v>
      </c>
      <c r="N807" s="53">
        <v>1.51856557E-6</v>
      </c>
      <c r="O807" s="53">
        <v>2.96817451E-7</v>
      </c>
      <c r="P807" s="54">
        <v>1.8169527152206999E-5</v>
      </c>
    </row>
    <row r="808" spans="1:16" x14ac:dyDescent="0.25">
      <c r="A808" s="5" t="s">
        <v>236</v>
      </c>
      <c r="B808" s="4" t="s">
        <v>214</v>
      </c>
      <c r="C808" s="4" t="s">
        <v>279</v>
      </c>
      <c r="D808" s="4" t="s">
        <v>421</v>
      </c>
      <c r="E808" s="4" t="s">
        <v>128</v>
      </c>
      <c r="F808" s="4" t="s">
        <v>371</v>
      </c>
      <c r="G808" s="4" t="s">
        <v>331</v>
      </c>
      <c r="H808" s="4" t="s">
        <v>402</v>
      </c>
      <c r="I808" s="30"/>
      <c r="J808" s="8">
        <v>2.8187060999999999E-2</v>
      </c>
      <c r="K808" s="53">
        <v>7.5754083999999996E-5</v>
      </c>
      <c r="L808" s="53">
        <v>1.5400454E-5</v>
      </c>
      <c r="M808" s="53">
        <v>1.2313234999999999E-7</v>
      </c>
      <c r="N808" s="53">
        <v>1.2313234999999999E-7</v>
      </c>
      <c r="O808" s="53">
        <v>2.3175611E-8</v>
      </c>
      <c r="P808" s="54">
        <v>2.5179728800000003E-7</v>
      </c>
    </row>
    <row r="809" spans="1:16" x14ac:dyDescent="0.25">
      <c r="A809" s="5" t="s">
        <v>236</v>
      </c>
      <c r="B809" s="4" t="s">
        <v>214</v>
      </c>
      <c r="C809" s="4" t="s">
        <v>279</v>
      </c>
      <c r="D809" s="4" t="s">
        <v>421</v>
      </c>
      <c r="E809" s="4" t="s">
        <v>129</v>
      </c>
      <c r="F809" s="4" t="s">
        <v>373</v>
      </c>
      <c r="G809" s="4" t="s">
        <v>338</v>
      </c>
      <c r="H809" s="4" t="s">
        <v>402</v>
      </c>
      <c r="I809" s="30"/>
      <c r="J809" s="8">
        <v>70.988472000000002</v>
      </c>
      <c r="K809" s="53">
        <v>0.15537403999999999</v>
      </c>
      <c r="L809" s="53">
        <v>2.2794961999999998E-2</v>
      </c>
      <c r="M809" s="53">
        <v>3.7071652999999999E-4</v>
      </c>
      <c r="N809" s="53">
        <v>3.7071652999999999E-4</v>
      </c>
      <c r="O809" s="53">
        <v>6.7057887999999994E-5</v>
      </c>
      <c r="P809" s="54">
        <v>3.7213032800000002E-4</v>
      </c>
    </row>
    <row r="810" spans="1:16" x14ac:dyDescent="0.25">
      <c r="A810" s="5" t="s">
        <v>236</v>
      </c>
      <c r="B810" s="4" t="s">
        <v>214</v>
      </c>
      <c r="C810" s="4" t="s">
        <v>279</v>
      </c>
      <c r="D810" s="4" t="s">
        <v>421</v>
      </c>
      <c r="E810" s="4" t="s">
        <v>130</v>
      </c>
      <c r="F810" s="4" t="s">
        <v>337</v>
      </c>
      <c r="G810" s="4" t="s">
        <v>338</v>
      </c>
      <c r="H810" s="4" t="s">
        <v>402</v>
      </c>
      <c r="I810" s="30"/>
      <c r="J810" s="8">
        <v>3.120007E-2</v>
      </c>
      <c r="K810" s="53">
        <v>1.8131101000000001E-4</v>
      </c>
      <c r="L810" s="53">
        <v>2.6280148000000001E-5</v>
      </c>
      <c r="M810" s="53">
        <v>4.3783969999999998E-7</v>
      </c>
      <c r="N810" s="53">
        <v>4.3783969999999998E-7</v>
      </c>
      <c r="O810" s="53">
        <v>7.9103223999999996E-8</v>
      </c>
      <c r="P810" s="54">
        <v>4.2861667200000003E-7</v>
      </c>
    </row>
    <row r="811" spans="1:16" x14ac:dyDescent="0.25">
      <c r="A811" s="5" t="s">
        <v>236</v>
      </c>
      <c r="B811" s="4" t="s">
        <v>214</v>
      </c>
      <c r="C811" s="4" t="s">
        <v>279</v>
      </c>
      <c r="D811" s="4" t="s">
        <v>421</v>
      </c>
      <c r="E811" s="4" t="s">
        <v>131</v>
      </c>
      <c r="F811" s="4" t="s">
        <v>403</v>
      </c>
      <c r="G811" s="4" t="s">
        <v>338</v>
      </c>
      <c r="H811" s="4" t="s">
        <v>402</v>
      </c>
      <c r="I811" s="30"/>
      <c r="J811" s="8">
        <v>3.7440083999999998E-2</v>
      </c>
      <c r="K811" s="53">
        <v>1.1095E-4</v>
      </c>
      <c r="L811" s="53">
        <v>1.5058753E-5</v>
      </c>
      <c r="M811" s="53">
        <v>2.8617494999999998E-7</v>
      </c>
      <c r="N811" s="53">
        <v>2.8617494999999998E-7</v>
      </c>
      <c r="O811" s="53">
        <v>5.1584710000000002E-8</v>
      </c>
      <c r="P811" s="54">
        <v>2.4316917240000002E-7</v>
      </c>
    </row>
    <row r="812" spans="1:16" x14ac:dyDescent="0.25">
      <c r="A812" s="5" t="s">
        <v>236</v>
      </c>
      <c r="B812" s="4" t="s">
        <v>214</v>
      </c>
      <c r="C812" s="4" t="s">
        <v>279</v>
      </c>
      <c r="D812" s="4" t="s">
        <v>421</v>
      </c>
      <c r="E812" s="4" t="s">
        <v>132</v>
      </c>
      <c r="F812" s="4" t="s">
        <v>375</v>
      </c>
      <c r="G812" s="4" t="s">
        <v>338</v>
      </c>
      <c r="H812" s="4" t="s">
        <v>402</v>
      </c>
      <c r="I812" s="30"/>
      <c r="J812" s="8">
        <v>0.37010653699999996</v>
      </c>
      <c r="K812" s="53">
        <v>3.2114500999999996E-4</v>
      </c>
      <c r="L812" s="53">
        <v>4.831431E-5</v>
      </c>
      <c r="M812" s="53">
        <v>9.7369774999999998E-7</v>
      </c>
      <c r="N812" s="53">
        <v>9.7369774999999998E-7</v>
      </c>
      <c r="O812" s="53">
        <v>1.7604704900000001E-7</v>
      </c>
      <c r="P812" s="54">
        <v>7.5590566439999992E-7</v>
      </c>
    </row>
    <row r="813" spans="1:16" x14ac:dyDescent="0.25">
      <c r="A813" s="5" t="s">
        <v>236</v>
      </c>
      <c r="B813" s="4" t="s">
        <v>214</v>
      </c>
      <c r="C813" s="4" t="s">
        <v>279</v>
      </c>
      <c r="D813" s="4" t="s">
        <v>421</v>
      </c>
      <c r="E813" s="4" t="s">
        <v>133</v>
      </c>
      <c r="F813" s="4" t="s">
        <v>376</v>
      </c>
      <c r="G813" s="4" t="s">
        <v>338</v>
      </c>
      <c r="H813" s="4" t="s">
        <v>402</v>
      </c>
      <c r="I813" s="30"/>
      <c r="J813" s="8">
        <v>0.12480028</v>
      </c>
      <c r="K813" s="53">
        <v>2.8566295500000004E-4</v>
      </c>
      <c r="L813" s="53">
        <v>4.0020018800000002E-5</v>
      </c>
      <c r="M813" s="53">
        <v>1.6926417299999997E-6</v>
      </c>
      <c r="N813" s="53">
        <v>1.6926417299999997E-6</v>
      </c>
      <c r="O813" s="53">
        <v>3.04487536E-7</v>
      </c>
      <c r="P813" s="54">
        <v>5.0728757916000001E-7</v>
      </c>
    </row>
    <row r="814" spans="1:16" x14ac:dyDescent="0.25">
      <c r="A814" s="5" t="s">
        <v>236</v>
      </c>
      <c r="B814" s="4" t="s">
        <v>214</v>
      </c>
      <c r="C814" s="4" t="s">
        <v>279</v>
      </c>
      <c r="D814" s="4" t="s">
        <v>421</v>
      </c>
      <c r="E814" s="4" t="s">
        <v>134</v>
      </c>
      <c r="F814" s="4" t="s">
        <v>391</v>
      </c>
      <c r="G814" s="4" t="s">
        <v>349</v>
      </c>
      <c r="H814" s="4" t="s">
        <v>402</v>
      </c>
      <c r="I814" s="30"/>
      <c r="J814" s="8">
        <v>6.5591338000000005E-4</v>
      </c>
      <c r="K814" s="53">
        <v>2.0358871000000001E-6</v>
      </c>
      <c r="L814" s="53">
        <v>4.5631427000000002E-7</v>
      </c>
      <c r="M814" s="53">
        <v>2.3227455999999999E-9</v>
      </c>
      <c r="N814" s="53">
        <v>2.3227455999999999E-9</v>
      </c>
      <c r="O814" s="53">
        <v>4.0545153000000002E-10</v>
      </c>
      <c r="P814" s="54">
        <v>7.9158976E-9</v>
      </c>
    </row>
    <row r="815" spans="1:16" x14ac:dyDescent="0.25">
      <c r="A815" s="5" t="s">
        <v>236</v>
      </c>
      <c r="B815" s="4" t="s">
        <v>214</v>
      </c>
      <c r="C815" s="4" t="s">
        <v>279</v>
      </c>
      <c r="D815" s="4" t="s">
        <v>421</v>
      </c>
      <c r="E815" s="4" t="s">
        <v>135</v>
      </c>
      <c r="F815" s="4" t="s">
        <v>392</v>
      </c>
      <c r="G815" s="4" t="s">
        <v>349</v>
      </c>
      <c r="H815" s="4" t="s">
        <v>402</v>
      </c>
      <c r="I815" s="30"/>
      <c r="J815" s="8">
        <v>7.4370261299999988E-4</v>
      </c>
      <c r="K815" s="53">
        <v>9.7452983790000007E-6</v>
      </c>
      <c r="L815" s="53">
        <v>2.1712971320999999E-6</v>
      </c>
      <c r="M815" s="53">
        <v>1.1226710090000001E-8</v>
      </c>
      <c r="N815" s="53">
        <v>1.1226710090000001E-8</v>
      </c>
      <c r="O815" s="53">
        <v>1.9517098869999998E-9</v>
      </c>
      <c r="P815" s="54">
        <v>3.7740943052E-8</v>
      </c>
    </row>
    <row r="816" spans="1:16" x14ac:dyDescent="0.25">
      <c r="A816" s="5" t="s">
        <v>236</v>
      </c>
      <c r="B816" s="4" t="s">
        <v>214</v>
      </c>
      <c r="C816" s="4" t="s">
        <v>279</v>
      </c>
      <c r="D816" s="4" t="s">
        <v>421</v>
      </c>
      <c r="E816" s="4" t="s">
        <v>136</v>
      </c>
      <c r="F816" s="4" t="s">
        <v>350</v>
      </c>
      <c r="G816" s="4" t="s">
        <v>351</v>
      </c>
      <c r="H816" s="4" t="s">
        <v>402</v>
      </c>
      <c r="I816" s="30"/>
      <c r="J816" s="8">
        <v>73.066032699999994</v>
      </c>
      <c r="K816" s="53">
        <v>4.3228813829999997E-2</v>
      </c>
      <c r="L816" s="53">
        <v>1.3228110849000002E-2</v>
      </c>
      <c r="M816" s="53">
        <v>9.3777076279999997E-5</v>
      </c>
      <c r="N816" s="53">
        <v>9.3777076279999997E-5</v>
      </c>
      <c r="O816" s="53">
        <v>1.869213456E-5</v>
      </c>
      <c r="P816" s="54">
        <v>1.6251399087199999E-4</v>
      </c>
    </row>
    <row r="817" spans="1:16" x14ac:dyDescent="0.25">
      <c r="A817" s="5" t="s">
        <v>236</v>
      </c>
      <c r="B817" s="4" t="s">
        <v>214</v>
      </c>
      <c r="C817" s="4" t="s">
        <v>279</v>
      </c>
      <c r="D817" s="4" t="s">
        <v>421</v>
      </c>
      <c r="E817" s="4" t="s">
        <v>137</v>
      </c>
      <c r="F817" s="4" t="s">
        <v>352</v>
      </c>
      <c r="G817" s="4" t="s">
        <v>351</v>
      </c>
      <c r="H817" s="4" t="s">
        <v>402</v>
      </c>
      <c r="I817" s="30"/>
      <c r="J817" s="8">
        <v>1.405843108</v>
      </c>
      <c r="K817" s="53">
        <v>1.9997295250000001E-3</v>
      </c>
      <c r="L817" s="53">
        <v>5.5781056520000003E-4</v>
      </c>
      <c r="M817" s="53">
        <v>4.7777298769999999E-6</v>
      </c>
      <c r="N817" s="53">
        <v>4.7777298769999999E-6</v>
      </c>
      <c r="O817" s="53">
        <v>9.3208786739999995E-7</v>
      </c>
      <c r="P817" s="54">
        <v>6.8722961644000006E-6</v>
      </c>
    </row>
    <row r="818" spans="1:16" x14ac:dyDescent="0.25">
      <c r="A818" s="5" t="s">
        <v>236</v>
      </c>
      <c r="B818" s="4" t="s">
        <v>214</v>
      </c>
      <c r="C818" s="4" t="s">
        <v>279</v>
      </c>
      <c r="D818" s="4" t="s">
        <v>421</v>
      </c>
      <c r="E818" s="4" t="s">
        <v>138</v>
      </c>
      <c r="F818" s="4" t="s">
        <v>353</v>
      </c>
      <c r="G818" s="4" t="s">
        <v>351</v>
      </c>
      <c r="H818" s="4" t="s">
        <v>402</v>
      </c>
      <c r="I818" s="30"/>
      <c r="J818" s="8">
        <v>1.1261863400000001</v>
      </c>
      <c r="K818" s="53">
        <v>2.4453859099999998E-3</v>
      </c>
      <c r="L818" s="53">
        <v>5.7150126999999998E-4</v>
      </c>
      <c r="M818" s="53">
        <v>6.7977403000000002E-6</v>
      </c>
      <c r="N818" s="53">
        <v>6.7977403000000002E-6</v>
      </c>
      <c r="O818" s="53">
        <v>1.28859381E-6</v>
      </c>
      <c r="P818" s="54">
        <v>7.0307834640000007E-6</v>
      </c>
    </row>
    <row r="819" spans="1:16" x14ac:dyDescent="0.25">
      <c r="A819" s="5" t="s">
        <v>236</v>
      </c>
      <c r="B819" s="4" t="s">
        <v>214</v>
      </c>
      <c r="C819" s="4" t="s">
        <v>279</v>
      </c>
      <c r="D819" s="4" t="s">
        <v>421</v>
      </c>
      <c r="E819" s="4" t="s">
        <v>139</v>
      </c>
      <c r="F819" s="4" t="s">
        <v>404</v>
      </c>
      <c r="G819" s="4" t="s">
        <v>351</v>
      </c>
      <c r="H819" s="4" t="s">
        <v>402</v>
      </c>
      <c r="I819" s="30"/>
      <c r="J819" s="8">
        <v>2.1238811629999996</v>
      </c>
      <c r="K819" s="53">
        <v>2.2966657200000001E-2</v>
      </c>
      <c r="L819" s="53">
        <v>4.4092085009999997E-3</v>
      </c>
      <c r="M819" s="53">
        <v>2.7140219779999997E-4</v>
      </c>
      <c r="N819" s="53">
        <v>2.7140219779999997E-4</v>
      </c>
      <c r="O819" s="53">
        <v>4.5508192679999999E-5</v>
      </c>
      <c r="P819" s="54">
        <v>4.4368660319999993E-5</v>
      </c>
    </row>
    <row r="820" spans="1:16" x14ac:dyDescent="0.25">
      <c r="A820" s="5" t="s">
        <v>236</v>
      </c>
      <c r="B820" s="4" t="s">
        <v>214</v>
      </c>
      <c r="C820" s="4" t="s">
        <v>279</v>
      </c>
      <c r="D820" s="4" t="s">
        <v>421</v>
      </c>
      <c r="E820" s="4" t="s">
        <v>140</v>
      </c>
      <c r="F820" s="4" t="s">
        <v>354</v>
      </c>
      <c r="G820" s="4" t="s">
        <v>351</v>
      </c>
      <c r="H820" s="4" t="s">
        <v>402</v>
      </c>
      <c r="I820" s="30"/>
      <c r="J820" s="8">
        <v>0</v>
      </c>
      <c r="K820" s="53">
        <v>0</v>
      </c>
      <c r="L820" s="53">
        <v>0</v>
      </c>
      <c r="M820" s="53">
        <v>0</v>
      </c>
      <c r="N820" s="53">
        <v>0</v>
      </c>
      <c r="O820" s="53">
        <v>0</v>
      </c>
      <c r="P820" s="54">
        <v>0</v>
      </c>
    </row>
    <row r="821" spans="1:16" x14ac:dyDescent="0.25">
      <c r="A821" s="5" t="s">
        <v>236</v>
      </c>
      <c r="B821" s="4" t="s">
        <v>214</v>
      </c>
      <c r="C821" s="4" t="s">
        <v>279</v>
      </c>
      <c r="D821" s="4" t="s">
        <v>421</v>
      </c>
      <c r="E821" s="4" t="s">
        <v>141</v>
      </c>
      <c r="F821" s="4" t="s">
        <v>397</v>
      </c>
      <c r="G821" s="4" t="s">
        <v>338</v>
      </c>
      <c r="H821" s="4" t="s">
        <v>402</v>
      </c>
      <c r="I821" s="30"/>
      <c r="J821" s="8">
        <v>0</v>
      </c>
      <c r="K821" s="53">
        <v>0</v>
      </c>
      <c r="L821" s="53">
        <v>0</v>
      </c>
      <c r="M821" s="53">
        <v>0</v>
      </c>
      <c r="N821" s="53">
        <v>0</v>
      </c>
      <c r="O821" s="53">
        <v>0</v>
      </c>
      <c r="P821" s="54">
        <v>0</v>
      </c>
    </row>
    <row r="822" spans="1:16" x14ac:dyDescent="0.25">
      <c r="A822" s="5" t="s">
        <v>236</v>
      </c>
      <c r="B822" s="4" t="s">
        <v>214</v>
      </c>
      <c r="C822" s="4" t="s">
        <v>279</v>
      </c>
      <c r="D822" s="4" t="s">
        <v>421</v>
      </c>
      <c r="E822" s="4" t="s">
        <v>142</v>
      </c>
      <c r="F822" s="4" t="s">
        <v>405</v>
      </c>
      <c r="G822" s="4" t="s">
        <v>325</v>
      </c>
      <c r="H822" s="4" t="s">
        <v>406</v>
      </c>
      <c r="I822" s="30"/>
      <c r="J822" s="8">
        <v>52.669366189999998</v>
      </c>
      <c r="K822" s="53">
        <v>6.1927017657E-3</v>
      </c>
      <c r="L822" s="53">
        <v>6.2657696475999997E-3</v>
      </c>
      <c r="M822" s="53">
        <v>8.954437075000001E-4</v>
      </c>
      <c r="N822" s="53">
        <v>8.685803962750001E-4</v>
      </c>
      <c r="O822" s="53">
        <v>1.2481022495E-5</v>
      </c>
      <c r="P822" s="54">
        <v>1.610063023606128E-3</v>
      </c>
    </row>
    <row r="823" spans="1:16" x14ac:dyDescent="0.25">
      <c r="A823" s="5" t="s">
        <v>236</v>
      </c>
      <c r="B823" s="4" t="s">
        <v>214</v>
      </c>
      <c r="C823" s="4" t="s">
        <v>279</v>
      </c>
      <c r="D823" s="4" t="s">
        <v>421</v>
      </c>
      <c r="E823" s="4" t="s">
        <v>143</v>
      </c>
      <c r="F823" s="4" t="s">
        <v>359</v>
      </c>
      <c r="G823" s="4" t="s">
        <v>331</v>
      </c>
      <c r="H823" s="4" t="s">
        <v>406</v>
      </c>
      <c r="I823" s="30"/>
      <c r="J823" s="8">
        <v>23.18362174</v>
      </c>
      <c r="K823" s="53">
        <v>1.0463448944999999E-2</v>
      </c>
      <c r="L823" s="53">
        <v>2.1562701711000002E-2</v>
      </c>
      <c r="M823" s="53">
        <v>1.8138435991000002E-3</v>
      </c>
      <c r="N823" s="53">
        <v>1.7594282911269998E-3</v>
      </c>
      <c r="O823" s="53">
        <v>6.0950200601000008E-5</v>
      </c>
      <c r="P823" s="54">
        <v>1.752444346139721E-3</v>
      </c>
    </row>
    <row r="824" spans="1:16" x14ac:dyDescent="0.25">
      <c r="A824" s="5" t="s">
        <v>236</v>
      </c>
      <c r="B824" s="4" t="s">
        <v>214</v>
      </c>
      <c r="C824" s="4" t="s">
        <v>279</v>
      </c>
      <c r="D824" s="4" t="s">
        <v>421</v>
      </c>
      <c r="E824" s="4" t="s">
        <v>144</v>
      </c>
      <c r="F824" s="4" t="s">
        <v>330</v>
      </c>
      <c r="G824" s="4" t="s">
        <v>331</v>
      </c>
      <c r="H824" s="4" t="s">
        <v>406</v>
      </c>
      <c r="I824" s="30"/>
      <c r="J824" s="8">
        <v>2.5632060000000001</v>
      </c>
      <c r="K824" s="53">
        <v>4.0332895999999997E-5</v>
      </c>
      <c r="L824" s="53">
        <v>4.9994504999999997E-5</v>
      </c>
      <c r="M824" s="53">
        <v>5.4290053000000002E-6</v>
      </c>
      <c r="N824" s="53">
        <v>5.2661351409999997E-6</v>
      </c>
      <c r="O824" s="53">
        <v>1.0066887E-7</v>
      </c>
      <c r="P824" s="54">
        <v>7.5680397713699998E-6</v>
      </c>
    </row>
    <row r="825" spans="1:16" x14ac:dyDescent="0.25">
      <c r="A825" s="5" t="s">
        <v>236</v>
      </c>
      <c r="B825" s="4" t="s">
        <v>214</v>
      </c>
      <c r="C825" s="4" t="s">
        <v>279</v>
      </c>
      <c r="D825" s="4" t="s">
        <v>421</v>
      </c>
      <c r="E825" s="4" t="s">
        <v>145</v>
      </c>
      <c r="F825" s="4" t="s">
        <v>332</v>
      </c>
      <c r="G825" s="4" t="s">
        <v>331</v>
      </c>
      <c r="H825" s="4" t="s">
        <v>406</v>
      </c>
      <c r="I825" s="30"/>
      <c r="J825" s="8">
        <v>22.370664590000001</v>
      </c>
      <c r="K825" s="53">
        <v>5.7911852399999996E-4</v>
      </c>
      <c r="L825" s="53">
        <v>7.8630647400000013E-4</v>
      </c>
      <c r="M825" s="53">
        <v>7.9729235099999996E-5</v>
      </c>
      <c r="N825" s="53">
        <v>7.7337358047000003E-5</v>
      </c>
      <c r="O825" s="53">
        <v>1.6582430069999999E-6</v>
      </c>
      <c r="P825" s="54">
        <v>1.1556732946695299E-4</v>
      </c>
    </row>
    <row r="826" spans="1:16" x14ac:dyDescent="0.25">
      <c r="A826" s="5" t="s">
        <v>236</v>
      </c>
      <c r="B826" s="4" t="s">
        <v>214</v>
      </c>
      <c r="C826" s="4" t="s">
        <v>279</v>
      </c>
      <c r="D826" s="4" t="s">
        <v>421</v>
      </c>
      <c r="E826" s="4" t="s">
        <v>146</v>
      </c>
      <c r="F826" s="4" t="s">
        <v>360</v>
      </c>
      <c r="G826" s="4" t="s">
        <v>331</v>
      </c>
      <c r="H826" s="4" t="s">
        <v>406</v>
      </c>
      <c r="I826" s="30"/>
      <c r="J826" s="8">
        <v>83.141590600000001</v>
      </c>
      <c r="K826" s="53">
        <v>3.1335879604E-2</v>
      </c>
      <c r="L826" s="53">
        <v>5.7122024169000002E-2</v>
      </c>
      <c r="M826" s="53">
        <v>5.1795490567E-3</v>
      </c>
      <c r="N826" s="53">
        <v>5.0241625849989993E-3</v>
      </c>
      <c r="O826" s="53">
        <v>1.5347940327999998E-4</v>
      </c>
      <c r="P826" s="54">
        <v>4.758808988557961E-3</v>
      </c>
    </row>
    <row r="827" spans="1:16" x14ac:dyDescent="0.25">
      <c r="A827" s="5" t="s">
        <v>236</v>
      </c>
      <c r="B827" s="4" t="s">
        <v>214</v>
      </c>
      <c r="C827" s="4" t="s">
        <v>279</v>
      </c>
      <c r="D827" s="4" t="s">
        <v>421</v>
      </c>
      <c r="E827" s="4" t="s">
        <v>147</v>
      </c>
      <c r="F827" s="4" t="s">
        <v>407</v>
      </c>
      <c r="G827" s="4" t="s">
        <v>331</v>
      </c>
      <c r="H827" s="4" t="s">
        <v>406</v>
      </c>
      <c r="I827" s="30"/>
      <c r="J827" s="8">
        <v>17.6698625595</v>
      </c>
      <c r="K827" s="53">
        <v>2.6941607735200004E-2</v>
      </c>
      <c r="L827" s="53">
        <v>6.0029332179900002E-2</v>
      </c>
      <c r="M827" s="53">
        <v>3.6330271615E-3</v>
      </c>
      <c r="N827" s="53">
        <v>3.5240363466549998E-3</v>
      </c>
      <c r="O827" s="53">
        <v>1.6385263453570003E-4</v>
      </c>
      <c r="P827" s="54">
        <v>3.5996990516144779E-3</v>
      </c>
    </row>
    <row r="828" spans="1:16" x14ac:dyDescent="0.25">
      <c r="A828" s="5" t="s">
        <v>236</v>
      </c>
      <c r="B828" s="4" t="s">
        <v>214</v>
      </c>
      <c r="C828" s="4" t="s">
        <v>279</v>
      </c>
      <c r="D828" s="4" t="s">
        <v>421</v>
      </c>
      <c r="E828" s="4" t="s">
        <v>148</v>
      </c>
      <c r="F828" s="4" t="s">
        <v>333</v>
      </c>
      <c r="G828" s="4" t="s">
        <v>331</v>
      </c>
      <c r="H828" s="4" t="s">
        <v>406</v>
      </c>
      <c r="I828" s="30"/>
      <c r="J828" s="8">
        <v>8.134352508000001</v>
      </c>
      <c r="K828" s="53">
        <v>1.9154707629E-3</v>
      </c>
      <c r="L828" s="53">
        <v>3.6119546557000005E-3</v>
      </c>
      <c r="M828" s="53">
        <v>3.2464242246000002E-4</v>
      </c>
      <c r="N828" s="53">
        <v>3.1490314978619999E-4</v>
      </c>
      <c r="O828" s="53">
        <v>9.228584363000001E-6</v>
      </c>
      <c r="P828" s="54">
        <v>3.1946355017670592E-4</v>
      </c>
    </row>
    <row r="829" spans="1:16" x14ac:dyDescent="0.25">
      <c r="A829" s="5" t="s">
        <v>236</v>
      </c>
      <c r="B829" s="4" t="s">
        <v>214</v>
      </c>
      <c r="C829" s="4" t="s">
        <v>279</v>
      </c>
      <c r="D829" s="4" t="s">
        <v>421</v>
      </c>
      <c r="E829" s="4" t="s">
        <v>149</v>
      </c>
      <c r="F829" s="4" t="s">
        <v>361</v>
      </c>
      <c r="G829" s="4" t="s">
        <v>331</v>
      </c>
      <c r="H829" s="4" t="s">
        <v>406</v>
      </c>
      <c r="I829" s="30"/>
      <c r="J829" s="8">
        <v>3.5052794786000008</v>
      </c>
      <c r="K829" s="53">
        <v>1.4578064975899999E-3</v>
      </c>
      <c r="L829" s="53">
        <v>2.5888625940000002E-3</v>
      </c>
      <c r="M829" s="53">
        <v>2.100857018E-4</v>
      </c>
      <c r="N829" s="53">
        <v>2.0378313074599996E-4</v>
      </c>
      <c r="O829" s="53">
        <v>5.5593911350000011E-6</v>
      </c>
      <c r="P829" s="54">
        <v>2.119760744558652E-4</v>
      </c>
    </row>
    <row r="830" spans="1:16" x14ac:dyDescent="0.25">
      <c r="A830" s="5" t="s">
        <v>236</v>
      </c>
      <c r="B830" s="4" t="s">
        <v>214</v>
      </c>
      <c r="C830" s="4" t="s">
        <v>279</v>
      </c>
      <c r="D830" s="4" t="s">
        <v>421</v>
      </c>
      <c r="E830" s="4" t="s">
        <v>150</v>
      </c>
      <c r="F830" s="4" t="s">
        <v>334</v>
      </c>
      <c r="G830" s="4" t="s">
        <v>331</v>
      </c>
      <c r="H830" s="4" t="s">
        <v>406</v>
      </c>
      <c r="I830" s="30"/>
      <c r="J830" s="8">
        <v>65.596062439000008</v>
      </c>
      <c r="K830" s="53">
        <v>3.8398845373999999E-3</v>
      </c>
      <c r="L830" s="53">
        <v>7.5268327097E-3</v>
      </c>
      <c r="M830" s="53">
        <v>6.2744070414999975E-4</v>
      </c>
      <c r="N830" s="53">
        <v>6.0861748302549991E-4</v>
      </c>
      <c r="O830" s="53">
        <v>1.7070271521E-5</v>
      </c>
      <c r="P830" s="54">
        <v>9.0039679641872982E-4</v>
      </c>
    </row>
    <row r="831" spans="1:16" x14ac:dyDescent="0.25">
      <c r="A831" s="5" t="s">
        <v>236</v>
      </c>
      <c r="B831" s="4" t="s">
        <v>214</v>
      </c>
      <c r="C831" s="4" t="s">
        <v>279</v>
      </c>
      <c r="D831" s="4" t="s">
        <v>421</v>
      </c>
      <c r="E831" s="4" t="s">
        <v>151</v>
      </c>
      <c r="F831" s="4" t="s">
        <v>362</v>
      </c>
      <c r="G831" s="4" t="s">
        <v>331</v>
      </c>
      <c r="H831" s="4" t="s">
        <v>406</v>
      </c>
      <c r="I831" s="30"/>
      <c r="J831" s="8">
        <v>59.527587578100011</v>
      </c>
      <c r="K831" s="53">
        <v>1.8765239054629998E-2</v>
      </c>
      <c r="L831" s="53">
        <v>2.9488974110910001E-2</v>
      </c>
      <c r="M831" s="53">
        <v>2.8909570948899999E-3</v>
      </c>
      <c r="N831" s="53">
        <v>2.8042283820433E-3</v>
      </c>
      <c r="O831" s="53">
        <v>7.292874335956E-5</v>
      </c>
      <c r="P831" s="54">
        <v>2.6798815234000159E-3</v>
      </c>
    </row>
    <row r="832" spans="1:16" x14ac:dyDescent="0.25">
      <c r="A832" s="5" t="s">
        <v>236</v>
      </c>
      <c r="B832" s="4" t="s">
        <v>214</v>
      </c>
      <c r="C832" s="4" t="s">
        <v>279</v>
      </c>
      <c r="D832" s="4" t="s">
        <v>421</v>
      </c>
      <c r="E832" s="4" t="s">
        <v>152</v>
      </c>
      <c r="F832" s="4" t="s">
        <v>363</v>
      </c>
      <c r="G832" s="4" t="s">
        <v>331</v>
      </c>
      <c r="H832" s="4" t="s">
        <v>406</v>
      </c>
      <c r="I832" s="30"/>
      <c r="J832" s="8">
        <v>41.355606197600004</v>
      </c>
      <c r="K832" s="53">
        <v>1.1853151187600001E-2</v>
      </c>
      <c r="L832" s="53">
        <v>3.4507311807E-2</v>
      </c>
      <c r="M832" s="53">
        <v>2.1019855438800003E-3</v>
      </c>
      <c r="N832" s="53">
        <v>2.0389259775636E-3</v>
      </c>
      <c r="O832" s="53">
        <v>6.2415981753400002E-5</v>
      </c>
      <c r="P832" s="54">
        <v>2.8293117040008755E-3</v>
      </c>
    </row>
    <row r="833" spans="1:16" x14ac:dyDescent="0.25">
      <c r="A833" s="5" t="s">
        <v>236</v>
      </c>
      <c r="B833" s="4" t="s">
        <v>214</v>
      </c>
      <c r="C833" s="4" t="s">
        <v>279</v>
      </c>
      <c r="D833" s="4" t="s">
        <v>421</v>
      </c>
      <c r="E833" s="4" t="s">
        <v>153</v>
      </c>
      <c r="F833" s="4" t="s">
        <v>408</v>
      </c>
      <c r="G833" s="4" t="s">
        <v>331</v>
      </c>
      <c r="H833" s="4" t="s">
        <v>406</v>
      </c>
      <c r="I833" s="30"/>
      <c r="J833" s="8">
        <v>130.50830220920002</v>
      </c>
      <c r="K833" s="53">
        <v>8.6739485386599993E-2</v>
      </c>
      <c r="L833" s="53">
        <v>0.19830473960879999</v>
      </c>
      <c r="M833" s="53">
        <v>1.5864400834500001E-2</v>
      </c>
      <c r="N833" s="53">
        <v>1.5388468809465001E-2</v>
      </c>
      <c r="O833" s="53">
        <v>6.1324458272900002E-4</v>
      </c>
      <c r="P833" s="54">
        <v>1.5107267060549946E-2</v>
      </c>
    </row>
    <row r="834" spans="1:16" x14ac:dyDescent="0.25">
      <c r="A834" s="5" t="s">
        <v>236</v>
      </c>
      <c r="B834" s="4" t="s">
        <v>214</v>
      </c>
      <c r="C834" s="4" t="s">
        <v>279</v>
      </c>
      <c r="D834" s="4" t="s">
        <v>421</v>
      </c>
      <c r="E834" s="4" t="s">
        <v>154</v>
      </c>
      <c r="F834" s="4" t="s">
        <v>335</v>
      </c>
      <c r="G834" s="4" t="s">
        <v>331</v>
      </c>
      <c r="H834" s="4" t="s">
        <v>406</v>
      </c>
      <c r="I834" s="30"/>
      <c r="J834" s="8">
        <v>6.7140676697000004</v>
      </c>
      <c r="K834" s="53">
        <v>1.4303390442000001E-3</v>
      </c>
      <c r="L834" s="53">
        <v>2.0728775482E-3</v>
      </c>
      <c r="M834" s="53">
        <v>2.2214815293999999E-4</v>
      </c>
      <c r="N834" s="53">
        <v>2.154837083518E-4</v>
      </c>
      <c r="O834" s="53">
        <v>5.1900686060000003E-6</v>
      </c>
      <c r="P834" s="54">
        <v>1.965704070093192E-4</v>
      </c>
    </row>
    <row r="835" spans="1:16" x14ac:dyDescent="0.25">
      <c r="A835" s="5" t="s">
        <v>236</v>
      </c>
      <c r="B835" s="4" t="s">
        <v>214</v>
      </c>
      <c r="C835" s="4" t="s">
        <v>279</v>
      </c>
      <c r="D835" s="4" t="s">
        <v>421</v>
      </c>
      <c r="E835" s="4" t="s">
        <v>155</v>
      </c>
      <c r="F835" s="4" t="s">
        <v>364</v>
      </c>
      <c r="G835" s="4" t="s">
        <v>331</v>
      </c>
      <c r="H835" s="4" t="s">
        <v>406</v>
      </c>
      <c r="I835" s="30"/>
      <c r="J835" s="8">
        <v>14.853203364000002</v>
      </c>
      <c r="K835" s="53">
        <v>6.3910551499999984E-4</v>
      </c>
      <c r="L835" s="53">
        <v>1.352523864E-3</v>
      </c>
      <c r="M835" s="53">
        <v>1.084383918E-4</v>
      </c>
      <c r="N835" s="53">
        <v>1.0518524004599999E-4</v>
      </c>
      <c r="O835" s="53">
        <v>2.4493044770000005E-6</v>
      </c>
      <c r="P835" s="54">
        <v>1.5016550063638501E-4</v>
      </c>
    </row>
    <row r="836" spans="1:16" x14ac:dyDescent="0.25">
      <c r="A836" s="5" t="s">
        <v>236</v>
      </c>
      <c r="B836" s="4" t="s">
        <v>214</v>
      </c>
      <c r="C836" s="4" t="s">
        <v>279</v>
      </c>
      <c r="D836" s="4" t="s">
        <v>421</v>
      </c>
      <c r="E836" s="4" t="s">
        <v>156</v>
      </c>
      <c r="F836" s="4" t="s">
        <v>365</v>
      </c>
      <c r="G836" s="4" t="s">
        <v>331</v>
      </c>
      <c r="H836" s="4" t="s">
        <v>406</v>
      </c>
      <c r="I836" s="30"/>
      <c r="J836" s="8">
        <v>33.986382836700002</v>
      </c>
      <c r="K836" s="53">
        <v>1.4920658445799999E-2</v>
      </c>
      <c r="L836" s="53">
        <v>5.7155389117900003E-2</v>
      </c>
      <c r="M836" s="53">
        <v>2.8478862084499999E-3</v>
      </c>
      <c r="N836" s="53">
        <v>2.7624496221964998E-3</v>
      </c>
      <c r="O836" s="53">
        <v>1.4057047610440001E-4</v>
      </c>
      <c r="P836" s="54">
        <v>3.8865639914184326E-3</v>
      </c>
    </row>
    <row r="837" spans="1:16" x14ac:dyDescent="0.25">
      <c r="A837" s="5" t="s">
        <v>236</v>
      </c>
      <c r="B837" s="4" t="s">
        <v>214</v>
      </c>
      <c r="C837" s="4" t="s">
        <v>279</v>
      </c>
      <c r="D837" s="4" t="s">
        <v>421</v>
      </c>
      <c r="E837" s="4" t="s">
        <v>157</v>
      </c>
      <c r="F837" s="4" t="s">
        <v>409</v>
      </c>
      <c r="G837" s="4" t="s">
        <v>331</v>
      </c>
      <c r="H837" s="4" t="s">
        <v>406</v>
      </c>
      <c r="I837" s="30"/>
      <c r="J837" s="8">
        <v>31.117127108999995</v>
      </c>
      <c r="K837" s="53">
        <v>1.8930100386200001E-2</v>
      </c>
      <c r="L837" s="53">
        <v>4.9180016985000005E-2</v>
      </c>
      <c r="M837" s="53">
        <v>3.6491384530299999E-3</v>
      </c>
      <c r="N837" s="53">
        <v>3.5396642994390999E-3</v>
      </c>
      <c r="O837" s="53">
        <v>1.5196027516300003E-4</v>
      </c>
      <c r="P837" s="54">
        <v>3.8203504790182518E-3</v>
      </c>
    </row>
    <row r="838" spans="1:16" x14ac:dyDescent="0.25">
      <c r="A838" s="5" t="s">
        <v>236</v>
      </c>
      <c r="B838" s="4" t="s">
        <v>214</v>
      </c>
      <c r="C838" s="4" t="s">
        <v>279</v>
      </c>
      <c r="D838" s="4" t="s">
        <v>421</v>
      </c>
      <c r="E838" s="4" t="s">
        <v>158</v>
      </c>
      <c r="F838" s="4" t="s">
        <v>410</v>
      </c>
      <c r="G838" s="4" t="s">
        <v>331</v>
      </c>
      <c r="H838" s="4" t="s">
        <v>406</v>
      </c>
      <c r="I838" s="30"/>
      <c r="J838" s="8">
        <v>16.383474647999996</v>
      </c>
      <c r="K838" s="53">
        <v>7.0252696815000001E-2</v>
      </c>
      <c r="L838" s="53">
        <v>0.19535279986200002</v>
      </c>
      <c r="M838" s="53">
        <v>1.02907080792E-2</v>
      </c>
      <c r="N838" s="53">
        <v>9.981986836823999E-3</v>
      </c>
      <c r="O838" s="53">
        <v>5.1380990065999998E-4</v>
      </c>
      <c r="P838" s="54">
        <v>1.1649128545647801E-2</v>
      </c>
    </row>
    <row r="839" spans="1:16" x14ac:dyDescent="0.25">
      <c r="A839" s="5" t="s">
        <v>236</v>
      </c>
      <c r="B839" s="4" t="s">
        <v>214</v>
      </c>
      <c r="C839" s="4" t="s">
        <v>279</v>
      </c>
      <c r="D839" s="4" t="s">
        <v>421</v>
      </c>
      <c r="E839" s="4" t="s">
        <v>159</v>
      </c>
      <c r="F839" s="4" t="s">
        <v>336</v>
      </c>
      <c r="G839" s="4" t="s">
        <v>331</v>
      </c>
      <c r="H839" s="4" t="s">
        <v>406</v>
      </c>
      <c r="I839" s="30"/>
      <c r="J839" s="8">
        <v>9.205542488599999</v>
      </c>
      <c r="K839" s="53">
        <v>3.6930676696E-3</v>
      </c>
      <c r="L839" s="53">
        <v>1.0681720872E-2</v>
      </c>
      <c r="M839" s="53">
        <v>6.1319572644000003E-4</v>
      </c>
      <c r="N839" s="53">
        <v>5.9479985464679997E-4</v>
      </c>
      <c r="O839" s="53">
        <v>2.5010185346999998E-5</v>
      </c>
      <c r="P839" s="54">
        <v>7.6077783089718918E-4</v>
      </c>
    </row>
    <row r="840" spans="1:16" x14ac:dyDescent="0.25">
      <c r="A840" s="5" t="s">
        <v>236</v>
      </c>
      <c r="B840" s="4" t="s">
        <v>214</v>
      </c>
      <c r="C840" s="4" t="s">
        <v>279</v>
      </c>
      <c r="D840" s="4" t="s">
        <v>421</v>
      </c>
      <c r="E840" s="4" t="s">
        <v>160</v>
      </c>
      <c r="F840" s="4" t="s">
        <v>366</v>
      </c>
      <c r="G840" s="4" t="s">
        <v>331</v>
      </c>
      <c r="H840" s="4" t="s">
        <v>406</v>
      </c>
      <c r="I840" s="30"/>
      <c r="J840" s="8">
        <v>115.97550181900002</v>
      </c>
      <c r="K840" s="53">
        <v>5.123106146472E-2</v>
      </c>
      <c r="L840" s="53">
        <v>7.7731439665399998E-2</v>
      </c>
      <c r="M840" s="53">
        <v>8.1109661711400004E-3</v>
      </c>
      <c r="N840" s="53">
        <v>7.8676371860057995E-3</v>
      </c>
      <c r="O840" s="53">
        <v>2.0012929746379999E-4</v>
      </c>
      <c r="P840" s="54">
        <v>7.080197078926518E-3</v>
      </c>
    </row>
    <row r="841" spans="1:16" x14ac:dyDescent="0.25">
      <c r="A841" s="5" t="s">
        <v>236</v>
      </c>
      <c r="B841" s="4" t="s">
        <v>214</v>
      </c>
      <c r="C841" s="4" t="s">
        <v>279</v>
      </c>
      <c r="D841" s="4" t="s">
        <v>421</v>
      </c>
      <c r="E841" s="4" t="s">
        <v>161</v>
      </c>
      <c r="F841" s="4" t="s">
        <v>367</v>
      </c>
      <c r="G841" s="4" t="s">
        <v>331</v>
      </c>
      <c r="H841" s="4" t="s">
        <v>406</v>
      </c>
      <c r="I841" s="30"/>
      <c r="J841" s="8">
        <v>144.41464705800001</v>
      </c>
      <c r="K841" s="53">
        <v>0.11236597109559998</v>
      </c>
      <c r="L841" s="53">
        <v>0.26833564520250003</v>
      </c>
      <c r="M841" s="53">
        <v>1.8161037561569997E-2</v>
      </c>
      <c r="N841" s="53">
        <v>1.7616206434722902E-2</v>
      </c>
      <c r="O841" s="53">
        <v>6.6948346530800004E-4</v>
      </c>
      <c r="P841" s="54">
        <v>1.8873057604686033E-2</v>
      </c>
    </row>
    <row r="842" spans="1:16" x14ac:dyDescent="0.25">
      <c r="A842" s="5" t="s">
        <v>236</v>
      </c>
      <c r="B842" s="4" t="s">
        <v>214</v>
      </c>
      <c r="C842" s="4" t="s">
        <v>279</v>
      </c>
      <c r="D842" s="4" t="s">
        <v>421</v>
      </c>
      <c r="E842" s="4" t="s">
        <v>162</v>
      </c>
      <c r="F842" s="4" t="s">
        <v>368</v>
      </c>
      <c r="G842" s="4" t="s">
        <v>331</v>
      </c>
      <c r="H842" s="4" t="s">
        <v>406</v>
      </c>
      <c r="I842" s="30"/>
      <c r="J842" s="8">
        <v>348.17995418930002</v>
      </c>
      <c r="K842" s="53">
        <v>0.18476266872699001</v>
      </c>
      <c r="L842" s="53">
        <v>0.19069507467093999</v>
      </c>
      <c r="M842" s="53">
        <v>2.9285207254352998E-2</v>
      </c>
      <c r="N842" s="53">
        <v>2.8406651036722408E-2</v>
      </c>
      <c r="O842" s="53">
        <v>4.1319263893534002E-4</v>
      </c>
      <c r="P842" s="54">
        <v>3.8673713819710402E-2</v>
      </c>
    </row>
    <row r="843" spans="1:16" x14ac:dyDescent="0.25">
      <c r="A843" s="5" t="s">
        <v>236</v>
      </c>
      <c r="B843" s="4" t="s">
        <v>214</v>
      </c>
      <c r="C843" s="4" t="s">
        <v>279</v>
      </c>
      <c r="D843" s="4" t="s">
        <v>421</v>
      </c>
      <c r="E843" s="4" t="s">
        <v>163</v>
      </c>
      <c r="F843" s="4" t="s">
        <v>411</v>
      </c>
      <c r="G843" s="4" t="s">
        <v>331</v>
      </c>
      <c r="H843" s="4" t="s">
        <v>406</v>
      </c>
      <c r="I843" s="30"/>
      <c r="J843" s="8">
        <v>100.29498373950001</v>
      </c>
      <c r="K843" s="53">
        <v>9.7768777048999986E-2</v>
      </c>
      <c r="L843" s="53">
        <v>0.22490234464999997</v>
      </c>
      <c r="M843" s="53">
        <v>1.5326980417099999E-2</v>
      </c>
      <c r="N843" s="53">
        <v>1.4867171004586996E-2</v>
      </c>
      <c r="O843" s="53">
        <v>6.1046513082999997E-4</v>
      </c>
      <c r="P843" s="54">
        <v>1.5524945585056441E-2</v>
      </c>
    </row>
    <row r="844" spans="1:16" x14ac:dyDescent="0.25">
      <c r="A844" s="5" t="s">
        <v>236</v>
      </c>
      <c r="B844" s="4" t="s">
        <v>214</v>
      </c>
      <c r="C844" s="4" t="s">
        <v>279</v>
      </c>
      <c r="D844" s="4" t="s">
        <v>421</v>
      </c>
      <c r="E844" s="4" t="s">
        <v>164</v>
      </c>
      <c r="F844" s="4" t="s">
        <v>369</v>
      </c>
      <c r="G844" s="4" t="s">
        <v>331</v>
      </c>
      <c r="H844" s="4" t="s">
        <v>406</v>
      </c>
      <c r="I844" s="30"/>
      <c r="J844" s="8">
        <v>541.84543523999992</v>
      </c>
      <c r="K844" s="53">
        <v>0.15468865030180004</v>
      </c>
      <c r="L844" s="53">
        <v>0.1318462107551</v>
      </c>
      <c r="M844" s="53">
        <v>2.3890165467800002E-2</v>
      </c>
      <c r="N844" s="53">
        <v>2.3173460503765998E-2</v>
      </c>
      <c r="O844" s="53">
        <v>2.8323530793399998E-4</v>
      </c>
      <c r="P844" s="54">
        <v>3.4297658790734077E-2</v>
      </c>
    </row>
    <row r="845" spans="1:16" x14ac:dyDescent="0.25">
      <c r="A845" s="5" t="s">
        <v>236</v>
      </c>
      <c r="B845" s="4" t="s">
        <v>214</v>
      </c>
      <c r="C845" s="4" t="s">
        <v>279</v>
      </c>
      <c r="D845" s="4" t="s">
        <v>421</v>
      </c>
      <c r="E845" s="4" t="s">
        <v>165</v>
      </c>
      <c r="F845" s="4" t="s">
        <v>412</v>
      </c>
      <c r="G845" s="4" t="s">
        <v>331</v>
      </c>
      <c r="H845" s="4" t="s">
        <v>406</v>
      </c>
      <c r="I845" s="30"/>
      <c r="J845" s="8">
        <v>4.2560690145000004</v>
      </c>
      <c r="K845" s="53">
        <v>1.2873574327999999E-2</v>
      </c>
      <c r="L845" s="53">
        <v>2.9589838410000003E-2</v>
      </c>
      <c r="M845" s="53">
        <v>1.670341729E-3</v>
      </c>
      <c r="N845" s="53">
        <v>1.6202314771299998E-3</v>
      </c>
      <c r="O845" s="53">
        <v>6.5497214100000004E-5</v>
      </c>
      <c r="P845" s="54">
        <v>1.89044838156096E-3</v>
      </c>
    </row>
    <row r="846" spans="1:16" x14ac:dyDescent="0.25">
      <c r="A846" s="5" t="s">
        <v>236</v>
      </c>
      <c r="B846" s="4" t="s">
        <v>214</v>
      </c>
      <c r="C846" s="4" t="s">
        <v>279</v>
      </c>
      <c r="D846" s="4" t="s">
        <v>421</v>
      </c>
      <c r="E846" s="4" t="s">
        <v>166</v>
      </c>
      <c r="F846" s="4" t="s">
        <v>370</v>
      </c>
      <c r="G846" s="4" t="s">
        <v>331</v>
      </c>
      <c r="H846" s="4" t="s">
        <v>406</v>
      </c>
      <c r="I846" s="30"/>
      <c r="J846" s="8">
        <v>4.0647844979999999</v>
      </c>
      <c r="K846" s="53">
        <v>4.8198619700000003E-4</v>
      </c>
      <c r="L846" s="53">
        <v>4.2996826200000001E-4</v>
      </c>
      <c r="M846" s="53">
        <v>7.5496257199999996E-5</v>
      </c>
      <c r="N846" s="53">
        <v>7.3231369484E-5</v>
      </c>
      <c r="O846" s="53">
        <v>8.7476616499999995E-7</v>
      </c>
      <c r="P846" s="54">
        <v>1.1801669477012999E-4</v>
      </c>
    </row>
    <row r="847" spans="1:16" x14ac:dyDescent="0.25">
      <c r="A847" s="5" t="s">
        <v>236</v>
      </c>
      <c r="B847" s="4" t="s">
        <v>214</v>
      </c>
      <c r="C847" s="4" t="s">
        <v>279</v>
      </c>
      <c r="D847" s="4" t="s">
        <v>421</v>
      </c>
      <c r="E847" s="4" t="s">
        <v>167</v>
      </c>
      <c r="F847" s="4" t="s">
        <v>371</v>
      </c>
      <c r="G847" s="4" t="s">
        <v>331</v>
      </c>
      <c r="H847" s="4" t="s">
        <v>406</v>
      </c>
      <c r="I847" s="30"/>
      <c r="J847" s="8">
        <v>12.6869091493</v>
      </c>
      <c r="K847" s="53">
        <v>1.374009990734E-2</v>
      </c>
      <c r="L847" s="53">
        <v>2.8899427880800004E-2</v>
      </c>
      <c r="M847" s="53">
        <v>1.9624758350900002E-3</v>
      </c>
      <c r="N847" s="53">
        <v>1.9036015600372997E-3</v>
      </c>
      <c r="O847" s="53">
        <v>6.3287801770600004E-5</v>
      </c>
      <c r="P847" s="54">
        <v>2.0566980632191851E-3</v>
      </c>
    </row>
    <row r="848" spans="1:16" x14ac:dyDescent="0.25">
      <c r="A848" s="5" t="s">
        <v>236</v>
      </c>
      <c r="B848" s="4" t="s">
        <v>214</v>
      </c>
      <c r="C848" s="4" t="s">
        <v>279</v>
      </c>
      <c r="D848" s="4" t="s">
        <v>421</v>
      </c>
      <c r="E848" s="4" t="s">
        <v>168</v>
      </c>
      <c r="F848" s="4" t="s">
        <v>372</v>
      </c>
      <c r="G848" s="4" t="s">
        <v>338</v>
      </c>
      <c r="H848" s="4" t="s">
        <v>406</v>
      </c>
      <c r="I848" s="30"/>
      <c r="J848" s="8">
        <v>98.733713460000004</v>
      </c>
      <c r="K848" s="53">
        <v>9.9581494950000005E-3</v>
      </c>
      <c r="L848" s="53">
        <v>9.1332869650000009E-3</v>
      </c>
      <c r="M848" s="53">
        <v>1.48489472543E-3</v>
      </c>
      <c r="N848" s="53">
        <v>1.4403478836671E-3</v>
      </c>
      <c r="O848" s="53">
        <v>1.8399527089800003E-5</v>
      </c>
      <c r="P848" s="54">
        <v>2.4185365050991949E-3</v>
      </c>
    </row>
    <row r="849" spans="1:16" x14ac:dyDescent="0.25">
      <c r="A849" s="5" t="s">
        <v>236</v>
      </c>
      <c r="B849" s="4" t="s">
        <v>214</v>
      </c>
      <c r="C849" s="4" t="s">
        <v>279</v>
      </c>
      <c r="D849" s="4" t="s">
        <v>421</v>
      </c>
      <c r="E849" s="4" t="s">
        <v>169</v>
      </c>
      <c r="F849" s="4" t="s">
        <v>373</v>
      </c>
      <c r="G849" s="4" t="s">
        <v>338</v>
      </c>
      <c r="H849" s="4" t="s">
        <v>406</v>
      </c>
      <c r="I849" s="30"/>
      <c r="J849" s="8">
        <v>72.250512521100006</v>
      </c>
      <c r="K849" s="53">
        <v>6.4042338399999996E-2</v>
      </c>
      <c r="L849" s="53">
        <v>7.8468086439199988E-2</v>
      </c>
      <c r="M849" s="53">
        <v>8.9972064079000009E-3</v>
      </c>
      <c r="N849" s="53">
        <v>8.7272902156629983E-3</v>
      </c>
      <c r="O849" s="53">
        <v>2.653117980564E-4</v>
      </c>
      <c r="P849" s="54">
        <v>6.0474243643084255E-3</v>
      </c>
    </row>
    <row r="850" spans="1:16" x14ac:dyDescent="0.25">
      <c r="A850" s="5" t="s">
        <v>236</v>
      </c>
      <c r="B850" s="4" t="s">
        <v>214</v>
      </c>
      <c r="C850" s="4" t="s">
        <v>279</v>
      </c>
      <c r="D850" s="4" t="s">
        <v>421</v>
      </c>
      <c r="E850" s="4" t="s">
        <v>170</v>
      </c>
      <c r="F850" s="4" t="s">
        <v>337</v>
      </c>
      <c r="G850" s="4" t="s">
        <v>338</v>
      </c>
      <c r="H850" s="4" t="s">
        <v>406</v>
      </c>
      <c r="I850" s="30"/>
      <c r="J850" s="8">
        <v>60.972305354000007</v>
      </c>
      <c r="K850" s="53">
        <v>1.5448104699100001E-2</v>
      </c>
      <c r="L850" s="53">
        <v>4.1396826067900003E-2</v>
      </c>
      <c r="M850" s="53">
        <v>2.8986144990700005E-3</v>
      </c>
      <c r="N850" s="53">
        <v>2.8116560640978998E-3</v>
      </c>
      <c r="O850" s="53">
        <v>1.159842492539E-4</v>
      </c>
      <c r="P850" s="54">
        <v>3.2927369161393875E-3</v>
      </c>
    </row>
    <row r="851" spans="1:16" x14ac:dyDescent="0.25">
      <c r="A851" s="5" t="s">
        <v>236</v>
      </c>
      <c r="B851" s="4" t="s">
        <v>214</v>
      </c>
      <c r="C851" s="4" t="s">
        <v>279</v>
      </c>
      <c r="D851" s="4" t="s">
        <v>421</v>
      </c>
      <c r="E851" s="4" t="s">
        <v>171</v>
      </c>
      <c r="F851" s="4" t="s">
        <v>339</v>
      </c>
      <c r="G851" s="4" t="s">
        <v>338</v>
      </c>
      <c r="H851" s="4" t="s">
        <v>406</v>
      </c>
      <c r="I851" s="30"/>
      <c r="J851" s="8">
        <v>72.002726409999994</v>
      </c>
      <c r="K851" s="53">
        <v>1.5734377471E-2</v>
      </c>
      <c r="L851" s="53">
        <v>4.7656661431000003E-2</v>
      </c>
      <c r="M851" s="53">
        <v>3.0982482870000002E-3</v>
      </c>
      <c r="N851" s="53">
        <v>3.00530083839E-3</v>
      </c>
      <c r="O851" s="53">
        <v>1.1756559186399999E-4</v>
      </c>
      <c r="P851" s="54">
        <v>3.811527292616316E-3</v>
      </c>
    </row>
    <row r="852" spans="1:16" x14ac:dyDescent="0.25">
      <c r="A852" s="5" t="s">
        <v>236</v>
      </c>
      <c r="B852" s="4" t="s">
        <v>214</v>
      </c>
      <c r="C852" s="4" t="s">
        <v>279</v>
      </c>
      <c r="D852" s="4" t="s">
        <v>421</v>
      </c>
      <c r="E852" s="4" t="s">
        <v>172</v>
      </c>
      <c r="F852" s="4" t="s">
        <v>374</v>
      </c>
      <c r="G852" s="4" t="s">
        <v>338</v>
      </c>
      <c r="H852" s="4" t="s">
        <v>406</v>
      </c>
      <c r="I852" s="30"/>
      <c r="J852" s="8">
        <v>9.3593396999999996</v>
      </c>
      <c r="K852" s="53">
        <v>1.6874521190000001E-3</v>
      </c>
      <c r="L852" s="53">
        <v>2.4590932550000002E-3</v>
      </c>
      <c r="M852" s="53">
        <v>2.8185077919999998E-4</v>
      </c>
      <c r="N852" s="53">
        <v>2.7339525582399996E-4</v>
      </c>
      <c r="O852" s="53">
        <v>4.5206278769999998E-6</v>
      </c>
      <c r="P852" s="54">
        <v>4.3968914656875003E-4</v>
      </c>
    </row>
    <row r="853" spans="1:16" x14ac:dyDescent="0.25">
      <c r="A853" s="5" t="s">
        <v>236</v>
      </c>
      <c r="B853" s="4" t="s">
        <v>214</v>
      </c>
      <c r="C853" s="4" t="s">
        <v>279</v>
      </c>
      <c r="D853" s="4" t="s">
        <v>421</v>
      </c>
      <c r="E853" s="4" t="s">
        <v>173</v>
      </c>
      <c r="F853" s="4" t="s">
        <v>375</v>
      </c>
      <c r="G853" s="4" t="s">
        <v>338</v>
      </c>
      <c r="H853" s="4" t="s">
        <v>406</v>
      </c>
      <c r="I853" s="30"/>
      <c r="J853" s="8">
        <v>501.83229300000005</v>
      </c>
      <c r="K853" s="53">
        <v>9.5293370099999997E-2</v>
      </c>
      <c r="L853" s="53">
        <v>0.17147372969999999</v>
      </c>
      <c r="M853" s="53">
        <v>1.313312592E-2</v>
      </c>
      <c r="N853" s="53">
        <v>1.27391321424E-2</v>
      </c>
      <c r="O853" s="53">
        <v>4.6055413410000005E-4</v>
      </c>
      <c r="P853" s="54">
        <v>1.408375446941853E-2</v>
      </c>
    </row>
    <row r="854" spans="1:16" x14ac:dyDescent="0.25">
      <c r="A854" s="5" t="s">
        <v>236</v>
      </c>
      <c r="B854" s="4" t="s">
        <v>214</v>
      </c>
      <c r="C854" s="4" t="s">
        <v>279</v>
      </c>
      <c r="D854" s="4" t="s">
        <v>421</v>
      </c>
      <c r="E854" s="4" t="s">
        <v>174</v>
      </c>
      <c r="F854" s="4" t="s">
        <v>376</v>
      </c>
      <c r="G854" s="4" t="s">
        <v>338</v>
      </c>
      <c r="H854" s="4" t="s">
        <v>406</v>
      </c>
      <c r="I854" s="30"/>
      <c r="J854" s="8">
        <v>37.214960709100005</v>
      </c>
      <c r="K854" s="53">
        <v>2.3439722556299999E-2</v>
      </c>
      <c r="L854" s="53">
        <v>4.8318360666200003E-2</v>
      </c>
      <c r="M854" s="53">
        <v>4.2437500141599997E-3</v>
      </c>
      <c r="N854" s="53">
        <v>4.1164375137351999E-3</v>
      </c>
      <c r="O854" s="53">
        <v>1.6365541119340001E-4</v>
      </c>
      <c r="P854" s="54">
        <v>3.9135888393146004E-3</v>
      </c>
    </row>
    <row r="855" spans="1:16" x14ac:dyDescent="0.25">
      <c r="A855" s="5" t="s">
        <v>236</v>
      </c>
      <c r="B855" s="4" t="s">
        <v>214</v>
      </c>
      <c r="C855" s="4" t="s">
        <v>279</v>
      </c>
      <c r="D855" s="4" t="s">
        <v>421</v>
      </c>
      <c r="E855" s="4" t="s">
        <v>175</v>
      </c>
      <c r="F855" s="4" t="s">
        <v>345</v>
      </c>
      <c r="G855" s="4" t="s">
        <v>342</v>
      </c>
      <c r="H855" s="4" t="s">
        <v>406</v>
      </c>
      <c r="I855" s="30"/>
      <c r="J855" s="8">
        <v>0.61685906000000001</v>
      </c>
      <c r="K855" s="53">
        <v>6.5627863999999999E-6</v>
      </c>
      <c r="L855" s="53">
        <v>1.07661649E-5</v>
      </c>
      <c r="M855" s="53">
        <v>1.0194245600000001E-6</v>
      </c>
      <c r="N855" s="53">
        <v>9.888418232000001E-7</v>
      </c>
      <c r="O855" s="53">
        <v>1.9665291200000001E-8</v>
      </c>
      <c r="P855" s="54">
        <v>1.775052421506E-6</v>
      </c>
    </row>
    <row r="856" spans="1:16" x14ac:dyDescent="0.25">
      <c r="A856" s="5" t="s">
        <v>236</v>
      </c>
      <c r="B856" s="4" t="s">
        <v>214</v>
      </c>
      <c r="C856" s="4" t="s">
        <v>279</v>
      </c>
      <c r="D856" s="4" t="s">
        <v>421</v>
      </c>
      <c r="E856" s="4" t="s">
        <v>176</v>
      </c>
      <c r="F856" s="4" t="s">
        <v>346</v>
      </c>
      <c r="G856" s="4" t="s">
        <v>342</v>
      </c>
      <c r="H856" s="4" t="s">
        <v>406</v>
      </c>
      <c r="I856" s="30"/>
      <c r="J856" s="8">
        <v>1.7045909909999999</v>
      </c>
      <c r="K856" s="53">
        <v>0</v>
      </c>
      <c r="L856" s="53">
        <v>0</v>
      </c>
      <c r="M856" s="53">
        <v>0</v>
      </c>
      <c r="N856" s="53">
        <v>0</v>
      </c>
      <c r="O856" s="53">
        <v>0</v>
      </c>
      <c r="P856" s="54">
        <v>0</v>
      </c>
    </row>
    <row r="857" spans="1:16" x14ac:dyDescent="0.25">
      <c r="A857" s="5" t="s">
        <v>236</v>
      </c>
      <c r="B857" s="4" t="s">
        <v>214</v>
      </c>
      <c r="C857" s="4" t="s">
        <v>279</v>
      </c>
      <c r="D857" s="4" t="s">
        <v>421</v>
      </c>
      <c r="E857" s="4" t="s">
        <v>177</v>
      </c>
      <c r="F857" s="4" t="s">
        <v>379</v>
      </c>
      <c r="G857" s="4" t="s">
        <v>342</v>
      </c>
      <c r="H857" s="4" t="s">
        <v>406</v>
      </c>
      <c r="I857" s="30"/>
      <c r="J857" s="8">
        <v>368.69325690000005</v>
      </c>
      <c r="K857" s="53">
        <v>3.1055283736E-2</v>
      </c>
      <c r="L857" s="53">
        <v>6.1223517888000005E-2</v>
      </c>
      <c r="M857" s="53">
        <v>5.3524813064000001E-3</v>
      </c>
      <c r="N857" s="53">
        <v>5.1919068672080003E-3</v>
      </c>
      <c r="O857" s="53">
        <v>1.3704745572499998E-4</v>
      </c>
      <c r="P857" s="54">
        <v>7.2729068021382239E-3</v>
      </c>
    </row>
    <row r="858" spans="1:16" x14ac:dyDescent="0.25">
      <c r="A858" s="5" t="s">
        <v>236</v>
      </c>
      <c r="B858" s="4" t="s">
        <v>214</v>
      </c>
      <c r="C858" s="4" t="s">
        <v>279</v>
      </c>
      <c r="D858" s="4" t="s">
        <v>421</v>
      </c>
      <c r="E858" s="4" t="s">
        <v>178</v>
      </c>
      <c r="F858" s="4" t="s">
        <v>381</v>
      </c>
      <c r="G858" s="4" t="s">
        <v>342</v>
      </c>
      <c r="H858" s="4" t="s">
        <v>406</v>
      </c>
      <c r="I858" s="30"/>
      <c r="J858" s="8">
        <v>93.111454348999999</v>
      </c>
      <c r="K858" s="53">
        <v>6.5340212991000001E-3</v>
      </c>
      <c r="L858" s="53">
        <v>1.2159058132699999E-2</v>
      </c>
      <c r="M858" s="53">
        <v>1.00169187091E-3</v>
      </c>
      <c r="N858" s="53">
        <v>9.7164111478270003E-4</v>
      </c>
      <c r="O858" s="53">
        <v>2.8284025846099999E-5</v>
      </c>
      <c r="P858" s="54">
        <v>1.5340790001988269E-3</v>
      </c>
    </row>
    <row r="859" spans="1:16" x14ac:dyDescent="0.25">
      <c r="A859" s="5" t="s">
        <v>236</v>
      </c>
      <c r="B859" s="4" t="s">
        <v>214</v>
      </c>
      <c r="C859" s="4" t="s">
        <v>279</v>
      </c>
      <c r="D859" s="4" t="s">
        <v>421</v>
      </c>
      <c r="E859" s="4" t="s">
        <v>179</v>
      </c>
      <c r="F859" s="4" t="s">
        <v>382</v>
      </c>
      <c r="G859" s="4" t="s">
        <v>342</v>
      </c>
      <c r="H859" s="4" t="s">
        <v>406</v>
      </c>
      <c r="I859" s="30"/>
      <c r="J859" s="8">
        <v>112.09130470600002</v>
      </c>
      <c r="K859" s="53">
        <v>3.7042912251699998E-2</v>
      </c>
      <c r="L859" s="53">
        <v>9.1356047512999985E-2</v>
      </c>
      <c r="M859" s="53">
        <v>6.5447891069200003E-3</v>
      </c>
      <c r="N859" s="53">
        <v>6.3484454337124005E-3</v>
      </c>
      <c r="O859" s="53">
        <v>1.850323356376E-4</v>
      </c>
      <c r="P859" s="54">
        <v>8.48148987598339E-3</v>
      </c>
    </row>
    <row r="860" spans="1:16" x14ac:dyDescent="0.25">
      <c r="A860" s="5" t="s">
        <v>236</v>
      </c>
      <c r="B860" s="4" t="s">
        <v>214</v>
      </c>
      <c r="C860" s="4" t="s">
        <v>279</v>
      </c>
      <c r="D860" s="4" t="s">
        <v>421</v>
      </c>
      <c r="E860" s="4" t="s">
        <v>180</v>
      </c>
      <c r="F860" s="4" t="s">
        <v>347</v>
      </c>
      <c r="G860" s="4" t="s">
        <v>342</v>
      </c>
      <c r="H860" s="4" t="s">
        <v>406</v>
      </c>
      <c r="I860" s="30"/>
      <c r="J860" s="8">
        <v>16.346763707000001</v>
      </c>
      <c r="K860" s="53">
        <v>3.4734296690000005E-3</v>
      </c>
      <c r="L860" s="53">
        <v>8.5756886350000002E-3</v>
      </c>
      <c r="M860" s="53">
        <v>6.3095884630000006E-4</v>
      </c>
      <c r="N860" s="53">
        <v>6.1203008091100007E-4</v>
      </c>
      <c r="O860" s="53">
        <v>2.2016014322000001E-5</v>
      </c>
      <c r="P860" s="54">
        <v>6.8093742131602195E-4</v>
      </c>
    </row>
    <row r="861" spans="1:16" x14ac:dyDescent="0.25">
      <c r="A861" s="5" t="s">
        <v>236</v>
      </c>
      <c r="B861" s="4" t="s">
        <v>214</v>
      </c>
      <c r="C861" s="4" t="s">
        <v>279</v>
      </c>
      <c r="D861" s="4" t="s">
        <v>421</v>
      </c>
      <c r="E861" s="4" t="s">
        <v>181</v>
      </c>
      <c r="F861" s="4" t="s">
        <v>383</v>
      </c>
      <c r="G861" s="4" t="s">
        <v>342</v>
      </c>
      <c r="H861" s="4" t="s">
        <v>406</v>
      </c>
      <c r="I861" s="30"/>
      <c r="J861" s="8">
        <v>1.113773224</v>
      </c>
      <c r="K861" s="53">
        <v>1.3608645929999999E-4</v>
      </c>
      <c r="L861" s="53">
        <v>2.4659884159999998E-4</v>
      </c>
      <c r="M861" s="53">
        <v>2.3833652299999999E-5</v>
      </c>
      <c r="N861" s="53">
        <v>2.3118642731000002E-5</v>
      </c>
      <c r="O861" s="53">
        <v>5.2035673829999991E-7</v>
      </c>
      <c r="P861" s="54">
        <v>3.0821670855623699E-5</v>
      </c>
    </row>
    <row r="862" spans="1:16" x14ac:dyDescent="0.25">
      <c r="A862" s="5" t="s">
        <v>236</v>
      </c>
      <c r="B862" s="4" t="s">
        <v>214</v>
      </c>
      <c r="C862" s="4" t="s">
        <v>279</v>
      </c>
      <c r="D862" s="4" t="s">
        <v>421</v>
      </c>
      <c r="E862" s="4" t="s">
        <v>182</v>
      </c>
      <c r="F862" s="4" t="s">
        <v>384</v>
      </c>
      <c r="G862" s="4" t="s">
        <v>349</v>
      </c>
      <c r="H862" s="4" t="s">
        <v>406</v>
      </c>
      <c r="I862" s="30"/>
      <c r="J862" s="8">
        <v>9.4815387000000001E-3</v>
      </c>
      <c r="K862" s="53">
        <v>7.6933257299999998E-7</v>
      </c>
      <c r="L862" s="53">
        <v>6.2798942599999993E-7</v>
      </c>
      <c r="M862" s="53">
        <v>8.0275509999999993E-8</v>
      </c>
      <c r="N862" s="53">
        <v>7.7867244699999995E-8</v>
      </c>
      <c r="O862" s="53">
        <v>1.57231522E-9</v>
      </c>
      <c r="P862" s="54">
        <v>9.5956290487979991E-8</v>
      </c>
    </row>
    <row r="863" spans="1:16" x14ac:dyDescent="0.25">
      <c r="A863" s="5" t="s">
        <v>236</v>
      </c>
      <c r="B863" s="4" t="s">
        <v>214</v>
      </c>
      <c r="C863" s="4" t="s">
        <v>279</v>
      </c>
      <c r="D863" s="4" t="s">
        <v>421</v>
      </c>
      <c r="E863" s="4" t="s">
        <v>183</v>
      </c>
      <c r="F863" s="4" t="s">
        <v>385</v>
      </c>
      <c r="G863" s="4" t="s">
        <v>349</v>
      </c>
      <c r="H863" s="4" t="s">
        <v>406</v>
      </c>
      <c r="I863" s="30"/>
      <c r="J863" s="8">
        <v>33.172719999999998</v>
      </c>
      <c r="K863" s="53">
        <v>1.7292140810000002E-2</v>
      </c>
      <c r="L863" s="53">
        <v>3.3846058769999993E-2</v>
      </c>
      <c r="M863" s="53">
        <v>3.0296041340000003E-3</v>
      </c>
      <c r="N863" s="53">
        <v>2.9387160099799995E-3</v>
      </c>
      <c r="O863" s="53">
        <v>7.2974111469999988E-5</v>
      </c>
      <c r="P863" s="54">
        <v>3.12563530351566E-3</v>
      </c>
    </row>
    <row r="864" spans="1:16" x14ac:dyDescent="0.25">
      <c r="A864" s="5" t="s">
        <v>236</v>
      </c>
      <c r="B864" s="4" t="s">
        <v>214</v>
      </c>
      <c r="C864" s="4" t="s">
        <v>279</v>
      </c>
      <c r="D864" s="4" t="s">
        <v>421</v>
      </c>
      <c r="E864" s="4" t="s">
        <v>184</v>
      </c>
      <c r="F864" s="4" t="s">
        <v>386</v>
      </c>
      <c r="G864" s="4" t="s">
        <v>349</v>
      </c>
      <c r="H864" s="4" t="s">
        <v>406</v>
      </c>
      <c r="I864" s="30"/>
      <c r="J864" s="8">
        <v>6.69080282</v>
      </c>
      <c r="K864" s="53">
        <v>1.408545205E-3</v>
      </c>
      <c r="L864" s="53">
        <v>3.5603980699999999E-3</v>
      </c>
      <c r="M864" s="53">
        <v>3.21465813E-4</v>
      </c>
      <c r="N864" s="53">
        <v>3.1182183860999996E-4</v>
      </c>
      <c r="O864" s="53">
        <v>6.5499250399999999E-6</v>
      </c>
      <c r="P864" s="54">
        <v>3.0736440020637002E-4</v>
      </c>
    </row>
    <row r="865" spans="1:16" x14ac:dyDescent="0.25">
      <c r="A865" s="5" t="s">
        <v>236</v>
      </c>
      <c r="B865" s="4" t="s">
        <v>214</v>
      </c>
      <c r="C865" s="4" t="s">
        <v>279</v>
      </c>
      <c r="D865" s="4" t="s">
        <v>421</v>
      </c>
      <c r="E865" s="4" t="s">
        <v>185</v>
      </c>
      <c r="F865" s="4" t="s">
        <v>387</v>
      </c>
      <c r="G865" s="4" t="s">
        <v>349</v>
      </c>
      <c r="H865" s="4" t="s">
        <v>406</v>
      </c>
      <c r="I865" s="30"/>
      <c r="J865" s="8">
        <v>0.1295809477</v>
      </c>
      <c r="K865" s="53">
        <v>1.252885182E-5</v>
      </c>
      <c r="L865" s="53">
        <v>1.7935918980000001E-5</v>
      </c>
      <c r="M865" s="53">
        <v>2.1518175799999997E-6</v>
      </c>
      <c r="N865" s="53">
        <v>2.0872630525999997E-6</v>
      </c>
      <c r="O865" s="53">
        <v>3.7490993910000003E-8</v>
      </c>
      <c r="P865" s="54">
        <v>2.65772660052627E-6</v>
      </c>
    </row>
    <row r="866" spans="1:16" x14ac:dyDescent="0.25">
      <c r="A866" s="5" t="s">
        <v>236</v>
      </c>
      <c r="B866" s="4" t="s">
        <v>214</v>
      </c>
      <c r="C866" s="4" t="s">
        <v>279</v>
      </c>
      <c r="D866" s="4" t="s">
        <v>421</v>
      </c>
      <c r="E866" s="4" t="s">
        <v>186</v>
      </c>
      <c r="F866" s="4" t="s">
        <v>388</v>
      </c>
      <c r="G866" s="4" t="s">
        <v>349</v>
      </c>
      <c r="H866" s="4" t="s">
        <v>406</v>
      </c>
      <c r="I866" s="30"/>
      <c r="J866" s="8">
        <v>6.3210228000000002E-3</v>
      </c>
      <c r="K866" s="53">
        <v>2.6975300999999999E-6</v>
      </c>
      <c r="L866" s="53">
        <v>3.1439155999999999E-6</v>
      </c>
      <c r="M866" s="53">
        <v>4.5129299999999999E-7</v>
      </c>
      <c r="N866" s="53">
        <v>4.3775420999999998E-7</v>
      </c>
      <c r="O866" s="53">
        <v>6.6914011999999998E-9</v>
      </c>
      <c r="P866" s="54">
        <v>4.1272626512520001E-7</v>
      </c>
    </row>
    <row r="867" spans="1:16" x14ac:dyDescent="0.25">
      <c r="A867" s="5" t="s">
        <v>236</v>
      </c>
      <c r="B867" s="4" t="s">
        <v>214</v>
      </c>
      <c r="C867" s="4" t="s">
        <v>279</v>
      </c>
      <c r="D867" s="4" t="s">
        <v>421</v>
      </c>
      <c r="E867" s="4" t="s">
        <v>187</v>
      </c>
      <c r="F867" s="4" t="s">
        <v>348</v>
      </c>
      <c r="G867" s="4" t="s">
        <v>349</v>
      </c>
      <c r="H867" s="4" t="s">
        <v>406</v>
      </c>
      <c r="I867" s="30"/>
      <c r="J867" s="8">
        <v>1.058771323</v>
      </c>
      <c r="K867" s="53">
        <v>1.4206959524999999E-4</v>
      </c>
      <c r="L867" s="53">
        <v>2.7874966264000001E-4</v>
      </c>
      <c r="M867" s="53">
        <v>2.5862054009999998E-5</v>
      </c>
      <c r="N867" s="53">
        <v>2.50861923897E-5</v>
      </c>
      <c r="O867" s="53">
        <v>5.5631507620000007E-7</v>
      </c>
      <c r="P867" s="54">
        <v>3.4964917613355593E-5</v>
      </c>
    </row>
    <row r="868" spans="1:16" x14ac:dyDescent="0.25">
      <c r="A868" s="5" t="s">
        <v>236</v>
      </c>
      <c r="B868" s="4" t="s">
        <v>214</v>
      </c>
      <c r="C868" s="4" t="s">
        <v>279</v>
      </c>
      <c r="D868" s="4" t="s">
        <v>421</v>
      </c>
      <c r="E868" s="4" t="s">
        <v>188</v>
      </c>
      <c r="F868" s="4" t="s">
        <v>389</v>
      </c>
      <c r="G868" s="4" t="s">
        <v>349</v>
      </c>
      <c r="H868" s="4" t="s">
        <v>406</v>
      </c>
      <c r="I868" s="30"/>
      <c r="J868" s="8">
        <v>0</v>
      </c>
      <c r="K868" s="53">
        <v>0</v>
      </c>
      <c r="L868" s="53">
        <v>0</v>
      </c>
      <c r="M868" s="53">
        <v>0</v>
      </c>
      <c r="N868" s="53">
        <v>0</v>
      </c>
      <c r="O868" s="53">
        <v>0</v>
      </c>
      <c r="P868" s="54">
        <v>0</v>
      </c>
    </row>
    <row r="869" spans="1:16" x14ac:dyDescent="0.25">
      <c r="A869" s="5" t="s">
        <v>236</v>
      </c>
      <c r="B869" s="4" t="s">
        <v>214</v>
      </c>
      <c r="C869" s="4" t="s">
        <v>279</v>
      </c>
      <c r="D869" s="4" t="s">
        <v>421</v>
      </c>
      <c r="E869" s="4" t="s">
        <v>189</v>
      </c>
      <c r="F869" s="4" t="s">
        <v>390</v>
      </c>
      <c r="G869" s="4" t="s">
        <v>349</v>
      </c>
      <c r="H869" s="4" t="s">
        <v>406</v>
      </c>
      <c r="I869" s="30"/>
      <c r="J869" s="8">
        <v>1.3969458834000001</v>
      </c>
      <c r="K869" s="53">
        <v>1.715357864E-4</v>
      </c>
      <c r="L869" s="53">
        <v>2.6309844410000001E-4</v>
      </c>
      <c r="M869" s="53">
        <v>3.1904646059999998E-5</v>
      </c>
      <c r="N869" s="53">
        <v>3.0947506678199993E-5</v>
      </c>
      <c r="O869" s="53">
        <v>5.1908826940000003E-7</v>
      </c>
      <c r="P869" s="54">
        <v>2.9692048883210999E-5</v>
      </c>
    </row>
    <row r="870" spans="1:16" x14ac:dyDescent="0.25">
      <c r="A870" s="5" t="s">
        <v>236</v>
      </c>
      <c r="B870" s="4" t="s">
        <v>214</v>
      </c>
      <c r="C870" s="4" t="s">
        <v>279</v>
      </c>
      <c r="D870" s="4" t="s">
        <v>421</v>
      </c>
      <c r="E870" s="4" t="s">
        <v>190</v>
      </c>
      <c r="F870" s="4" t="s">
        <v>391</v>
      </c>
      <c r="G870" s="4" t="s">
        <v>349</v>
      </c>
      <c r="H870" s="4" t="s">
        <v>406</v>
      </c>
      <c r="I870" s="30"/>
      <c r="J870" s="8">
        <v>0.62894167470000006</v>
      </c>
      <c r="K870" s="53">
        <v>3.6214753970000002E-4</v>
      </c>
      <c r="L870" s="53">
        <v>7.1627338879E-4</v>
      </c>
      <c r="M870" s="53">
        <v>6.8132923966000001E-5</v>
      </c>
      <c r="N870" s="53">
        <v>6.6088936247019997E-5</v>
      </c>
      <c r="O870" s="53">
        <v>1.4219653608E-6</v>
      </c>
      <c r="P870" s="54">
        <v>7.1675591450135389E-5</v>
      </c>
    </row>
    <row r="871" spans="1:16" x14ac:dyDescent="0.25">
      <c r="A871" s="5" t="s">
        <v>236</v>
      </c>
      <c r="B871" s="4" t="s">
        <v>214</v>
      </c>
      <c r="C871" s="4" t="s">
        <v>279</v>
      </c>
      <c r="D871" s="4" t="s">
        <v>421</v>
      </c>
      <c r="E871" s="4" t="s">
        <v>191</v>
      </c>
      <c r="F871" s="4" t="s">
        <v>392</v>
      </c>
      <c r="G871" s="4" t="s">
        <v>349</v>
      </c>
      <c r="H871" s="4" t="s">
        <v>406</v>
      </c>
      <c r="I871" s="30"/>
      <c r="J871" s="8">
        <v>0.52938567439999995</v>
      </c>
      <c r="K871" s="53">
        <v>1.7977692839999998E-4</v>
      </c>
      <c r="L871" s="53">
        <v>4.5147745449999996E-4</v>
      </c>
      <c r="M871" s="53">
        <v>3.5038451700000001E-5</v>
      </c>
      <c r="N871" s="53">
        <v>3.3987298149000001E-5</v>
      </c>
      <c r="O871" s="53">
        <v>1.050557133E-6</v>
      </c>
      <c r="P871" s="54">
        <v>4.1341060146964506E-5</v>
      </c>
    </row>
    <row r="872" spans="1:16" x14ac:dyDescent="0.25">
      <c r="A872" s="5" t="s">
        <v>236</v>
      </c>
      <c r="B872" s="4" t="s">
        <v>214</v>
      </c>
      <c r="C872" s="4" t="s">
        <v>279</v>
      </c>
      <c r="D872" s="4" t="s">
        <v>421</v>
      </c>
      <c r="E872" s="4" t="s">
        <v>192</v>
      </c>
      <c r="F872" s="4" t="s">
        <v>350</v>
      </c>
      <c r="G872" s="4" t="s">
        <v>351</v>
      </c>
      <c r="H872" s="4" t="s">
        <v>406</v>
      </c>
      <c r="I872" s="30"/>
      <c r="J872" s="8">
        <v>1512.8356609999998</v>
      </c>
      <c r="K872" s="53">
        <v>0.10166841</v>
      </c>
      <c r="L872" s="53">
        <v>0.21129068309999996</v>
      </c>
      <c r="M872" s="53">
        <v>1.8129869480000001E-2</v>
      </c>
      <c r="N872" s="53">
        <v>1.7585973395600002E-2</v>
      </c>
      <c r="O872" s="53">
        <v>4.223274105E-4</v>
      </c>
      <c r="P872" s="54">
        <v>2.5034771734420494E-2</v>
      </c>
    </row>
    <row r="873" spans="1:16" x14ac:dyDescent="0.25">
      <c r="A873" s="5" t="s">
        <v>236</v>
      </c>
      <c r="B873" s="4" t="s">
        <v>214</v>
      </c>
      <c r="C873" s="4" t="s">
        <v>279</v>
      </c>
      <c r="D873" s="4" t="s">
        <v>421</v>
      </c>
      <c r="E873" s="4" t="s">
        <v>193</v>
      </c>
      <c r="F873" s="4" t="s">
        <v>352</v>
      </c>
      <c r="G873" s="4" t="s">
        <v>351</v>
      </c>
      <c r="H873" s="4" t="s">
        <v>406</v>
      </c>
      <c r="I873" s="30"/>
      <c r="J873" s="8">
        <v>281.515044644</v>
      </c>
      <c r="K873" s="53">
        <v>2.4307436383919998E-2</v>
      </c>
      <c r="L873" s="53">
        <v>4.9856406914490004E-2</v>
      </c>
      <c r="M873" s="53">
        <v>4.4131853458080003E-3</v>
      </c>
      <c r="N873" s="53">
        <v>4.2807897854337598E-3</v>
      </c>
      <c r="O873" s="53">
        <v>9.9747038928300002E-5</v>
      </c>
      <c r="P873" s="54">
        <v>5.6340679442570636E-3</v>
      </c>
    </row>
    <row r="874" spans="1:16" x14ac:dyDescent="0.25">
      <c r="A874" s="5" t="s">
        <v>236</v>
      </c>
      <c r="B874" s="4" t="s">
        <v>214</v>
      </c>
      <c r="C874" s="4" t="s">
        <v>279</v>
      </c>
      <c r="D874" s="4" t="s">
        <v>421</v>
      </c>
      <c r="E874" s="4" t="s">
        <v>194</v>
      </c>
      <c r="F874" s="4" t="s">
        <v>353</v>
      </c>
      <c r="G874" s="4" t="s">
        <v>351</v>
      </c>
      <c r="H874" s="4" t="s">
        <v>406</v>
      </c>
      <c r="I874" s="30"/>
      <c r="J874" s="8">
        <v>243.25994088999997</v>
      </c>
      <c r="K874" s="53">
        <v>5.3564635255999998E-2</v>
      </c>
      <c r="L874" s="53">
        <v>0.11445248467499998</v>
      </c>
      <c r="M874" s="53">
        <v>9.2090556545999999E-3</v>
      </c>
      <c r="N874" s="53">
        <v>8.9327839849620005E-3</v>
      </c>
      <c r="O874" s="53">
        <v>2.7630163516799997E-4</v>
      </c>
      <c r="P874" s="54">
        <v>1.0240204170042871E-2</v>
      </c>
    </row>
    <row r="875" spans="1:16" x14ac:dyDescent="0.25">
      <c r="A875" s="5" t="s">
        <v>236</v>
      </c>
      <c r="B875" s="4" t="s">
        <v>214</v>
      </c>
      <c r="C875" s="4" t="s">
        <v>279</v>
      </c>
      <c r="D875" s="4" t="s">
        <v>421</v>
      </c>
      <c r="E875" s="4" t="s">
        <v>195</v>
      </c>
      <c r="F875" s="4" t="s">
        <v>404</v>
      </c>
      <c r="G875" s="4" t="s">
        <v>351</v>
      </c>
      <c r="H875" s="4" t="s">
        <v>406</v>
      </c>
      <c r="I875" s="30"/>
      <c r="J875" s="8">
        <v>0</v>
      </c>
      <c r="K875" s="53">
        <v>0</v>
      </c>
      <c r="L875" s="53">
        <v>0</v>
      </c>
      <c r="M875" s="53">
        <v>0</v>
      </c>
      <c r="N875" s="53">
        <v>0</v>
      </c>
      <c r="O875" s="53">
        <v>0</v>
      </c>
      <c r="P875" s="54">
        <v>0</v>
      </c>
    </row>
    <row r="876" spans="1:16" x14ac:dyDescent="0.25">
      <c r="A876" s="5" t="s">
        <v>236</v>
      </c>
      <c r="B876" s="4" t="s">
        <v>214</v>
      </c>
      <c r="C876" s="4" t="s">
        <v>279</v>
      </c>
      <c r="D876" s="4" t="s">
        <v>421</v>
      </c>
      <c r="E876" s="4" t="s">
        <v>196</v>
      </c>
      <c r="F876" s="4" t="s">
        <v>393</v>
      </c>
      <c r="G876" s="4" t="s">
        <v>351</v>
      </c>
      <c r="H876" s="4" t="s">
        <v>406</v>
      </c>
      <c r="I876" s="30"/>
      <c r="J876" s="8">
        <v>499.75681461100004</v>
      </c>
      <c r="K876" s="53">
        <v>7.6511500534000007E-2</v>
      </c>
      <c r="L876" s="53">
        <v>6.3566719392999987E-2</v>
      </c>
      <c r="M876" s="53">
        <v>1.1398516265800001E-2</v>
      </c>
      <c r="N876" s="53">
        <v>1.1056560777825998E-2</v>
      </c>
      <c r="O876" s="53">
        <v>1.4067648978999999E-4</v>
      </c>
      <c r="P876" s="54">
        <v>1.7909553233068379E-2</v>
      </c>
    </row>
    <row r="877" spans="1:16" x14ac:dyDescent="0.25">
      <c r="A877" s="5" t="s">
        <v>236</v>
      </c>
      <c r="B877" s="4" t="s">
        <v>214</v>
      </c>
      <c r="C877" s="4" t="s">
        <v>279</v>
      </c>
      <c r="D877" s="4" t="s">
        <v>421</v>
      </c>
      <c r="E877" s="4" t="s">
        <v>197</v>
      </c>
      <c r="F877" s="4" t="s">
        <v>394</v>
      </c>
      <c r="G877" s="4" t="s">
        <v>351</v>
      </c>
      <c r="H877" s="4" t="s">
        <v>406</v>
      </c>
      <c r="I877" s="30"/>
      <c r="J877" s="8">
        <v>108.80692676999999</v>
      </c>
      <c r="K877" s="53">
        <v>3.0145123969999993E-3</v>
      </c>
      <c r="L877" s="53">
        <v>7.017979928999999E-3</v>
      </c>
      <c r="M877" s="53">
        <v>4.9570575030000001E-4</v>
      </c>
      <c r="N877" s="53">
        <v>4.8083457779100002E-4</v>
      </c>
      <c r="O877" s="53">
        <v>1.3470799148000002E-5</v>
      </c>
      <c r="P877" s="54">
        <v>8.3499881568023689E-4</v>
      </c>
    </row>
    <row r="878" spans="1:16" x14ac:dyDescent="0.25">
      <c r="A878" s="5" t="s">
        <v>236</v>
      </c>
      <c r="B878" s="4" t="s">
        <v>214</v>
      </c>
      <c r="C878" s="4" t="s">
        <v>279</v>
      </c>
      <c r="D878" s="4" t="s">
        <v>421</v>
      </c>
      <c r="E878" s="4" t="s">
        <v>198</v>
      </c>
      <c r="F878" s="4" t="s">
        <v>354</v>
      </c>
      <c r="G878" s="4" t="s">
        <v>351</v>
      </c>
      <c r="H878" s="4" t="s">
        <v>406</v>
      </c>
      <c r="I878" s="30"/>
      <c r="J878" s="8">
        <v>14.492838848</v>
      </c>
      <c r="K878" s="53">
        <v>2.3467300342999995E-3</v>
      </c>
      <c r="L878" s="53">
        <v>4.9929857446999997E-3</v>
      </c>
      <c r="M878" s="53">
        <v>4.0945228408999999E-4</v>
      </c>
      <c r="N878" s="53">
        <v>3.9716871556729996E-4</v>
      </c>
      <c r="O878" s="53">
        <v>1.2013071063000001E-5</v>
      </c>
      <c r="P878" s="54">
        <v>4.5579177946680299E-4</v>
      </c>
    </row>
    <row r="879" spans="1:16" x14ac:dyDescent="0.25">
      <c r="A879" s="5" t="s">
        <v>236</v>
      </c>
      <c r="B879" s="4" t="s">
        <v>214</v>
      </c>
      <c r="C879" s="4" t="s">
        <v>279</v>
      </c>
      <c r="D879" s="4" t="s">
        <v>421</v>
      </c>
      <c r="E879" s="4" t="s">
        <v>199</v>
      </c>
      <c r="F879" s="4" t="s">
        <v>395</v>
      </c>
      <c r="G879" s="4" t="s">
        <v>356</v>
      </c>
      <c r="H879" s="4" t="s">
        <v>406</v>
      </c>
      <c r="I879" s="30"/>
      <c r="J879" s="8">
        <v>0</v>
      </c>
      <c r="K879" s="53">
        <v>0</v>
      </c>
      <c r="L879" s="53">
        <v>0</v>
      </c>
      <c r="M879" s="53">
        <v>0</v>
      </c>
      <c r="N879" s="53">
        <v>0</v>
      </c>
      <c r="O879" s="53">
        <v>0</v>
      </c>
      <c r="P879" s="54">
        <v>0</v>
      </c>
    </row>
    <row r="880" spans="1:16" x14ac:dyDescent="0.25">
      <c r="A880" s="5" t="s">
        <v>236</v>
      </c>
      <c r="B880" s="4" t="s">
        <v>214</v>
      </c>
      <c r="C880" s="4" t="s">
        <v>279</v>
      </c>
      <c r="D880" s="4" t="s">
        <v>421</v>
      </c>
      <c r="E880" s="4" t="s">
        <v>200</v>
      </c>
      <c r="F880" s="4" t="s">
        <v>396</v>
      </c>
      <c r="G880" s="4" t="s">
        <v>356</v>
      </c>
      <c r="H880" s="4" t="s">
        <v>406</v>
      </c>
      <c r="I880" s="30"/>
      <c r="J880" s="8">
        <v>0.15603755129000002</v>
      </c>
      <c r="K880" s="53">
        <v>1.1056292888000001E-4</v>
      </c>
      <c r="L880" s="53">
        <v>2.5732323064200002E-4</v>
      </c>
      <c r="M880" s="53">
        <v>2.0895993976400003E-5</v>
      </c>
      <c r="N880" s="53">
        <v>2.0269114157108004E-5</v>
      </c>
      <c r="O880" s="53">
        <v>8.5437547036E-7</v>
      </c>
      <c r="P880" s="54">
        <v>1.9829175493324228E-5</v>
      </c>
    </row>
    <row r="881" spans="1:16" x14ac:dyDescent="0.25">
      <c r="A881" s="5" t="s">
        <v>236</v>
      </c>
      <c r="B881" s="4" t="s">
        <v>214</v>
      </c>
      <c r="C881" s="4" t="s">
        <v>279</v>
      </c>
      <c r="D881" s="4" t="s">
        <v>421</v>
      </c>
      <c r="E881" s="4" t="s">
        <v>201</v>
      </c>
      <c r="F881" s="4" t="s">
        <v>413</v>
      </c>
      <c r="G881" s="4" t="s">
        <v>331</v>
      </c>
      <c r="H881" s="4" t="s">
        <v>406</v>
      </c>
      <c r="I881" s="30"/>
      <c r="J881" s="8">
        <v>0</v>
      </c>
      <c r="K881" s="53">
        <v>0</v>
      </c>
      <c r="L881" s="53">
        <v>0</v>
      </c>
      <c r="M881" s="53">
        <v>0</v>
      </c>
      <c r="N881" s="53">
        <v>0</v>
      </c>
      <c r="O881" s="53">
        <v>0</v>
      </c>
      <c r="P881" s="54">
        <v>0</v>
      </c>
    </row>
    <row r="882" spans="1:16" x14ac:dyDescent="0.25">
      <c r="A882" s="5" t="s">
        <v>236</v>
      </c>
      <c r="B882" s="4" t="s">
        <v>214</v>
      </c>
      <c r="C882" s="4" t="s">
        <v>279</v>
      </c>
      <c r="D882" s="4" t="s">
        <v>421</v>
      </c>
      <c r="E882" s="4" t="s">
        <v>202</v>
      </c>
      <c r="F882" s="4" t="s">
        <v>397</v>
      </c>
      <c r="G882" s="4" t="s">
        <v>338</v>
      </c>
      <c r="H882" s="4" t="s">
        <v>406</v>
      </c>
      <c r="I882" s="30"/>
      <c r="J882" s="8">
        <v>0</v>
      </c>
      <c r="K882" s="53">
        <v>0</v>
      </c>
      <c r="L882" s="53">
        <v>0</v>
      </c>
      <c r="M882" s="53">
        <v>0</v>
      </c>
      <c r="N882" s="53">
        <v>0</v>
      </c>
      <c r="O882" s="53">
        <v>0</v>
      </c>
      <c r="P882" s="54">
        <v>0</v>
      </c>
    </row>
    <row r="883" spans="1:16" x14ac:dyDescent="0.25">
      <c r="A883" s="5" t="s">
        <v>236</v>
      </c>
      <c r="B883" s="4" t="s">
        <v>214</v>
      </c>
      <c r="C883" s="4" t="s">
        <v>279</v>
      </c>
      <c r="D883" s="4" t="s">
        <v>421</v>
      </c>
      <c r="E883" s="4" t="s">
        <v>203</v>
      </c>
      <c r="F883" s="4" t="s">
        <v>414</v>
      </c>
      <c r="G883" s="4" t="s">
        <v>415</v>
      </c>
      <c r="H883" s="4" t="s">
        <v>326</v>
      </c>
      <c r="I883" s="30"/>
      <c r="J883" s="8">
        <v>1407.161703</v>
      </c>
      <c r="K883" s="53">
        <v>0.31370838770000004</v>
      </c>
      <c r="L883" s="53">
        <v>1.2879562200499999E-2</v>
      </c>
      <c r="M883" s="53">
        <v>2.5950424815000001E-3</v>
      </c>
      <c r="N883" s="53">
        <v>2.3874390829800004E-3</v>
      </c>
      <c r="O883" s="53">
        <v>5.3966035118999991E-5</v>
      </c>
      <c r="P883" s="54">
        <v>0.18838596841479002</v>
      </c>
    </row>
    <row r="884" spans="1:16" x14ac:dyDescent="0.25">
      <c r="A884" s="5" t="s">
        <v>236</v>
      </c>
      <c r="B884" s="4" t="s">
        <v>214</v>
      </c>
      <c r="C884" s="4" t="s">
        <v>279</v>
      </c>
      <c r="D884" s="4" t="s">
        <v>421</v>
      </c>
      <c r="E884" s="4" t="s">
        <v>204</v>
      </c>
      <c r="F884" s="4" t="s">
        <v>416</v>
      </c>
      <c r="G884" s="4" t="s">
        <v>415</v>
      </c>
      <c r="H884" s="4" t="s">
        <v>326</v>
      </c>
      <c r="I884" s="30"/>
      <c r="J884" s="8">
        <v>419.92410155999994</v>
      </c>
      <c r="K884" s="53">
        <v>0.30753427643530001</v>
      </c>
      <c r="L884" s="53">
        <v>1.1439623951053E-2</v>
      </c>
      <c r="M884" s="53">
        <v>1.6798058078469999E-3</v>
      </c>
      <c r="N884" s="53">
        <v>1.5454213432192401E-3</v>
      </c>
      <c r="O884" s="53">
        <v>5.0727748080939999E-5</v>
      </c>
      <c r="P884" s="54">
        <v>9.7979172278205198E-2</v>
      </c>
    </row>
    <row r="885" spans="1:16" x14ac:dyDescent="0.25">
      <c r="A885" s="5" t="s">
        <v>236</v>
      </c>
      <c r="B885" s="4" t="s">
        <v>214</v>
      </c>
      <c r="C885" s="4" t="s">
        <v>279</v>
      </c>
      <c r="D885" s="4" t="s">
        <v>421</v>
      </c>
      <c r="E885" s="4" t="s">
        <v>205</v>
      </c>
      <c r="F885" s="4" t="s">
        <v>417</v>
      </c>
      <c r="G885" s="4" t="s">
        <v>415</v>
      </c>
      <c r="H885" s="4" t="s">
        <v>357</v>
      </c>
      <c r="I885" s="30"/>
      <c r="J885" s="8">
        <v>129.48155631099999</v>
      </c>
      <c r="K885" s="53">
        <v>7.1231739843500008E-2</v>
      </c>
      <c r="L885" s="53">
        <v>4.7201349774800005E-3</v>
      </c>
      <c r="M885" s="53">
        <v>4.0535649975099998E-5</v>
      </c>
      <c r="N885" s="53">
        <v>3.7292797977092005E-5</v>
      </c>
      <c r="O885" s="53">
        <v>1.1894179612559999E-5</v>
      </c>
      <c r="P885" s="54">
        <v>7.3781232047188429E-3</v>
      </c>
    </row>
    <row r="886" spans="1:16" x14ac:dyDescent="0.25">
      <c r="A886" s="5" t="s">
        <v>236</v>
      </c>
      <c r="B886" s="4" t="s">
        <v>214</v>
      </c>
      <c r="C886" s="4" t="s">
        <v>279</v>
      </c>
      <c r="D886" s="4" t="s">
        <v>421</v>
      </c>
      <c r="E886" s="4" t="s">
        <v>206</v>
      </c>
      <c r="F886" s="4" t="s">
        <v>417</v>
      </c>
      <c r="G886" s="4" t="s">
        <v>415</v>
      </c>
      <c r="H886" s="4" t="s">
        <v>406</v>
      </c>
      <c r="I886" s="30"/>
      <c r="J886" s="8">
        <v>242.40680926399997</v>
      </c>
      <c r="K886" s="53">
        <v>5.2747164161999994E-3</v>
      </c>
      <c r="L886" s="53">
        <v>2.96908495357E-2</v>
      </c>
      <c r="M886" s="53">
        <v>6.4334509762E-4</v>
      </c>
      <c r="N886" s="53">
        <v>6.2404474469140005E-4</v>
      </c>
      <c r="O886" s="53">
        <v>4.1773665410999993E-4</v>
      </c>
      <c r="P886" s="54">
        <v>1.2237316762530599E-3</v>
      </c>
    </row>
    <row r="887" spans="1:16" x14ac:dyDescent="0.25">
      <c r="A887" s="5" t="s">
        <v>236</v>
      </c>
      <c r="B887" s="4" t="s">
        <v>214</v>
      </c>
      <c r="C887" s="4" t="s">
        <v>279</v>
      </c>
      <c r="D887" s="4" t="s">
        <v>421</v>
      </c>
      <c r="E887" s="4" t="s">
        <v>207</v>
      </c>
      <c r="F887" s="4" t="s">
        <v>418</v>
      </c>
      <c r="G887" s="4" t="s">
        <v>415</v>
      </c>
      <c r="H887" s="4" t="s">
        <v>406</v>
      </c>
      <c r="I887" s="30"/>
      <c r="J887" s="8">
        <v>1.6367791</v>
      </c>
      <c r="K887" s="53">
        <v>2.4939551E-5</v>
      </c>
      <c r="L887" s="53">
        <v>4.1047868000000003E-5</v>
      </c>
      <c r="M887" s="53">
        <v>4.3581976999999998E-6</v>
      </c>
      <c r="N887" s="53">
        <v>4.2274517689999996E-6</v>
      </c>
      <c r="O887" s="53">
        <v>6.7584448999999998E-7</v>
      </c>
      <c r="P887" s="54">
        <v>8.1987116924699987E-6</v>
      </c>
    </row>
    <row r="888" spans="1:16" x14ac:dyDescent="0.25">
      <c r="A888" s="5" t="s">
        <v>236</v>
      </c>
      <c r="B888" s="4" t="s">
        <v>214</v>
      </c>
      <c r="C888" s="4" t="s">
        <v>279</v>
      </c>
      <c r="D888" s="4" t="s">
        <v>421</v>
      </c>
      <c r="E888" s="4" t="s">
        <v>208</v>
      </c>
      <c r="F888" s="4" t="s">
        <v>419</v>
      </c>
      <c r="G888" s="4" t="s">
        <v>420</v>
      </c>
      <c r="H888" s="4" t="s">
        <v>406</v>
      </c>
      <c r="I888" s="30"/>
      <c r="J888" s="8">
        <v>0</v>
      </c>
      <c r="K888" s="53">
        <v>0</v>
      </c>
      <c r="L888" s="53">
        <v>0</v>
      </c>
      <c r="M888" s="53">
        <v>0</v>
      </c>
      <c r="N888" s="53">
        <v>0</v>
      </c>
      <c r="O888" s="53">
        <v>0</v>
      </c>
      <c r="P888" s="54">
        <v>0</v>
      </c>
    </row>
    <row r="889" spans="1:16" x14ac:dyDescent="0.25">
      <c r="A889" s="5" t="s">
        <v>236</v>
      </c>
      <c r="B889" s="4" t="s">
        <v>214</v>
      </c>
      <c r="C889" s="4" t="s">
        <v>279</v>
      </c>
      <c r="D889" s="4" t="s">
        <v>421</v>
      </c>
      <c r="E889" s="4" t="s">
        <v>209</v>
      </c>
      <c r="F889" s="4" t="s">
        <v>419</v>
      </c>
      <c r="G889" s="4" t="s">
        <v>420</v>
      </c>
      <c r="H889" s="4" t="s">
        <v>357</v>
      </c>
      <c r="I889" s="30"/>
      <c r="J889" s="8">
        <v>0</v>
      </c>
      <c r="K889" s="53">
        <v>0</v>
      </c>
      <c r="L889" s="53">
        <v>0</v>
      </c>
      <c r="M889" s="53">
        <v>0</v>
      </c>
      <c r="N889" s="53">
        <v>0</v>
      </c>
      <c r="O889" s="53">
        <v>0</v>
      </c>
      <c r="P889" s="54">
        <v>0</v>
      </c>
    </row>
    <row r="890" spans="1:16" x14ac:dyDescent="0.25">
      <c r="A890" s="5" t="s">
        <v>236</v>
      </c>
      <c r="B890" s="4" t="s">
        <v>214</v>
      </c>
      <c r="C890" s="4" t="s">
        <v>279</v>
      </c>
      <c r="D890" s="4" t="s">
        <v>421</v>
      </c>
      <c r="E890" s="4" t="s">
        <v>210</v>
      </c>
      <c r="F890" s="4" t="s">
        <v>419</v>
      </c>
      <c r="G890" s="4" t="s">
        <v>420</v>
      </c>
      <c r="H890" s="4" t="s">
        <v>399</v>
      </c>
      <c r="I890" s="30"/>
      <c r="J890" s="8">
        <v>0</v>
      </c>
      <c r="K890" s="53">
        <v>0</v>
      </c>
      <c r="L890" s="53">
        <v>0</v>
      </c>
      <c r="M890" s="53">
        <v>0</v>
      </c>
      <c r="N890" s="53">
        <v>0</v>
      </c>
      <c r="O890" s="53">
        <v>0</v>
      </c>
      <c r="P890" s="54">
        <v>0</v>
      </c>
    </row>
    <row r="891" spans="1:16" x14ac:dyDescent="0.25">
      <c r="A891" s="5" t="s">
        <v>236</v>
      </c>
      <c r="B891" s="4" t="s">
        <v>214</v>
      </c>
      <c r="C891" s="4" t="s">
        <v>279</v>
      </c>
      <c r="D891" s="4" t="s">
        <v>421</v>
      </c>
      <c r="E891" s="4">
        <v>2275050011</v>
      </c>
      <c r="F891" s="4" t="s">
        <v>428</v>
      </c>
      <c r="G891" s="4" t="s">
        <v>429</v>
      </c>
      <c r="H891" s="4"/>
      <c r="I891" s="30"/>
      <c r="J891" s="8"/>
      <c r="K891" s="53">
        <v>0.15580093119166757</v>
      </c>
      <c r="L891" s="53">
        <v>1.3741858038070094E-3</v>
      </c>
      <c r="M891" s="53">
        <v>4.1469338547447108E-5</v>
      </c>
      <c r="N891" s="53">
        <v>4.0021788264064599E-5</v>
      </c>
      <c r="O891" s="53">
        <v>2.4711829650095633E-4</v>
      </c>
      <c r="P891" s="54">
        <v>2.4112180998082794E-3</v>
      </c>
    </row>
    <row r="892" spans="1:16" x14ac:dyDescent="0.25">
      <c r="A892" s="5" t="s">
        <v>236</v>
      </c>
      <c r="B892" s="4" t="s">
        <v>214</v>
      </c>
      <c r="C892" s="4" t="s">
        <v>279</v>
      </c>
      <c r="D892" s="4" t="s">
        <v>421</v>
      </c>
      <c r="E892" s="4" t="s">
        <v>265</v>
      </c>
      <c r="F892" s="4" t="s">
        <v>428</v>
      </c>
      <c r="G892" s="4" t="s">
        <v>430</v>
      </c>
      <c r="H892" s="4"/>
      <c r="I892" s="30"/>
      <c r="J892" s="8"/>
      <c r="K892" s="53">
        <v>1.1565122094037979E-2</v>
      </c>
      <c r="L892" s="53">
        <v>8.7402353763431936E-4</v>
      </c>
      <c r="M892" s="53">
        <v>0</v>
      </c>
      <c r="N892" s="53">
        <v>0</v>
      </c>
      <c r="O892" s="53">
        <v>3.2640108162996687E-4</v>
      </c>
      <c r="P892" s="54">
        <v>1.3743298245216248E-2</v>
      </c>
    </row>
    <row r="893" spans="1:16" x14ac:dyDescent="0.25">
      <c r="A893" s="5" t="s">
        <v>236</v>
      </c>
      <c r="B893" s="31">
        <v>34007</v>
      </c>
      <c r="C893" s="4" t="s">
        <v>279</v>
      </c>
      <c r="D893" s="4" t="s">
        <v>421</v>
      </c>
      <c r="E893" s="4" t="s">
        <v>274</v>
      </c>
      <c r="F893" s="4" t="s">
        <v>433</v>
      </c>
      <c r="G893" s="4" t="s">
        <v>406</v>
      </c>
      <c r="H893" s="4" t="s">
        <v>434</v>
      </c>
      <c r="I893" s="30"/>
      <c r="J893" s="8"/>
      <c r="K893" s="53">
        <v>2.1837335164835166E-2</v>
      </c>
      <c r="L893" s="53">
        <v>0.10742994505494506</v>
      </c>
      <c r="M893" s="53">
        <v>3.5505769230769232E-3</v>
      </c>
      <c r="N893" s="53">
        <v>3.4440659340659345E-3</v>
      </c>
      <c r="O893" s="53">
        <v>1.3201510989010988E-3</v>
      </c>
      <c r="P893" s="54">
        <v>2.4576208791208792E-3</v>
      </c>
    </row>
    <row r="894" spans="1:16" x14ac:dyDescent="0.25">
      <c r="A894" s="5" t="s">
        <v>236</v>
      </c>
      <c r="B894" s="31">
        <v>34007</v>
      </c>
      <c r="C894" s="4" t="s">
        <v>279</v>
      </c>
      <c r="D894" s="4" t="s">
        <v>421</v>
      </c>
      <c r="E894" s="4" t="s">
        <v>271</v>
      </c>
      <c r="F894" s="4" t="s">
        <v>433</v>
      </c>
      <c r="G894" s="4" t="s">
        <v>406</v>
      </c>
      <c r="H894" s="4" t="s">
        <v>436</v>
      </c>
      <c r="I894" s="30"/>
      <c r="J894" s="8"/>
      <c r="K894" s="53">
        <v>3.7100494505494505E-2</v>
      </c>
      <c r="L894" s="53">
        <v>0.18251763736263735</v>
      </c>
      <c r="M894" s="53">
        <v>6.0322445054945047E-3</v>
      </c>
      <c r="N894" s="53">
        <v>5.8512774725274731E-3</v>
      </c>
      <c r="O894" s="53">
        <v>2.2428653846153844E-3</v>
      </c>
      <c r="P894" s="54">
        <v>4.175365384615385E-3</v>
      </c>
    </row>
    <row r="895" spans="1:16" x14ac:dyDescent="0.25">
      <c r="A895" s="5" t="s">
        <v>236</v>
      </c>
      <c r="B895" s="31">
        <v>34007</v>
      </c>
      <c r="C895" s="4" t="s">
        <v>279</v>
      </c>
      <c r="D895" s="4" t="s">
        <v>421</v>
      </c>
      <c r="E895" s="4" t="s">
        <v>275</v>
      </c>
      <c r="F895" s="4" t="s">
        <v>433</v>
      </c>
      <c r="G895" s="4" t="s">
        <v>435</v>
      </c>
      <c r="H895" s="4" t="s">
        <v>434</v>
      </c>
      <c r="I895" s="30"/>
      <c r="J895" s="8"/>
      <c r="K895" s="53">
        <v>0.1614575824175824</v>
      </c>
      <c r="L895" s="53">
        <v>1.7825953296703296</v>
      </c>
      <c r="M895" s="53">
        <v>5.7276593406593412E-2</v>
      </c>
      <c r="N895" s="53">
        <v>5.233804945054945E-2</v>
      </c>
      <c r="O895" s="53">
        <v>0.5630739010989011</v>
      </c>
      <c r="P895" s="54">
        <v>6.1990082417582422E-2</v>
      </c>
    </row>
    <row r="896" spans="1:16" x14ac:dyDescent="0.25">
      <c r="A896" s="5" t="s">
        <v>236</v>
      </c>
      <c r="B896" s="31">
        <v>34007</v>
      </c>
      <c r="C896" s="4" t="s">
        <v>279</v>
      </c>
      <c r="D896" s="4" t="s">
        <v>421</v>
      </c>
      <c r="E896" s="4" t="s">
        <v>270</v>
      </c>
      <c r="F896" s="4" t="s">
        <v>433</v>
      </c>
      <c r="G896" s="4" t="s">
        <v>435</v>
      </c>
      <c r="H896" s="4" t="s">
        <v>436</v>
      </c>
      <c r="I896" s="30"/>
      <c r="J896" s="8"/>
      <c r="K896" s="53">
        <v>6.7865467032967031E-3</v>
      </c>
      <c r="L896" s="53">
        <v>7.492796703296703E-2</v>
      </c>
      <c r="M896" s="53">
        <v>2.4075145604395606E-3</v>
      </c>
      <c r="N896" s="53">
        <v>2.1999304945054944E-3</v>
      </c>
      <c r="O896" s="53">
        <v>2.3667664835164838E-2</v>
      </c>
      <c r="P896" s="54">
        <v>2.6056310439560438E-3</v>
      </c>
    </row>
    <row r="897" spans="1:22" x14ac:dyDescent="0.25">
      <c r="A897" s="5" t="s">
        <v>236</v>
      </c>
      <c r="B897" s="4" t="s">
        <v>214</v>
      </c>
      <c r="C897" s="4" t="s">
        <v>241</v>
      </c>
      <c r="D897" s="4" t="s">
        <v>421</v>
      </c>
      <c r="E897" s="4" t="s">
        <v>268</v>
      </c>
      <c r="F897" s="4" t="s">
        <v>420</v>
      </c>
      <c r="G897" s="4" t="s">
        <v>406</v>
      </c>
      <c r="H897" s="4" t="s">
        <v>437</v>
      </c>
      <c r="I897" s="30" t="s">
        <v>438</v>
      </c>
      <c r="J897" s="8"/>
      <c r="K897" s="53">
        <v>2.8855188986905807E-2</v>
      </c>
      <c r="L897" s="53">
        <v>0.29306051314826215</v>
      </c>
      <c r="M897" s="53">
        <v>6.1234047668608776E-3</v>
      </c>
      <c r="N897" s="53">
        <v>5.633532385512007E-3</v>
      </c>
      <c r="O897" s="53">
        <v>2.3771431498437174E-4</v>
      </c>
      <c r="P897" s="54">
        <v>1.1394192751204428E-2</v>
      </c>
    </row>
    <row r="898" spans="1:22" x14ac:dyDescent="0.25">
      <c r="A898" s="5" t="s">
        <v>236</v>
      </c>
      <c r="B898" s="4" t="s">
        <v>214</v>
      </c>
      <c r="C898" s="4" t="s">
        <v>241</v>
      </c>
      <c r="D898" s="4" t="s">
        <v>421</v>
      </c>
      <c r="E898" s="4" t="s">
        <v>269</v>
      </c>
      <c r="F898" s="4" t="s">
        <v>420</v>
      </c>
      <c r="G898" s="4" t="s">
        <v>406</v>
      </c>
      <c r="H898" s="4" t="s">
        <v>437</v>
      </c>
      <c r="I898" s="30" t="s">
        <v>439</v>
      </c>
      <c r="J898" s="8"/>
      <c r="K898" s="53">
        <v>4.2281073865499945E-2</v>
      </c>
      <c r="L898" s="53">
        <v>0.29402061836053095</v>
      </c>
      <c r="M898" s="53">
        <v>7.3561354334199438E-3</v>
      </c>
      <c r="N898" s="53">
        <v>6.7676445987463483E-3</v>
      </c>
      <c r="O898" s="53">
        <v>3.4854110454536776E-4</v>
      </c>
      <c r="P898" s="54">
        <v>1.3910473732455993E-2</v>
      </c>
    </row>
    <row r="899" spans="1:22" x14ac:dyDescent="0.25">
      <c r="A899" s="5" t="s">
        <v>236</v>
      </c>
      <c r="B899" s="31">
        <v>34007</v>
      </c>
      <c r="C899" s="4" t="s">
        <v>241</v>
      </c>
      <c r="D899" s="4" t="s">
        <v>421</v>
      </c>
      <c r="E899" s="4" t="s">
        <v>273</v>
      </c>
      <c r="F899" s="4" t="s">
        <v>420</v>
      </c>
      <c r="G899" s="4" t="s">
        <v>406</v>
      </c>
      <c r="H899" s="4" t="s">
        <v>442</v>
      </c>
      <c r="I899" s="30"/>
      <c r="J899" s="8"/>
      <c r="K899" s="53">
        <v>2.7441409093152763E-2</v>
      </c>
      <c r="L899" s="53">
        <v>0.16982174459612173</v>
      </c>
      <c r="M899" s="53">
        <v>3.8619573485256455E-3</v>
      </c>
      <c r="N899" s="53">
        <v>3.7460986280698763E-3</v>
      </c>
      <c r="O899" s="53">
        <v>5.3011045412492254E-4</v>
      </c>
      <c r="P899" s="54">
        <v>1.0668046567579109E-2</v>
      </c>
    </row>
    <row r="900" spans="1:22" x14ac:dyDescent="0.25">
      <c r="A900" s="5" t="s">
        <v>236</v>
      </c>
      <c r="B900" s="4" t="s">
        <v>215</v>
      </c>
      <c r="C900" s="4" t="s">
        <v>280</v>
      </c>
      <c r="D900" s="4" t="s">
        <v>421</v>
      </c>
      <c r="E900" s="4" t="s">
        <v>0</v>
      </c>
      <c r="F900" s="4" t="s">
        <v>324</v>
      </c>
      <c r="G900" s="4" t="s">
        <v>325</v>
      </c>
      <c r="H900" s="4" t="s">
        <v>326</v>
      </c>
      <c r="I900" s="30"/>
      <c r="J900" s="8">
        <v>6510.4912000000004</v>
      </c>
      <c r="K900" s="53">
        <v>1.6743698</v>
      </c>
      <c r="L900" s="53">
        <v>1.290934E-2</v>
      </c>
      <c r="M900" s="53">
        <v>7.1548201000000006E-2</v>
      </c>
      <c r="N900" s="53">
        <v>6.5824344920000014E-2</v>
      </c>
      <c r="O900" s="53">
        <v>1.9049981E-4</v>
      </c>
      <c r="P900" s="54">
        <v>1.9538815258</v>
      </c>
      <c r="Q900" s="3"/>
      <c r="R900" s="3"/>
      <c r="S900" s="3"/>
      <c r="T900" s="3"/>
      <c r="U900" s="3"/>
      <c r="V900" s="3"/>
    </row>
    <row r="901" spans="1:22" x14ac:dyDescent="0.25">
      <c r="A901" s="5" t="s">
        <v>236</v>
      </c>
      <c r="B901" s="4" t="s">
        <v>215</v>
      </c>
      <c r="C901" s="4" t="s">
        <v>280</v>
      </c>
      <c r="D901" s="4" t="s">
        <v>421</v>
      </c>
      <c r="E901" s="4" t="s">
        <v>1</v>
      </c>
      <c r="F901" s="4" t="s">
        <v>327</v>
      </c>
      <c r="G901" s="4" t="s">
        <v>325</v>
      </c>
      <c r="H901" s="4" t="s">
        <v>326</v>
      </c>
      <c r="I901" s="30"/>
      <c r="J901" s="8">
        <v>0</v>
      </c>
      <c r="K901" s="53">
        <v>0</v>
      </c>
      <c r="L901" s="53">
        <v>0</v>
      </c>
      <c r="M901" s="53">
        <v>0</v>
      </c>
      <c r="N901" s="53">
        <v>0</v>
      </c>
      <c r="O901" s="53">
        <v>0</v>
      </c>
      <c r="P901" s="54">
        <v>0</v>
      </c>
      <c r="Q901" s="3"/>
      <c r="R901" s="3"/>
      <c r="S901" s="3"/>
      <c r="T901" s="3"/>
      <c r="U901" s="3"/>
      <c r="V901" s="3"/>
    </row>
    <row r="902" spans="1:22" x14ac:dyDescent="0.25">
      <c r="A902" s="5" t="s">
        <v>236</v>
      </c>
      <c r="B902" s="4" t="s">
        <v>215</v>
      </c>
      <c r="C902" s="4" t="s">
        <v>280</v>
      </c>
      <c r="D902" s="4" t="s">
        <v>421</v>
      </c>
      <c r="E902" s="4" t="s">
        <v>2</v>
      </c>
      <c r="F902" s="4" t="s">
        <v>328</v>
      </c>
      <c r="G902" s="4" t="s">
        <v>325</v>
      </c>
      <c r="H902" s="4" t="s">
        <v>326</v>
      </c>
      <c r="I902" s="30"/>
      <c r="J902" s="8">
        <v>9246.4022999999997</v>
      </c>
      <c r="K902" s="53">
        <v>2.4481378</v>
      </c>
      <c r="L902" s="53">
        <v>1.8302157999999999E-2</v>
      </c>
      <c r="M902" s="53">
        <v>8.1014491999999994E-2</v>
      </c>
      <c r="N902" s="53">
        <v>7.4533332639999991E-2</v>
      </c>
      <c r="O902" s="53">
        <v>2.0025151E-4</v>
      </c>
      <c r="P902" s="54">
        <v>2.2683408524000002</v>
      </c>
      <c r="Q902" s="3"/>
      <c r="R902" s="3"/>
      <c r="S902" s="3"/>
      <c r="T902" s="3"/>
      <c r="U902" s="3"/>
      <c r="V902" s="3"/>
    </row>
    <row r="903" spans="1:22" x14ac:dyDescent="0.25">
      <c r="A903" s="5" t="s">
        <v>236</v>
      </c>
      <c r="B903" s="4" t="s">
        <v>215</v>
      </c>
      <c r="C903" s="4" t="s">
        <v>280</v>
      </c>
      <c r="D903" s="4" t="s">
        <v>421</v>
      </c>
      <c r="E903" s="4" t="s">
        <v>3</v>
      </c>
      <c r="F903" s="4" t="s">
        <v>329</v>
      </c>
      <c r="G903" s="4" t="s">
        <v>325</v>
      </c>
      <c r="H903" s="4" t="s">
        <v>326</v>
      </c>
      <c r="I903" s="30"/>
      <c r="J903" s="8">
        <v>2552.8920888099997</v>
      </c>
      <c r="K903" s="53">
        <v>0.87141486369999999</v>
      </c>
      <c r="L903" s="53">
        <v>1.2427127538700001E-2</v>
      </c>
      <c r="M903" s="53">
        <v>4.0069898499999997E-4</v>
      </c>
      <c r="N903" s="53">
        <v>3.6864306619999995E-4</v>
      </c>
      <c r="O903" s="53">
        <v>7.0056585331E-5</v>
      </c>
      <c r="P903" s="54">
        <v>5.009282041193E-2</v>
      </c>
      <c r="Q903" s="3"/>
      <c r="R903" s="3"/>
      <c r="S903" s="3"/>
      <c r="T903" s="3"/>
      <c r="U903" s="3"/>
      <c r="V903" s="3"/>
    </row>
    <row r="904" spans="1:22" x14ac:dyDescent="0.25">
      <c r="A904" s="5" t="s">
        <v>236</v>
      </c>
      <c r="B904" s="4" t="s">
        <v>215</v>
      </c>
      <c r="C904" s="4" t="s">
        <v>280</v>
      </c>
      <c r="D904" s="4" t="s">
        <v>421</v>
      </c>
      <c r="E904" s="4" t="s">
        <v>4</v>
      </c>
      <c r="F904" s="4" t="s">
        <v>330</v>
      </c>
      <c r="G904" s="4" t="s">
        <v>331</v>
      </c>
      <c r="H904" s="4" t="s">
        <v>326</v>
      </c>
      <c r="I904" s="30"/>
      <c r="J904" s="8">
        <v>127.00134</v>
      </c>
      <c r="K904" s="53">
        <v>4.4552638999999998E-2</v>
      </c>
      <c r="L904" s="53">
        <v>2.5622116000000001E-4</v>
      </c>
      <c r="M904" s="53">
        <v>1.5933006E-3</v>
      </c>
      <c r="N904" s="53">
        <v>1.4658365520000001E-3</v>
      </c>
      <c r="O904" s="53">
        <v>2.6689077E-6</v>
      </c>
      <c r="P904" s="54">
        <v>1.0606170004E-2</v>
      </c>
      <c r="Q904" s="3"/>
      <c r="R904" s="3"/>
      <c r="S904" s="3"/>
      <c r="T904" s="3"/>
      <c r="U904" s="3"/>
      <c r="V904" s="3"/>
    </row>
    <row r="905" spans="1:22" x14ac:dyDescent="0.25">
      <c r="A905" s="5" t="s">
        <v>236</v>
      </c>
      <c r="B905" s="4" t="s">
        <v>215</v>
      </c>
      <c r="C905" s="4" t="s">
        <v>280</v>
      </c>
      <c r="D905" s="4" t="s">
        <v>421</v>
      </c>
      <c r="E905" s="4" t="s">
        <v>5</v>
      </c>
      <c r="F905" s="4" t="s">
        <v>332</v>
      </c>
      <c r="G905" s="4" t="s">
        <v>331</v>
      </c>
      <c r="H905" s="4" t="s">
        <v>326</v>
      </c>
      <c r="I905" s="30"/>
      <c r="J905" s="8">
        <v>11.932812999999999</v>
      </c>
      <c r="K905" s="53">
        <v>1.6702047E-3</v>
      </c>
      <c r="L905" s="53">
        <v>1.7114406E-5</v>
      </c>
      <c r="M905" s="53">
        <v>5.6276804000000001E-5</v>
      </c>
      <c r="N905" s="53">
        <v>5.177465968E-5</v>
      </c>
      <c r="O905" s="53">
        <v>1.7379827000000001E-7</v>
      </c>
      <c r="P905" s="54">
        <v>3.8305707983999997E-4</v>
      </c>
    </row>
    <row r="906" spans="1:22" x14ac:dyDescent="0.25">
      <c r="A906" s="5" t="s">
        <v>236</v>
      </c>
      <c r="B906" s="4" t="s">
        <v>215</v>
      </c>
      <c r="C906" s="4" t="s">
        <v>280</v>
      </c>
      <c r="D906" s="4" t="s">
        <v>421</v>
      </c>
      <c r="E906" s="4" t="s">
        <v>6</v>
      </c>
      <c r="F906" s="4" t="s">
        <v>333</v>
      </c>
      <c r="G906" s="4" t="s">
        <v>331</v>
      </c>
      <c r="H906" s="4" t="s">
        <v>326</v>
      </c>
      <c r="I906" s="30"/>
      <c r="J906" s="8">
        <v>11.429713</v>
      </c>
      <c r="K906" s="53">
        <v>2.0152640000000001E-3</v>
      </c>
      <c r="L906" s="53">
        <v>2.0494606000000002E-5</v>
      </c>
      <c r="M906" s="53">
        <v>6.7844593999999994E-5</v>
      </c>
      <c r="N906" s="53">
        <v>6.2417026479999992E-5</v>
      </c>
      <c r="O906" s="53">
        <v>2.0774694999999999E-7</v>
      </c>
      <c r="P906" s="54">
        <v>4.5587642856000001E-4</v>
      </c>
    </row>
    <row r="907" spans="1:22" x14ac:dyDescent="0.25">
      <c r="A907" s="5" t="s">
        <v>236</v>
      </c>
      <c r="B907" s="4" t="s">
        <v>215</v>
      </c>
      <c r="C907" s="4" t="s">
        <v>280</v>
      </c>
      <c r="D907" s="4" t="s">
        <v>421</v>
      </c>
      <c r="E907" s="4" t="s">
        <v>7</v>
      </c>
      <c r="F907" s="4" t="s">
        <v>334</v>
      </c>
      <c r="G907" s="4" t="s">
        <v>331</v>
      </c>
      <c r="H907" s="4" t="s">
        <v>326</v>
      </c>
      <c r="I907" s="30"/>
      <c r="J907" s="8">
        <v>2.9813401E-2</v>
      </c>
      <c r="K907" s="53">
        <v>1.4593731E-5</v>
      </c>
      <c r="L907" s="53">
        <v>1.4306105999999999E-7</v>
      </c>
      <c r="M907" s="53">
        <v>4.9100066E-7</v>
      </c>
      <c r="N907" s="53">
        <v>4.5172060720000005E-7</v>
      </c>
      <c r="O907" s="53">
        <v>1.4360327999999999E-9</v>
      </c>
      <c r="P907" s="54">
        <v>3.7209554200000001E-6</v>
      </c>
    </row>
    <row r="908" spans="1:22" x14ac:dyDescent="0.25">
      <c r="A908" s="5" t="s">
        <v>236</v>
      </c>
      <c r="B908" s="4" t="s">
        <v>215</v>
      </c>
      <c r="C908" s="4" t="s">
        <v>280</v>
      </c>
      <c r="D908" s="4" t="s">
        <v>421</v>
      </c>
      <c r="E908" s="4" t="s">
        <v>8</v>
      </c>
      <c r="F908" s="4" t="s">
        <v>335</v>
      </c>
      <c r="G908" s="4" t="s">
        <v>331</v>
      </c>
      <c r="H908" s="4" t="s">
        <v>326</v>
      </c>
      <c r="I908" s="30"/>
      <c r="J908" s="8">
        <v>54.353555100000001</v>
      </c>
      <c r="K908" s="53">
        <v>0.1160471686</v>
      </c>
      <c r="L908" s="53">
        <v>6.7351256199999995E-4</v>
      </c>
      <c r="M908" s="53">
        <v>4.1539804399999998E-3</v>
      </c>
      <c r="N908" s="53">
        <v>3.8216620048000002E-3</v>
      </c>
      <c r="O908" s="53">
        <v>6.8971443800000001E-6</v>
      </c>
      <c r="P908" s="54">
        <v>2.6937032447300002E-2</v>
      </c>
    </row>
    <row r="909" spans="1:22" x14ac:dyDescent="0.25">
      <c r="A909" s="5" t="s">
        <v>236</v>
      </c>
      <c r="B909" s="4" t="s">
        <v>215</v>
      </c>
      <c r="C909" s="4" t="s">
        <v>280</v>
      </c>
      <c r="D909" s="4" t="s">
        <v>421</v>
      </c>
      <c r="E909" s="4" t="s">
        <v>9</v>
      </c>
      <c r="F909" s="4" t="s">
        <v>336</v>
      </c>
      <c r="G909" s="4" t="s">
        <v>331</v>
      </c>
      <c r="H909" s="4" t="s">
        <v>326</v>
      </c>
      <c r="I909" s="30"/>
      <c r="J909" s="8">
        <v>1.1478157</v>
      </c>
      <c r="K909" s="53">
        <v>4.1129468999999999E-4</v>
      </c>
      <c r="L909" s="53">
        <v>4.0318854999999998E-6</v>
      </c>
      <c r="M909" s="53">
        <v>1.3837857000000001E-5</v>
      </c>
      <c r="N909" s="53">
        <v>1.2730828440000001E-5</v>
      </c>
      <c r="O909" s="53">
        <v>4.0471668999999997E-8</v>
      </c>
      <c r="P909" s="54">
        <v>9.2725492098000008E-5</v>
      </c>
    </row>
    <row r="910" spans="1:22" x14ac:dyDescent="0.25">
      <c r="A910" s="5" t="s">
        <v>236</v>
      </c>
      <c r="B910" s="4" t="s">
        <v>215</v>
      </c>
      <c r="C910" s="4" t="s">
        <v>280</v>
      </c>
      <c r="D910" s="4" t="s">
        <v>421</v>
      </c>
      <c r="E910" s="4" t="s">
        <v>10</v>
      </c>
      <c r="F910" s="4" t="s">
        <v>337</v>
      </c>
      <c r="G910" s="4" t="s">
        <v>338</v>
      </c>
      <c r="H910" s="4" t="s">
        <v>326</v>
      </c>
      <c r="I910" s="30"/>
      <c r="J910" s="8">
        <v>6.3308820000000002E-2</v>
      </c>
      <c r="K910" s="53">
        <v>2.4505057999999999E-5</v>
      </c>
      <c r="L910" s="53">
        <v>2.4022087999999998E-7</v>
      </c>
      <c r="M910" s="53">
        <v>8.2446353999999999E-7</v>
      </c>
      <c r="N910" s="53">
        <v>7.585064568E-7</v>
      </c>
      <c r="O910" s="53">
        <v>2.4113135999999999E-9</v>
      </c>
      <c r="P910" s="54">
        <v>5.9477348061999998E-6</v>
      </c>
    </row>
    <row r="911" spans="1:22" x14ac:dyDescent="0.25">
      <c r="A911" s="5" t="s">
        <v>236</v>
      </c>
      <c r="B911" s="4" t="s">
        <v>215</v>
      </c>
      <c r="C911" s="4" t="s">
        <v>280</v>
      </c>
      <c r="D911" s="4" t="s">
        <v>421</v>
      </c>
      <c r="E911" s="4" t="s">
        <v>11</v>
      </c>
      <c r="F911" s="4" t="s">
        <v>339</v>
      </c>
      <c r="G911" s="4" t="s">
        <v>338</v>
      </c>
      <c r="H911" s="4" t="s">
        <v>326</v>
      </c>
      <c r="I911" s="30"/>
      <c r="J911" s="8">
        <v>2.9964137000000001E-3</v>
      </c>
      <c r="K911" s="53">
        <v>1.9525343999999998E-6</v>
      </c>
      <c r="L911" s="53">
        <v>1.9140521999999999E-8</v>
      </c>
      <c r="M911" s="53">
        <v>6.5692291E-8</v>
      </c>
      <c r="N911" s="53">
        <v>6.0436907720000009E-8</v>
      </c>
      <c r="O911" s="53">
        <v>1.9213067E-10</v>
      </c>
      <c r="P911" s="54">
        <v>4.569289627900001E-7</v>
      </c>
    </row>
    <row r="912" spans="1:22" x14ac:dyDescent="0.25">
      <c r="A912" s="5" t="s">
        <v>236</v>
      </c>
      <c r="B912" s="4" t="s">
        <v>215</v>
      </c>
      <c r="C912" s="4" t="s">
        <v>280</v>
      </c>
      <c r="D912" s="4" t="s">
        <v>421</v>
      </c>
      <c r="E912" s="4" t="s">
        <v>12</v>
      </c>
      <c r="F912" s="4" t="s">
        <v>340</v>
      </c>
      <c r="G912" s="4" t="s">
        <v>341</v>
      </c>
      <c r="H912" s="4" t="s">
        <v>326</v>
      </c>
      <c r="I912" s="30"/>
      <c r="J912" s="8">
        <v>554.38269300000002</v>
      </c>
      <c r="K912" s="53">
        <v>7.0364258499999999E-3</v>
      </c>
      <c r="L912" s="53">
        <v>7.4027318500000002E-5</v>
      </c>
      <c r="M912" s="53">
        <v>2.4225847699999999E-4</v>
      </c>
      <c r="N912" s="53">
        <v>2.2287779884000002E-4</v>
      </c>
      <c r="O912" s="53">
        <v>7.7524403099999996E-7</v>
      </c>
      <c r="P912" s="54">
        <v>2.4768982132260002E-3</v>
      </c>
    </row>
    <row r="913" spans="1:16" x14ac:dyDescent="0.25">
      <c r="A913" s="5" t="s">
        <v>236</v>
      </c>
      <c r="B913" s="4" t="s">
        <v>215</v>
      </c>
      <c r="C913" s="4" t="s">
        <v>280</v>
      </c>
      <c r="D913" s="4" t="s">
        <v>421</v>
      </c>
      <c r="E913" s="4" t="s">
        <v>13</v>
      </c>
      <c r="F913" s="4" t="s">
        <v>340</v>
      </c>
      <c r="G913" s="4" t="s">
        <v>342</v>
      </c>
      <c r="H913" s="4" t="s">
        <v>326</v>
      </c>
      <c r="I913" s="30"/>
      <c r="J913" s="8">
        <v>38.658586399999997</v>
      </c>
      <c r="K913" s="53">
        <v>1.9365134709999999E-2</v>
      </c>
      <c r="L913" s="53">
        <v>2.1049850799999999E-4</v>
      </c>
      <c r="M913" s="53">
        <v>6.7608154600000002E-4</v>
      </c>
      <c r="N913" s="53">
        <v>6.2199502232000009E-4</v>
      </c>
      <c r="O913" s="53">
        <v>2.1621597700000002E-6</v>
      </c>
      <c r="P913" s="54">
        <v>4.8206680287599998E-3</v>
      </c>
    </row>
    <row r="914" spans="1:16" x14ac:dyDescent="0.25">
      <c r="A914" s="5" t="s">
        <v>236</v>
      </c>
      <c r="B914" s="4" t="s">
        <v>215</v>
      </c>
      <c r="C914" s="4" t="s">
        <v>280</v>
      </c>
      <c r="D914" s="4" t="s">
        <v>421</v>
      </c>
      <c r="E914" s="4" t="s">
        <v>14</v>
      </c>
      <c r="F914" s="4" t="s">
        <v>343</v>
      </c>
      <c r="G914" s="4" t="s">
        <v>341</v>
      </c>
      <c r="H914" s="4" t="s">
        <v>326</v>
      </c>
      <c r="I914" s="30"/>
      <c r="J914" s="8">
        <v>6261.1880000000001</v>
      </c>
      <c r="K914" s="53">
        <v>6.1048206000000001E-2</v>
      </c>
      <c r="L914" s="53">
        <v>6.4794322999999995E-4</v>
      </c>
      <c r="M914" s="53">
        <v>2.065548E-3</v>
      </c>
      <c r="N914" s="53">
        <v>1.90030416E-3</v>
      </c>
      <c r="O914" s="53">
        <v>6.6681081999999998E-6</v>
      </c>
      <c r="P914" s="54">
        <v>2.3528980602E-2</v>
      </c>
    </row>
    <row r="915" spans="1:16" x14ac:dyDescent="0.25">
      <c r="A915" s="5" t="s">
        <v>236</v>
      </c>
      <c r="B915" s="4" t="s">
        <v>215</v>
      </c>
      <c r="C915" s="4" t="s">
        <v>280</v>
      </c>
      <c r="D915" s="4" t="s">
        <v>421</v>
      </c>
      <c r="E915" s="4" t="s">
        <v>15</v>
      </c>
      <c r="F915" s="4" t="s">
        <v>343</v>
      </c>
      <c r="G915" s="4" t="s">
        <v>342</v>
      </c>
      <c r="H915" s="4" t="s">
        <v>326</v>
      </c>
      <c r="I915" s="30"/>
      <c r="J915" s="8">
        <v>365.66248899999994</v>
      </c>
      <c r="K915" s="53">
        <v>0.243872058</v>
      </c>
      <c r="L915" s="53">
        <v>1.4648437799999999E-3</v>
      </c>
      <c r="M915" s="53">
        <v>8.7029461800000006E-3</v>
      </c>
      <c r="N915" s="53">
        <v>8.0067104855999997E-3</v>
      </c>
      <c r="O915" s="53">
        <v>1.4976244500000001E-5</v>
      </c>
      <c r="P915" s="54">
        <v>6.7353972318200006E-2</v>
      </c>
    </row>
    <row r="916" spans="1:16" x14ac:dyDescent="0.25">
      <c r="A916" s="5" t="s">
        <v>236</v>
      </c>
      <c r="B916" s="4" t="s">
        <v>215</v>
      </c>
      <c r="C916" s="4" t="s">
        <v>280</v>
      </c>
      <c r="D916" s="4" t="s">
        <v>421</v>
      </c>
      <c r="E916" s="4" t="s">
        <v>16</v>
      </c>
      <c r="F916" s="4" t="s">
        <v>344</v>
      </c>
      <c r="G916" s="4" t="s">
        <v>341</v>
      </c>
      <c r="H916" s="4" t="s">
        <v>326</v>
      </c>
      <c r="I916" s="30"/>
      <c r="J916" s="8">
        <v>16532.155599999998</v>
      </c>
      <c r="K916" s="53">
        <v>0.12521602600000001</v>
      </c>
      <c r="L916" s="53">
        <v>1.4515007199999998E-3</v>
      </c>
      <c r="M916" s="53">
        <v>4.7607557999999996E-3</v>
      </c>
      <c r="N916" s="53">
        <v>4.3798953360000004E-3</v>
      </c>
      <c r="O916" s="53">
        <v>1.47930317E-5</v>
      </c>
      <c r="P916" s="54">
        <v>4.6674115047999995E-2</v>
      </c>
    </row>
    <row r="917" spans="1:16" x14ac:dyDescent="0.25">
      <c r="A917" s="5" t="s">
        <v>236</v>
      </c>
      <c r="B917" s="4" t="s">
        <v>215</v>
      </c>
      <c r="C917" s="4" t="s">
        <v>280</v>
      </c>
      <c r="D917" s="4" t="s">
        <v>421</v>
      </c>
      <c r="E917" s="4" t="s">
        <v>17</v>
      </c>
      <c r="F917" s="4" t="s">
        <v>344</v>
      </c>
      <c r="G917" s="4" t="s">
        <v>342</v>
      </c>
      <c r="H917" s="4" t="s">
        <v>326</v>
      </c>
      <c r="I917" s="30"/>
      <c r="J917" s="8">
        <v>914.40953300000001</v>
      </c>
      <c r="K917" s="53">
        <v>0.212913456</v>
      </c>
      <c r="L917" s="53">
        <v>2.0543556000000001E-3</v>
      </c>
      <c r="M917" s="53">
        <v>7.2583832000000003E-3</v>
      </c>
      <c r="N917" s="53">
        <v>6.6777125440000001E-3</v>
      </c>
      <c r="O917" s="53">
        <v>2.0981449399999999E-5</v>
      </c>
      <c r="P917" s="54">
        <v>5.5108879879099994E-2</v>
      </c>
    </row>
    <row r="918" spans="1:16" x14ac:dyDescent="0.25">
      <c r="A918" s="5" t="s">
        <v>236</v>
      </c>
      <c r="B918" s="4" t="s">
        <v>215</v>
      </c>
      <c r="C918" s="4" t="s">
        <v>280</v>
      </c>
      <c r="D918" s="4" t="s">
        <v>421</v>
      </c>
      <c r="E918" s="4" t="s">
        <v>18</v>
      </c>
      <c r="F918" s="4" t="s">
        <v>345</v>
      </c>
      <c r="G918" s="4" t="s">
        <v>341</v>
      </c>
      <c r="H918" s="4" t="s">
        <v>326</v>
      </c>
      <c r="I918" s="30"/>
      <c r="J918" s="8">
        <v>8387.6356099999994</v>
      </c>
      <c r="K918" s="53">
        <v>8.5362588000000003E-2</v>
      </c>
      <c r="L918" s="53">
        <v>9.2799305999999998E-4</v>
      </c>
      <c r="M918" s="53">
        <v>2.9811889899999996E-3</v>
      </c>
      <c r="N918" s="53">
        <v>2.7426938707999999E-3</v>
      </c>
      <c r="O918" s="53">
        <v>9.5218608399999988E-6</v>
      </c>
      <c r="P918" s="54">
        <v>3.1105188196460003E-2</v>
      </c>
    </row>
    <row r="919" spans="1:16" x14ac:dyDescent="0.25">
      <c r="A919" s="5" t="s">
        <v>236</v>
      </c>
      <c r="B919" s="4" t="s">
        <v>215</v>
      </c>
      <c r="C919" s="4" t="s">
        <v>280</v>
      </c>
      <c r="D919" s="4" t="s">
        <v>421</v>
      </c>
      <c r="E919" s="4" t="s">
        <v>19</v>
      </c>
      <c r="F919" s="4" t="s">
        <v>345</v>
      </c>
      <c r="G919" s="4" t="s">
        <v>342</v>
      </c>
      <c r="H919" s="4" t="s">
        <v>326</v>
      </c>
      <c r="I919" s="30"/>
      <c r="J919" s="8">
        <v>355.60384299999998</v>
      </c>
      <c r="K919" s="53">
        <v>0.23725863999999999</v>
      </c>
      <c r="L919" s="53">
        <v>1.90454623E-3</v>
      </c>
      <c r="M919" s="53">
        <v>8.2529978E-3</v>
      </c>
      <c r="N919" s="53">
        <v>7.5927579760000008E-3</v>
      </c>
      <c r="O919" s="53">
        <v>1.9569722900000001E-5</v>
      </c>
      <c r="P919" s="54">
        <v>5.4501114592999993E-2</v>
      </c>
    </row>
    <row r="920" spans="1:16" x14ac:dyDescent="0.25">
      <c r="A920" s="5" t="s">
        <v>236</v>
      </c>
      <c r="B920" s="4" t="s">
        <v>215</v>
      </c>
      <c r="C920" s="4" t="s">
        <v>280</v>
      </c>
      <c r="D920" s="4" t="s">
        <v>421</v>
      </c>
      <c r="E920" s="4" t="s">
        <v>20</v>
      </c>
      <c r="F920" s="4" t="s">
        <v>346</v>
      </c>
      <c r="G920" s="4" t="s">
        <v>341</v>
      </c>
      <c r="H920" s="4" t="s">
        <v>326</v>
      </c>
      <c r="I920" s="30"/>
      <c r="J920" s="8">
        <v>0</v>
      </c>
      <c r="K920" s="53">
        <v>0</v>
      </c>
      <c r="L920" s="53">
        <v>0</v>
      </c>
      <c r="M920" s="53">
        <v>0</v>
      </c>
      <c r="N920" s="53">
        <v>0</v>
      </c>
      <c r="O920" s="53">
        <v>0</v>
      </c>
      <c r="P920" s="54">
        <v>0</v>
      </c>
    </row>
    <row r="921" spans="1:16" x14ac:dyDescent="0.25">
      <c r="A921" s="5" t="s">
        <v>236</v>
      </c>
      <c r="B921" s="4" t="s">
        <v>215</v>
      </c>
      <c r="C921" s="4" t="s">
        <v>280</v>
      </c>
      <c r="D921" s="4" t="s">
        <v>421</v>
      </c>
      <c r="E921" s="4" t="s">
        <v>21</v>
      </c>
      <c r="F921" s="4" t="s">
        <v>346</v>
      </c>
      <c r="G921" s="4" t="s">
        <v>342</v>
      </c>
      <c r="H921" s="4" t="s">
        <v>326</v>
      </c>
      <c r="I921" s="30"/>
      <c r="J921" s="8">
        <v>0</v>
      </c>
      <c r="K921" s="53">
        <v>0</v>
      </c>
      <c r="L921" s="53">
        <v>0</v>
      </c>
      <c r="M921" s="53">
        <v>0</v>
      </c>
      <c r="N921" s="53">
        <v>0</v>
      </c>
      <c r="O921" s="53">
        <v>0</v>
      </c>
      <c r="P921" s="54">
        <v>0</v>
      </c>
    </row>
    <row r="922" spans="1:16" x14ac:dyDescent="0.25">
      <c r="A922" s="5" t="s">
        <v>236</v>
      </c>
      <c r="B922" s="4" t="s">
        <v>215</v>
      </c>
      <c r="C922" s="4" t="s">
        <v>280</v>
      </c>
      <c r="D922" s="4" t="s">
        <v>421</v>
      </c>
      <c r="E922" s="4" t="s">
        <v>22</v>
      </c>
      <c r="F922" s="4" t="s">
        <v>347</v>
      </c>
      <c r="G922" s="4" t="s">
        <v>342</v>
      </c>
      <c r="H922" s="4" t="s">
        <v>326</v>
      </c>
      <c r="I922" s="30"/>
      <c r="J922" s="8">
        <v>5.7313300999999997E-2</v>
      </c>
      <c r="K922" s="53">
        <v>8.3863146000000006E-5</v>
      </c>
      <c r="L922" s="53">
        <v>8.7586852E-7</v>
      </c>
      <c r="M922" s="53">
        <v>2.8330529999999998E-6</v>
      </c>
      <c r="N922" s="53">
        <v>2.6064087599999997E-6</v>
      </c>
      <c r="O922" s="53">
        <v>8.9339895000000008E-9</v>
      </c>
      <c r="P922" s="54">
        <v>1.762685648E-5</v>
      </c>
    </row>
    <row r="923" spans="1:16" x14ac:dyDescent="0.25">
      <c r="A923" s="5" t="s">
        <v>236</v>
      </c>
      <c r="B923" s="4" t="s">
        <v>215</v>
      </c>
      <c r="C923" s="4" t="s">
        <v>280</v>
      </c>
      <c r="D923" s="4" t="s">
        <v>421</v>
      </c>
      <c r="E923" s="4" t="s">
        <v>23</v>
      </c>
      <c r="F923" s="4" t="s">
        <v>348</v>
      </c>
      <c r="G923" s="4" t="s">
        <v>349</v>
      </c>
      <c r="H923" s="4" t="s">
        <v>326</v>
      </c>
      <c r="I923" s="30"/>
      <c r="J923" s="8">
        <v>0.68741273999999997</v>
      </c>
      <c r="K923" s="53">
        <v>6.6106507000000001E-5</v>
      </c>
      <c r="L923" s="53">
        <v>7.9569544000000004E-7</v>
      </c>
      <c r="M923" s="53">
        <v>2.6600440100000001E-6</v>
      </c>
      <c r="N923" s="53">
        <v>2.4472404892E-6</v>
      </c>
      <c r="O923" s="53">
        <v>8.0246174000000012E-9</v>
      </c>
      <c r="P923" s="54">
        <v>1.6400972607E-5</v>
      </c>
    </row>
    <row r="924" spans="1:16" x14ac:dyDescent="0.25">
      <c r="A924" s="5" t="s">
        <v>236</v>
      </c>
      <c r="B924" s="4" t="s">
        <v>215</v>
      </c>
      <c r="C924" s="4" t="s">
        <v>280</v>
      </c>
      <c r="D924" s="4" t="s">
        <v>421</v>
      </c>
      <c r="E924" s="4" t="s">
        <v>24</v>
      </c>
      <c r="F924" s="4" t="s">
        <v>350</v>
      </c>
      <c r="G924" s="4" t="s">
        <v>351</v>
      </c>
      <c r="H924" s="4" t="s">
        <v>326</v>
      </c>
      <c r="I924" s="30"/>
      <c r="J924" s="8">
        <v>31.076400400000001</v>
      </c>
      <c r="K924" s="53">
        <v>3.0900376579999999E-3</v>
      </c>
      <c r="L924" s="53">
        <v>3.217539246E-5</v>
      </c>
      <c r="M924" s="53">
        <v>1.054975023E-4</v>
      </c>
      <c r="N924" s="53">
        <v>9.7057702116E-5</v>
      </c>
      <c r="O924" s="53">
        <v>3.2695319210000001E-7</v>
      </c>
      <c r="P924" s="54">
        <v>8.914415806680001E-4</v>
      </c>
    </row>
    <row r="925" spans="1:16" x14ac:dyDescent="0.25">
      <c r="A925" s="5" t="s">
        <v>236</v>
      </c>
      <c r="B925" s="4" t="s">
        <v>215</v>
      </c>
      <c r="C925" s="4" t="s">
        <v>280</v>
      </c>
      <c r="D925" s="4" t="s">
        <v>421</v>
      </c>
      <c r="E925" s="4" t="s">
        <v>25</v>
      </c>
      <c r="F925" s="4" t="s">
        <v>352</v>
      </c>
      <c r="G925" s="4" t="s">
        <v>351</v>
      </c>
      <c r="H925" s="4" t="s">
        <v>326</v>
      </c>
      <c r="I925" s="30"/>
      <c r="J925" s="8">
        <v>106.21997272600001</v>
      </c>
      <c r="K925" s="53">
        <v>2.0205454715000001E-2</v>
      </c>
      <c r="L925" s="53">
        <v>2.1950130396E-4</v>
      </c>
      <c r="M925" s="53">
        <v>7.8030158830000003E-4</v>
      </c>
      <c r="N925" s="53">
        <v>7.1787746123600003E-4</v>
      </c>
      <c r="O925" s="53">
        <v>2.1812169831000001E-6</v>
      </c>
      <c r="P925" s="54">
        <v>6.2840982795161005E-3</v>
      </c>
    </row>
    <row r="926" spans="1:16" x14ac:dyDescent="0.25">
      <c r="A926" s="5" t="s">
        <v>236</v>
      </c>
      <c r="B926" s="4" t="s">
        <v>215</v>
      </c>
      <c r="C926" s="4" t="s">
        <v>280</v>
      </c>
      <c r="D926" s="4" t="s">
        <v>421</v>
      </c>
      <c r="E926" s="4" t="s">
        <v>26</v>
      </c>
      <c r="F926" s="4" t="s">
        <v>353</v>
      </c>
      <c r="G926" s="4" t="s">
        <v>351</v>
      </c>
      <c r="H926" s="4" t="s">
        <v>326</v>
      </c>
      <c r="I926" s="30"/>
      <c r="J926" s="8">
        <v>1.7252024000000001E-2</v>
      </c>
      <c r="K926" s="53">
        <v>8.5526754E-6</v>
      </c>
      <c r="L926" s="53">
        <v>8.3841121999999995E-8</v>
      </c>
      <c r="M926" s="53">
        <v>2.8775156000000001E-7</v>
      </c>
      <c r="N926" s="53">
        <v>2.6473143520000002E-7</v>
      </c>
      <c r="O926" s="53">
        <v>8.4158897000000005E-10</v>
      </c>
      <c r="P926" s="54">
        <v>2.3364826396000002E-6</v>
      </c>
    </row>
    <row r="927" spans="1:16" x14ac:dyDescent="0.25">
      <c r="A927" s="5" t="s">
        <v>236</v>
      </c>
      <c r="B927" s="4" t="s">
        <v>215</v>
      </c>
      <c r="C927" s="4" t="s">
        <v>280</v>
      </c>
      <c r="D927" s="4" t="s">
        <v>421</v>
      </c>
      <c r="E927" s="4" t="s">
        <v>27</v>
      </c>
      <c r="F927" s="4" t="s">
        <v>354</v>
      </c>
      <c r="G927" s="4" t="s">
        <v>351</v>
      </c>
      <c r="H927" s="4" t="s">
        <v>326</v>
      </c>
      <c r="I927" s="30"/>
      <c r="J927" s="8">
        <v>0.37797636000000001</v>
      </c>
      <c r="K927" s="53">
        <v>1.3478451000000001E-4</v>
      </c>
      <c r="L927" s="53">
        <v>1.3212806000000001E-6</v>
      </c>
      <c r="M927" s="53">
        <v>4.5347747000000003E-6</v>
      </c>
      <c r="N927" s="53">
        <v>4.1719927240000003E-6</v>
      </c>
      <c r="O927" s="53">
        <v>1.3262884E-8</v>
      </c>
      <c r="P927" s="54">
        <v>3.8735579378999998E-5</v>
      </c>
    </row>
    <row r="928" spans="1:16" x14ac:dyDescent="0.25">
      <c r="A928" s="5" t="s">
        <v>236</v>
      </c>
      <c r="B928" s="4" t="s">
        <v>215</v>
      </c>
      <c r="C928" s="4" t="s">
        <v>280</v>
      </c>
      <c r="D928" s="4" t="s">
        <v>421</v>
      </c>
      <c r="E928" s="4" t="s">
        <v>28</v>
      </c>
      <c r="F928" s="4" t="s">
        <v>355</v>
      </c>
      <c r="G928" s="4" t="s">
        <v>356</v>
      </c>
      <c r="H928" s="4" t="s">
        <v>326</v>
      </c>
      <c r="I928" s="30"/>
      <c r="J928" s="8">
        <v>0.50441778000000004</v>
      </c>
      <c r="K928" s="53">
        <v>6.9022067999999995E-4</v>
      </c>
      <c r="L928" s="53">
        <v>3.7951693000000001E-6</v>
      </c>
      <c r="M928" s="53">
        <v>2.4820217999999999E-5</v>
      </c>
      <c r="N928" s="53">
        <v>2.283460056E-5</v>
      </c>
      <c r="O928" s="53">
        <v>3.8969328999999999E-8</v>
      </c>
      <c r="P928" s="54">
        <v>1.7382641705699999E-4</v>
      </c>
    </row>
    <row r="929" spans="1:16" x14ac:dyDescent="0.25">
      <c r="A929" s="5" t="s">
        <v>236</v>
      </c>
      <c r="B929" s="4" t="s">
        <v>215</v>
      </c>
      <c r="C929" s="4" t="s">
        <v>280</v>
      </c>
      <c r="D929" s="4" t="s">
        <v>421</v>
      </c>
      <c r="E929" s="4" t="s">
        <v>29</v>
      </c>
      <c r="F929" s="4" t="s">
        <v>324</v>
      </c>
      <c r="G929" s="4" t="s">
        <v>325</v>
      </c>
      <c r="H929" s="4" t="s">
        <v>357</v>
      </c>
      <c r="I929" s="30"/>
      <c r="J929" s="8">
        <v>3206.6433000000002</v>
      </c>
      <c r="K929" s="53">
        <v>0.70731496999999999</v>
      </c>
      <c r="L929" s="53">
        <v>1.0164045999999999E-2</v>
      </c>
      <c r="M929" s="53">
        <v>1.3037510999999999E-3</v>
      </c>
      <c r="N929" s="53">
        <v>1.199451012E-3</v>
      </c>
      <c r="O929" s="53">
        <v>9.7577191E-5</v>
      </c>
      <c r="P929" s="54">
        <v>8.2037990793000018E-2</v>
      </c>
    </row>
    <row r="930" spans="1:16" x14ac:dyDescent="0.25">
      <c r="A930" s="5" t="s">
        <v>236</v>
      </c>
      <c r="B930" s="4" t="s">
        <v>215</v>
      </c>
      <c r="C930" s="4" t="s">
        <v>280</v>
      </c>
      <c r="D930" s="4" t="s">
        <v>421</v>
      </c>
      <c r="E930" s="4" t="s">
        <v>30</v>
      </c>
      <c r="F930" s="4" t="s">
        <v>328</v>
      </c>
      <c r="G930" s="4" t="s">
        <v>325</v>
      </c>
      <c r="H930" s="4" t="s">
        <v>357</v>
      </c>
      <c r="I930" s="30"/>
      <c r="J930" s="8">
        <v>31584</v>
      </c>
      <c r="K930" s="53">
        <v>7.9225415999999997</v>
      </c>
      <c r="L930" s="53">
        <v>9.0258568999999997E-2</v>
      </c>
      <c r="M930" s="53">
        <v>1.2880173999999999E-2</v>
      </c>
      <c r="N930" s="53">
        <v>1.1849760080000001E-2</v>
      </c>
      <c r="O930" s="53">
        <v>1.0267742999999999E-3</v>
      </c>
      <c r="P930" s="54">
        <v>0.91126707883700009</v>
      </c>
    </row>
    <row r="931" spans="1:16" x14ac:dyDescent="0.25">
      <c r="A931" s="5" t="s">
        <v>236</v>
      </c>
      <c r="B931" s="4" t="s">
        <v>215</v>
      </c>
      <c r="C931" s="4" t="s">
        <v>280</v>
      </c>
      <c r="D931" s="4" t="s">
        <v>421</v>
      </c>
      <c r="E931" s="4" t="s">
        <v>31</v>
      </c>
      <c r="F931" s="4" t="s">
        <v>358</v>
      </c>
      <c r="G931" s="4" t="s">
        <v>325</v>
      </c>
      <c r="H931" s="4" t="s">
        <v>357</v>
      </c>
      <c r="I931" s="30"/>
      <c r="J931" s="8">
        <v>194.16445999999999</v>
      </c>
      <c r="K931" s="53">
        <v>0.97250389999999998</v>
      </c>
      <c r="L931" s="53">
        <v>8.2156396999999992E-3</v>
      </c>
      <c r="M931" s="53">
        <v>4.6137944000000002E-4</v>
      </c>
      <c r="N931" s="53">
        <v>4.2446908480000005E-4</v>
      </c>
      <c r="O931" s="53">
        <v>7.9370154999999998E-5</v>
      </c>
      <c r="P931" s="54">
        <v>2.5216943435000003E-2</v>
      </c>
    </row>
    <row r="932" spans="1:16" x14ac:dyDescent="0.25">
      <c r="A932" s="5" t="s">
        <v>236</v>
      </c>
      <c r="B932" s="4" t="s">
        <v>215</v>
      </c>
      <c r="C932" s="4" t="s">
        <v>280</v>
      </c>
      <c r="D932" s="4" t="s">
        <v>421</v>
      </c>
      <c r="E932" s="4" t="s">
        <v>32</v>
      </c>
      <c r="F932" s="4" t="s">
        <v>329</v>
      </c>
      <c r="G932" s="4" t="s">
        <v>325</v>
      </c>
      <c r="H932" s="4" t="s">
        <v>357</v>
      </c>
      <c r="I932" s="30"/>
      <c r="J932" s="8">
        <v>969.59780646999991</v>
      </c>
      <c r="K932" s="53">
        <v>1.1215264621300001</v>
      </c>
      <c r="L932" s="53">
        <v>1.2664646268000001E-2</v>
      </c>
      <c r="M932" s="53">
        <v>3.5005405926999997E-4</v>
      </c>
      <c r="N932" s="53">
        <v>3.220497345284E-4</v>
      </c>
      <c r="O932" s="53">
        <v>6.9972083787000003E-5</v>
      </c>
      <c r="P932" s="54">
        <v>5.0892103688656008E-2</v>
      </c>
    </row>
    <row r="933" spans="1:16" x14ac:dyDescent="0.25">
      <c r="A933" s="5" t="s">
        <v>236</v>
      </c>
      <c r="B933" s="4" t="s">
        <v>215</v>
      </c>
      <c r="C933" s="4" t="s">
        <v>280</v>
      </c>
      <c r="D933" s="4" t="s">
        <v>421</v>
      </c>
      <c r="E933" s="4" t="s">
        <v>33</v>
      </c>
      <c r="F933" s="4" t="s">
        <v>359</v>
      </c>
      <c r="G933" s="4" t="s">
        <v>331</v>
      </c>
      <c r="H933" s="4" t="s">
        <v>357</v>
      </c>
      <c r="I933" s="30"/>
      <c r="J933" s="8">
        <v>7.1365820800000002</v>
      </c>
      <c r="K933" s="53">
        <v>2.5549476609999996E-2</v>
      </c>
      <c r="L933" s="53">
        <v>3.766858026E-4</v>
      </c>
      <c r="M933" s="53">
        <v>1.3335485439999999E-5</v>
      </c>
      <c r="N933" s="53">
        <v>1.22686466048E-5</v>
      </c>
      <c r="O933" s="53">
        <v>2.4028763249999995E-6</v>
      </c>
      <c r="P933" s="54">
        <v>7.5430855203983006E-4</v>
      </c>
    </row>
    <row r="934" spans="1:16" x14ac:dyDescent="0.25">
      <c r="A934" s="5" t="s">
        <v>236</v>
      </c>
      <c r="B934" s="4" t="s">
        <v>215</v>
      </c>
      <c r="C934" s="4" t="s">
        <v>280</v>
      </c>
      <c r="D934" s="4" t="s">
        <v>421</v>
      </c>
      <c r="E934" s="4" t="s">
        <v>34</v>
      </c>
      <c r="F934" s="4" t="s">
        <v>330</v>
      </c>
      <c r="G934" s="4" t="s">
        <v>331</v>
      </c>
      <c r="H934" s="4" t="s">
        <v>357</v>
      </c>
      <c r="I934" s="30"/>
      <c r="J934" s="8">
        <v>0.27950063000000003</v>
      </c>
      <c r="K934" s="53">
        <v>2.2438136999999999E-4</v>
      </c>
      <c r="L934" s="53">
        <v>2.6021494000000001E-6</v>
      </c>
      <c r="M934" s="53">
        <v>8.6521651999999994E-8</v>
      </c>
      <c r="N934" s="53">
        <v>7.9599919840000002E-8</v>
      </c>
      <c r="O934" s="53">
        <v>1.7845714000000001E-8</v>
      </c>
      <c r="P934" s="54">
        <v>7.078846773400002E-6</v>
      </c>
    </row>
    <row r="935" spans="1:16" x14ac:dyDescent="0.25">
      <c r="A935" s="5" t="s">
        <v>236</v>
      </c>
      <c r="B935" s="4" t="s">
        <v>215</v>
      </c>
      <c r="C935" s="4" t="s">
        <v>280</v>
      </c>
      <c r="D935" s="4" t="s">
        <v>421</v>
      </c>
      <c r="E935" s="4" t="s">
        <v>35</v>
      </c>
      <c r="F935" s="4" t="s">
        <v>332</v>
      </c>
      <c r="G935" s="4" t="s">
        <v>331</v>
      </c>
      <c r="H935" s="4" t="s">
        <v>357</v>
      </c>
      <c r="I935" s="30"/>
      <c r="J935" s="8">
        <v>82.501125299999998</v>
      </c>
      <c r="K935" s="53">
        <v>4.6469142300000002E-2</v>
      </c>
      <c r="L935" s="53">
        <v>5.9102511000000001E-4</v>
      </c>
      <c r="M935" s="53">
        <v>5.3697021100000007E-5</v>
      </c>
      <c r="N935" s="53">
        <v>4.9401259412000002E-5</v>
      </c>
      <c r="O935" s="53">
        <v>4.3937879999999999E-6</v>
      </c>
      <c r="P935" s="54">
        <v>2.6450739553600003E-3</v>
      </c>
    </row>
    <row r="936" spans="1:16" x14ac:dyDescent="0.25">
      <c r="A936" s="5" t="s">
        <v>236</v>
      </c>
      <c r="B936" s="4" t="s">
        <v>215</v>
      </c>
      <c r="C936" s="4" t="s">
        <v>280</v>
      </c>
      <c r="D936" s="4" t="s">
        <v>421</v>
      </c>
      <c r="E936" s="4" t="s">
        <v>36</v>
      </c>
      <c r="F936" s="4" t="s">
        <v>360</v>
      </c>
      <c r="G936" s="4" t="s">
        <v>331</v>
      </c>
      <c r="H936" s="4" t="s">
        <v>357</v>
      </c>
      <c r="I936" s="30"/>
      <c r="J936" s="8">
        <v>8.0906103900000002</v>
      </c>
      <c r="K936" s="53">
        <v>4.4885942590000005E-2</v>
      </c>
      <c r="L936" s="53">
        <v>5.4673241199999995E-4</v>
      </c>
      <c r="M936" s="53">
        <v>2.2415892900000003E-5</v>
      </c>
      <c r="N936" s="53">
        <v>2.0622621468000003E-5</v>
      </c>
      <c r="O936" s="53">
        <v>4.2235135600000004E-6</v>
      </c>
      <c r="P936" s="54">
        <v>1.1995431281485E-3</v>
      </c>
    </row>
    <row r="937" spans="1:16" x14ac:dyDescent="0.25">
      <c r="A937" s="5" t="s">
        <v>236</v>
      </c>
      <c r="B937" s="4" t="s">
        <v>215</v>
      </c>
      <c r="C937" s="4" t="s">
        <v>280</v>
      </c>
      <c r="D937" s="4" t="s">
        <v>421</v>
      </c>
      <c r="E937" s="4" t="s">
        <v>37</v>
      </c>
      <c r="F937" s="4" t="s">
        <v>333</v>
      </c>
      <c r="G937" s="4" t="s">
        <v>331</v>
      </c>
      <c r="H937" s="4" t="s">
        <v>357</v>
      </c>
      <c r="I937" s="30"/>
      <c r="J937" s="8">
        <v>86.43277320499999</v>
      </c>
      <c r="K937" s="53">
        <v>9.8902616370000015E-2</v>
      </c>
      <c r="L937" s="53">
        <v>1.2239011307E-3</v>
      </c>
      <c r="M937" s="53">
        <v>6.4240038945000011E-5</v>
      </c>
      <c r="N937" s="53">
        <v>5.9100835829400016E-5</v>
      </c>
      <c r="O937" s="53">
        <v>8.3714482509999998E-6</v>
      </c>
      <c r="P937" s="54">
        <v>3.9744314363476009E-3</v>
      </c>
    </row>
    <row r="938" spans="1:16" x14ac:dyDescent="0.25">
      <c r="A938" s="5" t="s">
        <v>236</v>
      </c>
      <c r="B938" s="4" t="s">
        <v>215</v>
      </c>
      <c r="C938" s="4" t="s">
        <v>280</v>
      </c>
      <c r="D938" s="4" t="s">
        <v>421</v>
      </c>
      <c r="E938" s="4" t="s">
        <v>38</v>
      </c>
      <c r="F938" s="4" t="s">
        <v>361</v>
      </c>
      <c r="G938" s="4" t="s">
        <v>331</v>
      </c>
      <c r="H938" s="4" t="s">
        <v>357</v>
      </c>
      <c r="I938" s="30"/>
      <c r="J938" s="8">
        <v>15.875636474</v>
      </c>
      <c r="K938" s="53">
        <v>4.0982017270000004E-2</v>
      </c>
      <c r="L938" s="53">
        <v>4.637055556E-4</v>
      </c>
      <c r="M938" s="53">
        <v>2.78823729E-5</v>
      </c>
      <c r="N938" s="53">
        <v>2.5651783067999999E-5</v>
      </c>
      <c r="O938" s="53">
        <v>3.5211942109999997E-6</v>
      </c>
      <c r="P938" s="54">
        <v>1.4969967321861902E-3</v>
      </c>
    </row>
    <row r="939" spans="1:16" x14ac:dyDescent="0.25">
      <c r="A939" s="5" t="s">
        <v>236</v>
      </c>
      <c r="B939" s="4" t="s">
        <v>215</v>
      </c>
      <c r="C939" s="4" t="s">
        <v>280</v>
      </c>
      <c r="D939" s="4" t="s">
        <v>421</v>
      </c>
      <c r="E939" s="4" t="s">
        <v>39</v>
      </c>
      <c r="F939" s="4" t="s">
        <v>334</v>
      </c>
      <c r="G939" s="4" t="s">
        <v>331</v>
      </c>
      <c r="H939" s="4" t="s">
        <v>357</v>
      </c>
      <c r="I939" s="30"/>
      <c r="J939" s="8">
        <v>1.1440894990000001</v>
      </c>
      <c r="K939" s="53">
        <v>2.03474753E-3</v>
      </c>
      <c r="L939" s="53">
        <v>2.3506312599999998E-5</v>
      </c>
      <c r="M939" s="53">
        <v>1.9458761820000001E-6</v>
      </c>
      <c r="N939" s="53">
        <v>1.7902060874400001E-6</v>
      </c>
      <c r="O939" s="53">
        <v>1.8122452159999999E-7</v>
      </c>
      <c r="P939" s="54">
        <v>8.8601892973000002E-5</v>
      </c>
    </row>
    <row r="940" spans="1:16" x14ac:dyDescent="0.25">
      <c r="A940" s="5" t="s">
        <v>236</v>
      </c>
      <c r="B940" s="4" t="s">
        <v>215</v>
      </c>
      <c r="C940" s="4" t="s">
        <v>280</v>
      </c>
      <c r="D940" s="4" t="s">
        <v>421</v>
      </c>
      <c r="E940" s="4" t="s">
        <v>40</v>
      </c>
      <c r="F940" s="4" t="s">
        <v>362</v>
      </c>
      <c r="G940" s="4" t="s">
        <v>331</v>
      </c>
      <c r="H940" s="4" t="s">
        <v>357</v>
      </c>
      <c r="I940" s="30"/>
      <c r="J940" s="8">
        <v>25.177416079000004</v>
      </c>
      <c r="K940" s="53">
        <v>7.6071260998999995E-2</v>
      </c>
      <c r="L940" s="53">
        <v>1.1778454999400001E-3</v>
      </c>
      <c r="M940" s="53">
        <v>5.6577854710999998E-5</v>
      </c>
      <c r="N940" s="53">
        <v>5.2051626334120006E-5</v>
      </c>
      <c r="O940" s="53">
        <v>7.4177469988999994E-6</v>
      </c>
      <c r="P940" s="54">
        <v>2.81218327976396E-3</v>
      </c>
    </row>
    <row r="941" spans="1:16" x14ac:dyDescent="0.25">
      <c r="A941" s="5" t="s">
        <v>236</v>
      </c>
      <c r="B941" s="4" t="s">
        <v>215</v>
      </c>
      <c r="C941" s="4" t="s">
        <v>280</v>
      </c>
      <c r="D941" s="4" t="s">
        <v>421</v>
      </c>
      <c r="E941" s="4" t="s">
        <v>41</v>
      </c>
      <c r="F941" s="4" t="s">
        <v>363</v>
      </c>
      <c r="G941" s="4" t="s">
        <v>331</v>
      </c>
      <c r="H941" s="4" t="s">
        <v>357</v>
      </c>
      <c r="I941" s="30"/>
      <c r="J941" s="8">
        <v>83.783117870000012</v>
      </c>
      <c r="K941" s="53">
        <v>2.3287205319999997E-2</v>
      </c>
      <c r="L941" s="53">
        <v>5.0083185740000004E-4</v>
      </c>
      <c r="M941" s="53">
        <v>3.1381066690000002E-5</v>
      </c>
      <c r="N941" s="53">
        <v>2.88705813548E-5</v>
      </c>
      <c r="O941" s="53">
        <v>2.5209528640000002E-6</v>
      </c>
      <c r="P941" s="54">
        <v>1.6314781321235998E-3</v>
      </c>
    </row>
    <row r="942" spans="1:16" x14ac:dyDescent="0.25">
      <c r="A942" s="5" t="s">
        <v>236</v>
      </c>
      <c r="B942" s="4" t="s">
        <v>215</v>
      </c>
      <c r="C942" s="4" t="s">
        <v>280</v>
      </c>
      <c r="D942" s="4" t="s">
        <v>421</v>
      </c>
      <c r="E942" s="4" t="s">
        <v>42</v>
      </c>
      <c r="F942" s="4" t="s">
        <v>335</v>
      </c>
      <c r="G942" s="4" t="s">
        <v>331</v>
      </c>
      <c r="H942" s="4" t="s">
        <v>357</v>
      </c>
      <c r="I942" s="30"/>
      <c r="J942" s="8">
        <v>31.0059349</v>
      </c>
      <c r="K942" s="53">
        <v>0.17603715073999998</v>
      </c>
      <c r="L942" s="53">
        <v>1.6605512789999999E-3</v>
      </c>
      <c r="M942" s="53">
        <v>8.6751555900000006E-5</v>
      </c>
      <c r="N942" s="53">
        <v>7.9811431428000013E-5</v>
      </c>
      <c r="O942" s="53">
        <v>1.5466768739999999E-5</v>
      </c>
      <c r="P942" s="54">
        <v>4.3065640783436004E-3</v>
      </c>
    </row>
    <row r="943" spans="1:16" x14ac:dyDescent="0.25">
      <c r="A943" s="5" t="s">
        <v>236</v>
      </c>
      <c r="B943" s="4" t="s">
        <v>215</v>
      </c>
      <c r="C943" s="4" t="s">
        <v>280</v>
      </c>
      <c r="D943" s="4" t="s">
        <v>421</v>
      </c>
      <c r="E943" s="4" t="s">
        <v>43</v>
      </c>
      <c r="F943" s="4" t="s">
        <v>364</v>
      </c>
      <c r="G943" s="4" t="s">
        <v>331</v>
      </c>
      <c r="H943" s="4" t="s">
        <v>357</v>
      </c>
      <c r="I943" s="30"/>
      <c r="J943" s="8">
        <v>198.86658439999999</v>
      </c>
      <c r="K943" s="53">
        <v>9.7709825090000008E-2</v>
      </c>
      <c r="L943" s="53">
        <v>1.1281203493E-3</v>
      </c>
      <c r="M943" s="53">
        <v>5.7095220660000005E-5</v>
      </c>
      <c r="N943" s="53">
        <v>5.2527603007200007E-5</v>
      </c>
      <c r="O943" s="53">
        <v>7.4261489590000002E-6</v>
      </c>
      <c r="P943" s="54">
        <v>4.8774514876879201E-3</v>
      </c>
    </row>
    <row r="944" spans="1:16" x14ac:dyDescent="0.25">
      <c r="A944" s="5" t="s">
        <v>236</v>
      </c>
      <c r="B944" s="4" t="s">
        <v>215</v>
      </c>
      <c r="C944" s="4" t="s">
        <v>280</v>
      </c>
      <c r="D944" s="4" t="s">
        <v>421</v>
      </c>
      <c r="E944" s="4" t="s">
        <v>44</v>
      </c>
      <c r="F944" s="4" t="s">
        <v>365</v>
      </c>
      <c r="G944" s="4" t="s">
        <v>331</v>
      </c>
      <c r="H944" s="4" t="s">
        <v>357</v>
      </c>
      <c r="I944" s="30"/>
      <c r="J944" s="8">
        <v>0.84595517040000012</v>
      </c>
      <c r="K944" s="53">
        <v>3.8058963174999998E-3</v>
      </c>
      <c r="L944" s="53">
        <v>2.1596531740999999E-4</v>
      </c>
      <c r="M944" s="53">
        <v>2.4783950371000002E-6</v>
      </c>
      <c r="N944" s="53">
        <v>2.2801234341320004E-6</v>
      </c>
      <c r="O944" s="53">
        <v>6.0468607469999999E-7</v>
      </c>
      <c r="P944" s="54">
        <v>1.5976457235911899E-4</v>
      </c>
    </row>
    <row r="945" spans="1:16" x14ac:dyDescent="0.25">
      <c r="A945" s="5" t="s">
        <v>236</v>
      </c>
      <c r="B945" s="4" t="s">
        <v>215</v>
      </c>
      <c r="C945" s="4" t="s">
        <v>280</v>
      </c>
      <c r="D945" s="4" t="s">
        <v>421</v>
      </c>
      <c r="E945" s="4" t="s">
        <v>45</v>
      </c>
      <c r="F945" s="4" t="s">
        <v>336</v>
      </c>
      <c r="G945" s="4" t="s">
        <v>331</v>
      </c>
      <c r="H945" s="4" t="s">
        <v>357</v>
      </c>
      <c r="I945" s="30"/>
      <c r="J945" s="8">
        <v>5.4036791400000004</v>
      </c>
      <c r="K945" s="53">
        <v>1.1294103190000002E-2</v>
      </c>
      <c r="L945" s="53">
        <v>1.5099574599999999E-4</v>
      </c>
      <c r="M945" s="53">
        <v>7.2345715999999996E-6</v>
      </c>
      <c r="N945" s="53">
        <v>6.6558058720000008E-6</v>
      </c>
      <c r="O945" s="53">
        <v>9.9751836200000009E-7</v>
      </c>
      <c r="P945" s="54">
        <v>3.9148166457460005E-4</v>
      </c>
    </row>
    <row r="946" spans="1:16" x14ac:dyDescent="0.25">
      <c r="A946" s="5" t="s">
        <v>236</v>
      </c>
      <c r="B946" s="4" t="s">
        <v>215</v>
      </c>
      <c r="C946" s="4" t="s">
        <v>280</v>
      </c>
      <c r="D946" s="4" t="s">
        <v>421</v>
      </c>
      <c r="E946" s="4" t="s">
        <v>46</v>
      </c>
      <c r="F946" s="4" t="s">
        <v>366</v>
      </c>
      <c r="G946" s="4" t="s">
        <v>331</v>
      </c>
      <c r="H946" s="4" t="s">
        <v>357</v>
      </c>
      <c r="I946" s="30"/>
      <c r="J946" s="8">
        <v>0.79378188320000009</v>
      </c>
      <c r="K946" s="53">
        <v>4.1678011670000003E-3</v>
      </c>
      <c r="L946" s="53">
        <v>2.908082405E-4</v>
      </c>
      <c r="M946" s="53">
        <v>3.8166032860000003E-6</v>
      </c>
      <c r="N946" s="53">
        <v>3.5112750231200003E-6</v>
      </c>
      <c r="O946" s="53">
        <v>9.3314422919999988E-7</v>
      </c>
      <c r="P946" s="54">
        <v>1.8450012889314002E-4</v>
      </c>
    </row>
    <row r="947" spans="1:16" x14ac:dyDescent="0.25">
      <c r="A947" s="5" t="s">
        <v>236</v>
      </c>
      <c r="B947" s="4" t="s">
        <v>215</v>
      </c>
      <c r="C947" s="4" t="s">
        <v>280</v>
      </c>
      <c r="D947" s="4" t="s">
        <v>421</v>
      </c>
      <c r="E947" s="4" t="s">
        <v>47</v>
      </c>
      <c r="F947" s="4" t="s">
        <v>367</v>
      </c>
      <c r="G947" s="4" t="s">
        <v>331</v>
      </c>
      <c r="H947" s="4" t="s">
        <v>357</v>
      </c>
      <c r="I947" s="30"/>
      <c r="J947" s="8">
        <v>1.2707960529999998</v>
      </c>
      <c r="K947" s="53">
        <v>6.7358762370000004E-3</v>
      </c>
      <c r="L947" s="53">
        <v>4.791551509E-4</v>
      </c>
      <c r="M947" s="53">
        <v>9.3593072800000013E-6</v>
      </c>
      <c r="N947" s="53">
        <v>8.6105626975999991E-6</v>
      </c>
      <c r="O947" s="53">
        <v>2.2004973260000002E-6</v>
      </c>
      <c r="P947" s="54">
        <v>2.8718004607991289E-4</v>
      </c>
    </row>
    <row r="948" spans="1:16" x14ac:dyDescent="0.25">
      <c r="A948" s="5" t="s">
        <v>236</v>
      </c>
      <c r="B948" s="4" t="s">
        <v>215</v>
      </c>
      <c r="C948" s="4" t="s">
        <v>280</v>
      </c>
      <c r="D948" s="4" t="s">
        <v>421</v>
      </c>
      <c r="E948" s="4" t="s">
        <v>48</v>
      </c>
      <c r="F948" s="4" t="s">
        <v>368</v>
      </c>
      <c r="G948" s="4" t="s">
        <v>331</v>
      </c>
      <c r="H948" s="4" t="s">
        <v>357</v>
      </c>
      <c r="I948" s="30"/>
      <c r="J948" s="8">
        <v>6.5924900520000005</v>
      </c>
      <c r="K948" s="53">
        <v>6.0724233996999999E-2</v>
      </c>
      <c r="L948" s="53">
        <v>6.5432045139999996E-4</v>
      </c>
      <c r="M948" s="53">
        <v>2.6396045746999999E-5</v>
      </c>
      <c r="N948" s="53">
        <v>2.4284362087240003E-5</v>
      </c>
      <c r="O948" s="53">
        <v>5.0810320960000005E-6</v>
      </c>
      <c r="P948" s="54">
        <v>1.5433286099660801E-3</v>
      </c>
    </row>
    <row r="949" spans="1:16" x14ac:dyDescent="0.25">
      <c r="A949" s="5" t="s">
        <v>236</v>
      </c>
      <c r="B949" s="4" t="s">
        <v>215</v>
      </c>
      <c r="C949" s="4" t="s">
        <v>280</v>
      </c>
      <c r="D949" s="4" t="s">
        <v>421</v>
      </c>
      <c r="E949" s="4" t="s">
        <v>49</v>
      </c>
      <c r="F949" s="4" t="s">
        <v>369</v>
      </c>
      <c r="G949" s="4" t="s">
        <v>331</v>
      </c>
      <c r="H949" s="4" t="s">
        <v>357</v>
      </c>
      <c r="I949" s="30"/>
      <c r="J949" s="8">
        <v>8.1055187899999996</v>
      </c>
      <c r="K949" s="53">
        <v>2.9700872540000003E-2</v>
      </c>
      <c r="L949" s="53">
        <v>9.2045895920000011E-4</v>
      </c>
      <c r="M949" s="53">
        <v>1.5652701130000001E-5</v>
      </c>
      <c r="N949" s="53">
        <v>1.4400485039600001E-5</v>
      </c>
      <c r="O949" s="53">
        <v>3.5480463169999999E-6</v>
      </c>
      <c r="P949" s="54">
        <v>1.0115329011919998E-3</v>
      </c>
    </row>
    <row r="950" spans="1:16" x14ac:dyDescent="0.25">
      <c r="A950" s="5" t="s">
        <v>236</v>
      </c>
      <c r="B950" s="4" t="s">
        <v>215</v>
      </c>
      <c r="C950" s="4" t="s">
        <v>280</v>
      </c>
      <c r="D950" s="4" t="s">
        <v>421</v>
      </c>
      <c r="E950" s="4" t="s">
        <v>50</v>
      </c>
      <c r="F950" s="4" t="s">
        <v>370</v>
      </c>
      <c r="G950" s="4" t="s">
        <v>331</v>
      </c>
      <c r="H950" s="4" t="s">
        <v>357</v>
      </c>
      <c r="I950" s="30"/>
      <c r="J950" s="8">
        <v>23.396063110000004</v>
      </c>
      <c r="K950" s="53">
        <v>1.5865936550000001E-2</v>
      </c>
      <c r="L950" s="53">
        <v>1.89839141E-4</v>
      </c>
      <c r="M950" s="53">
        <v>6.9182355120000002E-6</v>
      </c>
      <c r="N950" s="53">
        <v>6.3647766710399997E-6</v>
      </c>
      <c r="O950" s="53">
        <v>1.160310934E-6</v>
      </c>
      <c r="P950" s="54">
        <v>7.0994607456746205E-4</v>
      </c>
    </row>
    <row r="951" spans="1:16" x14ac:dyDescent="0.25">
      <c r="A951" s="5" t="s">
        <v>236</v>
      </c>
      <c r="B951" s="4" t="s">
        <v>215</v>
      </c>
      <c r="C951" s="4" t="s">
        <v>280</v>
      </c>
      <c r="D951" s="4" t="s">
        <v>421</v>
      </c>
      <c r="E951" s="4" t="s">
        <v>51</v>
      </c>
      <c r="F951" s="4" t="s">
        <v>371</v>
      </c>
      <c r="G951" s="4" t="s">
        <v>331</v>
      </c>
      <c r="H951" s="4" t="s">
        <v>357</v>
      </c>
      <c r="I951" s="30"/>
      <c r="J951" s="8">
        <v>0.52546119299999994</v>
      </c>
      <c r="K951" s="53">
        <v>4.627404723E-3</v>
      </c>
      <c r="L951" s="53">
        <v>3.4119053773000002E-4</v>
      </c>
      <c r="M951" s="53">
        <v>3.2548732000000001E-6</v>
      </c>
      <c r="N951" s="53">
        <v>2.994483344E-6</v>
      </c>
      <c r="O951" s="53">
        <v>8.3396389930000001E-7</v>
      </c>
      <c r="P951" s="54">
        <v>2.1726614234250004E-4</v>
      </c>
    </row>
    <row r="952" spans="1:16" x14ac:dyDescent="0.25">
      <c r="A952" s="5" t="s">
        <v>236</v>
      </c>
      <c r="B952" s="4" t="s">
        <v>215</v>
      </c>
      <c r="C952" s="4" t="s">
        <v>280</v>
      </c>
      <c r="D952" s="4" t="s">
        <v>421</v>
      </c>
      <c r="E952" s="4" t="s">
        <v>52</v>
      </c>
      <c r="F952" s="4" t="s">
        <v>372</v>
      </c>
      <c r="G952" s="4" t="s">
        <v>338</v>
      </c>
      <c r="H952" s="4" t="s">
        <v>357</v>
      </c>
      <c r="I952" s="30"/>
      <c r="J952" s="8">
        <v>0.69566697590000004</v>
      </c>
      <c r="K952" s="53">
        <v>2.518489122E-3</v>
      </c>
      <c r="L952" s="53">
        <v>1.1846743773E-4</v>
      </c>
      <c r="M952" s="53">
        <v>1.2244368249999999E-6</v>
      </c>
      <c r="N952" s="53">
        <v>1.1264818790000002E-6</v>
      </c>
      <c r="O952" s="53">
        <v>2.894295167E-7</v>
      </c>
      <c r="P952" s="54">
        <v>1.0299622896775001E-4</v>
      </c>
    </row>
    <row r="953" spans="1:16" x14ac:dyDescent="0.25">
      <c r="A953" s="5" t="s">
        <v>236</v>
      </c>
      <c r="B953" s="4" t="s">
        <v>215</v>
      </c>
      <c r="C953" s="4" t="s">
        <v>280</v>
      </c>
      <c r="D953" s="4" t="s">
        <v>421</v>
      </c>
      <c r="E953" s="4" t="s">
        <v>53</v>
      </c>
      <c r="F953" s="4" t="s">
        <v>373</v>
      </c>
      <c r="G953" s="4" t="s">
        <v>338</v>
      </c>
      <c r="H953" s="4" t="s">
        <v>357</v>
      </c>
      <c r="I953" s="30"/>
      <c r="J953" s="8">
        <v>0.39053250338000001</v>
      </c>
      <c r="K953" s="53">
        <v>3.6786879104999995E-3</v>
      </c>
      <c r="L953" s="53">
        <v>2.5884229117000002E-4</v>
      </c>
      <c r="M953" s="53">
        <v>3.8387114350000003E-6</v>
      </c>
      <c r="N953" s="53">
        <v>3.5316145202000001E-6</v>
      </c>
      <c r="O953" s="53">
        <v>9.0297655010000011E-7</v>
      </c>
      <c r="P953" s="54">
        <v>1.5535846969464304E-4</v>
      </c>
    </row>
    <row r="954" spans="1:16" x14ac:dyDescent="0.25">
      <c r="A954" s="5" t="s">
        <v>236</v>
      </c>
      <c r="B954" s="4" t="s">
        <v>215</v>
      </c>
      <c r="C954" s="4" t="s">
        <v>280</v>
      </c>
      <c r="D954" s="4" t="s">
        <v>421</v>
      </c>
      <c r="E954" s="4" t="s">
        <v>54</v>
      </c>
      <c r="F954" s="4" t="s">
        <v>337</v>
      </c>
      <c r="G954" s="4" t="s">
        <v>338</v>
      </c>
      <c r="H954" s="4" t="s">
        <v>357</v>
      </c>
      <c r="I954" s="30"/>
      <c r="J954" s="8">
        <v>0.405437810452</v>
      </c>
      <c r="K954" s="53">
        <v>1.4557399759999997E-3</v>
      </c>
      <c r="L954" s="53">
        <v>3.5481700710000001E-5</v>
      </c>
      <c r="M954" s="53">
        <v>1.2757805652E-6</v>
      </c>
      <c r="N954" s="53">
        <v>1.1737181199840001E-6</v>
      </c>
      <c r="O954" s="53">
        <v>2.2241007657999999E-7</v>
      </c>
      <c r="P954" s="54">
        <v>5.2115594550907996E-5</v>
      </c>
    </row>
    <row r="955" spans="1:16" x14ac:dyDescent="0.25">
      <c r="A955" s="5" t="s">
        <v>236</v>
      </c>
      <c r="B955" s="4" t="s">
        <v>215</v>
      </c>
      <c r="C955" s="4" t="s">
        <v>280</v>
      </c>
      <c r="D955" s="4" t="s">
        <v>421</v>
      </c>
      <c r="E955" s="4" t="s">
        <v>55</v>
      </c>
      <c r="F955" s="4" t="s">
        <v>339</v>
      </c>
      <c r="G955" s="4" t="s">
        <v>338</v>
      </c>
      <c r="H955" s="4" t="s">
        <v>357</v>
      </c>
      <c r="I955" s="30"/>
      <c r="J955" s="8">
        <v>1.70603518264</v>
      </c>
      <c r="K955" s="53">
        <v>4.0985587798000002E-3</v>
      </c>
      <c r="L955" s="53">
        <v>5.6603169239999998E-5</v>
      </c>
      <c r="M955" s="53">
        <v>5.3385905031999997E-6</v>
      </c>
      <c r="N955" s="53">
        <v>4.9115032629440001E-6</v>
      </c>
      <c r="O955" s="53">
        <v>4.0152559837000002E-7</v>
      </c>
      <c r="P955" s="54">
        <v>2.3885625048528498E-4</v>
      </c>
    </row>
    <row r="956" spans="1:16" x14ac:dyDescent="0.25">
      <c r="A956" s="5" t="s">
        <v>236</v>
      </c>
      <c r="B956" s="4" t="s">
        <v>215</v>
      </c>
      <c r="C956" s="4" t="s">
        <v>280</v>
      </c>
      <c r="D956" s="4" t="s">
        <v>421</v>
      </c>
      <c r="E956" s="4" t="s">
        <v>56</v>
      </c>
      <c r="F956" s="4" t="s">
        <v>374</v>
      </c>
      <c r="G956" s="4" t="s">
        <v>338</v>
      </c>
      <c r="H956" s="4" t="s">
        <v>357</v>
      </c>
      <c r="I956" s="30"/>
      <c r="J956" s="8">
        <v>4.0336338630000003E-2</v>
      </c>
      <c r="K956" s="53">
        <v>1.8206213234999997E-4</v>
      </c>
      <c r="L956" s="53">
        <v>7.5429136647999996E-6</v>
      </c>
      <c r="M956" s="53">
        <v>8.8028095480000005E-8</v>
      </c>
      <c r="N956" s="53">
        <v>8.0985847841600007E-8</v>
      </c>
      <c r="O956" s="53">
        <v>2.0268615086E-8</v>
      </c>
      <c r="P956" s="54">
        <v>6.9961865888709998E-6</v>
      </c>
    </row>
    <row r="957" spans="1:16" x14ac:dyDescent="0.25">
      <c r="A957" s="5" t="s">
        <v>236</v>
      </c>
      <c r="B957" s="4" t="s">
        <v>215</v>
      </c>
      <c r="C957" s="4" t="s">
        <v>280</v>
      </c>
      <c r="D957" s="4" t="s">
        <v>421</v>
      </c>
      <c r="E957" s="4" t="s">
        <v>57</v>
      </c>
      <c r="F957" s="4" t="s">
        <v>375</v>
      </c>
      <c r="G957" s="4" t="s">
        <v>338</v>
      </c>
      <c r="H957" s="4" t="s">
        <v>357</v>
      </c>
      <c r="I957" s="30"/>
      <c r="J957" s="8">
        <v>0.16839495570000002</v>
      </c>
      <c r="K957" s="53">
        <v>7.2971520019999995E-4</v>
      </c>
      <c r="L957" s="53">
        <v>8.1254843189999991E-6</v>
      </c>
      <c r="M957" s="53">
        <v>2.9754508350000002E-7</v>
      </c>
      <c r="N957" s="53">
        <v>2.7374147682000002E-7</v>
      </c>
      <c r="O957" s="53">
        <v>5.8231104760000001E-8</v>
      </c>
      <c r="P957" s="54">
        <v>2.2649500886020001E-5</v>
      </c>
    </row>
    <row r="958" spans="1:16" x14ac:dyDescent="0.25">
      <c r="A958" s="5" t="s">
        <v>236</v>
      </c>
      <c r="B958" s="4" t="s">
        <v>215</v>
      </c>
      <c r="C958" s="4" t="s">
        <v>280</v>
      </c>
      <c r="D958" s="4" t="s">
        <v>421</v>
      </c>
      <c r="E958" s="4" t="s">
        <v>58</v>
      </c>
      <c r="F958" s="4" t="s">
        <v>376</v>
      </c>
      <c r="G958" s="4" t="s">
        <v>338</v>
      </c>
      <c r="H958" s="4" t="s">
        <v>357</v>
      </c>
      <c r="I958" s="30"/>
      <c r="J958" s="8">
        <v>2.6045747040000001E-2</v>
      </c>
      <c r="K958" s="53">
        <v>1.1878976408E-4</v>
      </c>
      <c r="L958" s="53">
        <v>8.9391853500000003E-6</v>
      </c>
      <c r="M958" s="53">
        <v>3.9647800799999999E-7</v>
      </c>
      <c r="N958" s="53">
        <v>3.6475976735999995E-7</v>
      </c>
      <c r="O958" s="53">
        <v>8.8221001499999998E-8</v>
      </c>
      <c r="P958" s="54">
        <v>4.9352350692419014E-6</v>
      </c>
    </row>
    <row r="959" spans="1:16" x14ac:dyDescent="0.25">
      <c r="A959" s="5" t="s">
        <v>236</v>
      </c>
      <c r="B959" s="4" t="s">
        <v>215</v>
      </c>
      <c r="C959" s="4" t="s">
        <v>280</v>
      </c>
      <c r="D959" s="4" t="s">
        <v>421</v>
      </c>
      <c r="E959" s="4" t="s">
        <v>59</v>
      </c>
      <c r="F959" s="4" t="s">
        <v>377</v>
      </c>
      <c r="G959" s="4" t="s">
        <v>341</v>
      </c>
      <c r="H959" s="4" t="s">
        <v>357</v>
      </c>
      <c r="I959" s="30"/>
      <c r="J959" s="8">
        <v>39263.865984999997</v>
      </c>
      <c r="K959" s="53">
        <v>1.7611633341999999</v>
      </c>
      <c r="L959" s="53">
        <v>1.8504571067000004E-2</v>
      </c>
      <c r="M959" s="53">
        <v>1.7957549485100002E-3</v>
      </c>
      <c r="N959" s="53">
        <v>1.6520945526292002E-3</v>
      </c>
      <c r="O959" s="53">
        <v>1.30568205193E-4</v>
      </c>
      <c r="P959" s="54">
        <v>0.21019963472159972</v>
      </c>
    </row>
    <row r="960" spans="1:16" x14ac:dyDescent="0.25">
      <c r="A960" s="5" t="s">
        <v>236</v>
      </c>
      <c r="B960" s="4" t="s">
        <v>215</v>
      </c>
      <c r="C960" s="4" t="s">
        <v>280</v>
      </c>
      <c r="D960" s="4" t="s">
        <v>421</v>
      </c>
      <c r="E960" s="4" t="s">
        <v>60</v>
      </c>
      <c r="F960" s="4" t="s">
        <v>377</v>
      </c>
      <c r="G960" s="4" t="s">
        <v>342</v>
      </c>
      <c r="H960" s="4" t="s">
        <v>357</v>
      </c>
      <c r="I960" s="30"/>
      <c r="J960" s="8">
        <v>762.00763340999993</v>
      </c>
      <c r="K960" s="53">
        <v>0.54804540558000003</v>
      </c>
      <c r="L960" s="53">
        <v>7.5898610983999998E-3</v>
      </c>
      <c r="M960" s="53">
        <v>1.0172221052799997E-3</v>
      </c>
      <c r="N960" s="53">
        <v>9.3584433685759999E-4</v>
      </c>
      <c r="O960" s="53">
        <v>5.9574985841999996E-5</v>
      </c>
      <c r="P960" s="54">
        <v>5.5188361128043706E-2</v>
      </c>
    </row>
    <row r="961" spans="1:16" x14ac:dyDescent="0.25">
      <c r="A961" s="5" t="s">
        <v>236</v>
      </c>
      <c r="B961" s="4" t="s">
        <v>215</v>
      </c>
      <c r="C961" s="4" t="s">
        <v>280</v>
      </c>
      <c r="D961" s="4" t="s">
        <v>421</v>
      </c>
      <c r="E961" s="4" t="s">
        <v>61</v>
      </c>
      <c r="F961" s="4" t="s">
        <v>340</v>
      </c>
      <c r="G961" s="4" t="s">
        <v>341</v>
      </c>
      <c r="H961" s="4" t="s">
        <v>357</v>
      </c>
      <c r="I961" s="30"/>
      <c r="J961" s="8">
        <v>3449.0605</v>
      </c>
      <c r="K961" s="53">
        <v>0.14777473999999999</v>
      </c>
      <c r="L961" s="53">
        <v>1.5555669000000001E-3</v>
      </c>
      <c r="M961" s="53">
        <v>1.5274087E-4</v>
      </c>
      <c r="N961" s="53">
        <v>1.4052160040000001E-4</v>
      </c>
      <c r="O961" s="53">
        <v>1.0965647000000001E-5</v>
      </c>
      <c r="P961" s="54">
        <v>1.7744125597300001E-2</v>
      </c>
    </row>
    <row r="962" spans="1:16" x14ac:dyDescent="0.25">
      <c r="A962" s="5" t="s">
        <v>236</v>
      </c>
      <c r="B962" s="4" t="s">
        <v>215</v>
      </c>
      <c r="C962" s="4" t="s">
        <v>280</v>
      </c>
      <c r="D962" s="4" t="s">
        <v>421</v>
      </c>
      <c r="E962" s="4" t="s">
        <v>62</v>
      </c>
      <c r="F962" s="4" t="s">
        <v>340</v>
      </c>
      <c r="G962" s="4" t="s">
        <v>342</v>
      </c>
      <c r="H962" s="4" t="s">
        <v>357</v>
      </c>
      <c r="I962" s="30"/>
      <c r="J962" s="8">
        <v>240.50980000000001</v>
      </c>
      <c r="K962" s="53">
        <v>0.3592321</v>
      </c>
      <c r="L962" s="53">
        <v>4.1026989999999996E-3</v>
      </c>
      <c r="M962" s="53">
        <v>4.5014615000000001E-4</v>
      </c>
      <c r="N962" s="53">
        <v>4.1413445800000004E-4</v>
      </c>
      <c r="O962" s="53">
        <v>3.0566457999999998E-5</v>
      </c>
      <c r="P962" s="54">
        <v>3.3138219210999999E-2</v>
      </c>
    </row>
    <row r="963" spans="1:16" x14ac:dyDescent="0.25">
      <c r="A963" s="5" t="s">
        <v>236</v>
      </c>
      <c r="B963" s="4" t="s">
        <v>215</v>
      </c>
      <c r="C963" s="4" t="s">
        <v>280</v>
      </c>
      <c r="D963" s="4" t="s">
        <v>421</v>
      </c>
      <c r="E963" s="4" t="s">
        <v>63</v>
      </c>
      <c r="F963" s="4" t="s">
        <v>344</v>
      </c>
      <c r="G963" s="4" t="s">
        <v>341</v>
      </c>
      <c r="H963" s="4" t="s">
        <v>357</v>
      </c>
      <c r="I963" s="30"/>
      <c r="J963" s="8">
        <v>270.28167999999999</v>
      </c>
      <c r="K963" s="53">
        <v>8.4582139000000008E-3</v>
      </c>
      <c r="L963" s="53">
        <v>9.7162600000000004E-5</v>
      </c>
      <c r="M963" s="53">
        <v>1.0791346E-5</v>
      </c>
      <c r="N963" s="53">
        <v>9.9280383200000006E-6</v>
      </c>
      <c r="O963" s="53">
        <v>7.2521680999999995E-7</v>
      </c>
      <c r="P963" s="54">
        <v>1.08310285296E-3</v>
      </c>
    </row>
    <row r="964" spans="1:16" x14ac:dyDescent="0.25">
      <c r="A964" s="5" t="s">
        <v>236</v>
      </c>
      <c r="B964" s="4" t="s">
        <v>215</v>
      </c>
      <c r="C964" s="4" t="s">
        <v>280</v>
      </c>
      <c r="D964" s="4" t="s">
        <v>421</v>
      </c>
      <c r="E964" s="4" t="s">
        <v>64</v>
      </c>
      <c r="F964" s="4" t="s">
        <v>344</v>
      </c>
      <c r="G964" s="4" t="s">
        <v>342</v>
      </c>
      <c r="H964" s="4" t="s">
        <v>357</v>
      </c>
      <c r="I964" s="30"/>
      <c r="J964" s="8">
        <v>17.575989129999996</v>
      </c>
      <c r="K964" s="53">
        <v>1.4952033670000002E-2</v>
      </c>
      <c r="L964" s="53">
        <v>1.8231094810000002E-4</v>
      </c>
      <c r="M964" s="53">
        <v>1.6336247040000002E-5</v>
      </c>
      <c r="N964" s="53">
        <v>1.50293472768E-5</v>
      </c>
      <c r="O964" s="53">
        <v>1.398124187E-6</v>
      </c>
      <c r="P964" s="54">
        <v>1.1306117260360001E-3</v>
      </c>
    </row>
    <row r="965" spans="1:16" x14ac:dyDescent="0.25">
      <c r="A965" s="5" t="s">
        <v>236</v>
      </c>
      <c r="B965" s="4" t="s">
        <v>215</v>
      </c>
      <c r="C965" s="4" t="s">
        <v>280</v>
      </c>
      <c r="D965" s="4" t="s">
        <v>421</v>
      </c>
      <c r="E965" s="4" t="s">
        <v>65</v>
      </c>
      <c r="F965" s="4" t="s">
        <v>345</v>
      </c>
      <c r="G965" s="4" t="s">
        <v>341</v>
      </c>
      <c r="H965" s="4" t="s">
        <v>357</v>
      </c>
      <c r="I965" s="30"/>
      <c r="J965" s="8">
        <v>436.02499</v>
      </c>
      <c r="K965" s="53">
        <v>1.61274E-2</v>
      </c>
      <c r="L965" s="53">
        <v>1.8544058999999999E-4</v>
      </c>
      <c r="M965" s="53">
        <v>2.0663425000000001E-5</v>
      </c>
      <c r="N965" s="53">
        <v>1.9010351000000003E-5</v>
      </c>
      <c r="O965" s="53">
        <v>1.3839706000000001E-6</v>
      </c>
      <c r="P965" s="54">
        <v>1.9936172957000001E-3</v>
      </c>
    </row>
    <row r="966" spans="1:16" x14ac:dyDescent="0.25">
      <c r="A966" s="5" t="s">
        <v>236</v>
      </c>
      <c r="B966" s="4" t="s">
        <v>215</v>
      </c>
      <c r="C966" s="4" t="s">
        <v>280</v>
      </c>
      <c r="D966" s="4" t="s">
        <v>421</v>
      </c>
      <c r="E966" s="4" t="s">
        <v>66</v>
      </c>
      <c r="F966" s="4" t="s">
        <v>345</v>
      </c>
      <c r="G966" s="4" t="s">
        <v>342</v>
      </c>
      <c r="H966" s="4" t="s">
        <v>357</v>
      </c>
      <c r="I966" s="30"/>
      <c r="J966" s="8">
        <v>174.26738212000004</v>
      </c>
      <c r="K966" s="53">
        <v>0.63450628422000011</v>
      </c>
      <c r="L966" s="53">
        <v>9.8179457920000001E-3</v>
      </c>
      <c r="M966" s="53">
        <v>3.1259805909999999E-4</v>
      </c>
      <c r="N966" s="53">
        <v>2.8759021437199997E-4</v>
      </c>
      <c r="O966" s="53">
        <v>5.8992594960000009E-5</v>
      </c>
      <c r="P966" s="54">
        <v>2.4078299389587905E-2</v>
      </c>
    </row>
    <row r="967" spans="1:16" x14ac:dyDescent="0.25">
      <c r="A967" s="5" t="s">
        <v>236</v>
      </c>
      <c r="B967" s="4" t="s">
        <v>215</v>
      </c>
      <c r="C967" s="4" t="s">
        <v>280</v>
      </c>
      <c r="D967" s="4" t="s">
        <v>421</v>
      </c>
      <c r="E967" s="4" t="s">
        <v>67</v>
      </c>
      <c r="F967" s="4" t="s">
        <v>346</v>
      </c>
      <c r="G967" s="4" t="s">
        <v>341</v>
      </c>
      <c r="H967" s="4" t="s">
        <v>357</v>
      </c>
      <c r="I967" s="30"/>
      <c r="J967" s="8">
        <v>0</v>
      </c>
      <c r="K967" s="53">
        <v>0</v>
      </c>
      <c r="L967" s="53">
        <v>0</v>
      </c>
      <c r="M967" s="53">
        <v>0</v>
      </c>
      <c r="N967" s="53">
        <v>0</v>
      </c>
      <c r="O967" s="53">
        <v>0</v>
      </c>
      <c r="P967" s="54">
        <v>0</v>
      </c>
    </row>
    <row r="968" spans="1:16" x14ac:dyDescent="0.25">
      <c r="A968" s="5" t="s">
        <v>236</v>
      </c>
      <c r="B968" s="4" t="s">
        <v>215</v>
      </c>
      <c r="C968" s="4" t="s">
        <v>280</v>
      </c>
      <c r="D968" s="4" t="s">
        <v>421</v>
      </c>
      <c r="E968" s="4" t="s">
        <v>68</v>
      </c>
      <c r="F968" s="4" t="s">
        <v>346</v>
      </c>
      <c r="G968" s="4" t="s">
        <v>342</v>
      </c>
      <c r="H968" s="4" t="s">
        <v>357</v>
      </c>
      <c r="I968" s="30"/>
      <c r="J968" s="8">
        <v>0</v>
      </c>
      <c r="K968" s="53">
        <v>0</v>
      </c>
      <c r="L968" s="53">
        <v>0</v>
      </c>
      <c r="M968" s="53">
        <v>0</v>
      </c>
      <c r="N968" s="53">
        <v>0</v>
      </c>
      <c r="O968" s="53">
        <v>0</v>
      </c>
      <c r="P968" s="54">
        <v>0</v>
      </c>
    </row>
    <row r="969" spans="1:16" x14ac:dyDescent="0.25">
      <c r="A969" s="5" t="s">
        <v>236</v>
      </c>
      <c r="B969" s="4" t="s">
        <v>215</v>
      </c>
      <c r="C969" s="4" t="s">
        <v>280</v>
      </c>
      <c r="D969" s="4" t="s">
        <v>421</v>
      </c>
      <c r="E969" s="4" t="s">
        <v>69</v>
      </c>
      <c r="F969" s="4" t="s">
        <v>378</v>
      </c>
      <c r="G969" s="4" t="s">
        <v>341</v>
      </c>
      <c r="H969" s="4" t="s">
        <v>357</v>
      </c>
      <c r="I969" s="30"/>
      <c r="J969" s="8">
        <v>2090.4585554999999</v>
      </c>
      <c r="K969" s="53">
        <v>0.34245343696000002</v>
      </c>
      <c r="L969" s="53">
        <v>3.9908186741999998E-3</v>
      </c>
      <c r="M969" s="53">
        <v>1.2824634548000001E-4</v>
      </c>
      <c r="N969" s="53">
        <v>1.179866378416E-4</v>
      </c>
      <c r="O969" s="53">
        <v>2.6768819452999999E-5</v>
      </c>
      <c r="P969" s="54">
        <v>2.0843303797326001E-2</v>
      </c>
    </row>
    <row r="970" spans="1:16" x14ac:dyDescent="0.25">
      <c r="A970" s="5" t="s">
        <v>236</v>
      </c>
      <c r="B970" s="4" t="s">
        <v>215</v>
      </c>
      <c r="C970" s="4" t="s">
        <v>280</v>
      </c>
      <c r="D970" s="4" t="s">
        <v>421</v>
      </c>
      <c r="E970" s="4" t="s">
        <v>70</v>
      </c>
      <c r="F970" s="4" t="s">
        <v>378</v>
      </c>
      <c r="G970" s="4" t="s">
        <v>342</v>
      </c>
      <c r="H970" s="4" t="s">
        <v>357</v>
      </c>
      <c r="I970" s="30"/>
      <c r="J970" s="8">
        <v>23.320314698999997</v>
      </c>
      <c r="K970" s="53">
        <v>8.4284457339999994E-2</v>
      </c>
      <c r="L970" s="53">
        <v>9.3046763749999998E-4</v>
      </c>
      <c r="M970" s="53">
        <v>3.38543953E-5</v>
      </c>
      <c r="N970" s="53">
        <v>3.1146043676000008E-5</v>
      </c>
      <c r="O970" s="53">
        <v>6.7701755599999994E-6</v>
      </c>
      <c r="P970" s="54">
        <v>2.3794191597686001E-3</v>
      </c>
    </row>
    <row r="971" spans="1:16" x14ac:dyDescent="0.25">
      <c r="A971" s="5" t="s">
        <v>236</v>
      </c>
      <c r="B971" s="4" t="s">
        <v>215</v>
      </c>
      <c r="C971" s="4" t="s">
        <v>280</v>
      </c>
      <c r="D971" s="4" t="s">
        <v>421</v>
      </c>
      <c r="E971" s="4" t="s">
        <v>71</v>
      </c>
      <c r="F971" s="4" t="s">
        <v>379</v>
      </c>
      <c r="G971" s="4" t="s">
        <v>342</v>
      </c>
      <c r="H971" s="4" t="s">
        <v>357</v>
      </c>
      <c r="I971" s="30"/>
      <c r="J971" s="8">
        <v>80.374931570000001</v>
      </c>
      <c r="K971" s="53">
        <v>0.10905176307</v>
      </c>
      <c r="L971" s="53">
        <v>1.254301871E-3</v>
      </c>
      <c r="M971" s="53">
        <v>3.78854939E-5</v>
      </c>
      <c r="N971" s="53">
        <v>3.4854654388E-5</v>
      </c>
      <c r="O971" s="53">
        <v>7.8167993200000012E-6</v>
      </c>
      <c r="P971" s="54">
        <v>3.5766417612036997E-3</v>
      </c>
    </row>
    <row r="972" spans="1:16" x14ac:dyDescent="0.25">
      <c r="A972" s="5" t="s">
        <v>236</v>
      </c>
      <c r="B972" s="4" t="s">
        <v>215</v>
      </c>
      <c r="C972" s="4" t="s">
        <v>280</v>
      </c>
      <c r="D972" s="4" t="s">
        <v>421</v>
      </c>
      <c r="E972" s="4" t="s">
        <v>72</v>
      </c>
      <c r="F972" s="4" t="s">
        <v>380</v>
      </c>
      <c r="G972" s="4" t="s">
        <v>342</v>
      </c>
      <c r="H972" s="4" t="s">
        <v>357</v>
      </c>
      <c r="I972" s="30"/>
      <c r="J972" s="8">
        <v>146.40138999999999</v>
      </c>
      <c r="K972" s="53">
        <v>4.4365733999999997E-2</v>
      </c>
      <c r="L972" s="53">
        <v>4.8416961000000001E-4</v>
      </c>
      <c r="M972" s="53">
        <v>5.0000346000000002E-5</v>
      </c>
      <c r="N972" s="53">
        <v>4.6000318320000004E-5</v>
      </c>
      <c r="O972" s="53">
        <v>3.5157795299999999E-6</v>
      </c>
      <c r="P972" s="54">
        <v>3.9863010695399999E-3</v>
      </c>
    </row>
    <row r="973" spans="1:16" x14ac:dyDescent="0.25">
      <c r="A973" s="5" t="s">
        <v>236</v>
      </c>
      <c r="B973" s="4" t="s">
        <v>215</v>
      </c>
      <c r="C973" s="4" t="s">
        <v>280</v>
      </c>
      <c r="D973" s="4" t="s">
        <v>421</v>
      </c>
      <c r="E973" s="4" t="s">
        <v>73</v>
      </c>
      <c r="F973" s="4" t="s">
        <v>381</v>
      </c>
      <c r="G973" s="4" t="s">
        <v>341</v>
      </c>
      <c r="H973" s="4" t="s">
        <v>357</v>
      </c>
      <c r="I973" s="30"/>
      <c r="J973" s="8">
        <v>14285.522308</v>
      </c>
      <c r="K973" s="53">
        <v>4.581168507600001</v>
      </c>
      <c r="L973" s="53">
        <v>5.3561118158999999E-2</v>
      </c>
      <c r="M973" s="53">
        <v>1.7194108102E-3</v>
      </c>
      <c r="N973" s="53">
        <v>1.5818579453840001E-3</v>
      </c>
      <c r="O973" s="53">
        <v>3.5896388921000002E-4</v>
      </c>
      <c r="P973" s="54">
        <v>0.21605742991665999</v>
      </c>
    </row>
    <row r="974" spans="1:16" x14ac:dyDescent="0.25">
      <c r="A974" s="5" t="s">
        <v>236</v>
      </c>
      <c r="B974" s="4" t="s">
        <v>215</v>
      </c>
      <c r="C974" s="4" t="s">
        <v>280</v>
      </c>
      <c r="D974" s="4" t="s">
        <v>421</v>
      </c>
      <c r="E974" s="4" t="s">
        <v>74</v>
      </c>
      <c r="F974" s="4" t="s">
        <v>381</v>
      </c>
      <c r="G974" s="4" t="s">
        <v>342</v>
      </c>
      <c r="H974" s="4" t="s">
        <v>357</v>
      </c>
      <c r="I974" s="30"/>
      <c r="J974" s="8">
        <v>159.36192068</v>
      </c>
      <c r="K974" s="53">
        <v>1.1459609635899999</v>
      </c>
      <c r="L974" s="53">
        <v>1.2646613065099999E-2</v>
      </c>
      <c r="M974" s="53">
        <v>4.5858784099999999E-4</v>
      </c>
      <c r="N974" s="53">
        <v>4.2190081372000003E-4</v>
      </c>
      <c r="O974" s="53">
        <v>9.2019864710000002E-5</v>
      </c>
      <c r="P974" s="54">
        <v>3.0461308532056999E-2</v>
      </c>
    </row>
    <row r="975" spans="1:16" x14ac:dyDescent="0.25">
      <c r="A975" s="5" t="s">
        <v>236</v>
      </c>
      <c r="B975" s="4" t="s">
        <v>215</v>
      </c>
      <c r="C975" s="4" t="s">
        <v>280</v>
      </c>
      <c r="D975" s="4" t="s">
        <v>421</v>
      </c>
      <c r="E975" s="4" t="s">
        <v>75</v>
      </c>
      <c r="F975" s="4" t="s">
        <v>382</v>
      </c>
      <c r="G975" s="4" t="s">
        <v>342</v>
      </c>
      <c r="H975" s="4" t="s">
        <v>357</v>
      </c>
      <c r="I975" s="30"/>
      <c r="J975" s="8">
        <v>13.556919846999998</v>
      </c>
      <c r="K975" s="53">
        <v>0.12747363751399998</v>
      </c>
      <c r="L975" s="53">
        <v>2.2961602557299999E-3</v>
      </c>
      <c r="M975" s="53">
        <v>7.6236726195999988E-5</v>
      </c>
      <c r="N975" s="53">
        <v>7.0137788100319999E-5</v>
      </c>
      <c r="O975" s="53">
        <v>1.5523941592999998E-5</v>
      </c>
      <c r="P975" s="54">
        <v>3.4410738698060161E-3</v>
      </c>
    </row>
    <row r="976" spans="1:16" x14ac:dyDescent="0.25">
      <c r="A976" s="5" t="s">
        <v>236</v>
      </c>
      <c r="B976" s="4" t="s">
        <v>215</v>
      </c>
      <c r="C976" s="4" t="s">
        <v>280</v>
      </c>
      <c r="D976" s="4" t="s">
        <v>421</v>
      </c>
      <c r="E976" s="4" t="s">
        <v>76</v>
      </c>
      <c r="F976" s="4" t="s">
        <v>347</v>
      </c>
      <c r="G976" s="4" t="s">
        <v>342</v>
      </c>
      <c r="H976" s="4" t="s">
        <v>357</v>
      </c>
      <c r="I976" s="30"/>
      <c r="J976" s="8">
        <v>464.94871812000002</v>
      </c>
      <c r="K976" s="53">
        <v>3.2428486835000001</v>
      </c>
      <c r="L976" s="53">
        <v>3.8043196656000006E-2</v>
      </c>
      <c r="M976" s="53">
        <v>2.0738036781999996E-3</v>
      </c>
      <c r="N976" s="53">
        <v>1.9078993839440001E-3</v>
      </c>
      <c r="O976" s="53">
        <v>2.9545198315000001E-4</v>
      </c>
      <c r="P976" s="54">
        <v>0.10564611084143281</v>
      </c>
    </row>
    <row r="977" spans="1:16" x14ac:dyDescent="0.25">
      <c r="A977" s="5" t="s">
        <v>236</v>
      </c>
      <c r="B977" s="4" t="s">
        <v>215</v>
      </c>
      <c r="C977" s="4" t="s">
        <v>280</v>
      </c>
      <c r="D977" s="4" t="s">
        <v>421</v>
      </c>
      <c r="E977" s="4" t="s">
        <v>77</v>
      </c>
      <c r="F977" s="4" t="s">
        <v>383</v>
      </c>
      <c r="G977" s="4" t="s">
        <v>341</v>
      </c>
      <c r="H977" s="4" t="s">
        <v>357</v>
      </c>
      <c r="I977" s="30"/>
      <c r="J977" s="8">
        <v>703.64757210000005</v>
      </c>
      <c r="K977" s="53">
        <v>0.17885061660000001</v>
      </c>
      <c r="L977" s="53">
        <v>1.9259773710000002E-3</v>
      </c>
      <c r="M977" s="53">
        <v>1.2131528344000001E-4</v>
      </c>
      <c r="N977" s="53">
        <v>1.1161006076480002E-4</v>
      </c>
      <c r="O977" s="53">
        <v>1.2669070228E-5</v>
      </c>
      <c r="P977" s="54">
        <v>1.238011388529192E-2</v>
      </c>
    </row>
    <row r="978" spans="1:16" x14ac:dyDescent="0.25">
      <c r="A978" s="5" t="s">
        <v>236</v>
      </c>
      <c r="B978" s="4" t="s">
        <v>215</v>
      </c>
      <c r="C978" s="4" t="s">
        <v>280</v>
      </c>
      <c r="D978" s="4" t="s">
        <v>421</v>
      </c>
      <c r="E978" s="4" t="s">
        <v>78</v>
      </c>
      <c r="F978" s="4" t="s">
        <v>383</v>
      </c>
      <c r="G978" s="4" t="s">
        <v>342</v>
      </c>
      <c r="H978" s="4" t="s">
        <v>357</v>
      </c>
      <c r="I978" s="30"/>
      <c r="J978" s="8">
        <v>349.58477677500002</v>
      </c>
      <c r="K978" s="53">
        <v>0.12811724888700002</v>
      </c>
      <c r="L978" s="53">
        <v>1.3948230539999999E-3</v>
      </c>
      <c r="M978" s="53">
        <v>8.6893349342999999E-5</v>
      </c>
      <c r="N978" s="53">
        <v>7.9941881395560011E-5</v>
      </c>
      <c r="O978" s="53">
        <v>9.098148247399999E-6</v>
      </c>
      <c r="P978" s="54">
        <v>7.8880656158014598E-3</v>
      </c>
    </row>
    <row r="979" spans="1:16" x14ac:dyDescent="0.25">
      <c r="A979" s="5" t="s">
        <v>236</v>
      </c>
      <c r="B979" s="4" t="s">
        <v>215</v>
      </c>
      <c r="C979" s="4" t="s">
        <v>280</v>
      </c>
      <c r="D979" s="4" t="s">
        <v>421</v>
      </c>
      <c r="E979" s="4" t="s">
        <v>79</v>
      </c>
      <c r="F979" s="4" t="s">
        <v>384</v>
      </c>
      <c r="G979" s="4" t="s">
        <v>349</v>
      </c>
      <c r="H979" s="4" t="s">
        <v>357</v>
      </c>
      <c r="I979" s="30"/>
      <c r="J979" s="8">
        <v>7.6379184000000003E-2</v>
      </c>
      <c r="K979" s="53">
        <v>2.4337680000000001E-4</v>
      </c>
      <c r="L979" s="53">
        <v>2.6222615999999999E-6</v>
      </c>
      <c r="M979" s="53">
        <v>1.00335612E-7</v>
      </c>
      <c r="N979" s="53">
        <v>9.2308763040000003E-8</v>
      </c>
      <c r="O979" s="53">
        <v>1.9501402500000001E-8</v>
      </c>
      <c r="P979" s="54">
        <v>6.3065196103000016E-6</v>
      </c>
    </row>
    <row r="980" spans="1:16" x14ac:dyDescent="0.25">
      <c r="A980" s="5" t="s">
        <v>236</v>
      </c>
      <c r="B980" s="4" t="s">
        <v>215</v>
      </c>
      <c r="C980" s="4" t="s">
        <v>280</v>
      </c>
      <c r="D980" s="4" t="s">
        <v>421</v>
      </c>
      <c r="E980" s="4" t="s">
        <v>80</v>
      </c>
      <c r="F980" s="4" t="s">
        <v>385</v>
      </c>
      <c r="G980" s="4" t="s">
        <v>349</v>
      </c>
      <c r="H980" s="4" t="s">
        <v>357</v>
      </c>
      <c r="I980" s="30"/>
      <c r="J980" s="8">
        <v>4.1954751999999998E-2</v>
      </c>
      <c r="K980" s="53">
        <v>3.913430611E-4</v>
      </c>
      <c r="L980" s="53">
        <v>1.6068063250000001E-5</v>
      </c>
      <c r="M980" s="53">
        <v>3.4618873230000002E-7</v>
      </c>
      <c r="N980" s="53">
        <v>3.1849363371600001E-7</v>
      </c>
      <c r="O980" s="53">
        <v>7.8475931900000004E-8</v>
      </c>
      <c r="P980" s="54">
        <v>1.2902889572447403E-5</v>
      </c>
    </row>
    <row r="981" spans="1:16" x14ac:dyDescent="0.25">
      <c r="A981" s="5" t="s">
        <v>236</v>
      </c>
      <c r="B981" s="4" t="s">
        <v>215</v>
      </c>
      <c r="C981" s="4" t="s">
        <v>280</v>
      </c>
      <c r="D981" s="4" t="s">
        <v>421</v>
      </c>
      <c r="E981" s="4" t="s">
        <v>81</v>
      </c>
      <c r="F981" s="4" t="s">
        <v>386</v>
      </c>
      <c r="G981" s="4" t="s">
        <v>349</v>
      </c>
      <c r="H981" s="4" t="s">
        <v>357</v>
      </c>
      <c r="I981" s="30"/>
      <c r="J981" s="8">
        <v>0</v>
      </c>
      <c r="K981" s="53">
        <v>0</v>
      </c>
      <c r="L981" s="53">
        <v>0</v>
      </c>
      <c r="M981" s="53">
        <v>0</v>
      </c>
      <c r="N981" s="53">
        <v>0</v>
      </c>
      <c r="O981" s="53">
        <v>0</v>
      </c>
      <c r="P981" s="54">
        <v>0</v>
      </c>
    </row>
    <row r="982" spans="1:16" x14ac:dyDescent="0.25">
      <c r="A982" s="5" t="s">
        <v>236</v>
      </c>
      <c r="B982" s="4" t="s">
        <v>215</v>
      </c>
      <c r="C982" s="4" t="s">
        <v>280</v>
      </c>
      <c r="D982" s="4" t="s">
        <v>421</v>
      </c>
      <c r="E982" s="4" t="s">
        <v>82</v>
      </c>
      <c r="F982" s="4" t="s">
        <v>387</v>
      </c>
      <c r="G982" s="4" t="s">
        <v>349</v>
      </c>
      <c r="H982" s="4" t="s">
        <v>357</v>
      </c>
      <c r="I982" s="30"/>
      <c r="J982" s="8">
        <v>0.28400145339999999</v>
      </c>
      <c r="K982" s="53">
        <v>3.1542580700000001E-4</v>
      </c>
      <c r="L982" s="53">
        <v>2.4140345500000001E-5</v>
      </c>
      <c r="M982" s="53">
        <v>1.9962995199999998E-7</v>
      </c>
      <c r="N982" s="53">
        <v>1.8365955584000002E-7</v>
      </c>
      <c r="O982" s="53">
        <v>5.2832843699999999E-8</v>
      </c>
      <c r="P982" s="54">
        <v>1.8808503650869999E-5</v>
      </c>
    </row>
    <row r="983" spans="1:16" x14ac:dyDescent="0.25">
      <c r="A983" s="5" t="s">
        <v>236</v>
      </c>
      <c r="B983" s="4" t="s">
        <v>215</v>
      </c>
      <c r="C983" s="4" t="s">
        <v>280</v>
      </c>
      <c r="D983" s="4" t="s">
        <v>421</v>
      </c>
      <c r="E983" s="4" t="s">
        <v>83</v>
      </c>
      <c r="F983" s="4" t="s">
        <v>388</v>
      </c>
      <c r="G983" s="4" t="s">
        <v>349</v>
      </c>
      <c r="H983" s="4" t="s">
        <v>357</v>
      </c>
      <c r="I983" s="30"/>
      <c r="J983" s="8">
        <v>0.12909160980000001</v>
      </c>
      <c r="K983" s="53">
        <v>2.1164758016000001E-4</v>
      </c>
      <c r="L983" s="53">
        <v>2.4477962520000001E-6</v>
      </c>
      <c r="M983" s="53">
        <v>7.9198915679999998E-8</v>
      </c>
      <c r="N983" s="53">
        <v>7.2863002425600005E-8</v>
      </c>
      <c r="O983" s="53">
        <v>1.6206433000999997E-8</v>
      </c>
      <c r="P983" s="54">
        <v>6.1619203464389995E-6</v>
      </c>
    </row>
    <row r="984" spans="1:16" x14ac:dyDescent="0.25">
      <c r="A984" s="5" t="s">
        <v>236</v>
      </c>
      <c r="B984" s="4" t="s">
        <v>215</v>
      </c>
      <c r="C984" s="4" t="s">
        <v>280</v>
      </c>
      <c r="D984" s="4" t="s">
        <v>421</v>
      </c>
      <c r="E984" s="4" t="s">
        <v>84</v>
      </c>
      <c r="F984" s="4" t="s">
        <v>348</v>
      </c>
      <c r="G984" s="4" t="s">
        <v>349</v>
      </c>
      <c r="H984" s="4" t="s">
        <v>357</v>
      </c>
      <c r="I984" s="30"/>
      <c r="J984" s="8">
        <v>2.341936123</v>
      </c>
      <c r="K984" s="53">
        <v>2.0004742549999998E-3</v>
      </c>
      <c r="L984" s="53">
        <v>4.1857756099999995E-5</v>
      </c>
      <c r="M984" s="53">
        <v>1.2631135369999999E-6</v>
      </c>
      <c r="N984" s="53">
        <v>1.1620644540400002E-6</v>
      </c>
      <c r="O984" s="53">
        <v>1.772334361E-7</v>
      </c>
      <c r="P984" s="54">
        <v>9.3491351371303408E-5</v>
      </c>
    </row>
    <row r="985" spans="1:16" x14ac:dyDescent="0.25">
      <c r="A985" s="5" t="s">
        <v>236</v>
      </c>
      <c r="B985" s="4" t="s">
        <v>215</v>
      </c>
      <c r="C985" s="4" t="s">
        <v>280</v>
      </c>
      <c r="D985" s="4" t="s">
        <v>421</v>
      </c>
      <c r="E985" s="4" t="s">
        <v>85</v>
      </c>
      <c r="F985" s="4" t="s">
        <v>389</v>
      </c>
      <c r="G985" s="4" t="s">
        <v>349</v>
      </c>
      <c r="H985" s="4" t="s">
        <v>357</v>
      </c>
      <c r="I985" s="30"/>
      <c r="J985" s="8">
        <v>11.391251833</v>
      </c>
      <c r="K985" s="53">
        <v>6.6586837309999996E-3</v>
      </c>
      <c r="L985" s="53">
        <v>5.5928227919999996E-5</v>
      </c>
      <c r="M985" s="53">
        <v>1.6186866095E-6</v>
      </c>
      <c r="N985" s="53">
        <v>1.4891916807400001E-6</v>
      </c>
      <c r="O985" s="53">
        <v>3.8583366190000004E-7</v>
      </c>
      <c r="P985" s="54">
        <v>2.4555055255701997E-4</v>
      </c>
    </row>
    <row r="986" spans="1:16" x14ac:dyDescent="0.25">
      <c r="A986" s="5" t="s">
        <v>236</v>
      </c>
      <c r="B986" s="4" t="s">
        <v>215</v>
      </c>
      <c r="C986" s="4" t="s">
        <v>280</v>
      </c>
      <c r="D986" s="4" t="s">
        <v>421</v>
      </c>
      <c r="E986" s="4" t="s">
        <v>86</v>
      </c>
      <c r="F986" s="4" t="s">
        <v>390</v>
      </c>
      <c r="G986" s="4" t="s">
        <v>349</v>
      </c>
      <c r="H986" s="4" t="s">
        <v>357</v>
      </c>
      <c r="I986" s="30"/>
      <c r="J986" s="8">
        <v>0.17750088999999999</v>
      </c>
      <c r="K986" s="53">
        <v>5.0155673999999998E-4</v>
      </c>
      <c r="L986" s="53">
        <v>3.8385428000000003E-5</v>
      </c>
      <c r="M986" s="53">
        <v>3.1743041999999999E-7</v>
      </c>
      <c r="N986" s="53">
        <v>2.9203598639999999E-7</v>
      </c>
      <c r="O986" s="53">
        <v>8.400919400000001E-8</v>
      </c>
      <c r="P986" s="54">
        <v>2.7256382224199995E-5</v>
      </c>
    </row>
    <row r="987" spans="1:16" x14ac:dyDescent="0.25">
      <c r="A987" s="5" t="s">
        <v>236</v>
      </c>
      <c r="B987" s="4" t="s">
        <v>215</v>
      </c>
      <c r="C987" s="4" t="s">
        <v>280</v>
      </c>
      <c r="D987" s="4" t="s">
        <v>421</v>
      </c>
      <c r="E987" s="4" t="s">
        <v>87</v>
      </c>
      <c r="F987" s="4" t="s">
        <v>391</v>
      </c>
      <c r="G987" s="4" t="s">
        <v>349</v>
      </c>
      <c r="H987" s="4" t="s">
        <v>357</v>
      </c>
      <c r="I987" s="30"/>
      <c r="J987" s="8">
        <v>0.35715343230000002</v>
      </c>
      <c r="K987" s="53">
        <v>9.4776996769999999E-4</v>
      </c>
      <c r="L987" s="53">
        <v>4.5819893730000003E-5</v>
      </c>
      <c r="M987" s="53">
        <v>5.020337141E-7</v>
      </c>
      <c r="N987" s="53">
        <v>4.6187101697200003E-7</v>
      </c>
      <c r="O987" s="53">
        <v>1.2071103531E-7</v>
      </c>
      <c r="P987" s="54">
        <v>3.9360782116242006E-5</v>
      </c>
    </row>
    <row r="988" spans="1:16" x14ac:dyDescent="0.25">
      <c r="A988" s="5" t="s">
        <v>236</v>
      </c>
      <c r="B988" s="4" t="s">
        <v>215</v>
      </c>
      <c r="C988" s="4" t="s">
        <v>280</v>
      </c>
      <c r="D988" s="4" t="s">
        <v>421</v>
      </c>
      <c r="E988" s="4" t="s">
        <v>88</v>
      </c>
      <c r="F988" s="4" t="s">
        <v>392</v>
      </c>
      <c r="G988" s="4" t="s">
        <v>349</v>
      </c>
      <c r="H988" s="4" t="s">
        <v>357</v>
      </c>
      <c r="I988" s="30"/>
      <c r="J988" s="8">
        <v>4.9485112099999999E-2</v>
      </c>
      <c r="K988" s="53">
        <v>3.3872743299999999E-4</v>
      </c>
      <c r="L988" s="53">
        <v>2.1006326130000001E-5</v>
      </c>
      <c r="M988" s="53">
        <v>6.4363842979999999E-7</v>
      </c>
      <c r="N988" s="53">
        <v>5.9214735541600007E-7</v>
      </c>
      <c r="O988" s="53">
        <v>1.3304064079999998E-7</v>
      </c>
      <c r="P988" s="54">
        <v>1.5631214092257997E-5</v>
      </c>
    </row>
    <row r="989" spans="1:16" x14ac:dyDescent="0.25">
      <c r="A989" s="5" t="s">
        <v>236</v>
      </c>
      <c r="B989" s="4" t="s">
        <v>215</v>
      </c>
      <c r="C989" s="4" t="s">
        <v>280</v>
      </c>
      <c r="D989" s="4" t="s">
        <v>421</v>
      </c>
      <c r="E989" s="4" t="s">
        <v>89</v>
      </c>
      <c r="F989" s="4" t="s">
        <v>350</v>
      </c>
      <c r="G989" s="4" t="s">
        <v>351</v>
      </c>
      <c r="H989" s="4" t="s">
        <v>357</v>
      </c>
      <c r="I989" s="30"/>
      <c r="J989" s="8">
        <v>986.15814999999998</v>
      </c>
      <c r="K989" s="53">
        <v>0.86362964200000003</v>
      </c>
      <c r="L989" s="53">
        <v>1.0093929160000001E-2</v>
      </c>
      <c r="M989" s="53">
        <v>4.0571149299999999E-4</v>
      </c>
      <c r="N989" s="53">
        <v>3.7325457356000006E-4</v>
      </c>
      <c r="O989" s="53">
        <v>6.7679955200000003E-5</v>
      </c>
      <c r="P989" s="54">
        <v>3.7519624557656998E-2</v>
      </c>
    </row>
    <row r="990" spans="1:16" x14ac:dyDescent="0.25">
      <c r="A990" s="5" t="s">
        <v>236</v>
      </c>
      <c r="B990" s="4" t="s">
        <v>215</v>
      </c>
      <c r="C990" s="4" t="s">
        <v>280</v>
      </c>
      <c r="D990" s="4" t="s">
        <v>421</v>
      </c>
      <c r="E990" s="4" t="s">
        <v>90</v>
      </c>
      <c r="F990" s="4" t="s">
        <v>352</v>
      </c>
      <c r="G990" s="4" t="s">
        <v>351</v>
      </c>
      <c r="H990" s="4" t="s">
        <v>357</v>
      </c>
      <c r="I990" s="30"/>
      <c r="J990" s="8">
        <v>173.54759748800001</v>
      </c>
      <c r="K990" s="53">
        <v>0.16963281007200001</v>
      </c>
      <c r="L990" s="53">
        <v>2.6202710544000001E-3</v>
      </c>
      <c r="M990" s="53">
        <v>1.6766118610099997E-4</v>
      </c>
      <c r="N990" s="53">
        <v>1.5424829121292002E-4</v>
      </c>
      <c r="O990" s="53">
        <v>1.6729039866999999E-5</v>
      </c>
      <c r="P990" s="54">
        <v>9.9152643041305211E-3</v>
      </c>
    </row>
    <row r="991" spans="1:16" x14ac:dyDescent="0.25">
      <c r="A991" s="5" t="s">
        <v>236</v>
      </c>
      <c r="B991" s="4" t="s">
        <v>215</v>
      </c>
      <c r="C991" s="4" t="s">
        <v>280</v>
      </c>
      <c r="D991" s="4" t="s">
        <v>421</v>
      </c>
      <c r="E991" s="4" t="s">
        <v>91</v>
      </c>
      <c r="F991" s="4" t="s">
        <v>353</v>
      </c>
      <c r="G991" s="4" t="s">
        <v>351</v>
      </c>
      <c r="H991" s="4" t="s">
        <v>357</v>
      </c>
      <c r="I991" s="30"/>
      <c r="J991" s="8">
        <v>36.044981549999996</v>
      </c>
      <c r="K991" s="53">
        <v>8.1900793730000018E-2</v>
      </c>
      <c r="L991" s="53">
        <v>1.490827313E-3</v>
      </c>
      <c r="M991" s="53">
        <v>7.4580072929999978E-5</v>
      </c>
      <c r="N991" s="53">
        <v>6.8613667095599994E-5</v>
      </c>
      <c r="O991" s="53">
        <v>8.9668414900000006E-6</v>
      </c>
      <c r="P991" s="54">
        <v>4.0330698396076796E-3</v>
      </c>
    </row>
    <row r="992" spans="1:16" x14ac:dyDescent="0.25">
      <c r="A992" s="5" t="s">
        <v>236</v>
      </c>
      <c r="B992" s="4" t="s">
        <v>215</v>
      </c>
      <c r="C992" s="4" t="s">
        <v>280</v>
      </c>
      <c r="D992" s="4" t="s">
        <v>421</v>
      </c>
      <c r="E992" s="4" t="s">
        <v>92</v>
      </c>
      <c r="F992" s="4" t="s">
        <v>393</v>
      </c>
      <c r="G992" s="4" t="s">
        <v>351</v>
      </c>
      <c r="H992" s="4" t="s">
        <v>357</v>
      </c>
      <c r="I992" s="30"/>
      <c r="J992" s="8">
        <v>51.696493932999999</v>
      </c>
      <c r="K992" s="53">
        <v>0.21552797816999997</v>
      </c>
      <c r="L992" s="53">
        <v>2.880525556E-3</v>
      </c>
      <c r="M992" s="53">
        <v>1.0376472295000001E-4</v>
      </c>
      <c r="N992" s="53">
        <v>9.5463545114000018E-5</v>
      </c>
      <c r="O992" s="53">
        <v>1.9300366133000001E-5</v>
      </c>
      <c r="P992" s="54">
        <v>6.8078743144574013E-3</v>
      </c>
    </row>
    <row r="993" spans="1:16" x14ac:dyDescent="0.25">
      <c r="A993" s="5" t="s">
        <v>236</v>
      </c>
      <c r="B993" s="4" t="s">
        <v>215</v>
      </c>
      <c r="C993" s="4" t="s">
        <v>280</v>
      </c>
      <c r="D993" s="4" t="s">
        <v>421</v>
      </c>
      <c r="E993" s="4" t="s">
        <v>93</v>
      </c>
      <c r="F993" s="4" t="s">
        <v>394</v>
      </c>
      <c r="G993" s="4" t="s">
        <v>351</v>
      </c>
      <c r="H993" s="4" t="s">
        <v>357</v>
      </c>
      <c r="I993" s="30"/>
      <c r="J993" s="8">
        <v>476.12390322199997</v>
      </c>
      <c r="K993" s="53">
        <v>0.33800909358500003</v>
      </c>
      <c r="L993" s="53">
        <v>4.1441191624600002E-3</v>
      </c>
      <c r="M993" s="53">
        <v>2.85578920161E-4</v>
      </c>
      <c r="N993" s="53">
        <v>2.6273260654811995E-4</v>
      </c>
      <c r="O993" s="53">
        <v>2.9951682362100002E-5</v>
      </c>
      <c r="P993" s="54">
        <v>1.819415068317318E-2</v>
      </c>
    </row>
    <row r="994" spans="1:16" x14ac:dyDescent="0.25">
      <c r="A994" s="5" t="s">
        <v>236</v>
      </c>
      <c r="B994" s="4" t="s">
        <v>215</v>
      </c>
      <c r="C994" s="4" t="s">
        <v>280</v>
      </c>
      <c r="D994" s="4" t="s">
        <v>421</v>
      </c>
      <c r="E994" s="4" t="s">
        <v>94</v>
      </c>
      <c r="F994" s="4" t="s">
        <v>354</v>
      </c>
      <c r="G994" s="4" t="s">
        <v>351</v>
      </c>
      <c r="H994" s="4" t="s">
        <v>357</v>
      </c>
      <c r="I994" s="30"/>
      <c r="J994" s="8">
        <v>6.0742838731000006</v>
      </c>
      <c r="K994" s="53">
        <v>1.6636669737799998E-2</v>
      </c>
      <c r="L994" s="53">
        <v>1.8820496562000001E-4</v>
      </c>
      <c r="M994" s="53">
        <v>1.0241676124000001E-5</v>
      </c>
      <c r="N994" s="53">
        <v>9.4223420340800008E-6</v>
      </c>
      <c r="O994" s="53">
        <v>1.4164415659999999E-6</v>
      </c>
      <c r="P994" s="54">
        <v>6.1679394983138512E-4</v>
      </c>
    </row>
    <row r="995" spans="1:16" x14ac:dyDescent="0.25">
      <c r="A995" s="5" t="s">
        <v>236</v>
      </c>
      <c r="B995" s="4" t="s">
        <v>215</v>
      </c>
      <c r="C995" s="4" t="s">
        <v>280</v>
      </c>
      <c r="D995" s="4" t="s">
        <v>421</v>
      </c>
      <c r="E995" s="4" t="s">
        <v>95</v>
      </c>
      <c r="F995" s="4" t="s">
        <v>395</v>
      </c>
      <c r="G995" s="4" t="s">
        <v>356</v>
      </c>
      <c r="H995" s="4" t="s">
        <v>357</v>
      </c>
      <c r="I995" s="30"/>
      <c r="J995" s="8">
        <v>3.1098399629999998</v>
      </c>
      <c r="K995" s="53">
        <v>1.2807684780000001E-3</v>
      </c>
      <c r="L995" s="53">
        <v>1.4460490210000001E-5</v>
      </c>
      <c r="M995" s="53">
        <v>4.33225383E-7</v>
      </c>
      <c r="N995" s="53">
        <v>3.9856735235999999E-7</v>
      </c>
      <c r="O995" s="53">
        <v>8.98755567E-8</v>
      </c>
      <c r="P995" s="54">
        <v>4.9086883257524998E-5</v>
      </c>
    </row>
    <row r="996" spans="1:16" x14ac:dyDescent="0.25">
      <c r="A996" s="5" t="s">
        <v>236</v>
      </c>
      <c r="B996" s="4" t="s">
        <v>215</v>
      </c>
      <c r="C996" s="4" t="s">
        <v>280</v>
      </c>
      <c r="D996" s="4" t="s">
        <v>421</v>
      </c>
      <c r="E996" s="4" t="s">
        <v>96</v>
      </c>
      <c r="F996" s="4" t="s">
        <v>396</v>
      </c>
      <c r="G996" s="4" t="s">
        <v>356</v>
      </c>
      <c r="H996" s="4" t="s">
        <v>357</v>
      </c>
      <c r="I996" s="30"/>
      <c r="J996" s="8">
        <v>7.2515779000000002E-3</v>
      </c>
      <c r="K996" s="53">
        <v>1.0834472999999999E-5</v>
      </c>
      <c r="L996" s="53">
        <v>1.3345839700000001E-7</v>
      </c>
      <c r="M996" s="53">
        <v>1.45301148E-8</v>
      </c>
      <c r="N996" s="53">
        <v>1.3367705615999999E-8</v>
      </c>
      <c r="O996" s="53">
        <v>1.0282790200000001E-9</v>
      </c>
      <c r="P996" s="54">
        <v>6.2236310338E-7</v>
      </c>
    </row>
    <row r="997" spans="1:16" x14ac:dyDescent="0.25">
      <c r="A997" s="5" t="s">
        <v>236</v>
      </c>
      <c r="B997" s="4" t="s">
        <v>215</v>
      </c>
      <c r="C997" s="4" t="s">
        <v>280</v>
      </c>
      <c r="D997" s="4" t="s">
        <v>421</v>
      </c>
      <c r="E997" s="4" t="s">
        <v>97</v>
      </c>
      <c r="F997" s="4" t="s">
        <v>397</v>
      </c>
      <c r="G997" s="4" t="s">
        <v>338</v>
      </c>
      <c r="H997" s="4" t="s">
        <v>357</v>
      </c>
      <c r="I997" s="30"/>
      <c r="J997" s="8">
        <v>0.22567198799999999</v>
      </c>
      <c r="K997" s="53">
        <v>3.4154433600000001E-3</v>
      </c>
      <c r="L997" s="53">
        <v>2.7602563200000001E-5</v>
      </c>
      <c r="M997" s="53">
        <v>1.7359482399999998E-6</v>
      </c>
      <c r="N997" s="53">
        <v>1.5970723808000003E-6</v>
      </c>
      <c r="O997" s="53">
        <v>2.7753027600000002E-7</v>
      </c>
      <c r="P997" s="54">
        <v>7.6714635951300001E-5</v>
      </c>
    </row>
    <row r="998" spans="1:16" x14ac:dyDescent="0.25">
      <c r="A998" s="5" t="s">
        <v>236</v>
      </c>
      <c r="B998" s="4" t="s">
        <v>215</v>
      </c>
      <c r="C998" s="4" t="s">
        <v>280</v>
      </c>
      <c r="D998" s="4" t="s">
        <v>421</v>
      </c>
      <c r="E998" s="4" t="s">
        <v>98</v>
      </c>
      <c r="F998" s="4" t="s">
        <v>398</v>
      </c>
      <c r="G998" s="4" t="s">
        <v>325</v>
      </c>
      <c r="H998" s="4" t="s">
        <v>399</v>
      </c>
      <c r="I998" s="30"/>
      <c r="J998" s="8">
        <v>35.113851999999994</v>
      </c>
      <c r="K998" s="53">
        <v>1.3320519967E-2</v>
      </c>
      <c r="L998" s="53">
        <v>2.9268561919999999E-3</v>
      </c>
      <c r="M998" s="53">
        <v>1.9160857434000001E-5</v>
      </c>
      <c r="N998" s="53">
        <v>1.9160857434000001E-5</v>
      </c>
      <c r="O998" s="53">
        <v>4.1629652330000002E-6</v>
      </c>
      <c r="P998" s="54">
        <v>8.05618057221519E-4</v>
      </c>
    </row>
    <row r="999" spans="1:16" x14ac:dyDescent="0.25">
      <c r="A999" s="5" t="s">
        <v>236</v>
      </c>
      <c r="B999" s="4" t="s">
        <v>215</v>
      </c>
      <c r="C999" s="4" t="s">
        <v>280</v>
      </c>
      <c r="D999" s="4" t="s">
        <v>421</v>
      </c>
      <c r="E999" s="4" t="s">
        <v>99</v>
      </c>
      <c r="F999" s="4" t="s">
        <v>359</v>
      </c>
      <c r="G999" s="4" t="s">
        <v>331</v>
      </c>
      <c r="H999" s="4" t="s">
        <v>399</v>
      </c>
      <c r="I999" s="30"/>
      <c r="J999" s="8">
        <v>0.68666738000000005</v>
      </c>
      <c r="K999" s="53">
        <v>8.9196716999999999E-4</v>
      </c>
      <c r="L999" s="53">
        <v>1.5066091600000002E-4</v>
      </c>
      <c r="M999" s="53">
        <v>2.0048570999999999E-6</v>
      </c>
      <c r="N999" s="53">
        <v>2.0048570999999999E-6</v>
      </c>
      <c r="O999" s="53">
        <v>3.9468285E-7</v>
      </c>
      <c r="P999" s="54">
        <v>4.1514216572580998E-5</v>
      </c>
    </row>
    <row r="1000" spans="1:16" x14ac:dyDescent="0.25">
      <c r="A1000" s="5" t="s">
        <v>236</v>
      </c>
      <c r="B1000" s="4" t="s">
        <v>215</v>
      </c>
      <c r="C1000" s="4" t="s">
        <v>280</v>
      </c>
      <c r="D1000" s="4" t="s">
        <v>421</v>
      </c>
      <c r="E1000" s="4" t="s">
        <v>100</v>
      </c>
      <c r="F1000" s="4" t="s">
        <v>360</v>
      </c>
      <c r="G1000" s="4" t="s">
        <v>331</v>
      </c>
      <c r="H1000" s="4" t="s">
        <v>399</v>
      </c>
      <c r="I1000" s="30"/>
      <c r="J1000" s="8">
        <v>0.68199615000000002</v>
      </c>
      <c r="K1000" s="53">
        <v>1.0481512999999999E-3</v>
      </c>
      <c r="L1000" s="53">
        <v>1.42541003E-4</v>
      </c>
      <c r="M1000" s="53">
        <v>3.4034549999999999E-6</v>
      </c>
      <c r="N1000" s="53">
        <v>3.4034549999999999E-6</v>
      </c>
      <c r="O1000" s="53">
        <v>6.3991107999999996E-7</v>
      </c>
      <c r="P1000" s="54">
        <v>3.7310307478199999E-5</v>
      </c>
    </row>
    <row r="1001" spans="1:16" x14ac:dyDescent="0.25">
      <c r="A1001" s="5" t="s">
        <v>236</v>
      </c>
      <c r="B1001" s="4" t="s">
        <v>215</v>
      </c>
      <c r="C1001" s="4" t="s">
        <v>280</v>
      </c>
      <c r="D1001" s="4" t="s">
        <v>421</v>
      </c>
      <c r="E1001" s="4" t="s">
        <v>101</v>
      </c>
      <c r="F1001" s="4" t="s">
        <v>333</v>
      </c>
      <c r="G1001" s="4" t="s">
        <v>331</v>
      </c>
      <c r="H1001" s="4" t="s">
        <v>399</v>
      </c>
      <c r="I1001" s="30"/>
      <c r="J1001" s="8">
        <v>0.555873646</v>
      </c>
      <c r="K1001" s="53">
        <v>3.1380145599999997E-4</v>
      </c>
      <c r="L1001" s="53">
        <v>6.237358099999999E-5</v>
      </c>
      <c r="M1001" s="53">
        <v>5.2459968700000005E-7</v>
      </c>
      <c r="N1001" s="53">
        <v>5.2459968700000005E-7</v>
      </c>
      <c r="O1001" s="53">
        <v>1.09488783E-7</v>
      </c>
      <c r="P1001" s="54">
        <v>1.730099444243E-5</v>
      </c>
    </row>
    <row r="1002" spans="1:16" x14ac:dyDescent="0.25">
      <c r="A1002" s="5" t="s">
        <v>236</v>
      </c>
      <c r="B1002" s="4" t="s">
        <v>215</v>
      </c>
      <c r="C1002" s="4" t="s">
        <v>280</v>
      </c>
      <c r="D1002" s="4" t="s">
        <v>421</v>
      </c>
      <c r="E1002" s="4" t="s">
        <v>102</v>
      </c>
      <c r="F1002" s="4" t="s">
        <v>361</v>
      </c>
      <c r="G1002" s="4" t="s">
        <v>331</v>
      </c>
      <c r="H1002" s="4" t="s">
        <v>399</v>
      </c>
      <c r="I1002" s="30"/>
      <c r="J1002" s="8">
        <v>0.158821027</v>
      </c>
      <c r="K1002" s="53">
        <v>1.4814942499999999E-4</v>
      </c>
      <c r="L1002" s="53">
        <v>2.3581754700000001E-5</v>
      </c>
      <c r="M1002" s="53">
        <v>3.5678460999999999E-7</v>
      </c>
      <c r="N1002" s="53">
        <v>3.5678460999999999E-7</v>
      </c>
      <c r="O1002" s="53">
        <v>6.9305254999999996E-8</v>
      </c>
      <c r="P1002" s="54">
        <v>6.4555337751179998E-6</v>
      </c>
    </row>
    <row r="1003" spans="1:16" x14ac:dyDescent="0.25">
      <c r="A1003" s="5" t="s">
        <v>236</v>
      </c>
      <c r="B1003" s="4" t="s">
        <v>215</v>
      </c>
      <c r="C1003" s="4" t="s">
        <v>280</v>
      </c>
      <c r="D1003" s="4" t="s">
        <v>421</v>
      </c>
      <c r="E1003" s="4" t="s">
        <v>103</v>
      </c>
      <c r="F1003" s="4" t="s">
        <v>362</v>
      </c>
      <c r="G1003" s="4" t="s">
        <v>331</v>
      </c>
      <c r="H1003" s="4" t="s">
        <v>399</v>
      </c>
      <c r="I1003" s="30"/>
      <c r="J1003" s="8">
        <v>1.8170992700000002</v>
      </c>
      <c r="K1003" s="53">
        <v>2.8451984200000002E-3</v>
      </c>
      <c r="L1003" s="53">
        <v>4.8656228399999996E-4</v>
      </c>
      <c r="M1003" s="53">
        <v>6.1336098000000008E-6</v>
      </c>
      <c r="N1003" s="53">
        <v>6.1336098000000008E-6</v>
      </c>
      <c r="O1003" s="53">
        <v>1.2132593700000001E-6</v>
      </c>
      <c r="P1003" s="54">
        <v>1.34730846930801E-4</v>
      </c>
    </row>
    <row r="1004" spans="1:16" x14ac:dyDescent="0.25">
      <c r="A1004" s="5" t="s">
        <v>236</v>
      </c>
      <c r="B1004" s="4" t="s">
        <v>215</v>
      </c>
      <c r="C1004" s="4" t="s">
        <v>280</v>
      </c>
      <c r="D1004" s="4" t="s">
        <v>421</v>
      </c>
      <c r="E1004" s="4" t="s">
        <v>104</v>
      </c>
      <c r="F1004" s="4" t="s">
        <v>363</v>
      </c>
      <c r="G1004" s="4" t="s">
        <v>331</v>
      </c>
      <c r="H1004" s="4" t="s">
        <v>399</v>
      </c>
      <c r="I1004" s="30"/>
      <c r="J1004" s="8">
        <v>1.3032667999999998</v>
      </c>
      <c r="K1004" s="53">
        <v>1.3341542400000001E-3</v>
      </c>
      <c r="L1004" s="53">
        <v>2.9028850000000004E-4</v>
      </c>
      <c r="M1004" s="53">
        <v>1.9849512400000002E-6</v>
      </c>
      <c r="N1004" s="53">
        <v>1.9849512400000002E-6</v>
      </c>
      <c r="O1004" s="53">
        <v>4.3019989799999997E-7</v>
      </c>
      <c r="P1004" s="54">
        <v>7.9569373357620004E-5</v>
      </c>
    </row>
    <row r="1005" spans="1:16" x14ac:dyDescent="0.25">
      <c r="A1005" s="5" t="s">
        <v>236</v>
      </c>
      <c r="B1005" s="4" t="s">
        <v>215</v>
      </c>
      <c r="C1005" s="4" t="s">
        <v>280</v>
      </c>
      <c r="D1005" s="4" t="s">
        <v>421</v>
      </c>
      <c r="E1005" s="4" t="s">
        <v>105</v>
      </c>
      <c r="F1005" s="4" t="s">
        <v>335</v>
      </c>
      <c r="G1005" s="4" t="s">
        <v>331</v>
      </c>
      <c r="H1005" s="4" t="s">
        <v>399</v>
      </c>
      <c r="I1005" s="30"/>
      <c r="J1005" s="8">
        <v>1.1351033400000001</v>
      </c>
      <c r="K1005" s="53">
        <v>1.2382359699999999E-3</v>
      </c>
      <c r="L1005" s="53">
        <v>1.66447573E-4</v>
      </c>
      <c r="M1005" s="53">
        <v>5.9418535000000001E-6</v>
      </c>
      <c r="N1005" s="53">
        <v>5.9418535000000001E-6</v>
      </c>
      <c r="O1005" s="53">
        <v>1.0924603599999999E-6</v>
      </c>
      <c r="P1005" s="54">
        <v>3.9130898294599993E-5</v>
      </c>
    </row>
    <row r="1006" spans="1:16" x14ac:dyDescent="0.25">
      <c r="A1006" s="5" t="s">
        <v>236</v>
      </c>
      <c r="B1006" s="4" t="s">
        <v>215</v>
      </c>
      <c r="C1006" s="4" t="s">
        <v>280</v>
      </c>
      <c r="D1006" s="4" t="s">
        <v>421</v>
      </c>
      <c r="E1006" s="4" t="s">
        <v>106</v>
      </c>
      <c r="F1006" s="4" t="s">
        <v>365</v>
      </c>
      <c r="G1006" s="4" t="s">
        <v>331</v>
      </c>
      <c r="H1006" s="4" t="s">
        <v>399</v>
      </c>
      <c r="I1006" s="30"/>
      <c r="J1006" s="8">
        <v>0.62127044419999999</v>
      </c>
      <c r="K1006" s="53">
        <v>1.2704015147000001E-3</v>
      </c>
      <c r="L1006" s="53">
        <v>2.5166739382000001E-4</v>
      </c>
      <c r="M1006" s="53">
        <v>2.1285368687000003E-6</v>
      </c>
      <c r="N1006" s="53">
        <v>2.1285368687000003E-6</v>
      </c>
      <c r="O1006" s="53">
        <v>4.4370202139999999E-7</v>
      </c>
      <c r="P1006" s="54">
        <v>6.9901307832662295E-5</v>
      </c>
    </row>
    <row r="1007" spans="1:16" x14ac:dyDescent="0.25">
      <c r="A1007" s="5" t="s">
        <v>236</v>
      </c>
      <c r="B1007" s="4" t="s">
        <v>215</v>
      </c>
      <c r="C1007" s="4" t="s">
        <v>280</v>
      </c>
      <c r="D1007" s="4" t="s">
        <v>421</v>
      </c>
      <c r="E1007" s="4" t="s">
        <v>107</v>
      </c>
      <c r="F1007" s="4" t="s">
        <v>336</v>
      </c>
      <c r="G1007" s="4" t="s">
        <v>331</v>
      </c>
      <c r="H1007" s="4" t="s">
        <v>399</v>
      </c>
      <c r="I1007" s="30"/>
      <c r="J1007" s="8">
        <v>0.11678014</v>
      </c>
      <c r="K1007" s="53">
        <v>2.0541837E-4</v>
      </c>
      <c r="L1007" s="53">
        <v>4.0126492000000001E-5</v>
      </c>
      <c r="M1007" s="53">
        <v>3.5030848000000001E-7</v>
      </c>
      <c r="N1007" s="53">
        <v>3.5030848000000001E-7</v>
      </c>
      <c r="O1007" s="53">
        <v>7.2671924000000006E-8</v>
      </c>
      <c r="P1007" s="54">
        <v>1.1157239546859999E-5</v>
      </c>
    </row>
    <row r="1008" spans="1:16" x14ac:dyDescent="0.25">
      <c r="A1008" s="5" t="s">
        <v>236</v>
      </c>
      <c r="B1008" s="4" t="s">
        <v>215</v>
      </c>
      <c r="C1008" s="4" t="s">
        <v>280</v>
      </c>
      <c r="D1008" s="4" t="s">
        <v>421</v>
      </c>
      <c r="E1008" s="4" t="s">
        <v>108</v>
      </c>
      <c r="F1008" s="4" t="s">
        <v>366</v>
      </c>
      <c r="G1008" s="4" t="s">
        <v>331</v>
      </c>
      <c r="H1008" s="4" t="s">
        <v>399</v>
      </c>
      <c r="I1008" s="30"/>
      <c r="J1008" s="8">
        <v>0.96226885470000001</v>
      </c>
      <c r="K1008" s="53">
        <v>1.9980325930000001E-3</v>
      </c>
      <c r="L1008" s="53">
        <v>3.5448079209999997E-4</v>
      </c>
      <c r="M1008" s="53">
        <v>3.8908331499999994E-6</v>
      </c>
      <c r="N1008" s="53">
        <v>3.8908331499999994E-6</v>
      </c>
      <c r="O1008" s="53">
        <v>7.8178191409999998E-7</v>
      </c>
      <c r="P1008" s="54">
        <v>9.8854608818396995E-5</v>
      </c>
    </row>
    <row r="1009" spans="1:16" x14ac:dyDescent="0.25">
      <c r="A1009" s="5" t="s">
        <v>236</v>
      </c>
      <c r="B1009" s="4" t="s">
        <v>215</v>
      </c>
      <c r="C1009" s="4" t="s">
        <v>280</v>
      </c>
      <c r="D1009" s="4" t="s">
        <v>421</v>
      </c>
      <c r="E1009" s="4" t="s">
        <v>109</v>
      </c>
      <c r="F1009" s="4" t="s">
        <v>367</v>
      </c>
      <c r="G1009" s="4" t="s">
        <v>331</v>
      </c>
      <c r="H1009" s="4" t="s">
        <v>399</v>
      </c>
      <c r="I1009" s="30"/>
      <c r="J1009" s="8">
        <v>1.5928817239999999</v>
      </c>
      <c r="K1009" s="53">
        <v>4.0549915760000003E-3</v>
      </c>
      <c r="L1009" s="53">
        <v>5.8876328219999998E-4</v>
      </c>
      <c r="M1009" s="53">
        <v>9.7447859100000002E-6</v>
      </c>
      <c r="N1009" s="53">
        <v>9.7447859100000002E-6</v>
      </c>
      <c r="O1009" s="53">
        <v>1.875080971E-6</v>
      </c>
      <c r="P1009" s="54">
        <v>1.6281117907304411E-4</v>
      </c>
    </row>
    <row r="1010" spans="1:16" x14ac:dyDescent="0.25">
      <c r="A1010" s="5" t="s">
        <v>236</v>
      </c>
      <c r="B1010" s="4" t="s">
        <v>215</v>
      </c>
      <c r="C1010" s="4" t="s">
        <v>280</v>
      </c>
      <c r="D1010" s="4" t="s">
        <v>421</v>
      </c>
      <c r="E1010" s="4" t="s">
        <v>110</v>
      </c>
      <c r="F1010" s="4" t="s">
        <v>368</v>
      </c>
      <c r="G1010" s="4" t="s">
        <v>331</v>
      </c>
      <c r="H1010" s="4" t="s">
        <v>399</v>
      </c>
      <c r="I1010" s="30"/>
      <c r="J1010" s="8">
        <v>0.18217715200000001</v>
      </c>
      <c r="K1010" s="53">
        <v>3.63470573E-4</v>
      </c>
      <c r="L1010" s="53">
        <v>4.6665964799999998E-5</v>
      </c>
      <c r="M1010" s="53">
        <v>1.0519871429999999E-6</v>
      </c>
      <c r="N1010" s="53">
        <v>1.0519871429999999E-6</v>
      </c>
      <c r="O1010" s="53">
        <v>1.9797446999999998E-7</v>
      </c>
      <c r="P1010" s="54">
        <v>1.2532955787452E-5</v>
      </c>
    </row>
    <row r="1011" spans="1:16" x14ac:dyDescent="0.25">
      <c r="A1011" s="5" t="s">
        <v>236</v>
      </c>
      <c r="B1011" s="4" t="s">
        <v>215</v>
      </c>
      <c r="C1011" s="4" t="s">
        <v>280</v>
      </c>
      <c r="D1011" s="4" t="s">
        <v>421</v>
      </c>
      <c r="E1011" s="4" t="s">
        <v>111</v>
      </c>
      <c r="F1011" s="4" t="s">
        <v>369</v>
      </c>
      <c r="G1011" s="4" t="s">
        <v>331</v>
      </c>
      <c r="H1011" s="4" t="s">
        <v>399</v>
      </c>
      <c r="I1011" s="30"/>
      <c r="J1011" s="8">
        <v>3.7276235899999999</v>
      </c>
      <c r="K1011" s="53">
        <v>4.4434289999999996E-3</v>
      </c>
      <c r="L1011" s="53">
        <v>8.4348601999999998E-4</v>
      </c>
      <c r="M1011" s="53">
        <v>7.9779133000000007E-6</v>
      </c>
      <c r="N1011" s="53">
        <v>7.9779133000000007E-6</v>
      </c>
      <c r="O1011" s="53">
        <v>1.6360082000000002E-6</v>
      </c>
      <c r="P1011" s="54">
        <v>2.3368180062994999E-4</v>
      </c>
    </row>
    <row r="1012" spans="1:16" x14ac:dyDescent="0.25">
      <c r="A1012" s="5" t="s">
        <v>236</v>
      </c>
      <c r="B1012" s="4" t="s">
        <v>215</v>
      </c>
      <c r="C1012" s="4" t="s">
        <v>280</v>
      </c>
      <c r="D1012" s="4" t="s">
        <v>421</v>
      </c>
      <c r="E1012" s="4" t="s">
        <v>112</v>
      </c>
      <c r="F1012" s="4" t="s">
        <v>371</v>
      </c>
      <c r="G1012" s="4" t="s">
        <v>331</v>
      </c>
      <c r="H1012" s="4" t="s">
        <v>399</v>
      </c>
      <c r="I1012" s="30"/>
      <c r="J1012" s="8">
        <v>0.61192811000000003</v>
      </c>
      <c r="K1012" s="53">
        <v>1.9735034999999999E-3</v>
      </c>
      <c r="L1012" s="53">
        <v>4.0046728000000002E-4</v>
      </c>
      <c r="M1012" s="53">
        <v>3.2077760000000002E-6</v>
      </c>
      <c r="N1012" s="53">
        <v>3.2077760000000002E-6</v>
      </c>
      <c r="O1012" s="53">
        <v>6.7496324999999999E-7</v>
      </c>
      <c r="P1012" s="54">
        <v>1.109146007033E-4</v>
      </c>
    </row>
    <row r="1013" spans="1:16" x14ac:dyDescent="0.25">
      <c r="A1013" s="5" t="s">
        <v>236</v>
      </c>
      <c r="B1013" s="4" t="s">
        <v>215</v>
      </c>
      <c r="C1013" s="4" t="s">
        <v>280</v>
      </c>
      <c r="D1013" s="4" t="s">
        <v>421</v>
      </c>
      <c r="E1013" s="4" t="s">
        <v>113</v>
      </c>
      <c r="F1013" s="4" t="s">
        <v>372</v>
      </c>
      <c r="G1013" s="4" t="s">
        <v>338</v>
      </c>
      <c r="H1013" s="4" t="s">
        <v>399</v>
      </c>
      <c r="I1013" s="30"/>
      <c r="J1013" s="8">
        <v>1.232108432</v>
      </c>
      <c r="K1013" s="53">
        <v>1.2277943789999999E-3</v>
      </c>
      <c r="L1013" s="53">
        <v>2.4356462880000001E-4</v>
      </c>
      <c r="M1013" s="53">
        <v>2.0959262170000003E-6</v>
      </c>
      <c r="N1013" s="53">
        <v>2.0959262170000003E-6</v>
      </c>
      <c r="O1013" s="53">
        <v>4.3693042700000005E-7</v>
      </c>
      <c r="P1013" s="54">
        <v>6.7271965875300991E-5</v>
      </c>
    </row>
    <row r="1014" spans="1:16" x14ac:dyDescent="0.25">
      <c r="A1014" s="5" t="s">
        <v>236</v>
      </c>
      <c r="B1014" s="4" t="s">
        <v>215</v>
      </c>
      <c r="C1014" s="4" t="s">
        <v>280</v>
      </c>
      <c r="D1014" s="4" t="s">
        <v>421</v>
      </c>
      <c r="E1014" s="4" t="s">
        <v>114</v>
      </c>
      <c r="F1014" s="4" t="s">
        <v>373</v>
      </c>
      <c r="G1014" s="4" t="s">
        <v>338</v>
      </c>
      <c r="H1014" s="4" t="s">
        <v>399</v>
      </c>
      <c r="I1014" s="30"/>
      <c r="J1014" s="8">
        <v>25.844135976</v>
      </c>
      <c r="K1014" s="53">
        <v>8.2701967310000013E-2</v>
      </c>
      <c r="L1014" s="53">
        <v>1.2018427312E-2</v>
      </c>
      <c r="M1014" s="53">
        <v>1.9950363888E-4</v>
      </c>
      <c r="N1014" s="53">
        <v>1.9950363888E-4</v>
      </c>
      <c r="O1014" s="53">
        <v>3.8455896210000001E-5</v>
      </c>
      <c r="P1014" s="54">
        <v>3.3178861142591602E-3</v>
      </c>
    </row>
    <row r="1015" spans="1:16" x14ac:dyDescent="0.25">
      <c r="A1015" s="5" t="s">
        <v>236</v>
      </c>
      <c r="B1015" s="4" t="s">
        <v>215</v>
      </c>
      <c r="C1015" s="4" t="s">
        <v>280</v>
      </c>
      <c r="D1015" s="4" t="s">
        <v>421</v>
      </c>
      <c r="E1015" s="4" t="s">
        <v>115</v>
      </c>
      <c r="F1015" s="4" t="s">
        <v>337</v>
      </c>
      <c r="G1015" s="4" t="s">
        <v>338</v>
      </c>
      <c r="H1015" s="4" t="s">
        <v>399</v>
      </c>
      <c r="I1015" s="30"/>
      <c r="J1015" s="8">
        <v>0.42289423007999993</v>
      </c>
      <c r="K1015" s="53">
        <v>4.1199888040000004E-4</v>
      </c>
      <c r="L1015" s="53">
        <v>5.9012479960000004E-5</v>
      </c>
      <c r="M1015" s="53">
        <v>1.5422079460999999E-6</v>
      </c>
      <c r="N1015" s="53">
        <v>1.5422079460999999E-6</v>
      </c>
      <c r="O1015" s="53">
        <v>2.8861031989999996E-7</v>
      </c>
      <c r="P1015" s="54">
        <v>1.4980952362446648E-5</v>
      </c>
    </row>
    <row r="1016" spans="1:16" x14ac:dyDescent="0.25">
      <c r="A1016" s="5" t="s">
        <v>236</v>
      </c>
      <c r="B1016" s="4" t="s">
        <v>215</v>
      </c>
      <c r="C1016" s="4" t="s">
        <v>280</v>
      </c>
      <c r="D1016" s="4" t="s">
        <v>421</v>
      </c>
      <c r="E1016" s="4" t="s">
        <v>116</v>
      </c>
      <c r="F1016" s="4" t="s">
        <v>400</v>
      </c>
      <c r="G1016" s="4" t="s">
        <v>338</v>
      </c>
      <c r="H1016" s="4" t="s">
        <v>399</v>
      </c>
      <c r="I1016" s="30"/>
      <c r="J1016" s="8">
        <v>9.1436587050000004E-2</v>
      </c>
      <c r="K1016" s="53">
        <v>1.6114776100000002E-4</v>
      </c>
      <c r="L1016" s="53">
        <v>2.1724025950000003E-5</v>
      </c>
      <c r="M1016" s="53">
        <v>4.658949775E-7</v>
      </c>
      <c r="N1016" s="53">
        <v>4.658949775E-7</v>
      </c>
      <c r="O1016" s="53">
        <v>8.8243512299999994E-8</v>
      </c>
      <c r="P1016" s="54">
        <v>5.8195256888859998E-6</v>
      </c>
    </row>
    <row r="1017" spans="1:16" x14ac:dyDescent="0.25">
      <c r="A1017" s="5" t="s">
        <v>236</v>
      </c>
      <c r="B1017" s="4" t="s">
        <v>215</v>
      </c>
      <c r="C1017" s="4" t="s">
        <v>280</v>
      </c>
      <c r="D1017" s="4" t="s">
        <v>421</v>
      </c>
      <c r="E1017" s="4" t="s">
        <v>117</v>
      </c>
      <c r="F1017" s="4" t="s">
        <v>401</v>
      </c>
      <c r="G1017" s="4" t="s">
        <v>338</v>
      </c>
      <c r="H1017" s="4" t="s">
        <v>399</v>
      </c>
      <c r="I1017" s="30"/>
      <c r="J1017" s="8">
        <v>5.0798097699999996E-2</v>
      </c>
      <c r="K1017" s="53">
        <v>6.537106279999999E-5</v>
      </c>
      <c r="L1017" s="53">
        <v>1.2724257279999999E-5</v>
      </c>
      <c r="M1017" s="53">
        <v>1.132532982E-7</v>
      </c>
      <c r="N1017" s="53">
        <v>1.132532982E-7</v>
      </c>
      <c r="O1017" s="53">
        <v>2.34838991E-8</v>
      </c>
      <c r="P1017" s="54">
        <v>3.5309478441697999E-6</v>
      </c>
    </row>
    <row r="1018" spans="1:16" x14ac:dyDescent="0.25">
      <c r="A1018" s="5" t="s">
        <v>236</v>
      </c>
      <c r="B1018" s="4" t="s">
        <v>215</v>
      </c>
      <c r="C1018" s="4" t="s">
        <v>280</v>
      </c>
      <c r="D1018" s="4" t="s">
        <v>421</v>
      </c>
      <c r="E1018" s="4" t="s">
        <v>118</v>
      </c>
      <c r="F1018" s="4" t="s">
        <v>376</v>
      </c>
      <c r="G1018" s="4" t="s">
        <v>338</v>
      </c>
      <c r="H1018" s="4" t="s">
        <v>399</v>
      </c>
      <c r="I1018" s="30"/>
      <c r="J1018" s="8">
        <v>8.1023002560000001E-2</v>
      </c>
      <c r="K1018" s="53">
        <v>1.5730699574999999E-4</v>
      </c>
      <c r="L1018" s="53">
        <v>2.1480478694000001E-5</v>
      </c>
      <c r="M1018" s="53">
        <v>9.4028303950000007E-7</v>
      </c>
      <c r="N1018" s="53">
        <v>9.4028303950000007E-7</v>
      </c>
      <c r="O1018" s="53">
        <v>1.7299437315999999E-7</v>
      </c>
      <c r="P1018" s="54">
        <v>4.5828307351637202E-6</v>
      </c>
    </row>
    <row r="1019" spans="1:16" x14ac:dyDescent="0.25">
      <c r="A1019" s="5" t="s">
        <v>236</v>
      </c>
      <c r="B1019" s="4" t="s">
        <v>215</v>
      </c>
      <c r="C1019" s="4" t="s">
        <v>280</v>
      </c>
      <c r="D1019" s="4" t="s">
        <v>421</v>
      </c>
      <c r="E1019" s="4" t="s">
        <v>119</v>
      </c>
      <c r="F1019" s="4" t="s">
        <v>382</v>
      </c>
      <c r="G1019" s="4" t="s">
        <v>342</v>
      </c>
      <c r="H1019" s="4" t="s">
        <v>399</v>
      </c>
      <c r="I1019" s="30"/>
      <c r="J1019" s="8">
        <v>3.0328072979999998</v>
      </c>
      <c r="K1019" s="53">
        <v>8.7985398329999999E-3</v>
      </c>
      <c r="L1019" s="53">
        <v>1.1985849802000001E-3</v>
      </c>
      <c r="M1019" s="53">
        <v>2.3666479510000002E-5</v>
      </c>
      <c r="N1019" s="53">
        <v>2.3666479510000002E-5</v>
      </c>
      <c r="O1019" s="53">
        <v>4.5004212220000003E-6</v>
      </c>
      <c r="P1019" s="54">
        <v>3.2559602603448207E-4</v>
      </c>
    </row>
    <row r="1020" spans="1:16" x14ac:dyDescent="0.25">
      <c r="A1020" s="5" t="s">
        <v>236</v>
      </c>
      <c r="B1020" s="4" t="s">
        <v>215</v>
      </c>
      <c r="C1020" s="4" t="s">
        <v>280</v>
      </c>
      <c r="D1020" s="4" t="s">
        <v>421</v>
      </c>
      <c r="E1020" s="4" t="s">
        <v>120</v>
      </c>
      <c r="F1020" s="4" t="s">
        <v>391</v>
      </c>
      <c r="G1020" s="4" t="s">
        <v>349</v>
      </c>
      <c r="H1020" s="4" t="s">
        <v>399</v>
      </c>
      <c r="I1020" s="30"/>
      <c r="J1020" s="8">
        <v>8.7413145000000004E-4</v>
      </c>
      <c r="K1020" s="53">
        <v>2.0949614999999999E-6</v>
      </c>
      <c r="L1020" s="53">
        <v>4.6386878999999999E-7</v>
      </c>
      <c r="M1020" s="53">
        <v>2.9364530999999999E-9</v>
      </c>
      <c r="N1020" s="53">
        <v>2.9364530999999999E-9</v>
      </c>
      <c r="O1020" s="53">
        <v>6.3846138999999997E-10</v>
      </c>
      <c r="P1020" s="54">
        <v>1.2821841572639998E-7</v>
      </c>
    </row>
    <row r="1021" spans="1:16" x14ac:dyDescent="0.25">
      <c r="A1021" s="5" t="s">
        <v>236</v>
      </c>
      <c r="B1021" s="4" t="s">
        <v>215</v>
      </c>
      <c r="C1021" s="4" t="s">
        <v>280</v>
      </c>
      <c r="D1021" s="4" t="s">
        <v>421</v>
      </c>
      <c r="E1021" s="4" t="s">
        <v>121</v>
      </c>
      <c r="F1021" s="4" t="s">
        <v>392</v>
      </c>
      <c r="G1021" s="4" t="s">
        <v>349</v>
      </c>
      <c r="H1021" s="4" t="s">
        <v>399</v>
      </c>
      <c r="I1021" s="30"/>
      <c r="J1021" s="8">
        <v>0</v>
      </c>
      <c r="K1021" s="53">
        <v>0</v>
      </c>
      <c r="L1021" s="53">
        <v>0</v>
      </c>
      <c r="M1021" s="53">
        <v>0</v>
      </c>
      <c r="N1021" s="53">
        <v>0</v>
      </c>
      <c r="O1021" s="53">
        <v>0</v>
      </c>
      <c r="P1021" s="54">
        <v>0</v>
      </c>
    </row>
    <row r="1022" spans="1:16" x14ac:dyDescent="0.25">
      <c r="A1022" s="5" t="s">
        <v>236</v>
      </c>
      <c r="B1022" s="4" t="s">
        <v>215</v>
      </c>
      <c r="C1022" s="4" t="s">
        <v>280</v>
      </c>
      <c r="D1022" s="4" t="s">
        <v>421</v>
      </c>
      <c r="E1022" s="4" t="s">
        <v>122</v>
      </c>
      <c r="F1022" s="4" t="s">
        <v>350</v>
      </c>
      <c r="G1022" s="4" t="s">
        <v>351</v>
      </c>
      <c r="H1022" s="4" t="s">
        <v>399</v>
      </c>
      <c r="I1022" s="30"/>
      <c r="J1022" s="8">
        <v>40.868006710000003</v>
      </c>
      <c r="K1022" s="53">
        <v>1.5483657579000002E-2</v>
      </c>
      <c r="L1022" s="53">
        <v>4.5808491145000003E-3</v>
      </c>
      <c r="M1022" s="53">
        <v>3.5451223768000003E-5</v>
      </c>
      <c r="N1022" s="53">
        <v>3.5451223768000003E-5</v>
      </c>
      <c r="O1022" s="53">
        <v>7.6724794649999993E-6</v>
      </c>
      <c r="P1022" s="54">
        <v>9.4668456014362695E-4</v>
      </c>
    </row>
    <row r="1023" spans="1:16" x14ac:dyDescent="0.25">
      <c r="A1023" s="5" t="s">
        <v>236</v>
      </c>
      <c r="B1023" s="4" t="s">
        <v>215</v>
      </c>
      <c r="C1023" s="4" t="s">
        <v>280</v>
      </c>
      <c r="D1023" s="4" t="s">
        <v>421</v>
      </c>
      <c r="E1023" s="4" t="s">
        <v>123</v>
      </c>
      <c r="F1023" s="4" t="s">
        <v>352</v>
      </c>
      <c r="G1023" s="4" t="s">
        <v>351</v>
      </c>
      <c r="H1023" s="4" t="s">
        <v>399</v>
      </c>
      <c r="I1023" s="30"/>
      <c r="J1023" s="8">
        <v>6.2589118180000005</v>
      </c>
      <c r="K1023" s="53">
        <v>3.1436519220000001E-3</v>
      </c>
      <c r="L1023" s="53">
        <v>8.0030023499999992E-4</v>
      </c>
      <c r="M1023" s="53">
        <v>8.3495145249999995E-6</v>
      </c>
      <c r="N1023" s="53">
        <v>8.3495145249999995E-6</v>
      </c>
      <c r="O1023" s="53">
        <v>1.720224871E-6</v>
      </c>
      <c r="P1023" s="54">
        <v>1.6526217830142601E-4</v>
      </c>
    </row>
    <row r="1024" spans="1:16" x14ac:dyDescent="0.25">
      <c r="A1024" s="5" t="s">
        <v>236</v>
      </c>
      <c r="B1024" s="4" t="s">
        <v>215</v>
      </c>
      <c r="C1024" s="4" t="s">
        <v>280</v>
      </c>
      <c r="D1024" s="4" t="s">
        <v>421</v>
      </c>
      <c r="E1024" s="4" t="s">
        <v>124</v>
      </c>
      <c r="F1024" s="4" t="s">
        <v>353</v>
      </c>
      <c r="G1024" s="4" t="s">
        <v>351</v>
      </c>
      <c r="H1024" s="4" t="s">
        <v>399</v>
      </c>
      <c r="I1024" s="30"/>
      <c r="J1024" s="8">
        <v>2.9845636</v>
      </c>
      <c r="K1024" s="53">
        <v>3.4322815600000001E-3</v>
      </c>
      <c r="L1024" s="53">
        <v>7.7471939500000004E-4</v>
      </c>
      <c r="M1024" s="53">
        <v>1.0148389310000001E-5</v>
      </c>
      <c r="N1024" s="53">
        <v>1.0148389310000001E-5</v>
      </c>
      <c r="O1024" s="53">
        <v>2.0271492000000002E-6</v>
      </c>
      <c r="P1024" s="54">
        <v>1.5999525954522501E-4</v>
      </c>
    </row>
    <row r="1025" spans="1:16" x14ac:dyDescent="0.25">
      <c r="A1025" s="5" t="s">
        <v>236</v>
      </c>
      <c r="B1025" s="4" t="s">
        <v>215</v>
      </c>
      <c r="C1025" s="4" t="s">
        <v>280</v>
      </c>
      <c r="D1025" s="4" t="s">
        <v>421</v>
      </c>
      <c r="E1025" s="4" t="s">
        <v>125</v>
      </c>
      <c r="F1025" s="4" t="s">
        <v>393</v>
      </c>
      <c r="G1025" s="4" t="s">
        <v>351</v>
      </c>
      <c r="H1025" s="4" t="s">
        <v>399</v>
      </c>
      <c r="I1025" s="30"/>
      <c r="J1025" s="8">
        <v>3.4551993620000001</v>
      </c>
      <c r="K1025" s="53">
        <v>6.0551306600000005E-3</v>
      </c>
      <c r="L1025" s="53">
        <v>1.0265235469999999E-3</v>
      </c>
      <c r="M1025" s="53">
        <v>1.2637900129999999E-5</v>
      </c>
      <c r="N1025" s="53">
        <v>1.2637900129999999E-5</v>
      </c>
      <c r="O1025" s="53">
        <v>2.523396283E-6</v>
      </c>
      <c r="P1025" s="54">
        <v>2.8442812920572997E-4</v>
      </c>
    </row>
    <row r="1026" spans="1:16" x14ac:dyDescent="0.25">
      <c r="A1026" s="5" t="s">
        <v>236</v>
      </c>
      <c r="B1026" s="4" t="s">
        <v>215</v>
      </c>
      <c r="C1026" s="4" t="s">
        <v>280</v>
      </c>
      <c r="D1026" s="4" t="s">
        <v>421</v>
      </c>
      <c r="E1026" s="4" t="s">
        <v>126</v>
      </c>
      <c r="F1026" s="4" t="s">
        <v>394</v>
      </c>
      <c r="G1026" s="4" t="s">
        <v>351</v>
      </c>
      <c r="H1026" s="4" t="s">
        <v>399</v>
      </c>
      <c r="I1026" s="30"/>
      <c r="J1026" s="8">
        <v>0.21998199900000001</v>
      </c>
      <c r="K1026" s="53">
        <v>9.3632502000000001E-5</v>
      </c>
      <c r="L1026" s="53">
        <v>1.84355672E-5</v>
      </c>
      <c r="M1026" s="53">
        <v>1.6407192699999999E-7</v>
      </c>
      <c r="N1026" s="53">
        <v>1.6407192699999999E-7</v>
      </c>
      <c r="O1026" s="53">
        <v>3.4310451899999998E-8</v>
      </c>
      <c r="P1026" s="54">
        <v>5.0605012497759998E-6</v>
      </c>
    </row>
    <row r="1027" spans="1:16" x14ac:dyDescent="0.25">
      <c r="A1027" s="5" t="s">
        <v>236</v>
      </c>
      <c r="B1027" s="4" t="s">
        <v>215</v>
      </c>
      <c r="C1027" s="4" t="s">
        <v>280</v>
      </c>
      <c r="D1027" s="4" t="s">
        <v>421</v>
      </c>
      <c r="E1027" s="4" t="s">
        <v>127</v>
      </c>
      <c r="F1027" s="4" t="s">
        <v>354</v>
      </c>
      <c r="G1027" s="4" t="s">
        <v>351</v>
      </c>
      <c r="H1027" s="4" t="s">
        <v>399</v>
      </c>
      <c r="I1027" s="30"/>
      <c r="J1027" s="8">
        <v>6.4513959999999995E-2</v>
      </c>
      <c r="K1027" s="53">
        <v>4.6354792100000002E-5</v>
      </c>
      <c r="L1027" s="53">
        <v>9.6262135599999986E-6</v>
      </c>
      <c r="M1027" s="53">
        <v>1.61393439E-7</v>
      </c>
      <c r="N1027" s="53">
        <v>1.61393439E-7</v>
      </c>
      <c r="O1027" s="53">
        <v>3.1545817499999996E-8</v>
      </c>
      <c r="P1027" s="54">
        <v>1.9310608862643003E-6</v>
      </c>
    </row>
    <row r="1028" spans="1:16" x14ac:dyDescent="0.25">
      <c r="A1028" s="5" t="s">
        <v>236</v>
      </c>
      <c r="B1028" s="4" t="s">
        <v>215</v>
      </c>
      <c r="C1028" s="4" t="s">
        <v>280</v>
      </c>
      <c r="D1028" s="4" t="s">
        <v>421</v>
      </c>
      <c r="E1028" s="4" t="s">
        <v>128</v>
      </c>
      <c r="F1028" s="4" t="s">
        <v>371</v>
      </c>
      <c r="G1028" s="4" t="s">
        <v>331</v>
      </c>
      <c r="H1028" s="4" t="s">
        <v>402</v>
      </c>
      <c r="I1028" s="30"/>
      <c r="J1028" s="8">
        <v>2.8027244E-2</v>
      </c>
      <c r="K1028" s="53">
        <v>7.5324569000000002E-5</v>
      </c>
      <c r="L1028" s="53">
        <v>1.5313136999999999E-5</v>
      </c>
      <c r="M1028" s="53">
        <v>1.2243422E-7</v>
      </c>
      <c r="N1028" s="53">
        <v>1.2243422E-7</v>
      </c>
      <c r="O1028" s="53">
        <v>2.3044208000000001E-8</v>
      </c>
      <c r="P1028" s="54">
        <v>2.5036964800000003E-7</v>
      </c>
    </row>
    <row r="1029" spans="1:16" x14ac:dyDescent="0.25">
      <c r="A1029" s="5" t="s">
        <v>236</v>
      </c>
      <c r="B1029" s="4" t="s">
        <v>215</v>
      </c>
      <c r="C1029" s="4" t="s">
        <v>280</v>
      </c>
      <c r="D1029" s="4" t="s">
        <v>421</v>
      </c>
      <c r="E1029" s="4" t="s">
        <v>129</v>
      </c>
      <c r="F1029" s="4" t="s">
        <v>373</v>
      </c>
      <c r="G1029" s="4" t="s">
        <v>338</v>
      </c>
      <c r="H1029" s="4" t="s">
        <v>402</v>
      </c>
      <c r="I1029" s="30"/>
      <c r="J1029" s="8">
        <v>2.6735182000000002</v>
      </c>
      <c r="K1029" s="53">
        <v>5.8515887000000003E-3</v>
      </c>
      <c r="L1029" s="53">
        <v>8.5848797000000004E-4</v>
      </c>
      <c r="M1029" s="53">
        <v>1.3961668E-5</v>
      </c>
      <c r="N1029" s="53">
        <v>1.3961668E-5</v>
      </c>
      <c r="O1029" s="53">
        <v>2.5254876000000001E-6</v>
      </c>
      <c r="P1029" s="54">
        <v>1.4014913760000001E-5</v>
      </c>
    </row>
    <row r="1030" spans="1:16" x14ac:dyDescent="0.25">
      <c r="A1030" s="5" t="s">
        <v>236</v>
      </c>
      <c r="B1030" s="4" t="s">
        <v>215</v>
      </c>
      <c r="C1030" s="4" t="s">
        <v>280</v>
      </c>
      <c r="D1030" s="4" t="s">
        <v>421</v>
      </c>
      <c r="E1030" s="4" t="s">
        <v>130</v>
      </c>
      <c r="F1030" s="4" t="s">
        <v>337</v>
      </c>
      <c r="G1030" s="4" t="s">
        <v>338</v>
      </c>
      <c r="H1030" s="4" t="s">
        <v>402</v>
      </c>
      <c r="I1030" s="30"/>
      <c r="J1030" s="8">
        <v>1.1750352999999999E-3</v>
      </c>
      <c r="K1030" s="53">
        <v>6.8284089000000002E-6</v>
      </c>
      <c r="L1030" s="53">
        <v>9.8974465E-7</v>
      </c>
      <c r="M1030" s="53">
        <v>1.6489613E-8</v>
      </c>
      <c r="N1030" s="53">
        <v>1.6489613E-8</v>
      </c>
      <c r="O1030" s="53">
        <v>2.9791305E-9</v>
      </c>
      <c r="P1030" s="54">
        <v>1.614226324E-8</v>
      </c>
    </row>
    <row r="1031" spans="1:16" x14ac:dyDescent="0.25">
      <c r="A1031" s="5" t="s">
        <v>236</v>
      </c>
      <c r="B1031" s="4" t="s">
        <v>215</v>
      </c>
      <c r="C1031" s="4" t="s">
        <v>280</v>
      </c>
      <c r="D1031" s="4" t="s">
        <v>421</v>
      </c>
      <c r="E1031" s="4" t="s">
        <v>131</v>
      </c>
      <c r="F1031" s="4" t="s">
        <v>403</v>
      </c>
      <c r="G1031" s="4" t="s">
        <v>338</v>
      </c>
      <c r="H1031" s="4" t="s">
        <v>402</v>
      </c>
      <c r="I1031" s="30"/>
      <c r="J1031" s="8">
        <v>1.4100422999999999E-3</v>
      </c>
      <c r="K1031" s="53">
        <v>4.1785215000000004E-6</v>
      </c>
      <c r="L1031" s="53">
        <v>5.6713225000000003E-7</v>
      </c>
      <c r="M1031" s="53">
        <v>1.0777722E-8</v>
      </c>
      <c r="N1031" s="53">
        <v>1.0777722E-8</v>
      </c>
      <c r="O1031" s="53">
        <v>1.9427473000000001E-9</v>
      </c>
      <c r="P1031" s="54">
        <v>9.1580682000000002E-9</v>
      </c>
    </row>
    <row r="1032" spans="1:16" x14ac:dyDescent="0.25">
      <c r="A1032" s="5" t="s">
        <v>236</v>
      </c>
      <c r="B1032" s="4" t="s">
        <v>215</v>
      </c>
      <c r="C1032" s="4" t="s">
        <v>280</v>
      </c>
      <c r="D1032" s="4" t="s">
        <v>421</v>
      </c>
      <c r="E1032" s="4" t="s">
        <v>132</v>
      </c>
      <c r="F1032" s="4" t="s">
        <v>375</v>
      </c>
      <c r="G1032" s="4" t="s">
        <v>338</v>
      </c>
      <c r="H1032" s="4" t="s">
        <v>402</v>
      </c>
      <c r="I1032" s="30"/>
      <c r="J1032" s="8">
        <v>7.3802202999999997E-2</v>
      </c>
      <c r="K1032" s="53">
        <v>6.4038878999999997E-5</v>
      </c>
      <c r="L1032" s="53">
        <v>9.6342590999999997E-6</v>
      </c>
      <c r="M1032" s="53">
        <v>1.9416310300000002E-7</v>
      </c>
      <c r="N1032" s="53">
        <v>1.9416310300000002E-7</v>
      </c>
      <c r="O1032" s="53">
        <v>3.5105188000000003E-8</v>
      </c>
      <c r="P1032" s="54">
        <v>1.5073362556E-7</v>
      </c>
    </row>
    <row r="1033" spans="1:16" x14ac:dyDescent="0.25">
      <c r="A1033" s="5" t="s">
        <v>236</v>
      </c>
      <c r="B1033" s="4" t="s">
        <v>215</v>
      </c>
      <c r="C1033" s="4" t="s">
        <v>280</v>
      </c>
      <c r="D1033" s="4" t="s">
        <v>421</v>
      </c>
      <c r="E1033" s="4" t="s">
        <v>133</v>
      </c>
      <c r="F1033" s="4" t="s">
        <v>376</v>
      </c>
      <c r="G1033" s="4" t="s">
        <v>338</v>
      </c>
      <c r="H1033" s="4" t="s">
        <v>402</v>
      </c>
      <c r="I1033" s="30"/>
      <c r="J1033" s="8">
        <v>4.7001411200000001E-3</v>
      </c>
      <c r="K1033" s="53">
        <v>1.0758438999999999E-5</v>
      </c>
      <c r="L1033" s="53">
        <v>1.50720604E-6</v>
      </c>
      <c r="M1033" s="53">
        <v>6.37470933E-8</v>
      </c>
      <c r="N1033" s="53">
        <v>6.37470933E-8</v>
      </c>
      <c r="O1033" s="53">
        <v>1.14673973E-8</v>
      </c>
      <c r="P1033" s="54">
        <v>1.9105111420000003E-8</v>
      </c>
    </row>
    <row r="1034" spans="1:16" x14ac:dyDescent="0.25">
      <c r="A1034" s="5" t="s">
        <v>236</v>
      </c>
      <c r="B1034" s="4" t="s">
        <v>215</v>
      </c>
      <c r="C1034" s="4" t="s">
        <v>280</v>
      </c>
      <c r="D1034" s="4" t="s">
        <v>421</v>
      </c>
      <c r="E1034" s="4" t="s">
        <v>134</v>
      </c>
      <c r="F1034" s="4" t="s">
        <v>391</v>
      </c>
      <c r="G1034" s="4" t="s">
        <v>349</v>
      </c>
      <c r="H1034" s="4" t="s">
        <v>402</v>
      </c>
      <c r="I1034" s="30"/>
      <c r="J1034" s="8">
        <v>4.6490429999999997E-4</v>
      </c>
      <c r="K1034" s="53">
        <v>1.4430148000000001E-6</v>
      </c>
      <c r="L1034" s="53">
        <v>3.2343061000000002E-7</v>
      </c>
      <c r="M1034" s="53">
        <v>1.646337E-9</v>
      </c>
      <c r="N1034" s="53">
        <v>1.646337E-9</v>
      </c>
      <c r="O1034" s="53">
        <v>2.8737968000000002E-10</v>
      </c>
      <c r="P1034" s="54">
        <v>5.6107026400000003E-9</v>
      </c>
    </row>
    <row r="1035" spans="1:16" x14ac:dyDescent="0.25">
      <c r="A1035" s="5" t="s">
        <v>236</v>
      </c>
      <c r="B1035" s="4" t="s">
        <v>215</v>
      </c>
      <c r="C1035" s="4" t="s">
        <v>280</v>
      </c>
      <c r="D1035" s="4" t="s">
        <v>421</v>
      </c>
      <c r="E1035" s="4" t="s">
        <v>135</v>
      </c>
      <c r="F1035" s="4" t="s">
        <v>392</v>
      </c>
      <c r="G1035" s="4" t="s">
        <v>349</v>
      </c>
      <c r="H1035" s="4" t="s">
        <v>402</v>
      </c>
      <c r="I1035" s="30"/>
      <c r="J1035" s="8">
        <v>5.2712833159999993E-4</v>
      </c>
      <c r="K1035" s="53">
        <v>6.9073619579999996E-6</v>
      </c>
      <c r="L1035" s="53">
        <v>1.5389919349E-6</v>
      </c>
      <c r="M1035" s="53">
        <v>7.9573705800000007E-9</v>
      </c>
      <c r="N1035" s="53">
        <v>7.9573705800000007E-9</v>
      </c>
      <c r="O1035" s="53">
        <v>1.3833508260000002E-9</v>
      </c>
      <c r="P1035" s="54">
        <v>2.6750372347999996E-8</v>
      </c>
    </row>
    <row r="1036" spans="1:16" x14ac:dyDescent="0.25">
      <c r="A1036" s="5" t="s">
        <v>236</v>
      </c>
      <c r="B1036" s="4" t="s">
        <v>215</v>
      </c>
      <c r="C1036" s="4" t="s">
        <v>280</v>
      </c>
      <c r="D1036" s="4" t="s">
        <v>421</v>
      </c>
      <c r="E1036" s="4" t="s">
        <v>136</v>
      </c>
      <c r="F1036" s="4" t="s">
        <v>350</v>
      </c>
      <c r="G1036" s="4" t="s">
        <v>351</v>
      </c>
      <c r="H1036" s="4" t="s">
        <v>402</v>
      </c>
      <c r="I1036" s="30"/>
      <c r="J1036" s="8">
        <v>7.7654721499999999</v>
      </c>
      <c r="K1036" s="53">
        <v>4.594366725E-3</v>
      </c>
      <c r="L1036" s="53">
        <v>1.4058862253000001E-3</v>
      </c>
      <c r="M1036" s="53">
        <v>9.9666456769999991E-6</v>
      </c>
      <c r="N1036" s="53">
        <v>9.9666456769999991E-6</v>
      </c>
      <c r="O1036" s="53">
        <v>1.9866037259999999E-6</v>
      </c>
      <c r="P1036" s="54">
        <v>1.7272018313599999E-5</v>
      </c>
    </row>
    <row r="1037" spans="1:16" x14ac:dyDescent="0.25">
      <c r="A1037" s="5" t="s">
        <v>236</v>
      </c>
      <c r="B1037" s="4" t="s">
        <v>215</v>
      </c>
      <c r="C1037" s="4" t="s">
        <v>280</v>
      </c>
      <c r="D1037" s="4" t="s">
        <v>421</v>
      </c>
      <c r="E1037" s="4" t="s">
        <v>137</v>
      </c>
      <c r="F1037" s="4" t="s">
        <v>352</v>
      </c>
      <c r="G1037" s="4" t="s">
        <v>351</v>
      </c>
      <c r="H1037" s="4" t="s">
        <v>402</v>
      </c>
      <c r="I1037" s="30"/>
      <c r="J1037" s="8">
        <v>0.14941328700000001</v>
      </c>
      <c r="K1037" s="53">
        <v>2.1253163410000001E-4</v>
      </c>
      <c r="L1037" s="53">
        <v>5.9284213910000001E-5</v>
      </c>
      <c r="M1037" s="53">
        <v>5.077780582E-7</v>
      </c>
      <c r="N1037" s="53">
        <v>5.077780582E-7</v>
      </c>
      <c r="O1037" s="53">
        <v>9.9062479400000001E-8</v>
      </c>
      <c r="P1037" s="54">
        <v>7.3038897776000006E-7</v>
      </c>
    </row>
    <row r="1038" spans="1:16" x14ac:dyDescent="0.25">
      <c r="A1038" s="5" t="s">
        <v>236</v>
      </c>
      <c r="B1038" s="4" t="s">
        <v>215</v>
      </c>
      <c r="C1038" s="4" t="s">
        <v>280</v>
      </c>
      <c r="D1038" s="4" t="s">
        <v>421</v>
      </c>
      <c r="E1038" s="4" t="s">
        <v>138</v>
      </c>
      <c r="F1038" s="4" t="s">
        <v>353</v>
      </c>
      <c r="G1038" s="4" t="s">
        <v>351</v>
      </c>
      <c r="H1038" s="4" t="s">
        <v>402</v>
      </c>
      <c r="I1038" s="30"/>
      <c r="J1038" s="8">
        <v>0.119691301</v>
      </c>
      <c r="K1038" s="53">
        <v>2.5989609299999997E-4</v>
      </c>
      <c r="L1038" s="53">
        <v>6.0739263000000002E-5</v>
      </c>
      <c r="M1038" s="53">
        <v>7.224651599999999E-7</v>
      </c>
      <c r="N1038" s="53">
        <v>7.224651599999999E-7</v>
      </c>
      <c r="O1038" s="53">
        <v>1.3695200300000001E-7</v>
      </c>
      <c r="P1038" s="54">
        <v>7.4723299759999999E-7</v>
      </c>
    </row>
    <row r="1039" spans="1:16" x14ac:dyDescent="0.25">
      <c r="A1039" s="5" t="s">
        <v>236</v>
      </c>
      <c r="B1039" s="4" t="s">
        <v>215</v>
      </c>
      <c r="C1039" s="4" t="s">
        <v>280</v>
      </c>
      <c r="D1039" s="4" t="s">
        <v>421</v>
      </c>
      <c r="E1039" s="4" t="s">
        <v>139</v>
      </c>
      <c r="F1039" s="4" t="s">
        <v>404</v>
      </c>
      <c r="G1039" s="4" t="s">
        <v>351</v>
      </c>
      <c r="H1039" s="4" t="s">
        <v>402</v>
      </c>
      <c r="I1039" s="30"/>
      <c r="J1039" s="8">
        <v>0.22572650869999999</v>
      </c>
      <c r="K1039" s="53">
        <v>2.4409007799999997E-3</v>
      </c>
      <c r="L1039" s="53">
        <v>4.6861153559999997E-4</v>
      </c>
      <c r="M1039" s="53">
        <v>2.8844677999999998E-5</v>
      </c>
      <c r="N1039" s="53">
        <v>2.8844677999999998E-5</v>
      </c>
      <c r="O1039" s="53">
        <v>4.8366195449999996E-6</v>
      </c>
      <c r="P1039" s="54">
        <v>4.7155098480000001E-6</v>
      </c>
    </row>
    <row r="1040" spans="1:16" x14ac:dyDescent="0.25">
      <c r="A1040" s="5" t="s">
        <v>236</v>
      </c>
      <c r="B1040" s="4" t="s">
        <v>215</v>
      </c>
      <c r="C1040" s="4" t="s">
        <v>280</v>
      </c>
      <c r="D1040" s="4" t="s">
        <v>421</v>
      </c>
      <c r="E1040" s="4" t="s">
        <v>140</v>
      </c>
      <c r="F1040" s="4" t="s">
        <v>354</v>
      </c>
      <c r="G1040" s="4" t="s">
        <v>351</v>
      </c>
      <c r="H1040" s="4" t="s">
        <v>402</v>
      </c>
      <c r="I1040" s="30"/>
      <c r="J1040" s="8">
        <v>0</v>
      </c>
      <c r="K1040" s="53">
        <v>0</v>
      </c>
      <c r="L1040" s="53">
        <v>0</v>
      </c>
      <c r="M1040" s="53">
        <v>0</v>
      </c>
      <c r="N1040" s="53">
        <v>0</v>
      </c>
      <c r="O1040" s="53">
        <v>0</v>
      </c>
      <c r="P1040" s="54">
        <v>0</v>
      </c>
    </row>
    <row r="1041" spans="1:16" x14ac:dyDescent="0.25">
      <c r="A1041" s="5" t="s">
        <v>236</v>
      </c>
      <c r="B1041" s="4" t="s">
        <v>215</v>
      </c>
      <c r="C1041" s="4" t="s">
        <v>280</v>
      </c>
      <c r="D1041" s="4" t="s">
        <v>421</v>
      </c>
      <c r="E1041" s="4" t="s">
        <v>141</v>
      </c>
      <c r="F1041" s="4" t="s">
        <v>397</v>
      </c>
      <c r="G1041" s="4" t="s">
        <v>338</v>
      </c>
      <c r="H1041" s="4" t="s">
        <v>402</v>
      </c>
      <c r="I1041" s="30"/>
      <c r="J1041" s="8">
        <v>0.1093098651</v>
      </c>
      <c r="K1041" s="53">
        <v>9.5150868600000013E-5</v>
      </c>
      <c r="L1041" s="53">
        <v>1.78786501E-5</v>
      </c>
      <c r="M1041" s="53">
        <v>1.05677962E-6</v>
      </c>
      <c r="N1041" s="53">
        <v>1.05677962E-6</v>
      </c>
      <c r="O1041" s="53">
        <v>1.8550056799999998E-7</v>
      </c>
      <c r="P1041" s="54">
        <v>1.7523536639999998E-7</v>
      </c>
    </row>
    <row r="1042" spans="1:16" x14ac:dyDescent="0.25">
      <c r="A1042" s="5" t="s">
        <v>236</v>
      </c>
      <c r="B1042" s="4" t="s">
        <v>215</v>
      </c>
      <c r="C1042" s="4" t="s">
        <v>280</v>
      </c>
      <c r="D1042" s="4" t="s">
        <v>421</v>
      </c>
      <c r="E1042" s="4" t="s">
        <v>142</v>
      </c>
      <c r="F1042" s="4" t="s">
        <v>405</v>
      </c>
      <c r="G1042" s="4" t="s">
        <v>325</v>
      </c>
      <c r="H1042" s="4" t="s">
        <v>406</v>
      </c>
      <c r="I1042" s="30"/>
      <c r="J1042" s="8">
        <v>326.55006224000005</v>
      </c>
      <c r="K1042" s="53">
        <v>3.8394750149000005E-2</v>
      </c>
      <c r="L1042" s="53">
        <v>3.8847770945000006E-2</v>
      </c>
      <c r="M1042" s="53">
        <v>5.5517510699999995E-3</v>
      </c>
      <c r="N1042" s="53">
        <v>5.3851985378999996E-3</v>
      </c>
      <c r="O1042" s="53">
        <v>7.7382340327000006E-5</v>
      </c>
      <c r="P1042" s="54">
        <v>9.9823904717237996E-3</v>
      </c>
    </row>
    <row r="1043" spans="1:16" x14ac:dyDescent="0.25">
      <c r="A1043" s="5" t="s">
        <v>236</v>
      </c>
      <c r="B1043" s="4" t="s">
        <v>215</v>
      </c>
      <c r="C1043" s="4" t="s">
        <v>280</v>
      </c>
      <c r="D1043" s="4" t="s">
        <v>421</v>
      </c>
      <c r="E1043" s="4" t="s">
        <v>143</v>
      </c>
      <c r="F1043" s="4" t="s">
        <v>359</v>
      </c>
      <c r="G1043" s="4" t="s">
        <v>331</v>
      </c>
      <c r="H1043" s="4" t="s">
        <v>406</v>
      </c>
      <c r="I1043" s="30"/>
      <c r="J1043" s="8">
        <v>23.052174300000001</v>
      </c>
      <c r="K1043" s="53">
        <v>1.0404123259E-2</v>
      </c>
      <c r="L1043" s="53">
        <v>2.1440445119999998E-2</v>
      </c>
      <c r="M1043" s="53">
        <v>1.8035594420000001E-3</v>
      </c>
      <c r="N1043" s="53">
        <v>1.7494526587399999E-3</v>
      </c>
      <c r="O1043" s="53">
        <v>6.0604623698000003E-5</v>
      </c>
      <c r="P1043" s="54">
        <v>1.7425083795249779E-3</v>
      </c>
    </row>
    <row r="1044" spans="1:16" x14ac:dyDescent="0.25">
      <c r="A1044" s="5" t="s">
        <v>236</v>
      </c>
      <c r="B1044" s="4" t="s">
        <v>215</v>
      </c>
      <c r="C1044" s="4" t="s">
        <v>280</v>
      </c>
      <c r="D1044" s="4" t="s">
        <v>421</v>
      </c>
      <c r="E1044" s="4" t="s">
        <v>144</v>
      </c>
      <c r="F1044" s="4" t="s">
        <v>330</v>
      </c>
      <c r="G1044" s="4" t="s">
        <v>331</v>
      </c>
      <c r="H1044" s="4" t="s">
        <v>406</v>
      </c>
      <c r="I1044" s="30"/>
      <c r="J1044" s="8">
        <v>2.5486732000000001</v>
      </c>
      <c r="K1044" s="53">
        <v>4.0104215999999998E-5</v>
      </c>
      <c r="L1044" s="53">
        <v>4.9711049E-5</v>
      </c>
      <c r="M1044" s="53">
        <v>5.3982235000000004E-6</v>
      </c>
      <c r="N1044" s="53">
        <v>5.2362767949999999E-6</v>
      </c>
      <c r="O1044" s="53">
        <v>1.0009810000000001E-7</v>
      </c>
      <c r="P1044" s="54">
        <v>7.5251301477299996E-6</v>
      </c>
    </row>
    <row r="1045" spans="1:16" x14ac:dyDescent="0.25">
      <c r="A1045" s="5" t="s">
        <v>236</v>
      </c>
      <c r="B1045" s="4" t="s">
        <v>215</v>
      </c>
      <c r="C1045" s="4" t="s">
        <v>280</v>
      </c>
      <c r="D1045" s="4" t="s">
        <v>421</v>
      </c>
      <c r="E1045" s="4" t="s">
        <v>145</v>
      </c>
      <c r="F1045" s="4" t="s">
        <v>332</v>
      </c>
      <c r="G1045" s="4" t="s">
        <v>331</v>
      </c>
      <c r="H1045" s="4" t="s">
        <v>406</v>
      </c>
      <c r="I1045" s="30"/>
      <c r="J1045" s="8">
        <v>22.243826780000003</v>
      </c>
      <c r="K1045" s="53">
        <v>5.7583504100000007E-4</v>
      </c>
      <c r="L1045" s="53">
        <v>7.8184826000000007E-4</v>
      </c>
      <c r="M1045" s="53">
        <v>7.9277185100000004E-5</v>
      </c>
      <c r="N1045" s="53">
        <v>7.6898869547000005E-5</v>
      </c>
      <c r="O1045" s="53">
        <v>1.6488410099999999E-6</v>
      </c>
      <c r="P1045" s="54">
        <v>1.14912085469688E-4</v>
      </c>
    </row>
    <row r="1046" spans="1:16" x14ac:dyDescent="0.25">
      <c r="A1046" s="5" t="s">
        <v>236</v>
      </c>
      <c r="B1046" s="4" t="s">
        <v>215</v>
      </c>
      <c r="C1046" s="4" t="s">
        <v>280</v>
      </c>
      <c r="D1046" s="4" t="s">
        <v>421</v>
      </c>
      <c r="E1046" s="4" t="s">
        <v>146</v>
      </c>
      <c r="F1046" s="4" t="s">
        <v>360</v>
      </c>
      <c r="G1046" s="4" t="s">
        <v>331</v>
      </c>
      <c r="H1046" s="4" t="s">
        <v>406</v>
      </c>
      <c r="I1046" s="30"/>
      <c r="J1046" s="8">
        <v>82.670193000000012</v>
      </c>
      <c r="K1046" s="53">
        <v>3.1158212055999997E-2</v>
      </c>
      <c r="L1046" s="53">
        <v>5.6798150813999998E-2</v>
      </c>
      <c r="M1046" s="53">
        <v>5.1501819071999994E-3</v>
      </c>
      <c r="N1046" s="53">
        <v>4.9956764499839998E-3</v>
      </c>
      <c r="O1046" s="53">
        <v>1.5260920258E-4</v>
      </c>
      <c r="P1046" s="54">
        <v>4.731827306515452E-3</v>
      </c>
    </row>
    <row r="1047" spans="1:16" x14ac:dyDescent="0.25">
      <c r="A1047" s="5" t="s">
        <v>236</v>
      </c>
      <c r="B1047" s="4" t="s">
        <v>215</v>
      </c>
      <c r="C1047" s="4" t="s">
        <v>280</v>
      </c>
      <c r="D1047" s="4" t="s">
        <v>421</v>
      </c>
      <c r="E1047" s="4" t="s">
        <v>147</v>
      </c>
      <c r="F1047" s="4" t="s">
        <v>407</v>
      </c>
      <c r="G1047" s="4" t="s">
        <v>331</v>
      </c>
      <c r="H1047" s="4" t="s">
        <v>406</v>
      </c>
      <c r="I1047" s="30"/>
      <c r="J1047" s="8">
        <v>17.569677211799998</v>
      </c>
      <c r="K1047" s="53">
        <v>2.67888544073E-2</v>
      </c>
      <c r="L1047" s="53">
        <v>5.96889747937E-2</v>
      </c>
      <c r="M1047" s="53">
        <v>3.6124285658299996E-3</v>
      </c>
      <c r="N1047" s="53">
        <v>3.5040557088550999E-3</v>
      </c>
      <c r="O1047" s="53">
        <v>1.629236227316E-4</v>
      </c>
      <c r="P1047" s="54">
        <v>3.5792892843672622E-3</v>
      </c>
    </row>
    <row r="1048" spans="1:16" x14ac:dyDescent="0.25">
      <c r="A1048" s="5" t="s">
        <v>236</v>
      </c>
      <c r="B1048" s="4" t="s">
        <v>215</v>
      </c>
      <c r="C1048" s="4" t="s">
        <v>280</v>
      </c>
      <c r="D1048" s="4" t="s">
        <v>421</v>
      </c>
      <c r="E1048" s="4" t="s">
        <v>148</v>
      </c>
      <c r="F1048" s="4" t="s">
        <v>333</v>
      </c>
      <c r="G1048" s="4" t="s">
        <v>331</v>
      </c>
      <c r="H1048" s="4" t="s">
        <v>406</v>
      </c>
      <c r="I1048" s="30"/>
      <c r="J1048" s="8">
        <v>8.0882320740000004</v>
      </c>
      <c r="K1048" s="53">
        <v>1.9046103522E-3</v>
      </c>
      <c r="L1048" s="53">
        <v>3.5914754302999998E-3</v>
      </c>
      <c r="M1048" s="53">
        <v>3.2280175176000001E-4</v>
      </c>
      <c r="N1048" s="53">
        <v>3.1311769920719997E-4</v>
      </c>
      <c r="O1048" s="53">
        <v>9.1762600569999991E-6</v>
      </c>
      <c r="P1048" s="54">
        <v>3.1765224942851395E-4</v>
      </c>
    </row>
    <row r="1049" spans="1:16" x14ac:dyDescent="0.25">
      <c r="A1049" s="5" t="s">
        <v>236</v>
      </c>
      <c r="B1049" s="4" t="s">
        <v>215</v>
      </c>
      <c r="C1049" s="4" t="s">
        <v>280</v>
      </c>
      <c r="D1049" s="4" t="s">
        <v>421</v>
      </c>
      <c r="E1049" s="4" t="s">
        <v>149</v>
      </c>
      <c r="F1049" s="4" t="s">
        <v>361</v>
      </c>
      <c r="G1049" s="4" t="s">
        <v>331</v>
      </c>
      <c r="H1049" s="4" t="s">
        <v>406</v>
      </c>
      <c r="I1049" s="30"/>
      <c r="J1049" s="8">
        <v>3.4854050913999997</v>
      </c>
      <c r="K1049" s="53">
        <v>1.44954099945E-3</v>
      </c>
      <c r="L1049" s="53">
        <v>2.57418426923E-3</v>
      </c>
      <c r="M1049" s="53">
        <v>2.0889455449000003E-4</v>
      </c>
      <c r="N1049" s="53">
        <v>2.0262771785530003E-4</v>
      </c>
      <c r="O1049" s="53">
        <v>5.5278703241000003E-6</v>
      </c>
      <c r="P1049" s="54">
        <v>2.1077421126345088E-4</v>
      </c>
    </row>
    <row r="1050" spans="1:16" x14ac:dyDescent="0.25">
      <c r="A1050" s="5" t="s">
        <v>236</v>
      </c>
      <c r="B1050" s="4" t="s">
        <v>215</v>
      </c>
      <c r="C1050" s="4" t="s">
        <v>280</v>
      </c>
      <c r="D1050" s="4" t="s">
        <v>421</v>
      </c>
      <c r="E1050" s="4" t="s">
        <v>150</v>
      </c>
      <c r="F1050" s="4" t="s">
        <v>334</v>
      </c>
      <c r="G1050" s="4" t="s">
        <v>331</v>
      </c>
      <c r="H1050" s="4" t="s">
        <v>406</v>
      </c>
      <c r="I1050" s="30"/>
      <c r="J1050" s="8">
        <v>65.22414610300001</v>
      </c>
      <c r="K1050" s="53">
        <v>3.8181129901000005E-3</v>
      </c>
      <c r="L1050" s="53">
        <v>7.4841568621999994E-3</v>
      </c>
      <c r="M1050" s="53">
        <v>6.2388320465000017E-4</v>
      </c>
      <c r="N1050" s="53">
        <v>6.0516670851049992E-4</v>
      </c>
      <c r="O1050" s="53">
        <v>1.6973485983999999E-5</v>
      </c>
      <c r="P1050" s="54">
        <v>8.9529173751726535E-4</v>
      </c>
    </row>
    <row r="1051" spans="1:16" x14ac:dyDescent="0.25">
      <c r="A1051" s="5" t="s">
        <v>236</v>
      </c>
      <c r="B1051" s="4" t="s">
        <v>215</v>
      </c>
      <c r="C1051" s="4" t="s">
        <v>280</v>
      </c>
      <c r="D1051" s="4" t="s">
        <v>421</v>
      </c>
      <c r="E1051" s="4" t="s">
        <v>151</v>
      </c>
      <c r="F1051" s="4" t="s">
        <v>362</v>
      </c>
      <c r="G1051" s="4" t="s">
        <v>331</v>
      </c>
      <c r="H1051" s="4" t="s">
        <v>406</v>
      </c>
      <c r="I1051" s="30"/>
      <c r="J1051" s="8">
        <v>59.190078169300001</v>
      </c>
      <c r="K1051" s="53">
        <v>1.8658843450590001E-2</v>
      </c>
      <c r="L1051" s="53">
        <v>2.9321776355900001E-2</v>
      </c>
      <c r="M1051" s="53">
        <v>2.8745658147039999E-3</v>
      </c>
      <c r="N1051" s="53">
        <v>2.7883288402628797E-3</v>
      </c>
      <c r="O1051" s="53">
        <v>7.2515250735930004E-5</v>
      </c>
      <c r="P1051" s="54">
        <v>2.664687037182313E-3</v>
      </c>
    </row>
    <row r="1052" spans="1:16" x14ac:dyDescent="0.25">
      <c r="A1052" s="5" t="s">
        <v>236</v>
      </c>
      <c r="B1052" s="4" t="s">
        <v>215</v>
      </c>
      <c r="C1052" s="4" t="s">
        <v>280</v>
      </c>
      <c r="D1052" s="4" t="s">
        <v>421</v>
      </c>
      <c r="E1052" s="4" t="s">
        <v>152</v>
      </c>
      <c r="F1052" s="4" t="s">
        <v>363</v>
      </c>
      <c r="G1052" s="4" t="s">
        <v>331</v>
      </c>
      <c r="H1052" s="4" t="s">
        <v>406</v>
      </c>
      <c r="I1052" s="30"/>
      <c r="J1052" s="8">
        <v>41.121127551400008</v>
      </c>
      <c r="K1052" s="53">
        <v>1.1785945846899999E-2</v>
      </c>
      <c r="L1052" s="53">
        <v>3.4311661934000003E-2</v>
      </c>
      <c r="M1052" s="53">
        <v>2.0900676613900002E-3</v>
      </c>
      <c r="N1052" s="53">
        <v>2.0273656315482999E-3</v>
      </c>
      <c r="O1052" s="53">
        <v>6.2062095189299995E-5</v>
      </c>
      <c r="P1052" s="54">
        <v>2.8132700646932153E-3</v>
      </c>
    </row>
    <row r="1053" spans="1:16" x14ac:dyDescent="0.25">
      <c r="A1053" s="5" t="s">
        <v>236</v>
      </c>
      <c r="B1053" s="4" t="s">
        <v>215</v>
      </c>
      <c r="C1053" s="4" t="s">
        <v>280</v>
      </c>
      <c r="D1053" s="4" t="s">
        <v>421</v>
      </c>
      <c r="E1053" s="4" t="s">
        <v>153</v>
      </c>
      <c r="F1053" s="4" t="s">
        <v>408</v>
      </c>
      <c r="G1053" s="4" t="s">
        <v>331</v>
      </c>
      <c r="H1053" s="4" t="s">
        <v>406</v>
      </c>
      <c r="I1053" s="30"/>
      <c r="J1053" s="8">
        <v>129.76834386340002</v>
      </c>
      <c r="K1053" s="53">
        <v>8.6247687052200012E-2</v>
      </c>
      <c r="L1053" s="53">
        <v>0.19718039021679998</v>
      </c>
      <c r="M1053" s="53">
        <v>1.577445258537E-2</v>
      </c>
      <c r="N1053" s="53">
        <v>1.5301219007808897E-2</v>
      </c>
      <c r="O1053" s="53">
        <v>6.0976759360599996E-4</v>
      </c>
      <c r="P1053" s="54">
        <v>1.5021611278797708E-2</v>
      </c>
    </row>
    <row r="1054" spans="1:16" x14ac:dyDescent="0.25">
      <c r="A1054" s="5" t="s">
        <v>236</v>
      </c>
      <c r="B1054" s="4" t="s">
        <v>215</v>
      </c>
      <c r="C1054" s="4" t="s">
        <v>280</v>
      </c>
      <c r="D1054" s="4" t="s">
        <v>421</v>
      </c>
      <c r="E1054" s="4" t="s">
        <v>154</v>
      </c>
      <c r="F1054" s="4" t="s">
        <v>335</v>
      </c>
      <c r="G1054" s="4" t="s">
        <v>331</v>
      </c>
      <c r="H1054" s="4" t="s">
        <v>406</v>
      </c>
      <c r="I1054" s="30"/>
      <c r="J1054" s="8">
        <v>6.6760002861000007</v>
      </c>
      <c r="K1054" s="53">
        <v>1.4222292825999999E-3</v>
      </c>
      <c r="L1054" s="53">
        <v>2.061124676E-3</v>
      </c>
      <c r="M1054" s="53">
        <v>2.2088861263999999E-4</v>
      </c>
      <c r="N1054" s="53">
        <v>2.1426195426079998E-4</v>
      </c>
      <c r="O1054" s="53">
        <v>5.1606419190000003E-6</v>
      </c>
      <c r="P1054" s="54">
        <v>1.9545588975834088E-4</v>
      </c>
    </row>
    <row r="1055" spans="1:16" x14ac:dyDescent="0.25">
      <c r="A1055" s="5" t="s">
        <v>236</v>
      </c>
      <c r="B1055" s="4" t="s">
        <v>215</v>
      </c>
      <c r="C1055" s="4" t="s">
        <v>280</v>
      </c>
      <c r="D1055" s="4" t="s">
        <v>421</v>
      </c>
      <c r="E1055" s="4" t="s">
        <v>155</v>
      </c>
      <c r="F1055" s="4" t="s">
        <v>364</v>
      </c>
      <c r="G1055" s="4" t="s">
        <v>331</v>
      </c>
      <c r="H1055" s="4" t="s">
        <v>406</v>
      </c>
      <c r="I1055" s="30"/>
      <c r="J1055" s="8">
        <v>14.768988461999998</v>
      </c>
      <c r="K1055" s="53">
        <v>6.3548190799999986E-4</v>
      </c>
      <c r="L1055" s="53">
        <v>1.344855285E-3</v>
      </c>
      <c r="M1055" s="53">
        <v>1.078235671E-4</v>
      </c>
      <c r="N1055" s="53">
        <v>1.0458886008700002E-4</v>
      </c>
      <c r="O1055" s="53">
        <v>2.4354173700000006E-6</v>
      </c>
      <c r="P1055" s="54">
        <v>1.4931408689425798E-4</v>
      </c>
    </row>
    <row r="1056" spans="1:16" x14ac:dyDescent="0.25">
      <c r="A1056" s="5" t="s">
        <v>236</v>
      </c>
      <c r="B1056" s="4" t="s">
        <v>215</v>
      </c>
      <c r="C1056" s="4" t="s">
        <v>280</v>
      </c>
      <c r="D1056" s="4" t="s">
        <v>421</v>
      </c>
      <c r="E1056" s="4" t="s">
        <v>156</v>
      </c>
      <c r="F1056" s="4" t="s">
        <v>365</v>
      </c>
      <c r="G1056" s="4" t="s">
        <v>331</v>
      </c>
      <c r="H1056" s="4" t="s">
        <v>406</v>
      </c>
      <c r="I1056" s="30"/>
      <c r="J1056" s="8">
        <v>33.793686845899998</v>
      </c>
      <c r="K1056" s="53">
        <v>1.4836061388099999E-2</v>
      </c>
      <c r="L1056" s="53">
        <v>5.6831327896100001E-2</v>
      </c>
      <c r="M1056" s="53">
        <v>2.83173927874E-3</v>
      </c>
      <c r="N1056" s="53">
        <v>2.7467871003777995E-3</v>
      </c>
      <c r="O1056" s="53">
        <v>1.3977346724630002E-4</v>
      </c>
      <c r="P1056" s="54">
        <v>3.8645279154597952E-3</v>
      </c>
    </row>
    <row r="1057" spans="1:16" x14ac:dyDescent="0.25">
      <c r="A1057" s="5" t="s">
        <v>236</v>
      </c>
      <c r="B1057" s="4" t="s">
        <v>215</v>
      </c>
      <c r="C1057" s="4" t="s">
        <v>280</v>
      </c>
      <c r="D1057" s="4" t="s">
        <v>421</v>
      </c>
      <c r="E1057" s="4" t="s">
        <v>157</v>
      </c>
      <c r="F1057" s="4" t="s">
        <v>409</v>
      </c>
      <c r="G1057" s="4" t="s">
        <v>331</v>
      </c>
      <c r="H1057" s="4" t="s">
        <v>406</v>
      </c>
      <c r="I1057" s="30"/>
      <c r="J1057" s="8">
        <v>30.940697157000002</v>
      </c>
      <c r="K1057" s="53">
        <v>1.8822768820200002E-2</v>
      </c>
      <c r="L1057" s="53">
        <v>4.8901174860699996E-2</v>
      </c>
      <c r="M1057" s="53">
        <v>3.6284486848299998E-3</v>
      </c>
      <c r="N1057" s="53">
        <v>3.5195952242851E-3</v>
      </c>
      <c r="O1057" s="53">
        <v>1.5109868813000004E-4</v>
      </c>
      <c r="P1057" s="54">
        <v>3.7986895664266418E-3</v>
      </c>
    </row>
    <row r="1058" spans="1:16" x14ac:dyDescent="0.25">
      <c r="A1058" s="5" t="s">
        <v>236</v>
      </c>
      <c r="B1058" s="4" t="s">
        <v>215</v>
      </c>
      <c r="C1058" s="4" t="s">
        <v>280</v>
      </c>
      <c r="D1058" s="4" t="s">
        <v>421</v>
      </c>
      <c r="E1058" s="4" t="s">
        <v>158</v>
      </c>
      <c r="F1058" s="4" t="s">
        <v>410</v>
      </c>
      <c r="G1058" s="4" t="s">
        <v>331</v>
      </c>
      <c r="H1058" s="4" t="s">
        <v>406</v>
      </c>
      <c r="I1058" s="30"/>
      <c r="J1058" s="8">
        <v>16.290583284</v>
      </c>
      <c r="K1058" s="53">
        <v>6.9854376740000002E-2</v>
      </c>
      <c r="L1058" s="53">
        <v>0.19424518866700002</v>
      </c>
      <c r="M1058" s="53">
        <v>1.0232361393400001E-2</v>
      </c>
      <c r="N1058" s="53">
        <v>9.9253905515979991E-3</v>
      </c>
      <c r="O1058" s="53">
        <v>5.1089671049E-4</v>
      </c>
      <c r="P1058" s="54">
        <v>1.1583080364918931E-2</v>
      </c>
    </row>
    <row r="1059" spans="1:16" x14ac:dyDescent="0.25">
      <c r="A1059" s="5" t="s">
        <v>236</v>
      </c>
      <c r="B1059" s="4" t="s">
        <v>215</v>
      </c>
      <c r="C1059" s="4" t="s">
        <v>280</v>
      </c>
      <c r="D1059" s="4" t="s">
        <v>421</v>
      </c>
      <c r="E1059" s="4" t="s">
        <v>159</v>
      </c>
      <c r="F1059" s="4" t="s">
        <v>336</v>
      </c>
      <c r="G1059" s="4" t="s">
        <v>331</v>
      </c>
      <c r="H1059" s="4" t="s">
        <v>406</v>
      </c>
      <c r="I1059" s="30"/>
      <c r="J1059" s="8">
        <v>9.1533487624000003</v>
      </c>
      <c r="K1059" s="53">
        <v>3.6721285647000001E-3</v>
      </c>
      <c r="L1059" s="53">
        <v>1.0621157761999999E-2</v>
      </c>
      <c r="M1059" s="53">
        <v>6.0971900523000002E-4</v>
      </c>
      <c r="N1059" s="53">
        <v>5.914274350731E-4</v>
      </c>
      <c r="O1059" s="53">
        <v>2.4868382169000001E-5</v>
      </c>
      <c r="P1059" s="54">
        <v>7.5646437426600294E-4</v>
      </c>
    </row>
    <row r="1060" spans="1:16" x14ac:dyDescent="0.25">
      <c r="A1060" s="5" t="s">
        <v>236</v>
      </c>
      <c r="B1060" s="4" t="s">
        <v>215</v>
      </c>
      <c r="C1060" s="4" t="s">
        <v>280</v>
      </c>
      <c r="D1060" s="4" t="s">
        <v>421</v>
      </c>
      <c r="E1060" s="4" t="s">
        <v>160</v>
      </c>
      <c r="F1060" s="4" t="s">
        <v>366</v>
      </c>
      <c r="G1060" s="4" t="s">
        <v>331</v>
      </c>
      <c r="H1060" s="4" t="s">
        <v>406</v>
      </c>
      <c r="I1060" s="30"/>
      <c r="J1060" s="8">
        <v>115.31794467700001</v>
      </c>
      <c r="K1060" s="53">
        <v>5.0940588571529992E-2</v>
      </c>
      <c r="L1060" s="53">
        <v>7.7290714324099993E-2</v>
      </c>
      <c r="M1060" s="53">
        <v>8.0649783968499995E-3</v>
      </c>
      <c r="N1060" s="53">
        <v>7.8230290449444982E-3</v>
      </c>
      <c r="O1060" s="53">
        <v>1.9899460213469998E-4</v>
      </c>
      <c r="P1060" s="54">
        <v>7.0400536032656806E-3</v>
      </c>
    </row>
    <row r="1061" spans="1:16" x14ac:dyDescent="0.25">
      <c r="A1061" s="5" t="s">
        <v>236</v>
      </c>
      <c r="B1061" s="4" t="s">
        <v>215</v>
      </c>
      <c r="C1061" s="4" t="s">
        <v>280</v>
      </c>
      <c r="D1061" s="4" t="s">
        <v>421</v>
      </c>
      <c r="E1061" s="4" t="s">
        <v>161</v>
      </c>
      <c r="F1061" s="4" t="s">
        <v>367</v>
      </c>
      <c r="G1061" s="4" t="s">
        <v>331</v>
      </c>
      <c r="H1061" s="4" t="s">
        <v>406</v>
      </c>
      <c r="I1061" s="30"/>
      <c r="J1061" s="8">
        <v>143.59584911999997</v>
      </c>
      <c r="K1061" s="53">
        <v>0.11172888076439999</v>
      </c>
      <c r="L1061" s="53">
        <v>0.26681423593370007</v>
      </c>
      <c r="M1061" s="53">
        <v>1.8058067250940002E-2</v>
      </c>
      <c r="N1061" s="53">
        <v>1.7516325233411803E-2</v>
      </c>
      <c r="O1061" s="53">
        <v>6.6568762877399997E-4</v>
      </c>
      <c r="P1061" s="54">
        <v>1.8766050543504297E-2</v>
      </c>
    </row>
    <row r="1062" spans="1:16" x14ac:dyDescent="0.25">
      <c r="A1062" s="5" t="s">
        <v>236</v>
      </c>
      <c r="B1062" s="4" t="s">
        <v>215</v>
      </c>
      <c r="C1062" s="4" t="s">
        <v>280</v>
      </c>
      <c r="D1062" s="4" t="s">
        <v>421</v>
      </c>
      <c r="E1062" s="4" t="s">
        <v>162</v>
      </c>
      <c r="F1062" s="4" t="s">
        <v>368</v>
      </c>
      <c r="G1062" s="4" t="s">
        <v>331</v>
      </c>
      <c r="H1062" s="4" t="s">
        <v>406</v>
      </c>
      <c r="I1062" s="30"/>
      <c r="J1062" s="8">
        <v>346.2058405752</v>
      </c>
      <c r="K1062" s="53">
        <v>0.18371509797429</v>
      </c>
      <c r="L1062" s="53">
        <v>0.1896138722979</v>
      </c>
      <c r="M1062" s="53">
        <v>2.9119165656746996E-2</v>
      </c>
      <c r="N1062" s="53">
        <v>2.8245590687044589E-2</v>
      </c>
      <c r="O1062" s="53">
        <v>4.1084990716791004E-4</v>
      </c>
      <c r="P1062" s="54">
        <v>3.8454440683946337E-2</v>
      </c>
    </row>
    <row r="1063" spans="1:16" x14ac:dyDescent="0.25">
      <c r="A1063" s="5" t="s">
        <v>236</v>
      </c>
      <c r="B1063" s="4" t="s">
        <v>215</v>
      </c>
      <c r="C1063" s="4" t="s">
        <v>280</v>
      </c>
      <c r="D1063" s="4" t="s">
        <v>421</v>
      </c>
      <c r="E1063" s="4" t="s">
        <v>163</v>
      </c>
      <c r="F1063" s="4" t="s">
        <v>411</v>
      </c>
      <c r="G1063" s="4" t="s">
        <v>331</v>
      </c>
      <c r="H1063" s="4" t="s">
        <v>406</v>
      </c>
      <c r="I1063" s="30"/>
      <c r="J1063" s="8">
        <v>99.726331132300004</v>
      </c>
      <c r="K1063" s="53">
        <v>9.7214449065000014E-2</v>
      </c>
      <c r="L1063" s="53">
        <v>0.22362718532000003</v>
      </c>
      <c r="M1063" s="53">
        <v>1.52400794957E-2</v>
      </c>
      <c r="N1063" s="53">
        <v>1.4782877110828999E-2</v>
      </c>
      <c r="O1063" s="53">
        <v>6.0700390941999997E-4</v>
      </c>
      <c r="P1063" s="54">
        <v>1.5436921855961969E-2</v>
      </c>
    </row>
    <row r="1064" spans="1:16" x14ac:dyDescent="0.25">
      <c r="A1064" s="5" t="s">
        <v>236</v>
      </c>
      <c r="B1064" s="4" t="s">
        <v>215</v>
      </c>
      <c r="C1064" s="4" t="s">
        <v>280</v>
      </c>
      <c r="D1064" s="4" t="s">
        <v>421</v>
      </c>
      <c r="E1064" s="4" t="s">
        <v>164</v>
      </c>
      <c r="F1064" s="4" t="s">
        <v>369</v>
      </c>
      <c r="G1064" s="4" t="s">
        <v>331</v>
      </c>
      <c r="H1064" s="4" t="s">
        <v>406</v>
      </c>
      <c r="I1064" s="30"/>
      <c r="J1064" s="8">
        <v>538.77326698000002</v>
      </c>
      <c r="K1064" s="53">
        <v>0.15381159412340001</v>
      </c>
      <c r="L1064" s="53">
        <v>0.13109866651200003</v>
      </c>
      <c r="M1064" s="53">
        <v>2.3754713016600003E-2</v>
      </c>
      <c r="N1064" s="53">
        <v>2.3042071626102001E-2</v>
      </c>
      <c r="O1064" s="53">
        <v>2.8162940561699999E-4</v>
      </c>
      <c r="P1064" s="54">
        <v>3.4103197229399765E-2</v>
      </c>
    </row>
    <row r="1065" spans="1:16" x14ac:dyDescent="0.25">
      <c r="A1065" s="5" t="s">
        <v>236</v>
      </c>
      <c r="B1065" s="4" t="s">
        <v>215</v>
      </c>
      <c r="C1065" s="4" t="s">
        <v>280</v>
      </c>
      <c r="D1065" s="4" t="s">
        <v>421</v>
      </c>
      <c r="E1065" s="4" t="s">
        <v>165</v>
      </c>
      <c r="F1065" s="4" t="s">
        <v>412</v>
      </c>
      <c r="G1065" s="4" t="s">
        <v>331</v>
      </c>
      <c r="H1065" s="4" t="s">
        <v>406</v>
      </c>
      <c r="I1065" s="30"/>
      <c r="J1065" s="8">
        <v>4.2319377803</v>
      </c>
      <c r="K1065" s="53">
        <v>1.2800583572E-2</v>
      </c>
      <c r="L1065" s="53">
        <v>2.9422068780000001E-2</v>
      </c>
      <c r="M1065" s="53">
        <v>1.660871152E-3</v>
      </c>
      <c r="N1065" s="53">
        <v>1.6110450174399999E-3</v>
      </c>
      <c r="O1065" s="53">
        <v>6.5125857060000007E-5</v>
      </c>
      <c r="P1065" s="54">
        <v>1.8797298914756699E-3</v>
      </c>
    </row>
    <row r="1066" spans="1:16" x14ac:dyDescent="0.25">
      <c r="A1066" s="5" t="s">
        <v>236</v>
      </c>
      <c r="B1066" s="4" t="s">
        <v>215</v>
      </c>
      <c r="C1066" s="4" t="s">
        <v>280</v>
      </c>
      <c r="D1066" s="4" t="s">
        <v>421</v>
      </c>
      <c r="E1066" s="4" t="s">
        <v>166</v>
      </c>
      <c r="F1066" s="4" t="s">
        <v>370</v>
      </c>
      <c r="G1066" s="4" t="s">
        <v>331</v>
      </c>
      <c r="H1066" s="4" t="s">
        <v>406</v>
      </c>
      <c r="I1066" s="30"/>
      <c r="J1066" s="8">
        <v>4.0417378729999998</v>
      </c>
      <c r="K1066" s="53">
        <v>4.7925342599999999E-4</v>
      </c>
      <c r="L1066" s="53">
        <v>4.2753041299999994E-4</v>
      </c>
      <c r="M1066" s="53">
        <v>7.5068209499999997E-5</v>
      </c>
      <c r="N1066" s="53">
        <v>7.2816163215000003E-5</v>
      </c>
      <c r="O1066" s="53">
        <v>8.6980637399999995E-7</v>
      </c>
      <c r="P1066" s="54">
        <v>1.17347560758324E-4</v>
      </c>
    </row>
    <row r="1067" spans="1:16" x14ac:dyDescent="0.25">
      <c r="A1067" s="5" t="s">
        <v>236</v>
      </c>
      <c r="B1067" s="4" t="s">
        <v>215</v>
      </c>
      <c r="C1067" s="4" t="s">
        <v>280</v>
      </c>
      <c r="D1067" s="4" t="s">
        <v>421</v>
      </c>
      <c r="E1067" s="4" t="s">
        <v>167</v>
      </c>
      <c r="F1067" s="4" t="s">
        <v>371</v>
      </c>
      <c r="G1067" s="4" t="s">
        <v>331</v>
      </c>
      <c r="H1067" s="4" t="s">
        <v>406</v>
      </c>
      <c r="I1067" s="30"/>
      <c r="J1067" s="8">
        <v>12.6149770492</v>
      </c>
      <c r="K1067" s="53">
        <v>1.3662195799589999E-2</v>
      </c>
      <c r="L1067" s="53">
        <v>2.8735572658499998E-2</v>
      </c>
      <c r="M1067" s="53">
        <v>1.9513490541800001E-3</v>
      </c>
      <c r="N1067" s="53">
        <v>1.8928085825545998E-3</v>
      </c>
      <c r="O1067" s="53">
        <v>6.2928971718700003E-5</v>
      </c>
      <c r="P1067" s="54">
        <v>2.0450369213990119E-3</v>
      </c>
    </row>
    <row r="1068" spans="1:16" x14ac:dyDescent="0.25">
      <c r="A1068" s="5" t="s">
        <v>236</v>
      </c>
      <c r="B1068" s="4" t="s">
        <v>215</v>
      </c>
      <c r="C1068" s="4" t="s">
        <v>280</v>
      </c>
      <c r="D1068" s="4" t="s">
        <v>421</v>
      </c>
      <c r="E1068" s="4" t="s">
        <v>168</v>
      </c>
      <c r="F1068" s="4" t="s">
        <v>372</v>
      </c>
      <c r="G1068" s="4" t="s">
        <v>338</v>
      </c>
      <c r="H1068" s="4" t="s">
        <v>406</v>
      </c>
      <c r="I1068" s="30"/>
      <c r="J1068" s="8">
        <v>3.7184403395999999</v>
      </c>
      <c r="K1068" s="53">
        <v>3.7503687838999998E-4</v>
      </c>
      <c r="L1068" s="53">
        <v>3.4397149094000001E-4</v>
      </c>
      <c r="M1068" s="53">
        <v>5.5923069337000002E-5</v>
      </c>
      <c r="N1068" s="53">
        <v>5.424537725689E-5</v>
      </c>
      <c r="O1068" s="53">
        <v>6.9295016786000001E-7</v>
      </c>
      <c r="P1068" s="54">
        <v>9.1085236151236464E-5</v>
      </c>
    </row>
    <row r="1069" spans="1:16" x14ac:dyDescent="0.25">
      <c r="A1069" s="5" t="s">
        <v>236</v>
      </c>
      <c r="B1069" s="4" t="s">
        <v>215</v>
      </c>
      <c r="C1069" s="4" t="s">
        <v>280</v>
      </c>
      <c r="D1069" s="4" t="s">
        <v>421</v>
      </c>
      <c r="E1069" s="4" t="s">
        <v>169</v>
      </c>
      <c r="F1069" s="4" t="s">
        <v>373</v>
      </c>
      <c r="G1069" s="4" t="s">
        <v>338</v>
      </c>
      <c r="H1069" s="4" t="s">
        <v>406</v>
      </c>
      <c r="I1069" s="30"/>
      <c r="J1069" s="8">
        <v>2.7210484745099999</v>
      </c>
      <c r="K1069" s="53">
        <v>2.411917934973E-3</v>
      </c>
      <c r="L1069" s="53">
        <v>2.9552106097400005E-3</v>
      </c>
      <c r="M1069" s="53">
        <v>3.3884654136040005E-4</v>
      </c>
      <c r="N1069" s="53">
        <v>3.28681145119588E-4</v>
      </c>
      <c r="O1069" s="53">
        <v>9.9919881508100005E-6</v>
      </c>
      <c r="P1069" s="54">
        <v>2.2775389817247484E-4</v>
      </c>
    </row>
    <row r="1070" spans="1:16" x14ac:dyDescent="0.25">
      <c r="A1070" s="5" t="s">
        <v>236</v>
      </c>
      <c r="B1070" s="4" t="s">
        <v>215</v>
      </c>
      <c r="C1070" s="4" t="s">
        <v>280</v>
      </c>
      <c r="D1070" s="4" t="s">
        <v>421</v>
      </c>
      <c r="E1070" s="4" t="s">
        <v>170</v>
      </c>
      <c r="F1070" s="4" t="s">
        <v>337</v>
      </c>
      <c r="G1070" s="4" t="s">
        <v>338</v>
      </c>
      <c r="H1070" s="4" t="s">
        <v>406</v>
      </c>
      <c r="I1070" s="30"/>
      <c r="J1070" s="8">
        <v>2.29629643649</v>
      </c>
      <c r="K1070" s="53">
        <v>5.8179577306700003E-4</v>
      </c>
      <c r="L1070" s="53">
        <v>1.5590584506350001E-3</v>
      </c>
      <c r="M1070" s="53">
        <v>1.0916560136419999E-4</v>
      </c>
      <c r="N1070" s="53">
        <v>1.0589063332327398E-4</v>
      </c>
      <c r="O1070" s="53">
        <v>4.3681180563000004E-6</v>
      </c>
      <c r="P1070" s="54">
        <v>1.2400876145786461E-4</v>
      </c>
    </row>
    <row r="1071" spans="1:16" x14ac:dyDescent="0.25">
      <c r="A1071" s="5" t="s">
        <v>236</v>
      </c>
      <c r="B1071" s="4" t="s">
        <v>215</v>
      </c>
      <c r="C1071" s="4" t="s">
        <v>280</v>
      </c>
      <c r="D1071" s="4" t="s">
        <v>421</v>
      </c>
      <c r="E1071" s="4" t="s">
        <v>171</v>
      </c>
      <c r="F1071" s="4" t="s">
        <v>339</v>
      </c>
      <c r="G1071" s="4" t="s">
        <v>338</v>
      </c>
      <c r="H1071" s="4" t="s">
        <v>406</v>
      </c>
      <c r="I1071" s="30"/>
      <c r="J1071" s="8">
        <v>2.7117165617999994</v>
      </c>
      <c r="K1071" s="53">
        <v>5.9257716955000007E-4</v>
      </c>
      <c r="L1071" s="53">
        <v>1.7948120194000001E-3</v>
      </c>
      <c r="M1071" s="53">
        <v>1.1668407116800001E-4</v>
      </c>
      <c r="N1071" s="53">
        <v>1.1318354903296E-4</v>
      </c>
      <c r="O1071" s="53">
        <v>4.4276735652999993E-6</v>
      </c>
      <c r="P1071" s="54">
        <v>1.435470816248352E-4</v>
      </c>
    </row>
    <row r="1072" spans="1:16" x14ac:dyDescent="0.25">
      <c r="A1072" s="5" t="s">
        <v>236</v>
      </c>
      <c r="B1072" s="4" t="s">
        <v>215</v>
      </c>
      <c r="C1072" s="4" t="s">
        <v>280</v>
      </c>
      <c r="D1072" s="4" t="s">
        <v>421</v>
      </c>
      <c r="E1072" s="4" t="s">
        <v>172</v>
      </c>
      <c r="F1072" s="4" t="s">
        <v>374</v>
      </c>
      <c r="G1072" s="4" t="s">
        <v>338</v>
      </c>
      <c r="H1072" s="4" t="s">
        <v>406</v>
      </c>
      <c r="I1072" s="30"/>
      <c r="J1072" s="8">
        <v>0.35248492329999997</v>
      </c>
      <c r="K1072" s="53">
        <v>6.3551644800000003E-5</v>
      </c>
      <c r="L1072" s="53">
        <v>9.2612651999999997E-5</v>
      </c>
      <c r="M1072" s="53">
        <v>1.0614867180000001E-5</v>
      </c>
      <c r="N1072" s="53">
        <v>1.0296421164599999E-5</v>
      </c>
      <c r="O1072" s="53">
        <v>1.7025273519999999E-7</v>
      </c>
      <c r="P1072" s="54">
        <v>1.6559265585786302E-5</v>
      </c>
    </row>
    <row r="1073" spans="1:16" x14ac:dyDescent="0.25">
      <c r="A1073" s="5" t="s">
        <v>236</v>
      </c>
      <c r="B1073" s="4" t="s">
        <v>215</v>
      </c>
      <c r="C1073" s="4" t="s">
        <v>280</v>
      </c>
      <c r="D1073" s="4" t="s">
        <v>421</v>
      </c>
      <c r="E1073" s="4" t="s">
        <v>173</v>
      </c>
      <c r="F1073" s="4" t="s">
        <v>375</v>
      </c>
      <c r="G1073" s="4" t="s">
        <v>338</v>
      </c>
      <c r="H1073" s="4" t="s">
        <v>406</v>
      </c>
      <c r="I1073" s="30"/>
      <c r="J1073" s="8">
        <v>100.06936260000001</v>
      </c>
      <c r="K1073" s="53">
        <v>1.9002258959999997E-2</v>
      </c>
      <c r="L1073" s="53">
        <v>3.4193230030000001E-2</v>
      </c>
      <c r="M1073" s="53">
        <v>2.6188502399999997E-3</v>
      </c>
      <c r="N1073" s="53">
        <v>2.5402847327999998E-3</v>
      </c>
      <c r="O1073" s="53">
        <v>9.1838176979999988E-5</v>
      </c>
      <c r="P1073" s="54">
        <v>2.8084129136411399E-3</v>
      </c>
    </row>
    <row r="1074" spans="1:16" x14ac:dyDescent="0.25">
      <c r="A1074" s="5" t="s">
        <v>236</v>
      </c>
      <c r="B1074" s="4" t="s">
        <v>215</v>
      </c>
      <c r="C1074" s="4" t="s">
        <v>280</v>
      </c>
      <c r="D1074" s="4" t="s">
        <v>421</v>
      </c>
      <c r="E1074" s="4" t="s">
        <v>174</v>
      </c>
      <c r="F1074" s="4" t="s">
        <v>376</v>
      </c>
      <c r="G1074" s="4" t="s">
        <v>338</v>
      </c>
      <c r="H1074" s="4" t="s">
        <v>406</v>
      </c>
      <c r="I1074" s="30"/>
      <c r="J1074" s="8">
        <v>1.4015638441300002</v>
      </c>
      <c r="K1074" s="53">
        <v>8.8277052064800014E-4</v>
      </c>
      <c r="L1074" s="53">
        <v>1.8197324892099999E-3</v>
      </c>
      <c r="M1074" s="53">
        <v>1.598251560541E-4</v>
      </c>
      <c r="N1074" s="53">
        <v>1.5503040137247696E-4</v>
      </c>
      <c r="O1074" s="53">
        <v>6.1634761476299997E-6</v>
      </c>
      <c r="P1074" s="54">
        <v>1.4739085883953081E-4</v>
      </c>
    </row>
    <row r="1075" spans="1:16" x14ac:dyDescent="0.25">
      <c r="A1075" s="5" t="s">
        <v>236</v>
      </c>
      <c r="B1075" s="4" t="s">
        <v>215</v>
      </c>
      <c r="C1075" s="4" t="s">
        <v>280</v>
      </c>
      <c r="D1075" s="4" t="s">
        <v>421</v>
      </c>
      <c r="E1075" s="4" t="s">
        <v>175</v>
      </c>
      <c r="F1075" s="4" t="s">
        <v>345</v>
      </c>
      <c r="G1075" s="4" t="s">
        <v>342</v>
      </c>
      <c r="H1075" s="4" t="s">
        <v>406</v>
      </c>
      <c r="I1075" s="30"/>
      <c r="J1075" s="8">
        <v>0.20823904600000001</v>
      </c>
      <c r="K1075" s="53">
        <v>2.2154629300000002E-6</v>
      </c>
      <c r="L1075" s="53">
        <v>3.6344378000000002E-6</v>
      </c>
      <c r="M1075" s="53">
        <v>3.4413695000000001E-7</v>
      </c>
      <c r="N1075" s="53">
        <v>3.3381284150000003E-7</v>
      </c>
      <c r="O1075" s="53">
        <v>6.6386011999999994E-9</v>
      </c>
      <c r="P1075" s="54">
        <v>5.9922149140619999E-7</v>
      </c>
    </row>
    <row r="1076" spans="1:16" x14ac:dyDescent="0.25">
      <c r="A1076" s="5" t="s">
        <v>236</v>
      </c>
      <c r="B1076" s="4" t="s">
        <v>215</v>
      </c>
      <c r="C1076" s="4" t="s">
        <v>280</v>
      </c>
      <c r="D1076" s="4" t="s">
        <v>421</v>
      </c>
      <c r="E1076" s="4" t="s">
        <v>176</v>
      </c>
      <c r="F1076" s="4" t="s">
        <v>346</v>
      </c>
      <c r="G1076" s="4" t="s">
        <v>342</v>
      </c>
      <c r="H1076" s="4" t="s">
        <v>406</v>
      </c>
      <c r="I1076" s="30"/>
      <c r="J1076" s="8">
        <v>0</v>
      </c>
      <c r="K1076" s="53">
        <v>0</v>
      </c>
      <c r="L1076" s="53">
        <v>0</v>
      </c>
      <c r="M1076" s="53">
        <v>0</v>
      </c>
      <c r="N1076" s="53">
        <v>0</v>
      </c>
      <c r="O1076" s="53">
        <v>0</v>
      </c>
      <c r="P1076" s="54">
        <v>0</v>
      </c>
    </row>
    <row r="1077" spans="1:16" x14ac:dyDescent="0.25">
      <c r="A1077" s="5" t="s">
        <v>236</v>
      </c>
      <c r="B1077" s="4" t="s">
        <v>215</v>
      </c>
      <c r="C1077" s="4" t="s">
        <v>280</v>
      </c>
      <c r="D1077" s="4" t="s">
        <v>421</v>
      </c>
      <c r="E1077" s="4" t="s">
        <v>177</v>
      </c>
      <c r="F1077" s="4" t="s">
        <v>379</v>
      </c>
      <c r="G1077" s="4" t="s">
        <v>342</v>
      </c>
      <c r="H1077" s="4" t="s">
        <v>406</v>
      </c>
      <c r="I1077" s="30"/>
      <c r="J1077" s="8">
        <v>124.4633231</v>
      </c>
      <c r="K1077" s="53">
        <v>1.04836310904E-2</v>
      </c>
      <c r="L1077" s="53">
        <v>2.0667811218299997E-2</v>
      </c>
      <c r="M1077" s="53">
        <v>1.8068884728800001E-3</v>
      </c>
      <c r="N1077" s="53">
        <v>1.7526818186935997E-3</v>
      </c>
      <c r="O1077" s="53">
        <v>4.6264427743999999E-5</v>
      </c>
      <c r="P1077" s="54">
        <v>2.4551850964656592E-3</v>
      </c>
    </row>
    <row r="1078" spans="1:16" x14ac:dyDescent="0.25">
      <c r="A1078" s="5" t="s">
        <v>236</v>
      </c>
      <c r="B1078" s="4" t="s">
        <v>215</v>
      </c>
      <c r="C1078" s="4" t="s">
        <v>280</v>
      </c>
      <c r="D1078" s="4" t="s">
        <v>421</v>
      </c>
      <c r="E1078" s="4" t="s">
        <v>178</v>
      </c>
      <c r="F1078" s="4" t="s">
        <v>381</v>
      </c>
      <c r="G1078" s="4" t="s">
        <v>342</v>
      </c>
      <c r="H1078" s="4" t="s">
        <v>406</v>
      </c>
      <c r="I1078" s="30"/>
      <c r="J1078" s="8">
        <v>31.432527352999998</v>
      </c>
      <c r="K1078" s="53">
        <v>2.2057522837999996E-3</v>
      </c>
      <c r="L1078" s="53">
        <v>4.1046501221000007E-3</v>
      </c>
      <c r="M1078" s="53">
        <v>3.3815072962999998E-4</v>
      </c>
      <c r="N1078" s="53">
        <v>3.2800620774109997E-4</v>
      </c>
      <c r="O1078" s="53">
        <v>9.5481099608000013E-6</v>
      </c>
      <c r="P1078" s="54">
        <v>5.1787374601608362E-4</v>
      </c>
    </row>
    <row r="1079" spans="1:16" x14ac:dyDescent="0.25">
      <c r="A1079" s="5" t="s">
        <v>236</v>
      </c>
      <c r="B1079" s="4" t="s">
        <v>215</v>
      </c>
      <c r="C1079" s="4" t="s">
        <v>280</v>
      </c>
      <c r="D1079" s="4" t="s">
        <v>421</v>
      </c>
      <c r="E1079" s="4" t="s">
        <v>179</v>
      </c>
      <c r="F1079" s="4" t="s">
        <v>382</v>
      </c>
      <c r="G1079" s="4" t="s">
        <v>342</v>
      </c>
      <c r="H1079" s="4" t="s">
        <v>406</v>
      </c>
      <c r="I1079" s="30"/>
      <c r="J1079" s="8">
        <v>37.839739785399999</v>
      </c>
      <c r="K1079" s="53">
        <v>1.2504931683450002E-2</v>
      </c>
      <c r="L1079" s="53">
        <v>3.0839939017080001E-2</v>
      </c>
      <c r="M1079" s="53">
        <v>2.209387447731E-3</v>
      </c>
      <c r="N1079" s="53">
        <v>2.1431058242990697E-3</v>
      </c>
      <c r="O1079" s="53">
        <v>6.2463143416899994E-5</v>
      </c>
      <c r="P1079" s="54">
        <v>2.8631781094746603E-3</v>
      </c>
    </row>
    <row r="1080" spans="1:16" x14ac:dyDescent="0.25">
      <c r="A1080" s="5" t="s">
        <v>236</v>
      </c>
      <c r="B1080" s="4" t="s">
        <v>215</v>
      </c>
      <c r="C1080" s="4" t="s">
        <v>280</v>
      </c>
      <c r="D1080" s="4" t="s">
        <v>421</v>
      </c>
      <c r="E1080" s="4" t="s">
        <v>180</v>
      </c>
      <c r="F1080" s="4" t="s">
        <v>347</v>
      </c>
      <c r="G1080" s="4" t="s">
        <v>342</v>
      </c>
      <c r="H1080" s="4" t="s">
        <v>406</v>
      </c>
      <c r="I1080" s="30"/>
      <c r="J1080" s="8">
        <v>5.5183343960000002</v>
      </c>
      <c r="K1080" s="53">
        <v>1.1725590247E-3</v>
      </c>
      <c r="L1080" s="53">
        <v>2.8949775935E-3</v>
      </c>
      <c r="M1080" s="53">
        <v>2.1299885175000001E-4</v>
      </c>
      <c r="N1080" s="53">
        <v>2.0660888619749998E-4</v>
      </c>
      <c r="O1080" s="53">
        <v>7.4321576250000014E-6</v>
      </c>
      <c r="P1080" s="54">
        <v>2.29870595651814E-4</v>
      </c>
    </row>
    <row r="1081" spans="1:16" x14ac:dyDescent="0.25">
      <c r="A1081" s="5" t="s">
        <v>236</v>
      </c>
      <c r="B1081" s="4" t="s">
        <v>215</v>
      </c>
      <c r="C1081" s="4" t="s">
        <v>280</v>
      </c>
      <c r="D1081" s="4" t="s">
        <v>421</v>
      </c>
      <c r="E1081" s="4" t="s">
        <v>181</v>
      </c>
      <c r="F1081" s="4" t="s">
        <v>383</v>
      </c>
      <c r="G1081" s="4" t="s">
        <v>342</v>
      </c>
      <c r="H1081" s="4" t="s">
        <v>406</v>
      </c>
      <c r="I1081" s="30"/>
      <c r="J1081" s="8">
        <v>0.37598713169999998</v>
      </c>
      <c r="K1081" s="53">
        <v>4.5940013390000003E-5</v>
      </c>
      <c r="L1081" s="53">
        <v>8.3246744220000007E-5</v>
      </c>
      <c r="M1081" s="53">
        <v>8.0457552720000013E-6</v>
      </c>
      <c r="N1081" s="53">
        <v>7.804382613839998E-6</v>
      </c>
      <c r="O1081" s="53">
        <v>1.7566182210000001E-7</v>
      </c>
      <c r="P1081" s="54">
        <v>1.04047677146673E-5</v>
      </c>
    </row>
    <row r="1082" spans="1:16" x14ac:dyDescent="0.25">
      <c r="A1082" s="5" t="s">
        <v>236</v>
      </c>
      <c r="B1082" s="4" t="s">
        <v>215</v>
      </c>
      <c r="C1082" s="4" t="s">
        <v>280</v>
      </c>
      <c r="D1082" s="4" t="s">
        <v>421</v>
      </c>
      <c r="E1082" s="4" t="s">
        <v>182</v>
      </c>
      <c r="F1082" s="4" t="s">
        <v>384</v>
      </c>
      <c r="G1082" s="4" t="s">
        <v>349</v>
      </c>
      <c r="H1082" s="4" t="s">
        <v>406</v>
      </c>
      <c r="I1082" s="30"/>
      <c r="J1082" s="8">
        <v>6.7204119999999994E-3</v>
      </c>
      <c r="K1082" s="53">
        <v>5.45294631E-7</v>
      </c>
      <c r="L1082" s="53">
        <v>4.45112133E-7</v>
      </c>
      <c r="M1082" s="53">
        <v>5.6898415899999996E-8</v>
      </c>
      <c r="N1082" s="53">
        <v>5.5191463422999995E-8</v>
      </c>
      <c r="O1082" s="53">
        <v>1.1144401E-9</v>
      </c>
      <c r="P1082" s="54">
        <v>6.8012781491186996E-8</v>
      </c>
    </row>
    <row r="1083" spans="1:16" x14ac:dyDescent="0.25">
      <c r="A1083" s="5" t="s">
        <v>236</v>
      </c>
      <c r="B1083" s="4" t="s">
        <v>215</v>
      </c>
      <c r="C1083" s="4" t="s">
        <v>280</v>
      </c>
      <c r="D1083" s="4" t="s">
        <v>421</v>
      </c>
      <c r="E1083" s="4" t="s">
        <v>183</v>
      </c>
      <c r="F1083" s="4" t="s">
        <v>385</v>
      </c>
      <c r="G1083" s="4" t="s">
        <v>349</v>
      </c>
      <c r="H1083" s="4" t="s">
        <v>406</v>
      </c>
      <c r="I1083" s="30"/>
      <c r="J1083" s="8">
        <v>23.512465500000005</v>
      </c>
      <c r="K1083" s="53">
        <v>1.2256482119999999E-2</v>
      </c>
      <c r="L1083" s="53">
        <v>2.3989719870000002E-2</v>
      </c>
      <c r="M1083" s="53">
        <v>2.1473505530000001E-3</v>
      </c>
      <c r="N1083" s="53">
        <v>2.0829300364099998E-3</v>
      </c>
      <c r="O1083" s="53">
        <v>5.1723260790000007E-5</v>
      </c>
      <c r="P1083" s="54">
        <v>2.2154165029456196E-3</v>
      </c>
    </row>
    <row r="1084" spans="1:16" x14ac:dyDescent="0.25">
      <c r="A1084" s="5" t="s">
        <v>236</v>
      </c>
      <c r="B1084" s="4" t="s">
        <v>215</v>
      </c>
      <c r="C1084" s="4" t="s">
        <v>280</v>
      </c>
      <c r="D1084" s="4" t="s">
        <v>421</v>
      </c>
      <c r="E1084" s="4" t="s">
        <v>184</v>
      </c>
      <c r="F1084" s="4" t="s">
        <v>386</v>
      </c>
      <c r="G1084" s="4" t="s">
        <v>349</v>
      </c>
      <c r="H1084" s="4" t="s">
        <v>406</v>
      </c>
      <c r="I1084" s="30"/>
      <c r="J1084" s="8">
        <v>4.7423683399999996</v>
      </c>
      <c r="K1084" s="53">
        <v>9.9836160599999987E-4</v>
      </c>
      <c r="L1084" s="53">
        <v>2.523571565E-3</v>
      </c>
      <c r="M1084" s="53">
        <v>2.2785148330000001E-4</v>
      </c>
      <c r="N1084" s="53">
        <v>2.2101593880099999E-4</v>
      </c>
      <c r="O1084" s="53">
        <v>4.6425161800000007E-6</v>
      </c>
      <c r="P1084" s="54">
        <v>2.1785654896667997E-4</v>
      </c>
    </row>
    <row r="1085" spans="1:16" x14ac:dyDescent="0.25">
      <c r="A1085" s="5" t="s">
        <v>236</v>
      </c>
      <c r="B1085" s="4" t="s">
        <v>215</v>
      </c>
      <c r="C1085" s="4" t="s">
        <v>280</v>
      </c>
      <c r="D1085" s="4" t="s">
        <v>421</v>
      </c>
      <c r="E1085" s="4" t="s">
        <v>185</v>
      </c>
      <c r="F1085" s="4" t="s">
        <v>387</v>
      </c>
      <c r="G1085" s="4" t="s">
        <v>349</v>
      </c>
      <c r="H1085" s="4" t="s">
        <v>406</v>
      </c>
      <c r="I1085" s="30"/>
      <c r="J1085" s="8">
        <v>9.1845573E-2</v>
      </c>
      <c r="K1085" s="53">
        <v>8.8803146500000008E-6</v>
      </c>
      <c r="L1085" s="53">
        <v>1.2712784850000001E-5</v>
      </c>
      <c r="M1085" s="53">
        <v>1.525185025E-6</v>
      </c>
      <c r="N1085" s="53">
        <v>1.47942947425E-6</v>
      </c>
      <c r="O1085" s="53">
        <v>2.6573210120000001E-8</v>
      </c>
      <c r="P1085" s="54">
        <v>1.8837678957458398E-6</v>
      </c>
    </row>
    <row r="1086" spans="1:16" x14ac:dyDescent="0.25">
      <c r="A1086" s="5" t="s">
        <v>236</v>
      </c>
      <c r="B1086" s="4" t="s">
        <v>215</v>
      </c>
      <c r="C1086" s="4" t="s">
        <v>280</v>
      </c>
      <c r="D1086" s="4" t="s">
        <v>421</v>
      </c>
      <c r="E1086" s="4" t="s">
        <v>186</v>
      </c>
      <c r="F1086" s="4" t="s">
        <v>388</v>
      </c>
      <c r="G1086" s="4" t="s">
        <v>349</v>
      </c>
      <c r="H1086" s="4" t="s">
        <v>406</v>
      </c>
      <c r="I1086" s="30"/>
      <c r="J1086" s="8">
        <v>4.4802725000000002E-3</v>
      </c>
      <c r="K1086" s="53">
        <v>1.9119801999999998E-6</v>
      </c>
      <c r="L1086" s="53">
        <v>2.2283734000000002E-6</v>
      </c>
      <c r="M1086" s="53">
        <v>3.1987162000000002E-7</v>
      </c>
      <c r="N1086" s="53">
        <v>3.1027547140000001E-7</v>
      </c>
      <c r="O1086" s="53">
        <v>4.7427928E-9</v>
      </c>
      <c r="P1086" s="54">
        <v>2.9253591174600001E-7</v>
      </c>
    </row>
    <row r="1087" spans="1:16" x14ac:dyDescent="0.25">
      <c r="A1087" s="5" t="s">
        <v>236</v>
      </c>
      <c r="B1087" s="4" t="s">
        <v>215</v>
      </c>
      <c r="C1087" s="4" t="s">
        <v>280</v>
      </c>
      <c r="D1087" s="4" t="s">
        <v>421</v>
      </c>
      <c r="E1087" s="4" t="s">
        <v>187</v>
      </c>
      <c r="F1087" s="4" t="s">
        <v>348</v>
      </c>
      <c r="G1087" s="4" t="s">
        <v>349</v>
      </c>
      <c r="H1087" s="4" t="s">
        <v>406</v>
      </c>
      <c r="I1087" s="30"/>
      <c r="J1087" s="8">
        <v>0.75044566280000002</v>
      </c>
      <c r="K1087" s="53">
        <v>1.0069739066E-4</v>
      </c>
      <c r="L1087" s="53">
        <v>1.9757474609999998E-4</v>
      </c>
      <c r="M1087" s="53">
        <v>1.8330743684999998E-5</v>
      </c>
      <c r="N1087" s="53">
        <v>1.7780821374450001E-5</v>
      </c>
      <c r="O1087" s="53">
        <v>3.9431012250000001E-7</v>
      </c>
      <c r="P1087" s="54">
        <v>2.4782754285385197E-5</v>
      </c>
    </row>
    <row r="1088" spans="1:16" x14ac:dyDescent="0.25">
      <c r="A1088" s="5" t="s">
        <v>236</v>
      </c>
      <c r="B1088" s="4" t="s">
        <v>215</v>
      </c>
      <c r="C1088" s="4" t="s">
        <v>280</v>
      </c>
      <c r="D1088" s="4" t="s">
        <v>421</v>
      </c>
      <c r="E1088" s="4" t="s">
        <v>188</v>
      </c>
      <c r="F1088" s="4" t="s">
        <v>389</v>
      </c>
      <c r="G1088" s="4" t="s">
        <v>349</v>
      </c>
      <c r="H1088" s="4" t="s">
        <v>406</v>
      </c>
      <c r="I1088" s="30"/>
      <c r="J1088" s="8">
        <v>0</v>
      </c>
      <c r="K1088" s="53">
        <v>0</v>
      </c>
      <c r="L1088" s="53">
        <v>0</v>
      </c>
      <c r="M1088" s="53">
        <v>0</v>
      </c>
      <c r="N1088" s="53">
        <v>0</v>
      </c>
      <c r="O1088" s="53">
        <v>0</v>
      </c>
      <c r="P1088" s="54">
        <v>0</v>
      </c>
    </row>
    <row r="1089" spans="1:16" x14ac:dyDescent="0.25">
      <c r="A1089" s="5" t="s">
        <v>236</v>
      </c>
      <c r="B1089" s="4" t="s">
        <v>215</v>
      </c>
      <c r="C1089" s="4" t="s">
        <v>280</v>
      </c>
      <c r="D1089" s="4" t="s">
        <v>421</v>
      </c>
      <c r="E1089" s="4" t="s">
        <v>189</v>
      </c>
      <c r="F1089" s="4" t="s">
        <v>390</v>
      </c>
      <c r="G1089" s="4" t="s">
        <v>349</v>
      </c>
      <c r="H1089" s="4" t="s">
        <v>406</v>
      </c>
      <c r="I1089" s="30"/>
      <c r="J1089" s="8">
        <v>0.99014013830000003</v>
      </c>
      <c r="K1089" s="53">
        <v>1.2158271030000001E-4</v>
      </c>
      <c r="L1089" s="53">
        <v>1.8648133589999999E-4</v>
      </c>
      <c r="M1089" s="53">
        <v>2.261366835E-5</v>
      </c>
      <c r="N1089" s="53">
        <v>2.1935258299499996E-5</v>
      </c>
      <c r="O1089" s="53">
        <v>3.6792414199999997E-7</v>
      </c>
      <c r="P1089" s="54">
        <v>2.1045404294553598E-5</v>
      </c>
    </row>
    <row r="1090" spans="1:16" x14ac:dyDescent="0.25">
      <c r="A1090" s="5" t="s">
        <v>236</v>
      </c>
      <c r="B1090" s="4" t="s">
        <v>215</v>
      </c>
      <c r="C1090" s="4" t="s">
        <v>280</v>
      </c>
      <c r="D1090" s="4" t="s">
        <v>421</v>
      </c>
      <c r="E1090" s="4" t="s">
        <v>190</v>
      </c>
      <c r="F1090" s="4" t="s">
        <v>391</v>
      </c>
      <c r="G1090" s="4" t="s">
        <v>349</v>
      </c>
      <c r="H1090" s="4" t="s">
        <v>406</v>
      </c>
      <c r="I1090" s="30"/>
      <c r="J1090" s="8">
        <v>0.44578705730000001</v>
      </c>
      <c r="K1090" s="53">
        <v>2.5668625906999999E-4</v>
      </c>
      <c r="L1090" s="53">
        <v>5.0768681609000008E-4</v>
      </c>
      <c r="M1090" s="53">
        <v>4.8291878370000001E-5</v>
      </c>
      <c r="N1090" s="53">
        <v>4.6843122018900001E-5</v>
      </c>
      <c r="O1090" s="53">
        <v>1.0078736569900001E-6</v>
      </c>
      <c r="P1090" s="54">
        <v>5.0802883298999908E-5</v>
      </c>
    </row>
    <row r="1091" spans="1:16" x14ac:dyDescent="0.25">
      <c r="A1091" s="5" t="s">
        <v>236</v>
      </c>
      <c r="B1091" s="4" t="s">
        <v>215</v>
      </c>
      <c r="C1091" s="4" t="s">
        <v>280</v>
      </c>
      <c r="D1091" s="4" t="s">
        <v>421</v>
      </c>
      <c r="E1091" s="4" t="s">
        <v>191</v>
      </c>
      <c r="F1091" s="4" t="s">
        <v>392</v>
      </c>
      <c r="G1091" s="4" t="s">
        <v>349</v>
      </c>
      <c r="H1091" s="4" t="s">
        <v>406</v>
      </c>
      <c r="I1091" s="30"/>
      <c r="J1091" s="8">
        <v>0.37522285719999998</v>
      </c>
      <c r="K1091" s="53">
        <v>1.2742394348000001E-4</v>
      </c>
      <c r="L1091" s="53">
        <v>3.2000233640000004E-4</v>
      </c>
      <c r="M1091" s="53">
        <v>2.4834876020000002E-5</v>
      </c>
      <c r="N1091" s="53">
        <v>2.4089829739399997E-5</v>
      </c>
      <c r="O1091" s="53">
        <v>7.4462351779999997E-7</v>
      </c>
      <c r="P1091" s="54">
        <v>2.9302097295170698E-5</v>
      </c>
    </row>
    <row r="1092" spans="1:16" x14ac:dyDescent="0.25">
      <c r="A1092" s="5" t="s">
        <v>236</v>
      </c>
      <c r="B1092" s="4" t="s">
        <v>215</v>
      </c>
      <c r="C1092" s="4" t="s">
        <v>280</v>
      </c>
      <c r="D1092" s="4" t="s">
        <v>421</v>
      </c>
      <c r="E1092" s="4" t="s">
        <v>192</v>
      </c>
      <c r="F1092" s="4" t="s">
        <v>350</v>
      </c>
      <c r="G1092" s="4" t="s">
        <v>351</v>
      </c>
      <c r="H1092" s="4" t="s">
        <v>406</v>
      </c>
      <c r="I1092" s="30"/>
      <c r="J1092" s="8">
        <v>160.78446449999998</v>
      </c>
      <c r="K1092" s="53">
        <v>1.0805338080000001E-2</v>
      </c>
      <c r="L1092" s="53">
        <v>2.2456014030000002E-2</v>
      </c>
      <c r="M1092" s="53">
        <v>1.9268459960000001E-3</v>
      </c>
      <c r="N1092" s="53">
        <v>1.8690406161200003E-3</v>
      </c>
      <c r="O1092" s="53">
        <v>4.4885039219999998E-5</v>
      </c>
      <c r="P1092" s="54">
        <v>2.6607003936107401E-3</v>
      </c>
    </row>
    <row r="1093" spans="1:16" x14ac:dyDescent="0.25">
      <c r="A1093" s="5" t="s">
        <v>236</v>
      </c>
      <c r="B1093" s="4" t="s">
        <v>215</v>
      </c>
      <c r="C1093" s="4" t="s">
        <v>280</v>
      </c>
      <c r="D1093" s="4" t="s">
        <v>421</v>
      </c>
      <c r="E1093" s="4" t="s">
        <v>193</v>
      </c>
      <c r="F1093" s="4" t="s">
        <v>352</v>
      </c>
      <c r="G1093" s="4" t="s">
        <v>351</v>
      </c>
      <c r="H1093" s="4" t="s">
        <v>406</v>
      </c>
      <c r="I1093" s="30"/>
      <c r="J1093" s="8">
        <v>29.919474097199998</v>
      </c>
      <c r="K1093" s="53">
        <v>2.5833990062069999E-3</v>
      </c>
      <c r="L1093" s="53">
        <v>5.2987487668819996E-3</v>
      </c>
      <c r="M1093" s="53">
        <v>4.6903418671990002E-4</v>
      </c>
      <c r="N1093" s="53">
        <v>4.5496316111830301E-4</v>
      </c>
      <c r="O1093" s="53">
        <v>1.0601134324349999E-5</v>
      </c>
      <c r="P1093" s="54">
        <v>5.9878981967428143E-4</v>
      </c>
    </row>
    <row r="1094" spans="1:16" x14ac:dyDescent="0.25">
      <c r="A1094" s="5" t="s">
        <v>236</v>
      </c>
      <c r="B1094" s="4" t="s">
        <v>215</v>
      </c>
      <c r="C1094" s="4" t="s">
        <v>280</v>
      </c>
      <c r="D1094" s="4" t="s">
        <v>421</v>
      </c>
      <c r="E1094" s="4" t="s">
        <v>194</v>
      </c>
      <c r="F1094" s="4" t="s">
        <v>353</v>
      </c>
      <c r="G1094" s="4" t="s">
        <v>351</v>
      </c>
      <c r="H1094" s="4" t="s">
        <v>406</v>
      </c>
      <c r="I1094" s="30"/>
      <c r="J1094" s="8">
        <v>25.853712281000004</v>
      </c>
      <c r="K1094" s="53">
        <v>5.6928597404999988E-3</v>
      </c>
      <c r="L1094" s="53">
        <v>1.21640319631E-2</v>
      </c>
      <c r="M1094" s="53">
        <v>9.7874023760000008E-4</v>
      </c>
      <c r="N1094" s="53">
        <v>9.4937803047199999E-4</v>
      </c>
      <c r="O1094" s="53">
        <v>2.9365391426599999E-5</v>
      </c>
      <c r="P1094" s="54">
        <v>1.0883308563857459E-3</v>
      </c>
    </row>
    <row r="1095" spans="1:16" x14ac:dyDescent="0.25">
      <c r="A1095" s="5" t="s">
        <v>236</v>
      </c>
      <c r="B1095" s="4" t="s">
        <v>215</v>
      </c>
      <c r="C1095" s="4" t="s">
        <v>280</v>
      </c>
      <c r="D1095" s="4" t="s">
        <v>421</v>
      </c>
      <c r="E1095" s="4" t="s">
        <v>195</v>
      </c>
      <c r="F1095" s="4" t="s">
        <v>404</v>
      </c>
      <c r="G1095" s="4" t="s">
        <v>351</v>
      </c>
      <c r="H1095" s="4" t="s">
        <v>406</v>
      </c>
      <c r="I1095" s="30"/>
      <c r="J1095" s="8">
        <v>0</v>
      </c>
      <c r="K1095" s="53">
        <v>0</v>
      </c>
      <c r="L1095" s="53">
        <v>0</v>
      </c>
      <c r="M1095" s="53">
        <v>0</v>
      </c>
      <c r="N1095" s="53">
        <v>0</v>
      </c>
      <c r="O1095" s="53">
        <v>0</v>
      </c>
      <c r="P1095" s="54">
        <v>0</v>
      </c>
    </row>
    <row r="1096" spans="1:16" x14ac:dyDescent="0.25">
      <c r="A1096" s="5" t="s">
        <v>236</v>
      </c>
      <c r="B1096" s="4" t="s">
        <v>215</v>
      </c>
      <c r="C1096" s="4" t="s">
        <v>280</v>
      </c>
      <c r="D1096" s="4" t="s">
        <v>421</v>
      </c>
      <c r="E1096" s="4" t="s">
        <v>196</v>
      </c>
      <c r="F1096" s="4" t="s">
        <v>393</v>
      </c>
      <c r="G1096" s="4" t="s">
        <v>351</v>
      </c>
      <c r="H1096" s="4" t="s">
        <v>406</v>
      </c>
      <c r="I1096" s="30"/>
      <c r="J1096" s="8">
        <v>53.114250661499995</v>
      </c>
      <c r="K1096" s="53">
        <v>8.1316569845999997E-3</v>
      </c>
      <c r="L1096" s="53">
        <v>6.7558830764999998E-3</v>
      </c>
      <c r="M1096" s="53">
        <v>1.2114365084100001E-3</v>
      </c>
      <c r="N1096" s="53">
        <v>1.1750934131577E-3</v>
      </c>
      <c r="O1096" s="53">
        <v>1.4951124364000002E-5</v>
      </c>
      <c r="P1096" s="54">
        <v>1.9034307993173846E-3</v>
      </c>
    </row>
    <row r="1097" spans="1:16" x14ac:dyDescent="0.25">
      <c r="A1097" s="5" t="s">
        <v>236</v>
      </c>
      <c r="B1097" s="4" t="s">
        <v>215</v>
      </c>
      <c r="C1097" s="4" t="s">
        <v>280</v>
      </c>
      <c r="D1097" s="4" t="s">
        <v>421</v>
      </c>
      <c r="E1097" s="4" t="s">
        <v>197</v>
      </c>
      <c r="F1097" s="4" t="s">
        <v>394</v>
      </c>
      <c r="G1097" s="4" t="s">
        <v>351</v>
      </c>
      <c r="H1097" s="4" t="s">
        <v>406</v>
      </c>
      <c r="I1097" s="30"/>
      <c r="J1097" s="8">
        <v>11.564021433999999</v>
      </c>
      <c r="K1097" s="53">
        <v>3.2038296049999998E-4</v>
      </c>
      <c r="L1097" s="53">
        <v>7.4587228290000005E-4</v>
      </c>
      <c r="M1097" s="53">
        <v>5.268370317E-5</v>
      </c>
      <c r="N1097" s="53">
        <v>5.1103192074899993E-5</v>
      </c>
      <c r="O1097" s="53">
        <v>1.4316791702000002E-6</v>
      </c>
      <c r="P1097" s="54">
        <v>8.874383602792499E-5</v>
      </c>
    </row>
    <row r="1098" spans="1:16" x14ac:dyDescent="0.25">
      <c r="A1098" s="5" t="s">
        <v>236</v>
      </c>
      <c r="B1098" s="4" t="s">
        <v>215</v>
      </c>
      <c r="C1098" s="4" t="s">
        <v>280</v>
      </c>
      <c r="D1098" s="4" t="s">
        <v>421</v>
      </c>
      <c r="E1098" s="4" t="s">
        <v>198</v>
      </c>
      <c r="F1098" s="4" t="s">
        <v>354</v>
      </c>
      <c r="G1098" s="4" t="s">
        <v>351</v>
      </c>
      <c r="H1098" s="4" t="s">
        <v>406</v>
      </c>
      <c r="I1098" s="30"/>
      <c r="J1098" s="8">
        <v>1.5403017402999999</v>
      </c>
      <c r="K1098" s="53">
        <v>2.4941092238E-4</v>
      </c>
      <c r="L1098" s="53">
        <v>5.3065547465999999E-4</v>
      </c>
      <c r="M1098" s="53">
        <v>4.3516667439999998E-5</v>
      </c>
      <c r="N1098" s="53">
        <v>4.22111674168E-5</v>
      </c>
      <c r="O1098" s="53">
        <v>1.2767515028E-6</v>
      </c>
      <c r="P1098" s="54">
        <v>4.84416374476086E-5</v>
      </c>
    </row>
    <row r="1099" spans="1:16" x14ac:dyDescent="0.25">
      <c r="A1099" s="5" t="s">
        <v>236</v>
      </c>
      <c r="B1099" s="4" t="s">
        <v>215</v>
      </c>
      <c r="C1099" s="4" t="s">
        <v>280</v>
      </c>
      <c r="D1099" s="4" t="s">
        <v>421</v>
      </c>
      <c r="E1099" s="4" t="s">
        <v>199</v>
      </c>
      <c r="F1099" s="4" t="s">
        <v>395</v>
      </c>
      <c r="G1099" s="4" t="s">
        <v>356</v>
      </c>
      <c r="H1099" s="4" t="s">
        <v>406</v>
      </c>
      <c r="I1099" s="30"/>
      <c r="J1099" s="8">
        <v>0</v>
      </c>
      <c r="K1099" s="53">
        <v>0</v>
      </c>
      <c r="L1099" s="53">
        <v>0</v>
      </c>
      <c r="M1099" s="53">
        <v>0</v>
      </c>
      <c r="N1099" s="53">
        <v>0</v>
      </c>
      <c r="O1099" s="53">
        <v>0</v>
      </c>
      <c r="P1099" s="54">
        <v>0</v>
      </c>
    </row>
    <row r="1100" spans="1:16" x14ac:dyDescent="0.25">
      <c r="A1100" s="5" t="s">
        <v>236</v>
      </c>
      <c r="B1100" s="4" t="s">
        <v>215</v>
      </c>
      <c r="C1100" s="4" t="s">
        <v>280</v>
      </c>
      <c r="D1100" s="4" t="s">
        <v>421</v>
      </c>
      <c r="E1100" s="4" t="s">
        <v>200</v>
      </c>
      <c r="F1100" s="4" t="s">
        <v>396</v>
      </c>
      <c r="G1100" s="4" t="s">
        <v>356</v>
      </c>
      <c r="H1100" s="4" t="s">
        <v>406</v>
      </c>
      <c r="I1100" s="30"/>
      <c r="J1100" s="8">
        <v>0.20282317191999999</v>
      </c>
      <c r="K1100" s="53">
        <v>1.4371364113199999E-4</v>
      </c>
      <c r="L1100" s="53">
        <v>3.3447790477800004E-4</v>
      </c>
      <c r="M1100" s="53">
        <v>2.7161357848900001E-5</v>
      </c>
      <c r="N1100" s="53">
        <v>2.6346517113433001E-5</v>
      </c>
      <c r="O1100" s="53">
        <v>1.11054762431E-6</v>
      </c>
      <c r="P1100" s="54">
        <v>2.5774668484727989E-5</v>
      </c>
    </row>
    <row r="1101" spans="1:16" x14ac:dyDescent="0.25">
      <c r="A1101" s="5" t="s">
        <v>236</v>
      </c>
      <c r="B1101" s="4" t="s">
        <v>215</v>
      </c>
      <c r="C1101" s="4" t="s">
        <v>280</v>
      </c>
      <c r="D1101" s="4" t="s">
        <v>421</v>
      </c>
      <c r="E1101" s="4" t="s">
        <v>201</v>
      </c>
      <c r="F1101" s="4" t="s">
        <v>413</v>
      </c>
      <c r="G1101" s="4" t="s">
        <v>331</v>
      </c>
      <c r="H1101" s="4" t="s">
        <v>406</v>
      </c>
      <c r="I1101" s="30"/>
      <c r="J1101" s="8">
        <v>0</v>
      </c>
      <c r="K1101" s="53">
        <v>0</v>
      </c>
      <c r="L1101" s="53">
        <v>0</v>
      </c>
      <c r="M1101" s="53">
        <v>0</v>
      </c>
      <c r="N1101" s="53">
        <v>0</v>
      </c>
      <c r="O1101" s="53">
        <v>0</v>
      </c>
      <c r="P1101" s="54">
        <v>0</v>
      </c>
    </row>
    <row r="1102" spans="1:16" x14ac:dyDescent="0.25">
      <c r="A1102" s="5" t="s">
        <v>236</v>
      </c>
      <c r="B1102" s="4" t="s">
        <v>215</v>
      </c>
      <c r="C1102" s="4" t="s">
        <v>280</v>
      </c>
      <c r="D1102" s="4" t="s">
        <v>421</v>
      </c>
      <c r="E1102" s="4" t="s">
        <v>202</v>
      </c>
      <c r="F1102" s="4" t="s">
        <v>397</v>
      </c>
      <c r="G1102" s="4" t="s">
        <v>338</v>
      </c>
      <c r="H1102" s="4" t="s">
        <v>406</v>
      </c>
      <c r="I1102" s="30"/>
      <c r="J1102" s="8">
        <v>0.11510968670000002</v>
      </c>
      <c r="K1102" s="53">
        <v>1.0595396621E-4</v>
      </c>
      <c r="L1102" s="53">
        <v>3.9282045160000001E-4</v>
      </c>
      <c r="M1102" s="53">
        <v>1.7315781039999998E-5</v>
      </c>
      <c r="N1102" s="53">
        <v>1.6796307608800001E-5</v>
      </c>
      <c r="O1102" s="53">
        <v>8.5561211210000008E-7</v>
      </c>
      <c r="P1102" s="54">
        <v>2.4587419363303676E-5</v>
      </c>
    </row>
    <row r="1103" spans="1:16" x14ac:dyDescent="0.25">
      <c r="A1103" s="5" t="s">
        <v>236</v>
      </c>
      <c r="B1103" s="4" t="s">
        <v>215</v>
      </c>
      <c r="C1103" s="4" t="s">
        <v>280</v>
      </c>
      <c r="D1103" s="4" t="s">
        <v>421</v>
      </c>
      <c r="E1103" s="4" t="s">
        <v>203</v>
      </c>
      <c r="F1103" s="4" t="s">
        <v>414</v>
      </c>
      <c r="G1103" s="4" t="s">
        <v>415</v>
      </c>
      <c r="H1103" s="4" t="s">
        <v>326</v>
      </c>
      <c r="I1103" s="30"/>
      <c r="J1103" s="8">
        <v>13569.058589999999</v>
      </c>
      <c r="K1103" s="53">
        <v>3.0250448788999997</v>
      </c>
      <c r="L1103" s="53">
        <v>0.12419576918499999</v>
      </c>
      <c r="M1103" s="53">
        <v>2.502362252E-2</v>
      </c>
      <c r="N1103" s="53">
        <v>2.3021732718400002E-2</v>
      </c>
      <c r="O1103" s="53">
        <v>5.2038673539999997E-4</v>
      </c>
      <c r="P1103" s="54">
        <v>1.8165788056594998</v>
      </c>
    </row>
    <row r="1104" spans="1:16" x14ac:dyDescent="0.25">
      <c r="A1104" s="5" t="s">
        <v>236</v>
      </c>
      <c r="B1104" s="4" t="s">
        <v>215</v>
      </c>
      <c r="C1104" s="4" t="s">
        <v>280</v>
      </c>
      <c r="D1104" s="4" t="s">
        <v>421</v>
      </c>
      <c r="E1104" s="4" t="s">
        <v>204</v>
      </c>
      <c r="F1104" s="4" t="s">
        <v>416</v>
      </c>
      <c r="G1104" s="4" t="s">
        <v>415</v>
      </c>
      <c r="H1104" s="4" t="s">
        <v>326</v>
      </c>
      <c r="I1104" s="30"/>
      <c r="J1104" s="8">
        <v>4049.2678145</v>
      </c>
      <c r="K1104" s="53">
        <v>2.965509095901</v>
      </c>
      <c r="L1104" s="53">
        <v>0.11031065273082999</v>
      </c>
      <c r="M1104" s="53">
        <v>1.6198126914159998E-2</v>
      </c>
      <c r="N1104" s="53">
        <v>1.4902276761027199E-2</v>
      </c>
      <c r="O1104" s="53">
        <v>4.8916042679800003E-4</v>
      </c>
      <c r="P1104" s="54">
        <v>0.94479910611955409</v>
      </c>
    </row>
    <row r="1105" spans="1:17" x14ac:dyDescent="0.25">
      <c r="A1105" s="5" t="s">
        <v>236</v>
      </c>
      <c r="B1105" s="4" t="s">
        <v>215</v>
      </c>
      <c r="C1105" s="4" t="s">
        <v>280</v>
      </c>
      <c r="D1105" s="4" t="s">
        <v>421</v>
      </c>
      <c r="E1105" s="4" t="s">
        <v>205</v>
      </c>
      <c r="F1105" s="4" t="s">
        <v>417</v>
      </c>
      <c r="G1105" s="4" t="s">
        <v>415</v>
      </c>
      <c r="H1105" s="4" t="s">
        <v>357</v>
      </c>
      <c r="I1105" s="30"/>
      <c r="J1105" s="8">
        <v>4957.2937208999992</v>
      </c>
      <c r="K1105" s="53">
        <v>2.727157990891</v>
      </c>
      <c r="L1105" s="53">
        <v>0.18071372098980001</v>
      </c>
      <c r="M1105" s="53">
        <v>1.5519361835619999E-3</v>
      </c>
      <c r="N1105" s="53">
        <v>1.4277812888770401E-3</v>
      </c>
      <c r="O1105" s="53">
        <v>4.5537713342599999E-4</v>
      </c>
      <c r="P1105" s="54">
        <v>0.28247670745477071</v>
      </c>
    </row>
    <row r="1106" spans="1:17" x14ac:dyDescent="0.25">
      <c r="A1106" s="5" t="s">
        <v>236</v>
      </c>
      <c r="B1106" s="4" t="s">
        <v>215</v>
      </c>
      <c r="C1106" s="4" t="s">
        <v>280</v>
      </c>
      <c r="D1106" s="4" t="s">
        <v>421</v>
      </c>
      <c r="E1106" s="4" t="s">
        <v>206</v>
      </c>
      <c r="F1106" s="4" t="s">
        <v>417</v>
      </c>
      <c r="G1106" s="4" t="s">
        <v>415</v>
      </c>
      <c r="H1106" s="4" t="s">
        <v>406</v>
      </c>
      <c r="I1106" s="30"/>
      <c r="J1106" s="8">
        <v>9280.7173290999999</v>
      </c>
      <c r="K1106" s="53">
        <v>0.20194628322999997</v>
      </c>
      <c r="L1106" s="53">
        <v>1.1367353187099998</v>
      </c>
      <c r="M1106" s="53">
        <v>2.4630925055999998E-2</v>
      </c>
      <c r="N1106" s="53">
        <v>2.3891997304319998E-2</v>
      </c>
      <c r="O1106" s="53">
        <v>1.5993345312200001E-2</v>
      </c>
      <c r="P1106" s="54">
        <v>4.6851438760062293E-2</v>
      </c>
    </row>
    <row r="1107" spans="1:17" x14ac:dyDescent="0.25">
      <c r="A1107" s="5" t="s">
        <v>236</v>
      </c>
      <c r="B1107" s="4" t="s">
        <v>215</v>
      </c>
      <c r="C1107" s="4" t="s">
        <v>280</v>
      </c>
      <c r="D1107" s="4" t="s">
        <v>421</v>
      </c>
      <c r="E1107" s="4" t="s">
        <v>207</v>
      </c>
      <c r="F1107" s="4" t="s">
        <v>418</v>
      </c>
      <c r="G1107" s="4" t="s">
        <v>415</v>
      </c>
      <c r="H1107" s="4" t="s">
        <v>406</v>
      </c>
      <c r="I1107" s="30"/>
      <c r="J1107" s="8">
        <v>15.783226000000001</v>
      </c>
      <c r="K1107" s="53">
        <v>2.4048852E-4</v>
      </c>
      <c r="L1107" s="53">
        <v>3.9581870000000001E-4</v>
      </c>
      <c r="M1107" s="53">
        <v>4.2025472999999999E-5</v>
      </c>
      <c r="N1107" s="53">
        <v>4.0764708809999997E-5</v>
      </c>
      <c r="O1107" s="53">
        <v>6.5170716000000001E-6</v>
      </c>
      <c r="P1107" s="54">
        <v>7.9058996230499992E-5</v>
      </c>
    </row>
    <row r="1108" spans="1:17" x14ac:dyDescent="0.25">
      <c r="A1108" s="5" t="s">
        <v>236</v>
      </c>
      <c r="B1108" s="4" t="s">
        <v>215</v>
      </c>
      <c r="C1108" s="4" t="s">
        <v>280</v>
      </c>
      <c r="D1108" s="4" t="s">
        <v>421</v>
      </c>
      <c r="E1108" s="4" t="s">
        <v>208</v>
      </c>
      <c r="F1108" s="4" t="s">
        <v>419</v>
      </c>
      <c r="G1108" s="4" t="s">
        <v>420</v>
      </c>
      <c r="H1108" s="4" t="s">
        <v>406</v>
      </c>
      <c r="I1108" s="30"/>
      <c r="J1108" s="8">
        <v>0</v>
      </c>
      <c r="K1108" s="53">
        <v>0</v>
      </c>
      <c r="L1108" s="53">
        <v>0</v>
      </c>
      <c r="M1108" s="53">
        <v>0</v>
      </c>
      <c r="N1108" s="53">
        <v>0</v>
      </c>
      <c r="O1108" s="53">
        <v>0</v>
      </c>
      <c r="P1108" s="54">
        <v>0</v>
      </c>
    </row>
    <row r="1109" spans="1:17" x14ac:dyDescent="0.25">
      <c r="A1109" s="5" t="s">
        <v>236</v>
      </c>
      <c r="B1109" s="4" t="s">
        <v>215</v>
      </c>
      <c r="C1109" s="4" t="s">
        <v>280</v>
      </c>
      <c r="D1109" s="4" t="s">
        <v>421</v>
      </c>
      <c r="E1109" s="4" t="s">
        <v>209</v>
      </c>
      <c r="F1109" s="4" t="s">
        <v>419</v>
      </c>
      <c r="G1109" s="4" t="s">
        <v>420</v>
      </c>
      <c r="H1109" s="4" t="s">
        <v>357</v>
      </c>
      <c r="I1109" s="30"/>
      <c r="J1109" s="8">
        <v>0</v>
      </c>
      <c r="K1109" s="53">
        <v>0</v>
      </c>
      <c r="L1109" s="53">
        <v>0</v>
      </c>
      <c r="M1109" s="53">
        <v>0</v>
      </c>
      <c r="N1109" s="53">
        <v>0</v>
      </c>
      <c r="O1109" s="53">
        <v>0</v>
      </c>
      <c r="P1109" s="54">
        <v>0</v>
      </c>
    </row>
    <row r="1110" spans="1:17" x14ac:dyDescent="0.25">
      <c r="A1110" s="5" t="s">
        <v>236</v>
      </c>
      <c r="B1110" s="4" t="s">
        <v>215</v>
      </c>
      <c r="C1110" s="4" t="s">
        <v>280</v>
      </c>
      <c r="D1110" s="4" t="s">
        <v>421</v>
      </c>
      <c r="E1110" s="4" t="s">
        <v>210</v>
      </c>
      <c r="F1110" s="4" t="s">
        <v>419</v>
      </c>
      <c r="G1110" s="4" t="s">
        <v>420</v>
      </c>
      <c r="H1110" s="4" t="s">
        <v>399</v>
      </c>
      <c r="I1110" s="30"/>
      <c r="J1110" s="8">
        <v>0</v>
      </c>
      <c r="K1110" s="53">
        <v>0</v>
      </c>
      <c r="L1110" s="53">
        <v>0</v>
      </c>
      <c r="M1110" s="53">
        <v>0</v>
      </c>
      <c r="N1110" s="53">
        <v>0</v>
      </c>
      <c r="O1110" s="53">
        <v>0</v>
      </c>
      <c r="P1110" s="54">
        <v>0</v>
      </c>
    </row>
    <row r="1111" spans="1:17" x14ac:dyDescent="0.25">
      <c r="A1111" s="39" t="s">
        <v>236</v>
      </c>
      <c r="B1111" s="40" t="s">
        <v>215</v>
      </c>
      <c r="C1111" s="40" t="s">
        <v>280</v>
      </c>
      <c r="D1111" s="40" t="s">
        <v>421</v>
      </c>
      <c r="E1111" s="40" t="s">
        <v>263</v>
      </c>
      <c r="F1111" s="40" t="s">
        <v>425</v>
      </c>
      <c r="G1111" s="40"/>
      <c r="H1111" s="40"/>
      <c r="I1111" s="41"/>
      <c r="J1111" s="73"/>
      <c r="K1111" s="67">
        <v>8.1551988606880579E-4</v>
      </c>
      <c r="L1111" s="67">
        <v>4.9902753484976653E-5</v>
      </c>
      <c r="M1111" s="67">
        <v>0</v>
      </c>
      <c r="N1111" s="67">
        <v>0</v>
      </c>
      <c r="O1111" s="67">
        <v>1.9453679334549356E-5</v>
      </c>
      <c r="P1111" s="68">
        <v>7.3382797342567778E-4</v>
      </c>
      <c r="Q1111" s="21"/>
    </row>
    <row r="1112" spans="1:17" x14ac:dyDescent="0.25">
      <c r="A1112" s="39" t="s">
        <v>236</v>
      </c>
      <c r="B1112" s="40" t="s">
        <v>215</v>
      </c>
      <c r="C1112" s="40" t="s">
        <v>242</v>
      </c>
      <c r="D1112" s="40" t="s">
        <v>421</v>
      </c>
      <c r="E1112" s="40">
        <v>2275050011</v>
      </c>
      <c r="F1112" s="40" t="s">
        <v>428</v>
      </c>
      <c r="G1112" s="40" t="s">
        <v>429</v>
      </c>
      <c r="H1112" s="40"/>
      <c r="I1112" s="41"/>
      <c r="J1112" s="73"/>
      <c r="K1112" s="67">
        <v>1.9365461879696857</v>
      </c>
      <c r="L1112" s="67">
        <v>1.5617623352353614E-2</v>
      </c>
      <c r="M1112" s="67">
        <v>4.6834679171281073E-4</v>
      </c>
      <c r="N1112" s="67">
        <v>4.519984351965986E-4</v>
      </c>
      <c r="O1112" s="67">
        <v>2.9599976160147954E-3</v>
      </c>
      <c r="P1112" s="68">
        <v>3.0400341049712749E-2</v>
      </c>
      <c r="Q1112" s="21"/>
    </row>
    <row r="1113" spans="1:17" x14ac:dyDescent="0.25">
      <c r="A1113" s="39" t="s">
        <v>236</v>
      </c>
      <c r="B1113" s="40" t="s">
        <v>215</v>
      </c>
      <c r="C1113" s="40" t="s">
        <v>242</v>
      </c>
      <c r="D1113" s="40" t="s">
        <v>421</v>
      </c>
      <c r="E1113" s="40" t="s">
        <v>265</v>
      </c>
      <c r="F1113" s="40" t="s">
        <v>428</v>
      </c>
      <c r="G1113" s="40" t="s">
        <v>430</v>
      </c>
      <c r="H1113" s="40"/>
      <c r="I1113" s="41"/>
      <c r="J1113" s="73"/>
      <c r="K1113" s="67">
        <v>2.8075165278121199E-2</v>
      </c>
      <c r="L1113" s="67">
        <v>2.6867601969984816E-3</v>
      </c>
      <c r="M1113" s="67">
        <v>1.0803148697659328E-4</v>
      </c>
      <c r="N1113" s="67">
        <v>1.0803148697659328E-4</v>
      </c>
      <c r="O1113" s="67">
        <v>8.4410232179822663E-4</v>
      </c>
      <c r="P1113" s="68">
        <v>1.1226769734754772E-2</v>
      </c>
      <c r="Q1113" s="21"/>
    </row>
    <row r="1114" spans="1:17" x14ac:dyDescent="0.25">
      <c r="A1114" s="39" t="s">
        <v>236</v>
      </c>
      <c r="B1114" s="40" t="s">
        <v>215</v>
      </c>
      <c r="C1114" s="40" t="s">
        <v>280</v>
      </c>
      <c r="D1114" s="40" t="s">
        <v>421</v>
      </c>
      <c r="E1114" s="40" t="s">
        <v>274</v>
      </c>
      <c r="F1114" s="40" t="s">
        <v>433</v>
      </c>
      <c r="G1114" s="40" t="s">
        <v>406</v>
      </c>
      <c r="H1114" s="40" t="s">
        <v>434</v>
      </c>
      <c r="I1114" s="41"/>
      <c r="J1114" s="73"/>
      <c r="K1114" s="67">
        <v>1.5835694039876493E-3</v>
      </c>
      <c r="L1114" s="67">
        <v>1.4790206623949585E-2</v>
      </c>
      <c r="M1114" s="67">
        <v>6.2792499158607332E-4</v>
      </c>
      <c r="N1114" s="67">
        <v>6.0908724183849098E-4</v>
      </c>
      <c r="O1114" s="67">
        <v>5.2960610308620576E-4</v>
      </c>
      <c r="P1114" s="68">
        <v>8.1128160028650043E-6</v>
      </c>
      <c r="Q1114" s="21"/>
    </row>
    <row r="1115" spans="1:17" x14ac:dyDescent="0.25">
      <c r="A1115" s="39" t="s">
        <v>236</v>
      </c>
      <c r="B1115" s="40" t="s">
        <v>215</v>
      </c>
      <c r="C1115" s="40" t="s">
        <v>280</v>
      </c>
      <c r="D1115" s="40" t="s">
        <v>421</v>
      </c>
      <c r="E1115" s="40" t="s">
        <v>271</v>
      </c>
      <c r="F1115" s="40" t="s">
        <v>433</v>
      </c>
      <c r="G1115" s="40" t="s">
        <v>406</v>
      </c>
      <c r="H1115" s="40" t="s">
        <v>436</v>
      </c>
      <c r="I1115" s="41"/>
      <c r="J1115" s="73"/>
      <c r="K1115" s="67">
        <v>2.9498671867420632E-2</v>
      </c>
      <c r="L1115" s="67">
        <v>0.20634083807747261</v>
      </c>
      <c r="M1115" s="67">
        <v>8.1928845566696697E-3</v>
      </c>
      <c r="N1115" s="67">
        <v>7.8800632454213444E-3</v>
      </c>
      <c r="O1115" s="67">
        <v>6.8806221169350461E-3</v>
      </c>
      <c r="P1115" s="68">
        <v>1.1492260121144536E-2</v>
      </c>
      <c r="Q1115" s="21"/>
    </row>
    <row r="1116" spans="1:17" x14ac:dyDescent="0.25">
      <c r="A1116" s="39" t="s">
        <v>236</v>
      </c>
      <c r="B1116" s="40" t="s">
        <v>215</v>
      </c>
      <c r="C1116" s="40" t="s">
        <v>280</v>
      </c>
      <c r="D1116" s="40" t="s">
        <v>421</v>
      </c>
      <c r="E1116" s="40" t="s">
        <v>270</v>
      </c>
      <c r="F1116" s="40" t="s">
        <v>433</v>
      </c>
      <c r="G1116" s="40" t="s">
        <v>435</v>
      </c>
      <c r="H1116" s="40" t="s">
        <v>436</v>
      </c>
      <c r="I1116" s="41"/>
      <c r="J1116" s="73"/>
      <c r="K1116" s="67">
        <v>0.17407184377354165</v>
      </c>
      <c r="L1116" s="67">
        <v>1.7950747986794695</v>
      </c>
      <c r="M1116" s="67">
        <v>7.3004362803367973E-2</v>
      </c>
      <c r="N1116" s="67">
        <v>6.7105373421370032E-2</v>
      </c>
      <c r="O1116" s="67">
        <v>7.4597114530581113E-2</v>
      </c>
      <c r="P1116" s="68">
        <v>0.52293582334038802</v>
      </c>
      <c r="Q1116" s="21"/>
    </row>
    <row r="1117" spans="1:17" x14ac:dyDescent="0.25">
      <c r="A1117" s="39" t="s">
        <v>236</v>
      </c>
      <c r="B1117" s="40" t="s">
        <v>215</v>
      </c>
      <c r="C1117" s="40" t="s">
        <v>242</v>
      </c>
      <c r="D1117" s="40" t="s">
        <v>421</v>
      </c>
      <c r="E1117" s="40" t="s">
        <v>268</v>
      </c>
      <c r="F1117" s="40" t="s">
        <v>420</v>
      </c>
      <c r="G1117" s="40" t="s">
        <v>406</v>
      </c>
      <c r="H1117" s="40" t="s">
        <v>437</v>
      </c>
      <c r="I1117" s="41" t="s">
        <v>438</v>
      </c>
      <c r="J1117" s="73"/>
      <c r="K1117" s="67">
        <v>6.5292692791944057E-4</v>
      </c>
      <c r="L1117" s="67">
        <v>6.6312891116818186E-3</v>
      </c>
      <c r="M1117" s="67">
        <v>1.3855864415402181E-4</v>
      </c>
      <c r="N1117" s="67">
        <v>1.2747395262170005E-4</v>
      </c>
      <c r="O1117" s="67">
        <v>5.3789312374856667E-6</v>
      </c>
      <c r="P1117" s="68">
        <v>2.5782452066218907E-4</v>
      </c>
      <c r="Q1117" s="21"/>
    </row>
    <row r="1118" spans="1:17" x14ac:dyDescent="0.25">
      <c r="A1118" s="5" t="s">
        <v>236</v>
      </c>
      <c r="B1118" s="4" t="s">
        <v>216</v>
      </c>
      <c r="C1118" s="4" t="s">
        <v>243</v>
      </c>
      <c r="D1118" s="4" t="s">
        <v>421</v>
      </c>
      <c r="E1118" s="4" t="s">
        <v>0</v>
      </c>
      <c r="F1118" s="4" t="s">
        <v>324</v>
      </c>
      <c r="G1118" s="4" t="s">
        <v>325</v>
      </c>
      <c r="H1118" s="4" t="s">
        <v>326</v>
      </c>
      <c r="I1118" s="30"/>
      <c r="J1118" s="8">
        <v>0</v>
      </c>
      <c r="K1118" s="53">
        <v>0</v>
      </c>
      <c r="L1118" s="53">
        <v>0</v>
      </c>
      <c r="M1118" s="53">
        <v>0</v>
      </c>
      <c r="N1118" s="53">
        <v>0</v>
      </c>
      <c r="O1118" s="53">
        <v>0</v>
      </c>
      <c r="P1118" s="54">
        <v>0</v>
      </c>
    </row>
    <row r="1119" spans="1:17" x14ac:dyDescent="0.25">
      <c r="A1119" s="5" t="s">
        <v>236</v>
      </c>
      <c r="B1119" s="4" t="s">
        <v>216</v>
      </c>
      <c r="C1119" s="4" t="s">
        <v>243</v>
      </c>
      <c r="D1119" s="4" t="s">
        <v>421</v>
      </c>
      <c r="E1119" s="4" t="s">
        <v>1</v>
      </c>
      <c r="F1119" s="4" t="s">
        <v>327</v>
      </c>
      <c r="G1119" s="4" t="s">
        <v>325</v>
      </c>
      <c r="H1119" s="4" t="s">
        <v>326</v>
      </c>
      <c r="I1119" s="30"/>
      <c r="J1119" s="8">
        <v>0</v>
      </c>
      <c r="K1119" s="53">
        <v>0</v>
      </c>
      <c r="L1119" s="53">
        <v>0</v>
      </c>
      <c r="M1119" s="53">
        <v>0</v>
      </c>
      <c r="N1119" s="53">
        <v>0</v>
      </c>
      <c r="O1119" s="53">
        <v>0</v>
      </c>
      <c r="P1119" s="54">
        <v>0</v>
      </c>
    </row>
    <row r="1120" spans="1:17" x14ac:dyDescent="0.25">
      <c r="A1120" s="5" t="s">
        <v>236</v>
      </c>
      <c r="B1120" s="4" t="s">
        <v>216</v>
      </c>
      <c r="C1120" s="4" t="s">
        <v>243</v>
      </c>
      <c r="D1120" s="4" t="s">
        <v>421</v>
      </c>
      <c r="E1120" s="4" t="s">
        <v>2</v>
      </c>
      <c r="F1120" s="4" t="s">
        <v>328</v>
      </c>
      <c r="G1120" s="4" t="s">
        <v>325</v>
      </c>
      <c r="H1120" s="4" t="s">
        <v>326</v>
      </c>
      <c r="I1120" s="30"/>
      <c r="J1120" s="8">
        <v>0</v>
      </c>
      <c r="K1120" s="53">
        <v>0</v>
      </c>
      <c r="L1120" s="53">
        <v>0</v>
      </c>
      <c r="M1120" s="53">
        <v>0</v>
      </c>
      <c r="N1120" s="53">
        <v>0</v>
      </c>
      <c r="O1120" s="53">
        <v>0</v>
      </c>
      <c r="P1120" s="54">
        <v>0</v>
      </c>
    </row>
    <row r="1121" spans="1:16" x14ac:dyDescent="0.25">
      <c r="A1121" s="5" t="s">
        <v>236</v>
      </c>
      <c r="B1121" s="4" t="s">
        <v>216</v>
      </c>
      <c r="C1121" s="4" t="s">
        <v>243</v>
      </c>
      <c r="D1121" s="4" t="s">
        <v>421</v>
      </c>
      <c r="E1121" s="4" t="s">
        <v>3</v>
      </c>
      <c r="F1121" s="4" t="s">
        <v>329</v>
      </c>
      <c r="G1121" s="4" t="s">
        <v>325</v>
      </c>
      <c r="H1121" s="4" t="s">
        <v>326</v>
      </c>
      <c r="I1121" s="30"/>
      <c r="J1121" s="8">
        <v>0</v>
      </c>
      <c r="K1121" s="53">
        <v>0</v>
      </c>
      <c r="L1121" s="53">
        <v>0</v>
      </c>
      <c r="M1121" s="53">
        <v>0</v>
      </c>
      <c r="N1121" s="53">
        <v>0</v>
      </c>
      <c r="O1121" s="53">
        <v>0</v>
      </c>
      <c r="P1121" s="54">
        <v>0</v>
      </c>
    </row>
    <row r="1122" spans="1:16" x14ac:dyDescent="0.25">
      <c r="A1122" s="5" t="s">
        <v>236</v>
      </c>
      <c r="B1122" s="4" t="s">
        <v>216</v>
      </c>
      <c r="C1122" s="4" t="s">
        <v>243</v>
      </c>
      <c r="D1122" s="4" t="s">
        <v>421</v>
      </c>
      <c r="E1122" s="4" t="s">
        <v>4</v>
      </c>
      <c r="F1122" s="4" t="s">
        <v>330</v>
      </c>
      <c r="G1122" s="4" t="s">
        <v>331</v>
      </c>
      <c r="H1122" s="4" t="s">
        <v>326</v>
      </c>
      <c r="I1122" s="30"/>
      <c r="J1122" s="8">
        <v>57.566558999999998</v>
      </c>
      <c r="K1122" s="53">
        <v>2.0194607E-2</v>
      </c>
      <c r="L1122" s="53">
        <v>1.161387E-4</v>
      </c>
      <c r="M1122" s="53">
        <v>7.2220368999999999E-4</v>
      </c>
      <c r="N1122" s="53">
        <v>6.6442739479999997E-4</v>
      </c>
      <c r="O1122" s="53">
        <v>1.2097496999999999E-6</v>
      </c>
      <c r="P1122" s="54">
        <v>4.8075141964000001E-3</v>
      </c>
    </row>
    <row r="1123" spans="1:16" x14ac:dyDescent="0.25">
      <c r="A1123" s="5" t="s">
        <v>236</v>
      </c>
      <c r="B1123" s="4" t="s">
        <v>216</v>
      </c>
      <c r="C1123" s="4" t="s">
        <v>243</v>
      </c>
      <c r="D1123" s="4" t="s">
        <v>421</v>
      </c>
      <c r="E1123" s="4" t="s">
        <v>5</v>
      </c>
      <c r="F1123" s="4" t="s">
        <v>332</v>
      </c>
      <c r="G1123" s="4" t="s">
        <v>331</v>
      </c>
      <c r="H1123" s="4" t="s">
        <v>326</v>
      </c>
      <c r="I1123" s="30"/>
      <c r="J1123" s="8">
        <v>5.4088482999999998</v>
      </c>
      <c r="K1123" s="53">
        <v>7.570624E-4</v>
      </c>
      <c r="L1123" s="53">
        <v>7.757536E-6</v>
      </c>
      <c r="M1123" s="53">
        <v>2.5508880000000001E-5</v>
      </c>
      <c r="N1123" s="53">
        <v>2.3468169600000002E-5</v>
      </c>
      <c r="O1123" s="53">
        <v>7.8778449000000007E-8</v>
      </c>
      <c r="P1123" s="54">
        <v>1.7363027829999999E-4</v>
      </c>
    </row>
    <row r="1124" spans="1:16" x14ac:dyDescent="0.25">
      <c r="A1124" s="5" t="s">
        <v>236</v>
      </c>
      <c r="B1124" s="4" t="s">
        <v>216</v>
      </c>
      <c r="C1124" s="4" t="s">
        <v>243</v>
      </c>
      <c r="D1124" s="4" t="s">
        <v>421</v>
      </c>
      <c r="E1124" s="4" t="s">
        <v>6</v>
      </c>
      <c r="F1124" s="4" t="s">
        <v>333</v>
      </c>
      <c r="G1124" s="4" t="s">
        <v>331</v>
      </c>
      <c r="H1124" s="4" t="s">
        <v>326</v>
      </c>
      <c r="I1124" s="30"/>
      <c r="J1124" s="8">
        <v>5.1808056999999996</v>
      </c>
      <c r="K1124" s="53">
        <v>9.1346923999999999E-4</v>
      </c>
      <c r="L1124" s="53">
        <v>9.2896971000000002E-6</v>
      </c>
      <c r="M1124" s="53">
        <v>3.0752271000000001E-5</v>
      </c>
      <c r="N1124" s="53">
        <v>2.8292089320000001E-5</v>
      </c>
      <c r="O1124" s="53">
        <v>9.4166545000000003E-8</v>
      </c>
      <c r="P1124" s="54">
        <v>2.0663746986E-4</v>
      </c>
    </row>
    <row r="1125" spans="1:16" x14ac:dyDescent="0.25">
      <c r="A1125" s="5" t="s">
        <v>236</v>
      </c>
      <c r="B1125" s="4" t="s">
        <v>216</v>
      </c>
      <c r="C1125" s="4" t="s">
        <v>243</v>
      </c>
      <c r="D1125" s="4" t="s">
        <v>421</v>
      </c>
      <c r="E1125" s="4" t="s">
        <v>7</v>
      </c>
      <c r="F1125" s="4" t="s">
        <v>334</v>
      </c>
      <c r="G1125" s="4" t="s">
        <v>331</v>
      </c>
      <c r="H1125" s="4" t="s">
        <v>326</v>
      </c>
      <c r="I1125" s="30"/>
      <c r="J1125" s="8">
        <v>1.3513676000000001E-2</v>
      </c>
      <c r="K1125" s="53">
        <v>6.6149768999999998E-6</v>
      </c>
      <c r="L1125" s="53">
        <v>6.4846034000000001E-8</v>
      </c>
      <c r="M1125" s="53">
        <v>2.2255843E-7</v>
      </c>
      <c r="N1125" s="53">
        <v>2.0475375560000002E-7</v>
      </c>
      <c r="O1125" s="53">
        <v>6.5091809999999998E-10</v>
      </c>
      <c r="P1125" s="54">
        <v>1.6866169106E-6</v>
      </c>
    </row>
    <row r="1126" spans="1:16" x14ac:dyDescent="0.25">
      <c r="A1126" s="5" t="s">
        <v>236</v>
      </c>
      <c r="B1126" s="4" t="s">
        <v>216</v>
      </c>
      <c r="C1126" s="4" t="s">
        <v>243</v>
      </c>
      <c r="D1126" s="4" t="s">
        <v>421</v>
      </c>
      <c r="E1126" s="4" t="s">
        <v>8</v>
      </c>
      <c r="F1126" s="4" t="s">
        <v>335</v>
      </c>
      <c r="G1126" s="4" t="s">
        <v>331</v>
      </c>
      <c r="H1126" s="4" t="s">
        <v>326</v>
      </c>
      <c r="I1126" s="30"/>
      <c r="J1126" s="8">
        <v>24.637118900000001</v>
      </c>
      <c r="K1126" s="53">
        <v>5.2601305600000002E-2</v>
      </c>
      <c r="L1126" s="53">
        <v>3.0528654700000003E-4</v>
      </c>
      <c r="M1126" s="53">
        <v>1.8828963100000001E-3</v>
      </c>
      <c r="N1126" s="53">
        <v>1.7322646052000002E-3</v>
      </c>
      <c r="O1126" s="53">
        <v>3.1263043799999998E-6</v>
      </c>
      <c r="P1126" s="54">
        <v>1.2209888970650002E-2</v>
      </c>
    </row>
    <row r="1127" spans="1:16" x14ac:dyDescent="0.25">
      <c r="A1127" s="5" t="s">
        <v>236</v>
      </c>
      <c r="B1127" s="4" t="s">
        <v>216</v>
      </c>
      <c r="C1127" s="4" t="s">
        <v>243</v>
      </c>
      <c r="D1127" s="4" t="s">
        <v>421</v>
      </c>
      <c r="E1127" s="4" t="s">
        <v>9</v>
      </c>
      <c r="F1127" s="4" t="s">
        <v>336</v>
      </c>
      <c r="G1127" s="4" t="s">
        <v>331</v>
      </c>
      <c r="H1127" s="4" t="s">
        <v>326</v>
      </c>
      <c r="I1127" s="30"/>
      <c r="J1127" s="8">
        <v>0.52027643000000001</v>
      </c>
      <c r="K1127" s="53">
        <v>1.8642969000000001E-4</v>
      </c>
      <c r="L1127" s="53">
        <v>1.8275538E-6</v>
      </c>
      <c r="M1127" s="53">
        <v>6.2723574999999999E-6</v>
      </c>
      <c r="N1127" s="53">
        <v>5.7705688999999997E-6</v>
      </c>
      <c r="O1127" s="53">
        <v>1.8344805000000001E-8</v>
      </c>
      <c r="P1127" s="54">
        <v>4.2030167522000004E-5</v>
      </c>
    </row>
    <row r="1128" spans="1:16" x14ac:dyDescent="0.25">
      <c r="A1128" s="5" t="s">
        <v>236</v>
      </c>
      <c r="B1128" s="4" t="s">
        <v>216</v>
      </c>
      <c r="C1128" s="4" t="s">
        <v>243</v>
      </c>
      <c r="D1128" s="4" t="s">
        <v>421</v>
      </c>
      <c r="E1128" s="4" t="s">
        <v>10</v>
      </c>
      <c r="F1128" s="4" t="s">
        <v>337</v>
      </c>
      <c r="G1128" s="4" t="s">
        <v>338</v>
      </c>
      <c r="H1128" s="4" t="s">
        <v>326</v>
      </c>
      <c r="I1128" s="30"/>
      <c r="J1128" s="8">
        <v>0.99017787000000002</v>
      </c>
      <c r="K1128" s="53">
        <v>3.8326989000000001E-4</v>
      </c>
      <c r="L1128" s="53">
        <v>3.7571604000000001E-6</v>
      </c>
      <c r="M1128" s="53">
        <v>1.2894973000000001E-5</v>
      </c>
      <c r="N1128" s="53">
        <v>1.1863375160000001E-5</v>
      </c>
      <c r="O1128" s="53">
        <v>3.7714009999999999E-8</v>
      </c>
      <c r="P1128" s="54">
        <v>9.3025194486000002E-5</v>
      </c>
    </row>
    <row r="1129" spans="1:16" x14ac:dyDescent="0.25">
      <c r="A1129" s="5" t="s">
        <v>236</v>
      </c>
      <c r="B1129" s="4" t="s">
        <v>216</v>
      </c>
      <c r="C1129" s="4" t="s">
        <v>243</v>
      </c>
      <c r="D1129" s="4" t="s">
        <v>421</v>
      </c>
      <c r="E1129" s="4" t="s">
        <v>11</v>
      </c>
      <c r="F1129" s="4" t="s">
        <v>339</v>
      </c>
      <c r="G1129" s="4" t="s">
        <v>338</v>
      </c>
      <c r="H1129" s="4" t="s">
        <v>326</v>
      </c>
      <c r="I1129" s="30"/>
      <c r="J1129" s="8">
        <v>4.6865229000000001E-2</v>
      </c>
      <c r="K1129" s="53">
        <v>3.0538496999999998E-5</v>
      </c>
      <c r="L1129" s="53">
        <v>2.9936618000000003E-7</v>
      </c>
      <c r="M1129" s="53">
        <v>1.0274563999999999E-6</v>
      </c>
      <c r="N1129" s="53">
        <v>9.4525988799999995E-7</v>
      </c>
      <c r="O1129" s="53">
        <v>3.0050082E-9</v>
      </c>
      <c r="P1129" s="54">
        <v>7.1465699997000012E-6</v>
      </c>
    </row>
    <row r="1130" spans="1:16" x14ac:dyDescent="0.25">
      <c r="A1130" s="5" t="s">
        <v>236</v>
      </c>
      <c r="B1130" s="4" t="s">
        <v>216</v>
      </c>
      <c r="C1130" s="4" t="s">
        <v>243</v>
      </c>
      <c r="D1130" s="4" t="s">
        <v>421</v>
      </c>
      <c r="E1130" s="4" t="s">
        <v>12</v>
      </c>
      <c r="F1130" s="4" t="s">
        <v>340</v>
      </c>
      <c r="G1130" s="4" t="s">
        <v>341</v>
      </c>
      <c r="H1130" s="4" t="s">
        <v>326</v>
      </c>
      <c r="I1130" s="30"/>
      <c r="J1130" s="8">
        <v>301.21217200000001</v>
      </c>
      <c r="K1130" s="53">
        <v>3.823094E-3</v>
      </c>
      <c r="L1130" s="53">
        <v>4.0221190600000003E-5</v>
      </c>
      <c r="M1130" s="53">
        <v>1.316260539E-4</v>
      </c>
      <c r="N1130" s="53">
        <v>1.2109596958800001E-4</v>
      </c>
      <c r="O1130" s="53">
        <v>4.2121257100000001E-7</v>
      </c>
      <c r="P1130" s="54">
        <v>1.3457706143559999E-3</v>
      </c>
    </row>
    <row r="1131" spans="1:16" x14ac:dyDescent="0.25">
      <c r="A1131" s="5" t="s">
        <v>236</v>
      </c>
      <c r="B1131" s="4" t="s">
        <v>216</v>
      </c>
      <c r="C1131" s="4" t="s">
        <v>243</v>
      </c>
      <c r="D1131" s="4" t="s">
        <v>421</v>
      </c>
      <c r="E1131" s="4" t="s">
        <v>13</v>
      </c>
      <c r="F1131" s="4" t="s">
        <v>340</v>
      </c>
      <c r="G1131" s="4" t="s">
        <v>342</v>
      </c>
      <c r="H1131" s="4" t="s">
        <v>326</v>
      </c>
      <c r="I1131" s="30"/>
      <c r="J1131" s="8">
        <v>22.854762700000002</v>
      </c>
      <c r="K1131" s="53">
        <v>1.144856906E-2</v>
      </c>
      <c r="L1131" s="53">
        <v>1.244456523E-4</v>
      </c>
      <c r="M1131" s="53">
        <v>3.9969602000000003E-4</v>
      </c>
      <c r="N1131" s="53">
        <v>3.6772033840000001E-4</v>
      </c>
      <c r="O1131" s="53">
        <v>1.27825806E-6</v>
      </c>
      <c r="P1131" s="54">
        <v>2.8499547497299999E-3</v>
      </c>
    </row>
    <row r="1132" spans="1:16" x14ac:dyDescent="0.25">
      <c r="A1132" s="5" t="s">
        <v>236</v>
      </c>
      <c r="B1132" s="4" t="s">
        <v>216</v>
      </c>
      <c r="C1132" s="4" t="s">
        <v>243</v>
      </c>
      <c r="D1132" s="4" t="s">
        <v>421</v>
      </c>
      <c r="E1132" s="4" t="s">
        <v>14</v>
      </c>
      <c r="F1132" s="4" t="s">
        <v>343</v>
      </c>
      <c r="G1132" s="4" t="s">
        <v>341</v>
      </c>
      <c r="H1132" s="4" t="s">
        <v>326</v>
      </c>
      <c r="I1132" s="30"/>
      <c r="J1132" s="8">
        <v>3401.8847999999998</v>
      </c>
      <c r="K1132" s="53">
        <v>3.3169261999999998E-2</v>
      </c>
      <c r="L1132" s="53">
        <v>3.5204634000000001E-4</v>
      </c>
      <c r="M1132" s="53">
        <v>1.1222720999999999E-3</v>
      </c>
      <c r="N1132" s="53">
        <v>1.032490332E-3</v>
      </c>
      <c r="O1132" s="53">
        <v>3.6229765000000002E-6</v>
      </c>
      <c r="P1132" s="54">
        <v>1.2783977184200001E-2</v>
      </c>
    </row>
    <row r="1133" spans="1:16" x14ac:dyDescent="0.25">
      <c r="A1133" s="5" t="s">
        <v>236</v>
      </c>
      <c r="B1133" s="4" t="s">
        <v>216</v>
      </c>
      <c r="C1133" s="4" t="s">
        <v>243</v>
      </c>
      <c r="D1133" s="4" t="s">
        <v>421</v>
      </c>
      <c r="E1133" s="4" t="s">
        <v>15</v>
      </c>
      <c r="F1133" s="4" t="s">
        <v>343</v>
      </c>
      <c r="G1133" s="4" t="s">
        <v>342</v>
      </c>
      <c r="H1133" s="4" t="s">
        <v>326</v>
      </c>
      <c r="I1133" s="30"/>
      <c r="J1133" s="8">
        <v>216.17781500000001</v>
      </c>
      <c r="K1133" s="53">
        <v>0.14417592899999998</v>
      </c>
      <c r="L1133" s="53">
        <v>8.6600830000000003E-4</v>
      </c>
      <c r="M1133" s="53">
        <v>5.1451381699999998E-3</v>
      </c>
      <c r="N1133" s="53">
        <v>4.7335271164000003E-3</v>
      </c>
      <c r="O1133" s="53">
        <v>8.8538805E-6</v>
      </c>
      <c r="P1133" s="54">
        <v>3.981932967070001E-2</v>
      </c>
    </row>
    <row r="1134" spans="1:16" x14ac:dyDescent="0.25">
      <c r="A1134" s="5" t="s">
        <v>236</v>
      </c>
      <c r="B1134" s="4" t="s">
        <v>216</v>
      </c>
      <c r="C1134" s="4" t="s">
        <v>243</v>
      </c>
      <c r="D1134" s="4" t="s">
        <v>421</v>
      </c>
      <c r="E1134" s="4" t="s">
        <v>16</v>
      </c>
      <c r="F1134" s="4" t="s">
        <v>344</v>
      </c>
      <c r="G1134" s="4" t="s">
        <v>341</v>
      </c>
      <c r="H1134" s="4" t="s">
        <v>326</v>
      </c>
      <c r="I1134" s="30"/>
      <c r="J1134" s="8">
        <v>8982.3994000000002</v>
      </c>
      <c r="K1134" s="53">
        <v>6.8033496200000002E-2</v>
      </c>
      <c r="L1134" s="53">
        <v>7.8864245999999999E-4</v>
      </c>
      <c r="M1134" s="53">
        <v>2.5866564900000003E-3</v>
      </c>
      <c r="N1134" s="53">
        <v>2.3797239708000001E-3</v>
      </c>
      <c r="O1134" s="53">
        <v>8.0374830000000007E-6</v>
      </c>
      <c r="P1134" s="54">
        <v>2.53594002638E-2</v>
      </c>
    </row>
    <row r="1135" spans="1:16" x14ac:dyDescent="0.25">
      <c r="A1135" s="5" t="s">
        <v>236</v>
      </c>
      <c r="B1135" s="4" t="s">
        <v>216</v>
      </c>
      <c r="C1135" s="4" t="s">
        <v>243</v>
      </c>
      <c r="D1135" s="4" t="s">
        <v>421</v>
      </c>
      <c r="E1135" s="4" t="s">
        <v>17</v>
      </c>
      <c r="F1135" s="4" t="s">
        <v>344</v>
      </c>
      <c r="G1135" s="4" t="s">
        <v>342</v>
      </c>
      <c r="H1135" s="4" t="s">
        <v>326</v>
      </c>
      <c r="I1135" s="30"/>
      <c r="J1135" s="8">
        <v>540.59432100000004</v>
      </c>
      <c r="K1135" s="53">
        <v>0.12587335599999999</v>
      </c>
      <c r="L1135" s="53">
        <v>1.2145245900000001E-3</v>
      </c>
      <c r="M1135" s="53">
        <v>4.2911195599999999E-3</v>
      </c>
      <c r="N1135" s="53">
        <v>3.9478299952000005E-3</v>
      </c>
      <c r="O1135" s="53">
        <v>1.24041278E-5</v>
      </c>
      <c r="P1135" s="54">
        <v>3.2580093585600003E-2</v>
      </c>
    </row>
    <row r="1136" spans="1:16" x14ac:dyDescent="0.25">
      <c r="A1136" s="5" t="s">
        <v>236</v>
      </c>
      <c r="B1136" s="4" t="s">
        <v>216</v>
      </c>
      <c r="C1136" s="4" t="s">
        <v>243</v>
      </c>
      <c r="D1136" s="4" t="s">
        <v>421</v>
      </c>
      <c r="E1136" s="4" t="s">
        <v>18</v>
      </c>
      <c r="F1136" s="4" t="s">
        <v>345</v>
      </c>
      <c r="G1136" s="4" t="s">
        <v>341</v>
      </c>
      <c r="H1136" s="4" t="s">
        <v>326</v>
      </c>
      <c r="I1136" s="30"/>
      <c r="J1136" s="8">
        <v>4557.2455499999996</v>
      </c>
      <c r="K1136" s="53">
        <v>4.6379967999999994E-2</v>
      </c>
      <c r="L1136" s="53">
        <v>5.0420552100000006E-4</v>
      </c>
      <c r="M1136" s="53">
        <v>1.619766418E-3</v>
      </c>
      <c r="N1136" s="53">
        <v>1.4901851045600002E-3</v>
      </c>
      <c r="O1136" s="53">
        <v>5.1735028999999996E-6</v>
      </c>
      <c r="P1136" s="54">
        <v>1.6900351021440004E-2</v>
      </c>
    </row>
    <row r="1137" spans="1:16" x14ac:dyDescent="0.25">
      <c r="A1137" s="5" t="s">
        <v>236</v>
      </c>
      <c r="B1137" s="4" t="s">
        <v>216</v>
      </c>
      <c r="C1137" s="4" t="s">
        <v>243</v>
      </c>
      <c r="D1137" s="4" t="s">
        <v>421</v>
      </c>
      <c r="E1137" s="4" t="s">
        <v>19</v>
      </c>
      <c r="F1137" s="4" t="s">
        <v>345</v>
      </c>
      <c r="G1137" s="4" t="s">
        <v>342</v>
      </c>
      <c r="H1137" s="4" t="s">
        <v>326</v>
      </c>
      <c r="I1137" s="30"/>
      <c r="J1137" s="8">
        <v>210.23119299999999</v>
      </c>
      <c r="K1137" s="53">
        <v>0.140266113</v>
      </c>
      <c r="L1137" s="53">
        <v>1.1259581399999999E-3</v>
      </c>
      <c r="M1137" s="53">
        <v>4.8791306999999996E-3</v>
      </c>
      <c r="N1137" s="53">
        <v>4.4888002440000001E-3</v>
      </c>
      <c r="O1137" s="53">
        <v>1.1569521599999999E-5</v>
      </c>
      <c r="P1137" s="54">
        <v>3.2220784114800005E-2</v>
      </c>
    </row>
    <row r="1138" spans="1:16" x14ac:dyDescent="0.25">
      <c r="A1138" s="5" t="s">
        <v>236</v>
      </c>
      <c r="B1138" s="4" t="s">
        <v>216</v>
      </c>
      <c r="C1138" s="4" t="s">
        <v>243</v>
      </c>
      <c r="D1138" s="4" t="s">
        <v>421</v>
      </c>
      <c r="E1138" s="4" t="s">
        <v>20</v>
      </c>
      <c r="F1138" s="4" t="s">
        <v>346</v>
      </c>
      <c r="G1138" s="4" t="s">
        <v>341</v>
      </c>
      <c r="H1138" s="4" t="s">
        <v>326</v>
      </c>
      <c r="I1138" s="30"/>
      <c r="J1138" s="8">
        <v>0</v>
      </c>
      <c r="K1138" s="53">
        <v>0</v>
      </c>
      <c r="L1138" s="53">
        <v>0</v>
      </c>
      <c r="M1138" s="53">
        <v>0</v>
      </c>
      <c r="N1138" s="53">
        <v>0</v>
      </c>
      <c r="O1138" s="53">
        <v>0</v>
      </c>
      <c r="P1138" s="54">
        <v>0</v>
      </c>
    </row>
    <row r="1139" spans="1:16" x14ac:dyDescent="0.25">
      <c r="A1139" s="5" t="s">
        <v>236</v>
      </c>
      <c r="B1139" s="4" t="s">
        <v>216</v>
      </c>
      <c r="C1139" s="4" t="s">
        <v>243</v>
      </c>
      <c r="D1139" s="4" t="s">
        <v>421</v>
      </c>
      <c r="E1139" s="4" t="s">
        <v>21</v>
      </c>
      <c r="F1139" s="4" t="s">
        <v>346</v>
      </c>
      <c r="G1139" s="4" t="s">
        <v>342</v>
      </c>
      <c r="H1139" s="4" t="s">
        <v>326</v>
      </c>
      <c r="I1139" s="30"/>
      <c r="J1139" s="8">
        <v>0</v>
      </c>
      <c r="K1139" s="53">
        <v>0</v>
      </c>
      <c r="L1139" s="53">
        <v>0</v>
      </c>
      <c r="M1139" s="53">
        <v>0</v>
      </c>
      <c r="N1139" s="53">
        <v>0</v>
      </c>
      <c r="O1139" s="53">
        <v>0</v>
      </c>
      <c r="P1139" s="54">
        <v>0</v>
      </c>
    </row>
    <row r="1140" spans="1:16" x14ac:dyDescent="0.25">
      <c r="A1140" s="5" t="s">
        <v>236</v>
      </c>
      <c r="B1140" s="4" t="s">
        <v>216</v>
      </c>
      <c r="C1140" s="4" t="s">
        <v>243</v>
      </c>
      <c r="D1140" s="4" t="s">
        <v>421</v>
      </c>
      <c r="E1140" s="4" t="s">
        <v>22</v>
      </c>
      <c r="F1140" s="4" t="s">
        <v>347</v>
      </c>
      <c r="G1140" s="4" t="s">
        <v>342</v>
      </c>
      <c r="H1140" s="4" t="s">
        <v>326</v>
      </c>
      <c r="I1140" s="30"/>
      <c r="J1140" s="8">
        <v>3.3883333000000002E-2</v>
      </c>
      <c r="K1140" s="53">
        <v>4.957947E-5</v>
      </c>
      <c r="L1140" s="53">
        <v>5.1780904000000001E-7</v>
      </c>
      <c r="M1140" s="53">
        <v>1.6748865999999999E-6</v>
      </c>
      <c r="N1140" s="53">
        <v>1.5408956719999999E-6</v>
      </c>
      <c r="O1140" s="53">
        <v>5.2817293000000003E-9</v>
      </c>
      <c r="P1140" s="54">
        <v>1.04209086272E-5</v>
      </c>
    </row>
    <row r="1141" spans="1:16" x14ac:dyDescent="0.25">
      <c r="A1141" s="5" t="s">
        <v>236</v>
      </c>
      <c r="B1141" s="4" t="s">
        <v>216</v>
      </c>
      <c r="C1141" s="4" t="s">
        <v>243</v>
      </c>
      <c r="D1141" s="4" t="s">
        <v>421</v>
      </c>
      <c r="E1141" s="4" t="s">
        <v>23</v>
      </c>
      <c r="F1141" s="4" t="s">
        <v>348</v>
      </c>
      <c r="G1141" s="4" t="s">
        <v>349</v>
      </c>
      <c r="H1141" s="4" t="s">
        <v>326</v>
      </c>
      <c r="I1141" s="30"/>
      <c r="J1141" s="8">
        <v>8.4318147000000003</v>
      </c>
      <c r="K1141" s="53">
        <v>8.1086339999999991E-4</v>
      </c>
      <c r="L1141" s="53">
        <v>9.7600123000000007E-6</v>
      </c>
      <c r="M1141" s="53">
        <v>3.2628138000000004E-5</v>
      </c>
      <c r="N1141" s="53">
        <v>3.0017886960000001E-5</v>
      </c>
      <c r="O1141" s="53">
        <v>9.8430070000000004E-8</v>
      </c>
      <c r="P1141" s="54">
        <v>2.0117458480400002E-4</v>
      </c>
    </row>
    <row r="1142" spans="1:16" x14ac:dyDescent="0.25">
      <c r="A1142" s="5" t="s">
        <v>236</v>
      </c>
      <c r="B1142" s="4" t="s">
        <v>216</v>
      </c>
      <c r="C1142" s="4" t="s">
        <v>243</v>
      </c>
      <c r="D1142" s="4" t="s">
        <v>421</v>
      </c>
      <c r="E1142" s="4" t="s">
        <v>24</v>
      </c>
      <c r="F1142" s="4" t="s">
        <v>350</v>
      </c>
      <c r="G1142" s="4" t="s">
        <v>351</v>
      </c>
      <c r="H1142" s="4" t="s">
        <v>326</v>
      </c>
      <c r="I1142" s="30"/>
      <c r="J1142" s="8">
        <v>58.621391299999999</v>
      </c>
      <c r="K1142" s="53">
        <v>5.8289349219999998E-3</v>
      </c>
      <c r="L1142" s="53">
        <v>6.06944942E-5</v>
      </c>
      <c r="M1142" s="53">
        <v>1.9900665580000002E-4</v>
      </c>
      <c r="N1142" s="53">
        <v>1.8308612333600002E-4</v>
      </c>
      <c r="O1142" s="53">
        <v>6.1675259899999997E-7</v>
      </c>
      <c r="P1142" s="54">
        <v>1.6815830578499999E-3</v>
      </c>
    </row>
    <row r="1143" spans="1:16" x14ac:dyDescent="0.25">
      <c r="A1143" s="5" t="s">
        <v>236</v>
      </c>
      <c r="B1143" s="4" t="s">
        <v>216</v>
      </c>
      <c r="C1143" s="4" t="s">
        <v>243</v>
      </c>
      <c r="D1143" s="4" t="s">
        <v>421</v>
      </c>
      <c r="E1143" s="4" t="s">
        <v>25</v>
      </c>
      <c r="F1143" s="4" t="s">
        <v>352</v>
      </c>
      <c r="G1143" s="4" t="s">
        <v>351</v>
      </c>
      <c r="H1143" s="4" t="s">
        <v>326</v>
      </c>
      <c r="I1143" s="30"/>
      <c r="J1143" s="8">
        <v>200.36950230799997</v>
      </c>
      <c r="K1143" s="53">
        <v>3.8114833129999998E-2</v>
      </c>
      <c r="L1143" s="53">
        <v>4.1405928604E-4</v>
      </c>
      <c r="M1143" s="53">
        <v>1.4719326997999999E-3</v>
      </c>
      <c r="N1143" s="53">
        <v>1.3541780838160001E-3</v>
      </c>
      <c r="O1143" s="53">
        <v>4.1145685087E-6</v>
      </c>
      <c r="P1143" s="54">
        <v>1.1854094633088902E-2</v>
      </c>
    </row>
    <row r="1144" spans="1:16" x14ac:dyDescent="0.25">
      <c r="A1144" s="5" t="s">
        <v>236</v>
      </c>
      <c r="B1144" s="4" t="s">
        <v>216</v>
      </c>
      <c r="C1144" s="4" t="s">
        <v>243</v>
      </c>
      <c r="D1144" s="4" t="s">
        <v>421</v>
      </c>
      <c r="E1144" s="4" t="s">
        <v>26</v>
      </c>
      <c r="F1144" s="4" t="s">
        <v>353</v>
      </c>
      <c r="G1144" s="4" t="s">
        <v>351</v>
      </c>
      <c r="H1144" s="4" t="s">
        <v>326</v>
      </c>
      <c r="I1144" s="30"/>
      <c r="J1144" s="8">
        <v>3.2543592000000003E-2</v>
      </c>
      <c r="K1144" s="53">
        <v>1.6133456E-5</v>
      </c>
      <c r="L1144" s="53">
        <v>1.5815484999999999E-7</v>
      </c>
      <c r="M1144" s="53">
        <v>5.4280412000000003E-7</v>
      </c>
      <c r="N1144" s="53">
        <v>4.9937979040000008E-7</v>
      </c>
      <c r="O1144" s="53">
        <v>1.5875427999999999E-9</v>
      </c>
      <c r="P1144" s="54">
        <v>4.4074559686000001E-6</v>
      </c>
    </row>
    <row r="1145" spans="1:16" x14ac:dyDescent="0.25">
      <c r="A1145" s="5" t="s">
        <v>236</v>
      </c>
      <c r="B1145" s="4" t="s">
        <v>216</v>
      </c>
      <c r="C1145" s="4" t="s">
        <v>243</v>
      </c>
      <c r="D1145" s="4" t="s">
        <v>421</v>
      </c>
      <c r="E1145" s="4" t="s">
        <v>27</v>
      </c>
      <c r="F1145" s="4" t="s">
        <v>354</v>
      </c>
      <c r="G1145" s="4" t="s">
        <v>351</v>
      </c>
      <c r="H1145" s="4" t="s">
        <v>326</v>
      </c>
      <c r="I1145" s="30"/>
      <c r="J1145" s="8">
        <v>0.71300083000000003</v>
      </c>
      <c r="K1145" s="53">
        <v>2.5425261000000001E-4</v>
      </c>
      <c r="L1145" s="53">
        <v>2.4924156999999998E-6</v>
      </c>
      <c r="M1145" s="53">
        <v>8.5542341999999997E-6</v>
      </c>
      <c r="N1145" s="53">
        <v>7.8698954640000003E-6</v>
      </c>
      <c r="O1145" s="53">
        <v>2.5018624E-8</v>
      </c>
      <c r="P1145" s="54">
        <v>7.3069387793999997E-5</v>
      </c>
    </row>
    <row r="1146" spans="1:16" x14ac:dyDescent="0.25">
      <c r="A1146" s="5" t="s">
        <v>236</v>
      </c>
      <c r="B1146" s="4" t="s">
        <v>216</v>
      </c>
      <c r="C1146" s="4" t="s">
        <v>243</v>
      </c>
      <c r="D1146" s="4" t="s">
        <v>421</v>
      </c>
      <c r="E1146" s="4" t="s">
        <v>28</v>
      </c>
      <c r="F1146" s="4" t="s">
        <v>355</v>
      </c>
      <c r="G1146" s="4" t="s">
        <v>356</v>
      </c>
      <c r="H1146" s="4" t="s">
        <v>326</v>
      </c>
      <c r="I1146" s="30"/>
      <c r="J1146" s="8">
        <v>10.094727000000001</v>
      </c>
      <c r="K1146" s="53">
        <v>1.3813133E-2</v>
      </c>
      <c r="L1146" s="53">
        <v>7.5951327999999996E-5</v>
      </c>
      <c r="M1146" s="53">
        <v>4.9671787000000003E-4</v>
      </c>
      <c r="N1146" s="53">
        <v>4.5698044040000006E-4</v>
      </c>
      <c r="O1146" s="53">
        <v>7.7987886000000001E-7</v>
      </c>
      <c r="P1146" s="54">
        <v>3.4787242915299997E-3</v>
      </c>
    </row>
    <row r="1147" spans="1:16" x14ac:dyDescent="0.25">
      <c r="A1147" s="5" t="s">
        <v>236</v>
      </c>
      <c r="B1147" s="4" t="s">
        <v>216</v>
      </c>
      <c r="C1147" s="4" t="s">
        <v>243</v>
      </c>
      <c r="D1147" s="4" t="s">
        <v>421</v>
      </c>
      <c r="E1147" s="4" t="s">
        <v>29</v>
      </c>
      <c r="F1147" s="4" t="s">
        <v>324</v>
      </c>
      <c r="G1147" s="4" t="s">
        <v>325</v>
      </c>
      <c r="H1147" s="4" t="s">
        <v>357</v>
      </c>
      <c r="I1147" s="30"/>
      <c r="J1147" s="8">
        <v>0</v>
      </c>
      <c r="K1147" s="53">
        <v>0</v>
      </c>
      <c r="L1147" s="53">
        <v>0</v>
      </c>
      <c r="M1147" s="53">
        <v>0</v>
      </c>
      <c r="N1147" s="53">
        <v>0</v>
      </c>
      <c r="O1147" s="53">
        <v>0</v>
      </c>
      <c r="P1147" s="54">
        <v>0</v>
      </c>
    </row>
    <row r="1148" spans="1:16" x14ac:dyDescent="0.25">
      <c r="A1148" s="5" t="s">
        <v>236</v>
      </c>
      <c r="B1148" s="4" t="s">
        <v>216</v>
      </c>
      <c r="C1148" s="4" t="s">
        <v>243</v>
      </c>
      <c r="D1148" s="4" t="s">
        <v>421</v>
      </c>
      <c r="E1148" s="4" t="s">
        <v>30</v>
      </c>
      <c r="F1148" s="4" t="s">
        <v>328</v>
      </c>
      <c r="G1148" s="4" t="s">
        <v>325</v>
      </c>
      <c r="H1148" s="4" t="s">
        <v>357</v>
      </c>
      <c r="I1148" s="30"/>
      <c r="J1148" s="8">
        <v>0</v>
      </c>
      <c r="K1148" s="53">
        <v>0</v>
      </c>
      <c r="L1148" s="53">
        <v>0</v>
      </c>
      <c r="M1148" s="53">
        <v>0</v>
      </c>
      <c r="N1148" s="53">
        <v>0</v>
      </c>
      <c r="O1148" s="53">
        <v>0</v>
      </c>
      <c r="P1148" s="54">
        <v>0</v>
      </c>
    </row>
    <row r="1149" spans="1:16" x14ac:dyDescent="0.25">
      <c r="A1149" s="5" t="s">
        <v>236</v>
      </c>
      <c r="B1149" s="4" t="s">
        <v>216</v>
      </c>
      <c r="C1149" s="4" t="s">
        <v>243</v>
      </c>
      <c r="D1149" s="4" t="s">
        <v>421</v>
      </c>
      <c r="E1149" s="4" t="s">
        <v>31</v>
      </c>
      <c r="F1149" s="4" t="s">
        <v>358</v>
      </c>
      <c r="G1149" s="4" t="s">
        <v>325</v>
      </c>
      <c r="H1149" s="4" t="s">
        <v>357</v>
      </c>
      <c r="I1149" s="30"/>
      <c r="J1149" s="8">
        <v>16.180371999999998</v>
      </c>
      <c r="K1149" s="53">
        <v>8.1041991999999993E-2</v>
      </c>
      <c r="L1149" s="53">
        <v>6.8463664999999997E-4</v>
      </c>
      <c r="M1149" s="53">
        <v>3.8448288000000003E-5</v>
      </c>
      <c r="N1149" s="53">
        <v>3.5372424960000003E-5</v>
      </c>
      <c r="O1149" s="53">
        <v>6.6141793E-6</v>
      </c>
      <c r="P1149" s="54">
        <v>2.1014119407000002E-3</v>
      </c>
    </row>
    <row r="1150" spans="1:16" x14ac:dyDescent="0.25">
      <c r="A1150" s="5" t="s">
        <v>236</v>
      </c>
      <c r="B1150" s="4" t="s">
        <v>216</v>
      </c>
      <c r="C1150" s="4" t="s">
        <v>243</v>
      </c>
      <c r="D1150" s="4" t="s">
        <v>421</v>
      </c>
      <c r="E1150" s="4" t="s">
        <v>32</v>
      </c>
      <c r="F1150" s="4" t="s">
        <v>329</v>
      </c>
      <c r="G1150" s="4" t="s">
        <v>325</v>
      </c>
      <c r="H1150" s="4" t="s">
        <v>357</v>
      </c>
      <c r="I1150" s="30"/>
      <c r="J1150" s="8">
        <v>0</v>
      </c>
      <c r="K1150" s="53">
        <v>0</v>
      </c>
      <c r="L1150" s="53">
        <v>0</v>
      </c>
      <c r="M1150" s="53">
        <v>0</v>
      </c>
      <c r="N1150" s="53">
        <v>0</v>
      </c>
      <c r="O1150" s="53">
        <v>0</v>
      </c>
      <c r="P1150" s="54">
        <v>0</v>
      </c>
    </row>
    <row r="1151" spans="1:16" x14ac:dyDescent="0.25">
      <c r="A1151" s="5" t="s">
        <v>236</v>
      </c>
      <c r="B1151" s="4" t="s">
        <v>216</v>
      </c>
      <c r="C1151" s="4" t="s">
        <v>243</v>
      </c>
      <c r="D1151" s="4" t="s">
        <v>421</v>
      </c>
      <c r="E1151" s="4" t="s">
        <v>33</v>
      </c>
      <c r="F1151" s="4" t="s">
        <v>359</v>
      </c>
      <c r="G1151" s="4" t="s">
        <v>331</v>
      </c>
      <c r="H1151" s="4" t="s">
        <v>357</v>
      </c>
      <c r="I1151" s="30"/>
      <c r="J1151" s="8">
        <v>3.2348357590000001</v>
      </c>
      <c r="K1151" s="53">
        <v>1.1580944100000001E-2</v>
      </c>
      <c r="L1151" s="53">
        <v>1.7074234300000002E-4</v>
      </c>
      <c r="M1151" s="53">
        <v>6.0446447999999996E-6</v>
      </c>
      <c r="N1151" s="53">
        <v>5.5610732160000003E-6</v>
      </c>
      <c r="O1151" s="53">
        <v>1.089164269E-6</v>
      </c>
      <c r="P1151" s="54">
        <v>3.4190935980807997E-4</v>
      </c>
    </row>
    <row r="1152" spans="1:16" x14ac:dyDescent="0.25">
      <c r="A1152" s="5" t="s">
        <v>236</v>
      </c>
      <c r="B1152" s="4" t="s">
        <v>216</v>
      </c>
      <c r="C1152" s="4" t="s">
        <v>243</v>
      </c>
      <c r="D1152" s="4" t="s">
        <v>421</v>
      </c>
      <c r="E1152" s="4" t="s">
        <v>34</v>
      </c>
      <c r="F1152" s="4" t="s">
        <v>330</v>
      </c>
      <c r="G1152" s="4" t="s">
        <v>331</v>
      </c>
      <c r="H1152" s="4" t="s">
        <v>357</v>
      </c>
      <c r="I1152" s="30"/>
      <c r="J1152" s="8">
        <v>0.12669072000000001</v>
      </c>
      <c r="K1152" s="53">
        <v>1.0170652E-4</v>
      </c>
      <c r="L1152" s="53">
        <v>1.1794897999999999E-6</v>
      </c>
      <c r="M1152" s="53">
        <v>3.9218119000000002E-8</v>
      </c>
      <c r="N1152" s="53">
        <v>3.6080669480000006E-8</v>
      </c>
      <c r="O1152" s="53">
        <v>8.0890201000000003E-9</v>
      </c>
      <c r="P1152" s="54">
        <v>3.2086657107000009E-6</v>
      </c>
    </row>
    <row r="1153" spans="1:16" x14ac:dyDescent="0.25">
      <c r="A1153" s="5" t="s">
        <v>236</v>
      </c>
      <c r="B1153" s="4" t="s">
        <v>216</v>
      </c>
      <c r="C1153" s="4" t="s">
        <v>243</v>
      </c>
      <c r="D1153" s="4" t="s">
        <v>421</v>
      </c>
      <c r="E1153" s="4" t="s">
        <v>35</v>
      </c>
      <c r="F1153" s="4" t="s">
        <v>332</v>
      </c>
      <c r="G1153" s="4" t="s">
        <v>331</v>
      </c>
      <c r="H1153" s="4" t="s">
        <v>357</v>
      </c>
      <c r="I1153" s="30"/>
      <c r="J1153" s="8">
        <v>37.395715699999997</v>
      </c>
      <c r="K1153" s="53">
        <v>2.1063309799999999E-2</v>
      </c>
      <c r="L1153" s="53">
        <v>2.6789703E-4</v>
      </c>
      <c r="M1153" s="53">
        <v>2.4339528910000001E-5</v>
      </c>
      <c r="N1153" s="53">
        <v>2.2392366597200003E-5</v>
      </c>
      <c r="O1153" s="53">
        <v>1.9915950700000002E-6</v>
      </c>
      <c r="P1153" s="54">
        <v>1.1989465147830003E-3</v>
      </c>
    </row>
    <row r="1154" spans="1:16" x14ac:dyDescent="0.25">
      <c r="A1154" s="5" t="s">
        <v>236</v>
      </c>
      <c r="B1154" s="4" t="s">
        <v>216</v>
      </c>
      <c r="C1154" s="4" t="s">
        <v>243</v>
      </c>
      <c r="D1154" s="4" t="s">
        <v>421</v>
      </c>
      <c r="E1154" s="4" t="s">
        <v>36</v>
      </c>
      <c r="F1154" s="4" t="s">
        <v>360</v>
      </c>
      <c r="G1154" s="4" t="s">
        <v>331</v>
      </c>
      <c r="H1154" s="4" t="s">
        <v>357</v>
      </c>
      <c r="I1154" s="30"/>
      <c r="J1154" s="8">
        <v>3.6672732319999999</v>
      </c>
      <c r="K1154" s="53">
        <v>2.0345685055999999E-2</v>
      </c>
      <c r="L1154" s="53">
        <v>2.478202506E-4</v>
      </c>
      <c r="M1154" s="53">
        <v>1.0160568109999999E-5</v>
      </c>
      <c r="N1154" s="53">
        <v>9.3477226612000008E-6</v>
      </c>
      <c r="O1154" s="53">
        <v>1.9144139999999998E-6</v>
      </c>
      <c r="P1154" s="54">
        <v>5.4372315179990009E-4</v>
      </c>
    </row>
    <row r="1155" spans="1:16" x14ac:dyDescent="0.25">
      <c r="A1155" s="5" t="s">
        <v>236</v>
      </c>
      <c r="B1155" s="4" t="s">
        <v>216</v>
      </c>
      <c r="C1155" s="4" t="s">
        <v>243</v>
      </c>
      <c r="D1155" s="4" t="s">
        <v>421</v>
      </c>
      <c r="E1155" s="4" t="s">
        <v>37</v>
      </c>
      <c r="F1155" s="4" t="s">
        <v>333</v>
      </c>
      <c r="G1155" s="4" t="s">
        <v>331</v>
      </c>
      <c r="H1155" s="4" t="s">
        <v>357</v>
      </c>
      <c r="I1155" s="30"/>
      <c r="J1155" s="8">
        <v>39.177831871999999</v>
      </c>
      <c r="K1155" s="53">
        <v>4.4830103903000004E-2</v>
      </c>
      <c r="L1155" s="53">
        <v>5.5476399569999999E-4</v>
      </c>
      <c r="M1155" s="53">
        <v>2.9118416814000003E-5</v>
      </c>
      <c r="N1155" s="53">
        <v>2.6788943468879999E-5</v>
      </c>
      <c r="O1155" s="53">
        <v>3.7945701041999998E-6</v>
      </c>
      <c r="P1155" s="54">
        <v>1.80151122581839E-3</v>
      </c>
    </row>
    <row r="1156" spans="1:16" x14ac:dyDescent="0.25">
      <c r="A1156" s="5" t="s">
        <v>236</v>
      </c>
      <c r="B1156" s="4" t="s">
        <v>216</v>
      </c>
      <c r="C1156" s="4" t="s">
        <v>243</v>
      </c>
      <c r="D1156" s="4" t="s">
        <v>421</v>
      </c>
      <c r="E1156" s="4" t="s">
        <v>38</v>
      </c>
      <c r="F1156" s="4" t="s">
        <v>361</v>
      </c>
      <c r="G1156" s="4" t="s">
        <v>331</v>
      </c>
      <c r="H1156" s="4" t="s">
        <v>357</v>
      </c>
      <c r="I1156" s="30"/>
      <c r="J1156" s="8">
        <v>7.1960322930000009</v>
      </c>
      <c r="K1156" s="53">
        <v>1.8576133235E-2</v>
      </c>
      <c r="L1156" s="53">
        <v>2.1018622509999998E-4</v>
      </c>
      <c r="M1156" s="53">
        <v>1.2638388049999999E-5</v>
      </c>
      <c r="N1156" s="53">
        <v>1.1627317006E-5</v>
      </c>
      <c r="O1156" s="53">
        <v>1.5960700250000003E-6</v>
      </c>
      <c r="P1156" s="54">
        <v>6.7855152208957004E-4</v>
      </c>
    </row>
    <row r="1157" spans="1:16" x14ac:dyDescent="0.25">
      <c r="A1157" s="5" t="s">
        <v>236</v>
      </c>
      <c r="B1157" s="4" t="s">
        <v>216</v>
      </c>
      <c r="C1157" s="4" t="s">
        <v>243</v>
      </c>
      <c r="D1157" s="4" t="s">
        <v>421</v>
      </c>
      <c r="E1157" s="4" t="s">
        <v>39</v>
      </c>
      <c r="F1157" s="4" t="s">
        <v>334</v>
      </c>
      <c r="G1157" s="4" t="s">
        <v>331</v>
      </c>
      <c r="H1157" s="4" t="s">
        <v>357</v>
      </c>
      <c r="I1157" s="30"/>
      <c r="J1157" s="8">
        <v>0.51858740999999997</v>
      </c>
      <c r="K1157" s="53">
        <v>9.2230061099999997E-4</v>
      </c>
      <c r="L1157" s="53">
        <v>1.0654829099999999E-5</v>
      </c>
      <c r="M1157" s="53">
        <v>8.8201738999999996E-7</v>
      </c>
      <c r="N1157" s="53">
        <v>8.114559988000001E-7</v>
      </c>
      <c r="O1157" s="53">
        <v>8.2144583400000002E-8</v>
      </c>
      <c r="P1157" s="54">
        <v>4.0161042608100008E-5</v>
      </c>
    </row>
    <row r="1158" spans="1:16" x14ac:dyDescent="0.25">
      <c r="A1158" s="5" t="s">
        <v>236</v>
      </c>
      <c r="B1158" s="4" t="s">
        <v>216</v>
      </c>
      <c r="C1158" s="4" t="s">
        <v>243</v>
      </c>
      <c r="D1158" s="4" t="s">
        <v>421</v>
      </c>
      <c r="E1158" s="4" t="s">
        <v>40</v>
      </c>
      <c r="F1158" s="4" t="s">
        <v>362</v>
      </c>
      <c r="G1158" s="4" t="s">
        <v>331</v>
      </c>
      <c r="H1158" s="4" t="s">
        <v>357</v>
      </c>
      <c r="I1158" s="30"/>
      <c r="J1158" s="8">
        <v>11.412298399999999</v>
      </c>
      <c r="K1158" s="53">
        <v>3.4481216437300004E-2</v>
      </c>
      <c r="L1158" s="53">
        <v>5.3388816377E-4</v>
      </c>
      <c r="M1158" s="53">
        <v>2.5645338923000006E-5</v>
      </c>
      <c r="N1158" s="53">
        <v>2.3593711809160001E-5</v>
      </c>
      <c r="O1158" s="53">
        <v>3.3622808799200004E-6</v>
      </c>
      <c r="P1158" s="54">
        <v>1.27469298262956E-3</v>
      </c>
    </row>
    <row r="1159" spans="1:16" x14ac:dyDescent="0.25">
      <c r="A1159" s="5" t="s">
        <v>236</v>
      </c>
      <c r="B1159" s="4" t="s">
        <v>216</v>
      </c>
      <c r="C1159" s="4" t="s">
        <v>243</v>
      </c>
      <c r="D1159" s="4" t="s">
        <v>421</v>
      </c>
      <c r="E1159" s="4" t="s">
        <v>41</v>
      </c>
      <c r="F1159" s="4" t="s">
        <v>363</v>
      </c>
      <c r="G1159" s="4" t="s">
        <v>331</v>
      </c>
      <c r="H1159" s="4" t="s">
        <v>357</v>
      </c>
      <c r="I1159" s="30"/>
      <c r="J1159" s="8">
        <v>37.976812339999995</v>
      </c>
      <c r="K1159" s="53">
        <v>1.0555512909999998E-2</v>
      </c>
      <c r="L1159" s="53">
        <v>2.2701466730000003E-4</v>
      </c>
      <c r="M1159" s="53">
        <v>1.4224259819999997E-5</v>
      </c>
      <c r="N1159" s="53">
        <v>1.3086319034399999E-5</v>
      </c>
      <c r="O1159" s="53">
        <v>1.142685415E-6</v>
      </c>
      <c r="P1159" s="54">
        <v>7.3950859791838022E-4</v>
      </c>
    </row>
    <row r="1160" spans="1:16" x14ac:dyDescent="0.25">
      <c r="A1160" s="5" t="s">
        <v>236</v>
      </c>
      <c r="B1160" s="4" t="s">
        <v>216</v>
      </c>
      <c r="C1160" s="4" t="s">
        <v>243</v>
      </c>
      <c r="D1160" s="4" t="s">
        <v>421</v>
      </c>
      <c r="E1160" s="4" t="s">
        <v>42</v>
      </c>
      <c r="F1160" s="4" t="s">
        <v>335</v>
      </c>
      <c r="G1160" s="4" t="s">
        <v>331</v>
      </c>
      <c r="H1160" s="4" t="s">
        <v>357</v>
      </c>
      <c r="I1160" s="30"/>
      <c r="J1160" s="8">
        <v>14.054221910000001</v>
      </c>
      <c r="K1160" s="53">
        <v>7.9793277920000003E-2</v>
      </c>
      <c r="L1160" s="53">
        <v>7.5268669699999995E-4</v>
      </c>
      <c r="M1160" s="53">
        <v>3.9322329900000005E-5</v>
      </c>
      <c r="N1160" s="53">
        <v>3.6176543508E-5</v>
      </c>
      <c r="O1160" s="53">
        <v>7.0107031200000008E-6</v>
      </c>
      <c r="P1160" s="54">
        <v>1.9520587637773998E-3</v>
      </c>
    </row>
    <row r="1161" spans="1:16" x14ac:dyDescent="0.25">
      <c r="A1161" s="5" t="s">
        <v>236</v>
      </c>
      <c r="B1161" s="4" t="s">
        <v>216</v>
      </c>
      <c r="C1161" s="4" t="s">
        <v>243</v>
      </c>
      <c r="D1161" s="4" t="s">
        <v>421</v>
      </c>
      <c r="E1161" s="4" t="s">
        <v>43</v>
      </c>
      <c r="F1161" s="4" t="s">
        <v>364</v>
      </c>
      <c r="G1161" s="4" t="s">
        <v>331</v>
      </c>
      <c r="H1161" s="4" t="s">
        <v>357</v>
      </c>
      <c r="I1161" s="30"/>
      <c r="J1161" s="8">
        <v>90.141292239999999</v>
      </c>
      <c r="K1161" s="53">
        <v>4.4289441189999994E-2</v>
      </c>
      <c r="L1161" s="53">
        <v>5.1134898579999991E-4</v>
      </c>
      <c r="M1161" s="53">
        <v>2.5879848170000001E-5</v>
      </c>
      <c r="N1161" s="53">
        <v>2.3809460316400003E-5</v>
      </c>
      <c r="O1161" s="53">
        <v>3.3660893163000001E-6</v>
      </c>
      <c r="P1161" s="54">
        <v>2.2108278576775538E-3</v>
      </c>
    </row>
    <row r="1162" spans="1:16" x14ac:dyDescent="0.25">
      <c r="A1162" s="5" t="s">
        <v>236</v>
      </c>
      <c r="B1162" s="4" t="s">
        <v>216</v>
      </c>
      <c r="C1162" s="4" t="s">
        <v>243</v>
      </c>
      <c r="D1162" s="4" t="s">
        <v>421</v>
      </c>
      <c r="E1162" s="4" t="s">
        <v>44</v>
      </c>
      <c r="F1162" s="4" t="s">
        <v>365</v>
      </c>
      <c r="G1162" s="4" t="s">
        <v>331</v>
      </c>
      <c r="H1162" s="4" t="s">
        <v>357</v>
      </c>
      <c r="I1162" s="30"/>
      <c r="J1162" s="8">
        <v>0.38345051860000001</v>
      </c>
      <c r="K1162" s="53">
        <v>1.7251185165000002E-3</v>
      </c>
      <c r="L1162" s="53">
        <v>9.7891725820000011E-5</v>
      </c>
      <c r="M1162" s="53">
        <v>1.1233950759E-6</v>
      </c>
      <c r="N1162" s="53">
        <v>1.0335234698279999E-6</v>
      </c>
      <c r="O1162" s="53">
        <v>2.7408920817000002E-7</v>
      </c>
      <c r="P1162" s="54">
        <v>7.2417321156713007E-5</v>
      </c>
    </row>
    <row r="1163" spans="1:16" x14ac:dyDescent="0.25">
      <c r="A1163" s="5" t="s">
        <v>236</v>
      </c>
      <c r="B1163" s="4" t="s">
        <v>216</v>
      </c>
      <c r="C1163" s="4" t="s">
        <v>243</v>
      </c>
      <c r="D1163" s="4" t="s">
        <v>421</v>
      </c>
      <c r="E1163" s="4" t="s">
        <v>45</v>
      </c>
      <c r="F1163" s="4" t="s">
        <v>336</v>
      </c>
      <c r="G1163" s="4" t="s">
        <v>331</v>
      </c>
      <c r="H1163" s="4" t="s">
        <v>357</v>
      </c>
      <c r="I1163" s="30"/>
      <c r="J1163" s="8">
        <v>2.4493539069999999</v>
      </c>
      <c r="K1163" s="53">
        <v>5.1193368399999996E-3</v>
      </c>
      <c r="L1163" s="53">
        <v>6.8442626999999995E-5</v>
      </c>
      <c r="M1163" s="53">
        <v>3.2792521099999998E-6</v>
      </c>
      <c r="N1163" s="53">
        <v>3.0169119412E-6</v>
      </c>
      <c r="O1163" s="53">
        <v>4.5215035700000001E-7</v>
      </c>
      <c r="P1163" s="54">
        <v>1.7744892898009998E-4</v>
      </c>
    </row>
    <row r="1164" spans="1:16" x14ac:dyDescent="0.25">
      <c r="A1164" s="5" t="s">
        <v>236</v>
      </c>
      <c r="B1164" s="4" t="s">
        <v>216</v>
      </c>
      <c r="C1164" s="4" t="s">
        <v>243</v>
      </c>
      <c r="D1164" s="4" t="s">
        <v>421</v>
      </c>
      <c r="E1164" s="4" t="s">
        <v>46</v>
      </c>
      <c r="F1164" s="4" t="s">
        <v>366</v>
      </c>
      <c r="G1164" s="4" t="s">
        <v>331</v>
      </c>
      <c r="H1164" s="4" t="s">
        <v>357</v>
      </c>
      <c r="I1164" s="30"/>
      <c r="J1164" s="8">
        <v>0.35980164750000004</v>
      </c>
      <c r="K1164" s="53">
        <v>1.8891609759999998E-3</v>
      </c>
      <c r="L1164" s="53">
        <v>1.3181617544E-4</v>
      </c>
      <c r="M1164" s="53">
        <v>1.7299716468E-6</v>
      </c>
      <c r="N1164" s="53">
        <v>1.591573915056E-6</v>
      </c>
      <c r="O1164" s="53">
        <v>4.2297115190000001E-7</v>
      </c>
      <c r="P1164" s="54">
        <v>8.3629331684260022E-5</v>
      </c>
    </row>
    <row r="1165" spans="1:16" x14ac:dyDescent="0.25">
      <c r="A1165" s="5" t="s">
        <v>236</v>
      </c>
      <c r="B1165" s="4" t="s">
        <v>216</v>
      </c>
      <c r="C1165" s="4" t="s">
        <v>243</v>
      </c>
      <c r="D1165" s="4" t="s">
        <v>421</v>
      </c>
      <c r="E1165" s="4" t="s">
        <v>47</v>
      </c>
      <c r="F1165" s="4" t="s">
        <v>367</v>
      </c>
      <c r="G1165" s="4" t="s">
        <v>331</v>
      </c>
      <c r="H1165" s="4" t="s">
        <v>357</v>
      </c>
      <c r="I1165" s="30"/>
      <c r="J1165" s="8">
        <v>0.57602030999999998</v>
      </c>
      <c r="K1165" s="53">
        <v>3.0532057559999998E-3</v>
      </c>
      <c r="L1165" s="53">
        <v>2.1718914810000002E-4</v>
      </c>
      <c r="M1165" s="53">
        <v>4.2423420199999996E-6</v>
      </c>
      <c r="N1165" s="53">
        <v>3.9029546584000005E-6</v>
      </c>
      <c r="O1165" s="53">
        <v>9.9743087500000006E-7</v>
      </c>
      <c r="P1165" s="54">
        <v>1.3017159344278081E-4</v>
      </c>
    </row>
    <row r="1166" spans="1:16" x14ac:dyDescent="0.25">
      <c r="A1166" s="5" t="s">
        <v>236</v>
      </c>
      <c r="B1166" s="4" t="s">
        <v>216</v>
      </c>
      <c r="C1166" s="4" t="s">
        <v>243</v>
      </c>
      <c r="D1166" s="4" t="s">
        <v>421</v>
      </c>
      <c r="E1166" s="4" t="s">
        <v>48</v>
      </c>
      <c r="F1166" s="4" t="s">
        <v>368</v>
      </c>
      <c r="G1166" s="4" t="s">
        <v>331</v>
      </c>
      <c r="H1166" s="4" t="s">
        <v>357</v>
      </c>
      <c r="I1166" s="30"/>
      <c r="J1166" s="8">
        <v>2.9882123159000002</v>
      </c>
      <c r="K1166" s="53">
        <v>2.75247911941E-2</v>
      </c>
      <c r="L1166" s="53">
        <v>2.9658722123999996E-4</v>
      </c>
      <c r="M1166" s="53">
        <v>1.1964672544000001E-5</v>
      </c>
      <c r="N1166" s="53">
        <v>1.1007498740479999E-5</v>
      </c>
      <c r="O1166" s="53">
        <v>2.3031059066999999E-6</v>
      </c>
      <c r="P1166" s="54">
        <v>6.9955261940204017E-4</v>
      </c>
    </row>
    <row r="1167" spans="1:16" x14ac:dyDescent="0.25">
      <c r="A1167" s="5" t="s">
        <v>236</v>
      </c>
      <c r="B1167" s="4" t="s">
        <v>216</v>
      </c>
      <c r="C1167" s="4" t="s">
        <v>243</v>
      </c>
      <c r="D1167" s="4" t="s">
        <v>421</v>
      </c>
      <c r="E1167" s="4" t="s">
        <v>49</v>
      </c>
      <c r="F1167" s="4" t="s">
        <v>369</v>
      </c>
      <c r="G1167" s="4" t="s">
        <v>331</v>
      </c>
      <c r="H1167" s="4" t="s">
        <v>357</v>
      </c>
      <c r="I1167" s="30"/>
      <c r="J1167" s="8">
        <v>3.6740308699999993</v>
      </c>
      <c r="K1167" s="53">
        <v>1.3462669060000002E-2</v>
      </c>
      <c r="L1167" s="53">
        <v>4.1722124149999997E-4</v>
      </c>
      <c r="M1167" s="53">
        <v>7.0949817099999998E-6</v>
      </c>
      <c r="N1167" s="53">
        <v>6.5273831732000008E-6</v>
      </c>
      <c r="O1167" s="53">
        <v>1.6082414010000001E-6</v>
      </c>
      <c r="P1167" s="54">
        <v>4.5850278045700003E-4</v>
      </c>
    </row>
    <row r="1168" spans="1:16" x14ac:dyDescent="0.25">
      <c r="A1168" s="5" t="s">
        <v>236</v>
      </c>
      <c r="B1168" s="4" t="s">
        <v>216</v>
      </c>
      <c r="C1168" s="4" t="s">
        <v>243</v>
      </c>
      <c r="D1168" s="4" t="s">
        <v>421</v>
      </c>
      <c r="E1168" s="4" t="s">
        <v>50</v>
      </c>
      <c r="F1168" s="4" t="s">
        <v>370</v>
      </c>
      <c r="G1168" s="4" t="s">
        <v>331</v>
      </c>
      <c r="H1168" s="4" t="s">
        <v>357</v>
      </c>
      <c r="I1168" s="30"/>
      <c r="J1168" s="8">
        <v>10.604855306999999</v>
      </c>
      <c r="K1168" s="53">
        <v>7.1916359860000004E-3</v>
      </c>
      <c r="L1168" s="53">
        <v>8.6049378400000016E-5</v>
      </c>
      <c r="M1168" s="53">
        <v>3.1358647260000005E-6</v>
      </c>
      <c r="N1168" s="53">
        <v>2.8849955479200001E-6</v>
      </c>
      <c r="O1168" s="53">
        <v>5.2594016900000004E-7</v>
      </c>
      <c r="P1168" s="54">
        <v>3.2180095946730001E-4</v>
      </c>
    </row>
    <row r="1169" spans="1:16" x14ac:dyDescent="0.25">
      <c r="A1169" s="5" t="s">
        <v>236</v>
      </c>
      <c r="B1169" s="4" t="s">
        <v>216</v>
      </c>
      <c r="C1169" s="4" t="s">
        <v>243</v>
      </c>
      <c r="D1169" s="4" t="s">
        <v>421</v>
      </c>
      <c r="E1169" s="4" t="s">
        <v>51</v>
      </c>
      <c r="F1169" s="4" t="s">
        <v>371</v>
      </c>
      <c r="G1169" s="4" t="s">
        <v>331</v>
      </c>
      <c r="H1169" s="4" t="s">
        <v>357</v>
      </c>
      <c r="I1169" s="30"/>
      <c r="J1169" s="8">
        <v>0.23817852890000002</v>
      </c>
      <c r="K1169" s="53">
        <v>2.097487843E-3</v>
      </c>
      <c r="L1169" s="53">
        <v>1.5465320495000002E-4</v>
      </c>
      <c r="M1169" s="53">
        <v>1.475353297E-6</v>
      </c>
      <c r="N1169" s="53">
        <v>1.35732503324E-6</v>
      </c>
      <c r="O1169" s="53">
        <v>3.7801515040000001E-7</v>
      </c>
      <c r="P1169" s="54">
        <v>9.8481352813029993E-5</v>
      </c>
    </row>
    <row r="1170" spans="1:16" x14ac:dyDescent="0.25">
      <c r="A1170" s="5" t="s">
        <v>236</v>
      </c>
      <c r="B1170" s="4" t="s">
        <v>216</v>
      </c>
      <c r="C1170" s="4" t="s">
        <v>243</v>
      </c>
      <c r="D1170" s="4" t="s">
        <v>421</v>
      </c>
      <c r="E1170" s="4" t="s">
        <v>52</v>
      </c>
      <c r="F1170" s="4" t="s">
        <v>372</v>
      </c>
      <c r="G1170" s="4" t="s">
        <v>338</v>
      </c>
      <c r="H1170" s="4" t="s">
        <v>357</v>
      </c>
      <c r="I1170" s="30"/>
      <c r="J1170" s="8">
        <v>10.880536694999998</v>
      </c>
      <c r="K1170" s="53">
        <v>3.9390275239999994E-2</v>
      </c>
      <c r="L1170" s="53">
        <v>1.8528826221000001E-3</v>
      </c>
      <c r="M1170" s="53">
        <v>1.9150728640000002E-5</v>
      </c>
      <c r="N1170" s="53">
        <v>1.7618670348800001E-5</v>
      </c>
      <c r="O1170" s="53">
        <v>4.5268047679999999E-6</v>
      </c>
      <c r="P1170" s="54">
        <v>1.6109061643108003E-3</v>
      </c>
    </row>
    <row r="1171" spans="1:16" x14ac:dyDescent="0.25">
      <c r="A1171" s="5" t="s">
        <v>236</v>
      </c>
      <c r="B1171" s="4" t="s">
        <v>216</v>
      </c>
      <c r="C1171" s="4" t="s">
        <v>243</v>
      </c>
      <c r="D1171" s="4" t="s">
        <v>421</v>
      </c>
      <c r="E1171" s="4" t="s">
        <v>53</v>
      </c>
      <c r="F1171" s="4" t="s">
        <v>373</v>
      </c>
      <c r="G1171" s="4" t="s">
        <v>338</v>
      </c>
      <c r="H1171" s="4" t="s">
        <v>357</v>
      </c>
      <c r="I1171" s="30"/>
      <c r="J1171" s="8">
        <v>6.1080998627000005</v>
      </c>
      <c r="K1171" s="53">
        <v>5.7536295260000002E-2</v>
      </c>
      <c r="L1171" s="53">
        <v>4.0484070800000001E-3</v>
      </c>
      <c r="M1171" s="53">
        <v>6.0039134079999997E-5</v>
      </c>
      <c r="N1171" s="53">
        <v>5.5236003353600008E-5</v>
      </c>
      <c r="O1171" s="53">
        <v>1.4122950547999998E-5</v>
      </c>
      <c r="P1171" s="54">
        <v>2.4298747729738003E-3</v>
      </c>
    </row>
    <row r="1172" spans="1:16" x14ac:dyDescent="0.25">
      <c r="A1172" s="5" t="s">
        <v>236</v>
      </c>
      <c r="B1172" s="4" t="s">
        <v>216</v>
      </c>
      <c r="C1172" s="4" t="s">
        <v>243</v>
      </c>
      <c r="D1172" s="4" t="s">
        <v>421</v>
      </c>
      <c r="E1172" s="4" t="s">
        <v>54</v>
      </c>
      <c r="F1172" s="4" t="s">
        <v>337</v>
      </c>
      <c r="G1172" s="4" t="s">
        <v>338</v>
      </c>
      <c r="H1172" s="4" t="s">
        <v>357</v>
      </c>
      <c r="I1172" s="30"/>
      <c r="J1172" s="8">
        <v>6.3412253317999996</v>
      </c>
      <c r="K1172" s="53">
        <v>2.2768413095999997E-2</v>
      </c>
      <c r="L1172" s="53">
        <v>5.5494938899999997E-4</v>
      </c>
      <c r="M1172" s="53">
        <v>1.9953769031000004E-5</v>
      </c>
      <c r="N1172" s="53">
        <v>1.8357467508519999E-5</v>
      </c>
      <c r="O1172" s="53">
        <v>3.4785914569999999E-6</v>
      </c>
      <c r="P1172" s="54">
        <v>8.1511083304526002E-4</v>
      </c>
    </row>
    <row r="1173" spans="1:16" x14ac:dyDescent="0.25">
      <c r="A1173" s="5" t="s">
        <v>236</v>
      </c>
      <c r="B1173" s="4" t="s">
        <v>216</v>
      </c>
      <c r="C1173" s="4" t="s">
        <v>243</v>
      </c>
      <c r="D1173" s="4" t="s">
        <v>421</v>
      </c>
      <c r="E1173" s="4" t="s">
        <v>55</v>
      </c>
      <c r="F1173" s="4" t="s">
        <v>339</v>
      </c>
      <c r="G1173" s="4" t="s">
        <v>338</v>
      </c>
      <c r="H1173" s="4" t="s">
        <v>357</v>
      </c>
      <c r="I1173" s="30"/>
      <c r="J1173" s="8">
        <v>26.683139208</v>
      </c>
      <c r="K1173" s="53">
        <v>6.4103258249999989E-2</v>
      </c>
      <c r="L1173" s="53">
        <v>8.8529842219999997E-4</v>
      </c>
      <c r="M1173" s="53">
        <v>8.3497896477000006E-5</v>
      </c>
      <c r="N1173" s="53">
        <v>7.6818064758840009E-5</v>
      </c>
      <c r="O1173" s="53">
        <v>6.2800368179999995E-6</v>
      </c>
      <c r="P1173" s="54">
        <v>3.7358164231405104E-3</v>
      </c>
    </row>
    <row r="1174" spans="1:16" x14ac:dyDescent="0.25">
      <c r="A1174" s="5" t="s">
        <v>236</v>
      </c>
      <c r="B1174" s="4" t="s">
        <v>216</v>
      </c>
      <c r="C1174" s="4" t="s">
        <v>243</v>
      </c>
      <c r="D1174" s="4" t="s">
        <v>421</v>
      </c>
      <c r="E1174" s="4" t="s">
        <v>56</v>
      </c>
      <c r="F1174" s="4" t="s">
        <v>374</v>
      </c>
      <c r="G1174" s="4" t="s">
        <v>338</v>
      </c>
      <c r="H1174" s="4" t="s">
        <v>357</v>
      </c>
      <c r="I1174" s="30"/>
      <c r="J1174" s="8">
        <v>0.63087808440000004</v>
      </c>
      <c r="K1174" s="53">
        <v>2.8475319859999999E-3</v>
      </c>
      <c r="L1174" s="53">
        <v>1.17974492252E-4</v>
      </c>
      <c r="M1174" s="53">
        <v>1.3767981719999998E-6</v>
      </c>
      <c r="N1174" s="53">
        <v>1.26665431824E-6</v>
      </c>
      <c r="O1174" s="53">
        <v>3.1701007310000003E-7</v>
      </c>
      <c r="P1174" s="54">
        <v>1.0942343914104003E-4</v>
      </c>
    </row>
    <row r="1175" spans="1:16" x14ac:dyDescent="0.25">
      <c r="A1175" s="5" t="s">
        <v>236</v>
      </c>
      <c r="B1175" s="4" t="s">
        <v>216</v>
      </c>
      <c r="C1175" s="4" t="s">
        <v>243</v>
      </c>
      <c r="D1175" s="4" t="s">
        <v>421</v>
      </c>
      <c r="E1175" s="4" t="s">
        <v>57</v>
      </c>
      <c r="F1175" s="4" t="s">
        <v>375</v>
      </c>
      <c r="G1175" s="4" t="s">
        <v>338</v>
      </c>
      <c r="H1175" s="4" t="s">
        <v>357</v>
      </c>
      <c r="I1175" s="30"/>
      <c r="J1175" s="8">
        <v>0.25831884869999999</v>
      </c>
      <c r="K1175" s="53">
        <v>1.119387471E-3</v>
      </c>
      <c r="L1175" s="53">
        <v>1.2464541149999999E-5</v>
      </c>
      <c r="M1175" s="53">
        <v>4.5643590440000003E-7</v>
      </c>
      <c r="N1175" s="53">
        <v>4.1992103204800004E-7</v>
      </c>
      <c r="O1175" s="53">
        <v>8.9326863969999998E-8</v>
      </c>
      <c r="P1175" s="54">
        <v>3.4744470356049998E-5</v>
      </c>
    </row>
    <row r="1176" spans="1:16" x14ac:dyDescent="0.25">
      <c r="A1176" s="5" t="s">
        <v>236</v>
      </c>
      <c r="B1176" s="4" t="s">
        <v>216</v>
      </c>
      <c r="C1176" s="4" t="s">
        <v>243</v>
      </c>
      <c r="D1176" s="4" t="s">
        <v>421</v>
      </c>
      <c r="E1176" s="4" t="s">
        <v>58</v>
      </c>
      <c r="F1176" s="4" t="s">
        <v>376</v>
      </c>
      <c r="G1176" s="4" t="s">
        <v>338</v>
      </c>
      <c r="H1176" s="4" t="s">
        <v>357</v>
      </c>
      <c r="I1176" s="30"/>
      <c r="J1176" s="8">
        <v>0.40736694579999999</v>
      </c>
      <c r="K1176" s="53">
        <v>1.8579240501999999E-3</v>
      </c>
      <c r="L1176" s="53">
        <v>1.3981278675000001E-4</v>
      </c>
      <c r="M1176" s="53">
        <v>6.2010899319999993E-6</v>
      </c>
      <c r="N1176" s="53">
        <v>5.7050027374399994E-6</v>
      </c>
      <c r="O1176" s="53">
        <v>1.3798152231999999E-6</v>
      </c>
      <c r="P1176" s="54">
        <v>7.7189243904644009E-5</v>
      </c>
    </row>
    <row r="1177" spans="1:16" x14ac:dyDescent="0.25">
      <c r="A1177" s="5" t="s">
        <v>236</v>
      </c>
      <c r="B1177" s="4" t="s">
        <v>216</v>
      </c>
      <c r="C1177" s="4" t="s">
        <v>243</v>
      </c>
      <c r="D1177" s="4" t="s">
        <v>421</v>
      </c>
      <c r="E1177" s="4" t="s">
        <v>59</v>
      </c>
      <c r="F1177" s="4" t="s">
        <v>377</v>
      </c>
      <c r="G1177" s="4" t="s">
        <v>341</v>
      </c>
      <c r="H1177" s="4" t="s">
        <v>357</v>
      </c>
      <c r="I1177" s="30"/>
      <c r="J1177" s="8">
        <v>21333.197768900001</v>
      </c>
      <c r="K1177" s="53">
        <v>0.95689110928999999</v>
      </c>
      <c r="L1177" s="53">
        <v>1.00540694523E-2</v>
      </c>
      <c r="M1177" s="53">
        <v>9.7568575357000003E-4</v>
      </c>
      <c r="N1177" s="53">
        <v>8.9763089328440007E-4</v>
      </c>
      <c r="O1177" s="53">
        <v>7.0941497040000003E-5</v>
      </c>
      <c r="P1177" s="54">
        <v>0.11420755308309742</v>
      </c>
    </row>
    <row r="1178" spans="1:16" x14ac:dyDescent="0.25">
      <c r="A1178" s="5" t="s">
        <v>236</v>
      </c>
      <c r="B1178" s="4" t="s">
        <v>216</v>
      </c>
      <c r="C1178" s="4" t="s">
        <v>243</v>
      </c>
      <c r="D1178" s="4" t="s">
        <v>421</v>
      </c>
      <c r="E1178" s="4" t="s">
        <v>60</v>
      </c>
      <c r="F1178" s="4" t="s">
        <v>377</v>
      </c>
      <c r="G1178" s="4" t="s">
        <v>342</v>
      </c>
      <c r="H1178" s="4" t="s">
        <v>357</v>
      </c>
      <c r="I1178" s="30"/>
      <c r="J1178" s="8">
        <v>450.49508581999999</v>
      </c>
      <c r="K1178" s="53">
        <v>0.32400167170999999</v>
      </c>
      <c r="L1178" s="53">
        <v>4.4870873887E-3</v>
      </c>
      <c r="M1178" s="53">
        <v>6.0137654466700002E-4</v>
      </c>
      <c r="N1178" s="53">
        <v>5.5326642109364006E-4</v>
      </c>
      <c r="O1178" s="53">
        <v>3.5220430729999999E-5</v>
      </c>
      <c r="P1178" s="54">
        <v>3.26270806000378E-2</v>
      </c>
    </row>
    <row r="1179" spans="1:16" x14ac:dyDescent="0.25">
      <c r="A1179" s="5" t="s">
        <v>236</v>
      </c>
      <c r="B1179" s="4" t="s">
        <v>216</v>
      </c>
      <c r="C1179" s="4" t="s">
        <v>243</v>
      </c>
      <c r="D1179" s="4" t="s">
        <v>421</v>
      </c>
      <c r="E1179" s="4" t="s">
        <v>61</v>
      </c>
      <c r="F1179" s="4" t="s">
        <v>340</v>
      </c>
      <c r="G1179" s="4" t="s">
        <v>341</v>
      </c>
      <c r="H1179" s="4" t="s">
        <v>357</v>
      </c>
      <c r="I1179" s="30"/>
      <c r="J1179" s="8">
        <v>1873.9746</v>
      </c>
      <c r="K1179" s="53">
        <v>8.0290302999999993E-2</v>
      </c>
      <c r="L1179" s="53">
        <v>8.4518460999999997E-4</v>
      </c>
      <c r="M1179" s="53">
        <v>8.2988539E-5</v>
      </c>
      <c r="N1179" s="53">
        <v>7.6349455880000007E-5</v>
      </c>
      <c r="O1179" s="53">
        <v>5.9579537999999997E-6</v>
      </c>
      <c r="P1179" s="54">
        <v>9.6408980680999998E-3</v>
      </c>
    </row>
    <row r="1180" spans="1:16" x14ac:dyDescent="0.25">
      <c r="A1180" s="5" t="s">
        <v>236</v>
      </c>
      <c r="B1180" s="4" t="s">
        <v>216</v>
      </c>
      <c r="C1180" s="4" t="s">
        <v>243</v>
      </c>
      <c r="D1180" s="4" t="s">
        <v>421</v>
      </c>
      <c r="E1180" s="4" t="s">
        <v>62</v>
      </c>
      <c r="F1180" s="4" t="s">
        <v>340</v>
      </c>
      <c r="G1180" s="4" t="s">
        <v>342</v>
      </c>
      <c r="H1180" s="4" t="s">
        <v>357</v>
      </c>
      <c r="I1180" s="30"/>
      <c r="J1180" s="8">
        <v>142.18817000000001</v>
      </c>
      <c r="K1180" s="53">
        <v>0.21237621000000001</v>
      </c>
      <c r="L1180" s="53">
        <v>2.4254948000000001E-3</v>
      </c>
      <c r="M1180" s="53">
        <v>2.6612415000000001E-4</v>
      </c>
      <c r="N1180" s="53">
        <v>2.4483421800000003E-4</v>
      </c>
      <c r="O1180" s="53">
        <v>1.8070736000000001E-5</v>
      </c>
      <c r="P1180" s="54">
        <v>1.9591148123000002E-2</v>
      </c>
    </row>
    <row r="1181" spans="1:16" x14ac:dyDescent="0.25">
      <c r="A1181" s="5" t="s">
        <v>236</v>
      </c>
      <c r="B1181" s="4" t="s">
        <v>216</v>
      </c>
      <c r="C1181" s="4" t="s">
        <v>243</v>
      </c>
      <c r="D1181" s="4" t="s">
        <v>421</v>
      </c>
      <c r="E1181" s="4" t="s">
        <v>63</v>
      </c>
      <c r="F1181" s="4" t="s">
        <v>344</v>
      </c>
      <c r="G1181" s="4" t="s">
        <v>341</v>
      </c>
      <c r="H1181" s="4" t="s">
        <v>357</v>
      </c>
      <c r="I1181" s="30"/>
      <c r="J1181" s="8">
        <v>146.85186999999999</v>
      </c>
      <c r="K1181" s="53">
        <v>4.5955926000000001E-3</v>
      </c>
      <c r="L1181" s="53">
        <v>5.2791255999999997E-5</v>
      </c>
      <c r="M1181" s="53">
        <v>5.8632513000000002E-6</v>
      </c>
      <c r="N1181" s="53">
        <v>5.3941911960000006E-6</v>
      </c>
      <c r="O1181" s="53">
        <v>3.9403129999999999E-7</v>
      </c>
      <c r="P1181" s="54">
        <v>5.8848116628000004E-4</v>
      </c>
    </row>
    <row r="1182" spans="1:16" x14ac:dyDescent="0.25">
      <c r="A1182" s="5" t="s">
        <v>236</v>
      </c>
      <c r="B1182" s="4" t="s">
        <v>216</v>
      </c>
      <c r="C1182" s="4" t="s">
        <v>243</v>
      </c>
      <c r="D1182" s="4" t="s">
        <v>421</v>
      </c>
      <c r="E1182" s="4" t="s">
        <v>64</v>
      </c>
      <c r="F1182" s="4" t="s">
        <v>344</v>
      </c>
      <c r="G1182" s="4" t="s">
        <v>342</v>
      </c>
      <c r="H1182" s="4" t="s">
        <v>357</v>
      </c>
      <c r="I1182" s="30"/>
      <c r="J1182" s="8">
        <v>10.39083683</v>
      </c>
      <c r="K1182" s="53">
        <v>8.8395678199999998E-3</v>
      </c>
      <c r="L1182" s="53">
        <v>1.0778132060000002E-4</v>
      </c>
      <c r="M1182" s="53">
        <v>9.6579075E-6</v>
      </c>
      <c r="N1182" s="53">
        <v>8.8852748999999995E-6</v>
      </c>
      <c r="O1182" s="53">
        <v>8.2656400500000003E-7</v>
      </c>
      <c r="P1182" s="54">
        <v>6.6841199780400006E-4</v>
      </c>
    </row>
    <row r="1183" spans="1:16" x14ac:dyDescent="0.25">
      <c r="A1183" s="5" t="s">
        <v>236</v>
      </c>
      <c r="B1183" s="4" t="s">
        <v>216</v>
      </c>
      <c r="C1183" s="4" t="s">
        <v>243</v>
      </c>
      <c r="D1183" s="4" t="s">
        <v>421</v>
      </c>
      <c r="E1183" s="4" t="s">
        <v>65</v>
      </c>
      <c r="F1183" s="4" t="s">
        <v>345</v>
      </c>
      <c r="G1183" s="4" t="s">
        <v>341</v>
      </c>
      <c r="H1183" s="4" t="s">
        <v>357</v>
      </c>
      <c r="I1183" s="30"/>
      <c r="J1183" s="8">
        <v>236.90501</v>
      </c>
      <c r="K1183" s="53">
        <v>8.7624834999999995E-3</v>
      </c>
      <c r="L1183" s="53">
        <v>1.0075525E-4</v>
      </c>
      <c r="M1183" s="53">
        <v>1.1227037000000001E-5</v>
      </c>
      <c r="N1183" s="53">
        <v>1.0328874040000002E-5</v>
      </c>
      <c r="O1183" s="53">
        <v>7.5195128999999997E-7</v>
      </c>
      <c r="P1183" s="54">
        <v>1.0831900837500001E-3</v>
      </c>
    </row>
    <row r="1184" spans="1:16" x14ac:dyDescent="0.25">
      <c r="A1184" s="5" t="s">
        <v>236</v>
      </c>
      <c r="B1184" s="4" t="s">
        <v>216</v>
      </c>
      <c r="C1184" s="4" t="s">
        <v>243</v>
      </c>
      <c r="D1184" s="4" t="s">
        <v>421</v>
      </c>
      <c r="E1184" s="4" t="s">
        <v>66</v>
      </c>
      <c r="F1184" s="4" t="s">
        <v>345</v>
      </c>
      <c r="G1184" s="4" t="s">
        <v>342</v>
      </c>
      <c r="H1184" s="4" t="s">
        <v>357</v>
      </c>
      <c r="I1184" s="30"/>
      <c r="J1184" s="8">
        <v>103.02599431</v>
      </c>
      <c r="K1184" s="53">
        <v>0.37511689674999998</v>
      </c>
      <c r="L1184" s="53">
        <v>5.8043202919999988E-3</v>
      </c>
      <c r="M1184" s="53">
        <v>1.8480640252E-4</v>
      </c>
      <c r="N1184" s="53">
        <v>1.7002189031840002E-4</v>
      </c>
      <c r="O1184" s="53">
        <v>3.4876125310000003E-5</v>
      </c>
      <c r="P1184" s="54">
        <v>1.4234969641651453E-2</v>
      </c>
    </row>
    <row r="1185" spans="1:16" x14ac:dyDescent="0.25">
      <c r="A1185" s="5" t="s">
        <v>236</v>
      </c>
      <c r="B1185" s="4" t="s">
        <v>216</v>
      </c>
      <c r="C1185" s="4" t="s">
        <v>243</v>
      </c>
      <c r="D1185" s="4" t="s">
        <v>421</v>
      </c>
      <c r="E1185" s="4" t="s">
        <v>67</v>
      </c>
      <c r="F1185" s="4" t="s">
        <v>346</v>
      </c>
      <c r="G1185" s="4" t="s">
        <v>341</v>
      </c>
      <c r="H1185" s="4" t="s">
        <v>357</v>
      </c>
      <c r="I1185" s="30"/>
      <c r="J1185" s="8">
        <v>0</v>
      </c>
      <c r="K1185" s="53">
        <v>0</v>
      </c>
      <c r="L1185" s="53">
        <v>0</v>
      </c>
      <c r="M1185" s="53">
        <v>0</v>
      </c>
      <c r="N1185" s="53">
        <v>0</v>
      </c>
      <c r="O1185" s="53">
        <v>0</v>
      </c>
      <c r="P1185" s="54">
        <v>0</v>
      </c>
    </row>
    <row r="1186" spans="1:16" x14ac:dyDescent="0.25">
      <c r="A1186" s="5" t="s">
        <v>236</v>
      </c>
      <c r="B1186" s="4" t="s">
        <v>216</v>
      </c>
      <c r="C1186" s="4" t="s">
        <v>243</v>
      </c>
      <c r="D1186" s="4" t="s">
        <v>421</v>
      </c>
      <c r="E1186" s="4" t="s">
        <v>68</v>
      </c>
      <c r="F1186" s="4" t="s">
        <v>346</v>
      </c>
      <c r="G1186" s="4" t="s">
        <v>342</v>
      </c>
      <c r="H1186" s="4" t="s">
        <v>357</v>
      </c>
      <c r="I1186" s="30"/>
      <c r="J1186" s="8">
        <v>0</v>
      </c>
      <c r="K1186" s="53">
        <v>0</v>
      </c>
      <c r="L1186" s="53">
        <v>0</v>
      </c>
      <c r="M1186" s="53">
        <v>0</v>
      </c>
      <c r="N1186" s="53">
        <v>0</v>
      </c>
      <c r="O1186" s="53">
        <v>0</v>
      </c>
      <c r="P1186" s="54">
        <v>0</v>
      </c>
    </row>
    <row r="1187" spans="1:16" x14ac:dyDescent="0.25">
      <c r="A1187" s="5" t="s">
        <v>236</v>
      </c>
      <c r="B1187" s="4" t="s">
        <v>216</v>
      </c>
      <c r="C1187" s="4" t="s">
        <v>243</v>
      </c>
      <c r="D1187" s="4" t="s">
        <v>421</v>
      </c>
      <c r="E1187" s="4" t="s">
        <v>69</v>
      </c>
      <c r="F1187" s="4" t="s">
        <v>378</v>
      </c>
      <c r="G1187" s="4" t="s">
        <v>341</v>
      </c>
      <c r="H1187" s="4" t="s">
        <v>357</v>
      </c>
      <c r="I1187" s="30"/>
      <c r="J1187" s="8">
        <v>1135.8066592</v>
      </c>
      <c r="K1187" s="53">
        <v>0.18606487727999999</v>
      </c>
      <c r="L1187" s="53">
        <v>2.1683274325999999E-3</v>
      </c>
      <c r="M1187" s="53">
        <v>6.9679956740000004E-5</v>
      </c>
      <c r="N1187" s="53">
        <v>6.4105560200799998E-5</v>
      </c>
      <c r="O1187" s="53">
        <v>1.4544276153E-5</v>
      </c>
      <c r="P1187" s="54">
        <v>1.132477110490385E-2</v>
      </c>
    </row>
    <row r="1188" spans="1:16" x14ac:dyDescent="0.25">
      <c r="A1188" s="5" t="s">
        <v>236</v>
      </c>
      <c r="B1188" s="4" t="s">
        <v>216</v>
      </c>
      <c r="C1188" s="4" t="s">
        <v>243</v>
      </c>
      <c r="D1188" s="4" t="s">
        <v>421</v>
      </c>
      <c r="E1188" s="4" t="s">
        <v>70</v>
      </c>
      <c r="F1188" s="4" t="s">
        <v>378</v>
      </c>
      <c r="G1188" s="4" t="s">
        <v>342</v>
      </c>
      <c r="H1188" s="4" t="s">
        <v>357</v>
      </c>
      <c r="I1188" s="30"/>
      <c r="J1188" s="8">
        <v>13.786852143000001</v>
      </c>
      <c r="K1188" s="53">
        <v>4.9828542596000003E-2</v>
      </c>
      <c r="L1188" s="53">
        <v>5.5008779289999999E-4</v>
      </c>
      <c r="M1188" s="53">
        <v>2.0014546895000002E-5</v>
      </c>
      <c r="N1188" s="53">
        <v>1.8413383143400004E-5</v>
      </c>
      <c r="O1188" s="53">
        <v>4.0024934594999996E-6</v>
      </c>
      <c r="P1188" s="54">
        <v>1.4067006207095999E-3</v>
      </c>
    </row>
    <row r="1189" spans="1:16" x14ac:dyDescent="0.25">
      <c r="A1189" s="5" t="s">
        <v>236</v>
      </c>
      <c r="B1189" s="4" t="s">
        <v>216</v>
      </c>
      <c r="C1189" s="4" t="s">
        <v>243</v>
      </c>
      <c r="D1189" s="4" t="s">
        <v>421</v>
      </c>
      <c r="E1189" s="4" t="s">
        <v>71</v>
      </c>
      <c r="F1189" s="4" t="s">
        <v>379</v>
      </c>
      <c r="G1189" s="4" t="s">
        <v>342</v>
      </c>
      <c r="H1189" s="4" t="s">
        <v>357</v>
      </c>
      <c r="I1189" s="30"/>
      <c r="J1189" s="8">
        <v>47.517254610000002</v>
      </c>
      <c r="K1189" s="53">
        <v>6.4470852599999989E-2</v>
      </c>
      <c r="L1189" s="53">
        <v>7.4153693800000004E-4</v>
      </c>
      <c r="M1189" s="53">
        <v>2.2397713599999999E-5</v>
      </c>
      <c r="N1189" s="53">
        <v>2.0605896512000003E-5</v>
      </c>
      <c r="O1189" s="53">
        <v>4.6212525119999998E-6</v>
      </c>
      <c r="P1189" s="54">
        <v>2.1144925539433E-3</v>
      </c>
    </row>
    <row r="1190" spans="1:16" x14ac:dyDescent="0.25">
      <c r="A1190" s="5" t="s">
        <v>236</v>
      </c>
      <c r="B1190" s="4" t="s">
        <v>216</v>
      </c>
      <c r="C1190" s="4" t="s">
        <v>243</v>
      </c>
      <c r="D1190" s="4" t="s">
        <v>421</v>
      </c>
      <c r="E1190" s="4" t="s">
        <v>72</v>
      </c>
      <c r="F1190" s="4" t="s">
        <v>380</v>
      </c>
      <c r="G1190" s="4" t="s">
        <v>342</v>
      </c>
      <c r="H1190" s="4" t="s">
        <v>357</v>
      </c>
      <c r="I1190" s="30"/>
      <c r="J1190" s="8">
        <v>86.551760999999999</v>
      </c>
      <c r="K1190" s="53">
        <v>2.6228798300000002E-2</v>
      </c>
      <c r="L1190" s="53">
        <v>2.8623863600000003E-4</v>
      </c>
      <c r="M1190" s="53">
        <v>2.9559952899999998E-5</v>
      </c>
      <c r="N1190" s="53">
        <v>2.7195156667999997E-5</v>
      </c>
      <c r="O1190" s="53">
        <v>2.0785112000000001E-6</v>
      </c>
      <c r="P1190" s="54">
        <v>2.3566811000300001E-3</v>
      </c>
    </row>
    <row r="1191" spans="1:16" x14ac:dyDescent="0.25">
      <c r="A1191" s="5" t="s">
        <v>236</v>
      </c>
      <c r="B1191" s="4" t="s">
        <v>216</v>
      </c>
      <c r="C1191" s="4" t="s">
        <v>243</v>
      </c>
      <c r="D1191" s="4" t="s">
        <v>421</v>
      </c>
      <c r="E1191" s="4" t="s">
        <v>73</v>
      </c>
      <c r="F1191" s="4" t="s">
        <v>381</v>
      </c>
      <c r="G1191" s="4" t="s">
        <v>341</v>
      </c>
      <c r="H1191" s="4" t="s">
        <v>357</v>
      </c>
      <c r="I1191" s="30"/>
      <c r="J1191" s="8">
        <v>7761.7383120000004</v>
      </c>
      <c r="K1191" s="53">
        <v>2.4890817600999999</v>
      </c>
      <c r="L1191" s="53">
        <v>2.910130708E-2</v>
      </c>
      <c r="M1191" s="53">
        <v>9.3420571689999989E-4</v>
      </c>
      <c r="N1191" s="53">
        <v>8.5946925954800003E-4</v>
      </c>
      <c r="O1191" s="53">
        <v>1.9503548426000003E-4</v>
      </c>
      <c r="P1191" s="54">
        <v>0.11739026046596999</v>
      </c>
    </row>
    <row r="1192" spans="1:16" x14ac:dyDescent="0.25">
      <c r="A1192" s="5" t="s">
        <v>236</v>
      </c>
      <c r="B1192" s="4" t="s">
        <v>216</v>
      </c>
      <c r="C1192" s="4" t="s">
        <v>243</v>
      </c>
      <c r="D1192" s="4" t="s">
        <v>421</v>
      </c>
      <c r="E1192" s="4" t="s">
        <v>74</v>
      </c>
      <c r="F1192" s="4" t="s">
        <v>381</v>
      </c>
      <c r="G1192" s="4" t="s">
        <v>342</v>
      </c>
      <c r="H1192" s="4" t="s">
        <v>357</v>
      </c>
      <c r="I1192" s="30"/>
      <c r="J1192" s="8">
        <v>94.213969179999992</v>
      </c>
      <c r="K1192" s="53">
        <v>0.67748638298999997</v>
      </c>
      <c r="L1192" s="53">
        <v>7.4766141462999994E-3</v>
      </c>
      <c r="M1192" s="53">
        <v>2.7111482295999998E-4</v>
      </c>
      <c r="N1192" s="53">
        <v>2.4942563712319996E-4</v>
      </c>
      <c r="O1192" s="53">
        <v>5.4401681010000002E-5</v>
      </c>
      <c r="P1192" s="54">
        <v>1.8008572461823302E-2</v>
      </c>
    </row>
    <row r="1193" spans="1:16" x14ac:dyDescent="0.25">
      <c r="A1193" s="5" t="s">
        <v>236</v>
      </c>
      <c r="B1193" s="4" t="s">
        <v>216</v>
      </c>
      <c r="C1193" s="4" t="s">
        <v>243</v>
      </c>
      <c r="D1193" s="4" t="s">
        <v>421</v>
      </c>
      <c r="E1193" s="4" t="s">
        <v>75</v>
      </c>
      <c r="F1193" s="4" t="s">
        <v>382</v>
      </c>
      <c r="G1193" s="4" t="s">
        <v>342</v>
      </c>
      <c r="H1193" s="4" t="s">
        <v>357</v>
      </c>
      <c r="I1193" s="30"/>
      <c r="J1193" s="8">
        <v>8.0147823369999998</v>
      </c>
      <c r="K1193" s="53">
        <v>7.5361767277000002E-2</v>
      </c>
      <c r="L1193" s="53">
        <v>1.35747832991E-3</v>
      </c>
      <c r="M1193" s="53">
        <v>4.5070768151000002E-5</v>
      </c>
      <c r="N1193" s="53">
        <v>4.1465106698920001E-5</v>
      </c>
      <c r="O1193" s="53">
        <v>9.1776757783999989E-6</v>
      </c>
      <c r="P1193" s="54">
        <v>2.0343454653274839E-3</v>
      </c>
    </row>
    <row r="1194" spans="1:16" x14ac:dyDescent="0.25">
      <c r="A1194" s="5" t="s">
        <v>236</v>
      </c>
      <c r="B1194" s="4" t="s">
        <v>216</v>
      </c>
      <c r="C1194" s="4" t="s">
        <v>243</v>
      </c>
      <c r="D1194" s="4" t="s">
        <v>421</v>
      </c>
      <c r="E1194" s="4" t="s">
        <v>76</v>
      </c>
      <c r="F1194" s="4" t="s">
        <v>347</v>
      </c>
      <c r="G1194" s="4" t="s">
        <v>342</v>
      </c>
      <c r="H1194" s="4" t="s">
        <v>357</v>
      </c>
      <c r="I1194" s="30"/>
      <c r="J1194" s="8">
        <v>274.87534571999998</v>
      </c>
      <c r="K1194" s="53">
        <v>1.9171558073200001</v>
      </c>
      <c r="L1194" s="53">
        <v>2.2490946458999999E-2</v>
      </c>
      <c r="M1194" s="53">
        <v>1.2260223093000001E-3</v>
      </c>
      <c r="N1194" s="53">
        <v>1.1279405245560002E-3</v>
      </c>
      <c r="O1194" s="53">
        <v>1.7466972602E-4</v>
      </c>
      <c r="P1194" s="54">
        <v>6.2457448852638896E-2</v>
      </c>
    </row>
    <row r="1195" spans="1:16" x14ac:dyDescent="0.25">
      <c r="A1195" s="5" t="s">
        <v>236</v>
      </c>
      <c r="B1195" s="4" t="s">
        <v>216</v>
      </c>
      <c r="C1195" s="4" t="s">
        <v>243</v>
      </c>
      <c r="D1195" s="4" t="s">
        <v>421</v>
      </c>
      <c r="E1195" s="4" t="s">
        <v>77</v>
      </c>
      <c r="F1195" s="4" t="s">
        <v>383</v>
      </c>
      <c r="G1195" s="4" t="s">
        <v>341</v>
      </c>
      <c r="H1195" s="4" t="s">
        <v>357</v>
      </c>
      <c r="I1195" s="30"/>
      <c r="J1195" s="8">
        <v>382.31213120000001</v>
      </c>
      <c r="K1195" s="53">
        <v>9.7174725689999991E-2</v>
      </c>
      <c r="L1195" s="53">
        <v>1.0464393366999998E-3</v>
      </c>
      <c r="M1195" s="53">
        <v>6.5914110729999991E-5</v>
      </c>
      <c r="N1195" s="53">
        <v>6.0640981871599998E-5</v>
      </c>
      <c r="O1195" s="53">
        <v>6.8834730289999997E-6</v>
      </c>
      <c r="P1195" s="54">
        <v>6.7264745877154601E-3</v>
      </c>
    </row>
    <row r="1196" spans="1:16" x14ac:dyDescent="0.25">
      <c r="A1196" s="5" t="s">
        <v>236</v>
      </c>
      <c r="B1196" s="4" t="s">
        <v>216</v>
      </c>
      <c r="C1196" s="4" t="s">
        <v>243</v>
      </c>
      <c r="D1196" s="4" t="s">
        <v>421</v>
      </c>
      <c r="E1196" s="4" t="s">
        <v>78</v>
      </c>
      <c r="F1196" s="4" t="s">
        <v>383</v>
      </c>
      <c r="G1196" s="4" t="s">
        <v>342</v>
      </c>
      <c r="H1196" s="4" t="s">
        <v>357</v>
      </c>
      <c r="I1196" s="30"/>
      <c r="J1196" s="8">
        <v>206.67275840760001</v>
      </c>
      <c r="K1196" s="53">
        <v>7.5742271591000013E-2</v>
      </c>
      <c r="L1196" s="53">
        <v>8.2461237542999998E-4</v>
      </c>
      <c r="M1196" s="53">
        <v>5.1370909637500006E-5</v>
      </c>
      <c r="N1196" s="53">
        <v>4.7261236866500007E-5</v>
      </c>
      <c r="O1196" s="53">
        <v>5.3787792487000001E-6</v>
      </c>
      <c r="P1196" s="54">
        <v>4.6633847549060591E-3</v>
      </c>
    </row>
    <row r="1197" spans="1:16" x14ac:dyDescent="0.25">
      <c r="A1197" s="5" t="s">
        <v>236</v>
      </c>
      <c r="B1197" s="4" t="s">
        <v>216</v>
      </c>
      <c r="C1197" s="4" t="s">
        <v>243</v>
      </c>
      <c r="D1197" s="4" t="s">
        <v>421</v>
      </c>
      <c r="E1197" s="4" t="s">
        <v>79</v>
      </c>
      <c r="F1197" s="4" t="s">
        <v>384</v>
      </c>
      <c r="G1197" s="4" t="s">
        <v>349</v>
      </c>
      <c r="H1197" s="4" t="s">
        <v>357</v>
      </c>
      <c r="I1197" s="30"/>
      <c r="J1197" s="8">
        <v>0.93686822000000003</v>
      </c>
      <c r="K1197" s="53">
        <v>2.9852632999999998E-3</v>
      </c>
      <c r="L1197" s="53">
        <v>3.2164698999999998E-5</v>
      </c>
      <c r="M1197" s="53">
        <v>1.23071805E-6</v>
      </c>
      <c r="N1197" s="53">
        <v>1.1322606060000002E-6</v>
      </c>
      <c r="O1197" s="53">
        <v>2.3920449200000001E-7</v>
      </c>
      <c r="P1197" s="54">
        <v>7.7355861933999984E-5</v>
      </c>
    </row>
    <row r="1198" spans="1:16" x14ac:dyDescent="0.25">
      <c r="A1198" s="5" t="s">
        <v>236</v>
      </c>
      <c r="B1198" s="4" t="s">
        <v>216</v>
      </c>
      <c r="C1198" s="4" t="s">
        <v>243</v>
      </c>
      <c r="D1198" s="4" t="s">
        <v>421</v>
      </c>
      <c r="E1198" s="4" t="s">
        <v>80</v>
      </c>
      <c r="F1198" s="4" t="s">
        <v>385</v>
      </c>
      <c r="G1198" s="4" t="s">
        <v>349</v>
      </c>
      <c r="H1198" s="4" t="s">
        <v>357</v>
      </c>
      <c r="I1198" s="30"/>
      <c r="J1198" s="8">
        <v>0.51461761799999994</v>
      </c>
      <c r="K1198" s="53">
        <v>4.8002195450000005E-3</v>
      </c>
      <c r="L1198" s="53">
        <v>1.9709110580000001E-4</v>
      </c>
      <c r="M1198" s="53">
        <v>4.2463560700000006E-6</v>
      </c>
      <c r="N1198" s="53">
        <v>3.9066475844000001E-6</v>
      </c>
      <c r="O1198" s="53">
        <v>9.625869239999999E-7</v>
      </c>
      <c r="P1198" s="54">
        <v>1.5826703024484303E-4</v>
      </c>
    </row>
    <row r="1199" spans="1:16" x14ac:dyDescent="0.25">
      <c r="A1199" s="5" t="s">
        <v>236</v>
      </c>
      <c r="B1199" s="4" t="s">
        <v>216</v>
      </c>
      <c r="C1199" s="4" t="s">
        <v>243</v>
      </c>
      <c r="D1199" s="4" t="s">
        <v>421</v>
      </c>
      <c r="E1199" s="4" t="s">
        <v>81</v>
      </c>
      <c r="F1199" s="4" t="s">
        <v>386</v>
      </c>
      <c r="G1199" s="4" t="s">
        <v>349</v>
      </c>
      <c r="H1199" s="4" t="s">
        <v>357</v>
      </c>
      <c r="I1199" s="30"/>
      <c r="J1199" s="8">
        <v>0</v>
      </c>
      <c r="K1199" s="53">
        <v>0</v>
      </c>
      <c r="L1199" s="53">
        <v>0</v>
      </c>
      <c r="M1199" s="53">
        <v>0</v>
      </c>
      <c r="N1199" s="53">
        <v>0</v>
      </c>
      <c r="O1199" s="53">
        <v>0</v>
      </c>
      <c r="P1199" s="54">
        <v>0</v>
      </c>
    </row>
    <row r="1200" spans="1:16" x14ac:dyDescent="0.25">
      <c r="A1200" s="5" t="s">
        <v>236</v>
      </c>
      <c r="B1200" s="4" t="s">
        <v>216</v>
      </c>
      <c r="C1200" s="4" t="s">
        <v>243</v>
      </c>
      <c r="D1200" s="4" t="s">
        <v>421</v>
      </c>
      <c r="E1200" s="4" t="s">
        <v>82</v>
      </c>
      <c r="F1200" s="4" t="s">
        <v>387</v>
      </c>
      <c r="G1200" s="4" t="s">
        <v>349</v>
      </c>
      <c r="H1200" s="4" t="s">
        <v>357</v>
      </c>
      <c r="I1200" s="30"/>
      <c r="J1200" s="8">
        <v>3.4835658070000002</v>
      </c>
      <c r="K1200" s="53">
        <v>3.8690173099999998E-3</v>
      </c>
      <c r="L1200" s="53">
        <v>2.9610582600000002E-4</v>
      </c>
      <c r="M1200" s="53">
        <v>2.4486637E-6</v>
      </c>
      <c r="N1200" s="53">
        <v>2.2527706039999999E-6</v>
      </c>
      <c r="O1200" s="53">
        <v>6.4804838599999995E-7</v>
      </c>
      <c r="P1200" s="54">
        <v>2.307053725223E-4</v>
      </c>
    </row>
    <row r="1201" spans="1:16" x14ac:dyDescent="0.25">
      <c r="A1201" s="5" t="s">
        <v>236</v>
      </c>
      <c r="B1201" s="4" t="s">
        <v>216</v>
      </c>
      <c r="C1201" s="4" t="s">
        <v>243</v>
      </c>
      <c r="D1201" s="4" t="s">
        <v>421</v>
      </c>
      <c r="E1201" s="4" t="s">
        <v>83</v>
      </c>
      <c r="F1201" s="4" t="s">
        <v>388</v>
      </c>
      <c r="G1201" s="4" t="s">
        <v>349</v>
      </c>
      <c r="H1201" s="4" t="s">
        <v>357</v>
      </c>
      <c r="I1201" s="30"/>
      <c r="J1201" s="8">
        <v>1.5834396179999999</v>
      </c>
      <c r="K1201" s="53">
        <v>2.5960722844000001E-3</v>
      </c>
      <c r="L1201" s="53">
        <v>3.0024705639999997E-5</v>
      </c>
      <c r="M1201" s="53">
        <v>9.7145507299999991E-7</v>
      </c>
      <c r="N1201" s="53">
        <v>8.9373866715999996E-7</v>
      </c>
      <c r="O1201" s="53">
        <v>1.9878835365999998E-7</v>
      </c>
      <c r="P1201" s="54">
        <v>7.5582204937860013E-5</v>
      </c>
    </row>
    <row r="1202" spans="1:16" x14ac:dyDescent="0.25">
      <c r="A1202" s="5" t="s">
        <v>236</v>
      </c>
      <c r="B1202" s="4" t="s">
        <v>216</v>
      </c>
      <c r="C1202" s="4" t="s">
        <v>243</v>
      </c>
      <c r="D1202" s="4" t="s">
        <v>421</v>
      </c>
      <c r="E1202" s="4" t="s">
        <v>84</v>
      </c>
      <c r="F1202" s="4" t="s">
        <v>348</v>
      </c>
      <c r="G1202" s="4" t="s">
        <v>349</v>
      </c>
      <c r="H1202" s="4" t="s">
        <v>357</v>
      </c>
      <c r="I1202" s="30"/>
      <c r="J1202" s="8">
        <v>28.72622316</v>
      </c>
      <c r="K1202" s="53">
        <v>2.4537846660000001E-2</v>
      </c>
      <c r="L1202" s="53">
        <v>5.1342784299999999E-4</v>
      </c>
      <c r="M1202" s="53">
        <v>1.549336888E-5</v>
      </c>
      <c r="N1202" s="53">
        <v>1.4253899369599999E-5</v>
      </c>
      <c r="O1202" s="53">
        <v>2.1739478260000001E-6</v>
      </c>
      <c r="P1202" s="54">
        <v>1.146766277861043E-3</v>
      </c>
    </row>
    <row r="1203" spans="1:16" x14ac:dyDescent="0.25">
      <c r="A1203" s="5" t="s">
        <v>236</v>
      </c>
      <c r="B1203" s="4" t="s">
        <v>216</v>
      </c>
      <c r="C1203" s="4" t="s">
        <v>243</v>
      </c>
      <c r="D1203" s="4" t="s">
        <v>421</v>
      </c>
      <c r="E1203" s="4" t="s">
        <v>85</v>
      </c>
      <c r="F1203" s="4" t="s">
        <v>389</v>
      </c>
      <c r="G1203" s="4" t="s">
        <v>349</v>
      </c>
      <c r="H1203" s="4" t="s">
        <v>357</v>
      </c>
      <c r="I1203" s="30"/>
      <c r="J1203" s="8">
        <v>139.7252684</v>
      </c>
      <c r="K1203" s="53">
        <v>8.1675516029999992E-2</v>
      </c>
      <c r="L1203" s="53">
        <v>6.8601645900000002E-4</v>
      </c>
      <c r="M1203" s="53">
        <v>1.9854833020999999E-5</v>
      </c>
      <c r="N1203" s="53">
        <v>1.826644637932E-5</v>
      </c>
      <c r="O1203" s="53">
        <v>4.7326414449999997E-6</v>
      </c>
      <c r="P1203" s="54">
        <v>3.0119266590251004E-3</v>
      </c>
    </row>
    <row r="1204" spans="1:16" x14ac:dyDescent="0.25">
      <c r="A1204" s="5" t="s">
        <v>236</v>
      </c>
      <c r="B1204" s="4" t="s">
        <v>216</v>
      </c>
      <c r="C1204" s="4" t="s">
        <v>243</v>
      </c>
      <c r="D1204" s="4" t="s">
        <v>421</v>
      </c>
      <c r="E1204" s="4" t="s">
        <v>86</v>
      </c>
      <c r="F1204" s="4" t="s">
        <v>390</v>
      </c>
      <c r="G1204" s="4" t="s">
        <v>349</v>
      </c>
      <c r="H1204" s="4" t="s">
        <v>357</v>
      </c>
      <c r="I1204" s="30"/>
      <c r="J1204" s="8">
        <v>2.1772286599999999</v>
      </c>
      <c r="K1204" s="53">
        <v>6.1521025000000002E-3</v>
      </c>
      <c r="L1204" s="53">
        <v>4.7083623999999999E-4</v>
      </c>
      <c r="M1204" s="53">
        <v>3.8936064999999997E-6</v>
      </c>
      <c r="N1204" s="53">
        <v>3.5821179800000004E-6</v>
      </c>
      <c r="O1204" s="53">
        <v>1.0304580699999999E-6</v>
      </c>
      <c r="P1204" s="54">
        <v>3.3432719216100004E-4</v>
      </c>
    </row>
    <row r="1205" spans="1:16" x14ac:dyDescent="0.25">
      <c r="A1205" s="5" t="s">
        <v>236</v>
      </c>
      <c r="B1205" s="4" t="s">
        <v>216</v>
      </c>
      <c r="C1205" s="4" t="s">
        <v>243</v>
      </c>
      <c r="D1205" s="4" t="s">
        <v>421</v>
      </c>
      <c r="E1205" s="4" t="s">
        <v>87</v>
      </c>
      <c r="F1205" s="4" t="s">
        <v>391</v>
      </c>
      <c r="G1205" s="4" t="s">
        <v>349</v>
      </c>
      <c r="H1205" s="4" t="s">
        <v>357</v>
      </c>
      <c r="I1205" s="30"/>
      <c r="J1205" s="8">
        <v>4.3808492250000004</v>
      </c>
      <c r="K1205" s="53">
        <v>1.1625360196E-2</v>
      </c>
      <c r="L1205" s="53">
        <v>5.6202748749999989E-4</v>
      </c>
      <c r="M1205" s="53">
        <v>6.1579529369999992E-6</v>
      </c>
      <c r="N1205" s="53">
        <v>5.665316702039999E-6</v>
      </c>
      <c r="O1205" s="53">
        <v>1.4806433485999998E-6</v>
      </c>
      <c r="P1205" s="54">
        <v>4.8279995735840995E-4</v>
      </c>
    </row>
    <row r="1206" spans="1:16" x14ac:dyDescent="0.25">
      <c r="A1206" s="5" t="s">
        <v>236</v>
      </c>
      <c r="B1206" s="4" t="s">
        <v>216</v>
      </c>
      <c r="C1206" s="4" t="s">
        <v>243</v>
      </c>
      <c r="D1206" s="4" t="s">
        <v>421</v>
      </c>
      <c r="E1206" s="4" t="s">
        <v>88</v>
      </c>
      <c r="F1206" s="4" t="s">
        <v>392</v>
      </c>
      <c r="G1206" s="4" t="s">
        <v>349</v>
      </c>
      <c r="H1206" s="4" t="s">
        <v>357</v>
      </c>
      <c r="I1206" s="30"/>
      <c r="J1206" s="8">
        <v>0.60698511499999996</v>
      </c>
      <c r="K1206" s="53">
        <v>4.1548357800000003E-3</v>
      </c>
      <c r="L1206" s="53">
        <v>2.576639097E-4</v>
      </c>
      <c r="M1206" s="53">
        <v>7.8948787700000011E-6</v>
      </c>
      <c r="N1206" s="53">
        <v>7.2632884684000008E-6</v>
      </c>
      <c r="O1206" s="53">
        <v>1.6318784750000002E-6</v>
      </c>
      <c r="P1206" s="54">
        <v>1.9173270256849003E-4</v>
      </c>
    </row>
    <row r="1207" spans="1:16" x14ac:dyDescent="0.25">
      <c r="A1207" s="5" t="s">
        <v>236</v>
      </c>
      <c r="B1207" s="4" t="s">
        <v>216</v>
      </c>
      <c r="C1207" s="4" t="s">
        <v>243</v>
      </c>
      <c r="D1207" s="4" t="s">
        <v>421</v>
      </c>
      <c r="E1207" s="4" t="s">
        <v>89</v>
      </c>
      <c r="F1207" s="4" t="s">
        <v>350</v>
      </c>
      <c r="G1207" s="4" t="s">
        <v>351</v>
      </c>
      <c r="H1207" s="4" t="s">
        <v>357</v>
      </c>
      <c r="I1207" s="30"/>
      <c r="J1207" s="8">
        <v>1860.2529200000001</v>
      </c>
      <c r="K1207" s="53">
        <v>1.6291195599999999</v>
      </c>
      <c r="L1207" s="53">
        <v>1.9040820899999998E-2</v>
      </c>
      <c r="M1207" s="53">
        <v>7.6531942700000001E-4</v>
      </c>
      <c r="N1207" s="53">
        <v>7.0409387283999997E-4</v>
      </c>
      <c r="O1207" s="53">
        <v>1.2766900799999998E-4</v>
      </c>
      <c r="P1207" s="54">
        <v>7.0775656937430001E-2</v>
      </c>
    </row>
    <row r="1208" spans="1:16" x14ac:dyDescent="0.25">
      <c r="A1208" s="5" t="s">
        <v>236</v>
      </c>
      <c r="B1208" s="4" t="s">
        <v>216</v>
      </c>
      <c r="C1208" s="4" t="s">
        <v>243</v>
      </c>
      <c r="D1208" s="4" t="s">
        <v>421</v>
      </c>
      <c r="E1208" s="4" t="s">
        <v>90</v>
      </c>
      <c r="F1208" s="4" t="s">
        <v>352</v>
      </c>
      <c r="G1208" s="4" t="s">
        <v>351</v>
      </c>
      <c r="H1208" s="4" t="s">
        <v>357</v>
      </c>
      <c r="I1208" s="30"/>
      <c r="J1208" s="8">
        <v>327.37389873599994</v>
      </c>
      <c r="K1208" s="53">
        <v>0.31998916082899997</v>
      </c>
      <c r="L1208" s="53">
        <v>4.9427840976999995E-3</v>
      </c>
      <c r="M1208" s="53">
        <v>3.1626997099199996E-4</v>
      </c>
      <c r="N1208" s="53">
        <v>2.9096837331264003E-4</v>
      </c>
      <c r="O1208" s="53">
        <v>3.1557053652000001E-5</v>
      </c>
      <c r="P1208" s="54">
        <v>1.8703794190304157E-2</v>
      </c>
    </row>
    <row r="1209" spans="1:16" x14ac:dyDescent="0.25">
      <c r="A1209" s="5" t="s">
        <v>236</v>
      </c>
      <c r="B1209" s="4" t="s">
        <v>216</v>
      </c>
      <c r="C1209" s="4" t="s">
        <v>243</v>
      </c>
      <c r="D1209" s="4" t="s">
        <v>421</v>
      </c>
      <c r="E1209" s="4" t="s">
        <v>91</v>
      </c>
      <c r="F1209" s="4" t="s">
        <v>353</v>
      </c>
      <c r="G1209" s="4" t="s">
        <v>351</v>
      </c>
      <c r="H1209" s="4" t="s">
        <v>357</v>
      </c>
      <c r="I1209" s="30"/>
      <c r="J1209" s="8">
        <v>67.993945940000003</v>
      </c>
      <c r="K1209" s="53">
        <v>0.15449468158000002</v>
      </c>
      <c r="L1209" s="53">
        <v>2.8122424320000004E-3</v>
      </c>
      <c r="M1209" s="53">
        <v>1.406851401E-4</v>
      </c>
      <c r="N1209" s="53">
        <v>1.2943032889199999E-4</v>
      </c>
      <c r="O1209" s="53">
        <v>1.6914724000000002E-5</v>
      </c>
      <c r="P1209" s="54">
        <v>7.6078362902234596E-3</v>
      </c>
    </row>
    <row r="1210" spans="1:16" x14ac:dyDescent="0.25">
      <c r="A1210" s="5" t="s">
        <v>236</v>
      </c>
      <c r="B1210" s="4" t="s">
        <v>216</v>
      </c>
      <c r="C1210" s="4" t="s">
        <v>243</v>
      </c>
      <c r="D1210" s="4" t="s">
        <v>421</v>
      </c>
      <c r="E1210" s="4" t="s">
        <v>92</v>
      </c>
      <c r="F1210" s="4" t="s">
        <v>393</v>
      </c>
      <c r="G1210" s="4" t="s">
        <v>351</v>
      </c>
      <c r="H1210" s="4" t="s">
        <v>357</v>
      </c>
      <c r="I1210" s="30"/>
      <c r="J1210" s="8">
        <v>97.518388083999994</v>
      </c>
      <c r="K1210" s="53">
        <v>0.40656413469000002</v>
      </c>
      <c r="L1210" s="53">
        <v>5.4337185530000005E-3</v>
      </c>
      <c r="M1210" s="53">
        <v>1.9573800964E-4</v>
      </c>
      <c r="N1210" s="53">
        <v>1.8007896886879999E-4</v>
      </c>
      <c r="O1210" s="53">
        <v>3.6407509229999997E-5</v>
      </c>
      <c r="P1210" s="54">
        <v>1.28421267920044E-2</v>
      </c>
    </row>
    <row r="1211" spans="1:16" x14ac:dyDescent="0.25">
      <c r="A1211" s="5" t="s">
        <v>236</v>
      </c>
      <c r="B1211" s="4" t="s">
        <v>216</v>
      </c>
      <c r="C1211" s="4" t="s">
        <v>243</v>
      </c>
      <c r="D1211" s="4" t="s">
        <v>421</v>
      </c>
      <c r="E1211" s="4" t="s">
        <v>93</v>
      </c>
      <c r="F1211" s="4" t="s">
        <v>394</v>
      </c>
      <c r="G1211" s="4" t="s">
        <v>351</v>
      </c>
      <c r="H1211" s="4" t="s">
        <v>357</v>
      </c>
      <c r="I1211" s="30"/>
      <c r="J1211" s="8">
        <v>898.14282387199989</v>
      </c>
      <c r="K1211" s="53">
        <v>0.63760804015100003</v>
      </c>
      <c r="L1211" s="53">
        <v>7.8173159916199997E-3</v>
      </c>
      <c r="M1211" s="53">
        <v>5.3870571865700001E-4</v>
      </c>
      <c r="N1211" s="53">
        <v>4.9560926116443995E-4</v>
      </c>
      <c r="O1211" s="53">
        <v>5.6499766345600004E-5</v>
      </c>
      <c r="P1211" s="54">
        <v>3.4320784376660959E-2</v>
      </c>
    </row>
    <row r="1212" spans="1:16" x14ac:dyDescent="0.25">
      <c r="A1212" s="5" t="s">
        <v>236</v>
      </c>
      <c r="B1212" s="4" t="s">
        <v>216</v>
      </c>
      <c r="C1212" s="4" t="s">
        <v>243</v>
      </c>
      <c r="D1212" s="4" t="s">
        <v>421</v>
      </c>
      <c r="E1212" s="4" t="s">
        <v>94</v>
      </c>
      <c r="F1212" s="4" t="s">
        <v>354</v>
      </c>
      <c r="G1212" s="4" t="s">
        <v>351</v>
      </c>
      <c r="H1212" s="4" t="s">
        <v>357</v>
      </c>
      <c r="I1212" s="30"/>
      <c r="J1212" s="8">
        <v>11.458308229</v>
      </c>
      <c r="K1212" s="53">
        <v>3.1382809690000006E-2</v>
      </c>
      <c r="L1212" s="53">
        <v>3.5502301160000003E-4</v>
      </c>
      <c r="M1212" s="53">
        <v>1.9319526419E-5</v>
      </c>
      <c r="N1212" s="53">
        <v>1.7773964305480001E-5</v>
      </c>
      <c r="O1212" s="53">
        <v>2.6719239389999999E-6</v>
      </c>
      <c r="P1212" s="54">
        <v>1.1634977067135649E-3</v>
      </c>
    </row>
    <row r="1213" spans="1:16" x14ac:dyDescent="0.25">
      <c r="A1213" s="5" t="s">
        <v>236</v>
      </c>
      <c r="B1213" s="4" t="s">
        <v>216</v>
      </c>
      <c r="C1213" s="4" t="s">
        <v>243</v>
      </c>
      <c r="D1213" s="4" t="s">
        <v>421</v>
      </c>
      <c r="E1213" s="4" t="s">
        <v>95</v>
      </c>
      <c r="F1213" s="4" t="s">
        <v>395</v>
      </c>
      <c r="G1213" s="4" t="s">
        <v>356</v>
      </c>
      <c r="H1213" s="4" t="s">
        <v>357</v>
      </c>
      <c r="I1213" s="30"/>
      <c r="J1213" s="8">
        <v>62.2360829</v>
      </c>
      <c r="K1213" s="53">
        <v>2.5631548400000002E-2</v>
      </c>
      <c r="L1213" s="53">
        <v>2.8939247099999998E-4</v>
      </c>
      <c r="M1213" s="53">
        <v>8.6699800900000004E-6</v>
      </c>
      <c r="N1213" s="53">
        <v>7.9763816827999996E-6</v>
      </c>
      <c r="O1213" s="53">
        <v>1.798646543E-6</v>
      </c>
      <c r="P1213" s="54">
        <v>9.8235775030451004E-4</v>
      </c>
    </row>
    <row r="1214" spans="1:16" x14ac:dyDescent="0.25">
      <c r="A1214" s="5" t="s">
        <v>236</v>
      </c>
      <c r="B1214" s="4" t="s">
        <v>216</v>
      </c>
      <c r="C1214" s="4" t="s">
        <v>243</v>
      </c>
      <c r="D1214" s="4" t="s">
        <v>421</v>
      </c>
      <c r="E1214" s="4" t="s">
        <v>96</v>
      </c>
      <c r="F1214" s="4" t="s">
        <v>396</v>
      </c>
      <c r="G1214" s="4" t="s">
        <v>356</v>
      </c>
      <c r="H1214" s="4" t="s">
        <v>357</v>
      </c>
      <c r="I1214" s="30"/>
      <c r="J1214" s="8">
        <v>0.14512316</v>
      </c>
      <c r="K1214" s="53">
        <v>2.16826315E-4</v>
      </c>
      <c r="L1214" s="53">
        <v>2.67085374E-6</v>
      </c>
      <c r="M1214" s="53">
        <v>2.9078584500000004E-7</v>
      </c>
      <c r="N1214" s="53">
        <v>2.6752297740000004E-7</v>
      </c>
      <c r="O1214" s="53">
        <v>2.0578569100000002E-8</v>
      </c>
      <c r="P1214" s="54">
        <v>1.2455124031000001E-5</v>
      </c>
    </row>
    <row r="1215" spans="1:16" x14ac:dyDescent="0.25">
      <c r="A1215" s="5" t="s">
        <v>236</v>
      </c>
      <c r="B1215" s="4" t="s">
        <v>216</v>
      </c>
      <c r="C1215" s="4" t="s">
        <v>243</v>
      </c>
      <c r="D1215" s="4" t="s">
        <v>421</v>
      </c>
      <c r="E1215" s="4" t="s">
        <v>97</v>
      </c>
      <c r="F1215" s="4" t="s">
        <v>397</v>
      </c>
      <c r="G1215" s="4" t="s">
        <v>338</v>
      </c>
      <c r="H1215" s="4" t="s">
        <v>357</v>
      </c>
      <c r="I1215" s="30"/>
      <c r="J1215" s="8">
        <v>0</v>
      </c>
      <c r="K1215" s="53">
        <v>0</v>
      </c>
      <c r="L1215" s="53">
        <v>0</v>
      </c>
      <c r="M1215" s="53">
        <v>0</v>
      </c>
      <c r="N1215" s="53">
        <v>0</v>
      </c>
      <c r="O1215" s="53">
        <v>0</v>
      </c>
      <c r="P1215" s="54">
        <v>0</v>
      </c>
    </row>
    <row r="1216" spans="1:16" x14ac:dyDescent="0.25">
      <c r="A1216" s="5" t="s">
        <v>236</v>
      </c>
      <c r="B1216" s="4" t="s">
        <v>216</v>
      </c>
      <c r="C1216" s="4" t="s">
        <v>243</v>
      </c>
      <c r="D1216" s="4" t="s">
        <v>421</v>
      </c>
      <c r="E1216" s="4" t="s">
        <v>98</v>
      </c>
      <c r="F1216" s="4" t="s">
        <v>398</v>
      </c>
      <c r="G1216" s="4" t="s">
        <v>325</v>
      </c>
      <c r="H1216" s="4" t="s">
        <v>399</v>
      </c>
      <c r="I1216" s="30"/>
      <c r="J1216" s="8">
        <v>0</v>
      </c>
      <c r="K1216" s="53">
        <v>0</v>
      </c>
      <c r="L1216" s="53">
        <v>0</v>
      </c>
      <c r="M1216" s="53">
        <v>0</v>
      </c>
      <c r="N1216" s="53">
        <v>0</v>
      </c>
      <c r="O1216" s="53">
        <v>0</v>
      </c>
      <c r="P1216" s="54">
        <v>0</v>
      </c>
    </row>
    <row r="1217" spans="1:16" x14ac:dyDescent="0.25">
      <c r="A1217" s="5" t="s">
        <v>236</v>
      </c>
      <c r="B1217" s="4" t="s">
        <v>216</v>
      </c>
      <c r="C1217" s="4" t="s">
        <v>243</v>
      </c>
      <c r="D1217" s="4" t="s">
        <v>421</v>
      </c>
      <c r="E1217" s="4" t="s">
        <v>99</v>
      </c>
      <c r="F1217" s="4" t="s">
        <v>359</v>
      </c>
      <c r="G1217" s="4" t="s">
        <v>331</v>
      </c>
      <c r="H1217" s="4" t="s">
        <v>399</v>
      </c>
      <c r="I1217" s="30"/>
      <c r="J1217" s="8">
        <v>0.31124930000000001</v>
      </c>
      <c r="K1217" s="53">
        <v>4.0430661399999999E-4</v>
      </c>
      <c r="L1217" s="53">
        <v>6.8290857199999999E-5</v>
      </c>
      <c r="M1217" s="53">
        <v>9.0875205000000001E-7</v>
      </c>
      <c r="N1217" s="53">
        <v>9.0875205000000001E-7</v>
      </c>
      <c r="O1217" s="53">
        <v>1.78899943E-7</v>
      </c>
      <c r="P1217" s="54">
        <v>1.8817365294615001E-5</v>
      </c>
    </row>
    <row r="1218" spans="1:16" x14ac:dyDescent="0.25">
      <c r="A1218" s="5" t="s">
        <v>236</v>
      </c>
      <c r="B1218" s="4" t="s">
        <v>216</v>
      </c>
      <c r="C1218" s="4" t="s">
        <v>243</v>
      </c>
      <c r="D1218" s="4" t="s">
        <v>421</v>
      </c>
      <c r="E1218" s="4" t="s">
        <v>100</v>
      </c>
      <c r="F1218" s="4" t="s">
        <v>360</v>
      </c>
      <c r="G1218" s="4" t="s">
        <v>331</v>
      </c>
      <c r="H1218" s="4" t="s">
        <v>399</v>
      </c>
      <c r="I1218" s="30"/>
      <c r="J1218" s="8">
        <v>0.30913196200000004</v>
      </c>
      <c r="K1218" s="53">
        <v>4.7510100199999996E-4</v>
      </c>
      <c r="L1218" s="53">
        <v>6.4610303800000001E-5</v>
      </c>
      <c r="M1218" s="53">
        <v>1.5427018E-6</v>
      </c>
      <c r="N1218" s="53">
        <v>1.5427018E-6</v>
      </c>
      <c r="O1218" s="53">
        <v>2.9005583100000001E-7</v>
      </c>
      <c r="P1218" s="54">
        <v>1.6911837646438999E-5</v>
      </c>
    </row>
    <row r="1219" spans="1:16" x14ac:dyDescent="0.25">
      <c r="A1219" s="5" t="s">
        <v>236</v>
      </c>
      <c r="B1219" s="4" t="s">
        <v>216</v>
      </c>
      <c r="C1219" s="4" t="s">
        <v>243</v>
      </c>
      <c r="D1219" s="4" t="s">
        <v>421</v>
      </c>
      <c r="E1219" s="4" t="s">
        <v>101</v>
      </c>
      <c r="F1219" s="4" t="s">
        <v>333</v>
      </c>
      <c r="G1219" s="4" t="s">
        <v>331</v>
      </c>
      <c r="H1219" s="4" t="s">
        <v>399</v>
      </c>
      <c r="I1219" s="30"/>
      <c r="J1219" s="8">
        <v>0.25196374799999999</v>
      </c>
      <c r="K1219" s="53">
        <v>1.42238412E-4</v>
      </c>
      <c r="L1219" s="53">
        <v>2.82723983E-5</v>
      </c>
      <c r="M1219" s="53">
        <v>2.3778803500000001E-7</v>
      </c>
      <c r="N1219" s="53">
        <v>2.3778803500000001E-7</v>
      </c>
      <c r="O1219" s="53">
        <v>4.9628552799999997E-8</v>
      </c>
      <c r="P1219" s="54">
        <v>7.8421117843280002E-6</v>
      </c>
    </row>
    <row r="1220" spans="1:16" x14ac:dyDescent="0.25">
      <c r="A1220" s="5" t="s">
        <v>236</v>
      </c>
      <c r="B1220" s="4" t="s">
        <v>216</v>
      </c>
      <c r="C1220" s="4" t="s">
        <v>243</v>
      </c>
      <c r="D1220" s="4" t="s">
        <v>421</v>
      </c>
      <c r="E1220" s="4" t="s">
        <v>102</v>
      </c>
      <c r="F1220" s="4" t="s">
        <v>361</v>
      </c>
      <c r="G1220" s="4" t="s">
        <v>331</v>
      </c>
      <c r="H1220" s="4" t="s">
        <v>399</v>
      </c>
      <c r="I1220" s="30"/>
      <c r="J1220" s="8">
        <v>7.1989636999999995E-2</v>
      </c>
      <c r="K1220" s="53">
        <v>6.7152467000000001E-5</v>
      </c>
      <c r="L1220" s="53">
        <v>1.06890259E-5</v>
      </c>
      <c r="M1220" s="53">
        <v>1.6172162300000001E-7</v>
      </c>
      <c r="N1220" s="53">
        <v>1.6172162300000001E-7</v>
      </c>
      <c r="O1220" s="53">
        <v>3.1414355000000003E-8</v>
      </c>
      <c r="P1220" s="54">
        <v>2.9261336453401E-6</v>
      </c>
    </row>
    <row r="1221" spans="1:16" x14ac:dyDescent="0.25">
      <c r="A1221" s="5" t="s">
        <v>236</v>
      </c>
      <c r="B1221" s="4" t="s">
        <v>216</v>
      </c>
      <c r="C1221" s="4" t="s">
        <v>243</v>
      </c>
      <c r="D1221" s="4" t="s">
        <v>421</v>
      </c>
      <c r="E1221" s="4" t="s">
        <v>103</v>
      </c>
      <c r="F1221" s="4" t="s">
        <v>362</v>
      </c>
      <c r="G1221" s="4" t="s">
        <v>331</v>
      </c>
      <c r="H1221" s="4" t="s">
        <v>399</v>
      </c>
      <c r="I1221" s="30"/>
      <c r="J1221" s="8">
        <v>0.82364605000000002</v>
      </c>
      <c r="K1221" s="53">
        <v>1.28965788E-3</v>
      </c>
      <c r="L1221" s="53">
        <v>2.2054661299999998E-4</v>
      </c>
      <c r="M1221" s="53">
        <v>2.7802133600000003E-6</v>
      </c>
      <c r="N1221" s="53">
        <v>2.7802133600000003E-6</v>
      </c>
      <c r="O1221" s="53">
        <v>5.4994037999999996E-7</v>
      </c>
      <c r="P1221" s="54">
        <v>6.1070153160037004E-5</v>
      </c>
    </row>
    <row r="1222" spans="1:16" x14ac:dyDescent="0.25">
      <c r="A1222" s="5" t="s">
        <v>236</v>
      </c>
      <c r="B1222" s="4" t="s">
        <v>216</v>
      </c>
      <c r="C1222" s="4" t="s">
        <v>243</v>
      </c>
      <c r="D1222" s="4" t="s">
        <v>421</v>
      </c>
      <c r="E1222" s="4" t="s">
        <v>104</v>
      </c>
      <c r="F1222" s="4" t="s">
        <v>363</v>
      </c>
      <c r="G1222" s="4" t="s">
        <v>331</v>
      </c>
      <c r="H1222" s="4" t="s">
        <v>399</v>
      </c>
      <c r="I1222" s="30"/>
      <c r="J1222" s="8">
        <v>0.59073851999999993</v>
      </c>
      <c r="K1222" s="53">
        <v>6.0473903400000005E-4</v>
      </c>
      <c r="L1222" s="53">
        <v>1.31580587E-4</v>
      </c>
      <c r="M1222" s="53">
        <v>8.9972918000000001E-7</v>
      </c>
      <c r="N1222" s="53">
        <v>8.9972918000000001E-7</v>
      </c>
      <c r="O1222" s="53">
        <v>1.9499894800000001E-7</v>
      </c>
      <c r="P1222" s="54">
        <v>3.6066824536276993E-5</v>
      </c>
    </row>
    <row r="1223" spans="1:16" x14ac:dyDescent="0.25">
      <c r="A1223" s="5" t="s">
        <v>236</v>
      </c>
      <c r="B1223" s="4" t="s">
        <v>216</v>
      </c>
      <c r="C1223" s="4" t="s">
        <v>243</v>
      </c>
      <c r="D1223" s="4" t="s">
        <v>421</v>
      </c>
      <c r="E1223" s="4" t="s">
        <v>105</v>
      </c>
      <c r="F1223" s="4" t="s">
        <v>335</v>
      </c>
      <c r="G1223" s="4" t="s">
        <v>331</v>
      </c>
      <c r="H1223" s="4" t="s">
        <v>399</v>
      </c>
      <c r="I1223" s="30"/>
      <c r="J1223" s="8">
        <v>0.51451420000000003</v>
      </c>
      <c r="K1223" s="53">
        <v>5.6126169000000003E-4</v>
      </c>
      <c r="L1223" s="53">
        <v>7.5446558000000002E-5</v>
      </c>
      <c r="M1223" s="53">
        <v>2.6932949999999998E-6</v>
      </c>
      <c r="N1223" s="53">
        <v>2.6932949999999998E-6</v>
      </c>
      <c r="O1223" s="53">
        <v>4.9518520000000003E-7</v>
      </c>
      <c r="P1223" s="54">
        <v>1.7737065231430002E-5</v>
      </c>
    </row>
    <row r="1224" spans="1:16" x14ac:dyDescent="0.25">
      <c r="A1224" s="5" t="s">
        <v>236</v>
      </c>
      <c r="B1224" s="4" t="s">
        <v>216</v>
      </c>
      <c r="C1224" s="4" t="s">
        <v>243</v>
      </c>
      <c r="D1224" s="4" t="s">
        <v>421</v>
      </c>
      <c r="E1224" s="4" t="s">
        <v>106</v>
      </c>
      <c r="F1224" s="4" t="s">
        <v>365</v>
      </c>
      <c r="G1224" s="4" t="s">
        <v>331</v>
      </c>
      <c r="H1224" s="4" t="s">
        <v>399</v>
      </c>
      <c r="I1224" s="30"/>
      <c r="J1224" s="8">
        <v>0.2816064975</v>
      </c>
      <c r="K1224" s="53">
        <v>5.758415278E-4</v>
      </c>
      <c r="L1224" s="53">
        <v>1.1407459271000001E-4</v>
      </c>
      <c r="M1224" s="53">
        <v>9.6481301950000012E-7</v>
      </c>
      <c r="N1224" s="53">
        <v>9.6481301950000012E-7</v>
      </c>
      <c r="O1224" s="53">
        <v>2.0111912459000002E-7</v>
      </c>
      <c r="P1224" s="54">
        <v>3.1684530881552433E-5</v>
      </c>
    </row>
    <row r="1225" spans="1:16" x14ac:dyDescent="0.25">
      <c r="A1225" s="5" t="s">
        <v>236</v>
      </c>
      <c r="B1225" s="4" t="s">
        <v>216</v>
      </c>
      <c r="C1225" s="4" t="s">
        <v>243</v>
      </c>
      <c r="D1225" s="4" t="s">
        <v>421</v>
      </c>
      <c r="E1225" s="4" t="s">
        <v>107</v>
      </c>
      <c r="F1225" s="4" t="s">
        <v>336</v>
      </c>
      <c r="G1225" s="4" t="s">
        <v>331</v>
      </c>
      <c r="H1225" s="4" t="s">
        <v>399</v>
      </c>
      <c r="I1225" s="30"/>
      <c r="J1225" s="8">
        <v>5.2933540000000001E-2</v>
      </c>
      <c r="K1225" s="53">
        <v>9.3111054999999994E-5</v>
      </c>
      <c r="L1225" s="53">
        <v>1.8188344E-5</v>
      </c>
      <c r="M1225" s="53">
        <v>1.5878614999999999E-7</v>
      </c>
      <c r="N1225" s="53">
        <v>1.5878614999999999E-7</v>
      </c>
      <c r="O1225" s="53">
        <v>3.2940381000000001E-8</v>
      </c>
      <c r="P1225" s="54">
        <v>5.0573001460099994E-6</v>
      </c>
    </row>
    <row r="1226" spans="1:16" x14ac:dyDescent="0.25">
      <c r="A1226" s="5" t="s">
        <v>236</v>
      </c>
      <c r="B1226" s="4" t="s">
        <v>216</v>
      </c>
      <c r="C1226" s="4" t="s">
        <v>243</v>
      </c>
      <c r="D1226" s="4" t="s">
        <v>421</v>
      </c>
      <c r="E1226" s="4" t="s">
        <v>108</v>
      </c>
      <c r="F1226" s="4" t="s">
        <v>366</v>
      </c>
      <c r="G1226" s="4" t="s">
        <v>331</v>
      </c>
      <c r="H1226" s="4" t="s">
        <v>399</v>
      </c>
      <c r="I1226" s="30"/>
      <c r="J1226" s="8">
        <v>0.43617262829999998</v>
      </c>
      <c r="K1226" s="53">
        <v>9.0565867760000003E-4</v>
      </c>
      <c r="L1226" s="53">
        <v>1.6067735065E-4</v>
      </c>
      <c r="M1226" s="53">
        <v>1.763618249E-6</v>
      </c>
      <c r="N1226" s="53">
        <v>1.763618249E-6</v>
      </c>
      <c r="O1226" s="53">
        <v>3.54362347E-7</v>
      </c>
      <c r="P1226" s="54">
        <v>4.4808345144372096E-5</v>
      </c>
    </row>
    <row r="1227" spans="1:16" x14ac:dyDescent="0.25">
      <c r="A1227" s="5" t="s">
        <v>236</v>
      </c>
      <c r="B1227" s="4" t="s">
        <v>216</v>
      </c>
      <c r="C1227" s="4" t="s">
        <v>243</v>
      </c>
      <c r="D1227" s="4" t="s">
        <v>421</v>
      </c>
      <c r="E1227" s="4" t="s">
        <v>109</v>
      </c>
      <c r="F1227" s="4" t="s">
        <v>367</v>
      </c>
      <c r="G1227" s="4" t="s">
        <v>331</v>
      </c>
      <c r="H1227" s="4" t="s">
        <v>399</v>
      </c>
      <c r="I1227" s="30"/>
      <c r="J1227" s="8">
        <v>0.72201377</v>
      </c>
      <c r="K1227" s="53">
        <v>1.838027142E-3</v>
      </c>
      <c r="L1227" s="53">
        <v>2.6687181015999997E-4</v>
      </c>
      <c r="M1227" s="53">
        <v>4.4170696960000006E-6</v>
      </c>
      <c r="N1227" s="53">
        <v>4.4170696960000006E-6</v>
      </c>
      <c r="O1227" s="53">
        <v>8.499277523E-7</v>
      </c>
      <c r="P1227" s="54">
        <v>7.3798270650106724E-5</v>
      </c>
    </row>
    <row r="1228" spans="1:16" x14ac:dyDescent="0.25">
      <c r="A1228" s="5" t="s">
        <v>236</v>
      </c>
      <c r="B1228" s="4" t="s">
        <v>216</v>
      </c>
      <c r="C1228" s="4" t="s">
        <v>243</v>
      </c>
      <c r="D1228" s="4" t="s">
        <v>421</v>
      </c>
      <c r="E1228" s="4" t="s">
        <v>110</v>
      </c>
      <c r="F1228" s="4" t="s">
        <v>368</v>
      </c>
      <c r="G1228" s="4" t="s">
        <v>331</v>
      </c>
      <c r="H1228" s="4" t="s">
        <v>399</v>
      </c>
      <c r="I1228" s="30"/>
      <c r="J1228" s="8">
        <v>8.2576383100000011E-2</v>
      </c>
      <c r="K1228" s="53">
        <v>1.6475219890000001E-4</v>
      </c>
      <c r="L1228" s="53">
        <v>2.115252594E-5</v>
      </c>
      <c r="M1228" s="53">
        <v>4.76839687E-7</v>
      </c>
      <c r="N1228" s="53">
        <v>4.76839687E-7</v>
      </c>
      <c r="O1228" s="53">
        <v>8.9736923399999997E-8</v>
      </c>
      <c r="P1228" s="54">
        <v>5.6808779902600003E-6</v>
      </c>
    </row>
    <row r="1229" spans="1:16" x14ac:dyDescent="0.25">
      <c r="A1229" s="5" t="s">
        <v>236</v>
      </c>
      <c r="B1229" s="4" t="s">
        <v>216</v>
      </c>
      <c r="C1229" s="4" t="s">
        <v>243</v>
      </c>
      <c r="D1229" s="4" t="s">
        <v>421</v>
      </c>
      <c r="E1229" s="4" t="s">
        <v>111</v>
      </c>
      <c r="F1229" s="4" t="s">
        <v>369</v>
      </c>
      <c r="G1229" s="4" t="s">
        <v>331</v>
      </c>
      <c r="H1229" s="4" t="s">
        <v>399</v>
      </c>
      <c r="I1229" s="30"/>
      <c r="J1229" s="8">
        <v>1.6896393700000001</v>
      </c>
      <c r="K1229" s="53">
        <v>2.0140962499999998E-3</v>
      </c>
      <c r="L1229" s="53">
        <v>3.8233131600000001E-4</v>
      </c>
      <c r="M1229" s="53">
        <v>3.6161904000000001E-6</v>
      </c>
      <c r="N1229" s="53">
        <v>3.6161904000000001E-6</v>
      </c>
      <c r="O1229" s="53">
        <v>7.4156195999999999E-7</v>
      </c>
      <c r="P1229" s="54">
        <v>1.0592216654747998E-4</v>
      </c>
    </row>
    <row r="1230" spans="1:16" x14ac:dyDescent="0.25">
      <c r="A1230" s="5" t="s">
        <v>236</v>
      </c>
      <c r="B1230" s="4" t="s">
        <v>216</v>
      </c>
      <c r="C1230" s="4" t="s">
        <v>243</v>
      </c>
      <c r="D1230" s="4" t="s">
        <v>421</v>
      </c>
      <c r="E1230" s="4" t="s">
        <v>112</v>
      </c>
      <c r="F1230" s="4" t="s">
        <v>371</v>
      </c>
      <c r="G1230" s="4" t="s">
        <v>331</v>
      </c>
      <c r="H1230" s="4" t="s">
        <v>399</v>
      </c>
      <c r="I1230" s="30"/>
      <c r="J1230" s="8">
        <v>0.27737181999999999</v>
      </c>
      <c r="K1230" s="53">
        <v>8.9454015999999999E-4</v>
      </c>
      <c r="L1230" s="53">
        <v>1.8152190000000001E-4</v>
      </c>
      <c r="M1230" s="53">
        <v>1.4540052999999999E-6</v>
      </c>
      <c r="N1230" s="53">
        <v>1.4540052999999999E-6</v>
      </c>
      <c r="O1230" s="53">
        <v>3.0594413E-7</v>
      </c>
      <c r="P1230" s="54">
        <v>5.0274838443799998E-5</v>
      </c>
    </row>
    <row r="1231" spans="1:16" x14ac:dyDescent="0.25">
      <c r="A1231" s="5" t="s">
        <v>236</v>
      </c>
      <c r="B1231" s="4" t="s">
        <v>216</v>
      </c>
      <c r="C1231" s="4" t="s">
        <v>243</v>
      </c>
      <c r="D1231" s="4" t="s">
        <v>421</v>
      </c>
      <c r="E1231" s="4" t="s">
        <v>113</v>
      </c>
      <c r="F1231" s="4" t="s">
        <v>372</v>
      </c>
      <c r="G1231" s="4" t="s">
        <v>338</v>
      </c>
      <c r="H1231" s="4" t="s">
        <v>399</v>
      </c>
      <c r="I1231" s="30"/>
      <c r="J1231" s="8">
        <v>19.270716270000001</v>
      </c>
      <c r="K1231" s="53">
        <v>1.9203244130000002E-2</v>
      </c>
      <c r="L1231" s="53">
        <v>3.8094574999999998E-3</v>
      </c>
      <c r="M1231" s="53">
        <v>3.2781206599999996E-5</v>
      </c>
      <c r="N1231" s="53">
        <v>3.2781206599999996E-5</v>
      </c>
      <c r="O1231" s="53">
        <v>6.8337835400000005E-6</v>
      </c>
      <c r="P1231" s="54">
        <v>1.0521630897409899E-3</v>
      </c>
    </row>
    <row r="1232" spans="1:16" x14ac:dyDescent="0.25">
      <c r="A1232" s="5" t="s">
        <v>236</v>
      </c>
      <c r="B1232" s="4" t="s">
        <v>216</v>
      </c>
      <c r="C1232" s="4" t="s">
        <v>243</v>
      </c>
      <c r="D1232" s="4" t="s">
        <v>421</v>
      </c>
      <c r="E1232" s="4" t="s">
        <v>114</v>
      </c>
      <c r="F1232" s="4" t="s">
        <v>373</v>
      </c>
      <c r="G1232" s="4" t="s">
        <v>338</v>
      </c>
      <c r="H1232" s="4" t="s">
        <v>399</v>
      </c>
      <c r="I1232" s="30"/>
      <c r="J1232" s="8">
        <v>404.21366266000001</v>
      </c>
      <c r="K1232" s="53">
        <v>1.2934952170999998</v>
      </c>
      <c r="L1232" s="53">
        <v>0.18797347983999999</v>
      </c>
      <c r="M1232" s="53">
        <v>3.1203246630000002E-3</v>
      </c>
      <c r="N1232" s="53">
        <v>3.1203246630000002E-3</v>
      </c>
      <c r="O1232" s="53">
        <v>6.0146712469999995E-4</v>
      </c>
      <c r="P1232" s="54">
        <v>5.1893198987842094E-2</v>
      </c>
    </row>
    <row r="1233" spans="1:16" x14ac:dyDescent="0.25">
      <c r="A1233" s="5" t="s">
        <v>236</v>
      </c>
      <c r="B1233" s="4" t="s">
        <v>216</v>
      </c>
      <c r="C1233" s="4" t="s">
        <v>243</v>
      </c>
      <c r="D1233" s="4" t="s">
        <v>421</v>
      </c>
      <c r="E1233" s="4" t="s">
        <v>115</v>
      </c>
      <c r="F1233" s="4" t="s">
        <v>337</v>
      </c>
      <c r="G1233" s="4" t="s">
        <v>338</v>
      </c>
      <c r="H1233" s="4" t="s">
        <v>399</v>
      </c>
      <c r="I1233" s="30"/>
      <c r="J1233" s="8">
        <v>6.6142520532999995</v>
      </c>
      <c r="K1233" s="53">
        <v>6.4438437890000002E-3</v>
      </c>
      <c r="L1233" s="53">
        <v>9.2298113419999998E-4</v>
      </c>
      <c r="M1233" s="53">
        <v>2.4120809990000002E-5</v>
      </c>
      <c r="N1233" s="53">
        <v>2.4120809990000002E-5</v>
      </c>
      <c r="O1233" s="53">
        <v>4.5139924700000003E-6</v>
      </c>
      <c r="P1233" s="54">
        <v>2.3430868318869596E-4</v>
      </c>
    </row>
    <row r="1234" spans="1:16" x14ac:dyDescent="0.25">
      <c r="A1234" s="5" t="s">
        <v>236</v>
      </c>
      <c r="B1234" s="4" t="s">
        <v>216</v>
      </c>
      <c r="C1234" s="4" t="s">
        <v>243</v>
      </c>
      <c r="D1234" s="4" t="s">
        <v>421</v>
      </c>
      <c r="E1234" s="4" t="s">
        <v>116</v>
      </c>
      <c r="F1234" s="4" t="s">
        <v>400</v>
      </c>
      <c r="G1234" s="4" t="s">
        <v>338</v>
      </c>
      <c r="H1234" s="4" t="s">
        <v>399</v>
      </c>
      <c r="I1234" s="30"/>
      <c r="J1234" s="8">
        <v>1.4301084357</v>
      </c>
      <c r="K1234" s="53">
        <v>2.5204217659999997E-3</v>
      </c>
      <c r="L1234" s="53">
        <v>3.3977331019999999E-4</v>
      </c>
      <c r="M1234" s="53">
        <v>7.2868024999999996E-6</v>
      </c>
      <c r="N1234" s="53">
        <v>7.2868024999999996E-6</v>
      </c>
      <c r="O1234" s="53">
        <v>1.380167322E-6</v>
      </c>
      <c r="P1234" s="54">
        <v>9.1019940614037984E-5</v>
      </c>
    </row>
    <row r="1235" spans="1:16" x14ac:dyDescent="0.25">
      <c r="A1235" s="5" t="s">
        <v>236</v>
      </c>
      <c r="B1235" s="4" t="s">
        <v>216</v>
      </c>
      <c r="C1235" s="4" t="s">
        <v>243</v>
      </c>
      <c r="D1235" s="4" t="s">
        <v>421</v>
      </c>
      <c r="E1235" s="4" t="s">
        <v>117</v>
      </c>
      <c r="F1235" s="4" t="s">
        <v>401</v>
      </c>
      <c r="G1235" s="4" t="s">
        <v>338</v>
      </c>
      <c r="H1235" s="4" t="s">
        <v>399</v>
      </c>
      <c r="I1235" s="30"/>
      <c r="J1235" s="8">
        <v>0.79450465400000003</v>
      </c>
      <c r="K1235" s="53">
        <v>1.0224321809999999E-3</v>
      </c>
      <c r="L1235" s="53">
        <v>1.99013001E-4</v>
      </c>
      <c r="M1235" s="53">
        <v>1.771331488E-6</v>
      </c>
      <c r="N1235" s="53">
        <v>1.771331488E-6</v>
      </c>
      <c r="O1235" s="53">
        <v>3.6729853100000003E-7</v>
      </c>
      <c r="P1235" s="54">
        <v>5.5225582757156991E-5</v>
      </c>
    </row>
    <row r="1236" spans="1:16" x14ac:dyDescent="0.25">
      <c r="A1236" s="5" t="s">
        <v>236</v>
      </c>
      <c r="B1236" s="4" t="s">
        <v>216</v>
      </c>
      <c r="C1236" s="4" t="s">
        <v>243</v>
      </c>
      <c r="D1236" s="4" t="s">
        <v>421</v>
      </c>
      <c r="E1236" s="4" t="s">
        <v>118</v>
      </c>
      <c r="F1236" s="4" t="s">
        <v>376</v>
      </c>
      <c r="G1236" s="4" t="s">
        <v>338</v>
      </c>
      <c r="H1236" s="4" t="s">
        <v>399</v>
      </c>
      <c r="I1236" s="30"/>
      <c r="J1236" s="8">
        <v>1.2672353599999999</v>
      </c>
      <c r="K1236" s="53">
        <v>2.4603505611999997E-3</v>
      </c>
      <c r="L1236" s="53">
        <v>3.3596413500999999E-4</v>
      </c>
      <c r="M1236" s="53">
        <v>1.4706440375E-5</v>
      </c>
      <c r="N1236" s="53">
        <v>1.4706440375E-5</v>
      </c>
      <c r="O1236" s="53">
        <v>2.7057079479999998E-6</v>
      </c>
      <c r="P1236" s="54">
        <v>7.1677487326954993E-5</v>
      </c>
    </row>
    <row r="1237" spans="1:16" x14ac:dyDescent="0.25">
      <c r="A1237" s="5" t="s">
        <v>236</v>
      </c>
      <c r="B1237" s="4" t="s">
        <v>216</v>
      </c>
      <c r="C1237" s="4" t="s">
        <v>243</v>
      </c>
      <c r="D1237" s="4" t="s">
        <v>421</v>
      </c>
      <c r="E1237" s="4" t="s">
        <v>119</v>
      </c>
      <c r="F1237" s="4" t="s">
        <v>382</v>
      </c>
      <c r="G1237" s="4" t="s">
        <v>342</v>
      </c>
      <c r="H1237" s="4" t="s">
        <v>399</v>
      </c>
      <c r="I1237" s="30"/>
      <c r="J1237" s="8">
        <v>1.7929803309999999</v>
      </c>
      <c r="K1237" s="53">
        <v>5.2016523320000006E-3</v>
      </c>
      <c r="L1237" s="53">
        <v>7.0859737330000001E-4</v>
      </c>
      <c r="M1237" s="53">
        <v>1.399150355E-5</v>
      </c>
      <c r="N1237" s="53">
        <v>1.399150355E-5</v>
      </c>
      <c r="O1237" s="53">
        <v>2.6606262670000001E-6</v>
      </c>
      <c r="P1237" s="54">
        <v>1.9249073589169222E-4</v>
      </c>
    </row>
    <row r="1238" spans="1:16" x14ac:dyDescent="0.25">
      <c r="A1238" s="5" t="s">
        <v>236</v>
      </c>
      <c r="B1238" s="4" t="s">
        <v>216</v>
      </c>
      <c r="C1238" s="4" t="s">
        <v>243</v>
      </c>
      <c r="D1238" s="4" t="s">
        <v>421</v>
      </c>
      <c r="E1238" s="4" t="s">
        <v>120</v>
      </c>
      <c r="F1238" s="4" t="s">
        <v>391</v>
      </c>
      <c r="G1238" s="4" t="s">
        <v>349</v>
      </c>
      <c r="H1238" s="4" t="s">
        <v>399</v>
      </c>
      <c r="I1238" s="30"/>
      <c r="J1238" s="8">
        <v>1.0722109000000001E-2</v>
      </c>
      <c r="K1238" s="53">
        <v>2.5696829E-5</v>
      </c>
      <c r="L1238" s="53">
        <v>5.6898211E-6</v>
      </c>
      <c r="M1238" s="53">
        <v>3.6018577000000001E-8</v>
      </c>
      <c r="N1238" s="53">
        <v>3.6018577000000001E-8</v>
      </c>
      <c r="O1238" s="53">
        <v>7.8313764E-9</v>
      </c>
      <c r="P1238" s="54">
        <v>1.572729008022E-6</v>
      </c>
    </row>
    <row r="1239" spans="1:16" x14ac:dyDescent="0.25">
      <c r="A1239" s="5" t="s">
        <v>236</v>
      </c>
      <c r="B1239" s="4" t="s">
        <v>216</v>
      </c>
      <c r="C1239" s="4" t="s">
        <v>243</v>
      </c>
      <c r="D1239" s="4" t="s">
        <v>421</v>
      </c>
      <c r="E1239" s="4" t="s">
        <v>121</v>
      </c>
      <c r="F1239" s="4" t="s">
        <v>392</v>
      </c>
      <c r="G1239" s="4" t="s">
        <v>349</v>
      </c>
      <c r="H1239" s="4" t="s">
        <v>399</v>
      </c>
      <c r="I1239" s="30"/>
      <c r="J1239" s="8">
        <v>0</v>
      </c>
      <c r="K1239" s="53">
        <v>0</v>
      </c>
      <c r="L1239" s="53">
        <v>0</v>
      </c>
      <c r="M1239" s="53">
        <v>0</v>
      </c>
      <c r="N1239" s="53">
        <v>0</v>
      </c>
      <c r="O1239" s="53">
        <v>0</v>
      </c>
      <c r="P1239" s="54">
        <v>0</v>
      </c>
    </row>
    <row r="1240" spans="1:16" x14ac:dyDescent="0.25">
      <c r="A1240" s="5" t="s">
        <v>236</v>
      </c>
      <c r="B1240" s="4" t="s">
        <v>216</v>
      </c>
      <c r="C1240" s="4" t="s">
        <v>243</v>
      </c>
      <c r="D1240" s="4" t="s">
        <v>421</v>
      </c>
      <c r="E1240" s="4" t="s">
        <v>122</v>
      </c>
      <c r="F1240" s="4" t="s">
        <v>350</v>
      </c>
      <c r="G1240" s="4" t="s">
        <v>351</v>
      </c>
      <c r="H1240" s="4" t="s">
        <v>399</v>
      </c>
      <c r="I1240" s="30"/>
      <c r="J1240" s="8">
        <v>77.091922562000008</v>
      </c>
      <c r="K1240" s="53">
        <v>2.9207808484000002E-2</v>
      </c>
      <c r="L1240" s="53">
        <v>8.6411472619999999E-3</v>
      </c>
      <c r="M1240" s="53">
        <v>6.6873898560000002E-5</v>
      </c>
      <c r="N1240" s="53">
        <v>6.6873898560000002E-5</v>
      </c>
      <c r="O1240" s="53">
        <v>1.4473085848999999E-5</v>
      </c>
      <c r="P1240" s="54">
        <v>1.7857913057612428E-3</v>
      </c>
    </row>
    <row r="1241" spans="1:16" x14ac:dyDescent="0.25">
      <c r="A1241" s="5" t="s">
        <v>236</v>
      </c>
      <c r="B1241" s="4" t="s">
        <v>216</v>
      </c>
      <c r="C1241" s="4" t="s">
        <v>243</v>
      </c>
      <c r="D1241" s="4" t="s">
        <v>421</v>
      </c>
      <c r="E1241" s="4" t="s">
        <v>123</v>
      </c>
      <c r="F1241" s="4" t="s">
        <v>352</v>
      </c>
      <c r="G1241" s="4" t="s">
        <v>351</v>
      </c>
      <c r="H1241" s="4" t="s">
        <v>399</v>
      </c>
      <c r="I1241" s="30"/>
      <c r="J1241" s="8">
        <v>11.806584058999999</v>
      </c>
      <c r="K1241" s="53">
        <v>5.9300708739999999E-3</v>
      </c>
      <c r="L1241" s="53">
        <v>1.5096573125E-3</v>
      </c>
      <c r="M1241" s="53">
        <v>1.5750220949999999E-5</v>
      </c>
      <c r="N1241" s="53">
        <v>1.5750220949999999E-5</v>
      </c>
      <c r="O1241" s="53">
        <v>3.2449698169999999E-6</v>
      </c>
      <c r="P1241" s="54">
        <v>3.1174457430402797E-4</v>
      </c>
    </row>
    <row r="1242" spans="1:16" x14ac:dyDescent="0.25">
      <c r="A1242" s="5" t="s">
        <v>236</v>
      </c>
      <c r="B1242" s="4" t="s">
        <v>216</v>
      </c>
      <c r="C1242" s="4" t="s">
        <v>243</v>
      </c>
      <c r="D1242" s="4" t="s">
        <v>421</v>
      </c>
      <c r="E1242" s="4" t="s">
        <v>124</v>
      </c>
      <c r="F1242" s="4" t="s">
        <v>353</v>
      </c>
      <c r="G1242" s="4" t="s">
        <v>351</v>
      </c>
      <c r="H1242" s="4" t="s">
        <v>399</v>
      </c>
      <c r="I1242" s="30"/>
      <c r="J1242" s="8">
        <v>5.6299725699999996</v>
      </c>
      <c r="K1242" s="53">
        <v>6.4745310200000003E-3</v>
      </c>
      <c r="L1242" s="53">
        <v>1.4614026580000001E-3</v>
      </c>
      <c r="M1242" s="53">
        <v>1.9143552799999999E-5</v>
      </c>
      <c r="N1242" s="53">
        <v>1.9143552799999999E-5</v>
      </c>
      <c r="O1242" s="53">
        <v>3.8239405199999995E-6</v>
      </c>
      <c r="P1242" s="54">
        <v>3.0180924210324701E-4</v>
      </c>
    </row>
    <row r="1243" spans="1:16" x14ac:dyDescent="0.25">
      <c r="A1243" s="5" t="s">
        <v>236</v>
      </c>
      <c r="B1243" s="4" t="s">
        <v>216</v>
      </c>
      <c r="C1243" s="4" t="s">
        <v>243</v>
      </c>
      <c r="D1243" s="4" t="s">
        <v>421</v>
      </c>
      <c r="E1243" s="4" t="s">
        <v>125</v>
      </c>
      <c r="F1243" s="4" t="s">
        <v>393</v>
      </c>
      <c r="G1243" s="4" t="s">
        <v>351</v>
      </c>
      <c r="H1243" s="4" t="s">
        <v>399</v>
      </c>
      <c r="I1243" s="30"/>
      <c r="J1243" s="8">
        <v>6.5177623899999997</v>
      </c>
      <c r="K1243" s="53">
        <v>1.1422178500000001E-2</v>
      </c>
      <c r="L1243" s="53">
        <v>1.9363966819999998E-3</v>
      </c>
      <c r="M1243" s="53">
        <v>2.3839675480000001E-5</v>
      </c>
      <c r="N1243" s="53">
        <v>2.3839675480000001E-5</v>
      </c>
      <c r="O1243" s="53">
        <v>4.7600429799999998E-6</v>
      </c>
      <c r="P1243" s="54">
        <v>5.3653487247632E-4</v>
      </c>
    </row>
    <row r="1244" spans="1:16" x14ac:dyDescent="0.25">
      <c r="A1244" s="5" t="s">
        <v>236</v>
      </c>
      <c r="B1244" s="4" t="s">
        <v>216</v>
      </c>
      <c r="C1244" s="4" t="s">
        <v>243</v>
      </c>
      <c r="D1244" s="4" t="s">
        <v>421</v>
      </c>
      <c r="E1244" s="4" t="s">
        <v>126</v>
      </c>
      <c r="F1244" s="4" t="s">
        <v>394</v>
      </c>
      <c r="G1244" s="4" t="s">
        <v>351</v>
      </c>
      <c r="H1244" s="4" t="s">
        <v>399</v>
      </c>
      <c r="I1244" s="30"/>
      <c r="J1244" s="8">
        <v>0.41496604800000003</v>
      </c>
      <c r="K1244" s="53">
        <v>1.7662494099999999E-4</v>
      </c>
      <c r="L1244" s="53">
        <v>3.47761846E-5</v>
      </c>
      <c r="M1244" s="53">
        <v>3.0949930500000003E-7</v>
      </c>
      <c r="N1244" s="53">
        <v>3.0949930500000003E-7</v>
      </c>
      <c r="O1244" s="53">
        <v>6.4721989099999997E-8</v>
      </c>
      <c r="P1244" s="54">
        <v>9.5459455999729989E-6</v>
      </c>
    </row>
    <row r="1245" spans="1:16" x14ac:dyDescent="0.25">
      <c r="A1245" s="5" t="s">
        <v>236</v>
      </c>
      <c r="B1245" s="4" t="s">
        <v>216</v>
      </c>
      <c r="C1245" s="4" t="s">
        <v>243</v>
      </c>
      <c r="D1245" s="4" t="s">
        <v>421</v>
      </c>
      <c r="E1245" s="4" t="s">
        <v>127</v>
      </c>
      <c r="F1245" s="4" t="s">
        <v>354</v>
      </c>
      <c r="G1245" s="4" t="s">
        <v>351</v>
      </c>
      <c r="H1245" s="4" t="s">
        <v>399</v>
      </c>
      <c r="I1245" s="30"/>
      <c r="J1245" s="8">
        <v>0.121696791</v>
      </c>
      <c r="K1245" s="53">
        <v>8.7441997000000006E-5</v>
      </c>
      <c r="L1245" s="53">
        <v>1.81585399E-5</v>
      </c>
      <c r="M1245" s="53">
        <v>3.0444673200000001E-7</v>
      </c>
      <c r="N1245" s="53">
        <v>3.0444673200000001E-7</v>
      </c>
      <c r="O1245" s="53">
        <v>5.95068828E-8</v>
      </c>
      <c r="P1245" s="54">
        <v>3.6426831841826003E-6</v>
      </c>
    </row>
    <row r="1246" spans="1:16" x14ac:dyDescent="0.25">
      <c r="A1246" s="5" t="s">
        <v>236</v>
      </c>
      <c r="B1246" s="4" t="s">
        <v>216</v>
      </c>
      <c r="C1246" s="4" t="s">
        <v>243</v>
      </c>
      <c r="D1246" s="4" t="s">
        <v>421</v>
      </c>
      <c r="E1246" s="4" t="s">
        <v>128</v>
      </c>
      <c r="F1246" s="4" t="s">
        <v>371</v>
      </c>
      <c r="G1246" s="4" t="s">
        <v>331</v>
      </c>
      <c r="H1246" s="4" t="s">
        <v>402</v>
      </c>
      <c r="I1246" s="30"/>
      <c r="J1246" s="8">
        <v>1.2704055000000001E-2</v>
      </c>
      <c r="K1246" s="53">
        <v>3.4142761999999997E-5</v>
      </c>
      <c r="L1246" s="53">
        <v>6.9410647999999997E-6</v>
      </c>
      <c r="M1246" s="53">
        <v>5.5496397E-8</v>
      </c>
      <c r="N1246" s="53">
        <v>5.5496397E-8</v>
      </c>
      <c r="O1246" s="53">
        <v>1.0445369E-8</v>
      </c>
      <c r="P1246" s="54">
        <v>1.13486358E-7</v>
      </c>
    </row>
    <row r="1247" spans="1:16" x14ac:dyDescent="0.25">
      <c r="A1247" s="5" t="s">
        <v>236</v>
      </c>
      <c r="B1247" s="4" t="s">
        <v>216</v>
      </c>
      <c r="C1247" s="4" t="s">
        <v>243</v>
      </c>
      <c r="D1247" s="4" t="s">
        <v>421</v>
      </c>
      <c r="E1247" s="4" t="s">
        <v>129</v>
      </c>
      <c r="F1247" s="4" t="s">
        <v>373</v>
      </c>
      <c r="G1247" s="4" t="s">
        <v>338</v>
      </c>
      <c r="H1247" s="4" t="s">
        <v>402</v>
      </c>
      <c r="I1247" s="30"/>
      <c r="J1247" s="8">
        <v>41.815002</v>
      </c>
      <c r="K1247" s="53">
        <v>9.1521420000000006E-2</v>
      </c>
      <c r="L1247" s="53">
        <v>1.3427128999999999E-2</v>
      </c>
      <c r="M1247" s="53">
        <v>2.1836661999999999E-4</v>
      </c>
      <c r="N1247" s="53">
        <v>2.1836661999999999E-4</v>
      </c>
      <c r="O1247" s="53">
        <v>3.9499736999999998E-5</v>
      </c>
      <c r="P1247" s="54">
        <v>2.191994076E-4</v>
      </c>
    </row>
    <row r="1248" spans="1:16" x14ac:dyDescent="0.25">
      <c r="A1248" s="5" t="s">
        <v>236</v>
      </c>
      <c r="B1248" s="4" t="s">
        <v>216</v>
      </c>
      <c r="C1248" s="4" t="s">
        <v>243</v>
      </c>
      <c r="D1248" s="4" t="s">
        <v>421</v>
      </c>
      <c r="E1248" s="4" t="s">
        <v>130</v>
      </c>
      <c r="F1248" s="4" t="s">
        <v>337</v>
      </c>
      <c r="G1248" s="4" t="s">
        <v>338</v>
      </c>
      <c r="H1248" s="4" t="s">
        <v>402</v>
      </c>
      <c r="I1248" s="30"/>
      <c r="J1248" s="8">
        <v>1.8378068000000001E-2</v>
      </c>
      <c r="K1248" s="53">
        <v>1.0679931E-4</v>
      </c>
      <c r="L1248" s="53">
        <v>1.5480041999999999E-5</v>
      </c>
      <c r="M1248" s="53">
        <v>2.5790482000000001E-7</v>
      </c>
      <c r="N1248" s="53">
        <v>2.5790482000000001E-7</v>
      </c>
      <c r="O1248" s="53">
        <v>4.6594912999999997E-8</v>
      </c>
      <c r="P1248" s="54">
        <v>2.5247209520000006E-7</v>
      </c>
    </row>
    <row r="1249" spans="1:16" x14ac:dyDescent="0.25">
      <c r="A1249" s="5" t="s">
        <v>236</v>
      </c>
      <c r="B1249" s="4" t="s">
        <v>216</v>
      </c>
      <c r="C1249" s="4" t="s">
        <v>243</v>
      </c>
      <c r="D1249" s="4" t="s">
        <v>421</v>
      </c>
      <c r="E1249" s="4" t="s">
        <v>131</v>
      </c>
      <c r="F1249" s="4" t="s">
        <v>403</v>
      </c>
      <c r="G1249" s="4" t="s">
        <v>338</v>
      </c>
      <c r="H1249" s="4" t="s">
        <v>402</v>
      </c>
      <c r="I1249" s="30"/>
      <c r="J1249" s="8">
        <v>2.2053683000000001E-2</v>
      </c>
      <c r="K1249" s="53">
        <v>6.5353917000000004E-5</v>
      </c>
      <c r="L1249" s="53">
        <v>8.8701980999999997E-6</v>
      </c>
      <c r="M1249" s="53">
        <v>1.6856832E-7</v>
      </c>
      <c r="N1249" s="53">
        <v>1.6856832E-7</v>
      </c>
      <c r="O1249" s="53">
        <v>3.0385426000000001E-8</v>
      </c>
      <c r="P1249" s="54">
        <v>1.4323621599999999E-7</v>
      </c>
    </row>
    <row r="1250" spans="1:16" x14ac:dyDescent="0.25">
      <c r="A1250" s="5" t="s">
        <v>236</v>
      </c>
      <c r="B1250" s="4" t="s">
        <v>216</v>
      </c>
      <c r="C1250" s="4" t="s">
        <v>243</v>
      </c>
      <c r="D1250" s="4" t="s">
        <v>421</v>
      </c>
      <c r="E1250" s="4" t="s">
        <v>132</v>
      </c>
      <c r="F1250" s="4" t="s">
        <v>375</v>
      </c>
      <c r="G1250" s="4" t="s">
        <v>338</v>
      </c>
      <c r="H1250" s="4" t="s">
        <v>402</v>
      </c>
      <c r="I1250" s="30"/>
      <c r="J1250" s="8">
        <v>0.113213013</v>
      </c>
      <c r="K1250" s="53">
        <v>9.8236021999999993E-5</v>
      </c>
      <c r="L1250" s="53">
        <v>1.47790111E-5</v>
      </c>
      <c r="M1250" s="53">
        <v>2.9784735999999999E-7</v>
      </c>
      <c r="N1250" s="53">
        <v>2.9784735999999999E-7</v>
      </c>
      <c r="O1250" s="53">
        <v>5.3851565999999999E-8</v>
      </c>
      <c r="P1250" s="54">
        <v>2.312262744E-7</v>
      </c>
    </row>
    <row r="1251" spans="1:16" x14ac:dyDescent="0.25">
      <c r="A1251" s="5" t="s">
        <v>236</v>
      </c>
      <c r="B1251" s="4" t="s">
        <v>216</v>
      </c>
      <c r="C1251" s="4" t="s">
        <v>243</v>
      </c>
      <c r="D1251" s="4" t="s">
        <v>421</v>
      </c>
      <c r="E1251" s="4" t="s">
        <v>133</v>
      </c>
      <c r="F1251" s="4" t="s">
        <v>376</v>
      </c>
      <c r="G1251" s="4" t="s">
        <v>338</v>
      </c>
      <c r="H1251" s="4" t="s">
        <v>402</v>
      </c>
      <c r="I1251" s="30"/>
      <c r="J1251" s="8">
        <v>7.3512277800000012E-2</v>
      </c>
      <c r="K1251" s="53">
        <v>1.6826671700000001E-4</v>
      </c>
      <c r="L1251" s="53">
        <v>2.3573366199999997E-5</v>
      </c>
      <c r="M1251" s="53">
        <v>9.9703257999999996E-7</v>
      </c>
      <c r="N1251" s="53">
        <v>9.9703257999999996E-7</v>
      </c>
      <c r="O1251" s="53">
        <v>1.7935513299999999E-7</v>
      </c>
      <c r="P1251" s="54">
        <v>2.9881234495999998E-7</v>
      </c>
    </row>
    <row r="1252" spans="1:16" x14ac:dyDescent="0.25">
      <c r="A1252" s="5" t="s">
        <v>236</v>
      </c>
      <c r="B1252" s="4" t="s">
        <v>216</v>
      </c>
      <c r="C1252" s="4" t="s">
        <v>243</v>
      </c>
      <c r="D1252" s="4" t="s">
        <v>421</v>
      </c>
      <c r="E1252" s="4" t="s">
        <v>134</v>
      </c>
      <c r="F1252" s="4" t="s">
        <v>391</v>
      </c>
      <c r="G1252" s="4" t="s">
        <v>349</v>
      </c>
      <c r="H1252" s="4" t="s">
        <v>402</v>
      </c>
      <c r="I1252" s="30"/>
      <c r="J1252" s="8">
        <v>5.7025230000000001E-3</v>
      </c>
      <c r="K1252" s="53">
        <v>1.7700039999999999E-5</v>
      </c>
      <c r="L1252" s="53">
        <v>3.9672050000000002E-6</v>
      </c>
      <c r="M1252" s="53">
        <v>2.0193994E-8</v>
      </c>
      <c r="N1252" s="53">
        <v>2.0193994E-8</v>
      </c>
      <c r="O1252" s="53">
        <v>3.5250031999999999E-9</v>
      </c>
      <c r="P1252" s="54">
        <v>6.88209636E-8</v>
      </c>
    </row>
    <row r="1253" spans="1:16" x14ac:dyDescent="0.25">
      <c r="A1253" s="5" t="s">
        <v>236</v>
      </c>
      <c r="B1253" s="4" t="s">
        <v>216</v>
      </c>
      <c r="C1253" s="4" t="s">
        <v>243</v>
      </c>
      <c r="D1253" s="4" t="s">
        <v>421</v>
      </c>
      <c r="E1253" s="4" t="s">
        <v>135</v>
      </c>
      <c r="F1253" s="4" t="s">
        <v>392</v>
      </c>
      <c r="G1253" s="4" t="s">
        <v>349</v>
      </c>
      <c r="H1253" s="4" t="s">
        <v>402</v>
      </c>
      <c r="I1253" s="30"/>
      <c r="J1253" s="8">
        <v>6.4657638899999993E-3</v>
      </c>
      <c r="K1253" s="53">
        <v>8.4725801619999993E-5</v>
      </c>
      <c r="L1253" s="53">
        <v>1.8877297027000003E-5</v>
      </c>
      <c r="M1253" s="53">
        <v>9.7605225500000004E-8</v>
      </c>
      <c r="N1253" s="53">
        <v>9.7605225500000004E-8</v>
      </c>
      <c r="O1253" s="53">
        <v>1.6968201750000001E-8</v>
      </c>
      <c r="P1253" s="54">
        <v>3.2812045332E-7</v>
      </c>
    </row>
    <row r="1254" spans="1:16" x14ac:dyDescent="0.25">
      <c r="A1254" s="5" t="s">
        <v>236</v>
      </c>
      <c r="B1254" s="4" t="s">
        <v>216</v>
      </c>
      <c r="C1254" s="4" t="s">
        <v>243</v>
      </c>
      <c r="D1254" s="4" t="s">
        <v>421</v>
      </c>
      <c r="E1254" s="4" t="s">
        <v>136</v>
      </c>
      <c r="F1254" s="4" t="s">
        <v>350</v>
      </c>
      <c r="G1254" s="4" t="s">
        <v>351</v>
      </c>
      <c r="H1254" s="4" t="s">
        <v>402</v>
      </c>
      <c r="I1254" s="30"/>
      <c r="J1254" s="8">
        <v>14.648505189999998</v>
      </c>
      <c r="K1254" s="53">
        <v>8.6666466979999999E-3</v>
      </c>
      <c r="L1254" s="53">
        <v>2.6520126880000003E-3</v>
      </c>
      <c r="M1254" s="53">
        <v>1.8800718420000003E-5</v>
      </c>
      <c r="N1254" s="53">
        <v>1.8800718420000003E-5</v>
      </c>
      <c r="O1254" s="53">
        <v>3.747457062E-6</v>
      </c>
      <c r="P1254" s="54">
        <v>3.2581308472000004E-5</v>
      </c>
    </row>
    <row r="1255" spans="1:16" x14ac:dyDescent="0.25">
      <c r="A1255" s="5" t="s">
        <v>236</v>
      </c>
      <c r="B1255" s="4" t="s">
        <v>216</v>
      </c>
      <c r="C1255" s="4" t="s">
        <v>243</v>
      </c>
      <c r="D1255" s="4" t="s">
        <v>421</v>
      </c>
      <c r="E1255" s="4" t="s">
        <v>137</v>
      </c>
      <c r="F1255" s="4" t="s">
        <v>352</v>
      </c>
      <c r="G1255" s="4" t="s">
        <v>351</v>
      </c>
      <c r="H1255" s="4" t="s">
        <v>402</v>
      </c>
      <c r="I1255" s="30"/>
      <c r="J1255" s="8">
        <v>0.28184776840000003</v>
      </c>
      <c r="K1255" s="53">
        <v>4.0091195069999995E-4</v>
      </c>
      <c r="L1255" s="53">
        <v>1.1183158576E-4</v>
      </c>
      <c r="M1255" s="53">
        <v>9.5785406879999996E-7</v>
      </c>
      <c r="N1255" s="53">
        <v>9.5785406879999996E-7</v>
      </c>
      <c r="O1255" s="53">
        <v>1.8686786151000002E-7</v>
      </c>
      <c r="P1255" s="54">
        <v>1.3777792848E-6</v>
      </c>
    </row>
    <row r="1256" spans="1:16" x14ac:dyDescent="0.25">
      <c r="A1256" s="5" t="s">
        <v>236</v>
      </c>
      <c r="B1256" s="4" t="s">
        <v>216</v>
      </c>
      <c r="C1256" s="4" t="s">
        <v>243</v>
      </c>
      <c r="D1256" s="4" t="s">
        <v>421</v>
      </c>
      <c r="E1256" s="4" t="s">
        <v>138</v>
      </c>
      <c r="F1256" s="4" t="s">
        <v>353</v>
      </c>
      <c r="G1256" s="4" t="s">
        <v>351</v>
      </c>
      <c r="H1256" s="4" t="s">
        <v>402</v>
      </c>
      <c r="I1256" s="30"/>
      <c r="J1256" s="8">
        <v>0.22578131800000001</v>
      </c>
      <c r="K1256" s="53">
        <v>4.9025851800000003E-4</v>
      </c>
      <c r="L1256" s="53">
        <v>1.14576342E-4</v>
      </c>
      <c r="M1256" s="53">
        <v>1.36283207E-6</v>
      </c>
      <c r="N1256" s="53">
        <v>1.36283207E-6</v>
      </c>
      <c r="O1256" s="53">
        <v>2.5834128500000002E-7</v>
      </c>
      <c r="P1256" s="54">
        <v>1.4095531920000001E-6</v>
      </c>
    </row>
    <row r="1257" spans="1:16" x14ac:dyDescent="0.25">
      <c r="A1257" s="5" t="s">
        <v>236</v>
      </c>
      <c r="B1257" s="4" t="s">
        <v>216</v>
      </c>
      <c r="C1257" s="4" t="s">
        <v>243</v>
      </c>
      <c r="D1257" s="4" t="s">
        <v>421</v>
      </c>
      <c r="E1257" s="4" t="s">
        <v>139</v>
      </c>
      <c r="F1257" s="4" t="s">
        <v>404</v>
      </c>
      <c r="G1257" s="4" t="s">
        <v>351</v>
      </c>
      <c r="H1257" s="4" t="s">
        <v>402</v>
      </c>
      <c r="I1257" s="30"/>
      <c r="J1257" s="8">
        <v>0.425802283</v>
      </c>
      <c r="K1257" s="53">
        <v>4.6044265210000001E-3</v>
      </c>
      <c r="L1257" s="53">
        <v>8.8397175299999992E-4</v>
      </c>
      <c r="M1257" s="53">
        <v>5.4411550999999999E-5</v>
      </c>
      <c r="N1257" s="53">
        <v>5.4411550999999999E-5</v>
      </c>
      <c r="O1257" s="53">
        <v>9.1236234799999998E-6</v>
      </c>
      <c r="P1257" s="54">
        <v>8.8951664680000007E-6</v>
      </c>
    </row>
    <row r="1258" spans="1:16" x14ac:dyDescent="0.25">
      <c r="A1258" s="5" t="s">
        <v>236</v>
      </c>
      <c r="B1258" s="4" t="s">
        <v>216</v>
      </c>
      <c r="C1258" s="4" t="s">
        <v>243</v>
      </c>
      <c r="D1258" s="4" t="s">
        <v>421</v>
      </c>
      <c r="E1258" s="4" t="s">
        <v>140</v>
      </c>
      <c r="F1258" s="4" t="s">
        <v>354</v>
      </c>
      <c r="G1258" s="4" t="s">
        <v>351</v>
      </c>
      <c r="H1258" s="4" t="s">
        <v>402</v>
      </c>
      <c r="I1258" s="30"/>
      <c r="J1258" s="8">
        <v>0</v>
      </c>
      <c r="K1258" s="53">
        <v>0</v>
      </c>
      <c r="L1258" s="53">
        <v>0</v>
      </c>
      <c r="M1258" s="53">
        <v>0</v>
      </c>
      <c r="N1258" s="53">
        <v>0</v>
      </c>
      <c r="O1258" s="53">
        <v>0</v>
      </c>
      <c r="P1258" s="54">
        <v>0</v>
      </c>
    </row>
    <row r="1259" spans="1:16" x14ac:dyDescent="0.25">
      <c r="A1259" s="5" t="s">
        <v>236</v>
      </c>
      <c r="B1259" s="4" t="s">
        <v>216</v>
      </c>
      <c r="C1259" s="4" t="s">
        <v>243</v>
      </c>
      <c r="D1259" s="4" t="s">
        <v>421</v>
      </c>
      <c r="E1259" s="4" t="s">
        <v>141</v>
      </c>
      <c r="F1259" s="4" t="s">
        <v>397</v>
      </c>
      <c r="G1259" s="4" t="s">
        <v>338</v>
      </c>
      <c r="H1259" s="4" t="s">
        <v>402</v>
      </c>
      <c r="I1259" s="30"/>
      <c r="J1259" s="8">
        <v>0</v>
      </c>
      <c r="K1259" s="53">
        <v>0</v>
      </c>
      <c r="L1259" s="53">
        <v>0</v>
      </c>
      <c r="M1259" s="53">
        <v>0</v>
      </c>
      <c r="N1259" s="53">
        <v>0</v>
      </c>
      <c r="O1259" s="53">
        <v>0</v>
      </c>
      <c r="P1259" s="54">
        <v>0</v>
      </c>
    </row>
    <row r="1260" spans="1:16" x14ac:dyDescent="0.25">
      <c r="A1260" s="5" t="s">
        <v>236</v>
      </c>
      <c r="B1260" s="4" t="s">
        <v>216</v>
      </c>
      <c r="C1260" s="4" t="s">
        <v>243</v>
      </c>
      <c r="D1260" s="4" t="s">
        <v>421</v>
      </c>
      <c r="E1260" s="4" t="s">
        <v>142</v>
      </c>
      <c r="F1260" s="4" t="s">
        <v>405</v>
      </c>
      <c r="G1260" s="4" t="s">
        <v>325</v>
      </c>
      <c r="H1260" s="4" t="s">
        <v>406</v>
      </c>
      <c r="I1260" s="30"/>
      <c r="J1260" s="8">
        <v>0</v>
      </c>
      <c r="K1260" s="53">
        <v>0</v>
      </c>
      <c r="L1260" s="53">
        <v>0</v>
      </c>
      <c r="M1260" s="53">
        <v>0</v>
      </c>
      <c r="N1260" s="53">
        <v>0</v>
      </c>
      <c r="O1260" s="53">
        <v>0</v>
      </c>
      <c r="P1260" s="54">
        <v>0</v>
      </c>
    </row>
    <row r="1261" spans="1:16" x14ac:dyDescent="0.25">
      <c r="A1261" s="5" t="s">
        <v>236</v>
      </c>
      <c r="B1261" s="4" t="s">
        <v>216</v>
      </c>
      <c r="C1261" s="4" t="s">
        <v>243</v>
      </c>
      <c r="D1261" s="4" t="s">
        <v>421</v>
      </c>
      <c r="E1261" s="4" t="s">
        <v>143</v>
      </c>
      <c r="F1261" s="4" t="s">
        <v>359</v>
      </c>
      <c r="G1261" s="4" t="s">
        <v>331</v>
      </c>
      <c r="H1261" s="4" t="s">
        <v>406</v>
      </c>
      <c r="I1261" s="30"/>
      <c r="J1261" s="8">
        <v>10.448979204</v>
      </c>
      <c r="K1261" s="53">
        <v>4.7159311992999997E-3</v>
      </c>
      <c r="L1261" s="53">
        <v>9.7184221124999998E-3</v>
      </c>
      <c r="M1261" s="53">
        <v>8.1750875708999984E-4</v>
      </c>
      <c r="N1261" s="53">
        <v>7.9298349437729998E-4</v>
      </c>
      <c r="O1261" s="53">
        <v>2.7470573306E-5</v>
      </c>
      <c r="P1261" s="54">
        <v>7.8983582083783652E-4</v>
      </c>
    </row>
    <row r="1262" spans="1:16" x14ac:dyDescent="0.25">
      <c r="A1262" s="5" t="s">
        <v>236</v>
      </c>
      <c r="B1262" s="4" t="s">
        <v>216</v>
      </c>
      <c r="C1262" s="4" t="s">
        <v>243</v>
      </c>
      <c r="D1262" s="4" t="s">
        <v>421</v>
      </c>
      <c r="E1262" s="4" t="s">
        <v>144</v>
      </c>
      <c r="F1262" s="4" t="s">
        <v>330</v>
      </c>
      <c r="G1262" s="4" t="s">
        <v>331</v>
      </c>
      <c r="H1262" s="4" t="s">
        <v>406</v>
      </c>
      <c r="I1262" s="30"/>
      <c r="J1262" s="8">
        <v>1.1552503000000001</v>
      </c>
      <c r="K1262" s="53">
        <v>1.8178247E-5</v>
      </c>
      <c r="L1262" s="53">
        <v>2.2532786000000001E-5</v>
      </c>
      <c r="M1262" s="53">
        <v>2.4468809E-6</v>
      </c>
      <c r="N1262" s="53">
        <v>2.3734744729999999E-6</v>
      </c>
      <c r="O1262" s="53">
        <v>4.5371986999999997E-8</v>
      </c>
      <c r="P1262" s="54">
        <v>3.4109550218249998E-6</v>
      </c>
    </row>
    <row r="1263" spans="1:16" x14ac:dyDescent="0.25">
      <c r="A1263" s="5" t="s">
        <v>236</v>
      </c>
      <c r="B1263" s="4" t="s">
        <v>216</v>
      </c>
      <c r="C1263" s="4" t="s">
        <v>243</v>
      </c>
      <c r="D1263" s="4" t="s">
        <v>421</v>
      </c>
      <c r="E1263" s="4" t="s">
        <v>145</v>
      </c>
      <c r="F1263" s="4" t="s">
        <v>332</v>
      </c>
      <c r="G1263" s="4" t="s">
        <v>331</v>
      </c>
      <c r="H1263" s="4" t="s">
        <v>406</v>
      </c>
      <c r="I1263" s="30"/>
      <c r="J1263" s="8">
        <v>10.08257566</v>
      </c>
      <c r="K1263" s="53">
        <v>2.6101173470000001E-4</v>
      </c>
      <c r="L1263" s="53">
        <v>3.5439241300000001E-4</v>
      </c>
      <c r="M1263" s="53">
        <v>3.5934381300000002E-5</v>
      </c>
      <c r="N1263" s="53">
        <v>3.4856349861E-5</v>
      </c>
      <c r="O1263" s="53">
        <v>7.4737876099999997E-7</v>
      </c>
      <c r="P1263" s="54">
        <v>5.2086799410866993E-5</v>
      </c>
    </row>
    <row r="1264" spans="1:16" x14ac:dyDescent="0.25">
      <c r="A1264" s="5" t="s">
        <v>236</v>
      </c>
      <c r="B1264" s="4" t="s">
        <v>216</v>
      </c>
      <c r="C1264" s="4" t="s">
        <v>243</v>
      </c>
      <c r="D1264" s="4" t="s">
        <v>421</v>
      </c>
      <c r="E1264" s="4" t="s">
        <v>146</v>
      </c>
      <c r="F1264" s="4" t="s">
        <v>360</v>
      </c>
      <c r="G1264" s="4" t="s">
        <v>331</v>
      </c>
      <c r="H1264" s="4" t="s">
        <v>406</v>
      </c>
      <c r="I1264" s="30"/>
      <c r="J1264" s="8">
        <v>37.472348990000008</v>
      </c>
      <c r="K1264" s="53">
        <v>1.4123244897E-2</v>
      </c>
      <c r="L1264" s="53">
        <v>2.5745194810999999E-2</v>
      </c>
      <c r="M1264" s="53">
        <v>2.3344498084000003E-3</v>
      </c>
      <c r="N1264" s="53">
        <v>2.2644163141480001E-3</v>
      </c>
      <c r="O1264" s="53">
        <v>6.917396985399999E-5</v>
      </c>
      <c r="P1264" s="54">
        <v>2.1448199940725609E-3</v>
      </c>
    </row>
    <row r="1265" spans="1:16" x14ac:dyDescent="0.25">
      <c r="A1265" s="5" t="s">
        <v>236</v>
      </c>
      <c r="B1265" s="4" t="s">
        <v>216</v>
      </c>
      <c r="C1265" s="4" t="s">
        <v>243</v>
      </c>
      <c r="D1265" s="4" t="s">
        <v>421</v>
      </c>
      <c r="E1265" s="4" t="s">
        <v>147</v>
      </c>
      <c r="F1265" s="4" t="s">
        <v>407</v>
      </c>
      <c r="G1265" s="4" t="s">
        <v>331</v>
      </c>
      <c r="H1265" s="4" t="s">
        <v>406</v>
      </c>
      <c r="I1265" s="30"/>
      <c r="J1265" s="8">
        <v>7.9638992344999995</v>
      </c>
      <c r="K1265" s="53">
        <v>1.2142723385799999E-2</v>
      </c>
      <c r="L1265" s="53">
        <v>2.7055532334300001E-2</v>
      </c>
      <c r="M1265" s="53">
        <v>1.6374243150400001E-3</v>
      </c>
      <c r="N1265" s="53">
        <v>1.5883015855888E-3</v>
      </c>
      <c r="O1265" s="53">
        <v>7.3849240605800004E-5</v>
      </c>
      <c r="P1265" s="54">
        <v>1.622403142184284E-3</v>
      </c>
    </row>
    <row r="1266" spans="1:16" x14ac:dyDescent="0.25">
      <c r="A1266" s="5" t="s">
        <v>236</v>
      </c>
      <c r="B1266" s="4" t="s">
        <v>216</v>
      </c>
      <c r="C1266" s="4" t="s">
        <v>243</v>
      </c>
      <c r="D1266" s="4" t="s">
        <v>421</v>
      </c>
      <c r="E1266" s="4" t="s">
        <v>148</v>
      </c>
      <c r="F1266" s="4" t="s">
        <v>333</v>
      </c>
      <c r="G1266" s="4" t="s">
        <v>331</v>
      </c>
      <c r="H1266" s="4" t="s">
        <v>406</v>
      </c>
      <c r="I1266" s="30"/>
      <c r="J1266" s="8">
        <v>3.6661951589999999</v>
      </c>
      <c r="K1266" s="53">
        <v>8.6331263890000005E-4</v>
      </c>
      <c r="L1266" s="53">
        <v>1.6279268064999998E-3</v>
      </c>
      <c r="M1266" s="53">
        <v>1.4631803385999997E-4</v>
      </c>
      <c r="N1266" s="53">
        <v>1.4192849284419998E-4</v>
      </c>
      <c r="O1266" s="53">
        <v>4.159371155E-6</v>
      </c>
      <c r="P1266" s="54">
        <v>1.4398389404126908E-4</v>
      </c>
    </row>
    <row r="1267" spans="1:16" x14ac:dyDescent="0.25">
      <c r="A1267" s="5" t="s">
        <v>236</v>
      </c>
      <c r="B1267" s="4" t="s">
        <v>216</v>
      </c>
      <c r="C1267" s="4" t="s">
        <v>243</v>
      </c>
      <c r="D1267" s="4" t="s">
        <v>421</v>
      </c>
      <c r="E1267" s="4" t="s">
        <v>149</v>
      </c>
      <c r="F1267" s="4" t="s">
        <v>361</v>
      </c>
      <c r="G1267" s="4" t="s">
        <v>331</v>
      </c>
      <c r="H1267" s="4" t="s">
        <v>406</v>
      </c>
      <c r="I1267" s="30"/>
      <c r="J1267" s="8">
        <v>1.5798477290000001</v>
      </c>
      <c r="K1267" s="53">
        <v>6.5704100307000001E-4</v>
      </c>
      <c r="L1267" s="53">
        <v>1.1668139019100001E-3</v>
      </c>
      <c r="M1267" s="53">
        <v>9.4686723046000007E-5</v>
      </c>
      <c r="N1267" s="53">
        <v>9.1846121354619998E-5</v>
      </c>
      <c r="O1267" s="53">
        <v>2.5056466074499993E-6</v>
      </c>
      <c r="P1267" s="54">
        <v>9.5538722309630719E-5</v>
      </c>
    </row>
    <row r="1268" spans="1:16" x14ac:dyDescent="0.25">
      <c r="A1268" s="5" t="s">
        <v>236</v>
      </c>
      <c r="B1268" s="4" t="s">
        <v>216</v>
      </c>
      <c r="C1268" s="4" t="s">
        <v>243</v>
      </c>
      <c r="D1268" s="4" t="s">
        <v>421</v>
      </c>
      <c r="E1268" s="4" t="s">
        <v>150</v>
      </c>
      <c r="F1268" s="4" t="s">
        <v>334</v>
      </c>
      <c r="G1268" s="4" t="s">
        <v>331</v>
      </c>
      <c r="H1268" s="4" t="s">
        <v>406</v>
      </c>
      <c r="I1268" s="30"/>
      <c r="J1268" s="8">
        <v>29.564486491999997</v>
      </c>
      <c r="K1268" s="53">
        <v>1.73065595046E-3</v>
      </c>
      <c r="L1268" s="53">
        <v>3.3923828399999995E-3</v>
      </c>
      <c r="M1268" s="53">
        <v>2.8279080630000001E-4</v>
      </c>
      <c r="N1268" s="53">
        <v>2.7430708211100002E-4</v>
      </c>
      <c r="O1268" s="53">
        <v>7.6936606054000001E-6</v>
      </c>
      <c r="P1268" s="54">
        <v>4.0581355267351073E-4</v>
      </c>
    </row>
    <row r="1269" spans="1:16" x14ac:dyDescent="0.25">
      <c r="A1269" s="5" t="s">
        <v>236</v>
      </c>
      <c r="B1269" s="4" t="s">
        <v>216</v>
      </c>
      <c r="C1269" s="4" t="s">
        <v>243</v>
      </c>
      <c r="D1269" s="4" t="s">
        <v>421</v>
      </c>
      <c r="E1269" s="4" t="s">
        <v>151</v>
      </c>
      <c r="F1269" s="4" t="s">
        <v>362</v>
      </c>
      <c r="G1269" s="4" t="s">
        <v>331</v>
      </c>
      <c r="H1269" s="4" t="s">
        <v>406</v>
      </c>
      <c r="I1269" s="30"/>
      <c r="J1269" s="8">
        <v>26.829394933100001</v>
      </c>
      <c r="K1269" s="53">
        <v>8.4575912990400015E-3</v>
      </c>
      <c r="L1269" s="53">
        <v>1.3290834862179999E-2</v>
      </c>
      <c r="M1269" s="53">
        <v>1.3029694361270004E-3</v>
      </c>
      <c r="N1269" s="53">
        <v>1.2638803530431902E-3</v>
      </c>
      <c r="O1269" s="53">
        <v>3.2869365743889994E-5</v>
      </c>
      <c r="P1269" s="54">
        <v>1.2078366011912013E-3</v>
      </c>
    </row>
    <row r="1270" spans="1:16" x14ac:dyDescent="0.25">
      <c r="A1270" s="5" t="s">
        <v>236</v>
      </c>
      <c r="B1270" s="4" t="s">
        <v>216</v>
      </c>
      <c r="C1270" s="4" t="s">
        <v>243</v>
      </c>
      <c r="D1270" s="4" t="s">
        <v>421</v>
      </c>
      <c r="E1270" s="4" t="s">
        <v>152</v>
      </c>
      <c r="F1270" s="4" t="s">
        <v>363</v>
      </c>
      <c r="G1270" s="4" t="s">
        <v>331</v>
      </c>
      <c r="H1270" s="4" t="s">
        <v>406</v>
      </c>
      <c r="I1270" s="30"/>
      <c r="J1270" s="8">
        <v>18.639187809999999</v>
      </c>
      <c r="K1270" s="53">
        <v>5.3422772014300006E-3</v>
      </c>
      <c r="L1270" s="53">
        <v>1.555262551505E-2</v>
      </c>
      <c r="M1270" s="53">
        <v>9.4737582998000007E-4</v>
      </c>
      <c r="N1270" s="53">
        <v>9.1895455508060012E-4</v>
      </c>
      <c r="O1270" s="53">
        <v>2.8131209154500003E-5</v>
      </c>
      <c r="P1270" s="54">
        <v>1.2751855665743023E-3</v>
      </c>
    </row>
    <row r="1271" spans="1:16" x14ac:dyDescent="0.25">
      <c r="A1271" s="5" t="s">
        <v>236</v>
      </c>
      <c r="B1271" s="4" t="s">
        <v>216</v>
      </c>
      <c r="C1271" s="4" t="s">
        <v>243</v>
      </c>
      <c r="D1271" s="4" t="s">
        <v>421</v>
      </c>
      <c r="E1271" s="4" t="s">
        <v>153</v>
      </c>
      <c r="F1271" s="4" t="s">
        <v>408</v>
      </c>
      <c r="G1271" s="4" t="s">
        <v>331</v>
      </c>
      <c r="H1271" s="4" t="s">
        <v>406</v>
      </c>
      <c r="I1271" s="30"/>
      <c r="J1271" s="8">
        <v>58.820774976700008</v>
      </c>
      <c r="K1271" s="53">
        <v>3.9093939284400005E-2</v>
      </c>
      <c r="L1271" s="53">
        <v>8.9376983536000015E-2</v>
      </c>
      <c r="M1271" s="53">
        <v>7.1501685641600001E-3</v>
      </c>
      <c r="N1271" s="53">
        <v>6.9356635072351999E-3</v>
      </c>
      <c r="O1271" s="53">
        <v>2.7639253332740002E-4</v>
      </c>
      <c r="P1271" s="54">
        <v>6.808924264892025E-3</v>
      </c>
    </row>
    <row r="1272" spans="1:16" x14ac:dyDescent="0.25">
      <c r="A1272" s="5" t="s">
        <v>236</v>
      </c>
      <c r="B1272" s="4" t="s">
        <v>216</v>
      </c>
      <c r="C1272" s="4" t="s">
        <v>243</v>
      </c>
      <c r="D1272" s="4" t="s">
        <v>421</v>
      </c>
      <c r="E1272" s="4" t="s">
        <v>154</v>
      </c>
      <c r="F1272" s="4" t="s">
        <v>335</v>
      </c>
      <c r="G1272" s="4" t="s">
        <v>331</v>
      </c>
      <c r="H1272" s="4" t="s">
        <v>406</v>
      </c>
      <c r="I1272" s="30"/>
      <c r="J1272" s="8">
        <v>3.0260653072000001</v>
      </c>
      <c r="K1272" s="53">
        <v>6.4466128888000004E-4</v>
      </c>
      <c r="L1272" s="53">
        <v>9.3425670620000002E-4</v>
      </c>
      <c r="M1272" s="53">
        <v>1.0012333260000001E-4</v>
      </c>
      <c r="N1272" s="53">
        <v>9.7119632621999995E-5</v>
      </c>
      <c r="O1272" s="53">
        <v>2.3391910843000003E-6</v>
      </c>
      <c r="P1272" s="54">
        <v>8.8595312421060906E-5</v>
      </c>
    </row>
    <row r="1273" spans="1:16" x14ac:dyDescent="0.25">
      <c r="A1273" s="5" t="s">
        <v>236</v>
      </c>
      <c r="B1273" s="4" t="s">
        <v>216</v>
      </c>
      <c r="C1273" s="4" t="s">
        <v>243</v>
      </c>
      <c r="D1273" s="4" t="s">
        <v>421</v>
      </c>
      <c r="E1273" s="4" t="s">
        <v>155</v>
      </c>
      <c r="F1273" s="4" t="s">
        <v>364</v>
      </c>
      <c r="G1273" s="4" t="s">
        <v>331</v>
      </c>
      <c r="H1273" s="4" t="s">
        <v>406</v>
      </c>
      <c r="I1273" s="30"/>
      <c r="J1273" s="8">
        <v>6.6944164840000004</v>
      </c>
      <c r="K1273" s="53">
        <v>2.8804819219999995E-4</v>
      </c>
      <c r="L1273" s="53">
        <v>6.0958957399999999E-4</v>
      </c>
      <c r="M1273" s="53">
        <v>4.88737498E-5</v>
      </c>
      <c r="N1273" s="53">
        <v>4.7407537306000001E-5</v>
      </c>
      <c r="O1273" s="53">
        <v>1.1039143249999999E-6</v>
      </c>
      <c r="P1273" s="54">
        <v>6.7680373866065984E-5</v>
      </c>
    </row>
    <row r="1274" spans="1:16" x14ac:dyDescent="0.25">
      <c r="A1274" s="5" t="s">
        <v>236</v>
      </c>
      <c r="B1274" s="4" t="s">
        <v>216</v>
      </c>
      <c r="C1274" s="4" t="s">
        <v>243</v>
      </c>
      <c r="D1274" s="4" t="s">
        <v>421</v>
      </c>
      <c r="E1274" s="4" t="s">
        <v>156</v>
      </c>
      <c r="F1274" s="4" t="s">
        <v>365</v>
      </c>
      <c r="G1274" s="4" t="s">
        <v>331</v>
      </c>
      <c r="H1274" s="4" t="s">
        <v>406</v>
      </c>
      <c r="I1274" s="30"/>
      <c r="J1274" s="8">
        <v>15.317840962000002</v>
      </c>
      <c r="K1274" s="53">
        <v>6.7248189418500004E-3</v>
      </c>
      <c r="L1274" s="53">
        <v>2.5760231887599998E-2</v>
      </c>
      <c r="M1274" s="53">
        <v>1.2835572183000001E-3</v>
      </c>
      <c r="N1274" s="53">
        <v>1.2450505017509998E-3</v>
      </c>
      <c r="O1274" s="53">
        <v>6.3355847077099998E-5</v>
      </c>
      <c r="P1274" s="54">
        <v>1.7516946924194142E-3</v>
      </c>
    </row>
    <row r="1275" spans="1:16" x14ac:dyDescent="0.25">
      <c r="A1275" s="5" t="s">
        <v>236</v>
      </c>
      <c r="B1275" s="4" t="s">
        <v>216</v>
      </c>
      <c r="C1275" s="4" t="s">
        <v>243</v>
      </c>
      <c r="D1275" s="4" t="s">
        <v>421</v>
      </c>
      <c r="E1275" s="4" t="s">
        <v>157</v>
      </c>
      <c r="F1275" s="4" t="s">
        <v>409</v>
      </c>
      <c r="G1275" s="4" t="s">
        <v>331</v>
      </c>
      <c r="H1275" s="4" t="s">
        <v>406</v>
      </c>
      <c r="I1275" s="30"/>
      <c r="J1275" s="8">
        <v>14.024651030399998</v>
      </c>
      <c r="K1275" s="53">
        <v>8.5318947805999995E-3</v>
      </c>
      <c r="L1275" s="53">
        <v>2.21656903393E-2</v>
      </c>
      <c r="M1275" s="53">
        <v>1.64468578122E-3</v>
      </c>
      <c r="N1275" s="53">
        <v>1.5953452077833998E-3</v>
      </c>
      <c r="O1275" s="53">
        <v>6.8489286476599998E-5</v>
      </c>
      <c r="P1275" s="54">
        <v>1.7218518002127118E-3</v>
      </c>
    </row>
    <row r="1276" spans="1:16" x14ac:dyDescent="0.25">
      <c r="A1276" s="5" t="s">
        <v>236</v>
      </c>
      <c r="B1276" s="4" t="s">
        <v>216</v>
      </c>
      <c r="C1276" s="4" t="s">
        <v>243</v>
      </c>
      <c r="D1276" s="4" t="s">
        <v>421</v>
      </c>
      <c r="E1276" s="4" t="s">
        <v>158</v>
      </c>
      <c r="F1276" s="4" t="s">
        <v>410</v>
      </c>
      <c r="G1276" s="4" t="s">
        <v>331</v>
      </c>
      <c r="H1276" s="4" t="s">
        <v>406</v>
      </c>
      <c r="I1276" s="30"/>
      <c r="J1276" s="8">
        <v>7.3841174129999994</v>
      </c>
      <c r="K1276" s="53">
        <v>3.1663257814E-2</v>
      </c>
      <c r="L1276" s="53">
        <v>8.8046524435000009E-2</v>
      </c>
      <c r="M1276" s="53">
        <v>4.6380758322999999E-3</v>
      </c>
      <c r="N1276" s="53">
        <v>4.498933557331E-3</v>
      </c>
      <c r="O1276" s="53">
        <v>2.3157680464700001E-4</v>
      </c>
      <c r="P1276" s="54">
        <v>5.2503230807829353E-3</v>
      </c>
    </row>
    <row r="1277" spans="1:16" x14ac:dyDescent="0.25">
      <c r="A1277" s="5" t="s">
        <v>236</v>
      </c>
      <c r="B1277" s="4" t="s">
        <v>216</v>
      </c>
      <c r="C1277" s="4" t="s">
        <v>243</v>
      </c>
      <c r="D1277" s="4" t="s">
        <v>421</v>
      </c>
      <c r="E1277" s="4" t="s">
        <v>159</v>
      </c>
      <c r="F1277" s="4" t="s">
        <v>336</v>
      </c>
      <c r="G1277" s="4" t="s">
        <v>331</v>
      </c>
      <c r="H1277" s="4" t="s">
        <v>406</v>
      </c>
      <c r="I1277" s="30"/>
      <c r="J1277" s="8">
        <v>4.1489860489999995</v>
      </c>
      <c r="K1277" s="53">
        <v>1.6644848853000003E-3</v>
      </c>
      <c r="L1277" s="53">
        <v>4.8143074330999997E-3</v>
      </c>
      <c r="M1277" s="53">
        <v>2.7637051284000002E-4</v>
      </c>
      <c r="N1277" s="53">
        <v>2.6807939745479998E-4</v>
      </c>
      <c r="O1277" s="53">
        <v>1.1272221234999999E-5</v>
      </c>
      <c r="P1277" s="54">
        <v>3.4288654780271967E-4</v>
      </c>
    </row>
    <row r="1278" spans="1:16" x14ac:dyDescent="0.25">
      <c r="A1278" s="5" t="s">
        <v>236</v>
      </c>
      <c r="B1278" s="4" t="s">
        <v>216</v>
      </c>
      <c r="C1278" s="4" t="s">
        <v>243</v>
      </c>
      <c r="D1278" s="4" t="s">
        <v>421</v>
      </c>
      <c r="E1278" s="4" t="s">
        <v>160</v>
      </c>
      <c r="F1278" s="4" t="s">
        <v>366</v>
      </c>
      <c r="G1278" s="4" t="s">
        <v>331</v>
      </c>
      <c r="H1278" s="4" t="s">
        <v>406</v>
      </c>
      <c r="I1278" s="30"/>
      <c r="J1278" s="8">
        <v>52.270763692400003</v>
      </c>
      <c r="K1278" s="53">
        <v>2.3090106301140001E-2</v>
      </c>
      <c r="L1278" s="53">
        <v>3.5033966074940005E-2</v>
      </c>
      <c r="M1278" s="53">
        <v>3.6556549804009995E-3</v>
      </c>
      <c r="N1278" s="53">
        <v>3.5459853309889699E-3</v>
      </c>
      <c r="O1278" s="53">
        <v>9.0199318248699998E-5</v>
      </c>
      <c r="P1278" s="54">
        <v>3.1910817504129207E-3</v>
      </c>
    </row>
    <row r="1279" spans="1:16" x14ac:dyDescent="0.25">
      <c r="A1279" s="5" t="s">
        <v>236</v>
      </c>
      <c r="B1279" s="4" t="s">
        <v>216</v>
      </c>
      <c r="C1279" s="4" t="s">
        <v>243</v>
      </c>
      <c r="D1279" s="4" t="s">
        <v>421</v>
      </c>
      <c r="E1279" s="4" t="s">
        <v>161</v>
      </c>
      <c r="F1279" s="4" t="s">
        <v>367</v>
      </c>
      <c r="G1279" s="4" t="s">
        <v>331</v>
      </c>
      <c r="H1279" s="4" t="s">
        <v>406</v>
      </c>
      <c r="I1279" s="30"/>
      <c r="J1279" s="8">
        <v>65.088435619999998</v>
      </c>
      <c r="K1279" s="53">
        <v>5.06439309596E-2</v>
      </c>
      <c r="L1279" s="53">
        <v>0.120940274599</v>
      </c>
      <c r="M1279" s="53">
        <v>8.1852742203199994E-3</v>
      </c>
      <c r="N1279" s="53">
        <v>7.9397159937103987E-3</v>
      </c>
      <c r="O1279" s="53">
        <v>3.0173969546700005E-4</v>
      </c>
      <c r="P1279" s="54">
        <v>8.5061856121956322E-3</v>
      </c>
    </row>
    <row r="1280" spans="1:16" x14ac:dyDescent="0.25">
      <c r="A1280" s="5" t="s">
        <v>236</v>
      </c>
      <c r="B1280" s="4" t="s">
        <v>216</v>
      </c>
      <c r="C1280" s="4" t="s">
        <v>243</v>
      </c>
      <c r="D1280" s="4" t="s">
        <v>421</v>
      </c>
      <c r="E1280" s="4" t="s">
        <v>162</v>
      </c>
      <c r="F1280" s="4" t="s">
        <v>368</v>
      </c>
      <c r="G1280" s="4" t="s">
        <v>331</v>
      </c>
      <c r="H1280" s="4" t="s">
        <v>406</v>
      </c>
      <c r="I1280" s="30"/>
      <c r="J1280" s="8">
        <v>156.926528827</v>
      </c>
      <c r="K1280" s="53">
        <v>8.327350147807E-2</v>
      </c>
      <c r="L1280" s="53">
        <v>8.5947264605450005E-2</v>
      </c>
      <c r="M1280" s="53">
        <v>1.3198995337549001E-2</v>
      </c>
      <c r="N1280" s="53">
        <v>1.2803025477422529E-2</v>
      </c>
      <c r="O1280" s="53">
        <v>1.8622808177112999E-4</v>
      </c>
      <c r="P1280" s="54">
        <v>1.7430444571245689E-2</v>
      </c>
    </row>
    <row r="1281" spans="1:16" x14ac:dyDescent="0.25">
      <c r="A1281" s="5" t="s">
        <v>236</v>
      </c>
      <c r="B1281" s="4" t="s">
        <v>216</v>
      </c>
      <c r="C1281" s="4" t="s">
        <v>243</v>
      </c>
      <c r="D1281" s="4" t="s">
        <v>421</v>
      </c>
      <c r="E1281" s="4" t="s">
        <v>163</v>
      </c>
      <c r="F1281" s="4" t="s">
        <v>411</v>
      </c>
      <c r="G1281" s="4" t="s">
        <v>331</v>
      </c>
      <c r="H1281" s="4" t="s">
        <v>406</v>
      </c>
      <c r="I1281" s="30"/>
      <c r="J1281" s="8">
        <v>45.203473254499997</v>
      </c>
      <c r="K1281" s="53">
        <v>4.4064898347999995E-2</v>
      </c>
      <c r="L1281" s="53">
        <v>0.10136465827200002</v>
      </c>
      <c r="M1281" s="53">
        <v>6.9079502176999999E-3</v>
      </c>
      <c r="N1281" s="53">
        <v>6.7007117111690002E-3</v>
      </c>
      <c r="O1281" s="53">
        <v>2.7513983550000001E-4</v>
      </c>
      <c r="P1281" s="54">
        <v>6.997173941866797E-3</v>
      </c>
    </row>
    <row r="1282" spans="1:16" x14ac:dyDescent="0.25">
      <c r="A1282" s="5" t="s">
        <v>236</v>
      </c>
      <c r="B1282" s="4" t="s">
        <v>216</v>
      </c>
      <c r="C1282" s="4" t="s">
        <v>243</v>
      </c>
      <c r="D1282" s="4" t="s">
        <v>421</v>
      </c>
      <c r="E1282" s="4" t="s">
        <v>164</v>
      </c>
      <c r="F1282" s="4" t="s">
        <v>369</v>
      </c>
      <c r="G1282" s="4" t="s">
        <v>331</v>
      </c>
      <c r="H1282" s="4" t="s">
        <v>406</v>
      </c>
      <c r="I1282" s="30"/>
      <c r="J1282" s="8">
        <v>244.21256398999998</v>
      </c>
      <c r="K1282" s="53">
        <v>6.9718982909600005E-2</v>
      </c>
      <c r="L1282" s="53">
        <v>5.9423776507600001E-2</v>
      </c>
      <c r="M1282" s="53">
        <v>1.076742260446E-2</v>
      </c>
      <c r="N1282" s="53">
        <v>1.0444399926326202E-2</v>
      </c>
      <c r="O1282" s="53">
        <v>1.276556297436E-4</v>
      </c>
      <c r="P1282" s="54">
        <v>1.5458133958707725E-2</v>
      </c>
    </row>
    <row r="1283" spans="1:16" x14ac:dyDescent="0.25">
      <c r="A1283" s="5" t="s">
        <v>236</v>
      </c>
      <c r="B1283" s="4" t="s">
        <v>216</v>
      </c>
      <c r="C1283" s="4" t="s">
        <v>243</v>
      </c>
      <c r="D1283" s="4" t="s">
        <v>421</v>
      </c>
      <c r="E1283" s="4" t="s">
        <v>165</v>
      </c>
      <c r="F1283" s="4" t="s">
        <v>412</v>
      </c>
      <c r="G1283" s="4" t="s">
        <v>331</v>
      </c>
      <c r="H1283" s="4" t="s">
        <v>406</v>
      </c>
      <c r="I1283" s="30"/>
      <c r="J1283" s="8">
        <v>1.9182325005</v>
      </c>
      <c r="K1283" s="53">
        <v>5.8021871090000003E-3</v>
      </c>
      <c r="L1283" s="53">
        <v>1.3336294929999999E-2</v>
      </c>
      <c r="M1283" s="53">
        <v>7.5283172850000005E-4</v>
      </c>
      <c r="N1283" s="53">
        <v>7.3024677664499998E-4</v>
      </c>
      <c r="O1283" s="53">
        <v>2.9519935710000002E-5</v>
      </c>
      <c r="P1283" s="54">
        <v>8.5203493895402997E-4</v>
      </c>
    </row>
    <row r="1284" spans="1:16" x14ac:dyDescent="0.25">
      <c r="A1284" s="5" t="s">
        <v>236</v>
      </c>
      <c r="B1284" s="4" t="s">
        <v>216</v>
      </c>
      <c r="C1284" s="4" t="s">
        <v>243</v>
      </c>
      <c r="D1284" s="4" t="s">
        <v>421</v>
      </c>
      <c r="E1284" s="4" t="s">
        <v>166</v>
      </c>
      <c r="F1284" s="4" t="s">
        <v>370</v>
      </c>
      <c r="G1284" s="4" t="s">
        <v>331</v>
      </c>
      <c r="H1284" s="4" t="s">
        <v>406</v>
      </c>
      <c r="I1284" s="30"/>
      <c r="J1284" s="8">
        <v>1.8320195490000002</v>
      </c>
      <c r="K1284" s="53">
        <v>2.1723370100000002E-4</v>
      </c>
      <c r="L1284" s="53">
        <v>1.937889398E-4</v>
      </c>
      <c r="M1284" s="53">
        <v>3.4026557400000006E-5</v>
      </c>
      <c r="N1284" s="53">
        <v>3.3005760678E-5</v>
      </c>
      <c r="O1284" s="53">
        <v>3.9426166800000005E-7</v>
      </c>
      <c r="P1284" s="54">
        <v>5.3190740954168996E-5</v>
      </c>
    </row>
    <row r="1285" spans="1:16" x14ac:dyDescent="0.25">
      <c r="A1285" s="5" t="s">
        <v>236</v>
      </c>
      <c r="B1285" s="4" t="s">
        <v>216</v>
      </c>
      <c r="C1285" s="4" t="s">
        <v>243</v>
      </c>
      <c r="D1285" s="4" t="s">
        <v>421</v>
      </c>
      <c r="E1285" s="4" t="s">
        <v>167</v>
      </c>
      <c r="F1285" s="4" t="s">
        <v>371</v>
      </c>
      <c r="G1285" s="4" t="s">
        <v>331</v>
      </c>
      <c r="H1285" s="4" t="s">
        <v>406</v>
      </c>
      <c r="I1285" s="30"/>
      <c r="J1285" s="8">
        <v>5.7180562124000005</v>
      </c>
      <c r="K1285" s="53">
        <v>6.1927347645800001E-3</v>
      </c>
      <c r="L1285" s="53">
        <v>1.302512258237E-2</v>
      </c>
      <c r="M1285" s="53">
        <v>8.8449812005300004E-4</v>
      </c>
      <c r="N1285" s="53">
        <v>8.5796317645140991E-4</v>
      </c>
      <c r="O1285" s="53">
        <v>2.8524143307599999E-5</v>
      </c>
      <c r="P1285" s="54">
        <v>9.2696452409554567E-4</v>
      </c>
    </row>
    <row r="1286" spans="1:16" x14ac:dyDescent="0.25">
      <c r="A1286" s="5" t="s">
        <v>236</v>
      </c>
      <c r="B1286" s="4" t="s">
        <v>216</v>
      </c>
      <c r="C1286" s="4" t="s">
        <v>243</v>
      </c>
      <c r="D1286" s="4" t="s">
        <v>421</v>
      </c>
      <c r="E1286" s="4" t="s">
        <v>168</v>
      </c>
      <c r="F1286" s="4" t="s">
        <v>372</v>
      </c>
      <c r="G1286" s="4" t="s">
        <v>338</v>
      </c>
      <c r="H1286" s="4" t="s">
        <v>406</v>
      </c>
      <c r="I1286" s="30"/>
      <c r="J1286" s="8">
        <v>58.158042577999993</v>
      </c>
      <c r="K1286" s="53">
        <v>5.8657416412000001E-3</v>
      </c>
      <c r="L1286" s="53">
        <v>5.3798653489000002E-3</v>
      </c>
      <c r="M1286" s="53">
        <v>8.7466140999999998E-4</v>
      </c>
      <c r="N1286" s="53">
        <v>8.4842156769999988E-4</v>
      </c>
      <c r="O1286" s="53">
        <v>1.0838045473900003E-5</v>
      </c>
      <c r="P1286" s="54">
        <v>1.4246131302478528E-3</v>
      </c>
    </row>
    <row r="1287" spans="1:16" x14ac:dyDescent="0.25">
      <c r="A1287" s="5" t="s">
        <v>236</v>
      </c>
      <c r="B1287" s="4" t="s">
        <v>216</v>
      </c>
      <c r="C1287" s="4" t="s">
        <v>243</v>
      </c>
      <c r="D1287" s="4" t="s">
        <v>421</v>
      </c>
      <c r="E1287" s="4" t="s">
        <v>169</v>
      </c>
      <c r="F1287" s="4" t="s">
        <v>373</v>
      </c>
      <c r="G1287" s="4" t="s">
        <v>338</v>
      </c>
      <c r="H1287" s="4" t="s">
        <v>406</v>
      </c>
      <c r="I1287" s="30"/>
      <c r="J1287" s="8">
        <v>42.558394568599994</v>
      </c>
      <c r="K1287" s="53">
        <v>3.7723456443450001E-2</v>
      </c>
      <c r="L1287" s="53">
        <v>4.6220791619600007E-2</v>
      </c>
      <c r="M1287" s="53">
        <v>5.2997085375600002E-3</v>
      </c>
      <c r="N1287" s="53">
        <v>5.1407172814332E-3</v>
      </c>
      <c r="O1287" s="53">
        <v>1.5627908502180001E-4</v>
      </c>
      <c r="P1287" s="54">
        <v>3.5621709249335134E-3</v>
      </c>
    </row>
    <row r="1288" spans="1:16" x14ac:dyDescent="0.25">
      <c r="A1288" s="5" t="s">
        <v>236</v>
      </c>
      <c r="B1288" s="4" t="s">
        <v>216</v>
      </c>
      <c r="C1288" s="4" t="s">
        <v>243</v>
      </c>
      <c r="D1288" s="4" t="s">
        <v>421</v>
      </c>
      <c r="E1288" s="4" t="s">
        <v>170</v>
      </c>
      <c r="F1288" s="4" t="s">
        <v>337</v>
      </c>
      <c r="G1288" s="4" t="s">
        <v>338</v>
      </c>
      <c r="H1288" s="4" t="s">
        <v>406</v>
      </c>
      <c r="I1288" s="30"/>
      <c r="J1288" s="8">
        <v>35.915085244000004</v>
      </c>
      <c r="K1288" s="53">
        <v>9.0995415668399995E-3</v>
      </c>
      <c r="L1288" s="53">
        <v>2.4384358425899998E-2</v>
      </c>
      <c r="M1288" s="53">
        <v>1.7073979363589999E-3</v>
      </c>
      <c r="N1288" s="53">
        <v>1.65617599826823E-3</v>
      </c>
      <c r="O1288" s="53">
        <v>6.831928360640001E-5</v>
      </c>
      <c r="P1288" s="54">
        <v>1.9395514690060262E-3</v>
      </c>
    </row>
    <row r="1289" spans="1:16" x14ac:dyDescent="0.25">
      <c r="A1289" s="5" t="s">
        <v>236</v>
      </c>
      <c r="B1289" s="4" t="s">
        <v>216</v>
      </c>
      <c r="C1289" s="4" t="s">
        <v>243</v>
      </c>
      <c r="D1289" s="4" t="s">
        <v>421</v>
      </c>
      <c r="E1289" s="4" t="s">
        <v>171</v>
      </c>
      <c r="F1289" s="4" t="s">
        <v>339</v>
      </c>
      <c r="G1289" s="4" t="s">
        <v>338</v>
      </c>
      <c r="H1289" s="4" t="s">
        <v>406</v>
      </c>
      <c r="I1289" s="30"/>
      <c r="J1289" s="8">
        <v>42.412437576000002</v>
      </c>
      <c r="K1289" s="53">
        <v>9.2681669509999988E-3</v>
      </c>
      <c r="L1289" s="53">
        <v>2.8071648702000001E-2</v>
      </c>
      <c r="M1289" s="53">
        <v>1.8249900390000001E-3</v>
      </c>
      <c r="N1289" s="53">
        <v>1.7702403378300003E-3</v>
      </c>
      <c r="O1289" s="53">
        <v>6.9250759851999995E-5</v>
      </c>
      <c r="P1289" s="54">
        <v>2.2451394416986075E-3</v>
      </c>
    </row>
    <row r="1290" spans="1:16" x14ac:dyDescent="0.25">
      <c r="A1290" s="5" t="s">
        <v>236</v>
      </c>
      <c r="B1290" s="4" t="s">
        <v>216</v>
      </c>
      <c r="C1290" s="4" t="s">
        <v>243</v>
      </c>
      <c r="D1290" s="4" t="s">
        <v>421</v>
      </c>
      <c r="E1290" s="4" t="s">
        <v>172</v>
      </c>
      <c r="F1290" s="4" t="s">
        <v>374</v>
      </c>
      <c r="G1290" s="4" t="s">
        <v>338</v>
      </c>
      <c r="H1290" s="4" t="s">
        <v>406</v>
      </c>
      <c r="I1290" s="30"/>
      <c r="J1290" s="8">
        <v>5.5130191500000016</v>
      </c>
      <c r="K1290" s="53">
        <v>9.9397566399999997E-4</v>
      </c>
      <c r="L1290" s="53">
        <v>1.4485025540000001E-3</v>
      </c>
      <c r="M1290" s="53">
        <v>1.6602119079999999E-4</v>
      </c>
      <c r="N1290" s="53">
        <v>1.6104055507600002E-4</v>
      </c>
      <c r="O1290" s="53">
        <v>2.6628275539999999E-6</v>
      </c>
      <c r="P1290" s="54">
        <v>2.5899418727091001E-4</v>
      </c>
    </row>
    <row r="1291" spans="1:16" x14ac:dyDescent="0.25">
      <c r="A1291" s="5" t="s">
        <v>236</v>
      </c>
      <c r="B1291" s="4" t="s">
        <v>216</v>
      </c>
      <c r="C1291" s="4" t="s">
        <v>243</v>
      </c>
      <c r="D1291" s="4" t="s">
        <v>421</v>
      </c>
      <c r="E1291" s="4" t="s">
        <v>173</v>
      </c>
      <c r="F1291" s="4" t="s">
        <v>375</v>
      </c>
      <c r="G1291" s="4" t="s">
        <v>338</v>
      </c>
      <c r="H1291" s="4" t="s">
        <v>406</v>
      </c>
      <c r="I1291" s="30"/>
      <c r="J1291" s="8">
        <v>153.50699650000001</v>
      </c>
      <c r="K1291" s="53">
        <v>2.9149578879999999E-2</v>
      </c>
      <c r="L1291" s="53">
        <v>5.2452618019999994E-2</v>
      </c>
      <c r="M1291" s="53">
        <v>4.0173318129999996E-3</v>
      </c>
      <c r="N1291" s="53">
        <v>3.8968118586099995E-3</v>
      </c>
      <c r="O1291" s="53">
        <v>1.4088030437000001E-4</v>
      </c>
      <c r="P1291" s="54">
        <v>4.30812232627491E-3</v>
      </c>
    </row>
    <row r="1292" spans="1:16" x14ac:dyDescent="0.25">
      <c r="A1292" s="5" t="s">
        <v>236</v>
      </c>
      <c r="B1292" s="4" t="s">
        <v>216</v>
      </c>
      <c r="C1292" s="4" t="s">
        <v>243</v>
      </c>
      <c r="D1292" s="4" t="s">
        <v>421</v>
      </c>
      <c r="E1292" s="4" t="s">
        <v>174</v>
      </c>
      <c r="F1292" s="4" t="s">
        <v>376</v>
      </c>
      <c r="G1292" s="4" t="s">
        <v>338</v>
      </c>
      <c r="H1292" s="4" t="s">
        <v>406</v>
      </c>
      <c r="I1292" s="30"/>
      <c r="J1292" s="8">
        <v>21.921074909599998</v>
      </c>
      <c r="K1292" s="53">
        <v>1.380691868683E-2</v>
      </c>
      <c r="L1292" s="53">
        <v>2.8461414751900001E-2</v>
      </c>
      <c r="M1292" s="53">
        <v>2.4997357200299999E-3</v>
      </c>
      <c r="N1292" s="53">
        <v>2.4247436484290995E-3</v>
      </c>
      <c r="O1292" s="53">
        <v>9.6399471951000006E-5</v>
      </c>
      <c r="P1292" s="54">
        <v>2.3052577947483797E-3</v>
      </c>
    </row>
    <row r="1293" spans="1:16" x14ac:dyDescent="0.25">
      <c r="A1293" s="5" t="s">
        <v>236</v>
      </c>
      <c r="B1293" s="4" t="s">
        <v>216</v>
      </c>
      <c r="C1293" s="4" t="s">
        <v>243</v>
      </c>
      <c r="D1293" s="4" t="s">
        <v>421</v>
      </c>
      <c r="E1293" s="4" t="s">
        <v>175</v>
      </c>
      <c r="F1293" s="4" t="s">
        <v>345</v>
      </c>
      <c r="G1293" s="4" t="s">
        <v>342</v>
      </c>
      <c r="H1293" s="4" t="s">
        <v>406</v>
      </c>
      <c r="I1293" s="30"/>
      <c r="J1293" s="8">
        <v>0.123109869</v>
      </c>
      <c r="K1293" s="53">
        <v>1.30977054E-6</v>
      </c>
      <c r="L1293" s="53">
        <v>2.1486614E-6</v>
      </c>
      <c r="M1293" s="53">
        <v>2.03452026E-7</v>
      </c>
      <c r="N1293" s="53">
        <v>1.9734846521999999E-7</v>
      </c>
      <c r="O1293" s="53">
        <v>3.9247074999999998E-9</v>
      </c>
      <c r="P1293" s="54">
        <v>3.5425673247509993E-7</v>
      </c>
    </row>
    <row r="1294" spans="1:16" x14ac:dyDescent="0.25">
      <c r="A1294" s="5" t="s">
        <v>236</v>
      </c>
      <c r="B1294" s="4" t="s">
        <v>216</v>
      </c>
      <c r="C1294" s="4" t="s">
        <v>243</v>
      </c>
      <c r="D1294" s="4" t="s">
        <v>421</v>
      </c>
      <c r="E1294" s="4" t="s">
        <v>176</v>
      </c>
      <c r="F1294" s="4" t="s">
        <v>346</v>
      </c>
      <c r="G1294" s="4" t="s">
        <v>342</v>
      </c>
      <c r="H1294" s="4" t="s">
        <v>406</v>
      </c>
      <c r="I1294" s="30"/>
      <c r="J1294" s="8">
        <v>0</v>
      </c>
      <c r="K1294" s="53">
        <v>0</v>
      </c>
      <c r="L1294" s="53">
        <v>0</v>
      </c>
      <c r="M1294" s="53">
        <v>0</v>
      </c>
      <c r="N1294" s="53">
        <v>0</v>
      </c>
      <c r="O1294" s="53">
        <v>0</v>
      </c>
      <c r="P1294" s="54">
        <v>0</v>
      </c>
    </row>
    <row r="1295" spans="1:16" x14ac:dyDescent="0.25">
      <c r="A1295" s="5" t="s">
        <v>236</v>
      </c>
      <c r="B1295" s="4" t="s">
        <v>216</v>
      </c>
      <c r="C1295" s="4" t="s">
        <v>243</v>
      </c>
      <c r="D1295" s="4" t="s">
        <v>421</v>
      </c>
      <c r="E1295" s="4" t="s">
        <v>177</v>
      </c>
      <c r="F1295" s="4" t="s">
        <v>379</v>
      </c>
      <c r="G1295" s="4" t="s">
        <v>342</v>
      </c>
      <c r="H1295" s="4" t="s">
        <v>406</v>
      </c>
      <c r="I1295" s="30"/>
      <c r="J1295" s="8">
        <v>73.582089410000009</v>
      </c>
      <c r="K1295" s="53">
        <v>6.1978697791999996E-3</v>
      </c>
      <c r="L1295" s="53">
        <v>1.22187061763E-2</v>
      </c>
      <c r="M1295" s="53">
        <v>1.0682233795600001E-3</v>
      </c>
      <c r="N1295" s="53">
        <v>1.0361766781732001E-3</v>
      </c>
      <c r="O1295" s="53">
        <v>2.7351296924800004E-5</v>
      </c>
      <c r="P1295" s="54">
        <v>1.4514930205782551E-3</v>
      </c>
    </row>
    <row r="1296" spans="1:16" x14ac:dyDescent="0.25">
      <c r="A1296" s="5" t="s">
        <v>236</v>
      </c>
      <c r="B1296" s="4" t="s">
        <v>216</v>
      </c>
      <c r="C1296" s="4" t="s">
        <v>243</v>
      </c>
      <c r="D1296" s="4" t="s">
        <v>421</v>
      </c>
      <c r="E1296" s="4" t="s">
        <v>178</v>
      </c>
      <c r="F1296" s="4" t="s">
        <v>381</v>
      </c>
      <c r="G1296" s="4" t="s">
        <v>342</v>
      </c>
      <c r="H1296" s="4" t="s">
        <v>406</v>
      </c>
      <c r="I1296" s="30"/>
      <c r="J1296" s="8">
        <v>18.582755262000003</v>
      </c>
      <c r="K1296" s="53">
        <v>1.30402971869E-3</v>
      </c>
      <c r="L1296" s="53">
        <v>2.42664878504E-3</v>
      </c>
      <c r="M1296" s="53">
        <v>1.9991303478899999E-4</v>
      </c>
      <c r="N1296" s="53">
        <v>1.9391564374532998E-4</v>
      </c>
      <c r="O1296" s="53">
        <v>5.6447951713000005E-6</v>
      </c>
      <c r="P1296" s="54">
        <v>3.0616438548006084E-4</v>
      </c>
    </row>
    <row r="1297" spans="1:16" x14ac:dyDescent="0.25">
      <c r="A1297" s="5" t="s">
        <v>236</v>
      </c>
      <c r="B1297" s="4" t="s">
        <v>216</v>
      </c>
      <c r="C1297" s="4" t="s">
        <v>243</v>
      </c>
      <c r="D1297" s="4" t="s">
        <v>421</v>
      </c>
      <c r="E1297" s="4" t="s">
        <v>179</v>
      </c>
      <c r="F1297" s="4" t="s">
        <v>382</v>
      </c>
      <c r="G1297" s="4" t="s">
        <v>342</v>
      </c>
      <c r="H1297" s="4" t="s">
        <v>406</v>
      </c>
      <c r="I1297" s="30"/>
      <c r="J1297" s="8">
        <v>22.370663405199998</v>
      </c>
      <c r="K1297" s="53">
        <v>7.3928526905500001E-3</v>
      </c>
      <c r="L1297" s="53">
        <v>1.8232416197139997E-2</v>
      </c>
      <c r="M1297" s="53">
        <v>1.3061786896440002E-3</v>
      </c>
      <c r="N1297" s="53">
        <v>1.26699332895468E-3</v>
      </c>
      <c r="O1297" s="53">
        <v>3.6927894991799998E-5</v>
      </c>
      <c r="P1297" s="54">
        <v>1.6926964060571487E-3</v>
      </c>
    </row>
    <row r="1298" spans="1:16" x14ac:dyDescent="0.25">
      <c r="A1298" s="5" t="s">
        <v>236</v>
      </c>
      <c r="B1298" s="4" t="s">
        <v>216</v>
      </c>
      <c r="C1298" s="4" t="s">
        <v>243</v>
      </c>
      <c r="D1298" s="4" t="s">
        <v>421</v>
      </c>
      <c r="E1298" s="4" t="s">
        <v>180</v>
      </c>
      <c r="F1298" s="4" t="s">
        <v>347</v>
      </c>
      <c r="G1298" s="4" t="s">
        <v>342</v>
      </c>
      <c r="H1298" s="4" t="s">
        <v>406</v>
      </c>
      <c r="I1298" s="30"/>
      <c r="J1298" s="8">
        <v>3.2624114346000002</v>
      </c>
      <c r="K1298" s="53">
        <v>6.9321101199999995E-4</v>
      </c>
      <c r="L1298" s="53">
        <v>1.7114961526999998E-3</v>
      </c>
      <c r="M1298" s="53">
        <v>1.2592384609000002E-4</v>
      </c>
      <c r="N1298" s="53">
        <v>1.221461307073E-4</v>
      </c>
      <c r="O1298" s="53">
        <v>4.393853967E-6</v>
      </c>
      <c r="P1298" s="54">
        <v>1.358983349812062E-4</v>
      </c>
    </row>
    <row r="1299" spans="1:16" x14ac:dyDescent="0.25">
      <c r="A1299" s="5" t="s">
        <v>236</v>
      </c>
      <c r="B1299" s="4" t="s">
        <v>216</v>
      </c>
      <c r="C1299" s="4" t="s">
        <v>243</v>
      </c>
      <c r="D1299" s="4" t="s">
        <v>421</v>
      </c>
      <c r="E1299" s="4" t="s">
        <v>181</v>
      </c>
      <c r="F1299" s="4" t="s">
        <v>383</v>
      </c>
      <c r="G1299" s="4" t="s">
        <v>342</v>
      </c>
      <c r="H1299" s="4" t="s">
        <v>406</v>
      </c>
      <c r="I1299" s="30"/>
      <c r="J1299" s="8">
        <v>0.22228169840000001</v>
      </c>
      <c r="K1299" s="53">
        <v>2.7159505400000003E-5</v>
      </c>
      <c r="L1299" s="53">
        <v>4.9215055779999999E-5</v>
      </c>
      <c r="M1299" s="53">
        <v>4.7566098190000005E-6</v>
      </c>
      <c r="N1299" s="53">
        <v>4.6139115244299995E-6</v>
      </c>
      <c r="O1299" s="53">
        <v>1.038503848E-7</v>
      </c>
      <c r="P1299" s="54">
        <v>6.151246116792659E-6</v>
      </c>
    </row>
    <row r="1300" spans="1:16" x14ac:dyDescent="0.25">
      <c r="A1300" s="5" t="s">
        <v>236</v>
      </c>
      <c r="B1300" s="4" t="s">
        <v>216</v>
      </c>
      <c r="C1300" s="4" t="s">
        <v>243</v>
      </c>
      <c r="D1300" s="4" t="s">
        <v>421</v>
      </c>
      <c r="E1300" s="4" t="s">
        <v>182</v>
      </c>
      <c r="F1300" s="4" t="s">
        <v>384</v>
      </c>
      <c r="G1300" s="4" t="s">
        <v>349</v>
      </c>
      <c r="H1300" s="4" t="s">
        <v>406</v>
      </c>
      <c r="I1300" s="30"/>
      <c r="J1300" s="8">
        <v>8.2432671999999999E-2</v>
      </c>
      <c r="K1300" s="53">
        <v>6.6885918100000004E-6</v>
      </c>
      <c r="L1300" s="53">
        <v>5.45975196E-6</v>
      </c>
      <c r="M1300" s="53">
        <v>6.9791679499999996E-7</v>
      </c>
      <c r="N1300" s="53">
        <v>6.7697929114999999E-7</v>
      </c>
      <c r="O1300" s="53">
        <v>1.36697377E-8</v>
      </c>
      <c r="P1300" s="54">
        <v>8.3424582082529996E-7</v>
      </c>
    </row>
    <row r="1301" spans="1:16" x14ac:dyDescent="0.25">
      <c r="A1301" s="5" t="s">
        <v>236</v>
      </c>
      <c r="B1301" s="4" t="s">
        <v>216</v>
      </c>
      <c r="C1301" s="4" t="s">
        <v>243</v>
      </c>
      <c r="D1301" s="4" t="s">
        <v>421</v>
      </c>
      <c r="E1301" s="4" t="s">
        <v>183</v>
      </c>
      <c r="F1301" s="4" t="s">
        <v>385</v>
      </c>
      <c r="G1301" s="4" t="s">
        <v>349</v>
      </c>
      <c r="H1301" s="4" t="s">
        <v>406</v>
      </c>
      <c r="I1301" s="30"/>
      <c r="J1301" s="8">
        <v>288.40424300000001</v>
      </c>
      <c r="K1301" s="53">
        <v>0.15033819309999999</v>
      </c>
      <c r="L1301" s="53">
        <v>0.29425825249999998</v>
      </c>
      <c r="M1301" s="53">
        <v>2.6339433870000001E-2</v>
      </c>
      <c r="N1301" s="53">
        <v>2.5549250853900002E-2</v>
      </c>
      <c r="O1301" s="53">
        <v>6.344382689E-4</v>
      </c>
      <c r="P1301" s="54">
        <v>2.7174330916340403E-2</v>
      </c>
    </row>
    <row r="1302" spans="1:16" x14ac:dyDescent="0.25">
      <c r="A1302" s="5" t="s">
        <v>236</v>
      </c>
      <c r="B1302" s="4" t="s">
        <v>216</v>
      </c>
      <c r="C1302" s="4" t="s">
        <v>243</v>
      </c>
      <c r="D1302" s="4" t="s">
        <v>421</v>
      </c>
      <c r="E1302" s="4" t="s">
        <v>184</v>
      </c>
      <c r="F1302" s="4" t="s">
        <v>386</v>
      </c>
      <c r="G1302" s="4" t="s">
        <v>349</v>
      </c>
      <c r="H1302" s="4" t="s">
        <v>406</v>
      </c>
      <c r="I1302" s="30"/>
      <c r="J1302" s="8">
        <v>58.169959800000001</v>
      </c>
      <c r="K1302" s="53">
        <v>1.224591783E-2</v>
      </c>
      <c r="L1302" s="53">
        <v>3.0954167889999995E-2</v>
      </c>
      <c r="M1302" s="53">
        <v>2.7948298330000001E-3</v>
      </c>
      <c r="N1302" s="53">
        <v>2.7109849380099996E-3</v>
      </c>
      <c r="O1302" s="53">
        <v>5.6945170300000004E-5</v>
      </c>
      <c r="P1302" s="54">
        <v>2.6722316771162998E-3</v>
      </c>
    </row>
    <row r="1303" spans="1:16" x14ac:dyDescent="0.25">
      <c r="A1303" s="5" t="s">
        <v>236</v>
      </c>
      <c r="B1303" s="4" t="s">
        <v>216</v>
      </c>
      <c r="C1303" s="4" t="s">
        <v>243</v>
      </c>
      <c r="D1303" s="4" t="s">
        <v>421</v>
      </c>
      <c r="E1303" s="4" t="s">
        <v>185</v>
      </c>
      <c r="F1303" s="4" t="s">
        <v>387</v>
      </c>
      <c r="G1303" s="4" t="s">
        <v>349</v>
      </c>
      <c r="H1303" s="4" t="s">
        <v>406</v>
      </c>
      <c r="I1303" s="30"/>
      <c r="J1303" s="8">
        <v>1.1265792530000001</v>
      </c>
      <c r="K1303" s="53">
        <v>1.0892607989999999E-4</v>
      </c>
      <c r="L1303" s="53">
        <v>1.5593521350000002E-4</v>
      </c>
      <c r="M1303" s="53">
        <v>1.870794351E-5</v>
      </c>
      <c r="N1303" s="53">
        <v>1.8146705204699997E-5</v>
      </c>
      <c r="O1303" s="53">
        <v>3.2594740419999997E-7</v>
      </c>
      <c r="P1303" s="54">
        <v>2.3106326516640899E-5</v>
      </c>
    </row>
    <row r="1304" spans="1:16" x14ac:dyDescent="0.25">
      <c r="A1304" s="5" t="s">
        <v>236</v>
      </c>
      <c r="B1304" s="4" t="s">
        <v>216</v>
      </c>
      <c r="C1304" s="4" t="s">
        <v>243</v>
      </c>
      <c r="D1304" s="4" t="s">
        <v>421</v>
      </c>
      <c r="E1304" s="4" t="s">
        <v>186</v>
      </c>
      <c r="F1304" s="4" t="s">
        <v>388</v>
      </c>
      <c r="G1304" s="4" t="s">
        <v>349</v>
      </c>
      <c r="H1304" s="4" t="s">
        <v>406</v>
      </c>
      <c r="I1304" s="30"/>
      <c r="J1304" s="8">
        <v>5.4955090999999998E-2</v>
      </c>
      <c r="K1304" s="53">
        <v>2.3452377999999999E-5</v>
      </c>
      <c r="L1304" s="53">
        <v>2.7333261000000001E-5</v>
      </c>
      <c r="M1304" s="53">
        <v>3.9235500999999998E-6</v>
      </c>
      <c r="N1304" s="53">
        <v>3.8058435969999997E-6</v>
      </c>
      <c r="O1304" s="53">
        <v>5.8175164000000002E-8</v>
      </c>
      <c r="P1304" s="54">
        <v>3.5882497227329998E-6</v>
      </c>
    </row>
    <row r="1305" spans="1:16" x14ac:dyDescent="0.25">
      <c r="A1305" s="5" t="s">
        <v>236</v>
      </c>
      <c r="B1305" s="4" t="s">
        <v>216</v>
      </c>
      <c r="C1305" s="4" t="s">
        <v>243</v>
      </c>
      <c r="D1305" s="4" t="s">
        <v>421</v>
      </c>
      <c r="E1305" s="4" t="s">
        <v>187</v>
      </c>
      <c r="F1305" s="4" t="s">
        <v>348</v>
      </c>
      <c r="G1305" s="4" t="s">
        <v>349</v>
      </c>
      <c r="H1305" s="4" t="s">
        <v>406</v>
      </c>
      <c r="I1305" s="30"/>
      <c r="J1305" s="8">
        <v>9.2049775010000001</v>
      </c>
      <c r="K1305" s="53">
        <v>1.2351556563E-3</v>
      </c>
      <c r="L1305" s="53">
        <v>2.4234546076999999E-3</v>
      </c>
      <c r="M1305" s="53">
        <v>2.2484517295000002E-4</v>
      </c>
      <c r="N1305" s="53">
        <v>2.1809981776149998E-4</v>
      </c>
      <c r="O1305" s="53">
        <v>4.8366136460000002E-6</v>
      </c>
      <c r="P1305" s="54">
        <v>3.0398563280837699E-4</v>
      </c>
    </row>
    <row r="1306" spans="1:16" x14ac:dyDescent="0.25">
      <c r="A1306" s="5" t="s">
        <v>236</v>
      </c>
      <c r="B1306" s="4" t="s">
        <v>216</v>
      </c>
      <c r="C1306" s="4" t="s">
        <v>243</v>
      </c>
      <c r="D1306" s="4" t="s">
        <v>421</v>
      </c>
      <c r="E1306" s="4" t="s">
        <v>188</v>
      </c>
      <c r="F1306" s="4" t="s">
        <v>389</v>
      </c>
      <c r="G1306" s="4" t="s">
        <v>349</v>
      </c>
      <c r="H1306" s="4" t="s">
        <v>406</v>
      </c>
      <c r="I1306" s="30"/>
      <c r="J1306" s="8">
        <v>0</v>
      </c>
      <c r="K1306" s="53">
        <v>0</v>
      </c>
      <c r="L1306" s="53">
        <v>0</v>
      </c>
      <c r="M1306" s="53">
        <v>0</v>
      </c>
      <c r="N1306" s="53">
        <v>0</v>
      </c>
      <c r="O1306" s="53">
        <v>0</v>
      </c>
      <c r="P1306" s="54">
        <v>0</v>
      </c>
    </row>
    <row r="1307" spans="1:16" x14ac:dyDescent="0.25">
      <c r="A1307" s="5" t="s">
        <v>236</v>
      </c>
      <c r="B1307" s="4" t="s">
        <v>216</v>
      </c>
      <c r="C1307" s="4" t="s">
        <v>243</v>
      </c>
      <c r="D1307" s="4" t="s">
        <v>421</v>
      </c>
      <c r="E1307" s="4" t="s">
        <v>189</v>
      </c>
      <c r="F1307" s="4" t="s">
        <v>390</v>
      </c>
      <c r="G1307" s="4" t="s">
        <v>349</v>
      </c>
      <c r="H1307" s="4" t="s">
        <v>406</v>
      </c>
      <c r="I1307" s="30"/>
      <c r="J1307" s="8">
        <v>12.145073227999998</v>
      </c>
      <c r="K1307" s="53">
        <v>1.4913353599999997E-3</v>
      </c>
      <c r="L1307" s="53">
        <v>2.2873827630000001E-3</v>
      </c>
      <c r="M1307" s="53">
        <v>2.7737958699999995E-4</v>
      </c>
      <c r="N1307" s="53">
        <v>2.6905819938999998E-4</v>
      </c>
      <c r="O1307" s="53">
        <v>4.5129630350000005E-6</v>
      </c>
      <c r="P1307" s="54">
        <v>2.5814323112151603E-4</v>
      </c>
    </row>
    <row r="1308" spans="1:16" x14ac:dyDescent="0.25">
      <c r="A1308" s="5" t="s">
        <v>236</v>
      </c>
      <c r="B1308" s="4" t="s">
        <v>216</v>
      </c>
      <c r="C1308" s="4" t="s">
        <v>243</v>
      </c>
      <c r="D1308" s="4" t="s">
        <v>421</v>
      </c>
      <c r="E1308" s="4" t="s">
        <v>190</v>
      </c>
      <c r="F1308" s="4" t="s">
        <v>391</v>
      </c>
      <c r="G1308" s="4" t="s">
        <v>349</v>
      </c>
      <c r="H1308" s="4" t="s">
        <v>406</v>
      </c>
      <c r="I1308" s="30"/>
      <c r="J1308" s="8">
        <v>5.4680308279999998</v>
      </c>
      <c r="K1308" s="53">
        <v>3.1485175646000004E-3</v>
      </c>
      <c r="L1308" s="53">
        <v>6.2272941714999995E-3</v>
      </c>
      <c r="M1308" s="53">
        <v>5.9234891200999999E-4</v>
      </c>
      <c r="N1308" s="53">
        <v>5.7457844464969994E-4</v>
      </c>
      <c r="O1308" s="53">
        <v>1.2362593628E-5</v>
      </c>
      <c r="P1308" s="54">
        <v>6.2314893160460457E-4</v>
      </c>
    </row>
    <row r="1309" spans="1:16" x14ac:dyDescent="0.25">
      <c r="A1309" s="5" t="s">
        <v>236</v>
      </c>
      <c r="B1309" s="4" t="s">
        <v>216</v>
      </c>
      <c r="C1309" s="4" t="s">
        <v>243</v>
      </c>
      <c r="D1309" s="4" t="s">
        <v>421</v>
      </c>
      <c r="E1309" s="4" t="s">
        <v>191</v>
      </c>
      <c r="F1309" s="4" t="s">
        <v>392</v>
      </c>
      <c r="G1309" s="4" t="s">
        <v>349</v>
      </c>
      <c r="H1309" s="4" t="s">
        <v>406</v>
      </c>
      <c r="I1309" s="30"/>
      <c r="J1309" s="8">
        <v>4.602489116000001</v>
      </c>
      <c r="K1309" s="53">
        <v>1.562983979E-3</v>
      </c>
      <c r="L1309" s="53">
        <v>3.9251534550000002E-3</v>
      </c>
      <c r="M1309" s="53">
        <v>3.0462495169999998E-4</v>
      </c>
      <c r="N1309" s="53">
        <v>2.9548620314899998E-4</v>
      </c>
      <c r="O1309" s="53">
        <v>9.1335632320000006E-6</v>
      </c>
      <c r="P1309" s="54">
        <v>3.5941994770289395E-4</v>
      </c>
    </row>
    <row r="1310" spans="1:16" x14ac:dyDescent="0.25">
      <c r="A1310" s="5" t="s">
        <v>236</v>
      </c>
      <c r="B1310" s="4" t="s">
        <v>216</v>
      </c>
      <c r="C1310" s="4" t="s">
        <v>243</v>
      </c>
      <c r="D1310" s="4" t="s">
        <v>421</v>
      </c>
      <c r="E1310" s="4" t="s">
        <v>192</v>
      </c>
      <c r="F1310" s="4" t="s">
        <v>350</v>
      </c>
      <c r="G1310" s="4" t="s">
        <v>351</v>
      </c>
      <c r="H1310" s="4" t="s">
        <v>406</v>
      </c>
      <c r="I1310" s="30"/>
      <c r="J1310" s="8">
        <v>303.29797380000002</v>
      </c>
      <c r="K1310" s="53">
        <v>2.038279749E-2</v>
      </c>
      <c r="L1310" s="53">
        <v>4.2360209730000008E-2</v>
      </c>
      <c r="M1310" s="53">
        <v>3.6347322929999996E-3</v>
      </c>
      <c r="N1310" s="53">
        <v>3.5256903242099997E-3</v>
      </c>
      <c r="O1310" s="53">
        <v>8.4669505700000008E-5</v>
      </c>
      <c r="P1310" s="54">
        <v>5.0190485722766999E-3</v>
      </c>
    </row>
    <row r="1311" spans="1:16" x14ac:dyDescent="0.25">
      <c r="A1311" s="5" t="s">
        <v>236</v>
      </c>
      <c r="B1311" s="4" t="s">
        <v>216</v>
      </c>
      <c r="C1311" s="4" t="s">
        <v>243</v>
      </c>
      <c r="D1311" s="4" t="s">
        <v>421</v>
      </c>
      <c r="E1311" s="4" t="s">
        <v>193</v>
      </c>
      <c r="F1311" s="4" t="s">
        <v>352</v>
      </c>
      <c r="G1311" s="4" t="s">
        <v>351</v>
      </c>
      <c r="H1311" s="4" t="s">
        <v>406</v>
      </c>
      <c r="I1311" s="30"/>
      <c r="J1311" s="8">
        <v>56.439006610999996</v>
      </c>
      <c r="K1311" s="53">
        <v>4.8732299913900002E-3</v>
      </c>
      <c r="L1311" s="53">
        <v>9.9953671683200001E-3</v>
      </c>
      <c r="M1311" s="53">
        <v>8.8476905220400001E-4</v>
      </c>
      <c r="N1311" s="53">
        <v>8.5822598063788015E-4</v>
      </c>
      <c r="O1311" s="53">
        <v>1.99975950173E-5</v>
      </c>
      <c r="P1311" s="54">
        <v>1.1295353844079647E-3</v>
      </c>
    </row>
    <row r="1312" spans="1:16" x14ac:dyDescent="0.25">
      <c r="A1312" s="5" t="s">
        <v>236</v>
      </c>
      <c r="B1312" s="4" t="s">
        <v>216</v>
      </c>
      <c r="C1312" s="4" t="s">
        <v>243</v>
      </c>
      <c r="D1312" s="4" t="s">
        <v>421</v>
      </c>
      <c r="E1312" s="4" t="s">
        <v>194</v>
      </c>
      <c r="F1312" s="4" t="s">
        <v>353</v>
      </c>
      <c r="G1312" s="4" t="s">
        <v>351</v>
      </c>
      <c r="H1312" s="4" t="s">
        <v>406</v>
      </c>
      <c r="I1312" s="30"/>
      <c r="J1312" s="8">
        <v>48.769505179999996</v>
      </c>
      <c r="K1312" s="53">
        <v>1.0738803335599999E-2</v>
      </c>
      <c r="L1312" s="53">
        <v>2.2945788060499999E-2</v>
      </c>
      <c r="M1312" s="53">
        <v>1.8462599595900002E-3</v>
      </c>
      <c r="N1312" s="53">
        <v>1.7908721608022999E-3</v>
      </c>
      <c r="O1312" s="53">
        <v>5.5393807274999997E-5</v>
      </c>
      <c r="P1312" s="54">
        <v>2.0529877972238035E-3</v>
      </c>
    </row>
    <row r="1313" spans="1:16" x14ac:dyDescent="0.25">
      <c r="A1313" s="5" t="s">
        <v>236</v>
      </c>
      <c r="B1313" s="4" t="s">
        <v>216</v>
      </c>
      <c r="C1313" s="4" t="s">
        <v>243</v>
      </c>
      <c r="D1313" s="4" t="s">
        <v>421</v>
      </c>
      <c r="E1313" s="4" t="s">
        <v>195</v>
      </c>
      <c r="F1313" s="4" t="s">
        <v>404</v>
      </c>
      <c r="G1313" s="4" t="s">
        <v>351</v>
      </c>
      <c r="H1313" s="4" t="s">
        <v>406</v>
      </c>
      <c r="I1313" s="30"/>
      <c r="J1313" s="8">
        <v>0</v>
      </c>
      <c r="K1313" s="53">
        <v>0</v>
      </c>
      <c r="L1313" s="53">
        <v>0</v>
      </c>
      <c r="M1313" s="53">
        <v>0</v>
      </c>
      <c r="N1313" s="53">
        <v>0</v>
      </c>
      <c r="O1313" s="53">
        <v>0</v>
      </c>
      <c r="P1313" s="54">
        <v>0</v>
      </c>
    </row>
    <row r="1314" spans="1:16" x14ac:dyDescent="0.25">
      <c r="A1314" s="5" t="s">
        <v>236</v>
      </c>
      <c r="B1314" s="4" t="s">
        <v>216</v>
      </c>
      <c r="C1314" s="4" t="s">
        <v>243</v>
      </c>
      <c r="D1314" s="4" t="s">
        <v>421</v>
      </c>
      <c r="E1314" s="4" t="s">
        <v>196</v>
      </c>
      <c r="F1314" s="4" t="s">
        <v>393</v>
      </c>
      <c r="G1314" s="4" t="s">
        <v>351</v>
      </c>
      <c r="H1314" s="4" t="s">
        <v>406</v>
      </c>
      <c r="I1314" s="30"/>
      <c r="J1314" s="8">
        <v>100.192791723</v>
      </c>
      <c r="K1314" s="53">
        <v>1.5339262142500001E-2</v>
      </c>
      <c r="L1314" s="53">
        <v>1.2744052571E-2</v>
      </c>
      <c r="M1314" s="53">
        <v>2.2852098980000002E-3</v>
      </c>
      <c r="N1314" s="53">
        <v>2.2166536010599998E-3</v>
      </c>
      <c r="O1314" s="53">
        <v>2.8203257812999997E-5</v>
      </c>
      <c r="P1314" s="54">
        <v>3.5905626708616074E-3</v>
      </c>
    </row>
    <row r="1315" spans="1:16" x14ac:dyDescent="0.25">
      <c r="A1315" s="5" t="s">
        <v>236</v>
      </c>
      <c r="B1315" s="4" t="s">
        <v>216</v>
      </c>
      <c r="C1315" s="4" t="s">
        <v>243</v>
      </c>
      <c r="D1315" s="4" t="s">
        <v>421</v>
      </c>
      <c r="E1315" s="4" t="s">
        <v>197</v>
      </c>
      <c r="F1315" s="4" t="s">
        <v>394</v>
      </c>
      <c r="G1315" s="4" t="s">
        <v>351</v>
      </c>
      <c r="H1315" s="4" t="s">
        <v>406</v>
      </c>
      <c r="I1315" s="30"/>
      <c r="J1315" s="8">
        <v>21.813949459999996</v>
      </c>
      <c r="K1315" s="53">
        <v>6.0435876239999984E-4</v>
      </c>
      <c r="L1315" s="53">
        <v>1.4069863816999998E-3</v>
      </c>
      <c r="M1315" s="53">
        <v>9.9380621109999994E-5</v>
      </c>
      <c r="N1315" s="53">
        <v>9.6399202476700008E-5</v>
      </c>
      <c r="O1315" s="53">
        <v>2.7006675147000002E-6</v>
      </c>
      <c r="P1315" s="54">
        <v>1.6740314817330779E-4</v>
      </c>
    </row>
    <row r="1316" spans="1:16" x14ac:dyDescent="0.25">
      <c r="A1316" s="5" t="s">
        <v>236</v>
      </c>
      <c r="B1316" s="4" t="s">
        <v>216</v>
      </c>
      <c r="C1316" s="4" t="s">
        <v>243</v>
      </c>
      <c r="D1316" s="4" t="s">
        <v>421</v>
      </c>
      <c r="E1316" s="4" t="s">
        <v>198</v>
      </c>
      <c r="F1316" s="4" t="s">
        <v>354</v>
      </c>
      <c r="G1316" s="4" t="s">
        <v>351</v>
      </c>
      <c r="H1316" s="4" t="s">
        <v>406</v>
      </c>
      <c r="I1316" s="30"/>
      <c r="J1316" s="8">
        <v>2.9055692300000002</v>
      </c>
      <c r="K1316" s="53">
        <v>4.7047971740000002E-4</v>
      </c>
      <c r="L1316" s="53">
        <v>1.0010092445000001E-3</v>
      </c>
      <c r="M1316" s="53">
        <v>8.2088260780000002E-5</v>
      </c>
      <c r="N1316" s="53">
        <v>7.9625612956599998E-5</v>
      </c>
      <c r="O1316" s="53">
        <v>2.4084176554000002E-6</v>
      </c>
      <c r="P1316" s="54">
        <v>9.1378544672996096E-5</v>
      </c>
    </row>
    <row r="1317" spans="1:16" x14ac:dyDescent="0.25">
      <c r="A1317" s="5" t="s">
        <v>236</v>
      </c>
      <c r="B1317" s="4" t="s">
        <v>216</v>
      </c>
      <c r="C1317" s="4" t="s">
        <v>243</v>
      </c>
      <c r="D1317" s="4" t="s">
        <v>421</v>
      </c>
      <c r="E1317" s="4" t="s">
        <v>199</v>
      </c>
      <c r="F1317" s="4" t="s">
        <v>395</v>
      </c>
      <c r="G1317" s="4" t="s">
        <v>356</v>
      </c>
      <c r="H1317" s="4" t="s">
        <v>406</v>
      </c>
      <c r="I1317" s="30"/>
      <c r="J1317" s="8">
        <v>0</v>
      </c>
      <c r="K1317" s="53">
        <v>0</v>
      </c>
      <c r="L1317" s="53">
        <v>0</v>
      </c>
      <c r="M1317" s="53">
        <v>0</v>
      </c>
      <c r="N1317" s="53">
        <v>0</v>
      </c>
      <c r="O1317" s="53">
        <v>0</v>
      </c>
      <c r="P1317" s="54">
        <v>0</v>
      </c>
    </row>
    <row r="1318" spans="1:16" x14ac:dyDescent="0.25">
      <c r="A1318" s="5" t="s">
        <v>236</v>
      </c>
      <c r="B1318" s="4" t="s">
        <v>216</v>
      </c>
      <c r="C1318" s="4" t="s">
        <v>243</v>
      </c>
      <c r="D1318" s="4" t="s">
        <v>421</v>
      </c>
      <c r="E1318" s="4" t="s">
        <v>200</v>
      </c>
      <c r="F1318" s="4" t="s">
        <v>396</v>
      </c>
      <c r="G1318" s="4" t="s">
        <v>356</v>
      </c>
      <c r="H1318" s="4" t="s">
        <v>406</v>
      </c>
      <c r="I1318" s="30"/>
      <c r="J1318" s="8">
        <v>4.0590254485999999</v>
      </c>
      <c r="K1318" s="53">
        <v>2.8760882278799998E-3</v>
      </c>
      <c r="L1318" s="53">
        <v>6.6937832434999997E-3</v>
      </c>
      <c r="M1318" s="53">
        <v>5.4357028068000002E-4</v>
      </c>
      <c r="N1318" s="53">
        <v>5.2726317225959996E-4</v>
      </c>
      <c r="O1318" s="53">
        <v>2.2224981587500002E-5</v>
      </c>
      <c r="P1318" s="54">
        <v>5.1581897280781914E-4</v>
      </c>
    </row>
    <row r="1319" spans="1:16" x14ac:dyDescent="0.25">
      <c r="A1319" s="5" t="s">
        <v>236</v>
      </c>
      <c r="B1319" s="4" t="s">
        <v>216</v>
      </c>
      <c r="C1319" s="4" t="s">
        <v>243</v>
      </c>
      <c r="D1319" s="4" t="s">
        <v>421</v>
      </c>
      <c r="E1319" s="4" t="s">
        <v>201</v>
      </c>
      <c r="F1319" s="4" t="s">
        <v>413</v>
      </c>
      <c r="G1319" s="4" t="s">
        <v>331</v>
      </c>
      <c r="H1319" s="4" t="s">
        <v>406</v>
      </c>
      <c r="I1319" s="30"/>
      <c r="J1319" s="8">
        <v>0</v>
      </c>
      <c r="K1319" s="53">
        <v>0</v>
      </c>
      <c r="L1319" s="53">
        <v>0</v>
      </c>
      <c r="M1319" s="53">
        <v>0</v>
      </c>
      <c r="N1319" s="53">
        <v>0</v>
      </c>
      <c r="O1319" s="53">
        <v>0</v>
      </c>
      <c r="P1319" s="54">
        <v>0</v>
      </c>
    </row>
    <row r="1320" spans="1:16" x14ac:dyDescent="0.25">
      <c r="A1320" s="5" t="s">
        <v>236</v>
      </c>
      <c r="B1320" s="4" t="s">
        <v>216</v>
      </c>
      <c r="C1320" s="4" t="s">
        <v>243</v>
      </c>
      <c r="D1320" s="4" t="s">
        <v>421</v>
      </c>
      <c r="E1320" s="4" t="s">
        <v>202</v>
      </c>
      <c r="F1320" s="4" t="s">
        <v>397</v>
      </c>
      <c r="G1320" s="4" t="s">
        <v>338</v>
      </c>
      <c r="H1320" s="4" t="s">
        <v>406</v>
      </c>
      <c r="I1320" s="30"/>
      <c r="J1320" s="8">
        <v>0</v>
      </c>
      <c r="K1320" s="53">
        <v>0</v>
      </c>
      <c r="L1320" s="53">
        <v>0</v>
      </c>
      <c r="M1320" s="53">
        <v>0</v>
      </c>
      <c r="N1320" s="53">
        <v>0</v>
      </c>
      <c r="O1320" s="53">
        <v>0</v>
      </c>
      <c r="P1320" s="54">
        <v>0</v>
      </c>
    </row>
    <row r="1321" spans="1:16" x14ac:dyDescent="0.25">
      <c r="A1321" s="5" t="s">
        <v>236</v>
      </c>
      <c r="B1321" s="4" t="s">
        <v>216</v>
      </c>
      <c r="C1321" s="4" t="s">
        <v>243</v>
      </c>
      <c r="D1321" s="4" t="s">
        <v>421</v>
      </c>
      <c r="E1321" s="4" t="s">
        <v>203</v>
      </c>
      <c r="F1321" s="4" t="s">
        <v>414</v>
      </c>
      <c r="G1321" s="4" t="s">
        <v>415</v>
      </c>
      <c r="H1321" s="4" t="s">
        <v>326</v>
      </c>
      <c r="I1321" s="30"/>
      <c r="J1321" s="8">
        <v>6533.2504900000004</v>
      </c>
      <c r="K1321" s="53">
        <v>1.4565031623000002</v>
      </c>
      <c r="L1321" s="53">
        <v>5.9797967118000006E-2</v>
      </c>
      <c r="M1321" s="53">
        <v>1.2048410674999999E-2</v>
      </c>
      <c r="N1321" s="53">
        <v>1.1084537820999999E-2</v>
      </c>
      <c r="O1321" s="53">
        <v>2.5055658406000005E-4</v>
      </c>
      <c r="P1321" s="54">
        <v>0.87464908420641996</v>
      </c>
    </row>
    <row r="1322" spans="1:16" x14ac:dyDescent="0.25">
      <c r="A1322" s="5" t="s">
        <v>236</v>
      </c>
      <c r="B1322" s="4" t="s">
        <v>216</v>
      </c>
      <c r="C1322" s="4" t="s">
        <v>243</v>
      </c>
      <c r="D1322" s="4" t="s">
        <v>421</v>
      </c>
      <c r="E1322" s="4" t="s">
        <v>204</v>
      </c>
      <c r="F1322" s="4" t="s">
        <v>416</v>
      </c>
      <c r="G1322" s="4" t="s">
        <v>415</v>
      </c>
      <c r="H1322" s="4" t="s">
        <v>326</v>
      </c>
      <c r="I1322" s="30"/>
      <c r="J1322" s="8">
        <v>1949.6474987000001</v>
      </c>
      <c r="K1322" s="53">
        <v>1.4278376372209998</v>
      </c>
      <c r="L1322" s="53">
        <v>5.3112538957540006E-2</v>
      </c>
      <c r="M1322" s="53">
        <v>7.7990978561270005E-3</v>
      </c>
      <c r="N1322" s="53">
        <v>7.1751700276368405E-3</v>
      </c>
      <c r="O1322" s="53">
        <v>2.3552167727830002E-4</v>
      </c>
      <c r="P1322" s="54">
        <v>0.45490328145407921</v>
      </c>
    </row>
    <row r="1323" spans="1:16" x14ac:dyDescent="0.25">
      <c r="A1323" s="5" t="s">
        <v>236</v>
      </c>
      <c r="B1323" s="4" t="s">
        <v>216</v>
      </c>
      <c r="C1323" s="4" t="s">
        <v>243</v>
      </c>
      <c r="D1323" s="4" t="s">
        <v>421</v>
      </c>
      <c r="E1323" s="4" t="s">
        <v>205</v>
      </c>
      <c r="F1323" s="4" t="s">
        <v>417</v>
      </c>
      <c r="G1323" s="4" t="s">
        <v>415</v>
      </c>
      <c r="H1323" s="4" t="s">
        <v>357</v>
      </c>
      <c r="I1323" s="30"/>
      <c r="J1323" s="8">
        <v>2275.1758199000001</v>
      </c>
      <c r="K1323" s="53">
        <v>1.2516434127710001</v>
      </c>
      <c r="L1323" s="53">
        <v>8.2939509387199989E-2</v>
      </c>
      <c r="M1323" s="53">
        <v>7.12269242357E-4</v>
      </c>
      <c r="N1323" s="53">
        <v>6.5528770296844003E-4</v>
      </c>
      <c r="O1323" s="53">
        <v>2.0899772319370001E-4</v>
      </c>
      <c r="P1323" s="54">
        <v>0.12964416573107421</v>
      </c>
    </row>
    <row r="1324" spans="1:16" x14ac:dyDescent="0.25">
      <c r="A1324" s="5" t="s">
        <v>236</v>
      </c>
      <c r="B1324" s="4" t="s">
        <v>216</v>
      </c>
      <c r="C1324" s="4" t="s">
        <v>243</v>
      </c>
      <c r="D1324" s="4" t="s">
        <v>421</v>
      </c>
      <c r="E1324" s="4" t="s">
        <v>206</v>
      </c>
      <c r="F1324" s="4" t="s">
        <v>417</v>
      </c>
      <c r="G1324" s="4" t="s">
        <v>415</v>
      </c>
      <c r="H1324" s="4" t="s">
        <v>406</v>
      </c>
      <c r="I1324" s="30"/>
      <c r="J1324" s="8">
        <v>4259.4337764000002</v>
      </c>
      <c r="K1324" s="53">
        <v>9.2684304076000021E-2</v>
      </c>
      <c r="L1324" s="53">
        <v>0.52171063751000013</v>
      </c>
      <c r="M1324" s="53">
        <v>1.1304492663E-2</v>
      </c>
      <c r="N1324" s="53">
        <v>1.096535788311E-2</v>
      </c>
      <c r="O1324" s="53">
        <v>7.3402295899999987E-3</v>
      </c>
      <c r="P1324" s="54">
        <v>2.1502712118986276E-2</v>
      </c>
    </row>
    <row r="1325" spans="1:16" x14ac:dyDescent="0.25">
      <c r="A1325" s="5" t="s">
        <v>236</v>
      </c>
      <c r="B1325" s="4" t="s">
        <v>216</v>
      </c>
      <c r="C1325" s="4" t="s">
        <v>243</v>
      </c>
      <c r="D1325" s="4" t="s">
        <v>421</v>
      </c>
      <c r="E1325" s="4" t="s">
        <v>207</v>
      </c>
      <c r="F1325" s="4" t="s">
        <v>418</v>
      </c>
      <c r="G1325" s="4" t="s">
        <v>415</v>
      </c>
      <c r="H1325" s="4" t="s">
        <v>406</v>
      </c>
      <c r="I1325" s="30"/>
      <c r="J1325" s="8">
        <v>7.5993309</v>
      </c>
      <c r="K1325" s="53">
        <v>1.1579077E-4</v>
      </c>
      <c r="L1325" s="53">
        <v>1.9057937999999999E-4</v>
      </c>
      <c r="M1325" s="53">
        <v>2.0234486999999999E-5</v>
      </c>
      <c r="N1325" s="53">
        <v>1.9627452389999997E-5</v>
      </c>
      <c r="O1325" s="53">
        <v>3.1378493E-6</v>
      </c>
      <c r="P1325" s="54">
        <v>3.8065443075269998E-5</v>
      </c>
    </row>
    <row r="1326" spans="1:16" x14ac:dyDescent="0.25">
      <c r="A1326" s="5" t="s">
        <v>236</v>
      </c>
      <c r="B1326" s="4" t="s">
        <v>216</v>
      </c>
      <c r="C1326" s="4" t="s">
        <v>243</v>
      </c>
      <c r="D1326" s="4" t="s">
        <v>421</v>
      </c>
      <c r="E1326" s="4" t="s">
        <v>208</v>
      </c>
      <c r="F1326" s="4" t="s">
        <v>419</v>
      </c>
      <c r="G1326" s="4" t="s">
        <v>420</v>
      </c>
      <c r="H1326" s="4" t="s">
        <v>406</v>
      </c>
      <c r="I1326" s="30"/>
      <c r="J1326" s="8">
        <v>0</v>
      </c>
      <c r="K1326" s="53">
        <v>0</v>
      </c>
      <c r="L1326" s="53">
        <v>0</v>
      </c>
      <c r="M1326" s="53">
        <v>0</v>
      </c>
      <c r="N1326" s="53">
        <v>0</v>
      </c>
      <c r="O1326" s="53">
        <v>0</v>
      </c>
      <c r="P1326" s="54">
        <v>0</v>
      </c>
    </row>
    <row r="1327" spans="1:16" x14ac:dyDescent="0.25">
      <c r="A1327" s="5" t="s">
        <v>236</v>
      </c>
      <c r="B1327" s="4" t="s">
        <v>216</v>
      </c>
      <c r="C1327" s="4" t="s">
        <v>243</v>
      </c>
      <c r="D1327" s="4" t="s">
        <v>421</v>
      </c>
      <c r="E1327" s="4" t="s">
        <v>209</v>
      </c>
      <c r="F1327" s="4" t="s">
        <v>419</v>
      </c>
      <c r="G1327" s="4" t="s">
        <v>420</v>
      </c>
      <c r="H1327" s="4" t="s">
        <v>357</v>
      </c>
      <c r="I1327" s="30"/>
      <c r="J1327" s="8">
        <v>0</v>
      </c>
      <c r="K1327" s="53">
        <v>0</v>
      </c>
      <c r="L1327" s="53">
        <v>0</v>
      </c>
      <c r="M1327" s="53">
        <v>0</v>
      </c>
      <c r="N1327" s="53">
        <v>0</v>
      </c>
      <c r="O1327" s="53">
        <v>0</v>
      </c>
      <c r="P1327" s="54">
        <v>0</v>
      </c>
    </row>
    <row r="1328" spans="1:16" x14ac:dyDescent="0.25">
      <c r="A1328" s="5" t="s">
        <v>236</v>
      </c>
      <c r="B1328" s="4" t="s">
        <v>216</v>
      </c>
      <c r="C1328" s="4" t="s">
        <v>243</v>
      </c>
      <c r="D1328" s="4" t="s">
        <v>421</v>
      </c>
      <c r="E1328" s="4" t="s">
        <v>210</v>
      </c>
      <c r="F1328" s="4" t="s">
        <v>419</v>
      </c>
      <c r="G1328" s="4" t="s">
        <v>420</v>
      </c>
      <c r="H1328" s="4" t="s">
        <v>399</v>
      </c>
      <c r="I1328" s="30"/>
      <c r="J1328" s="8">
        <v>0</v>
      </c>
      <c r="K1328" s="53">
        <v>0</v>
      </c>
      <c r="L1328" s="53">
        <v>0</v>
      </c>
      <c r="M1328" s="53">
        <v>0</v>
      </c>
      <c r="N1328" s="53">
        <v>0</v>
      </c>
      <c r="O1328" s="53">
        <v>0</v>
      </c>
      <c r="P1328" s="54">
        <v>0</v>
      </c>
    </row>
    <row r="1329" spans="1:16" x14ac:dyDescent="0.25">
      <c r="A1329" s="5" t="s">
        <v>236</v>
      </c>
      <c r="B1329" s="4" t="s">
        <v>216</v>
      </c>
      <c r="C1329" s="4" t="s">
        <v>243</v>
      </c>
      <c r="D1329" s="4" t="s">
        <v>421</v>
      </c>
      <c r="E1329" s="4" t="s">
        <v>259</v>
      </c>
      <c r="F1329" s="4" t="s">
        <v>422</v>
      </c>
      <c r="G1329" s="4" t="s">
        <v>423</v>
      </c>
      <c r="H1329" s="4"/>
      <c r="I1329" s="30"/>
      <c r="J1329" s="8"/>
      <c r="K1329" s="53">
        <v>2.4483470044012168E-3</v>
      </c>
      <c r="L1329" s="53">
        <v>3.6154363334137336E-4</v>
      </c>
      <c r="M1329" s="53">
        <v>7.0322181643063384E-6</v>
      </c>
      <c r="N1329" s="53">
        <v>6.7066759314696473E-6</v>
      </c>
      <c r="O1329" s="53">
        <v>6.2194157624802697E-6</v>
      </c>
      <c r="P1329" s="54">
        <v>1.00452889817869E-4</v>
      </c>
    </row>
    <row r="1330" spans="1:16" x14ac:dyDescent="0.25">
      <c r="A1330" s="5" t="s">
        <v>236</v>
      </c>
      <c r="B1330" s="4" t="s">
        <v>216</v>
      </c>
      <c r="C1330" s="4" t="s">
        <v>243</v>
      </c>
      <c r="D1330" s="4" t="s">
        <v>421</v>
      </c>
      <c r="E1330" s="4" t="s">
        <v>260</v>
      </c>
      <c r="F1330" s="4" t="s">
        <v>399</v>
      </c>
      <c r="G1330" s="4" t="s">
        <v>423</v>
      </c>
      <c r="H1330" s="4"/>
      <c r="I1330" s="30"/>
      <c r="J1330" s="8"/>
      <c r="K1330" s="53">
        <v>2.4050757014672971E-4</v>
      </c>
      <c r="L1330" s="53">
        <v>3.5515382664566322E-5</v>
      </c>
      <c r="M1330" s="53">
        <v>6.9079329866178383E-7</v>
      </c>
      <c r="N1330" s="53">
        <v>6.5881442832234747E-7</v>
      </c>
      <c r="O1330" s="53">
        <v>6.1094957948259714E-7</v>
      </c>
      <c r="P1330" s="54">
        <v>9.8677517528694752E-6</v>
      </c>
    </row>
    <row r="1331" spans="1:16" x14ac:dyDescent="0.25">
      <c r="A1331" s="5" t="s">
        <v>236</v>
      </c>
      <c r="B1331" s="4" t="s">
        <v>216</v>
      </c>
      <c r="C1331" s="4" t="s">
        <v>243</v>
      </c>
      <c r="D1331" s="4" t="s">
        <v>421</v>
      </c>
      <c r="E1331" s="4" t="s">
        <v>261</v>
      </c>
      <c r="F1331" s="4" t="s">
        <v>402</v>
      </c>
      <c r="G1331" s="4" t="s">
        <v>423</v>
      </c>
      <c r="H1331" s="4"/>
      <c r="I1331" s="30"/>
      <c r="J1331" s="8"/>
      <c r="K1331" s="53">
        <v>1.9019218637528819E-4</v>
      </c>
      <c r="L1331" s="53">
        <v>2.8085387394699957E-5</v>
      </c>
      <c r="M1331" s="53">
        <v>5.46275893626663E-7</v>
      </c>
      <c r="N1331" s="53">
        <v>5.209871625320092E-7</v>
      </c>
      <c r="O1331" s="53">
        <v>4.8313587890795982E-7</v>
      </c>
      <c r="P1331" s="54">
        <v>7.8033688475661779E-6</v>
      </c>
    </row>
    <row r="1332" spans="1:16" x14ac:dyDescent="0.25">
      <c r="A1332" s="5" t="s">
        <v>236</v>
      </c>
      <c r="B1332" s="4" t="s">
        <v>216</v>
      </c>
      <c r="C1332" s="4" t="s">
        <v>243</v>
      </c>
      <c r="D1332" s="4" t="s">
        <v>421</v>
      </c>
      <c r="E1332" s="4" t="s">
        <v>262</v>
      </c>
      <c r="F1332" s="4" t="s">
        <v>424</v>
      </c>
      <c r="G1332" s="4" t="s">
        <v>423</v>
      </c>
      <c r="H1332" s="4"/>
      <c r="I1332" s="30"/>
      <c r="J1332" s="8"/>
      <c r="K1332" s="53">
        <v>1.164096922971335E-2</v>
      </c>
      <c r="L1332" s="53">
        <v>1.7190040069320171E-3</v>
      </c>
      <c r="M1332" s="53">
        <v>3.343555268928966E-5</v>
      </c>
      <c r="N1332" s="53">
        <v>3.1887721802323161E-5</v>
      </c>
      <c r="O1332" s="53">
        <v>2.9570982947955784E-5</v>
      </c>
      <c r="P1332" s="54">
        <v>4.7761571268431637E-4</v>
      </c>
    </row>
    <row r="1333" spans="1:16" x14ac:dyDescent="0.25">
      <c r="A1333" s="5" t="s">
        <v>236</v>
      </c>
      <c r="B1333" s="4" t="s">
        <v>216</v>
      </c>
      <c r="C1333" s="4" t="s">
        <v>243</v>
      </c>
      <c r="D1333" s="4" t="s">
        <v>421</v>
      </c>
      <c r="E1333" s="4" t="s">
        <v>263</v>
      </c>
      <c r="F1333" s="4" t="s">
        <v>425</v>
      </c>
      <c r="G1333" s="4"/>
      <c r="H1333" s="4"/>
      <c r="I1333" s="30"/>
      <c r="J1333" s="8"/>
      <c r="K1333" s="53">
        <v>1.9955568315115167E-2</v>
      </c>
      <c r="L1333" s="53">
        <v>2.4644502055934871E-3</v>
      </c>
      <c r="M1333" s="53">
        <v>2.8866965792612588E-4</v>
      </c>
      <c r="N1333" s="53">
        <v>2.8866965792612588E-4</v>
      </c>
      <c r="O1333" s="53">
        <v>8.0630856242403231E-4</v>
      </c>
      <c r="P1333" s="54">
        <v>1.0032247828564992E-2</v>
      </c>
    </row>
    <row r="1334" spans="1:16" x14ac:dyDescent="0.25">
      <c r="A1334" s="5" t="s">
        <v>236</v>
      </c>
      <c r="B1334" s="4" t="s">
        <v>216</v>
      </c>
      <c r="C1334" s="4" t="s">
        <v>243</v>
      </c>
      <c r="D1334" s="4" t="s">
        <v>421</v>
      </c>
      <c r="E1334" s="4">
        <v>2275050011</v>
      </c>
      <c r="F1334" s="4" t="s">
        <v>428</v>
      </c>
      <c r="G1334" s="4" t="s">
        <v>429</v>
      </c>
      <c r="H1334" s="4"/>
      <c r="I1334" s="30"/>
      <c r="J1334" s="8"/>
      <c r="K1334" s="53">
        <v>1.022789203405311</v>
      </c>
      <c r="L1334" s="53">
        <v>2.0361973431095243E-3</v>
      </c>
      <c r="M1334" s="53">
        <v>2.8504804866318388E-3</v>
      </c>
      <c r="N1334" s="53">
        <v>2.8496831198329352E-3</v>
      </c>
      <c r="O1334" s="53">
        <v>1.3254440069612736E-3</v>
      </c>
      <c r="P1334" s="54">
        <v>1.5134986443520579E-2</v>
      </c>
    </row>
    <row r="1335" spans="1:16" x14ac:dyDescent="0.25">
      <c r="A1335" s="5" t="s">
        <v>236</v>
      </c>
      <c r="B1335" s="4" t="s">
        <v>216</v>
      </c>
      <c r="C1335" s="4" t="s">
        <v>243</v>
      </c>
      <c r="D1335" s="4" t="s">
        <v>421</v>
      </c>
      <c r="E1335" s="4" t="s">
        <v>265</v>
      </c>
      <c r="F1335" s="4" t="s">
        <v>428</v>
      </c>
      <c r="G1335" s="4" t="s">
        <v>430</v>
      </c>
      <c r="H1335" s="4"/>
      <c r="I1335" s="30"/>
      <c r="J1335" s="8"/>
      <c r="K1335" s="53">
        <v>0.10443634916354848</v>
      </c>
      <c r="L1335" s="53">
        <v>4.2793155228486868E-3</v>
      </c>
      <c r="M1335" s="53">
        <v>1.2415504232981046E-3</v>
      </c>
      <c r="N1335" s="53">
        <v>1.2415504232981046E-3</v>
      </c>
      <c r="O1335" s="53">
        <v>1.6130668043747266E-3</v>
      </c>
      <c r="P1335" s="54">
        <v>5.5567059448930138E-2</v>
      </c>
    </row>
    <row r="1336" spans="1:16" x14ac:dyDescent="0.25">
      <c r="A1336" s="5" t="s">
        <v>236</v>
      </c>
      <c r="B1336" s="4" t="s">
        <v>216</v>
      </c>
      <c r="C1336" s="4" t="s">
        <v>243</v>
      </c>
      <c r="D1336" s="4" t="s">
        <v>421</v>
      </c>
      <c r="E1336" s="4" t="s">
        <v>271</v>
      </c>
      <c r="F1336" s="4" t="s">
        <v>433</v>
      </c>
      <c r="G1336" s="4" t="s">
        <v>406</v>
      </c>
      <c r="H1336" s="4" t="s">
        <v>436</v>
      </c>
      <c r="I1336" s="30"/>
      <c r="J1336" s="8"/>
      <c r="K1336" s="53">
        <v>8.0372110039760553E-2</v>
      </c>
      <c r="L1336" s="53">
        <v>0.65018749524798969</v>
      </c>
      <c r="M1336" s="53">
        <v>2.7912244276410078E-2</v>
      </c>
      <c r="N1336" s="53">
        <v>2.699419862552796E-2</v>
      </c>
      <c r="O1336" s="53">
        <v>2.3409527295401394E-2</v>
      </c>
      <c r="P1336" s="54">
        <v>1.5793760607983948E-2</v>
      </c>
    </row>
    <row r="1337" spans="1:16" x14ac:dyDescent="0.25">
      <c r="A1337" s="5" t="s">
        <v>236</v>
      </c>
      <c r="B1337" s="4" t="s">
        <v>216</v>
      </c>
      <c r="C1337" s="4" t="s">
        <v>243</v>
      </c>
      <c r="D1337" s="4" t="s">
        <v>421</v>
      </c>
      <c r="E1337" s="4" t="s">
        <v>270</v>
      </c>
      <c r="F1337" s="4" t="s">
        <v>433</v>
      </c>
      <c r="G1337" s="4" t="s">
        <v>435</v>
      </c>
      <c r="H1337" s="4" t="s">
        <v>436</v>
      </c>
      <c r="I1337" s="30"/>
      <c r="J1337" s="8"/>
      <c r="K1337" s="53">
        <v>0.10772096975014518</v>
      </c>
      <c r="L1337" s="53">
        <v>1.1032251593453697</v>
      </c>
      <c r="M1337" s="53">
        <v>5.0585529094232522E-2</v>
      </c>
      <c r="N1337" s="53">
        <v>4.6491022133350775E-2</v>
      </c>
      <c r="O1337" s="53">
        <v>4.5983180009349416E-2</v>
      </c>
      <c r="P1337" s="54">
        <v>0.32509082035165149</v>
      </c>
    </row>
    <row r="1338" spans="1:16" x14ac:dyDescent="0.25">
      <c r="A1338" s="5" t="s">
        <v>236</v>
      </c>
      <c r="B1338" s="4" t="s">
        <v>216</v>
      </c>
      <c r="C1338" s="4" t="s">
        <v>243</v>
      </c>
      <c r="D1338" s="4" t="s">
        <v>421</v>
      </c>
      <c r="E1338" s="4" t="s">
        <v>268</v>
      </c>
      <c r="F1338" s="4" t="s">
        <v>420</v>
      </c>
      <c r="G1338" s="4" t="s">
        <v>406</v>
      </c>
      <c r="H1338" s="4" t="s">
        <v>437</v>
      </c>
      <c r="I1338" s="30" t="s">
        <v>438</v>
      </c>
      <c r="J1338" s="8"/>
      <c r="K1338" s="53">
        <v>1.0176193682727734E-2</v>
      </c>
      <c r="L1338" s="53">
        <v>0.10335196709020356</v>
      </c>
      <c r="M1338" s="53">
        <v>2.1595059707836791E-3</v>
      </c>
      <c r="N1338" s="53">
        <v>1.9867454931209848E-3</v>
      </c>
      <c r="O1338" s="53">
        <v>8.3833341432476647E-5</v>
      </c>
      <c r="P1338" s="54">
        <v>4.0183244804671133E-3</v>
      </c>
    </row>
    <row r="1339" spans="1:16" x14ac:dyDescent="0.25">
      <c r="A1339" s="5" t="s">
        <v>236</v>
      </c>
      <c r="B1339" s="4" t="s">
        <v>216</v>
      </c>
      <c r="C1339" s="4" t="s">
        <v>243</v>
      </c>
      <c r="D1339" s="4" t="s">
        <v>421</v>
      </c>
      <c r="E1339" s="4" t="s">
        <v>273</v>
      </c>
      <c r="F1339" s="4" t="s">
        <v>420</v>
      </c>
      <c r="G1339" s="4" t="s">
        <v>406</v>
      </c>
      <c r="H1339" s="4" t="s">
        <v>442</v>
      </c>
      <c r="I1339" s="30"/>
      <c r="J1339" s="8"/>
      <c r="K1339" s="53">
        <v>3.3290899132596258E-3</v>
      </c>
      <c r="L1339" s="53">
        <v>2.0602143828254389E-2</v>
      </c>
      <c r="M1339" s="53">
        <v>4.6851833339796203E-4</v>
      </c>
      <c r="N1339" s="53">
        <v>4.5446278339602328E-4</v>
      </c>
      <c r="O1339" s="53">
        <v>6.4311032999435597E-5</v>
      </c>
      <c r="P1339" s="54">
        <v>1.294207819348946E-3</v>
      </c>
    </row>
    <row r="1340" spans="1:16" x14ac:dyDescent="0.25">
      <c r="A1340" s="5" t="s">
        <v>236</v>
      </c>
      <c r="B1340" s="4" t="s">
        <v>217</v>
      </c>
      <c r="C1340" s="4" t="s">
        <v>282</v>
      </c>
      <c r="D1340" s="4" t="s">
        <v>440</v>
      </c>
      <c r="E1340" s="32" t="s">
        <v>0</v>
      </c>
      <c r="F1340" s="32" t="s">
        <v>324</v>
      </c>
      <c r="G1340" s="32" t="s">
        <v>325</v>
      </c>
      <c r="H1340" s="32" t="s">
        <v>326</v>
      </c>
      <c r="I1340" s="30"/>
      <c r="J1340" s="74">
        <v>420.03170999999998</v>
      </c>
      <c r="K1340" s="55">
        <v>0.10802386</v>
      </c>
      <c r="L1340" s="55">
        <v>8.3286065000000005E-4</v>
      </c>
      <c r="M1340" s="55">
        <v>4.6160128000000003E-3</v>
      </c>
      <c r="N1340" s="55">
        <v>4.2467317760000005E-3</v>
      </c>
      <c r="O1340" s="55">
        <v>1.2343444E-5</v>
      </c>
      <c r="P1340" s="56">
        <v>0.12593545834</v>
      </c>
    </row>
    <row r="1341" spans="1:16" x14ac:dyDescent="0.25">
      <c r="A1341" s="5" t="s">
        <v>236</v>
      </c>
      <c r="B1341" s="4" t="s">
        <v>217</v>
      </c>
      <c r="C1341" s="4" t="s">
        <v>282</v>
      </c>
      <c r="D1341" s="4" t="s">
        <v>440</v>
      </c>
      <c r="E1341" s="32" t="s">
        <v>1</v>
      </c>
      <c r="F1341" s="32" t="s">
        <v>327</v>
      </c>
      <c r="G1341" s="32" t="s">
        <v>325</v>
      </c>
      <c r="H1341" s="32" t="s">
        <v>326</v>
      </c>
      <c r="I1341" s="30"/>
      <c r="J1341" s="74">
        <v>0</v>
      </c>
      <c r="K1341" s="55">
        <v>0</v>
      </c>
      <c r="L1341" s="55">
        <v>0</v>
      </c>
      <c r="M1341" s="55">
        <v>0</v>
      </c>
      <c r="N1341" s="55">
        <v>0</v>
      </c>
      <c r="O1341" s="55">
        <v>0</v>
      </c>
      <c r="P1341" s="56">
        <v>0</v>
      </c>
    </row>
    <row r="1342" spans="1:16" x14ac:dyDescent="0.25">
      <c r="A1342" s="5" t="s">
        <v>236</v>
      </c>
      <c r="B1342" s="4" t="s">
        <v>217</v>
      </c>
      <c r="C1342" s="4" t="s">
        <v>282</v>
      </c>
      <c r="D1342" s="4" t="s">
        <v>440</v>
      </c>
      <c r="E1342" s="32" t="s">
        <v>2</v>
      </c>
      <c r="F1342" s="32" t="s">
        <v>328</v>
      </c>
      <c r="G1342" s="32" t="s">
        <v>325</v>
      </c>
      <c r="H1342" s="32" t="s">
        <v>326</v>
      </c>
      <c r="I1342" s="30"/>
      <c r="J1342" s="74">
        <v>596.54210999999998</v>
      </c>
      <c r="K1342" s="55">
        <v>0.15794438</v>
      </c>
      <c r="L1342" s="55">
        <v>1.1807844E-3</v>
      </c>
      <c r="M1342" s="55">
        <v>5.2267414999999998E-3</v>
      </c>
      <c r="N1342" s="55">
        <v>4.8086021799999996E-3</v>
      </c>
      <c r="O1342" s="55">
        <v>1.2975304E-5</v>
      </c>
      <c r="P1342" s="56">
        <v>0.14618938611999999</v>
      </c>
    </row>
    <row r="1343" spans="1:16" x14ac:dyDescent="0.25">
      <c r="A1343" s="5" t="s">
        <v>236</v>
      </c>
      <c r="B1343" s="4" t="s">
        <v>217</v>
      </c>
      <c r="C1343" s="4" t="s">
        <v>282</v>
      </c>
      <c r="D1343" s="4" t="s">
        <v>440</v>
      </c>
      <c r="E1343" s="32" t="s">
        <v>3</v>
      </c>
      <c r="F1343" s="32" t="s">
        <v>329</v>
      </c>
      <c r="G1343" s="32" t="s">
        <v>325</v>
      </c>
      <c r="H1343" s="32" t="s">
        <v>326</v>
      </c>
      <c r="I1343" s="30"/>
      <c r="J1343" s="74">
        <v>164.70271411400003</v>
      </c>
      <c r="K1343" s="55">
        <v>5.6220315553999999E-2</v>
      </c>
      <c r="L1343" s="55">
        <v>8.0175015571999988E-4</v>
      </c>
      <c r="M1343" s="55">
        <v>2.5851547299999998E-5</v>
      </c>
      <c r="N1343" s="55">
        <v>2.3783423515999999E-5</v>
      </c>
      <c r="O1343" s="55">
        <v>4.5393186538000003E-6</v>
      </c>
      <c r="P1343" s="56">
        <v>3.1977093103519997E-3</v>
      </c>
    </row>
    <row r="1344" spans="1:16" x14ac:dyDescent="0.25">
      <c r="A1344" s="5" t="s">
        <v>236</v>
      </c>
      <c r="B1344" s="4" t="s">
        <v>217</v>
      </c>
      <c r="C1344" s="4" t="s">
        <v>282</v>
      </c>
      <c r="D1344" s="4" t="s">
        <v>440</v>
      </c>
      <c r="E1344" s="32" t="s">
        <v>4</v>
      </c>
      <c r="F1344" s="32" t="s">
        <v>330</v>
      </c>
      <c r="G1344" s="32" t="s">
        <v>331</v>
      </c>
      <c r="H1344" s="32" t="s">
        <v>326</v>
      </c>
      <c r="I1344" s="30"/>
      <c r="J1344" s="74">
        <v>230.42045999999999</v>
      </c>
      <c r="K1344" s="55">
        <v>8.0832526000000002E-2</v>
      </c>
      <c r="L1344" s="55">
        <v>4.6486591000000001E-4</v>
      </c>
      <c r="M1344" s="55">
        <v>2.8907496E-3</v>
      </c>
      <c r="N1344" s="55">
        <v>2.6594896320000002E-3</v>
      </c>
      <c r="O1344" s="55">
        <v>4.8631727999999999E-6</v>
      </c>
      <c r="P1344" s="56">
        <v>1.9231460009999996E-2</v>
      </c>
    </row>
    <row r="1345" spans="1:16" x14ac:dyDescent="0.25">
      <c r="A1345" s="5" t="s">
        <v>236</v>
      </c>
      <c r="B1345" s="4" t="s">
        <v>217</v>
      </c>
      <c r="C1345" s="4" t="s">
        <v>282</v>
      </c>
      <c r="D1345" s="4" t="s">
        <v>440</v>
      </c>
      <c r="E1345" s="32" t="s">
        <v>5</v>
      </c>
      <c r="F1345" s="32" t="s">
        <v>332</v>
      </c>
      <c r="G1345" s="32" t="s">
        <v>331</v>
      </c>
      <c r="H1345" s="32" t="s">
        <v>326</v>
      </c>
      <c r="I1345" s="30"/>
      <c r="J1345" s="74">
        <v>21.649882999999999</v>
      </c>
      <c r="K1345" s="55">
        <v>3.0302777999999999E-3</v>
      </c>
      <c r="L1345" s="55">
        <v>3.1050928000000001E-5</v>
      </c>
      <c r="M1345" s="55">
        <v>1.0210386E-4</v>
      </c>
      <c r="N1345" s="55">
        <v>9.3935551200000005E-5</v>
      </c>
      <c r="O1345" s="55">
        <v>3.1668804E-7</v>
      </c>
      <c r="P1345" s="56">
        <v>6.9420634182000009E-4</v>
      </c>
    </row>
    <row r="1346" spans="1:16" x14ac:dyDescent="0.25">
      <c r="A1346" s="5" t="s">
        <v>236</v>
      </c>
      <c r="B1346" s="4" t="s">
        <v>217</v>
      </c>
      <c r="C1346" s="4" t="s">
        <v>282</v>
      </c>
      <c r="D1346" s="4" t="s">
        <v>440</v>
      </c>
      <c r="E1346" s="32" t="s">
        <v>6</v>
      </c>
      <c r="F1346" s="32" t="s">
        <v>333</v>
      </c>
      <c r="G1346" s="32" t="s">
        <v>331</v>
      </c>
      <c r="H1346" s="32" t="s">
        <v>326</v>
      </c>
      <c r="I1346" s="30"/>
      <c r="J1346" s="74">
        <v>20.737103000000001</v>
      </c>
      <c r="K1346" s="55">
        <v>3.6563239999999999E-3</v>
      </c>
      <c r="L1346" s="55">
        <v>3.7183671999999998E-5</v>
      </c>
      <c r="M1346" s="55">
        <v>1.2309148000000001E-4</v>
      </c>
      <c r="N1346" s="55">
        <v>1.1324416160000001E-4</v>
      </c>
      <c r="O1346" s="55">
        <v>3.7854794999999999E-7</v>
      </c>
      <c r="P1346" s="56">
        <v>8.2634761452000005E-4</v>
      </c>
    </row>
    <row r="1347" spans="1:16" x14ac:dyDescent="0.25">
      <c r="A1347" s="5" t="s">
        <v>236</v>
      </c>
      <c r="B1347" s="4" t="s">
        <v>217</v>
      </c>
      <c r="C1347" s="4" t="s">
        <v>282</v>
      </c>
      <c r="D1347" s="4" t="s">
        <v>440</v>
      </c>
      <c r="E1347" s="32" t="s">
        <v>7</v>
      </c>
      <c r="F1347" s="32" t="s">
        <v>334</v>
      </c>
      <c r="G1347" s="32" t="s">
        <v>331</v>
      </c>
      <c r="H1347" s="32" t="s">
        <v>326</v>
      </c>
      <c r="I1347" s="30"/>
      <c r="J1347" s="74">
        <v>5.4090906000000001E-2</v>
      </c>
      <c r="K1347" s="55">
        <v>2.6477627999999999E-5</v>
      </c>
      <c r="L1347" s="55">
        <v>2.5955785000000001E-7</v>
      </c>
      <c r="M1347" s="55">
        <v>8.9082987999999998E-7</v>
      </c>
      <c r="N1347" s="55">
        <v>8.1956348959999999E-7</v>
      </c>
      <c r="O1347" s="55">
        <v>2.6166792999999999E-9</v>
      </c>
      <c r="P1347" s="56">
        <v>6.7487616174000008E-6</v>
      </c>
    </row>
    <row r="1348" spans="1:16" x14ac:dyDescent="0.25">
      <c r="A1348" s="5" t="s">
        <v>236</v>
      </c>
      <c r="B1348" s="4" t="s">
        <v>217</v>
      </c>
      <c r="C1348" s="4" t="s">
        <v>282</v>
      </c>
      <c r="D1348" s="4" t="s">
        <v>440</v>
      </c>
      <c r="E1348" s="32" t="s">
        <v>8</v>
      </c>
      <c r="F1348" s="32" t="s">
        <v>335</v>
      </c>
      <c r="G1348" s="32" t="s">
        <v>331</v>
      </c>
      <c r="H1348" s="32" t="s">
        <v>326</v>
      </c>
      <c r="I1348" s="30"/>
      <c r="J1348" s="74">
        <v>98.614480999999998</v>
      </c>
      <c r="K1348" s="55">
        <v>0.21054613400000002</v>
      </c>
      <c r="L1348" s="55">
        <v>1.22196408E-3</v>
      </c>
      <c r="M1348" s="55">
        <v>7.5366293000000001E-3</v>
      </c>
      <c r="N1348" s="55">
        <v>6.9336989560000008E-3</v>
      </c>
      <c r="O1348" s="55">
        <v>1.2567689600000001E-5</v>
      </c>
      <c r="P1348" s="56">
        <v>4.8864249305300013E-2</v>
      </c>
    </row>
    <row r="1349" spans="1:16" x14ac:dyDescent="0.25">
      <c r="A1349" s="5" t="s">
        <v>236</v>
      </c>
      <c r="B1349" s="4" t="s">
        <v>217</v>
      </c>
      <c r="C1349" s="4" t="s">
        <v>282</v>
      </c>
      <c r="D1349" s="4" t="s">
        <v>440</v>
      </c>
      <c r="E1349" s="32" t="s">
        <v>9</v>
      </c>
      <c r="F1349" s="32" t="s">
        <v>336</v>
      </c>
      <c r="G1349" s="32" t="s">
        <v>331</v>
      </c>
      <c r="H1349" s="32" t="s">
        <v>326</v>
      </c>
      <c r="I1349" s="30"/>
      <c r="J1349" s="74">
        <v>2.0824994999999999</v>
      </c>
      <c r="K1349" s="55">
        <v>7.4621819999999995E-4</v>
      </c>
      <c r="L1349" s="55">
        <v>7.3151108999999998E-6</v>
      </c>
      <c r="M1349" s="55">
        <v>2.5106234E-5</v>
      </c>
      <c r="N1349" s="55">
        <v>2.3097735280000002E-5</v>
      </c>
      <c r="O1349" s="55">
        <v>7.3745795000000002E-8</v>
      </c>
      <c r="P1349" s="56">
        <v>1.6812376063000007E-4</v>
      </c>
    </row>
    <row r="1350" spans="1:16" x14ac:dyDescent="0.25">
      <c r="A1350" s="5" t="s">
        <v>236</v>
      </c>
      <c r="B1350" s="4" t="s">
        <v>217</v>
      </c>
      <c r="C1350" s="4" t="s">
        <v>282</v>
      </c>
      <c r="D1350" s="4" t="s">
        <v>440</v>
      </c>
      <c r="E1350" s="32" t="s">
        <v>10</v>
      </c>
      <c r="F1350" s="32" t="s">
        <v>337</v>
      </c>
      <c r="G1350" s="32" t="s">
        <v>338</v>
      </c>
      <c r="H1350" s="32" t="s">
        <v>326</v>
      </c>
      <c r="I1350" s="30"/>
      <c r="J1350" s="74">
        <v>2.9636779</v>
      </c>
      <c r="K1350" s="55">
        <v>1.1471560000000001E-3</v>
      </c>
      <c r="L1350" s="55">
        <v>1.1245467000000001E-5</v>
      </c>
      <c r="M1350" s="55">
        <v>3.8595637000000001E-5</v>
      </c>
      <c r="N1350" s="55">
        <v>3.5507986040000001E-5</v>
      </c>
      <c r="O1350" s="55">
        <v>1.133689E-7</v>
      </c>
      <c r="P1350" s="56">
        <v>2.7830873827999997E-4</v>
      </c>
    </row>
    <row r="1351" spans="1:16" x14ac:dyDescent="0.25">
      <c r="A1351" s="5" t="s">
        <v>236</v>
      </c>
      <c r="B1351" s="4" t="s">
        <v>217</v>
      </c>
      <c r="C1351" s="4" t="s">
        <v>282</v>
      </c>
      <c r="D1351" s="4" t="s">
        <v>440</v>
      </c>
      <c r="E1351" s="32" t="s">
        <v>11</v>
      </c>
      <c r="F1351" s="32" t="s">
        <v>339</v>
      </c>
      <c r="G1351" s="32" t="s">
        <v>338</v>
      </c>
      <c r="H1351" s="32" t="s">
        <v>326</v>
      </c>
      <c r="I1351" s="30"/>
      <c r="J1351" s="74">
        <v>0.14027120000000001</v>
      </c>
      <c r="K1351" s="55">
        <v>9.1404049999999998E-5</v>
      </c>
      <c r="L1351" s="55">
        <v>8.9602582000000004E-7</v>
      </c>
      <c r="M1351" s="55">
        <v>3.0752551000000002E-6</v>
      </c>
      <c r="N1351" s="55">
        <v>2.8292346920000004E-6</v>
      </c>
      <c r="O1351" s="55">
        <v>9.0331023000000001E-9</v>
      </c>
      <c r="P1351" s="56">
        <v>2.1382339502999999E-5</v>
      </c>
    </row>
    <row r="1352" spans="1:16" x14ac:dyDescent="0.25">
      <c r="A1352" s="5" t="s">
        <v>236</v>
      </c>
      <c r="B1352" s="4" t="s">
        <v>217</v>
      </c>
      <c r="C1352" s="4" t="s">
        <v>282</v>
      </c>
      <c r="D1352" s="4" t="s">
        <v>440</v>
      </c>
      <c r="E1352" s="32" t="s">
        <v>12</v>
      </c>
      <c r="F1352" s="32" t="s">
        <v>340</v>
      </c>
      <c r="G1352" s="32" t="s">
        <v>341</v>
      </c>
      <c r="H1352" s="32" t="s">
        <v>326</v>
      </c>
      <c r="I1352" s="30"/>
      <c r="J1352" s="74">
        <v>1146.2631799999999</v>
      </c>
      <c r="K1352" s="55">
        <v>1.454878687E-2</v>
      </c>
      <c r="L1352" s="55">
        <v>1.5306175779999999E-4</v>
      </c>
      <c r="M1352" s="55">
        <v>5.0090303799999998E-4</v>
      </c>
      <c r="N1352" s="55">
        <v>4.6083079495999997E-4</v>
      </c>
      <c r="O1352" s="55">
        <v>1.6098542670000001E-6</v>
      </c>
      <c r="P1352" s="56">
        <v>5.0716844111000012E-3</v>
      </c>
    </row>
    <row r="1353" spans="1:16" x14ac:dyDescent="0.25">
      <c r="A1353" s="5" t="s">
        <v>236</v>
      </c>
      <c r="B1353" s="4" t="s">
        <v>217</v>
      </c>
      <c r="C1353" s="4" t="s">
        <v>282</v>
      </c>
      <c r="D1353" s="4" t="s">
        <v>440</v>
      </c>
      <c r="E1353" s="32" t="s">
        <v>13</v>
      </c>
      <c r="F1353" s="32" t="s">
        <v>340</v>
      </c>
      <c r="G1353" s="32" t="s">
        <v>342</v>
      </c>
      <c r="H1353" s="32" t="s">
        <v>326</v>
      </c>
      <c r="I1353" s="30"/>
      <c r="J1353" s="74">
        <v>102.117031</v>
      </c>
      <c r="K1353" s="55">
        <v>5.1153186500000003E-2</v>
      </c>
      <c r="L1353" s="55">
        <v>5.5603385799999998E-4</v>
      </c>
      <c r="M1353" s="55">
        <v>1.7858759600000002E-3</v>
      </c>
      <c r="N1353" s="55">
        <v>1.6430058832000002E-3</v>
      </c>
      <c r="O1353" s="55">
        <v>5.73605704E-6</v>
      </c>
      <c r="P1353" s="56">
        <v>1.2727853484660004E-2</v>
      </c>
    </row>
    <row r="1354" spans="1:16" x14ac:dyDescent="0.25">
      <c r="A1354" s="5" t="s">
        <v>236</v>
      </c>
      <c r="B1354" s="4" t="s">
        <v>217</v>
      </c>
      <c r="C1354" s="4" t="s">
        <v>282</v>
      </c>
      <c r="D1354" s="4" t="s">
        <v>440</v>
      </c>
      <c r="E1354" s="32" t="s">
        <v>14</v>
      </c>
      <c r="F1354" s="32" t="s">
        <v>343</v>
      </c>
      <c r="G1354" s="32" t="s">
        <v>341</v>
      </c>
      <c r="H1354" s="32" t="s">
        <v>326</v>
      </c>
      <c r="I1354" s="30"/>
      <c r="J1354" s="74">
        <v>12945.875</v>
      </c>
      <c r="K1354" s="55">
        <v>0.12622564</v>
      </c>
      <c r="L1354" s="55">
        <v>1.3397125E-3</v>
      </c>
      <c r="M1354" s="55">
        <v>4.2708073999999999E-3</v>
      </c>
      <c r="N1354" s="55">
        <v>3.9291428080000003E-3</v>
      </c>
      <c r="O1354" s="55">
        <v>1.3846843E-5</v>
      </c>
      <c r="P1354" s="56">
        <v>4.8340348726000001E-2</v>
      </c>
    </row>
    <row r="1355" spans="1:16" x14ac:dyDescent="0.25">
      <c r="A1355" s="5" t="s">
        <v>236</v>
      </c>
      <c r="B1355" s="4" t="s">
        <v>217</v>
      </c>
      <c r="C1355" s="4" t="s">
        <v>282</v>
      </c>
      <c r="D1355" s="4" t="s">
        <v>440</v>
      </c>
      <c r="E1355" s="32" t="s">
        <v>15</v>
      </c>
      <c r="F1355" s="32" t="s">
        <v>343</v>
      </c>
      <c r="G1355" s="32" t="s">
        <v>342</v>
      </c>
      <c r="H1355" s="32" t="s">
        <v>326</v>
      </c>
      <c r="I1355" s="30"/>
      <c r="J1355" s="74">
        <v>965.90099000000009</v>
      </c>
      <c r="K1355" s="55">
        <v>0.64419034099999994</v>
      </c>
      <c r="L1355" s="55">
        <v>3.8693991400000002E-3</v>
      </c>
      <c r="M1355" s="55">
        <v>2.2988916700000001E-2</v>
      </c>
      <c r="N1355" s="55">
        <v>2.1149803364000002E-2</v>
      </c>
      <c r="O1355" s="55">
        <v>3.9730917799999995E-5</v>
      </c>
      <c r="P1355" s="56">
        <v>0.17787854806850001</v>
      </c>
    </row>
    <row r="1356" spans="1:16" x14ac:dyDescent="0.25">
      <c r="A1356" s="5" t="s">
        <v>236</v>
      </c>
      <c r="B1356" s="4" t="s">
        <v>217</v>
      </c>
      <c r="C1356" s="4" t="s">
        <v>282</v>
      </c>
      <c r="D1356" s="4" t="s">
        <v>440</v>
      </c>
      <c r="E1356" s="32" t="s">
        <v>16</v>
      </c>
      <c r="F1356" s="32" t="s">
        <v>344</v>
      </c>
      <c r="G1356" s="32" t="s">
        <v>341</v>
      </c>
      <c r="H1356" s="32" t="s">
        <v>326</v>
      </c>
      <c r="I1356" s="30"/>
      <c r="J1356" s="74">
        <v>34182.525000000001</v>
      </c>
      <c r="K1356" s="55">
        <v>0.25890149899999998</v>
      </c>
      <c r="L1356" s="55">
        <v>3.0011792900000002E-3</v>
      </c>
      <c r="M1356" s="55">
        <v>9.8435229000000003E-3</v>
      </c>
      <c r="N1356" s="55">
        <v>9.0560410680000005E-3</v>
      </c>
      <c r="O1356" s="55">
        <v>3.0718876199999999E-5</v>
      </c>
      <c r="P1356" s="56">
        <v>9.5484003398400005E-2</v>
      </c>
    </row>
    <row r="1357" spans="1:16" x14ac:dyDescent="0.25">
      <c r="A1357" s="5" t="s">
        <v>236</v>
      </c>
      <c r="B1357" s="4" t="s">
        <v>217</v>
      </c>
      <c r="C1357" s="4" t="s">
        <v>282</v>
      </c>
      <c r="D1357" s="4" t="s">
        <v>440</v>
      </c>
      <c r="E1357" s="32" t="s">
        <v>17</v>
      </c>
      <c r="F1357" s="32" t="s">
        <v>344</v>
      </c>
      <c r="G1357" s="32" t="s">
        <v>342</v>
      </c>
      <c r="H1357" s="32" t="s">
        <v>326</v>
      </c>
      <c r="I1357" s="30"/>
      <c r="J1357" s="74">
        <v>2415.4215600000002</v>
      </c>
      <c r="K1357" s="55">
        <v>0.562412935</v>
      </c>
      <c r="L1357" s="55">
        <v>5.4265998599999999E-3</v>
      </c>
      <c r="M1357" s="55">
        <v>1.9173089099999999E-2</v>
      </c>
      <c r="N1357" s="55">
        <v>1.7639241972000001E-2</v>
      </c>
      <c r="O1357" s="55">
        <v>5.5662303500000004E-5</v>
      </c>
      <c r="P1357" s="56">
        <v>0.14549193605300001</v>
      </c>
    </row>
    <row r="1358" spans="1:16" x14ac:dyDescent="0.25">
      <c r="A1358" s="5" t="s">
        <v>236</v>
      </c>
      <c r="B1358" s="4" t="s">
        <v>217</v>
      </c>
      <c r="C1358" s="4" t="s">
        <v>282</v>
      </c>
      <c r="D1358" s="4" t="s">
        <v>440</v>
      </c>
      <c r="E1358" s="32" t="s">
        <v>18</v>
      </c>
      <c r="F1358" s="32" t="s">
        <v>345</v>
      </c>
      <c r="G1358" s="32" t="s">
        <v>341</v>
      </c>
      <c r="H1358" s="32" t="s">
        <v>326</v>
      </c>
      <c r="I1358" s="30"/>
      <c r="J1358" s="74">
        <v>17342.6014</v>
      </c>
      <c r="K1358" s="55">
        <v>0.17649898420000001</v>
      </c>
      <c r="L1358" s="55">
        <v>1.9187543799999999E-3</v>
      </c>
      <c r="M1358" s="55">
        <v>6.1640222299999999E-3</v>
      </c>
      <c r="N1358" s="55">
        <v>5.6709004516E-3</v>
      </c>
      <c r="O1358" s="55">
        <v>1.97728835E-5</v>
      </c>
      <c r="P1358" s="56">
        <v>6.3369671068399996E-2</v>
      </c>
    </row>
    <row r="1359" spans="1:16" x14ac:dyDescent="0.25">
      <c r="A1359" s="5" t="s">
        <v>236</v>
      </c>
      <c r="B1359" s="4" t="s">
        <v>217</v>
      </c>
      <c r="C1359" s="4" t="s">
        <v>282</v>
      </c>
      <c r="D1359" s="4" t="s">
        <v>440</v>
      </c>
      <c r="E1359" s="32" t="s">
        <v>19</v>
      </c>
      <c r="F1359" s="32" t="s">
        <v>345</v>
      </c>
      <c r="G1359" s="32" t="s">
        <v>342</v>
      </c>
      <c r="H1359" s="32" t="s">
        <v>326</v>
      </c>
      <c r="I1359" s="30"/>
      <c r="J1359" s="74">
        <v>939.33096999999998</v>
      </c>
      <c r="K1359" s="55">
        <v>0.62672094</v>
      </c>
      <c r="L1359" s="55">
        <v>5.0308773000000001E-3</v>
      </c>
      <c r="M1359" s="55">
        <v>2.1800371999999998E-2</v>
      </c>
      <c r="N1359" s="55">
        <v>2.005634224E-2</v>
      </c>
      <c r="O1359" s="55">
        <v>5.1917084000000001E-5</v>
      </c>
      <c r="P1359" s="56">
        <v>0.14390870837500003</v>
      </c>
    </row>
    <row r="1360" spans="1:16" x14ac:dyDescent="0.25">
      <c r="A1360" s="5" t="s">
        <v>236</v>
      </c>
      <c r="B1360" s="4" t="s">
        <v>217</v>
      </c>
      <c r="C1360" s="4" t="s">
        <v>282</v>
      </c>
      <c r="D1360" s="4" t="s">
        <v>440</v>
      </c>
      <c r="E1360" s="32" t="s">
        <v>20</v>
      </c>
      <c r="F1360" s="32" t="s">
        <v>346</v>
      </c>
      <c r="G1360" s="32" t="s">
        <v>341</v>
      </c>
      <c r="H1360" s="32" t="s">
        <v>326</v>
      </c>
      <c r="I1360" s="30"/>
      <c r="J1360" s="74">
        <v>14497.7251</v>
      </c>
      <c r="K1360" s="55">
        <v>0</v>
      </c>
      <c r="L1360" s="55">
        <v>0</v>
      </c>
      <c r="M1360" s="55">
        <v>0</v>
      </c>
      <c r="N1360" s="55">
        <v>0</v>
      </c>
      <c r="O1360" s="55">
        <v>0</v>
      </c>
      <c r="P1360" s="56">
        <v>1.55018554E-2</v>
      </c>
    </row>
    <row r="1361" spans="1:16" x14ac:dyDescent="0.25">
      <c r="A1361" s="5" t="s">
        <v>236</v>
      </c>
      <c r="B1361" s="4" t="s">
        <v>217</v>
      </c>
      <c r="C1361" s="4" t="s">
        <v>282</v>
      </c>
      <c r="D1361" s="4" t="s">
        <v>440</v>
      </c>
      <c r="E1361" s="32" t="s">
        <v>21</v>
      </c>
      <c r="F1361" s="32" t="s">
        <v>346</v>
      </c>
      <c r="G1361" s="32" t="s">
        <v>342</v>
      </c>
      <c r="H1361" s="32" t="s">
        <v>326</v>
      </c>
      <c r="I1361" s="30"/>
      <c r="J1361" s="74">
        <v>745.84885000000008</v>
      </c>
      <c r="K1361" s="55">
        <v>0</v>
      </c>
      <c r="L1361" s="55">
        <v>0</v>
      </c>
      <c r="M1361" s="55">
        <v>0</v>
      </c>
      <c r="N1361" s="55">
        <v>0</v>
      </c>
      <c r="O1361" s="55">
        <v>0</v>
      </c>
      <c r="P1361" s="56">
        <v>8.3178406699999997E-4</v>
      </c>
    </row>
    <row r="1362" spans="1:16" x14ac:dyDescent="0.25">
      <c r="A1362" s="5" t="s">
        <v>236</v>
      </c>
      <c r="B1362" s="4" t="s">
        <v>217</v>
      </c>
      <c r="C1362" s="4" t="s">
        <v>282</v>
      </c>
      <c r="D1362" s="4" t="s">
        <v>440</v>
      </c>
      <c r="E1362" s="32" t="s">
        <v>22</v>
      </c>
      <c r="F1362" s="32" t="s">
        <v>347</v>
      </c>
      <c r="G1362" s="32" t="s">
        <v>342</v>
      </c>
      <c r="H1362" s="32" t="s">
        <v>326</v>
      </c>
      <c r="I1362" s="30"/>
      <c r="J1362" s="74">
        <v>0.15139364</v>
      </c>
      <c r="K1362" s="55">
        <v>2.2152532E-4</v>
      </c>
      <c r="L1362" s="55">
        <v>2.3136150999999999E-6</v>
      </c>
      <c r="M1362" s="55">
        <v>7.4835366000000002E-6</v>
      </c>
      <c r="N1362" s="55">
        <v>6.8848536720000004E-6</v>
      </c>
      <c r="O1362" s="55">
        <v>2.3701244E-8</v>
      </c>
      <c r="P1362" s="56">
        <v>4.6541773475999999E-5</v>
      </c>
    </row>
    <row r="1363" spans="1:16" x14ac:dyDescent="0.25">
      <c r="A1363" s="5" t="s">
        <v>236</v>
      </c>
      <c r="B1363" s="4" t="s">
        <v>217</v>
      </c>
      <c r="C1363" s="4" t="s">
        <v>282</v>
      </c>
      <c r="D1363" s="4" t="s">
        <v>440</v>
      </c>
      <c r="E1363" s="32" t="s">
        <v>23</v>
      </c>
      <c r="F1363" s="32" t="s">
        <v>348</v>
      </c>
      <c r="G1363" s="32" t="s">
        <v>349</v>
      </c>
      <c r="H1363" s="32" t="s">
        <v>326</v>
      </c>
      <c r="I1363" s="30"/>
      <c r="J1363" s="74">
        <v>2.9533812E-2</v>
      </c>
      <c r="K1363" s="55">
        <v>2.84018192E-6</v>
      </c>
      <c r="L1363" s="55">
        <v>3.4186041400000002E-8</v>
      </c>
      <c r="M1363" s="55">
        <v>1.14285406E-7</v>
      </c>
      <c r="N1363" s="55">
        <v>1.0514257352E-7</v>
      </c>
      <c r="O1363" s="55">
        <v>3.46257919E-10</v>
      </c>
      <c r="P1363" s="56">
        <v>7.0292635650000013E-7</v>
      </c>
    </row>
    <row r="1364" spans="1:16" x14ac:dyDescent="0.25">
      <c r="A1364" s="5" t="s">
        <v>236</v>
      </c>
      <c r="B1364" s="4" t="s">
        <v>217</v>
      </c>
      <c r="C1364" s="4" t="s">
        <v>282</v>
      </c>
      <c r="D1364" s="4" t="s">
        <v>440</v>
      </c>
      <c r="E1364" s="32" t="s">
        <v>24</v>
      </c>
      <c r="F1364" s="32" t="s">
        <v>350</v>
      </c>
      <c r="G1364" s="32" t="s">
        <v>351</v>
      </c>
      <c r="H1364" s="32" t="s">
        <v>326</v>
      </c>
      <c r="I1364" s="30"/>
      <c r="J1364" s="74">
        <v>468.26487400000002</v>
      </c>
      <c r="K1364" s="55">
        <v>4.6561252729999995E-2</v>
      </c>
      <c r="L1364" s="55">
        <v>4.8482472329999999E-4</v>
      </c>
      <c r="M1364" s="55">
        <v>1.5896557130000001E-3</v>
      </c>
      <c r="N1364" s="55">
        <v>1.46248325596E-3</v>
      </c>
      <c r="O1364" s="55">
        <v>4.9478885430000001E-6</v>
      </c>
      <c r="P1364" s="56">
        <v>1.341478377732E-2</v>
      </c>
    </row>
    <row r="1365" spans="1:16" x14ac:dyDescent="0.25">
      <c r="A1365" s="5" t="s">
        <v>236</v>
      </c>
      <c r="B1365" s="4" t="s">
        <v>217</v>
      </c>
      <c r="C1365" s="4" t="s">
        <v>282</v>
      </c>
      <c r="D1365" s="4" t="s">
        <v>440</v>
      </c>
      <c r="E1365" s="32" t="s">
        <v>25</v>
      </c>
      <c r="F1365" s="32" t="s">
        <v>352</v>
      </c>
      <c r="G1365" s="32" t="s">
        <v>351</v>
      </c>
      <c r="H1365" s="32" t="s">
        <v>326</v>
      </c>
      <c r="I1365" s="30"/>
      <c r="J1365" s="74">
        <v>1600.5420178700001</v>
      </c>
      <c r="K1365" s="55">
        <v>0.30445948540000001</v>
      </c>
      <c r="L1365" s="55">
        <v>3.3074858202000001E-3</v>
      </c>
      <c r="M1365" s="55">
        <v>1.1757727601000001E-2</v>
      </c>
      <c r="N1365" s="55">
        <v>1.081710939292E-2</v>
      </c>
      <c r="O1365" s="55">
        <v>3.3009063981999998E-5</v>
      </c>
      <c r="P1365" s="56">
        <v>9.4633958833214016E-2</v>
      </c>
    </row>
    <row r="1366" spans="1:16" x14ac:dyDescent="0.25">
      <c r="A1366" s="5" t="s">
        <v>236</v>
      </c>
      <c r="B1366" s="4" t="s">
        <v>217</v>
      </c>
      <c r="C1366" s="4" t="s">
        <v>282</v>
      </c>
      <c r="D1366" s="4" t="s">
        <v>440</v>
      </c>
      <c r="E1366" s="32" t="s">
        <v>26</v>
      </c>
      <c r="F1366" s="32" t="s">
        <v>353</v>
      </c>
      <c r="G1366" s="32" t="s">
        <v>351</v>
      </c>
      <c r="H1366" s="32" t="s">
        <v>326</v>
      </c>
      <c r="I1366" s="30"/>
      <c r="J1366" s="74">
        <v>0.25995666000000001</v>
      </c>
      <c r="K1366" s="55">
        <v>1.2887327E-4</v>
      </c>
      <c r="L1366" s="55">
        <v>1.2633334000000001E-6</v>
      </c>
      <c r="M1366" s="55">
        <v>4.3358932000000002E-6</v>
      </c>
      <c r="N1366" s="55">
        <v>3.9890217440000004E-6</v>
      </c>
      <c r="O1366" s="55">
        <v>1.2736038E-8</v>
      </c>
      <c r="P1366" s="56">
        <v>3.5193350641E-5</v>
      </c>
    </row>
    <row r="1367" spans="1:16" x14ac:dyDescent="0.25">
      <c r="A1367" s="5" t="s">
        <v>236</v>
      </c>
      <c r="B1367" s="4" t="s">
        <v>217</v>
      </c>
      <c r="C1367" s="4" t="s">
        <v>282</v>
      </c>
      <c r="D1367" s="4" t="s">
        <v>440</v>
      </c>
      <c r="E1367" s="32" t="s">
        <v>27</v>
      </c>
      <c r="F1367" s="32" t="s">
        <v>354</v>
      </c>
      <c r="G1367" s="32" t="s">
        <v>351</v>
      </c>
      <c r="H1367" s="32" t="s">
        <v>326</v>
      </c>
      <c r="I1367" s="30"/>
      <c r="J1367" s="74">
        <v>5.6954168999999997</v>
      </c>
      <c r="K1367" s="55">
        <v>2.0309577000000001E-3</v>
      </c>
      <c r="L1367" s="55">
        <v>1.9909297000000001E-5</v>
      </c>
      <c r="M1367" s="55">
        <v>6.8330809999999994E-5</v>
      </c>
      <c r="N1367" s="55">
        <v>6.28643452E-5</v>
      </c>
      <c r="O1367" s="55">
        <v>2.0071152999999999E-7</v>
      </c>
      <c r="P1367" s="56">
        <v>5.8351128892999992E-4</v>
      </c>
    </row>
    <row r="1368" spans="1:16" x14ac:dyDescent="0.25">
      <c r="A1368" s="5" t="s">
        <v>236</v>
      </c>
      <c r="B1368" s="4" t="s">
        <v>217</v>
      </c>
      <c r="C1368" s="4" t="s">
        <v>282</v>
      </c>
      <c r="D1368" s="4" t="s">
        <v>440</v>
      </c>
      <c r="E1368" s="32" t="s">
        <v>28</v>
      </c>
      <c r="F1368" s="32" t="s">
        <v>355</v>
      </c>
      <c r="G1368" s="32" t="s">
        <v>356</v>
      </c>
      <c r="H1368" s="32" t="s">
        <v>326</v>
      </c>
      <c r="I1368" s="30"/>
      <c r="J1368" s="74">
        <v>0</v>
      </c>
      <c r="K1368" s="55">
        <v>0</v>
      </c>
      <c r="L1368" s="55">
        <v>0</v>
      </c>
      <c r="M1368" s="55">
        <v>0</v>
      </c>
      <c r="N1368" s="55">
        <v>0</v>
      </c>
      <c r="O1368" s="55">
        <v>0</v>
      </c>
      <c r="P1368" s="56">
        <v>0</v>
      </c>
    </row>
    <row r="1369" spans="1:16" x14ac:dyDescent="0.25">
      <c r="A1369" s="5" t="s">
        <v>236</v>
      </c>
      <c r="B1369" s="4" t="s">
        <v>217</v>
      </c>
      <c r="C1369" s="4" t="s">
        <v>282</v>
      </c>
      <c r="D1369" s="4" t="s">
        <v>440</v>
      </c>
      <c r="E1369" s="32" t="s">
        <v>29</v>
      </c>
      <c r="F1369" s="32" t="s">
        <v>324</v>
      </c>
      <c r="G1369" s="32" t="s">
        <v>325</v>
      </c>
      <c r="H1369" s="32" t="s">
        <v>357</v>
      </c>
      <c r="I1369" s="30"/>
      <c r="J1369" s="74">
        <v>206.8802</v>
      </c>
      <c r="K1369" s="55">
        <v>4.5413189E-2</v>
      </c>
      <c r="L1369" s="55">
        <v>6.6316499999999996E-4</v>
      </c>
      <c r="M1369" s="55">
        <v>8.4112972999999999E-5</v>
      </c>
      <c r="N1369" s="55">
        <v>7.7383935160000003E-5</v>
      </c>
      <c r="O1369" s="55">
        <v>6.3225179000000002E-6</v>
      </c>
      <c r="P1369" s="56">
        <v>5.2300275075299997E-3</v>
      </c>
    </row>
    <row r="1370" spans="1:16" x14ac:dyDescent="0.25">
      <c r="A1370" s="5" t="s">
        <v>236</v>
      </c>
      <c r="B1370" s="4" t="s">
        <v>217</v>
      </c>
      <c r="C1370" s="4" t="s">
        <v>282</v>
      </c>
      <c r="D1370" s="4" t="s">
        <v>440</v>
      </c>
      <c r="E1370" s="32" t="s">
        <v>30</v>
      </c>
      <c r="F1370" s="32" t="s">
        <v>328</v>
      </c>
      <c r="G1370" s="32" t="s">
        <v>325</v>
      </c>
      <c r="H1370" s="32" t="s">
        <v>357</v>
      </c>
      <c r="I1370" s="30"/>
      <c r="J1370" s="74">
        <v>2037.6776</v>
      </c>
      <c r="K1370" s="55">
        <v>0.50866723000000003</v>
      </c>
      <c r="L1370" s="55">
        <v>5.8890269000000002E-3</v>
      </c>
      <c r="M1370" s="55">
        <v>8.3097903000000002E-4</v>
      </c>
      <c r="N1370" s="55">
        <v>7.6450070760000007E-4</v>
      </c>
      <c r="O1370" s="55">
        <v>6.6529878999999997E-5</v>
      </c>
      <c r="P1370" s="56">
        <v>5.8232220411800005E-2</v>
      </c>
    </row>
    <row r="1371" spans="1:16" x14ac:dyDescent="0.25">
      <c r="A1371" s="5" t="s">
        <v>236</v>
      </c>
      <c r="B1371" s="4" t="s">
        <v>217</v>
      </c>
      <c r="C1371" s="4" t="s">
        <v>282</v>
      </c>
      <c r="D1371" s="4" t="s">
        <v>440</v>
      </c>
      <c r="E1371" s="32" t="s">
        <v>31</v>
      </c>
      <c r="F1371" s="32" t="s">
        <v>358</v>
      </c>
      <c r="G1371" s="32" t="s">
        <v>325</v>
      </c>
      <c r="H1371" s="32" t="s">
        <v>357</v>
      </c>
      <c r="I1371" s="30"/>
      <c r="J1371" s="74">
        <v>242.70558</v>
      </c>
      <c r="K1371" s="55">
        <v>1.2097682999999999</v>
      </c>
      <c r="L1371" s="55">
        <v>1.0385755999999999E-2</v>
      </c>
      <c r="M1371" s="55">
        <v>5.7672436E-4</v>
      </c>
      <c r="N1371" s="55">
        <v>5.3058641120000004E-4</v>
      </c>
      <c r="O1371" s="55">
        <v>9.9641605999999995E-5</v>
      </c>
      <c r="P1371" s="56">
        <v>3.1431228497000002E-2</v>
      </c>
    </row>
    <row r="1372" spans="1:16" x14ac:dyDescent="0.25">
      <c r="A1372" s="5" t="s">
        <v>236</v>
      </c>
      <c r="B1372" s="4" t="s">
        <v>217</v>
      </c>
      <c r="C1372" s="4" t="s">
        <v>282</v>
      </c>
      <c r="D1372" s="4" t="s">
        <v>440</v>
      </c>
      <c r="E1372" s="32" t="s">
        <v>32</v>
      </c>
      <c r="F1372" s="32" t="s">
        <v>329</v>
      </c>
      <c r="G1372" s="32" t="s">
        <v>325</v>
      </c>
      <c r="H1372" s="32" t="s">
        <v>357</v>
      </c>
      <c r="I1372" s="30"/>
      <c r="J1372" s="74">
        <v>62.554697275000002</v>
      </c>
      <c r="K1372" s="55">
        <v>7.2007672023900002E-2</v>
      </c>
      <c r="L1372" s="55">
        <v>8.2631976612999999E-4</v>
      </c>
      <c r="M1372" s="55">
        <v>2.2584132500599999E-5</v>
      </c>
      <c r="N1372" s="55">
        <v>2.0777401900551997E-5</v>
      </c>
      <c r="O1372" s="55">
        <v>4.5338442523799999E-6</v>
      </c>
      <c r="P1372" s="56">
        <v>3.23459017590983E-3</v>
      </c>
    </row>
    <row r="1373" spans="1:16" x14ac:dyDescent="0.25">
      <c r="A1373" s="5" t="s">
        <v>236</v>
      </c>
      <c r="B1373" s="4" t="s">
        <v>217</v>
      </c>
      <c r="C1373" s="4" t="s">
        <v>282</v>
      </c>
      <c r="D1373" s="4" t="s">
        <v>440</v>
      </c>
      <c r="E1373" s="32" t="s">
        <v>33</v>
      </c>
      <c r="F1373" s="32" t="s">
        <v>359</v>
      </c>
      <c r="G1373" s="32" t="s">
        <v>331</v>
      </c>
      <c r="H1373" s="32" t="s">
        <v>357</v>
      </c>
      <c r="I1373" s="30"/>
      <c r="J1373" s="74">
        <v>12.9480089</v>
      </c>
      <c r="K1373" s="55">
        <v>4.6131295319999994E-2</v>
      </c>
      <c r="L1373" s="55">
        <v>6.9116017300000008E-4</v>
      </c>
      <c r="M1373" s="55">
        <v>2.4194772999999997E-5</v>
      </c>
      <c r="N1373" s="55">
        <v>2.2259191159999998E-5</v>
      </c>
      <c r="O1373" s="55">
        <v>4.37842145E-6</v>
      </c>
      <c r="P1373" s="56">
        <v>1.3640319656598003E-3</v>
      </c>
    </row>
    <row r="1374" spans="1:16" x14ac:dyDescent="0.25">
      <c r="A1374" s="5" t="s">
        <v>236</v>
      </c>
      <c r="B1374" s="4" t="s">
        <v>217</v>
      </c>
      <c r="C1374" s="4" t="s">
        <v>282</v>
      </c>
      <c r="D1374" s="4" t="s">
        <v>440</v>
      </c>
      <c r="E1374" s="32" t="s">
        <v>34</v>
      </c>
      <c r="F1374" s="32" t="s">
        <v>330</v>
      </c>
      <c r="G1374" s="32" t="s">
        <v>331</v>
      </c>
      <c r="H1374" s="32" t="s">
        <v>357</v>
      </c>
      <c r="I1374" s="30"/>
      <c r="J1374" s="74">
        <v>0.50710224999999998</v>
      </c>
      <c r="K1374" s="55">
        <v>4.0513562000000001E-4</v>
      </c>
      <c r="L1374" s="55">
        <v>4.7745411000000002E-6</v>
      </c>
      <c r="M1374" s="55">
        <v>1.5697753000000001E-7</v>
      </c>
      <c r="N1374" s="55">
        <v>1.4441932760000001E-7</v>
      </c>
      <c r="O1374" s="55">
        <v>3.2517721999999998E-8</v>
      </c>
      <c r="P1374" s="56">
        <v>1.2776073131499999E-5</v>
      </c>
    </row>
    <row r="1375" spans="1:16" x14ac:dyDescent="0.25">
      <c r="A1375" s="5" t="s">
        <v>236</v>
      </c>
      <c r="B1375" s="4" t="s">
        <v>217</v>
      </c>
      <c r="C1375" s="4" t="s">
        <v>282</v>
      </c>
      <c r="D1375" s="4" t="s">
        <v>440</v>
      </c>
      <c r="E1375" s="32" t="s">
        <v>35</v>
      </c>
      <c r="F1375" s="32" t="s">
        <v>332</v>
      </c>
      <c r="G1375" s="32" t="s">
        <v>331</v>
      </c>
      <c r="H1375" s="32" t="s">
        <v>357</v>
      </c>
      <c r="I1375" s="30"/>
      <c r="J1375" s="74">
        <v>149.68304220000002</v>
      </c>
      <c r="K1375" s="55">
        <v>8.3903148799999994E-2</v>
      </c>
      <c r="L1375" s="55">
        <v>1.0844396959999998E-3</v>
      </c>
      <c r="M1375" s="55">
        <v>9.7423319699999986E-5</v>
      </c>
      <c r="N1375" s="55">
        <v>8.9629454124000006E-5</v>
      </c>
      <c r="O1375" s="55">
        <v>8.0061788200000004E-6</v>
      </c>
      <c r="P1375" s="56">
        <v>4.7801369908699997E-3</v>
      </c>
    </row>
    <row r="1376" spans="1:16" x14ac:dyDescent="0.25">
      <c r="A1376" s="5" t="s">
        <v>236</v>
      </c>
      <c r="B1376" s="4" t="s">
        <v>217</v>
      </c>
      <c r="C1376" s="4" t="s">
        <v>282</v>
      </c>
      <c r="D1376" s="4" t="s">
        <v>440</v>
      </c>
      <c r="E1376" s="32" t="s">
        <v>36</v>
      </c>
      <c r="F1376" s="32" t="s">
        <v>360</v>
      </c>
      <c r="G1376" s="32" t="s">
        <v>331</v>
      </c>
      <c r="H1376" s="32" t="s">
        <v>357</v>
      </c>
      <c r="I1376" s="30"/>
      <c r="J1376" s="74">
        <v>14.6789173</v>
      </c>
      <c r="K1376" s="55">
        <v>8.1044578300000003E-2</v>
      </c>
      <c r="L1376" s="55">
        <v>1.003169463E-3</v>
      </c>
      <c r="M1376" s="55">
        <v>4.0669492200000002E-5</v>
      </c>
      <c r="N1376" s="55">
        <v>3.7415932824000003E-5</v>
      </c>
      <c r="O1376" s="55">
        <v>7.6959118300000011E-6</v>
      </c>
      <c r="P1376" s="56">
        <v>2.1689130351689998E-3</v>
      </c>
    </row>
    <row r="1377" spans="1:16" x14ac:dyDescent="0.25">
      <c r="A1377" s="5" t="s">
        <v>236</v>
      </c>
      <c r="B1377" s="4" t="s">
        <v>217</v>
      </c>
      <c r="C1377" s="4" t="s">
        <v>282</v>
      </c>
      <c r="D1377" s="4" t="s">
        <v>440</v>
      </c>
      <c r="E1377" s="32" t="s">
        <v>37</v>
      </c>
      <c r="F1377" s="32" t="s">
        <v>333</v>
      </c>
      <c r="G1377" s="32" t="s">
        <v>331</v>
      </c>
      <c r="H1377" s="32" t="s">
        <v>357</v>
      </c>
      <c r="I1377" s="30"/>
      <c r="J1377" s="74">
        <v>156.81628896399999</v>
      </c>
      <c r="K1377" s="55">
        <v>0.17857530349</v>
      </c>
      <c r="L1377" s="55">
        <v>2.2456693060000006E-3</v>
      </c>
      <c r="M1377" s="55">
        <v>1.1655167508999999E-4</v>
      </c>
      <c r="N1377" s="55">
        <v>1.0722754108279999E-4</v>
      </c>
      <c r="O1377" s="55">
        <v>1.5254106506000002E-5</v>
      </c>
      <c r="P1377" s="56">
        <v>7.1612051393148005E-3</v>
      </c>
    </row>
    <row r="1378" spans="1:16" x14ac:dyDescent="0.25">
      <c r="A1378" s="5" t="s">
        <v>236</v>
      </c>
      <c r="B1378" s="4" t="s">
        <v>217</v>
      </c>
      <c r="C1378" s="4" t="s">
        <v>282</v>
      </c>
      <c r="D1378" s="4" t="s">
        <v>440</v>
      </c>
      <c r="E1378" s="32" t="s">
        <v>38</v>
      </c>
      <c r="F1378" s="32" t="s">
        <v>361</v>
      </c>
      <c r="G1378" s="32" t="s">
        <v>331</v>
      </c>
      <c r="H1378" s="32" t="s">
        <v>357</v>
      </c>
      <c r="I1378" s="30"/>
      <c r="J1378" s="74">
        <v>28.803406842000001</v>
      </c>
      <c r="K1378" s="55">
        <v>7.3995783289999992E-2</v>
      </c>
      <c r="L1378" s="55">
        <v>8.5082798299999994E-4</v>
      </c>
      <c r="M1378" s="55">
        <v>5.058741119E-5</v>
      </c>
      <c r="N1378" s="55">
        <v>4.6540418294800007E-5</v>
      </c>
      <c r="O1378" s="55">
        <v>6.4161742339999992E-6</v>
      </c>
      <c r="P1378" s="56">
        <v>2.7065178288835099E-3</v>
      </c>
    </row>
    <row r="1379" spans="1:16" x14ac:dyDescent="0.25">
      <c r="A1379" s="5" t="s">
        <v>236</v>
      </c>
      <c r="B1379" s="4" t="s">
        <v>217</v>
      </c>
      <c r="C1379" s="4" t="s">
        <v>282</v>
      </c>
      <c r="D1379" s="4" t="s">
        <v>440</v>
      </c>
      <c r="E1379" s="32" t="s">
        <v>39</v>
      </c>
      <c r="F1379" s="32" t="s">
        <v>334</v>
      </c>
      <c r="G1379" s="32" t="s">
        <v>331</v>
      </c>
      <c r="H1379" s="32" t="s">
        <v>357</v>
      </c>
      <c r="I1379" s="30"/>
      <c r="J1379" s="74">
        <v>2.0757388919999999</v>
      </c>
      <c r="K1379" s="55">
        <v>3.6738728700000003E-3</v>
      </c>
      <c r="L1379" s="55">
        <v>4.3130450700000001E-5</v>
      </c>
      <c r="M1379" s="55">
        <v>3.5304324480000001E-6</v>
      </c>
      <c r="N1379" s="55">
        <v>3.2479978521599998E-6</v>
      </c>
      <c r="O1379" s="55">
        <v>3.3021983900000005E-7</v>
      </c>
      <c r="P1379" s="56">
        <v>1.6021755445350003E-4</v>
      </c>
    </row>
    <row r="1380" spans="1:16" x14ac:dyDescent="0.25">
      <c r="A1380" s="5" t="s">
        <v>236</v>
      </c>
      <c r="B1380" s="4" t="s">
        <v>217</v>
      </c>
      <c r="C1380" s="4" t="s">
        <v>282</v>
      </c>
      <c r="D1380" s="4" t="s">
        <v>440</v>
      </c>
      <c r="E1380" s="32" t="s">
        <v>40</v>
      </c>
      <c r="F1380" s="32" t="s">
        <v>362</v>
      </c>
      <c r="G1380" s="32" t="s">
        <v>331</v>
      </c>
      <c r="H1380" s="32" t="s">
        <v>357</v>
      </c>
      <c r="I1380" s="30"/>
      <c r="J1380" s="74">
        <v>45.679768351999996</v>
      </c>
      <c r="K1380" s="55">
        <v>0.137351764875</v>
      </c>
      <c r="L1380" s="55">
        <v>2.1611642510999999E-3</v>
      </c>
      <c r="M1380" s="55">
        <v>1.02650060948E-4</v>
      </c>
      <c r="N1380" s="55">
        <v>9.4438056072159996E-5</v>
      </c>
      <c r="O1380" s="55">
        <v>1.35163131985E-5</v>
      </c>
      <c r="P1380" s="56">
        <v>5.0849416159443007E-3</v>
      </c>
    </row>
    <row r="1381" spans="1:16" x14ac:dyDescent="0.25">
      <c r="A1381" s="5" t="s">
        <v>236</v>
      </c>
      <c r="B1381" s="4" t="s">
        <v>217</v>
      </c>
      <c r="C1381" s="4" t="s">
        <v>282</v>
      </c>
      <c r="D1381" s="4" t="s">
        <v>440</v>
      </c>
      <c r="E1381" s="32" t="s">
        <v>41</v>
      </c>
      <c r="F1381" s="32" t="s">
        <v>363</v>
      </c>
      <c r="G1381" s="32" t="s">
        <v>331</v>
      </c>
      <c r="H1381" s="32" t="s">
        <v>357</v>
      </c>
      <c r="I1381" s="30"/>
      <c r="J1381" s="74">
        <v>152.00898334999999</v>
      </c>
      <c r="K1381" s="55">
        <v>4.2046612159999996E-2</v>
      </c>
      <c r="L1381" s="55">
        <v>9.1894894380000012E-4</v>
      </c>
      <c r="M1381" s="55">
        <v>5.6935145799999999E-5</v>
      </c>
      <c r="N1381" s="55">
        <v>5.2380334135999993E-5</v>
      </c>
      <c r="O1381" s="55">
        <v>4.5935761020000003E-6</v>
      </c>
      <c r="P1381" s="56">
        <v>2.9419842160323408E-3</v>
      </c>
    </row>
    <row r="1382" spans="1:16" x14ac:dyDescent="0.25">
      <c r="A1382" s="5" t="s">
        <v>236</v>
      </c>
      <c r="B1382" s="4" t="s">
        <v>217</v>
      </c>
      <c r="C1382" s="4" t="s">
        <v>282</v>
      </c>
      <c r="D1382" s="4" t="s">
        <v>440</v>
      </c>
      <c r="E1382" s="32" t="s">
        <v>42</v>
      </c>
      <c r="F1382" s="32" t="s">
        <v>335</v>
      </c>
      <c r="G1382" s="32" t="s">
        <v>331</v>
      </c>
      <c r="H1382" s="32" t="s">
        <v>357</v>
      </c>
      <c r="I1382" s="30"/>
      <c r="J1382" s="74">
        <v>56.254537740000004</v>
      </c>
      <c r="K1382" s="55">
        <v>0.31784685936000001</v>
      </c>
      <c r="L1382" s="55">
        <v>3.046854718E-3</v>
      </c>
      <c r="M1382" s="55">
        <v>1.5739466390000002E-4</v>
      </c>
      <c r="N1382" s="55">
        <v>1.4480309078799999E-4</v>
      </c>
      <c r="O1382" s="55">
        <v>2.8182905499999999E-5</v>
      </c>
      <c r="P1382" s="56">
        <v>7.7890172991429999E-3</v>
      </c>
    </row>
    <row r="1383" spans="1:16" x14ac:dyDescent="0.25">
      <c r="A1383" s="5" t="s">
        <v>236</v>
      </c>
      <c r="B1383" s="4" t="s">
        <v>217</v>
      </c>
      <c r="C1383" s="4" t="s">
        <v>282</v>
      </c>
      <c r="D1383" s="4" t="s">
        <v>440</v>
      </c>
      <c r="E1383" s="32" t="s">
        <v>43</v>
      </c>
      <c r="F1383" s="32" t="s">
        <v>364</v>
      </c>
      <c r="G1383" s="32" t="s">
        <v>331</v>
      </c>
      <c r="H1383" s="32" t="s">
        <v>357</v>
      </c>
      <c r="I1383" s="30"/>
      <c r="J1383" s="74">
        <v>360.8066541</v>
      </c>
      <c r="K1383" s="55">
        <v>0.17642164024000001</v>
      </c>
      <c r="L1383" s="55">
        <v>2.0699264005000001E-3</v>
      </c>
      <c r="M1383" s="55">
        <v>1.0358871991000001E-4</v>
      </c>
      <c r="N1383" s="55">
        <v>9.5301622317199998E-5</v>
      </c>
      <c r="O1383" s="55">
        <v>1.3531621696000002E-5</v>
      </c>
      <c r="P1383" s="56">
        <v>8.755334419860112E-3</v>
      </c>
    </row>
    <row r="1384" spans="1:16" x14ac:dyDescent="0.25">
      <c r="A1384" s="5" t="s">
        <v>236</v>
      </c>
      <c r="B1384" s="4" t="s">
        <v>217</v>
      </c>
      <c r="C1384" s="4" t="s">
        <v>282</v>
      </c>
      <c r="D1384" s="4" t="s">
        <v>440</v>
      </c>
      <c r="E1384" s="32" t="s">
        <v>44</v>
      </c>
      <c r="F1384" s="32" t="s">
        <v>365</v>
      </c>
      <c r="G1384" s="32" t="s">
        <v>331</v>
      </c>
      <c r="H1384" s="32" t="s">
        <v>357</v>
      </c>
      <c r="I1384" s="30"/>
      <c r="J1384" s="74">
        <v>1.5348293037</v>
      </c>
      <c r="K1384" s="55">
        <v>6.8718010938000002E-3</v>
      </c>
      <c r="L1384" s="55">
        <v>3.9626287355E-4</v>
      </c>
      <c r="M1384" s="55">
        <v>4.4965898129999996E-6</v>
      </c>
      <c r="N1384" s="55">
        <v>4.1368626279600002E-6</v>
      </c>
      <c r="O1384" s="55">
        <v>1.1018340803000002E-6</v>
      </c>
      <c r="P1384" s="56">
        <v>2.8897370738722799E-4</v>
      </c>
    </row>
    <row r="1385" spans="1:16" x14ac:dyDescent="0.25">
      <c r="A1385" s="5" t="s">
        <v>236</v>
      </c>
      <c r="B1385" s="4" t="s">
        <v>217</v>
      </c>
      <c r="C1385" s="4" t="s">
        <v>282</v>
      </c>
      <c r="D1385" s="4" t="s">
        <v>440</v>
      </c>
      <c r="E1385" s="32" t="s">
        <v>45</v>
      </c>
      <c r="F1385" s="32" t="s">
        <v>336</v>
      </c>
      <c r="G1385" s="32" t="s">
        <v>331</v>
      </c>
      <c r="H1385" s="32" t="s">
        <v>357</v>
      </c>
      <c r="I1385" s="30"/>
      <c r="J1385" s="74">
        <v>9.8039768800000004</v>
      </c>
      <c r="K1385" s="55">
        <v>2.0392259249999999E-2</v>
      </c>
      <c r="L1385" s="55">
        <v>2.77053848E-4</v>
      </c>
      <c r="M1385" s="55">
        <v>1.3125792950000001E-5</v>
      </c>
      <c r="N1385" s="55">
        <v>1.2075729513999999E-5</v>
      </c>
      <c r="O1385" s="55">
        <v>1.8176367500000001E-6</v>
      </c>
      <c r="P1385" s="56">
        <v>7.0732889608789997E-4</v>
      </c>
    </row>
    <row r="1386" spans="1:16" x14ac:dyDescent="0.25">
      <c r="A1386" s="5" t="s">
        <v>236</v>
      </c>
      <c r="B1386" s="4" t="s">
        <v>217</v>
      </c>
      <c r="C1386" s="4" t="s">
        <v>282</v>
      </c>
      <c r="D1386" s="4" t="s">
        <v>440</v>
      </c>
      <c r="E1386" s="32" t="s">
        <v>46</v>
      </c>
      <c r="F1386" s="32" t="s">
        <v>366</v>
      </c>
      <c r="G1386" s="32" t="s">
        <v>331</v>
      </c>
      <c r="H1386" s="32" t="s">
        <v>357</v>
      </c>
      <c r="I1386" s="30"/>
      <c r="J1386" s="74">
        <v>1.4401705342</v>
      </c>
      <c r="K1386" s="55">
        <v>7.5252436320000001E-3</v>
      </c>
      <c r="L1386" s="55">
        <v>5.3358813860000006E-4</v>
      </c>
      <c r="M1386" s="55">
        <v>6.9245210609999996E-6</v>
      </c>
      <c r="N1386" s="55">
        <v>6.3705593761200005E-6</v>
      </c>
      <c r="O1386" s="55">
        <v>1.7003369553E-6</v>
      </c>
      <c r="P1386" s="56">
        <v>3.3380459605514002E-4</v>
      </c>
    </row>
    <row r="1387" spans="1:16" x14ac:dyDescent="0.25">
      <c r="A1387" s="5" t="s">
        <v>236</v>
      </c>
      <c r="B1387" s="4" t="s">
        <v>217</v>
      </c>
      <c r="C1387" s="4" t="s">
        <v>282</v>
      </c>
      <c r="D1387" s="4" t="s">
        <v>440</v>
      </c>
      <c r="E1387" s="32" t="s">
        <v>47</v>
      </c>
      <c r="F1387" s="32" t="s">
        <v>367</v>
      </c>
      <c r="G1387" s="32" t="s">
        <v>331</v>
      </c>
      <c r="H1387" s="32" t="s">
        <v>357</v>
      </c>
      <c r="I1387" s="30"/>
      <c r="J1387" s="74">
        <v>2.3056244339999998</v>
      </c>
      <c r="K1387" s="55">
        <v>1.2162076826E-2</v>
      </c>
      <c r="L1387" s="55">
        <v>8.7917542580000002E-4</v>
      </c>
      <c r="M1387" s="55">
        <v>1.6980733060000001E-5</v>
      </c>
      <c r="N1387" s="55">
        <v>1.5622274415199999E-5</v>
      </c>
      <c r="O1387" s="55">
        <v>4.0096548489999999E-6</v>
      </c>
      <c r="P1387" s="56">
        <v>5.1936756001985792E-4</v>
      </c>
    </row>
    <row r="1388" spans="1:16" x14ac:dyDescent="0.25">
      <c r="A1388" s="5" t="s">
        <v>236</v>
      </c>
      <c r="B1388" s="4" t="s">
        <v>217</v>
      </c>
      <c r="C1388" s="4" t="s">
        <v>282</v>
      </c>
      <c r="D1388" s="4" t="s">
        <v>440</v>
      </c>
      <c r="E1388" s="32" t="s">
        <v>48</v>
      </c>
      <c r="F1388" s="32" t="s">
        <v>368</v>
      </c>
      <c r="G1388" s="32" t="s">
        <v>331</v>
      </c>
      <c r="H1388" s="32" t="s">
        <v>357</v>
      </c>
      <c r="I1388" s="30"/>
      <c r="J1388" s="74">
        <v>11.960853848999999</v>
      </c>
      <c r="K1388" s="55">
        <v>0.10964166973200001</v>
      </c>
      <c r="L1388" s="55">
        <v>1.2005767769999998E-3</v>
      </c>
      <c r="M1388" s="55">
        <v>4.7890744909999993E-5</v>
      </c>
      <c r="N1388" s="55">
        <v>4.4059485317199994E-5</v>
      </c>
      <c r="O1388" s="55">
        <v>9.2584468019999986E-6</v>
      </c>
      <c r="P1388" s="56">
        <v>2.7905732346761394E-3</v>
      </c>
    </row>
    <row r="1389" spans="1:16" x14ac:dyDescent="0.25">
      <c r="A1389" s="5" t="s">
        <v>236</v>
      </c>
      <c r="B1389" s="4" t="s">
        <v>217</v>
      </c>
      <c r="C1389" s="4" t="s">
        <v>282</v>
      </c>
      <c r="D1389" s="4" t="s">
        <v>440</v>
      </c>
      <c r="E1389" s="32" t="s">
        <v>49</v>
      </c>
      <c r="F1389" s="32" t="s">
        <v>369</v>
      </c>
      <c r="G1389" s="32" t="s">
        <v>331</v>
      </c>
      <c r="H1389" s="32" t="s">
        <v>357</v>
      </c>
      <c r="I1389" s="30"/>
      <c r="J1389" s="74">
        <v>14.705965449999999</v>
      </c>
      <c r="K1389" s="55">
        <v>5.3626911200000002E-2</v>
      </c>
      <c r="L1389" s="55">
        <v>1.688899872E-3</v>
      </c>
      <c r="M1389" s="55">
        <v>2.8398932869999999E-5</v>
      </c>
      <c r="N1389" s="55">
        <v>2.61270182404E-5</v>
      </c>
      <c r="O1389" s="55">
        <v>6.4651028400000003E-6</v>
      </c>
      <c r="P1389" s="56">
        <v>1.8261271616400003E-3</v>
      </c>
    </row>
    <row r="1390" spans="1:16" x14ac:dyDescent="0.25">
      <c r="A1390" s="5" t="s">
        <v>236</v>
      </c>
      <c r="B1390" s="4" t="s">
        <v>217</v>
      </c>
      <c r="C1390" s="4" t="s">
        <v>282</v>
      </c>
      <c r="D1390" s="4" t="s">
        <v>440</v>
      </c>
      <c r="E1390" s="32" t="s">
        <v>50</v>
      </c>
      <c r="F1390" s="32" t="s">
        <v>370</v>
      </c>
      <c r="G1390" s="32" t="s">
        <v>331</v>
      </c>
      <c r="H1390" s="32" t="s">
        <v>357</v>
      </c>
      <c r="I1390" s="30"/>
      <c r="J1390" s="74">
        <v>42.447831479999998</v>
      </c>
      <c r="K1390" s="55">
        <v>2.8647014499999998E-2</v>
      </c>
      <c r="L1390" s="55">
        <v>3.4832547099999998E-4</v>
      </c>
      <c r="M1390" s="55">
        <v>1.255185901E-5</v>
      </c>
      <c r="N1390" s="55">
        <v>1.1547710289200001E-5</v>
      </c>
      <c r="O1390" s="55">
        <v>2.1142706609999996E-6</v>
      </c>
      <c r="P1390" s="56">
        <v>1.272755883831459E-3</v>
      </c>
    </row>
    <row r="1391" spans="1:16" x14ac:dyDescent="0.25">
      <c r="A1391" s="5" t="s">
        <v>236</v>
      </c>
      <c r="B1391" s="4" t="s">
        <v>217</v>
      </c>
      <c r="C1391" s="4" t="s">
        <v>282</v>
      </c>
      <c r="D1391" s="4" t="s">
        <v>440</v>
      </c>
      <c r="E1391" s="32" t="s">
        <v>51</v>
      </c>
      <c r="F1391" s="32" t="s">
        <v>371</v>
      </c>
      <c r="G1391" s="32" t="s">
        <v>331</v>
      </c>
      <c r="H1391" s="32" t="s">
        <v>357</v>
      </c>
      <c r="I1391" s="30"/>
      <c r="J1391" s="74">
        <v>0.95335217700000008</v>
      </c>
      <c r="K1391" s="55">
        <v>8.3550891800000006E-3</v>
      </c>
      <c r="L1391" s="55">
        <v>6.2603195610000004E-4</v>
      </c>
      <c r="M1391" s="55">
        <v>5.905365521E-6</v>
      </c>
      <c r="N1391" s="55">
        <v>5.4329362793200007E-6</v>
      </c>
      <c r="O1391" s="55">
        <v>1.5196144085999998E-6</v>
      </c>
      <c r="P1391" s="56">
        <v>3.9312468764719999E-4</v>
      </c>
    </row>
    <row r="1392" spans="1:16" x14ac:dyDescent="0.25">
      <c r="A1392" s="5" t="s">
        <v>236</v>
      </c>
      <c r="B1392" s="4" t="s">
        <v>217</v>
      </c>
      <c r="C1392" s="4" t="s">
        <v>282</v>
      </c>
      <c r="D1392" s="4" t="s">
        <v>440</v>
      </c>
      <c r="E1392" s="32" t="s">
        <v>52</v>
      </c>
      <c r="F1392" s="32" t="s">
        <v>372</v>
      </c>
      <c r="G1392" s="32" t="s">
        <v>338</v>
      </c>
      <c r="H1392" s="32" t="s">
        <v>357</v>
      </c>
      <c r="I1392" s="30"/>
      <c r="J1392" s="74">
        <v>32.566276019999997</v>
      </c>
      <c r="K1392" s="55">
        <v>0.1173296205</v>
      </c>
      <c r="L1392" s="55">
        <v>5.6085738000000007E-3</v>
      </c>
      <c r="M1392" s="55">
        <v>5.7319589840000001E-5</v>
      </c>
      <c r="N1392" s="55">
        <v>5.2734022652800006E-5</v>
      </c>
      <c r="O1392" s="55">
        <v>1.36076453E-5</v>
      </c>
      <c r="P1392" s="56">
        <v>4.801458276952001E-3</v>
      </c>
    </row>
    <row r="1393" spans="1:16" x14ac:dyDescent="0.25">
      <c r="A1393" s="5" t="s">
        <v>236</v>
      </c>
      <c r="B1393" s="4" t="s">
        <v>217</v>
      </c>
      <c r="C1393" s="4" t="s">
        <v>282</v>
      </c>
      <c r="D1393" s="4" t="s">
        <v>440</v>
      </c>
      <c r="E1393" s="32" t="s">
        <v>53</v>
      </c>
      <c r="F1393" s="32" t="s">
        <v>373</v>
      </c>
      <c r="G1393" s="32" t="s">
        <v>338</v>
      </c>
      <c r="H1393" s="32" t="s">
        <v>357</v>
      </c>
      <c r="I1393" s="30"/>
      <c r="J1393" s="74">
        <v>18.282007643</v>
      </c>
      <c r="K1393" s="55">
        <v>0.17138015187</v>
      </c>
      <c r="L1393" s="55">
        <v>1.2254304573E-2</v>
      </c>
      <c r="M1393" s="55">
        <v>1.7970169392000001E-4</v>
      </c>
      <c r="N1393" s="55">
        <v>1.653255584064E-4</v>
      </c>
      <c r="O1393" s="55">
        <v>4.2453807509999997E-5</v>
      </c>
      <c r="P1393" s="56">
        <v>7.2545160025277002E-3</v>
      </c>
    </row>
    <row r="1394" spans="1:16" x14ac:dyDescent="0.25">
      <c r="A1394" s="5" t="s">
        <v>236</v>
      </c>
      <c r="B1394" s="4" t="s">
        <v>217</v>
      </c>
      <c r="C1394" s="4" t="s">
        <v>282</v>
      </c>
      <c r="D1394" s="4" t="s">
        <v>440</v>
      </c>
      <c r="E1394" s="32" t="s">
        <v>54</v>
      </c>
      <c r="F1394" s="32" t="s">
        <v>337</v>
      </c>
      <c r="G1394" s="32" t="s">
        <v>338</v>
      </c>
      <c r="H1394" s="32" t="s">
        <v>357</v>
      </c>
      <c r="I1394" s="30"/>
      <c r="J1394" s="74">
        <v>18.979770954199999</v>
      </c>
      <c r="K1394" s="55">
        <v>6.7819008050000004E-2</v>
      </c>
      <c r="L1394" s="55">
        <v>1.6798013120000001E-3</v>
      </c>
      <c r="M1394" s="55">
        <v>5.9723149489999993E-5</v>
      </c>
      <c r="N1394" s="55">
        <v>5.4945297530800009E-5</v>
      </c>
      <c r="O1394" s="55">
        <v>1.0456700088000001E-5</v>
      </c>
      <c r="P1394" s="56">
        <v>2.4309793151606599E-3</v>
      </c>
    </row>
    <row r="1395" spans="1:16" x14ac:dyDescent="0.25">
      <c r="A1395" s="5" t="s">
        <v>236</v>
      </c>
      <c r="B1395" s="4" t="s">
        <v>217</v>
      </c>
      <c r="C1395" s="4" t="s">
        <v>282</v>
      </c>
      <c r="D1395" s="4" t="s">
        <v>440</v>
      </c>
      <c r="E1395" s="32" t="s">
        <v>55</v>
      </c>
      <c r="F1395" s="32" t="s">
        <v>339</v>
      </c>
      <c r="G1395" s="32" t="s">
        <v>338</v>
      </c>
      <c r="H1395" s="32" t="s">
        <v>357</v>
      </c>
      <c r="I1395" s="30"/>
      <c r="J1395" s="74">
        <v>79.8646736285</v>
      </c>
      <c r="K1395" s="55">
        <v>0.19094081200999999</v>
      </c>
      <c r="L1395" s="55">
        <v>2.6797499694999997E-3</v>
      </c>
      <c r="M1395" s="55">
        <v>2.4991558988999993E-4</v>
      </c>
      <c r="N1395" s="55">
        <v>2.2992234269880003E-4</v>
      </c>
      <c r="O1395" s="55">
        <v>1.8877890099999999E-5</v>
      </c>
      <c r="P1395" s="56">
        <v>1.1149446845745559E-2</v>
      </c>
    </row>
    <row r="1396" spans="1:16" x14ac:dyDescent="0.25">
      <c r="A1396" s="5" t="s">
        <v>236</v>
      </c>
      <c r="B1396" s="4" t="s">
        <v>217</v>
      </c>
      <c r="C1396" s="4" t="s">
        <v>282</v>
      </c>
      <c r="D1396" s="4" t="s">
        <v>440</v>
      </c>
      <c r="E1396" s="32" t="s">
        <v>56</v>
      </c>
      <c r="F1396" s="32" t="s">
        <v>374</v>
      </c>
      <c r="G1396" s="32" t="s">
        <v>338</v>
      </c>
      <c r="H1396" s="32" t="s">
        <v>357</v>
      </c>
      <c r="I1396" s="30"/>
      <c r="J1396" s="74">
        <v>1.8882662219999999</v>
      </c>
      <c r="K1396" s="55">
        <v>8.4817849320000006E-3</v>
      </c>
      <c r="L1396" s="55">
        <v>3.5710228459999996E-4</v>
      </c>
      <c r="M1396" s="55">
        <v>4.1208614629999994E-6</v>
      </c>
      <c r="N1396" s="55">
        <v>3.7911925459599998E-6</v>
      </c>
      <c r="O1396" s="55">
        <v>9.5293707979999991E-7</v>
      </c>
      <c r="P1396" s="56">
        <v>3.2618016494109997E-4</v>
      </c>
    </row>
    <row r="1397" spans="1:16" x14ac:dyDescent="0.25">
      <c r="A1397" s="5" t="s">
        <v>236</v>
      </c>
      <c r="B1397" s="4" t="s">
        <v>217</v>
      </c>
      <c r="C1397" s="4" t="s">
        <v>282</v>
      </c>
      <c r="D1397" s="4" t="s">
        <v>440</v>
      </c>
      <c r="E1397" s="32" t="s">
        <v>57</v>
      </c>
      <c r="F1397" s="32" t="s">
        <v>375</v>
      </c>
      <c r="G1397" s="32" t="s">
        <v>338</v>
      </c>
      <c r="H1397" s="32" t="s">
        <v>357</v>
      </c>
      <c r="I1397" s="30"/>
      <c r="J1397" s="74">
        <v>1.3241884320000001</v>
      </c>
      <c r="K1397" s="55">
        <v>5.7105117000000004E-3</v>
      </c>
      <c r="L1397" s="55">
        <v>6.4618486930000007E-5</v>
      </c>
      <c r="M1397" s="55">
        <v>2.3397716590000002E-6</v>
      </c>
      <c r="N1397" s="55">
        <v>2.1525899262800003E-6</v>
      </c>
      <c r="O1397" s="55">
        <v>4.598850133E-7</v>
      </c>
      <c r="P1397" s="56">
        <v>1.7729204268009997E-4</v>
      </c>
    </row>
    <row r="1398" spans="1:16" x14ac:dyDescent="0.25">
      <c r="A1398" s="5" t="s">
        <v>236</v>
      </c>
      <c r="B1398" s="4" t="s">
        <v>217</v>
      </c>
      <c r="C1398" s="4" t="s">
        <v>282</v>
      </c>
      <c r="D1398" s="4" t="s">
        <v>440</v>
      </c>
      <c r="E1398" s="32" t="s">
        <v>58</v>
      </c>
      <c r="F1398" s="32" t="s">
        <v>376</v>
      </c>
      <c r="G1398" s="32" t="s">
        <v>338</v>
      </c>
      <c r="H1398" s="32" t="s">
        <v>357</v>
      </c>
      <c r="I1398" s="30"/>
      <c r="J1398" s="74">
        <v>1.2192803489000001</v>
      </c>
      <c r="K1398" s="55">
        <v>5.5340954349999997E-3</v>
      </c>
      <c r="L1398" s="55">
        <v>4.2320562104999996E-4</v>
      </c>
      <c r="M1398" s="55">
        <v>1.8560335360000002E-5</v>
      </c>
      <c r="N1398" s="55">
        <v>1.7075508531200001E-5</v>
      </c>
      <c r="O1398" s="55">
        <v>4.1477465090000002E-6</v>
      </c>
      <c r="P1398" s="56">
        <v>2.2988059785028001E-4</v>
      </c>
    </row>
    <row r="1399" spans="1:16" x14ac:dyDescent="0.25">
      <c r="A1399" s="5" t="s">
        <v>236</v>
      </c>
      <c r="B1399" s="4" t="s">
        <v>217</v>
      </c>
      <c r="C1399" s="4" t="s">
        <v>282</v>
      </c>
      <c r="D1399" s="4" t="s">
        <v>440</v>
      </c>
      <c r="E1399" s="32" t="s">
        <v>59</v>
      </c>
      <c r="F1399" s="32" t="s">
        <v>377</v>
      </c>
      <c r="G1399" s="32" t="s">
        <v>341</v>
      </c>
      <c r="H1399" s="32" t="s">
        <v>357</v>
      </c>
      <c r="I1399" s="30"/>
      <c r="J1399" s="74">
        <v>81183.494431999992</v>
      </c>
      <c r="K1399" s="55">
        <v>3.6238910708000005</v>
      </c>
      <c r="L1399" s="55">
        <v>3.8693712919999998E-2</v>
      </c>
      <c r="M1399" s="55">
        <v>3.7129726409400004E-3</v>
      </c>
      <c r="N1399" s="55">
        <v>3.4159348296648002E-3</v>
      </c>
      <c r="O1399" s="55">
        <v>2.7113498792000001E-4</v>
      </c>
      <c r="P1399" s="56">
        <v>0.429507332552167</v>
      </c>
    </row>
    <row r="1400" spans="1:16" x14ac:dyDescent="0.25">
      <c r="A1400" s="5" t="s">
        <v>236</v>
      </c>
      <c r="B1400" s="4" t="s">
        <v>217</v>
      </c>
      <c r="C1400" s="4" t="s">
        <v>282</v>
      </c>
      <c r="D1400" s="4" t="s">
        <v>440</v>
      </c>
      <c r="E1400" s="32" t="s">
        <v>60</v>
      </c>
      <c r="F1400" s="32" t="s">
        <v>377</v>
      </c>
      <c r="G1400" s="32" t="s">
        <v>342</v>
      </c>
      <c r="H1400" s="32" t="s">
        <v>357</v>
      </c>
      <c r="I1400" s="30"/>
      <c r="J1400" s="74">
        <v>2012.85054769</v>
      </c>
      <c r="K1400" s="55">
        <v>1.4406869360500001</v>
      </c>
      <c r="L1400" s="55">
        <v>2.0275556124100001E-2</v>
      </c>
      <c r="M1400" s="55">
        <v>2.6870019016799998E-3</v>
      </c>
      <c r="N1400" s="55">
        <v>2.4720417495456E-3</v>
      </c>
      <c r="O1400" s="55">
        <v>1.58048216876E-4</v>
      </c>
      <c r="P1400" s="56">
        <v>0.14549363849868099</v>
      </c>
    </row>
    <row r="1401" spans="1:16" x14ac:dyDescent="0.25">
      <c r="A1401" s="5" t="s">
        <v>236</v>
      </c>
      <c r="B1401" s="4" t="s">
        <v>217</v>
      </c>
      <c r="C1401" s="4" t="s">
        <v>282</v>
      </c>
      <c r="D1401" s="4" t="s">
        <v>440</v>
      </c>
      <c r="E1401" s="32" t="s">
        <v>61</v>
      </c>
      <c r="F1401" s="32" t="s">
        <v>340</v>
      </c>
      <c r="G1401" s="32" t="s">
        <v>341</v>
      </c>
      <c r="H1401" s="32" t="s">
        <v>357</v>
      </c>
      <c r="I1401" s="30"/>
      <c r="J1401" s="74">
        <v>7131.4111000000003</v>
      </c>
      <c r="K1401" s="55">
        <v>0.30407155000000002</v>
      </c>
      <c r="L1401" s="55">
        <v>3.2527455999999998E-3</v>
      </c>
      <c r="M1401" s="55">
        <v>3.1581293999999999E-4</v>
      </c>
      <c r="N1401" s="55">
        <v>2.905479048E-4</v>
      </c>
      <c r="O1401" s="55">
        <v>2.2771016999999999E-5</v>
      </c>
      <c r="P1401" s="56">
        <v>3.6280626369999992E-2</v>
      </c>
    </row>
    <row r="1402" spans="1:16" x14ac:dyDescent="0.25">
      <c r="A1402" s="5" t="s">
        <v>236</v>
      </c>
      <c r="B1402" s="4" t="s">
        <v>217</v>
      </c>
      <c r="C1402" s="4" t="s">
        <v>282</v>
      </c>
      <c r="D1402" s="4" t="s">
        <v>440</v>
      </c>
      <c r="E1402" s="32" t="s">
        <v>62</v>
      </c>
      <c r="F1402" s="32" t="s">
        <v>340</v>
      </c>
      <c r="G1402" s="32" t="s">
        <v>342</v>
      </c>
      <c r="H1402" s="32" t="s">
        <v>357</v>
      </c>
      <c r="I1402" s="30"/>
      <c r="J1402" s="74">
        <v>635.30889999999999</v>
      </c>
      <c r="K1402" s="55">
        <v>0.94433951000000005</v>
      </c>
      <c r="L1402" s="55">
        <v>1.0959949E-2</v>
      </c>
      <c r="M1402" s="55">
        <v>1.1890653999999999E-3</v>
      </c>
      <c r="N1402" s="55">
        <v>1.093940168E-3</v>
      </c>
      <c r="O1402" s="55">
        <v>8.1090649000000007E-5</v>
      </c>
      <c r="P1402" s="56">
        <v>8.7381335631999998E-2</v>
      </c>
    </row>
    <row r="1403" spans="1:16" x14ac:dyDescent="0.25">
      <c r="A1403" s="5" t="s">
        <v>236</v>
      </c>
      <c r="B1403" s="4" t="s">
        <v>217</v>
      </c>
      <c r="C1403" s="4" t="s">
        <v>282</v>
      </c>
      <c r="D1403" s="4" t="s">
        <v>440</v>
      </c>
      <c r="E1403" s="32" t="s">
        <v>63</v>
      </c>
      <c r="F1403" s="32" t="s">
        <v>344</v>
      </c>
      <c r="G1403" s="32" t="s">
        <v>341</v>
      </c>
      <c r="H1403" s="32" t="s">
        <v>357</v>
      </c>
      <c r="I1403" s="30"/>
      <c r="J1403" s="74">
        <v>558.84484999999995</v>
      </c>
      <c r="K1403" s="55">
        <v>1.7404208000000001E-2</v>
      </c>
      <c r="L1403" s="55">
        <v>2.0317045000000001E-4</v>
      </c>
      <c r="M1403" s="55">
        <v>2.2312606E-5</v>
      </c>
      <c r="N1403" s="55">
        <v>2.0527597520000003E-5</v>
      </c>
      <c r="O1403" s="55">
        <v>1.5059688E-6</v>
      </c>
      <c r="P1403" s="56">
        <v>2.2199794489E-3</v>
      </c>
    </row>
    <row r="1404" spans="1:16" x14ac:dyDescent="0.25">
      <c r="A1404" s="5" t="s">
        <v>236</v>
      </c>
      <c r="B1404" s="4" t="s">
        <v>217</v>
      </c>
      <c r="C1404" s="4" t="s">
        <v>282</v>
      </c>
      <c r="D1404" s="4" t="s">
        <v>440</v>
      </c>
      <c r="E1404" s="32" t="s">
        <v>64</v>
      </c>
      <c r="F1404" s="32" t="s">
        <v>344</v>
      </c>
      <c r="G1404" s="32" t="s">
        <v>342</v>
      </c>
      <c r="H1404" s="32" t="s">
        <v>357</v>
      </c>
      <c r="I1404" s="30"/>
      <c r="J1404" s="74">
        <v>46.427144519999999</v>
      </c>
      <c r="K1404" s="55">
        <v>3.9305502499999999E-2</v>
      </c>
      <c r="L1404" s="55">
        <v>4.8702554500000002E-4</v>
      </c>
      <c r="M1404" s="55">
        <v>4.3152354700000006E-5</v>
      </c>
      <c r="N1404" s="55">
        <v>3.9700166323999999E-5</v>
      </c>
      <c r="O1404" s="55">
        <v>3.7091245800000004E-6</v>
      </c>
      <c r="P1404" s="56">
        <v>2.9812041996999999E-3</v>
      </c>
    </row>
    <row r="1405" spans="1:16" x14ac:dyDescent="0.25">
      <c r="A1405" s="5" t="s">
        <v>236</v>
      </c>
      <c r="B1405" s="4" t="s">
        <v>217</v>
      </c>
      <c r="C1405" s="4" t="s">
        <v>282</v>
      </c>
      <c r="D1405" s="4" t="s">
        <v>440</v>
      </c>
      <c r="E1405" s="32" t="s">
        <v>65</v>
      </c>
      <c r="F1405" s="32" t="s">
        <v>345</v>
      </c>
      <c r="G1405" s="32" t="s">
        <v>341</v>
      </c>
      <c r="H1405" s="32" t="s">
        <v>357</v>
      </c>
      <c r="I1405" s="30"/>
      <c r="J1405" s="74">
        <v>901.54218000000003</v>
      </c>
      <c r="K1405" s="55">
        <v>3.3184855999999999E-2</v>
      </c>
      <c r="L1405" s="55">
        <v>3.8776290999999999E-4</v>
      </c>
      <c r="M1405" s="55">
        <v>4.2724496000000003E-5</v>
      </c>
      <c r="N1405" s="55">
        <v>3.9306536320000007E-5</v>
      </c>
      <c r="O1405" s="55">
        <v>2.8739220999999998E-6</v>
      </c>
      <c r="P1405" s="56">
        <v>4.0594050527000001E-3</v>
      </c>
    </row>
    <row r="1406" spans="1:16" x14ac:dyDescent="0.25">
      <c r="A1406" s="5" t="s">
        <v>236</v>
      </c>
      <c r="B1406" s="4" t="s">
        <v>217</v>
      </c>
      <c r="C1406" s="4" t="s">
        <v>282</v>
      </c>
      <c r="D1406" s="4" t="s">
        <v>440</v>
      </c>
      <c r="E1406" s="32" t="s">
        <v>66</v>
      </c>
      <c r="F1406" s="32" t="s">
        <v>345</v>
      </c>
      <c r="G1406" s="32" t="s">
        <v>342</v>
      </c>
      <c r="H1406" s="32" t="s">
        <v>357</v>
      </c>
      <c r="I1406" s="30"/>
      <c r="J1406" s="74">
        <v>460.32894547000001</v>
      </c>
      <c r="K1406" s="55">
        <v>1.6679731147000001</v>
      </c>
      <c r="L1406" s="55">
        <v>2.6227662970999998E-2</v>
      </c>
      <c r="M1406" s="55">
        <v>8.2573076869999992E-4</v>
      </c>
      <c r="N1406" s="55">
        <v>7.5967230720400017E-4</v>
      </c>
      <c r="O1406" s="55">
        <v>1.5650316578E-4</v>
      </c>
      <c r="P1406" s="56">
        <v>6.3460449753043907E-2</v>
      </c>
    </row>
    <row r="1407" spans="1:16" x14ac:dyDescent="0.25">
      <c r="A1407" s="5" t="s">
        <v>236</v>
      </c>
      <c r="B1407" s="4" t="s">
        <v>217</v>
      </c>
      <c r="C1407" s="4" t="s">
        <v>282</v>
      </c>
      <c r="D1407" s="4" t="s">
        <v>440</v>
      </c>
      <c r="E1407" s="32" t="s">
        <v>67</v>
      </c>
      <c r="F1407" s="32" t="s">
        <v>346</v>
      </c>
      <c r="G1407" s="32" t="s">
        <v>341</v>
      </c>
      <c r="H1407" s="32" t="s">
        <v>357</v>
      </c>
      <c r="I1407" s="30"/>
      <c r="J1407" s="74">
        <v>15487.643170000001</v>
      </c>
      <c r="K1407" s="55">
        <v>0</v>
      </c>
      <c r="L1407" s="55">
        <v>0</v>
      </c>
      <c r="M1407" s="55">
        <v>0</v>
      </c>
      <c r="N1407" s="55">
        <v>0</v>
      </c>
      <c r="O1407" s="55">
        <v>0</v>
      </c>
      <c r="P1407" s="56">
        <v>2.9598333099999999E-2</v>
      </c>
    </row>
    <row r="1408" spans="1:16" x14ac:dyDescent="0.25">
      <c r="A1408" s="5" t="s">
        <v>236</v>
      </c>
      <c r="B1408" s="4" t="s">
        <v>217</v>
      </c>
      <c r="C1408" s="4" t="s">
        <v>282</v>
      </c>
      <c r="D1408" s="4" t="s">
        <v>440</v>
      </c>
      <c r="E1408" s="32" t="s">
        <v>68</v>
      </c>
      <c r="F1408" s="32" t="s">
        <v>346</v>
      </c>
      <c r="G1408" s="32" t="s">
        <v>342</v>
      </c>
      <c r="H1408" s="32" t="s">
        <v>357</v>
      </c>
      <c r="I1408" s="30"/>
      <c r="J1408" s="74">
        <v>796.77365899999995</v>
      </c>
      <c r="K1408" s="55">
        <v>0</v>
      </c>
      <c r="L1408" s="55">
        <v>0</v>
      </c>
      <c r="M1408" s="55">
        <v>0</v>
      </c>
      <c r="N1408" s="55">
        <v>0</v>
      </c>
      <c r="O1408" s="55">
        <v>0</v>
      </c>
      <c r="P1408" s="56">
        <v>1.668026367E-3</v>
      </c>
    </row>
    <row r="1409" spans="1:16" x14ac:dyDescent="0.25">
      <c r="A1409" s="5" t="s">
        <v>236</v>
      </c>
      <c r="B1409" s="4" t="s">
        <v>217</v>
      </c>
      <c r="C1409" s="4" t="s">
        <v>282</v>
      </c>
      <c r="D1409" s="4" t="s">
        <v>440</v>
      </c>
      <c r="E1409" s="32" t="s">
        <v>69</v>
      </c>
      <c r="F1409" s="32" t="s">
        <v>378</v>
      </c>
      <c r="G1409" s="32" t="s">
        <v>341</v>
      </c>
      <c r="H1409" s="32" t="s">
        <v>357</v>
      </c>
      <c r="I1409" s="30"/>
      <c r="J1409" s="74">
        <v>4322.3130447000003</v>
      </c>
      <c r="K1409" s="55">
        <v>0.7046558463</v>
      </c>
      <c r="L1409" s="55">
        <v>8.3449433049999997E-3</v>
      </c>
      <c r="M1409" s="55">
        <v>2.6516710957000001E-4</v>
      </c>
      <c r="N1409" s="55">
        <v>2.4395374080440001E-4</v>
      </c>
      <c r="O1409" s="55">
        <v>5.558752969E-5</v>
      </c>
      <c r="P1409" s="56">
        <v>4.2251516861596401E-2</v>
      </c>
    </row>
    <row r="1410" spans="1:16" x14ac:dyDescent="0.25">
      <c r="A1410" s="5" t="s">
        <v>236</v>
      </c>
      <c r="B1410" s="4" t="s">
        <v>217</v>
      </c>
      <c r="C1410" s="4" t="s">
        <v>282</v>
      </c>
      <c r="D1410" s="4" t="s">
        <v>440</v>
      </c>
      <c r="E1410" s="32" t="s">
        <v>70</v>
      </c>
      <c r="F1410" s="32" t="s">
        <v>378</v>
      </c>
      <c r="G1410" s="32" t="s">
        <v>342</v>
      </c>
      <c r="H1410" s="32" t="s">
        <v>357</v>
      </c>
      <c r="I1410" s="30"/>
      <c r="J1410" s="74">
        <v>61.600832010000005</v>
      </c>
      <c r="K1410" s="55">
        <v>0.22156468706999999</v>
      </c>
      <c r="L1410" s="55">
        <v>2.4856513292999998E-3</v>
      </c>
      <c r="M1410" s="55">
        <v>8.9426704449999995E-5</v>
      </c>
      <c r="N1410" s="55">
        <v>8.2272568093999998E-5</v>
      </c>
      <c r="O1410" s="55">
        <v>1.7960794820000002E-5</v>
      </c>
      <c r="P1410" s="56">
        <v>6.262791505849301E-3</v>
      </c>
    </row>
    <row r="1411" spans="1:16" x14ac:dyDescent="0.25">
      <c r="A1411" s="5" t="s">
        <v>236</v>
      </c>
      <c r="B1411" s="4" t="s">
        <v>217</v>
      </c>
      <c r="C1411" s="4" t="s">
        <v>282</v>
      </c>
      <c r="D1411" s="4" t="s">
        <v>440</v>
      </c>
      <c r="E1411" s="32" t="s">
        <v>71</v>
      </c>
      <c r="F1411" s="32" t="s">
        <v>379</v>
      </c>
      <c r="G1411" s="32" t="s">
        <v>342</v>
      </c>
      <c r="H1411" s="32" t="s">
        <v>357</v>
      </c>
      <c r="I1411" s="30"/>
      <c r="J1411" s="74">
        <v>212.31115746</v>
      </c>
      <c r="K1411" s="55">
        <v>0.28667229980999998</v>
      </c>
      <c r="L1411" s="55">
        <v>3.350742305E-3</v>
      </c>
      <c r="M1411" s="55">
        <v>1.0007489759E-4</v>
      </c>
      <c r="N1411" s="55">
        <v>9.2068905782800002E-5</v>
      </c>
      <c r="O1411" s="55">
        <v>2.073741479E-5</v>
      </c>
      <c r="P1411" s="56">
        <v>9.3418125009103996E-3</v>
      </c>
    </row>
    <row r="1412" spans="1:16" x14ac:dyDescent="0.25">
      <c r="A1412" s="5" t="s">
        <v>236</v>
      </c>
      <c r="B1412" s="4" t="s">
        <v>217</v>
      </c>
      <c r="C1412" s="4" t="s">
        <v>282</v>
      </c>
      <c r="D1412" s="4" t="s">
        <v>440</v>
      </c>
      <c r="E1412" s="32" t="s">
        <v>72</v>
      </c>
      <c r="F1412" s="32" t="s">
        <v>380</v>
      </c>
      <c r="G1412" s="32" t="s">
        <v>342</v>
      </c>
      <c r="H1412" s="32" t="s">
        <v>357</v>
      </c>
      <c r="I1412" s="30"/>
      <c r="J1412" s="74">
        <v>386.72068000000002</v>
      </c>
      <c r="K1412" s="55">
        <v>0.11662742999999999</v>
      </c>
      <c r="L1412" s="55">
        <v>1.2934108400000002E-3</v>
      </c>
      <c r="M1412" s="55">
        <v>1.3207639199999999E-4</v>
      </c>
      <c r="N1412" s="55">
        <v>1.2151028064E-4</v>
      </c>
      <c r="O1412" s="55">
        <v>9.327114199999999E-6</v>
      </c>
      <c r="P1412" s="56">
        <v>1.0494924058900002E-2</v>
      </c>
    </row>
    <row r="1413" spans="1:16" x14ac:dyDescent="0.25">
      <c r="A1413" s="5" t="s">
        <v>236</v>
      </c>
      <c r="B1413" s="4" t="s">
        <v>217</v>
      </c>
      <c r="C1413" s="4" t="s">
        <v>282</v>
      </c>
      <c r="D1413" s="4" t="s">
        <v>440</v>
      </c>
      <c r="E1413" s="32" t="s">
        <v>73</v>
      </c>
      <c r="F1413" s="32" t="s">
        <v>381</v>
      </c>
      <c r="G1413" s="32" t="s">
        <v>341</v>
      </c>
      <c r="H1413" s="32" t="s">
        <v>357</v>
      </c>
      <c r="I1413" s="30"/>
      <c r="J1413" s="74">
        <v>29537.299953000002</v>
      </c>
      <c r="K1413" s="55">
        <v>9.4265288687000002</v>
      </c>
      <c r="L1413" s="55">
        <v>0.11199818353999999</v>
      </c>
      <c r="M1413" s="55">
        <v>3.5551203842000001E-3</v>
      </c>
      <c r="N1413" s="55">
        <v>3.270710753464E-3</v>
      </c>
      <c r="O1413" s="55">
        <v>7.4541630106E-4</v>
      </c>
      <c r="P1413" s="56">
        <v>0.43907892613658001</v>
      </c>
    </row>
    <row r="1414" spans="1:16" x14ac:dyDescent="0.25">
      <c r="A1414" s="5" t="s">
        <v>236</v>
      </c>
      <c r="B1414" s="4" t="s">
        <v>217</v>
      </c>
      <c r="C1414" s="4" t="s">
        <v>282</v>
      </c>
      <c r="D1414" s="4" t="s">
        <v>440</v>
      </c>
      <c r="E1414" s="32" t="s">
        <v>74</v>
      </c>
      <c r="F1414" s="32" t="s">
        <v>381</v>
      </c>
      <c r="G1414" s="32" t="s">
        <v>342</v>
      </c>
      <c r="H1414" s="32" t="s">
        <v>357</v>
      </c>
      <c r="I1414" s="30"/>
      <c r="J1414" s="74">
        <v>420.95604168</v>
      </c>
      <c r="K1414" s="55">
        <v>3.0124712818999999</v>
      </c>
      <c r="L1414" s="55">
        <v>3.3784162216000002E-2</v>
      </c>
      <c r="M1414" s="55">
        <v>1.2113641799E-3</v>
      </c>
      <c r="N1414" s="55">
        <v>1.114455045508E-3</v>
      </c>
      <c r="O1414" s="55">
        <v>2.4412220415999999E-4</v>
      </c>
      <c r="P1414" s="56">
        <v>8.0202975391298018E-2</v>
      </c>
    </row>
    <row r="1415" spans="1:16" x14ac:dyDescent="0.25">
      <c r="A1415" s="5" t="s">
        <v>236</v>
      </c>
      <c r="B1415" s="4" t="s">
        <v>217</v>
      </c>
      <c r="C1415" s="4" t="s">
        <v>282</v>
      </c>
      <c r="D1415" s="4" t="s">
        <v>440</v>
      </c>
      <c r="E1415" s="32" t="s">
        <v>75</v>
      </c>
      <c r="F1415" s="32" t="s">
        <v>382</v>
      </c>
      <c r="G1415" s="32" t="s">
        <v>342</v>
      </c>
      <c r="H1415" s="32" t="s">
        <v>357</v>
      </c>
      <c r="I1415" s="30"/>
      <c r="J1415" s="74">
        <v>35.810734431000007</v>
      </c>
      <c r="K1415" s="55">
        <v>0.33509927333300005</v>
      </c>
      <c r="L1415" s="55">
        <v>6.1339626306999998E-3</v>
      </c>
      <c r="M1415" s="55">
        <v>2.0138004565999998E-4</v>
      </c>
      <c r="N1415" s="55">
        <v>1.8526964200720001E-4</v>
      </c>
      <c r="O1415" s="55">
        <v>4.1183917870099996E-5</v>
      </c>
      <c r="P1415" s="56">
        <v>9.0541866073438823E-3</v>
      </c>
    </row>
    <row r="1416" spans="1:16" x14ac:dyDescent="0.25">
      <c r="A1416" s="5" t="s">
        <v>236</v>
      </c>
      <c r="B1416" s="4" t="s">
        <v>217</v>
      </c>
      <c r="C1416" s="4" t="s">
        <v>282</v>
      </c>
      <c r="D1416" s="4" t="s">
        <v>440</v>
      </c>
      <c r="E1416" s="32" t="s">
        <v>76</v>
      </c>
      <c r="F1416" s="32" t="s">
        <v>347</v>
      </c>
      <c r="G1416" s="32" t="s">
        <v>342</v>
      </c>
      <c r="H1416" s="32" t="s">
        <v>357</v>
      </c>
      <c r="I1416" s="30"/>
      <c r="J1416" s="74">
        <v>1228.1665201700002</v>
      </c>
      <c r="K1416" s="55">
        <v>8.5247122406999978</v>
      </c>
      <c r="L1416" s="55">
        <v>0.1016285975</v>
      </c>
      <c r="M1416" s="55">
        <v>5.4779724275999999E-3</v>
      </c>
      <c r="N1416" s="55">
        <v>5.039734633392E-3</v>
      </c>
      <c r="O1416" s="55">
        <v>7.8381316449999995E-4</v>
      </c>
      <c r="P1416" s="56">
        <v>0.27815142248840202</v>
      </c>
    </row>
    <row r="1417" spans="1:16" x14ac:dyDescent="0.25">
      <c r="A1417" s="5" t="s">
        <v>236</v>
      </c>
      <c r="B1417" s="4" t="s">
        <v>217</v>
      </c>
      <c r="C1417" s="4" t="s">
        <v>282</v>
      </c>
      <c r="D1417" s="4" t="s">
        <v>440</v>
      </c>
      <c r="E1417" s="32" t="s">
        <v>77</v>
      </c>
      <c r="F1417" s="32" t="s">
        <v>383</v>
      </c>
      <c r="G1417" s="32" t="s">
        <v>341</v>
      </c>
      <c r="H1417" s="32" t="s">
        <v>357</v>
      </c>
      <c r="I1417" s="30"/>
      <c r="J1417" s="74">
        <v>1454.8890286000001</v>
      </c>
      <c r="K1417" s="55">
        <v>0.36801542640000001</v>
      </c>
      <c r="L1417" s="55">
        <v>4.0272869480000003E-3</v>
      </c>
      <c r="M1417" s="55">
        <v>2.5083619780000001E-4</v>
      </c>
      <c r="N1417" s="55">
        <v>2.30769301976E-4</v>
      </c>
      <c r="O1417" s="55">
        <v>2.6308308989999998E-5</v>
      </c>
      <c r="P1417" s="56">
        <v>2.5294960155468147E-2</v>
      </c>
    </row>
    <row r="1418" spans="1:16" x14ac:dyDescent="0.25">
      <c r="A1418" s="5" t="s">
        <v>236</v>
      </c>
      <c r="B1418" s="4" t="s">
        <v>217</v>
      </c>
      <c r="C1418" s="4" t="s">
        <v>282</v>
      </c>
      <c r="D1418" s="4" t="s">
        <v>440</v>
      </c>
      <c r="E1418" s="32" t="s">
        <v>78</v>
      </c>
      <c r="F1418" s="32" t="s">
        <v>383</v>
      </c>
      <c r="G1418" s="32" t="s">
        <v>342</v>
      </c>
      <c r="H1418" s="32" t="s">
        <v>357</v>
      </c>
      <c r="I1418" s="30"/>
      <c r="J1418" s="74">
        <v>923.43155668400027</v>
      </c>
      <c r="K1418" s="55">
        <v>0.336791162468</v>
      </c>
      <c r="L1418" s="55">
        <v>3.7261305079000001E-3</v>
      </c>
      <c r="M1418" s="55">
        <v>2.2952961135700006E-4</v>
      </c>
      <c r="N1418" s="55">
        <v>2.1116724244844002E-4</v>
      </c>
      <c r="O1418" s="55">
        <v>2.4136741429000003E-5</v>
      </c>
      <c r="P1418" s="56">
        <v>2.0627077306412021E-2</v>
      </c>
    </row>
    <row r="1419" spans="1:16" x14ac:dyDescent="0.25">
      <c r="A1419" s="5" t="s">
        <v>236</v>
      </c>
      <c r="B1419" s="4" t="s">
        <v>217</v>
      </c>
      <c r="C1419" s="4" t="s">
        <v>282</v>
      </c>
      <c r="D1419" s="4" t="s">
        <v>440</v>
      </c>
      <c r="E1419" s="32" t="s">
        <v>79</v>
      </c>
      <c r="F1419" s="32" t="s">
        <v>384</v>
      </c>
      <c r="G1419" s="32" t="s">
        <v>349</v>
      </c>
      <c r="H1419" s="32" t="s">
        <v>357</v>
      </c>
      <c r="I1419" s="30"/>
      <c r="J1419" s="74">
        <v>3.2815344999999998E-3</v>
      </c>
      <c r="K1419" s="55">
        <v>1.04059559E-5</v>
      </c>
      <c r="L1419" s="55">
        <v>1.1393698799999999E-7</v>
      </c>
      <c r="M1419" s="55">
        <v>4.3107916999999995E-9</v>
      </c>
      <c r="N1419" s="55">
        <v>3.9659283639999997E-9</v>
      </c>
      <c r="O1419" s="55">
        <v>8.4147505999999999E-10</v>
      </c>
      <c r="P1419" s="56">
        <v>2.6996905040899999E-7</v>
      </c>
    </row>
    <row r="1420" spans="1:16" x14ac:dyDescent="0.25">
      <c r="A1420" s="5" t="s">
        <v>236</v>
      </c>
      <c r="B1420" s="4" t="s">
        <v>217</v>
      </c>
      <c r="C1420" s="4" t="s">
        <v>282</v>
      </c>
      <c r="D1420" s="4" t="s">
        <v>440</v>
      </c>
      <c r="E1420" s="32" t="s">
        <v>80</v>
      </c>
      <c r="F1420" s="32" t="s">
        <v>385</v>
      </c>
      <c r="G1420" s="32" t="s">
        <v>349</v>
      </c>
      <c r="H1420" s="32" t="s">
        <v>357</v>
      </c>
      <c r="I1420" s="30"/>
      <c r="J1420" s="74">
        <v>1.8025326599999999E-3</v>
      </c>
      <c r="K1420" s="55">
        <v>1.6732485570999996E-5</v>
      </c>
      <c r="L1420" s="55">
        <v>6.9815557359999995E-7</v>
      </c>
      <c r="M1420" s="55">
        <v>1.487355868E-8</v>
      </c>
      <c r="N1420" s="55">
        <v>1.3683673985600002E-8</v>
      </c>
      <c r="O1420" s="55">
        <v>3.3861945069999999E-9</v>
      </c>
      <c r="P1420" s="56">
        <v>5.5263079727497995E-7</v>
      </c>
    </row>
    <row r="1421" spans="1:16" x14ac:dyDescent="0.25">
      <c r="A1421" s="5" t="s">
        <v>236</v>
      </c>
      <c r="B1421" s="4" t="s">
        <v>217</v>
      </c>
      <c r="C1421" s="4" t="s">
        <v>282</v>
      </c>
      <c r="D1421" s="4" t="s">
        <v>440</v>
      </c>
      <c r="E1421" s="32" t="s">
        <v>81</v>
      </c>
      <c r="F1421" s="32" t="s">
        <v>386</v>
      </c>
      <c r="G1421" s="32" t="s">
        <v>349</v>
      </c>
      <c r="H1421" s="32" t="s">
        <v>357</v>
      </c>
      <c r="I1421" s="30"/>
      <c r="J1421" s="74">
        <v>0</v>
      </c>
      <c r="K1421" s="55">
        <v>0</v>
      </c>
      <c r="L1421" s="55">
        <v>0</v>
      </c>
      <c r="M1421" s="55">
        <v>0</v>
      </c>
      <c r="N1421" s="55">
        <v>0</v>
      </c>
      <c r="O1421" s="55">
        <v>0</v>
      </c>
      <c r="P1421" s="56">
        <v>0</v>
      </c>
    </row>
    <row r="1422" spans="1:16" x14ac:dyDescent="0.25">
      <c r="A1422" s="5" t="s">
        <v>236</v>
      </c>
      <c r="B1422" s="4" t="s">
        <v>217</v>
      </c>
      <c r="C1422" s="4" t="s">
        <v>282</v>
      </c>
      <c r="D1422" s="4" t="s">
        <v>440</v>
      </c>
      <c r="E1422" s="32" t="s">
        <v>82</v>
      </c>
      <c r="F1422" s="32" t="s">
        <v>387</v>
      </c>
      <c r="G1422" s="32" t="s">
        <v>349</v>
      </c>
      <c r="H1422" s="32" t="s">
        <v>357</v>
      </c>
      <c r="I1422" s="30"/>
      <c r="J1422" s="74">
        <v>1.2201760510000001E-2</v>
      </c>
      <c r="K1422" s="55">
        <v>1.3486522170000001E-5</v>
      </c>
      <c r="L1422" s="55">
        <v>1.0488951930000001E-6</v>
      </c>
      <c r="M1422" s="55">
        <v>8.5768464599999993E-9</v>
      </c>
      <c r="N1422" s="55">
        <v>7.8906987431999997E-9</v>
      </c>
      <c r="O1422" s="55">
        <v>2.2797087299999997E-9</v>
      </c>
      <c r="P1422" s="56">
        <v>8.0489144532300014E-7</v>
      </c>
    </row>
    <row r="1423" spans="1:16" x14ac:dyDescent="0.25">
      <c r="A1423" s="5" t="s">
        <v>236</v>
      </c>
      <c r="B1423" s="4" t="s">
        <v>217</v>
      </c>
      <c r="C1423" s="4" t="s">
        <v>282</v>
      </c>
      <c r="D1423" s="4" t="s">
        <v>440</v>
      </c>
      <c r="E1423" s="32" t="s">
        <v>83</v>
      </c>
      <c r="F1423" s="32" t="s">
        <v>388</v>
      </c>
      <c r="G1423" s="32" t="s">
        <v>349</v>
      </c>
      <c r="H1423" s="32" t="s">
        <v>357</v>
      </c>
      <c r="I1423" s="30"/>
      <c r="J1423" s="74">
        <v>5.5462565779999997E-3</v>
      </c>
      <c r="K1423" s="55">
        <v>9.0493240520000003E-6</v>
      </c>
      <c r="L1423" s="55">
        <v>1.0635647978E-7</v>
      </c>
      <c r="M1423" s="55">
        <v>3.4026805130000001E-9</v>
      </c>
      <c r="N1423" s="55">
        <v>3.1304660719600007E-9</v>
      </c>
      <c r="O1423" s="55">
        <v>6.992989406000001E-10</v>
      </c>
      <c r="P1423" s="56">
        <v>2.6285541897621999E-7</v>
      </c>
    </row>
    <row r="1424" spans="1:16" x14ac:dyDescent="0.25">
      <c r="A1424" s="5" t="s">
        <v>236</v>
      </c>
      <c r="B1424" s="4" t="s">
        <v>217</v>
      </c>
      <c r="C1424" s="4" t="s">
        <v>282</v>
      </c>
      <c r="D1424" s="4" t="s">
        <v>440</v>
      </c>
      <c r="E1424" s="32" t="s">
        <v>84</v>
      </c>
      <c r="F1424" s="32" t="s">
        <v>348</v>
      </c>
      <c r="G1424" s="32" t="s">
        <v>349</v>
      </c>
      <c r="H1424" s="32" t="s">
        <v>357</v>
      </c>
      <c r="I1424" s="30"/>
      <c r="J1424" s="74">
        <v>0.10061830839999999</v>
      </c>
      <c r="K1424" s="55">
        <v>8.5533408299999993E-5</v>
      </c>
      <c r="L1424" s="55">
        <v>1.8187149499999999E-6</v>
      </c>
      <c r="M1424" s="55">
        <v>5.4268066499999996E-8</v>
      </c>
      <c r="N1424" s="55">
        <v>4.9926621179999996E-8</v>
      </c>
      <c r="O1424" s="55">
        <v>7.6475275299999995E-9</v>
      </c>
      <c r="P1424" s="56">
        <v>3.984337205896821E-6</v>
      </c>
    </row>
    <row r="1425" spans="1:16" x14ac:dyDescent="0.25">
      <c r="A1425" s="5" t="s">
        <v>236</v>
      </c>
      <c r="B1425" s="4" t="s">
        <v>217</v>
      </c>
      <c r="C1425" s="4" t="s">
        <v>282</v>
      </c>
      <c r="D1425" s="4" t="s">
        <v>440</v>
      </c>
      <c r="E1425" s="32" t="s">
        <v>85</v>
      </c>
      <c r="F1425" s="32" t="s">
        <v>389</v>
      </c>
      <c r="G1425" s="32" t="s">
        <v>349</v>
      </c>
      <c r="H1425" s="32" t="s">
        <v>357</v>
      </c>
      <c r="I1425" s="30"/>
      <c r="J1425" s="74">
        <v>0.48941063829999998</v>
      </c>
      <c r="K1425" s="55">
        <v>2.8470256090000002E-4</v>
      </c>
      <c r="L1425" s="55">
        <v>2.4300757739999998E-6</v>
      </c>
      <c r="M1425" s="55">
        <v>6.9544810000000004E-8</v>
      </c>
      <c r="N1425" s="55">
        <v>6.3981225200000008E-8</v>
      </c>
      <c r="O1425" s="55">
        <v>1.6648516281000001E-8</v>
      </c>
      <c r="P1425" s="56">
        <v>1.0467512533317499E-5</v>
      </c>
    </row>
    <row r="1426" spans="1:16" x14ac:dyDescent="0.25">
      <c r="A1426" s="5" t="s">
        <v>236</v>
      </c>
      <c r="B1426" s="4" t="s">
        <v>217</v>
      </c>
      <c r="C1426" s="4" t="s">
        <v>282</v>
      </c>
      <c r="D1426" s="4" t="s">
        <v>440</v>
      </c>
      <c r="E1426" s="32" t="s">
        <v>86</v>
      </c>
      <c r="F1426" s="32" t="s">
        <v>390</v>
      </c>
      <c r="G1426" s="32" t="s">
        <v>349</v>
      </c>
      <c r="H1426" s="32" t="s">
        <v>357</v>
      </c>
      <c r="I1426" s="30"/>
      <c r="J1426" s="74">
        <v>7.6260998000000002E-3</v>
      </c>
      <c r="K1426" s="55">
        <v>2.14448445E-5</v>
      </c>
      <c r="L1426" s="55">
        <v>1.6678424700000001E-6</v>
      </c>
      <c r="M1426" s="55">
        <v>1.3637994299999999E-8</v>
      </c>
      <c r="N1426" s="55">
        <v>1.2546954756E-8</v>
      </c>
      <c r="O1426" s="55">
        <v>3.6249519999999998E-9</v>
      </c>
      <c r="P1426" s="56">
        <v>1.1669991881300001E-6</v>
      </c>
    </row>
    <row r="1427" spans="1:16" x14ac:dyDescent="0.25">
      <c r="A1427" s="5" t="s">
        <v>236</v>
      </c>
      <c r="B1427" s="4" t="s">
        <v>217</v>
      </c>
      <c r="C1427" s="4" t="s">
        <v>282</v>
      </c>
      <c r="D1427" s="4" t="s">
        <v>440</v>
      </c>
      <c r="E1427" s="32" t="s">
        <v>87</v>
      </c>
      <c r="F1427" s="32" t="s">
        <v>391</v>
      </c>
      <c r="G1427" s="32" t="s">
        <v>349</v>
      </c>
      <c r="H1427" s="32" t="s">
        <v>357</v>
      </c>
      <c r="I1427" s="30"/>
      <c r="J1427" s="74">
        <v>1.5344642174999999E-2</v>
      </c>
      <c r="K1427" s="55">
        <v>4.05233841E-5</v>
      </c>
      <c r="L1427" s="55">
        <v>1.9908694960000002E-6</v>
      </c>
      <c r="M1427" s="55">
        <v>2.1569238840000002E-8</v>
      </c>
      <c r="N1427" s="55">
        <v>1.9843699732800002E-8</v>
      </c>
      <c r="O1427" s="55">
        <v>5.2086164259999996E-9</v>
      </c>
      <c r="P1427" s="56">
        <v>1.6824434142061999E-6</v>
      </c>
    </row>
    <row r="1428" spans="1:16" x14ac:dyDescent="0.25">
      <c r="A1428" s="5" t="s">
        <v>236</v>
      </c>
      <c r="B1428" s="4" t="s">
        <v>217</v>
      </c>
      <c r="C1428" s="4" t="s">
        <v>282</v>
      </c>
      <c r="D1428" s="4" t="s">
        <v>440</v>
      </c>
      <c r="E1428" s="32" t="s">
        <v>88</v>
      </c>
      <c r="F1428" s="32" t="s">
        <v>392</v>
      </c>
      <c r="G1428" s="32" t="s">
        <v>349</v>
      </c>
      <c r="H1428" s="32" t="s">
        <v>357</v>
      </c>
      <c r="I1428" s="30"/>
      <c r="J1428" s="74">
        <v>2.1260647700000004E-3</v>
      </c>
      <c r="K1428" s="55">
        <v>1.4482823450000001E-5</v>
      </c>
      <c r="L1428" s="55">
        <v>9.1272260409999997E-7</v>
      </c>
      <c r="M1428" s="55">
        <v>2.7653106410000002E-8</v>
      </c>
      <c r="N1428" s="55">
        <v>2.5440857897200002E-8</v>
      </c>
      <c r="O1428" s="55">
        <v>5.7406321920000006E-9</v>
      </c>
      <c r="P1428" s="56">
        <v>6.6943144419710015E-7</v>
      </c>
    </row>
    <row r="1429" spans="1:16" x14ac:dyDescent="0.25">
      <c r="A1429" s="5" t="s">
        <v>236</v>
      </c>
      <c r="B1429" s="4" t="s">
        <v>217</v>
      </c>
      <c r="C1429" s="4" t="s">
        <v>282</v>
      </c>
      <c r="D1429" s="4" t="s">
        <v>440</v>
      </c>
      <c r="E1429" s="32" t="s">
        <v>89</v>
      </c>
      <c r="F1429" s="32" t="s">
        <v>350</v>
      </c>
      <c r="G1429" s="32" t="s">
        <v>351</v>
      </c>
      <c r="H1429" s="32" t="s">
        <v>357</v>
      </c>
      <c r="I1429" s="30"/>
      <c r="J1429" s="74">
        <v>14859.6114</v>
      </c>
      <c r="K1429" s="55">
        <v>12.950582750000001</v>
      </c>
      <c r="L1429" s="55">
        <v>0.15381825500000001</v>
      </c>
      <c r="M1429" s="55">
        <v>6.1133351700000003E-3</v>
      </c>
      <c r="N1429" s="55">
        <v>5.6242683564000015E-3</v>
      </c>
      <c r="O1429" s="55">
        <v>1.0242226800000001E-3</v>
      </c>
      <c r="P1429" s="56">
        <v>0.5597252304168</v>
      </c>
    </row>
    <row r="1430" spans="1:16" x14ac:dyDescent="0.25">
      <c r="A1430" s="5" t="s">
        <v>236</v>
      </c>
      <c r="B1430" s="4" t="s">
        <v>217</v>
      </c>
      <c r="C1430" s="4" t="s">
        <v>282</v>
      </c>
      <c r="D1430" s="4" t="s">
        <v>440</v>
      </c>
      <c r="E1430" s="32" t="s">
        <v>90</v>
      </c>
      <c r="F1430" s="32" t="s">
        <v>352</v>
      </c>
      <c r="G1430" s="32" t="s">
        <v>351</v>
      </c>
      <c r="H1430" s="32" t="s">
        <v>357</v>
      </c>
      <c r="I1430" s="30"/>
      <c r="J1430" s="74">
        <v>2615.0469695500001</v>
      </c>
      <c r="K1430" s="55">
        <v>2.5437336611099997</v>
      </c>
      <c r="L1430" s="55">
        <v>3.9929498894000007E-2</v>
      </c>
      <c r="M1430" s="55">
        <v>2.5263493097900003E-3</v>
      </c>
      <c r="N1430" s="55">
        <v>2.3242413650068003E-3</v>
      </c>
      <c r="O1430" s="55">
        <v>2.5316597867000004E-4</v>
      </c>
      <c r="P1430" s="56">
        <v>0.14885269159044698</v>
      </c>
    </row>
    <row r="1431" spans="1:16" x14ac:dyDescent="0.25">
      <c r="A1431" s="5" t="s">
        <v>236</v>
      </c>
      <c r="B1431" s="4" t="s">
        <v>217</v>
      </c>
      <c r="C1431" s="4" t="s">
        <v>282</v>
      </c>
      <c r="D1431" s="4" t="s">
        <v>440</v>
      </c>
      <c r="E1431" s="32" t="s">
        <v>91</v>
      </c>
      <c r="F1431" s="32" t="s">
        <v>353</v>
      </c>
      <c r="G1431" s="32" t="s">
        <v>351</v>
      </c>
      <c r="H1431" s="32" t="s">
        <v>357</v>
      </c>
      <c r="I1431" s="30"/>
      <c r="J1431" s="74">
        <v>543.13239060000001</v>
      </c>
      <c r="K1431" s="55">
        <v>1.2281456433999998</v>
      </c>
      <c r="L1431" s="55">
        <v>2.2718255699999999E-2</v>
      </c>
      <c r="M1431" s="55">
        <v>1.1237861388E-3</v>
      </c>
      <c r="N1431" s="55">
        <v>1.0338832476960002E-3</v>
      </c>
      <c r="O1431" s="55">
        <v>1.3569811450000002E-4</v>
      </c>
      <c r="P1431" s="56">
        <v>6.0591206763385391E-2</v>
      </c>
    </row>
    <row r="1432" spans="1:16" x14ac:dyDescent="0.25">
      <c r="A1432" s="5" t="s">
        <v>236</v>
      </c>
      <c r="B1432" s="4" t="s">
        <v>217</v>
      </c>
      <c r="C1432" s="4" t="s">
        <v>282</v>
      </c>
      <c r="D1432" s="4" t="s">
        <v>440</v>
      </c>
      <c r="E1432" s="32" t="s">
        <v>92</v>
      </c>
      <c r="F1432" s="32" t="s">
        <v>393</v>
      </c>
      <c r="G1432" s="32" t="s">
        <v>351</v>
      </c>
      <c r="H1432" s="32" t="s">
        <v>357</v>
      </c>
      <c r="I1432" s="30"/>
      <c r="J1432" s="74">
        <v>778.97222558999999</v>
      </c>
      <c r="K1432" s="55">
        <v>3.2319556029000003</v>
      </c>
      <c r="L1432" s="55">
        <v>4.3895431339999999E-2</v>
      </c>
      <c r="M1432" s="55">
        <v>1.5635458435000001E-3</v>
      </c>
      <c r="N1432" s="55">
        <v>1.43846217602E-3</v>
      </c>
      <c r="O1432" s="55">
        <v>2.9207868379999994E-4</v>
      </c>
      <c r="P1432" s="56">
        <v>0.10226076431889403</v>
      </c>
    </row>
    <row r="1433" spans="1:16" x14ac:dyDescent="0.25">
      <c r="A1433" s="5" t="s">
        <v>236</v>
      </c>
      <c r="B1433" s="4" t="s">
        <v>217</v>
      </c>
      <c r="C1433" s="4" t="s">
        <v>282</v>
      </c>
      <c r="D1433" s="4" t="s">
        <v>440</v>
      </c>
      <c r="E1433" s="32" t="s">
        <v>93</v>
      </c>
      <c r="F1433" s="32" t="s">
        <v>394</v>
      </c>
      <c r="G1433" s="32" t="s">
        <v>351</v>
      </c>
      <c r="H1433" s="32" t="s">
        <v>357</v>
      </c>
      <c r="I1433" s="30"/>
      <c r="J1433" s="74">
        <v>7174.321789059999</v>
      </c>
      <c r="K1433" s="55">
        <v>5.0686247819699988</v>
      </c>
      <c r="L1433" s="55">
        <v>6.3150947038800004E-2</v>
      </c>
      <c r="M1433" s="55">
        <v>4.3031556324199995E-3</v>
      </c>
      <c r="N1433" s="55">
        <v>3.9589031818264E-3</v>
      </c>
      <c r="O1433" s="55">
        <v>4.5326853607199994E-4</v>
      </c>
      <c r="P1433" s="56">
        <v>0.27264634075097227</v>
      </c>
    </row>
    <row r="1434" spans="1:16" x14ac:dyDescent="0.25">
      <c r="A1434" s="5" t="s">
        <v>236</v>
      </c>
      <c r="B1434" s="4" t="s">
        <v>217</v>
      </c>
      <c r="C1434" s="4" t="s">
        <v>282</v>
      </c>
      <c r="D1434" s="4" t="s">
        <v>440</v>
      </c>
      <c r="E1434" s="32" t="s">
        <v>94</v>
      </c>
      <c r="F1434" s="32" t="s">
        <v>354</v>
      </c>
      <c r="G1434" s="32" t="s">
        <v>351</v>
      </c>
      <c r="H1434" s="32" t="s">
        <v>357</v>
      </c>
      <c r="I1434" s="30"/>
      <c r="J1434" s="74">
        <v>91.528424109999989</v>
      </c>
      <c r="K1434" s="55">
        <v>0.24947564578</v>
      </c>
      <c r="L1434" s="55">
        <v>2.8679975026000004E-3</v>
      </c>
      <c r="M1434" s="55">
        <v>1.5432345858E-4</v>
      </c>
      <c r="N1434" s="55">
        <v>1.4197758189360001E-4</v>
      </c>
      <c r="O1434" s="55">
        <v>2.1435470754999998E-5</v>
      </c>
      <c r="P1434" s="56">
        <v>9.2620712610506795E-3</v>
      </c>
    </row>
    <row r="1435" spans="1:16" x14ac:dyDescent="0.25">
      <c r="A1435" s="5" t="s">
        <v>236</v>
      </c>
      <c r="B1435" s="4" t="s">
        <v>217</v>
      </c>
      <c r="C1435" s="4" t="s">
        <v>282</v>
      </c>
      <c r="D1435" s="4" t="s">
        <v>440</v>
      </c>
      <c r="E1435" s="32" t="s">
        <v>95</v>
      </c>
      <c r="F1435" s="32" t="s">
        <v>395</v>
      </c>
      <c r="G1435" s="32" t="s">
        <v>356</v>
      </c>
      <c r="H1435" s="32" t="s">
        <v>357</v>
      </c>
      <c r="I1435" s="30"/>
      <c r="J1435" s="74">
        <v>0</v>
      </c>
      <c r="K1435" s="55">
        <v>0</v>
      </c>
      <c r="L1435" s="55">
        <v>0</v>
      </c>
      <c r="M1435" s="55">
        <v>0</v>
      </c>
      <c r="N1435" s="55">
        <v>0</v>
      </c>
      <c r="O1435" s="55">
        <v>0</v>
      </c>
      <c r="P1435" s="56">
        <v>0</v>
      </c>
    </row>
    <row r="1436" spans="1:16" x14ac:dyDescent="0.25">
      <c r="A1436" s="5" t="s">
        <v>236</v>
      </c>
      <c r="B1436" s="4" t="s">
        <v>217</v>
      </c>
      <c r="C1436" s="4" t="s">
        <v>282</v>
      </c>
      <c r="D1436" s="4" t="s">
        <v>440</v>
      </c>
      <c r="E1436" s="32" t="s">
        <v>96</v>
      </c>
      <c r="F1436" s="32" t="s">
        <v>396</v>
      </c>
      <c r="G1436" s="32" t="s">
        <v>356</v>
      </c>
      <c r="H1436" s="32" t="s">
        <v>357</v>
      </c>
      <c r="I1436" s="30"/>
      <c r="J1436" s="74">
        <v>0</v>
      </c>
      <c r="K1436" s="55">
        <v>0</v>
      </c>
      <c r="L1436" s="55">
        <v>0</v>
      </c>
      <c r="M1436" s="55">
        <v>0</v>
      </c>
      <c r="N1436" s="55">
        <v>0</v>
      </c>
      <c r="O1436" s="55">
        <v>0</v>
      </c>
      <c r="P1436" s="56">
        <v>0</v>
      </c>
    </row>
    <row r="1437" spans="1:16" x14ac:dyDescent="0.25">
      <c r="A1437" s="5" t="s">
        <v>236</v>
      </c>
      <c r="B1437" s="4" t="s">
        <v>217</v>
      </c>
      <c r="C1437" s="4" t="s">
        <v>282</v>
      </c>
      <c r="D1437" s="4" t="s">
        <v>440</v>
      </c>
      <c r="E1437" s="32" t="s">
        <v>97</v>
      </c>
      <c r="F1437" s="32" t="s">
        <v>397</v>
      </c>
      <c r="G1437" s="32" t="s">
        <v>338</v>
      </c>
      <c r="H1437" s="32" t="s">
        <v>357</v>
      </c>
      <c r="I1437" s="30"/>
      <c r="J1437" s="74">
        <v>0</v>
      </c>
      <c r="K1437" s="55">
        <v>0</v>
      </c>
      <c r="L1437" s="55">
        <v>0</v>
      </c>
      <c r="M1437" s="55">
        <v>0</v>
      </c>
      <c r="N1437" s="55">
        <v>0</v>
      </c>
      <c r="O1437" s="55">
        <v>0</v>
      </c>
      <c r="P1437" s="56">
        <v>0</v>
      </c>
    </row>
    <row r="1438" spans="1:16" x14ac:dyDescent="0.25">
      <c r="A1438" s="5" t="s">
        <v>236</v>
      </c>
      <c r="B1438" s="4" t="s">
        <v>217</v>
      </c>
      <c r="C1438" s="4" t="s">
        <v>282</v>
      </c>
      <c r="D1438" s="4" t="s">
        <v>440</v>
      </c>
      <c r="E1438" s="32" t="s">
        <v>98</v>
      </c>
      <c r="F1438" s="32" t="s">
        <v>398</v>
      </c>
      <c r="G1438" s="32" t="s">
        <v>325</v>
      </c>
      <c r="H1438" s="32" t="s">
        <v>399</v>
      </c>
      <c r="I1438" s="30"/>
      <c r="J1438" s="74">
        <v>2.2654097909999997</v>
      </c>
      <c r="K1438" s="55">
        <v>8.5938838459999995E-4</v>
      </c>
      <c r="L1438" s="55">
        <v>1.8882942593999999E-4</v>
      </c>
      <c r="M1438" s="55">
        <v>1.2361843264000001E-6</v>
      </c>
      <c r="N1438" s="55">
        <v>1.2361843264000001E-6</v>
      </c>
      <c r="O1438" s="55">
        <v>2.6857839279999999E-7</v>
      </c>
      <c r="P1438" s="56">
        <v>5.1975357847741107E-5</v>
      </c>
    </row>
    <row r="1439" spans="1:16" x14ac:dyDescent="0.25">
      <c r="A1439" s="5" t="s">
        <v>236</v>
      </c>
      <c r="B1439" s="4" t="s">
        <v>217</v>
      </c>
      <c r="C1439" s="4" t="s">
        <v>282</v>
      </c>
      <c r="D1439" s="4" t="s">
        <v>440</v>
      </c>
      <c r="E1439" s="32" t="s">
        <v>99</v>
      </c>
      <c r="F1439" s="32" t="s">
        <v>359</v>
      </c>
      <c r="G1439" s="32" t="s">
        <v>331</v>
      </c>
      <c r="H1439" s="32" t="s">
        <v>399</v>
      </c>
      <c r="I1439" s="30"/>
      <c r="J1439" s="74">
        <v>1.24583102</v>
      </c>
      <c r="K1439" s="55">
        <v>1.6183095400000001E-3</v>
      </c>
      <c r="L1439" s="55">
        <v>2.7334637700000001E-4</v>
      </c>
      <c r="M1439" s="55">
        <v>3.6374425000000001E-6</v>
      </c>
      <c r="N1439" s="55">
        <v>3.6374425000000001E-6</v>
      </c>
      <c r="O1439" s="55">
        <v>7.1607905000000004E-7</v>
      </c>
      <c r="P1439" s="56">
        <v>7.5319872625809992E-5</v>
      </c>
    </row>
    <row r="1440" spans="1:16" x14ac:dyDescent="0.25">
      <c r="A1440" s="5" t="s">
        <v>236</v>
      </c>
      <c r="B1440" s="4" t="s">
        <v>217</v>
      </c>
      <c r="C1440" s="4" t="s">
        <v>282</v>
      </c>
      <c r="D1440" s="4" t="s">
        <v>440</v>
      </c>
      <c r="E1440" s="32" t="s">
        <v>100</v>
      </c>
      <c r="F1440" s="32" t="s">
        <v>360</v>
      </c>
      <c r="G1440" s="32" t="s">
        <v>331</v>
      </c>
      <c r="H1440" s="32" t="s">
        <v>399</v>
      </c>
      <c r="I1440" s="30"/>
      <c r="J1440" s="74">
        <v>1.23735595</v>
      </c>
      <c r="K1440" s="55">
        <v>1.90167673E-3</v>
      </c>
      <c r="L1440" s="55">
        <v>2.5861429600000001E-4</v>
      </c>
      <c r="M1440" s="55">
        <v>6.1749399999999994E-6</v>
      </c>
      <c r="N1440" s="55">
        <v>6.1749399999999994E-6</v>
      </c>
      <c r="O1440" s="55">
        <v>1.1610003399999999E-6</v>
      </c>
      <c r="P1440" s="56">
        <v>6.7692656920440003E-5</v>
      </c>
    </row>
    <row r="1441" spans="1:16" x14ac:dyDescent="0.25">
      <c r="A1441" s="5" t="s">
        <v>236</v>
      </c>
      <c r="B1441" s="4" t="s">
        <v>217</v>
      </c>
      <c r="C1441" s="4" t="s">
        <v>282</v>
      </c>
      <c r="D1441" s="4" t="s">
        <v>440</v>
      </c>
      <c r="E1441" s="32" t="s">
        <v>101</v>
      </c>
      <c r="F1441" s="32" t="s">
        <v>333</v>
      </c>
      <c r="G1441" s="32" t="s">
        <v>331</v>
      </c>
      <c r="H1441" s="32" t="s">
        <v>399</v>
      </c>
      <c r="I1441" s="30"/>
      <c r="J1441" s="74">
        <v>1.008529942</v>
      </c>
      <c r="K1441" s="55">
        <v>5.6933473799999999E-4</v>
      </c>
      <c r="L1441" s="55">
        <v>1.1316533500000001E-4</v>
      </c>
      <c r="M1441" s="55">
        <v>9.5178916E-7</v>
      </c>
      <c r="N1441" s="55">
        <v>9.5178916E-7</v>
      </c>
      <c r="O1441" s="55">
        <v>1.9864717200000001E-7</v>
      </c>
      <c r="P1441" s="56">
        <v>3.1389455790369999E-5</v>
      </c>
    </row>
    <row r="1442" spans="1:16" x14ac:dyDescent="0.25">
      <c r="A1442" s="5" t="s">
        <v>236</v>
      </c>
      <c r="B1442" s="4" t="s">
        <v>217</v>
      </c>
      <c r="C1442" s="4" t="s">
        <v>282</v>
      </c>
      <c r="D1442" s="4" t="s">
        <v>440</v>
      </c>
      <c r="E1442" s="32" t="s">
        <v>102</v>
      </c>
      <c r="F1442" s="32" t="s">
        <v>361</v>
      </c>
      <c r="G1442" s="32" t="s">
        <v>331</v>
      </c>
      <c r="H1442" s="32" t="s">
        <v>399</v>
      </c>
      <c r="I1442" s="30"/>
      <c r="J1442" s="74">
        <v>0.288151408</v>
      </c>
      <c r="K1442" s="55">
        <v>2.6878976000000002E-4</v>
      </c>
      <c r="L1442" s="55">
        <v>4.2784739000000004E-5</v>
      </c>
      <c r="M1442" s="55">
        <v>6.4731975E-7</v>
      </c>
      <c r="N1442" s="55">
        <v>6.4731975E-7</v>
      </c>
      <c r="O1442" s="55">
        <v>1.2574157600000001E-7</v>
      </c>
      <c r="P1442" s="56">
        <v>1.1712373078454E-5</v>
      </c>
    </row>
    <row r="1443" spans="1:16" x14ac:dyDescent="0.25">
      <c r="A1443" s="5" t="s">
        <v>236</v>
      </c>
      <c r="B1443" s="4" t="s">
        <v>217</v>
      </c>
      <c r="C1443" s="4" t="s">
        <v>282</v>
      </c>
      <c r="D1443" s="4" t="s">
        <v>440</v>
      </c>
      <c r="E1443" s="32" t="s">
        <v>103</v>
      </c>
      <c r="F1443" s="32" t="s">
        <v>362</v>
      </c>
      <c r="G1443" s="32" t="s">
        <v>331</v>
      </c>
      <c r="H1443" s="32" t="s">
        <v>399</v>
      </c>
      <c r="I1443" s="30"/>
      <c r="J1443" s="74">
        <v>3.2967908800000001</v>
      </c>
      <c r="K1443" s="55">
        <v>5.1620867899999992E-3</v>
      </c>
      <c r="L1443" s="55">
        <v>8.82777315E-4</v>
      </c>
      <c r="M1443" s="55">
        <v>1.1128300900000001E-5</v>
      </c>
      <c r="N1443" s="55">
        <v>1.1128300900000001E-5</v>
      </c>
      <c r="O1443" s="55">
        <v>2.2012348199999999E-6</v>
      </c>
      <c r="P1443" s="56">
        <v>2.4444421173343999E-4</v>
      </c>
    </row>
    <row r="1444" spans="1:16" x14ac:dyDescent="0.25">
      <c r="A1444" s="5" t="s">
        <v>236</v>
      </c>
      <c r="B1444" s="4" t="s">
        <v>217</v>
      </c>
      <c r="C1444" s="4" t="s">
        <v>282</v>
      </c>
      <c r="D1444" s="4" t="s">
        <v>440</v>
      </c>
      <c r="E1444" s="32" t="s">
        <v>104</v>
      </c>
      <c r="F1444" s="32" t="s">
        <v>363</v>
      </c>
      <c r="G1444" s="32" t="s">
        <v>331</v>
      </c>
      <c r="H1444" s="32" t="s">
        <v>399</v>
      </c>
      <c r="I1444" s="30"/>
      <c r="J1444" s="74">
        <v>2.3645366599999997</v>
      </c>
      <c r="K1444" s="55">
        <v>2.4205761500000001E-3</v>
      </c>
      <c r="L1444" s="55">
        <v>5.2667484699999996E-4</v>
      </c>
      <c r="M1444" s="55">
        <v>3.6013271500000002E-6</v>
      </c>
      <c r="N1444" s="55">
        <v>3.6013271500000002E-6</v>
      </c>
      <c r="O1444" s="55">
        <v>7.8051818099999997E-7</v>
      </c>
      <c r="P1444" s="56">
        <v>1.4436391802724998E-4</v>
      </c>
    </row>
    <row r="1445" spans="1:16" x14ac:dyDescent="0.25">
      <c r="A1445" s="5" t="s">
        <v>236</v>
      </c>
      <c r="B1445" s="4" t="s">
        <v>217</v>
      </c>
      <c r="C1445" s="4" t="s">
        <v>282</v>
      </c>
      <c r="D1445" s="4" t="s">
        <v>440</v>
      </c>
      <c r="E1445" s="32" t="s">
        <v>105</v>
      </c>
      <c r="F1445" s="32" t="s">
        <v>335</v>
      </c>
      <c r="G1445" s="32" t="s">
        <v>331</v>
      </c>
      <c r="H1445" s="32" t="s">
        <v>399</v>
      </c>
      <c r="I1445" s="30"/>
      <c r="J1445" s="74">
        <v>2.0594352599999999</v>
      </c>
      <c r="K1445" s="55">
        <v>2.2465502499999998E-3</v>
      </c>
      <c r="L1445" s="55">
        <v>3.0198834100000004E-4</v>
      </c>
      <c r="M1445" s="55">
        <v>1.0780394900000001E-5</v>
      </c>
      <c r="N1445" s="55">
        <v>1.0780394900000001E-5</v>
      </c>
      <c r="O1445" s="55">
        <v>1.9820674100000002E-6</v>
      </c>
      <c r="P1445" s="56">
        <v>7.0995782121400001E-5</v>
      </c>
    </row>
    <row r="1446" spans="1:16" x14ac:dyDescent="0.25">
      <c r="A1446" s="5" t="s">
        <v>236</v>
      </c>
      <c r="B1446" s="4" t="s">
        <v>217</v>
      </c>
      <c r="C1446" s="4" t="s">
        <v>282</v>
      </c>
      <c r="D1446" s="4" t="s">
        <v>440</v>
      </c>
      <c r="E1446" s="32" t="s">
        <v>106</v>
      </c>
      <c r="F1446" s="32" t="s">
        <v>365</v>
      </c>
      <c r="G1446" s="32" t="s">
        <v>331</v>
      </c>
      <c r="H1446" s="32" t="s">
        <v>399</v>
      </c>
      <c r="I1446" s="30"/>
      <c r="J1446" s="74">
        <v>1.1271804218999999</v>
      </c>
      <c r="K1446" s="55">
        <v>2.3049087789000001E-3</v>
      </c>
      <c r="L1446" s="55">
        <v>4.5660399632E-4</v>
      </c>
      <c r="M1446" s="55">
        <v>3.8618365990000003E-6</v>
      </c>
      <c r="N1446" s="55">
        <v>3.8618365990000003E-6</v>
      </c>
      <c r="O1446" s="55">
        <v>8.0501530820000001E-7</v>
      </c>
      <c r="P1446" s="56">
        <v>1.2682300520602398E-4</v>
      </c>
    </row>
    <row r="1447" spans="1:16" x14ac:dyDescent="0.25">
      <c r="A1447" s="5" t="s">
        <v>236</v>
      </c>
      <c r="B1447" s="4" t="s">
        <v>217</v>
      </c>
      <c r="C1447" s="4" t="s">
        <v>282</v>
      </c>
      <c r="D1447" s="4" t="s">
        <v>440</v>
      </c>
      <c r="E1447" s="32" t="s">
        <v>107</v>
      </c>
      <c r="F1447" s="32" t="s">
        <v>336</v>
      </c>
      <c r="G1447" s="32" t="s">
        <v>331</v>
      </c>
      <c r="H1447" s="32" t="s">
        <v>399</v>
      </c>
      <c r="I1447" s="30"/>
      <c r="J1447" s="74">
        <v>0.21187597999999999</v>
      </c>
      <c r="K1447" s="55">
        <v>3.7269363999999999E-4</v>
      </c>
      <c r="L1447" s="55">
        <v>7.2802097000000004E-5</v>
      </c>
      <c r="M1447" s="55">
        <v>6.3557001999999999E-7</v>
      </c>
      <c r="N1447" s="55">
        <v>6.3557001999999999E-7</v>
      </c>
      <c r="O1447" s="55">
        <v>1.3184976999999999E-7</v>
      </c>
      <c r="P1447" s="56">
        <v>2.0242750200120003E-5</v>
      </c>
    </row>
    <row r="1448" spans="1:16" x14ac:dyDescent="0.25">
      <c r="A1448" s="5" t="s">
        <v>236</v>
      </c>
      <c r="B1448" s="4" t="s">
        <v>217</v>
      </c>
      <c r="C1448" s="4" t="s">
        <v>282</v>
      </c>
      <c r="D1448" s="4" t="s">
        <v>440</v>
      </c>
      <c r="E1448" s="32" t="s">
        <v>108</v>
      </c>
      <c r="F1448" s="32" t="s">
        <v>366</v>
      </c>
      <c r="G1448" s="32" t="s">
        <v>331</v>
      </c>
      <c r="H1448" s="32" t="s">
        <v>399</v>
      </c>
      <c r="I1448" s="30"/>
      <c r="J1448" s="74">
        <v>1.7458589310000001</v>
      </c>
      <c r="K1448" s="55">
        <v>3.6250608670000007E-3</v>
      </c>
      <c r="L1448" s="55">
        <v>6.4313988320000004E-4</v>
      </c>
      <c r="M1448" s="55">
        <v>7.0591977599999996E-6</v>
      </c>
      <c r="N1448" s="55">
        <v>7.0591977599999996E-6</v>
      </c>
      <c r="O1448" s="55">
        <v>1.4183987605999998E-6</v>
      </c>
      <c r="P1448" s="56">
        <v>1.7935342696710999E-4</v>
      </c>
    </row>
    <row r="1449" spans="1:16" x14ac:dyDescent="0.25">
      <c r="A1449" s="5" t="s">
        <v>236</v>
      </c>
      <c r="B1449" s="4" t="s">
        <v>217</v>
      </c>
      <c r="C1449" s="4" t="s">
        <v>282</v>
      </c>
      <c r="D1449" s="4" t="s">
        <v>440</v>
      </c>
      <c r="E1449" s="32" t="s">
        <v>109</v>
      </c>
      <c r="F1449" s="32" t="s">
        <v>367</v>
      </c>
      <c r="G1449" s="32" t="s">
        <v>331</v>
      </c>
      <c r="H1449" s="32" t="s">
        <v>399</v>
      </c>
      <c r="I1449" s="30"/>
      <c r="J1449" s="74">
        <v>2.889989446</v>
      </c>
      <c r="K1449" s="55">
        <v>7.3570323579999998E-3</v>
      </c>
      <c r="L1449" s="55">
        <v>1.0682021423E-3</v>
      </c>
      <c r="M1449" s="55">
        <v>1.7680111859999999E-5</v>
      </c>
      <c r="N1449" s="55">
        <v>1.7680111859999999E-5</v>
      </c>
      <c r="O1449" s="55">
        <v>3.4019879170000003E-6</v>
      </c>
      <c r="P1449" s="56">
        <v>2.9539078945683386E-4</v>
      </c>
    </row>
    <row r="1450" spans="1:16" x14ac:dyDescent="0.25">
      <c r="A1450" s="5" t="s">
        <v>236</v>
      </c>
      <c r="B1450" s="4" t="s">
        <v>217</v>
      </c>
      <c r="C1450" s="4" t="s">
        <v>282</v>
      </c>
      <c r="D1450" s="4" t="s">
        <v>440</v>
      </c>
      <c r="E1450" s="32" t="s">
        <v>110</v>
      </c>
      <c r="F1450" s="32" t="s">
        <v>368</v>
      </c>
      <c r="G1450" s="32" t="s">
        <v>331</v>
      </c>
      <c r="H1450" s="32" t="s">
        <v>399</v>
      </c>
      <c r="I1450" s="30"/>
      <c r="J1450" s="74">
        <v>0.33052674199999998</v>
      </c>
      <c r="K1450" s="55">
        <v>6.5945020200000007E-4</v>
      </c>
      <c r="L1450" s="55">
        <v>8.4666767199999987E-5</v>
      </c>
      <c r="M1450" s="55">
        <v>1.9086361600000001E-6</v>
      </c>
      <c r="N1450" s="55">
        <v>1.9086361600000001E-6</v>
      </c>
      <c r="O1450" s="55">
        <v>3.5918807000000002E-7</v>
      </c>
      <c r="P1450" s="56">
        <v>2.2738730904232999E-5</v>
      </c>
    </row>
    <row r="1451" spans="1:16" x14ac:dyDescent="0.25">
      <c r="A1451" s="5" t="s">
        <v>236</v>
      </c>
      <c r="B1451" s="4" t="s">
        <v>217</v>
      </c>
      <c r="C1451" s="4" t="s">
        <v>282</v>
      </c>
      <c r="D1451" s="4" t="s">
        <v>440</v>
      </c>
      <c r="E1451" s="32" t="s">
        <v>111</v>
      </c>
      <c r="F1451" s="32" t="s">
        <v>369</v>
      </c>
      <c r="G1451" s="32" t="s">
        <v>331</v>
      </c>
      <c r="H1451" s="32" t="s">
        <v>399</v>
      </c>
      <c r="I1451" s="30"/>
      <c r="J1451" s="74">
        <v>6.7630841999999998</v>
      </c>
      <c r="K1451" s="55">
        <v>8.0617805000000008E-3</v>
      </c>
      <c r="L1451" s="55">
        <v>1.5303494900000001E-3</v>
      </c>
      <c r="M1451" s="55">
        <v>1.4474448599999999E-5</v>
      </c>
      <c r="N1451" s="55">
        <v>1.4474448599999999E-5</v>
      </c>
      <c r="O1451" s="55">
        <v>2.9682345E-6</v>
      </c>
      <c r="P1451" s="56">
        <v>4.2397242482650004E-4</v>
      </c>
    </row>
    <row r="1452" spans="1:16" x14ac:dyDescent="0.25">
      <c r="A1452" s="5" t="s">
        <v>236</v>
      </c>
      <c r="B1452" s="4" t="s">
        <v>217</v>
      </c>
      <c r="C1452" s="4" t="s">
        <v>282</v>
      </c>
      <c r="D1452" s="4" t="s">
        <v>440</v>
      </c>
      <c r="E1452" s="32" t="s">
        <v>112</v>
      </c>
      <c r="F1452" s="32" t="s">
        <v>371</v>
      </c>
      <c r="G1452" s="32" t="s">
        <v>331</v>
      </c>
      <c r="H1452" s="32" t="s">
        <v>399</v>
      </c>
      <c r="I1452" s="30"/>
      <c r="J1452" s="74">
        <v>1.1102304000000001</v>
      </c>
      <c r="K1452" s="55">
        <v>3.5805571999999999E-3</v>
      </c>
      <c r="L1452" s="55">
        <v>7.2657386999999999E-4</v>
      </c>
      <c r="M1452" s="55">
        <v>5.8199166E-6</v>
      </c>
      <c r="N1452" s="55">
        <v>5.8199166E-6</v>
      </c>
      <c r="O1452" s="55">
        <v>1.2245960999999999E-6</v>
      </c>
      <c r="P1452" s="56">
        <v>2.0123404573359999E-4</v>
      </c>
    </row>
    <row r="1453" spans="1:16" x14ac:dyDescent="0.25">
      <c r="A1453" s="5" t="s">
        <v>236</v>
      </c>
      <c r="B1453" s="4" t="s">
        <v>217</v>
      </c>
      <c r="C1453" s="4" t="s">
        <v>282</v>
      </c>
      <c r="D1453" s="4" t="s">
        <v>440</v>
      </c>
      <c r="E1453" s="32" t="s">
        <v>113</v>
      </c>
      <c r="F1453" s="32" t="s">
        <v>372</v>
      </c>
      <c r="G1453" s="32" t="s">
        <v>338</v>
      </c>
      <c r="H1453" s="32" t="s">
        <v>399</v>
      </c>
      <c r="I1453" s="30"/>
      <c r="J1453" s="74">
        <v>57.678719880000003</v>
      </c>
      <c r="K1453" s="55">
        <v>5.7476771500000003E-2</v>
      </c>
      <c r="L1453" s="55">
        <v>1.140199664E-2</v>
      </c>
      <c r="M1453" s="55">
        <v>9.8116645800000004E-5</v>
      </c>
      <c r="N1453" s="55">
        <v>9.8116645800000004E-5</v>
      </c>
      <c r="O1453" s="55">
        <v>2.0454034480000002E-5</v>
      </c>
      <c r="P1453" s="56">
        <v>3.149204165996E-3</v>
      </c>
    </row>
    <row r="1454" spans="1:16" x14ac:dyDescent="0.25">
      <c r="A1454" s="5" t="s">
        <v>236</v>
      </c>
      <c r="B1454" s="4" t="s">
        <v>217</v>
      </c>
      <c r="C1454" s="4" t="s">
        <v>282</v>
      </c>
      <c r="D1454" s="4" t="s">
        <v>440</v>
      </c>
      <c r="E1454" s="32" t="s">
        <v>114</v>
      </c>
      <c r="F1454" s="32" t="s">
        <v>373</v>
      </c>
      <c r="G1454" s="32" t="s">
        <v>338</v>
      </c>
      <c r="H1454" s="32" t="s">
        <v>399</v>
      </c>
      <c r="I1454" s="30"/>
      <c r="J1454" s="74">
        <v>1209.8422484</v>
      </c>
      <c r="K1454" s="55">
        <v>3.8715294600000001</v>
      </c>
      <c r="L1454" s="55">
        <v>0.56261895780000004</v>
      </c>
      <c r="M1454" s="55">
        <v>9.3393690199999983E-3</v>
      </c>
      <c r="N1454" s="55">
        <v>9.3393690199999983E-3</v>
      </c>
      <c r="O1454" s="55">
        <v>1.8002368617000002E-3</v>
      </c>
      <c r="P1454" s="56">
        <v>0.15532029121906948</v>
      </c>
    </row>
    <row r="1455" spans="1:16" x14ac:dyDescent="0.25">
      <c r="A1455" s="5" t="s">
        <v>236</v>
      </c>
      <c r="B1455" s="4" t="s">
        <v>217</v>
      </c>
      <c r="C1455" s="4" t="s">
        <v>282</v>
      </c>
      <c r="D1455" s="4" t="s">
        <v>440</v>
      </c>
      <c r="E1455" s="32" t="s">
        <v>115</v>
      </c>
      <c r="F1455" s="32" t="s">
        <v>337</v>
      </c>
      <c r="G1455" s="32" t="s">
        <v>338</v>
      </c>
      <c r="H1455" s="32" t="s">
        <v>399</v>
      </c>
      <c r="I1455" s="30"/>
      <c r="J1455" s="74">
        <v>19.796959537999999</v>
      </c>
      <c r="K1455" s="55">
        <v>1.928691489E-2</v>
      </c>
      <c r="L1455" s="55">
        <v>2.7625528369999994E-3</v>
      </c>
      <c r="M1455" s="55">
        <v>7.219542081999999E-5</v>
      </c>
      <c r="N1455" s="55">
        <v>7.219542081999999E-5</v>
      </c>
      <c r="O1455" s="55">
        <v>1.3510723251999998E-5</v>
      </c>
      <c r="P1455" s="56">
        <v>7.0130371166091804E-4</v>
      </c>
    </row>
    <row r="1456" spans="1:16" x14ac:dyDescent="0.25">
      <c r="A1456" s="5" t="s">
        <v>236</v>
      </c>
      <c r="B1456" s="4" t="s">
        <v>217</v>
      </c>
      <c r="C1456" s="4" t="s">
        <v>282</v>
      </c>
      <c r="D1456" s="4" t="s">
        <v>440</v>
      </c>
      <c r="E1456" s="32" t="s">
        <v>116</v>
      </c>
      <c r="F1456" s="32" t="s">
        <v>400</v>
      </c>
      <c r="G1456" s="32" t="s">
        <v>338</v>
      </c>
      <c r="H1456" s="32" t="s">
        <v>399</v>
      </c>
      <c r="I1456" s="30"/>
      <c r="J1456" s="74">
        <v>4.280423442</v>
      </c>
      <c r="K1456" s="55">
        <v>7.5438143699999996E-3</v>
      </c>
      <c r="L1456" s="55">
        <v>1.0169673870000001E-3</v>
      </c>
      <c r="M1456" s="55">
        <v>2.1809955299999998E-5</v>
      </c>
      <c r="N1456" s="55">
        <v>2.1809955299999998E-5</v>
      </c>
      <c r="O1456" s="55">
        <v>4.1309458359999995E-6</v>
      </c>
      <c r="P1456" s="56">
        <v>2.7242960095759101E-4</v>
      </c>
    </row>
    <row r="1457" spans="1:16" x14ac:dyDescent="0.25">
      <c r="A1457" s="5" t="s">
        <v>236</v>
      </c>
      <c r="B1457" s="4" t="s">
        <v>217</v>
      </c>
      <c r="C1457" s="4" t="s">
        <v>282</v>
      </c>
      <c r="D1457" s="4" t="s">
        <v>440</v>
      </c>
      <c r="E1457" s="32" t="s">
        <v>117</v>
      </c>
      <c r="F1457" s="32" t="s">
        <v>401</v>
      </c>
      <c r="G1457" s="32" t="s">
        <v>338</v>
      </c>
      <c r="H1457" s="32" t="s">
        <v>399</v>
      </c>
      <c r="I1457" s="30"/>
      <c r="J1457" s="74">
        <v>2.3780126580000003</v>
      </c>
      <c r="K1457" s="55">
        <v>3.0602173699999999E-3</v>
      </c>
      <c r="L1457" s="55">
        <v>5.9566103600000001E-4</v>
      </c>
      <c r="M1457" s="55">
        <v>5.3017297199999998E-6</v>
      </c>
      <c r="N1457" s="55">
        <v>5.3017297199999998E-6</v>
      </c>
      <c r="O1457" s="55">
        <v>1.0993523689999999E-6</v>
      </c>
      <c r="P1457" s="56">
        <v>1.6529436528822002E-4</v>
      </c>
    </row>
    <row r="1458" spans="1:16" x14ac:dyDescent="0.25">
      <c r="A1458" s="5" t="s">
        <v>236</v>
      </c>
      <c r="B1458" s="4" t="s">
        <v>217</v>
      </c>
      <c r="C1458" s="4" t="s">
        <v>282</v>
      </c>
      <c r="D1458" s="4" t="s">
        <v>440</v>
      </c>
      <c r="E1458" s="32" t="s">
        <v>118</v>
      </c>
      <c r="F1458" s="32" t="s">
        <v>376</v>
      </c>
      <c r="G1458" s="32" t="s">
        <v>338</v>
      </c>
      <c r="H1458" s="32" t="s">
        <v>399</v>
      </c>
      <c r="I1458" s="30"/>
      <c r="J1458" s="74">
        <v>3.7929321009999999</v>
      </c>
      <c r="K1458" s="55">
        <v>7.3640168320000003E-3</v>
      </c>
      <c r="L1458" s="55">
        <v>1.0055662729E-3</v>
      </c>
      <c r="M1458" s="55">
        <v>4.4017497360000002E-5</v>
      </c>
      <c r="N1458" s="55">
        <v>4.4017497360000002E-5</v>
      </c>
      <c r="O1458" s="55">
        <v>8.0983901379999998E-6</v>
      </c>
      <c r="P1458" s="56">
        <v>2.1453617990127902E-4</v>
      </c>
    </row>
    <row r="1459" spans="1:16" x14ac:dyDescent="0.25">
      <c r="A1459" s="5" t="s">
        <v>236</v>
      </c>
      <c r="B1459" s="4" t="s">
        <v>217</v>
      </c>
      <c r="C1459" s="4" t="s">
        <v>282</v>
      </c>
      <c r="D1459" s="4" t="s">
        <v>440</v>
      </c>
      <c r="E1459" s="32" t="s">
        <v>119</v>
      </c>
      <c r="F1459" s="32" t="s">
        <v>382</v>
      </c>
      <c r="G1459" s="32" t="s">
        <v>342</v>
      </c>
      <c r="H1459" s="32" t="s">
        <v>399</v>
      </c>
      <c r="I1459" s="30"/>
      <c r="J1459" s="74">
        <v>8.011189121000001</v>
      </c>
      <c r="K1459" s="55">
        <v>2.324142773E-2</v>
      </c>
      <c r="L1459" s="55">
        <v>3.1660737119999999E-3</v>
      </c>
      <c r="M1459" s="55">
        <v>6.2515230589999996E-5</v>
      </c>
      <c r="N1459" s="55">
        <v>6.2515230589999996E-5</v>
      </c>
      <c r="O1459" s="55">
        <v>1.1887905675000001E-5</v>
      </c>
      <c r="P1459" s="56">
        <v>8.6006507696951803E-4</v>
      </c>
    </row>
    <row r="1460" spans="1:16" x14ac:dyDescent="0.25">
      <c r="A1460" s="5" t="s">
        <v>236</v>
      </c>
      <c r="B1460" s="4" t="s">
        <v>217</v>
      </c>
      <c r="C1460" s="4" t="s">
        <v>282</v>
      </c>
      <c r="D1460" s="4" t="s">
        <v>440</v>
      </c>
      <c r="E1460" s="32" t="s">
        <v>120</v>
      </c>
      <c r="F1460" s="32" t="s">
        <v>391</v>
      </c>
      <c r="G1460" s="32" t="s">
        <v>349</v>
      </c>
      <c r="H1460" s="32" t="s">
        <v>399</v>
      </c>
      <c r="I1460" s="30"/>
      <c r="J1460" s="74">
        <v>3.7555946999999999E-5</v>
      </c>
      <c r="K1460" s="55">
        <v>9.0007361999999996E-8</v>
      </c>
      <c r="L1460" s="55">
        <v>1.9929534000000001E-8</v>
      </c>
      <c r="M1460" s="55">
        <v>1.2616097000000001E-10</v>
      </c>
      <c r="N1460" s="55">
        <v>1.2616097000000001E-10</v>
      </c>
      <c r="O1460" s="55">
        <v>2.7430682999999999E-11</v>
      </c>
      <c r="P1460" s="56">
        <v>5.5087414524399994E-9</v>
      </c>
    </row>
    <row r="1461" spans="1:16" x14ac:dyDescent="0.25">
      <c r="A1461" s="5" t="s">
        <v>236</v>
      </c>
      <c r="B1461" s="4" t="s">
        <v>217</v>
      </c>
      <c r="C1461" s="4" t="s">
        <v>282</v>
      </c>
      <c r="D1461" s="4" t="s">
        <v>440</v>
      </c>
      <c r="E1461" s="32" t="s">
        <v>121</v>
      </c>
      <c r="F1461" s="32" t="s">
        <v>392</v>
      </c>
      <c r="G1461" s="32" t="s">
        <v>349</v>
      </c>
      <c r="H1461" s="32" t="s">
        <v>399</v>
      </c>
      <c r="I1461" s="30"/>
      <c r="J1461" s="74">
        <v>0</v>
      </c>
      <c r="K1461" s="55">
        <v>0</v>
      </c>
      <c r="L1461" s="55">
        <v>0</v>
      </c>
      <c r="M1461" s="55">
        <v>0</v>
      </c>
      <c r="N1461" s="55">
        <v>0</v>
      </c>
      <c r="O1461" s="55">
        <v>0</v>
      </c>
      <c r="P1461" s="56">
        <v>0</v>
      </c>
    </row>
    <row r="1462" spans="1:16" x14ac:dyDescent="0.25">
      <c r="A1462" s="5" t="s">
        <v>236</v>
      </c>
      <c r="B1462" s="4" t="s">
        <v>217</v>
      </c>
      <c r="C1462" s="4" t="s">
        <v>282</v>
      </c>
      <c r="D1462" s="4" t="s">
        <v>440</v>
      </c>
      <c r="E1462" s="32" t="s">
        <v>122</v>
      </c>
      <c r="F1462" s="32" t="s">
        <v>350</v>
      </c>
      <c r="G1462" s="32" t="s">
        <v>351</v>
      </c>
      <c r="H1462" s="32" t="s">
        <v>399</v>
      </c>
      <c r="I1462" s="30"/>
      <c r="J1462" s="74">
        <v>615.80660708000005</v>
      </c>
      <c r="K1462" s="55">
        <v>0.23331057717000003</v>
      </c>
      <c r="L1462" s="55">
        <v>6.9025074439999987E-2</v>
      </c>
      <c r="M1462" s="55">
        <v>5.3418551570999994E-4</v>
      </c>
      <c r="N1462" s="55">
        <v>5.3418551570999994E-4</v>
      </c>
      <c r="O1462" s="55">
        <v>1.156103199E-4</v>
      </c>
      <c r="P1462" s="56">
        <v>1.4264815919286071E-2</v>
      </c>
    </row>
    <row r="1463" spans="1:16" x14ac:dyDescent="0.25">
      <c r="A1463" s="5" t="s">
        <v>236</v>
      </c>
      <c r="B1463" s="4" t="s">
        <v>217</v>
      </c>
      <c r="C1463" s="4" t="s">
        <v>282</v>
      </c>
      <c r="D1463" s="4" t="s">
        <v>440</v>
      </c>
      <c r="E1463" s="32" t="s">
        <v>123</v>
      </c>
      <c r="F1463" s="32" t="s">
        <v>352</v>
      </c>
      <c r="G1463" s="32" t="s">
        <v>351</v>
      </c>
      <c r="H1463" s="32" t="s">
        <v>399</v>
      </c>
      <c r="I1463" s="30"/>
      <c r="J1463" s="74">
        <v>94.310427509999997</v>
      </c>
      <c r="K1463" s="55">
        <v>4.7369123140000004E-2</v>
      </c>
      <c r="L1463" s="55">
        <v>1.2059070666E-2</v>
      </c>
      <c r="M1463" s="55">
        <v>1.2581201616999998E-4</v>
      </c>
      <c r="N1463" s="55">
        <v>1.2581201616999998E-4</v>
      </c>
      <c r="O1463" s="55">
        <v>2.5920662910000001E-5</v>
      </c>
      <c r="P1463" s="56">
        <v>2.49020075246779E-3</v>
      </c>
    </row>
    <row r="1464" spans="1:16" x14ac:dyDescent="0.25">
      <c r="A1464" s="5" t="s">
        <v>236</v>
      </c>
      <c r="B1464" s="4" t="s">
        <v>217</v>
      </c>
      <c r="C1464" s="4" t="s">
        <v>282</v>
      </c>
      <c r="D1464" s="4" t="s">
        <v>440</v>
      </c>
      <c r="E1464" s="32" t="s">
        <v>124</v>
      </c>
      <c r="F1464" s="32" t="s">
        <v>353</v>
      </c>
      <c r="G1464" s="32" t="s">
        <v>351</v>
      </c>
      <c r="H1464" s="32" t="s">
        <v>399</v>
      </c>
      <c r="I1464" s="30"/>
      <c r="J1464" s="74">
        <v>44.971952299999998</v>
      </c>
      <c r="K1464" s="55">
        <v>5.17182463E-2</v>
      </c>
      <c r="L1464" s="55">
        <v>1.1673614240000001E-2</v>
      </c>
      <c r="M1464" s="55">
        <v>1.5291778289999998E-4</v>
      </c>
      <c r="N1464" s="55">
        <v>1.5291778289999998E-4</v>
      </c>
      <c r="O1464" s="55">
        <v>3.0545453799999998E-5</v>
      </c>
      <c r="P1464" s="56">
        <v>2.4108379125192796E-3</v>
      </c>
    </row>
    <row r="1465" spans="1:16" x14ac:dyDescent="0.25">
      <c r="A1465" s="5" t="s">
        <v>236</v>
      </c>
      <c r="B1465" s="4" t="s">
        <v>217</v>
      </c>
      <c r="C1465" s="4" t="s">
        <v>282</v>
      </c>
      <c r="D1465" s="4" t="s">
        <v>440</v>
      </c>
      <c r="E1465" s="32" t="s">
        <v>125</v>
      </c>
      <c r="F1465" s="32" t="s">
        <v>393</v>
      </c>
      <c r="G1465" s="32" t="s">
        <v>351</v>
      </c>
      <c r="H1465" s="32" t="s">
        <v>399</v>
      </c>
      <c r="I1465" s="30"/>
      <c r="J1465" s="74">
        <v>52.063574459999991</v>
      </c>
      <c r="K1465" s="55">
        <v>9.1239814900000007E-2</v>
      </c>
      <c r="L1465" s="55">
        <v>1.5467845059999999E-2</v>
      </c>
      <c r="M1465" s="55">
        <v>1.904301873E-4</v>
      </c>
      <c r="N1465" s="55">
        <v>1.904301873E-4</v>
      </c>
      <c r="O1465" s="55">
        <v>3.8022996400000001E-5</v>
      </c>
      <c r="P1465" s="56">
        <v>4.2858150883620001E-3</v>
      </c>
    </row>
    <row r="1466" spans="1:16" x14ac:dyDescent="0.25">
      <c r="A1466" s="5" t="s">
        <v>236</v>
      </c>
      <c r="B1466" s="4" t="s">
        <v>217</v>
      </c>
      <c r="C1466" s="4" t="s">
        <v>282</v>
      </c>
      <c r="D1466" s="4" t="s">
        <v>440</v>
      </c>
      <c r="E1466" s="32" t="s">
        <v>126</v>
      </c>
      <c r="F1466" s="32" t="s">
        <v>394</v>
      </c>
      <c r="G1466" s="32" t="s">
        <v>351</v>
      </c>
      <c r="H1466" s="32" t="s">
        <v>399</v>
      </c>
      <c r="I1466" s="30"/>
      <c r="J1466" s="74">
        <v>3.31472897</v>
      </c>
      <c r="K1466" s="55">
        <v>1.4108716100000001E-3</v>
      </c>
      <c r="L1466" s="55">
        <v>2.7779050300000003E-4</v>
      </c>
      <c r="M1466" s="55">
        <v>2.4722656399999999E-6</v>
      </c>
      <c r="N1466" s="55">
        <v>2.4722656399999999E-6</v>
      </c>
      <c r="O1466" s="55">
        <v>5.1699615600000002E-7</v>
      </c>
      <c r="P1466" s="56">
        <v>7.625255870092999E-5</v>
      </c>
    </row>
    <row r="1467" spans="1:16" x14ac:dyDescent="0.25">
      <c r="A1467" s="5" t="s">
        <v>236</v>
      </c>
      <c r="B1467" s="4" t="s">
        <v>217</v>
      </c>
      <c r="C1467" s="4" t="s">
        <v>282</v>
      </c>
      <c r="D1467" s="4" t="s">
        <v>440</v>
      </c>
      <c r="E1467" s="32" t="s">
        <v>127</v>
      </c>
      <c r="F1467" s="32" t="s">
        <v>354</v>
      </c>
      <c r="G1467" s="32" t="s">
        <v>351</v>
      </c>
      <c r="H1467" s="32" t="s">
        <v>399</v>
      </c>
      <c r="I1467" s="30"/>
      <c r="J1467" s="74">
        <v>0.97210818999999993</v>
      </c>
      <c r="K1467" s="55">
        <v>6.9848252800000011E-4</v>
      </c>
      <c r="L1467" s="55">
        <v>1.45049553E-4</v>
      </c>
      <c r="M1467" s="55">
        <v>2.4319059800000005E-6</v>
      </c>
      <c r="N1467" s="55">
        <v>2.4319059800000005E-6</v>
      </c>
      <c r="O1467" s="55">
        <v>4.7533814E-7</v>
      </c>
      <c r="P1467" s="56">
        <v>2.9097579326375001E-5</v>
      </c>
    </row>
    <row r="1468" spans="1:16" x14ac:dyDescent="0.25">
      <c r="A1468" s="5" t="s">
        <v>236</v>
      </c>
      <c r="B1468" s="4" t="s">
        <v>217</v>
      </c>
      <c r="C1468" s="4" t="s">
        <v>282</v>
      </c>
      <c r="D1468" s="4" t="s">
        <v>440</v>
      </c>
      <c r="E1468" s="32" t="s">
        <v>128</v>
      </c>
      <c r="F1468" s="32" t="s">
        <v>371</v>
      </c>
      <c r="G1468" s="32" t="s">
        <v>331</v>
      </c>
      <c r="H1468" s="32" t="s">
        <v>402</v>
      </c>
      <c r="I1468" s="30"/>
      <c r="J1468" s="74">
        <v>5.0850253999999998E-2</v>
      </c>
      <c r="K1468" s="55">
        <v>1.3666251000000001E-4</v>
      </c>
      <c r="L1468" s="55">
        <v>2.7782855000000002E-5</v>
      </c>
      <c r="M1468" s="55">
        <v>2.2213426000000001E-7</v>
      </c>
      <c r="N1468" s="55">
        <v>2.2213426000000001E-7</v>
      </c>
      <c r="O1468" s="55">
        <v>4.1809456999999997E-8</v>
      </c>
      <c r="P1468" s="56">
        <v>4.5424944400000003E-7</v>
      </c>
    </row>
    <row r="1469" spans="1:16" x14ac:dyDescent="0.25">
      <c r="A1469" s="5" t="s">
        <v>236</v>
      </c>
      <c r="B1469" s="4" t="s">
        <v>217</v>
      </c>
      <c r="C1469" s="4" t="s">
        <v>282</v>
      </c>
      <c r="D1469" s="4" t="s">
        <v>440</v>
      </c>
      <c r="E1469" s="32" t="s">
        <v>129</v>
      </c>
      <c r="F1469" s="32" t="s">
        <v>373</v>
      </c>
      <c r="G1469" s="32" t="s">
        <v>338</v>
      </c>
      <c r="H1469" s="32" t="s">
        <v>402</v>
      </c>
      <c r="I1469" s="30"/>
      <c r="J1469" s="74">
        <v>125.15549</v>
      </c>
      <c r="K1469" s="55">
        <v>0.27393057999999998</v>
      </c>
      <c r="L1469" s="55">
        <v>4.0188421000000002E-2</v>
      </c>
      <c r="M1469" s="55">
        <v>6.5358791999999997E-4</v>
      </c>
      <c r="N1469" s="55">
        <v>6.5358791999999997E-4</v>
      </c>
      <c r="O1469" s="55">
        <v>1.1822572E-4</v>
      </c>
      <c r="P1469" s="56">
        <v>6.5608048800000008E-4</v>
      </c>
    </row>
    <row r="1470" spans="1:16" x14ac:dyDescent="0.25">
      <c r="A1470" s="5" t="s">
        <v>236</v>
      </c>
      <c r="B1470" s="4" t="s">
        <v>217</v>
      </c>
      <c r="C1470" s="4" t="s">
        <v>282</v>
      </c>
      <c r="D1470" s="4" t="s">
        <v>440</v>
      </c>
      <c r="E1470" s="32" t="s">
        <v>130</v>
      </c>
      <c r="F1470" s="32" t="s">
        <v>337</v>
      </c>
      <c r="G1470" s="32" t="s">
        <v>338</v>
      </c>
      <c r="H1470" s="32" t="s">
        <v>402</v>
      </c>
      <c r="I1470" s="30"/>
      <c r="J1470" s="74">
        <v>5.5006959000000001E-2</v>
      </c>
      <c r="K1470" s="55">
        <v>3.1965849E-4</v>
      </c>
      <c r="L1470" s="55">
        <v>4.6332942E-5</v>
      </c>
      <c r="M1470" s="55">
        <v>7.7192874000000004E-7</v>
      </c>
      <c r="N1470" s="55">
        <v>7.7192874000000004E-7</v>
      </c>
      <c r="O1470" s="55">
        <v>1.3946211999999999E-7</v>
      </c>
      <c r="P1470" s="56">
        <v>7.5566819599999996E-7</v>
      </c>
    </row>
    <row r="1471" spans="1:16" x14ac:dyDescent="0.25">
      <c r="A1471" s="5" t="s">
        <v>236</v>
      </c>
      <c r="B1471" s="4" t="s">
        <v>217</v>
      </c>
      <c r="C1471" s="4" t="s">
        <v>282</v>
      </c>
      <c r="D1471" s="4" t="s">
        <v>440</v>
      </c>
      <c r="E1471" s="32" t="s">
        <v>131</v>
      </c>
      <c r="F1471" s="32" t="s">
        <v>403</v>
      </c>
      <c r="G1471" s="32" t="s">
        <v>338</v>
      </c>
      <c r="H1471" s="32" t="s">
        <v>402</v>
      </c>
      <c r="I1471" s="30"/>
      <c r="J1471" s="74">
        <v>6.6008343999999997E-2</v>
      </c>
      <c r="K1471" s="55">
        <v>1.9560924999999999E-4</v>
      </c>
      <c r="L1471" s="55">
        <v>2.6549178E-5</v>
      </c>
      <c r="M1471" s="55">
        <v>5.0453775000000003E-7</v>
      </c>
      <c r="N1471" s="55">
        <v>5.0453775000000003E-7</v>
      </c>
      <c r="O1471" s="55">
        <v>9.0945881999999995E-8</v>
      </c>
      <c r="P1471" s="56">
        <v>4.2871686800000001E-7</v>
      </c>
    </row>
    <row r="1472" spans="1:16" x14ac:dyDescent="0.25">
      <c r="A1472" s="5" t="s">
        <v>236</v>
      </c>
      <c r="B1472" s="4" t="s">
        <v>217</v>
      </c>
      <c r="C1472" s="4" t="s">
        <v>282</v>
      </c>
      <c r="D1472" s="4" t="s">
        <v>440</v>
      </c>
      <c r="E1472" s="32" t="s">
        <v>132</v>
      </c>
      <c r="F1472" s="32" t="s">
        <v>375</v>
      </c>
      <c r="G1472" s="32" t="s">
        <v>338</v>
      </c>
      <c r="H1472" s="32" t="s">
        <v>402</v>
      </c>
      <c r="I1472" s="30"/>
      <c r="J1472" s="74">
        <v>0.58035009000000004</v>
      </c>
      <c r="K1472" s="55">
        <v>5.0357533999999997E-4</v>
      </c>
      <c r="L1472" s="55">
        <v>7.5759842999999997E-5</v>
      </c>
      <c r="M1472" s="55">
        <v>1.5268186199999999E-6</v>
      </c>
      <c r="N1472" s="55">
        <v>1.5268186199999999E-6</v>
      </c>
      <c r="O1472" s="55">
        <v>2.7605272700000003E-7</v>
      </c>
      <c r="P1472" s="56">
        <v>1.1853070704000002E-6</v>
      </c>
    </row>
    <row r="1473" spans="1:16" x14ac:dyDescent="0.25">
      <c r="A1473" s="5" t="s">
        <v>236</v>
      </c>
      <c r="B1473" s="4" t="s">
        <v>217</v>
      </c>
      <c r="C1473" s="4" t="s">
        <v>282</v>
      </c>
      <c r="D1473" s="4" t="s">
        <v>440</v>
      </c>
      <c r="E1473" s="32" t="s">
        <v>133</v>
      </c>
      <c r="F1473" s="32" t="s">
        <v>376</v>
      </c>
      <c r="G1473" s="32" t="s">
        <v>338</v>
      </c>
      <c r="H1473" s="32" t="s">
        <v>402</v>
      </c>
      <c r="I1473" s="30"/>
      <c r="J1473" s="74">
        <v>0.22002783399999998</v>
      </c>
      <c r="K1473" s="55">
        <v>5.0363509199999996E-4</v>
      </c>
      <c r="L1473" s="55">
        <v>7.0556878299999997E-5</v>
      </c>
      <c r="M1473" s="55">
        <v>2.98419441E-6</v>
      </c>
      <c r="N1473" s="55">
        <v>2.98419441E-6</v>
      </c>
      <c r="O1473" s="55">
        <v>5.3682356500000003E-7</v>
      </c>
      <c r="P1473" s="56">
        <v>8.9436811628E-7</v>
      </c>
    </row>
    <row r="1474" spans="1:16" x14ac:dyDescent="0.25">
      <c r="A1474" s="5" t="s">
        <v>236</v>
      </c>
      <c r="B1474" s="4" t="s">
        <v>217</v>
      </c>
      <c r="C1474" s="4" t="s">
        <v>282</v>
      </c>
      <c r="D1474" s="4" t="s">
        <v>440</v>
      </c>
      <c r="E1474" s="32" t="s">
        <v>134</v>
      </c>
      <c r="F1474" s="32" t="s">
        <v>391</v>
      </c>
      <c r="G1474" s="32" t="s">
        <v>349</v>
      </c>
      <c r="H1474" s="32" t="s">
        <v>402</v>
      </c>
      <c r="I1474" s="30"/>
      <c r="J1474" s="74">
        <v>1.9974022999999998E-5</v>
      </c>
      <c r="K1474" s="55">
        <v>6.1997298000000005E-8</v>
      </c>
      <c r="L1474" s="55">
        <v>1.3895786E-8</v>
      </c>
      <c r="M1474" s="55">
        <v>7.0732780999999994E-11</v>
      </c>
      <c r="N1474" s="55">
        <v>7.0732780999999994E-11</v>
      </c>
      <c r="O1474" s="55">
        <v>1.2346902E-11</v>
      </c>
      <c r="P1474" s="56">
        <v>2.4105671200000001E-10</v>
      </c>
    </row>
    <row r="1475" spans="1:16" x14ac:dyDescent="0.25">
      <c r="A1475" s="5" t="s">
        <v>236</v>
      </c>
      <c r="B1475" s="4" t="s">
        <v>217</v>
      </c>
      <c r="C1475" s="4" t="s">
        <v>282</v>
      </c>
      <c r="D1475" s="4" t="s">
        <v>440</v>
      </c>
      <c r="E1475" s="32" t="s">
        <v>135</v>
      </c>
      <c r="F1475" s="32" t="s">
        <v>392</v>
      </c>
      <c r="G1475" s="32" t="s">
        <v>349</v>
      </c>
      <c r="H1475" s="32" t="s">
        <v>402</v>
      </c>
      <c r="I1475" s="30"/>
      <c r="J1475" s="74">
        <v>2.2647397339999999E-5</v>
      </c>
      <c r="K1475" s="55">
        <v>2.9676600909999997E-7</v>
      </c>
      <c r="L1475" s="55">
        <v>6.6120828329999998E-8</v>
      </c>
      <c r="M1475" s="55">
        <v>3.4187829170000003E-10</v>
      </c>
      <c r="N1475" s="55">
        <v>3.4187829170000003E-10</v>
      </c>
      <c r="O1475" s="55">
        <v>5.943390768E-11</v>
      </c>
      <c r="P1475" s="56">
        <v>1.14929564784E-9</v>
      </c>
    </row>
    <row r="1476" spans="1:16" x14ac:dyDescent="0.25">
      <c r="A1476" s="5" t="s">
        <v>236</v>
      </c>
      <c r="B1476" s="4" t="s">
        <v>217</v>
      </c>
      <c r="C1476" s="4" t="s">
        <v>282</v>
      </c>
      <c r="D1476" s="4" t="s">
        <v>440</v>
      </c>
      <c r="E1476" s="32" t="s">
        <v>136</v>
      </c>
      <c r="F1476" s="32" t="s">
        <v>350</v>
      </c>
      <c r="G1476" s="32" t="s">
        <v>351</v>
      </c>
      <c r="H1476" s="32" t="s">
        <v>402</v>
      </c>
      <c r="I1476" s="30"/>
      <c r="J1476" s="74">
        <v>117.01155170000001</v>
      </c>
      <c r="K1476" s="55">
        <v>6.9228758760000009E-2</v>
      </c>
      <c r="L1476" s="55">
        <v>2.118415043E-2</v>
      </c>
      <c r="M1476" s="55">
        <v>1.5017923819999999E-4</v>
      </c>
      <c r="N1476" s="55">
        <v>1.5017923819999999E-4</v>
      </c>
      <c r="O1476" s="55">
        <v>2.9934508220000001E-5</v>
      </c>
      <c r="P1476" s="56">
        <v>2.6025792629999999E-4</v>
      </c>
    </row>
    <row r="1477" spans="1:16" x14ac:dyDescent="0.25">
      <c r="A1477" s="5" t="s">
        <v>236</v>
      </c>
      <c r="B1477" s="4" t="s">
        <v>217</v>
      </c>
      <c r="C1477" s="4" t="s">
        <v>282</v>
      </c>
      <c r="D1477" s="4" t="s">
        <v>440</v>
      </c>
      <c r="E1477" s="32" t="s">
        <v>137</v>
      </c>
      <c r="F1477" s="32" t="s">
        <v>352</v>
      </c>
      <c r="G1477" s="32" t="s">
        <v>351</v>
      </c>
      <c r="H1477" s="32" t="s">
        <v>402</v>
      </c>
      <c r="I1477" s="30"/>
      <c r="J1477" s="74">
        <v>2.2513865690000001</v>
      </c>
      <c r="K1477" s="55">
        <v>3.2024656349999999E-3</v>
      </c>
      <c r="L1477" s="55">
        <v>8.9330540440000009E-4</v>
      </c>
      <c r="M1477" s="55">
        <v>7.6512925009999989E-6</v>
      </c>
      <c r="N1477" s="55">
        <v>7.6512925009999989E-6</v>
      </c>
      <c r="O1477" s="55">
        <v>1.4926915535E-6</v>
      </c>
      <c r="P1477" s="56">
        <v>1.1005634795199997E-5</v>
      </c>
    </row>
    <row r="1478" spans="1:16" x14ac:dyDescent="0.25">
      <c r="A1478" s="5" t="s">
        <v>236</v>
      </c>
      <c r="B1478" s="4" t="s">
        <v>217</v>
      </c>
      <c r="C1478" s="4" t="s">
        <v>282</v>
      </c>
      <c r="D1478" s="4" t="s">
        <v>440</v>
      </c>
      <c r="E1478" s="32" t="s">
        <v>138</v>
      </c>
      <c r="F1478" s="32" t="s">
        <v>353</v>
      </c>
      <c r="G1478" s="32" t="s">
        <v>351</v>
      </c>
      <c r="H1478" s="32" t="s">
        <v>402</v>
      </c>
      <c r="I1478" s="30"/>
      <c r="J1478" s="74">
        <v>1.80353037</v>
      </c>
      <c r="K1478" s="55">
        <v>3.9161617000000003E-3</v>
      </c>
      <c r="L1478" s="55">
        <v>9.1523031000000001E-4</v>
      </c>
      <c r="M1478" s="55">
        <v>1.0886236699999999E-5</v>
      </c>
      <c r="N1478" s="55">
        <v>1.0886236699999999E-5</v>
      </c>
      <c r="O1478" s="55">
        <v>2.06361781E-6</v>
      </c>
      <c r="P1478" s="56">
        <v>1.1259443720000001E-5</v>
      </c>
    </row>
    <row r="1479" spans="1:16" x14ac:dyDescent="0.25">
      <c r="A1479" s="5" t="s">
        <v>236</v>
      </c>
      <c r="B1479" s="4" t="s">
        <v>217</v>
      </c>
      <c r="C1479" s="4" t="s">
        <v>282</v>
      </c>
      <c r="D1479" s="4" t="s">
        <v>440</v>
      </c>
      <c r="E1479" s="32" t="s">
        <v>139</v>
      </c>
      <c r="F1479" s="32" t="s">
        <v>404</v>
      </c>
      <c r="G1479" s="32" t="s">
        <v>351</v>
      </c>
      <c r="H1479" s="32" t="s">
        <v>402</v>
      </c>
      <c r="I1479" s="30"/>
      <c r="J1479" s="74">
        <v>3.4012882800000002</v>
      </c>
      <c r="K1479" s="55">
        <v>3.6779940179999998E-2</v>
      </c>
      <c r="L1479" s="55">
        <v>7.0611242800000008E-3</v>
      </c>
      <c r="M1479" s="55">
        <v>4.3463688209999999E-4</v>
      </c>
      <c r="N1479" s="55">
        <v>4.3463688209999999E-4</v>
      </c>
      <c r="O1479" s="55">
        <v>7.2879069E-5</v>
      </c>
      <c r="P1479" s="56">
        <v>7.1054165880000004E-5</v>
      </c>
    </row>
    <row r="1480" spans="1:16" x14ac:dyDescent="0.25">
      <c r="A1480" s="5" t="s">
        <v>236</v>
      </c>
      <c r="B1480" s="4" t="s">
        <v>217</v>
      </c>
      <c r="C1480" s="4" t="s">
        <v>282</v>
      </c>
      <c r="D1480" s="4" t="s">
        <v>440</v>
      </c>
      <c r="E1480" s="32" t="s">
        <v>140</v>
      </c>
      <c r="F1480" s="32" t="s">
        <v>354</v>
      </c>
      <c r="G1480" s="32" t="s">
        <v>351</v>
      </c>
      <c r="H1480" s="32" t="s">
        <v>402</v>
      </c>
      <c r="I1480" s="30"/>
      <c r="J1480" s="74">
        <v>0</v>
      </c>
      <c r="K1480" s="55">
        <v>0</v>
      </c>
      <c r="L1480" s="55">
        <v>0</v>
      </c>
      <c r="M1480" s="55">
        <v>0</v>
      </c>
      <c r="N1480" s="55">
        <v>0</v>
      </c>
      <c r="O1480" s="55">
        <v>0</v>
      </c>
      <c r="P1480" s="56">
        <v>0</v>
      </c>
    </row>
    <row r="1481" spans="1:16" x14ac:dyDescent="0.25">
      <c r="A1481" s="5" t="s">
        <v>236</v>
      </c>
      <c r="B1481" s="4" t="s">
        <v>217</v>
      </c>
      <c r="C1481" s="4" t="s">
        <v>282</v>
      </c>
      <c r="D1481" s="4" t="s">
        <v>440</v>
      </c>
      <c r="E1481" s="32" t="s">
        <v>141</v>
      </c>
      <c r="F1481" s="32" t="s">
        <v>397</v>
      </c>
      <c r="G1481" s="32" t="s">
        <v>338</v>
      </c>
      <c r="H1481" s="32" t="s">
        <v>402</v>
      </c>
      <c r="I1481" s="30"/>
      <c r="J1481" s="74">
        <v>0</v>
      </c>
      <c r="K1481" s="55">
        <v>0</v>
      </c>
      <c r="L1481" s="55">
        <v>0</v>
      </c>
      <c r="M1481" s="55">
        <v>0</v>
      </c>
      <c r="N1481" s="55">
        <v>0</v>
      </c>
      <c r="O1481" s="55">
        <v>0</v>
      </c>
      <c r="P1481" s="56">
        <v>0</v>
      </c>
    </row>
    <row r="1482" spans="1:16" x14ac:dyDescent="0.25">
      <c r="A1482" s="5" t="s">
        <v>236</v>
      </c>
      <c r="B1482" s="4" t="s">
        <v>217</v>
      </c>
      <c r="C1482" s="4" t="s">
        <v>282</v>
      </c>
      <c r="D1482" s="4" t="s">
        <v>440</v>
      </c>
      <c r="E1482" s="32" t="s">
        <v>142</v>
      </c>
      <c r="F1482" s="32" t="s">
        <v>405</v>
      </c>
      <c r="G1482" s="32" t="s">
        <v>325</v>
      </c>
      <c r="H1482" s="32" t="s">
        <v>406</v>
      </c>
      <c r="I1482" s="30"/>
      <c r="J1482" s="74">
        <v>21.067745821000003</v>
      </c>
      <c r="K1482" s="55">
        <v>2.4770806529999996E-3</v>
      </c>
      <c r="L1482" s="55">
        <v>2.5063077981999997E-3</v>
      </c>
      <c r="M1482" s="55">
        <v>3.5817748868000005E-4</v>
      </c>
      <c r="N1482" s="55">
        <v>3.4743216401959999E-4</v>
      </c>
      <c r="O1482" s="55">
        <v>4.9924089479999988E-6</v>
      </c>
      <c r="P1482" s="56">
        <v>6.4402519307103898E-4</v>
      </c>
    </row>
    <row r="1483" spans="1:16" x14ac:dyDescent="0.25">
      <c r="A1483" s="5" t="s">
        <v>236</v>
      </c>
      <c r="B1483" s="4" t="s">
        <v>217</v>
      </c>
      <c r="C1483" s="4" t="s">
        <v>282</v>
      </c>
      <c r="D1483" s="4" t="s">
        <v>440</v>
      </c>
      <c r="E1483" s="32" t="s">
        <v>143</v>
      </c>
      <c r="F1483" s="32" t="s">
        <v>359</v>
      </c>
      <c r="G1483" s="32" t="s">
        <v>331</v>
      </c>
      <c r="H1483" s="32" t="s">
        <v>406</v>
      </c>
      <c r="I1483" s="30"/>
      <c r="J1483" s="74">
        <v>41.823909969999995</v>
      </c>
      <c r="K1483" s="55">
        <v>1.8876358499999999E-2</v>
      </c>
      <c r="L1483" s="55">
        <v>3.8899723723999996E-2</v>
      </c>
      <c r="M1483" s="55">
        <v>3.2722251460999999E-3</v>
      </c>
      <c r="N1483" s="55">
        <v>3.1740583917169995E-3</v>
      </c>
      <c r="O1483" s="55">
        <v>1.0995588658900001E-4</v>
      </c>
      <c r="P1483" s="56">
        <v>3.1614592618331191E-3</v>
      </c>
    </row>
    <row r="1484" spans="1:16" x14ac:dyDescent="0.25">
      <c r="A1484" s="5" t="s">
        <v>236</v>
      </c>
      <c r="B1484" s="4" t="s">
        <v>217</v>
      </c>
      <c r="C1484" s="4" t="s">
        <v>282</v>
      </c>
      <c r="D1484" s="4" t="s">
        <v>440</v>
      </c>
      <c r="E1484" s="32" t="s">
        <v>144</v>
      </c>
      <c r="F1484" s="32" t="s">
        <v>330</v>
      </c>
      <c r="G1484" s="32" t="s">
        <v>331</v>
      </c>
      <c r="H1484" s="32" t="s">
        <v>406</v>
      </c>
      <c r="I1484" s="30"/>
      <c r="J1484" s="74">
        <v>4.6240964</v>
      </c>
      <c r="K1484" s="55">
        <v>7.2761686E-5</v>
      </c>
      <c r="L1484" s="55">
        <v>9.0191505000000006E-5</v>
      </c>
      <c r="M1484" s="55">
        <v>9.7940792000000007E-6</v>
      </c>
      <c r="N1484" s="55">
        <v>9.5002568240000013E-6</v>
      </c>
      <c r="O1484" s="55">
        <v>1.8160949E-7</v>
      </c>
      <c r="P1484" s="56">
        <v>1.365295745268E-5</v>
      </c>
    </row>
    <row r="1485" spans="1:16" x14ac:dyDescent="0.25">
      <c r="A1485" s="5" t="s">
        <v>236</v>
      </c>
      <c r="B1485" s="4" t="s">
        <v>217</v>
      </c>
      <c r="C1485" s="4" t="s">
        <v>282</v>
      </c>
      <c r="D1485" s="4" t="s">
        <v>440</v>
      </c>
      <c r="E1485" s="32" t="s">
        <v>145</v>
      </c>
      <c r="F1485" s="32" t="s">
        <v>332</v>
      </c>
      <c r="G1485" s="32" t="s">
        <v>331</v>
      </c>
      <c r="H1485" s="32" t="s">
        <v>406</v>
      </c>
      <c r="I1485" s="30"/>
      <c r="J1485" s="74">
        <v>40.357311929999995</v>
      </c>
      <c r="K1485" s="55">
        <v>1.044746222E-3</v>
      </c>
      <c r="L1485" s="55">
        <v>1.4185190919999999E-3</v>
      </c>
      <c r="M1485" s="55">
        <v>1.4383379640000001E-4</v>
      </c>
      <c r="N1485" s="55">
        <v>1.3951878250800001E-4</v>
      </c>
      <c r="O1485" s="55">
        <v>2.9915172299999997E-6</v>
      </c>
      <c r="P1485" s="56">
        <v>2.0848673725892998E-4</v>
      </c>
    </row>
    <row r="1486" spans="1:16" x14ac:dyDescent="0.25">
      <c r="A1486" s="5" t="s">
        <v>236</v>
      </c>
      <c r="B1486" s="4" t="s">
        <v>217</v>
      </c>
      <c r="C1486" s="4" t="s">
        <v>282</v>
      </c>
      <c r="D1486" s="4" t="s">
        <v>440</v>
      </c>
      <c r="E1486" s="32" t="s">
        <v>146</v>
      </c>
      <c r="F1486" s="32" t="s">
        <v>360</v>
      </c>
      <c r="G1486" s="32" t="s">
        <v>331</v>
      </c>
      <c r="H1486" s="32" t="s">
        <v>406</v>
      </c>
      <c r="I1486" s="30"/>
      <c r="J1486" s="74">
        <v>149.98978349999999</v>
      </c>
      <c r="K1486" s="55">
        <v>5.6530815600000006E-2</v>
      </c>
      <c r="L1486" s="55">
        <v>0.10304974959</v>
      </c>
      <c r="M1486" s="55">
        <v>9.3440528610000007E-3</v>
      </c>
      <c r="N1486" s="55">
        <v>9.0637312751699999E-3</v>
      </c>
      <c r="O1486" s="55">
        <v>2.7688118649999999E-4</v>
      </c>
      <c r="P1486" s="56">
        <v>8.5850258387037293E-3</v>
      </c>
    </row>
    <row r="1487" spans="1:16" x14ac:dyDescent="0.25">
      <c r="A1487" s="5" t="s">
        <v>236</v>
      </c>
      <c r="B1487" s="4" t="s">
        <v>217</v>
      </c>
      <c r="C1487" s="4" t="s">
        <v>282</v>
      </c>
      <c r="D1487" s="4" t="s">
        <v>440</v>
      </c>
      <c r="E1487" s="32" t="s">
        <v>147</v>
      </c>
      <c r="F1487" s="32" t="s">
        <v>407</v>
      </c>
      <c r="G1487" s="32" t="s">
        <v>331</v>
      </c>
      <c r="H1487" s="32" t="s">
        <v>406</v>
      </c>
      <c r="I1487" s="30"/>
      <c r="J1487" s="74">
        <v>31.876931276200001</v>
      </c>
      <c r="K1487" s="55">
        <v>4.8603422077899999E-2</v>
      </c>
      <c r="L1487" s="55">
        <v>0.1082946126106</v>
      </c>
      <c r="M1487" s="55">
        <v>6.5540839875999997E-3</v>
      </c>
      <c r="N1487" s="55">
        <v>6.3574614679719997E-3</v>
      </c>
      <c r="O1487" s="55">
        <v>2.95594799051E-4</v>
      </c>
      <c r="P1487" s="56">
        <v>6.4939589481337852E-3</v>
      </c>
    </row>
    <row r="1488" spans="1:16" x14ac:dyDescent="0.25">
      <c r="A1488" s="5" t="s">
        <v>236</v>
      </c>
      <c r="B1488" s="4" t="s">
        <v>217</v>
      </c>
      <c r="C1488" s="4" t="s">
        <v>282</v>
      </c>
      <c r="D1488" s="4" t="s">
        <v>440</v>
      </c>
      <c r="E1488" s="32" t="s">
        <v>148</v>
      </c>
      <c r="F1488" s="32" t="s">
        <v>333</v>
      </c>
      <c r="G1488" s="32" t="s">
        <v>331</v>
      </c>
      <c r="H1488" s="32" t="s">
        <v>406</v>
      </c>
      <c r="I1488" s="30"/>
      <c r="J1488" s="74">
        <v>14.674602371000001</v>
      </c>
      <c r="K1488" s="55">
        <v>3.4555632489999999E-3</v>
      </c>
      <c r="L1488" s="55">
        <v>6.5160683729999997E-3</v>
      </c>
      <c r="M1488" s="55">
        <v>5.8566410570000003E-4</v>
      </c>
      <c r="N1488" s="55">
        <v>5.6809418252899994E-4</v>
      </c>
      <c r="O1488" s="55">
        <v>1.6648627689000003E-5</v>
      </c>
      <c r="P1488" s="56">
        <v>5.7632129822182503E-4</v>
      </c>
    </row>
    <row r="1489" spans="1:16" x14ac:dyDescent="0.25">
      <c r="A1489" s="5" t="s">
        <v>236</v>
      </c>
      <c r="B1489" s="4" t="s">
        <v>217</v>
      </c>
      <c r="C1489" s="4" t="s">
        <v>282</v>
      </c>
      <c r="D1489" s="4" t="s">
        <v>440</v>
      </c>
      <c r="E1489" s="32" t="s">
        <v>149</v>
      </c>
      <c r="F1489" s="32" t="s">
        <v>361</v>
      </c>
      <c r="G1489" s="32" t="s">
        <v>331</v>
      </c>
      <c r="H1489" s="32" t="s">
        <v>406</v>
      </c>
      <c r="I1489" s="30"/>
      <c r="J1489" s="74">
        <v>6.3236230899999999</v>
      </c>
      <c r="K1489" s="55">
        <v>2.6299242195000003E-3</v>
      </c>
      <c r="L1489" s="55">
        <v>4.6703814916999997E-3</v>
      </c>
      <c r="M1489" s="55">
        <v>3.7900054855999999E-4</v>
      </c>
      <c r="N1489" s="55">
        <v>3.6763053210320007E-4</v>
      </c>
      <c r="O1489" s="55">
        <v>1.00292987093E-5</v>
      </c>
      <c r="P1489" s="56">
        <v>3.8241083512704149E-4</v>
      </c>
    </row>
    <row r="1490" spans="1:16" x14ac:dyDescent="0.25">
      <c r="A1490" s="5" t="s">
        <v>236</v>
      </c>
      <c r="B1490" s="4" t="s">
        <v>217</v>
      </c>
      <c r="C1490" s="4" t="s">
        <v>282</v>
      </c>
      <c r="D1490" s="4" t="s">
        <v>440</v>
      </c>
      <c r="E1490" s="32" t="s">
        <v>150</v>
      </c>
      <c r="F1490" s="32" t="s">
        <v>334</v>
      </c>
      <c r="G1490" s="32" t="s">
        <v>331</v>
      </c>
      <c r="H1490" s="32" t="s">
        <v>406</v>
      </c>
      <c r="I1490" s="30"/>
      <c r="J1490" s="74">
        <v>118.33714852999999</v>
      </c>
      <c r="K1490" s="55">
        <v>6.9272600484999993E-3</v>
      </c>
      <c r="L1490" s="55">
        <v>1.3578619248900001E-2</v>
      </c>
      <c r="M1490" s="55">
        <v>1.1319207383400001E-3</v>
      </c>
      <c r="N1490" s="55">
        <v>1.0979631161897999E-3</v>
      </c>
      <c r="O1490" s="55">
        <v>3.0795254395999999E-5</v>
      </c>
      <c r="P1490" s="56">
        <v>1.6243413325226096E-3</v>
      </c>
    </row>
    <row r="1491" spans="1:16" x14ac:dyDescent="0.25">
      <c r="A1491" s="5" t="s">
        <v>236</v>
      </c>
      <c r="B1491" s="4" t="s">
        <v>217</v>
      </c>
      <c r="C1491" s="4" t="s">
        <v>282</v>
      </c>
      <c r="D1491" s="4" t="s">
        <v>440</v>
      </c>
      <c r="E1491" s="32" t="s">
        <v>151</v>
      </c>
      <c r="F1491" s="32" t="s">
        <v>362</v>
      </c>
      <c r="G1491" s="32" t="s">
        <v>331</v>
      </c>
      <c r="H1491" s="32" t="s">
        <v>406</v>
      </c>
      <c r="I1491" s="30"/>
      <c r="J1491" s="74">
        <v>107.3894522411</v>
      </c>
      <c r="K1491" s="55">
        <v>3.3853023018210006E-2</v>
      </c>
      <c r="L1491" s="55">
        <v>5.3198943536360004E-2</v>
      </c>
      <c r="M1491" s="55">
        <v>5.2153683292619994E-3</v>
      </c>
      <c r="N1491" s="55">
        <v>5.0589072793841405E-3</v>
      </c>
      <c r="O1491" s="55">
        <v>1.3156551857069999E-4</v>
      </c>
      <c r="P1491" s="56">
        <v>4.8345821345739158E-3</v>
      </c>
    </row>
    <row r="1492" spans="1:16" x14ac:dyDescent="0.25">
      <c r="A1492" s="5" t="s">
        <v>236</v>
      </c>
      <c r="B1492" s="4" t="s">
        <v>217</v>
      </c>
      <c r="C1492" s="4" t="s">
        <v>282</v>
      </c>
      <c r="D1492" s="4" t="s">
        <v>440</v>
      </c>
      <c r="E1492" s="32" t="s">
        <v>152</v>
      </c>
      <c r="F1492" s="32" t="s">
        <v>363</v>
      </c>
      <c r="G1492" s="32" t="s">
        <v>331</v>
      </c>
      <c r="H1492" s="32" t="s">
        <v>406</v>
      </c>
      <c r="I1492" s="30"/>
      <c r="J1492" s="74">
        <v>74.606684043000001</v>
      </c>
      <c r="K1492" s="55">
        <v>2.13834201515E-2</v>
      </c>
      <c r="L1492" s="55">
        <v>6.22521671171E-2</v>
      </c>
      <c r="M1492" s="55">
        <v>3.7920413573000003E-3</v>
      </c>
      <c r="N1492" s="55">
        <v>3.678280116581E-3</v>
      </c>
      <c r="O1492" s="55">
        <v>1.1260019750419999E-4</v>
      </c>
      <c r="P1492" s="56">
        <v>5.1041584393929328E-3</v>
      </c>
    </row>
    <row r="1493" spans="1:16" x14ac:dyDescent="0.25">
      <c r="A1493" s="5" t="s">
        <v>236</v>
      </c>
      <c r="B1493" s="4" t="s">
        <v>217</v>
      </c>
      <c r="C1493" s="4" t="s">
        <v>282</v>
      </c>
      <c r="D1493" s="4" t="s">
        <v>440</v>
      </c>
      <c r="E1493" s="32" t="s">
        <v>153</v>
      </c>
      <c r="F1493" s="32" t="s">
        <v>408</v>
      </c>
      <c r="G1493" s="32" t="s">
        <v>331</v>
      </c>
      <c r="H1493" s="32" t="s">
        <v>406</v>
      </c>
      <c r="I1493" s="30"/>
      <c r="J1493" s="74">
        <v>235.44067176909999</v>
      </c>
      <c r="K1493" s="55">
        <v>0.15648048972849998</v>
      </c>
      <c r="L1493" s="55">
        <v>0.3577473741146</v>
      </c>
      <c r="M1493" s="55">
        <v>2.8619828018179999E-2</v>
      </c>
      <c r="N1493" s="55">
        <v>2.7761233177634601E-2</v>
      </c>
      <c r="O1493" s="55">
        <v>1.106310581125E-3</v>
      </c>
      <c r="P1493" s="56">
        <v>2.725393739090232E-2</v>
      </c>
    </row>
    <row r="1494" spans="1:16" x14ac:dyDescent="0.25">
      <c r="A1494" s="5" t="s">
        <v>236</v>
      </c>
      <c r="B1494" s="4" t="s">
        <v>217</v>
      </c>
      <c r="C1494" s="4" t="s">
        <v>282</v>
      </c>
      <c r="D1494" s="4" t="s">
        <v>440</v>
      </c>
      <c r="E1494" s="32" t="s">
        <v>154</v>
      </c>
      <c r="F1494" s="32" t="s">
        <v>335</v>
      </c>
      <c r="G1494" s="32" t="s">
        <v>331</v>
      </c>
      <c r="H1494" s="32" t="s">
        <v>406</v>
      </c>
      <c r="I1494" s="30"/>
      <c r="J1494" s="74">
        <v>12.112368183100003</v>
      </c>
      <c r="K1494" s="55">
        <v>2.5803720369999999E-3</v>
      </c>
      <c r="L1494" s="55">
        <v>3.7395298399999998E-3</v>
      </c>
      <c r="M1494" s="55">
        <v>4.0076155259999996E-4</v>
      </c>
      <c r="N1494" s="55">
        <v>3.88738706022E-4</v>
      </c>
      <c r="O1494" s="55">
        <v>9.3630305800000004E-6</v>
      </c>
      <c r="P1494" s="56">
        <v>3.5461856416977894E-4</v>
      </c>
    </row>
    <row r="1495" spans="1:16" x14ac:dyDescent="0.25">
      <c r="A1495" s="5" t="s">
        <v>236</v>
      </c>
      <c r="B1495" s="4" t="s">
        <v>217</v>
      </c>
      <c r="C1495" s="4" t="s">
        <v>282</v>
      </c>
      <c r="D1495" s="4" t="s">
        <v>440</v>
      </c>
      <c r="E1495" s="32" t="s">
        <v>155</v>
      </c>
      <c r="F1495" s="32" t="s">
        <v>364</v>
      </c>
      <c r="G1495" s="32" t="s">
        <v>331</v>
      </c>
      <c r="H1495" s="32" t="s">
        <v>406</v>
      </c>
      <c r="I1495" s="30"/>
      <c r="J1495" s="74">
        <v>26.795599977000002</v>
      </c>
      <c r="K1495" s="55">
        <v>1.1529644240000001E-3</v>
      </c>
      <c r="L1495" s="55">
        <v>2.4399913650000001E-3</v>
      </c>
      <c r="M1495" s="55">
        <v>1.9562593099999999E-4</v>
      </c>
      <c r="N1495" s="55">
        <v>1.8975715307000001E-4</v>
      </c>
      <c r="O1495" s="55">
        <v>4.4186145380000004E-6</v>
      </c>
      <c r="P1495" s="56">
        <v>2.7090281135735999E-4</v>
      </c>
    </row>
    <row r="1496" spans="1:16" x14ac:dyDescent="0.25">
      <c r="A1496" s="5" t="s">
        <v>236</v>
      </c>
      <c r="B1496" s="4" t="s">
        <v>217</v>
      </c>
      <c r="C1496" s="4" t="s">
        <v>282</v>
      </c>
      <c r="D1496" s="4" t="s">
        <v>440</v>
      </c>
      <c r="E1496" s="32" t="s">
        <v>156</v>
      </c>
      <c r="F1496" s="32" t="s">
        <v>365</v>
      </c>
      <c r="G1496" s="32" t="s">
        <v>331</v>
      </c>
      <c r="H1496" s="32" t="s">
        <v>406</v>
      </c>
      <c r="I1496" s="30"/>
      <c r="J1496" s="74">
        <v>61.312399270000007</v>
      </c>
      <c r="K1496" s="55">
        <v>2.6917290619100004E-2</v>
      </c>
      <c r="L1496" s="55">
        <v>0.1031099363177</v>
      </c>
      <c r="M1496" s="55">
        <v>5.1376675894399997E-3</v>
      </c>
      <c r="N1496" s="55">
        <v>4.9835375617567988E-3</v>
      </c>
      <c r="O1496" s="55">
        <v>2.5359311443199999E-4</v>
      </c>
      <c r="P1496" s="56">
        <v>7.0114716934402488E-3</v>
      </c>
    </row>
    <row r="1497" spans="1:16" x14ac:dyDescent="0.25">
      <c r="A1497" s="5" t="s">
        <v>236</v>
      </c>
      <c r="B1497" s="4" t="s">
        <v>217</v>
      </c>
      <c r="C1497" s="4" t="s">
        <v>282</v>
      </c>
      <c r="D1497" s="4" t="s">
        <v>440</v>
      </c>
      <c r="E1497" s="32" t="s">
        <v>157</v>
      </c>
      <c r="F1497" s="32" t="s">
        <v>409</v>
      </c>
      <c r="G1497" s="32" t="s">
        <v>331</v>
      </c>
      <c r="H1497" s="32" t="s">
        <v>406</v>
      </c>
      <c r="I1497" s="30"/>
      <c r="J1497" s="74">
        <v>56.136177068000002</v>
      </c>
      <c r="K1497" s="55">
        <v>3.4150434641499999E-2</v>
      </c>
      <c r="L1497" s="55">
        <v>8.8722142184E-2</v>
      </c>
      <c r="M1497" s="55">
        <v>6.5831490826900006E-3</v>
      </c>
      <c r="N1497" s="55">
        <v>6.3856546102092999E-3</v>
      </c>
      <c r="O1497" s="55">
        <v>2.7414063820200001E-4</v>
      </c>
      <c r="P1497" s="56">
        <v>6.8920203418428609E-3</v>
      </c>
    </row>
    <row r="1498" spans="1:16" x14ac:dyDescent="0.25">
      <c r="A1498" s="5" t="s">
        <v>236</v>
      </c>
      <c r="B1498" s="4" t="s">
        <v>217</v>
      </c>
      <c r="C1498" s="4" t="s">
        <v>282</v>
      </c>
      <c r="D1498" s="4" t="s">
        <v>440</v>
      </c>
      <c r="E1498" s="32" t="s">
        <v>158</v>
      </c>
      <c r="F1498" s="32" t="s">
        <v>410</v>
      </c>
      <c r="G1498" s="32" t="s">
        <v>331</v>
      </c>
      <c r="H1498" s="32" t="s">
        <v>406</v>
      </c>
      <c r="I1498" s="30"/>
      <c r="J1498" s="74">
        <v>29.556251926999998</v>
      </c>
      <c r="K1498" s="55">
        <v>0.12673785361500001</v>
      </c>
      <c r="L1498" s="55">
        <v>0.35242197992900004</v>
      </c>
      <c r="M1498" s="55">
        <v>1.8564728256000002E-2</v>
      </c>
      <c r="N1498" s="55">
        <v>1.8007786408320001E-2</v>
      </c>
      <c r="O1498" s="55">
        <v>9.2692759372999998E-4</v>
      </c>
      <c r="P1498" s="56">
        <v>2.1015358111384649E-2</v>
      </c>
    </row>
    <row r="1499" spans="1:16" x14ac:dyDescent="0.25">
      <c r="A1499" s="5" t="s">
        <v>236</v>
      </c>
      <c r="B1499" s="4" t="s">
        <v>217</v>
      </c>
      <c r="C1499" s="4" t="s">
        <v>282</v>
      </c>
      <c r="D1499" s="4" t="s">
        <v>440</v>
      </c>
      <c r="E1499" s="32" t="s">
        <v>159</v>
      </c>
      <c r="F1499" s="32" t="s">
        <v>336</v>
      </c>
      <c r="G1499" s="32" t="s">
        <v>331</v>
      </c>
      <c r="H1499" s="32" t="s">
        <v>406</v>
      </c>
      <c r="I1499" s="30"/>
      <c r="J1499" s="74">
        <v>16.607059004000003</v>
      </c>
      <c r="K1499" s="55">
        <v>6.6623984654999987E-3</v>
      </c>
      <c r="L1499" s="55">
        <v>1.9270127021999997E-2</v>
      </c>
      <c r="M1499" s="55">
        <v>1.1062224242E-3</v>
      </c>
      <c r="N1499" s="55">
        <v>1.073035751474E-3</v>
      </c>
      <c r="O1499" s="55">
        <v>4.5119084408999999E-5</v>
      </c>
      <c r="P1499" s="56">
        <v>1.3724647473734731E-3</v>
      </c>
    </row>
    <row r="1500" spans="1:16" x14ac:dyDescent="0.25">
      <c r="A1500" s="5" t="s">
        <v>236</v>
      </c>
      <c r="B1500" s="4" t="s">
        <v>217</v>
      </c>
      <c r="C1500" s="4" t="s">
        <v>282</v>
      </c>
      <c r="D1500" s="4" t="s">
        <v>440</v>
      </c>
      <c r="E1500" s="32" t="s">
        <v>160</v>
      </c>
      <c r="F1500" s="32" t="s">
        <v>366</v>
      </c>
      <c r="G1500" s="32" t="s">
        <v>331</v>
      </c>
      <c r="H1500" s="32" t="s">
        <v>406</v>
      </c>
      <c r="I1500" s="30"/>
      <c r="J1500" s="74">
        <v>209.22309151800002</v>
      </c>
      <c r="K1500" s="55">
        <v>9.2422283637800001E-2</v>
      </c>
      <c r="L1500" s="55">
        <v>0.14022972243429999</v>
      </c>
      <c r="M1500" s="55">
        <v>1.463241260453E-2</v>
      </c>
      <c r="N1500" s="55">
        <v>1.4193440226394101E-2</v>
      </c>
      <c r="O1500" s="55">
        <v>3.6103893198930002E-4</v>
      </c>
      <c r="P1500" s="56">
        <v>1.2772875586079313E-2</v>
      </c>
    </row>
    <row r="1501" spans="1:16" x14ac:dyDescent="0.25">
      <c r="A1501" s="5" t="s">
        <v>236</v>
      </c>
      <c r="B1501" s="4" t="s">
        <v>217</v>
      </c>
      <c r="C1501" s="4" t="s">
        <v>282</v>
      </c>
      <c r="D1501" s="4" t="s">
        <v>440</v>
      </c>
      <c r="E1501" s="32" t="s">
        <v>161</v>
      </c>
      <c r="F1501" s="32" t="s">
        <v>367</v>
      </c>
      <c r="G1501" s="32" t="s">
        <v>331</v>
      </c>
      <c r="H1501" s="32" t="s">
        <v>406</v>
      </c>
      <c r="I1501" s="30"/>
      <c r="J1501" s="74">
        <v>260.52811349400002</v>
      </c>
      <c r="K1501" s="55">
        <v>0.20271139554499998</v>
      </c>
      <c r="L1501" s="55">
        <v>0.48408511281</v>
      </c>
      <c r="M1501" s="55">
        <v>3.27630252722E-2</v>
      </c>
      <c r="N1501" s="55">
        <v>3.1780134514033997E-2</v>
      </c>
      <c r="O1501" s="55">
        <v>1.2077671234379998E-3</v>
      </c>
      <c r="P1501" s="56">
        <v>3.4047529731984133E-2</v>
      </c>
    </row>
    <row r="1502" spans="1:16" x14ac:dyDescent="0.25">
      <c r="A1502" s="5" t="s">
        <v>236</v>
      </c>
      <c r="B1502" s="4" t="s">
        <v>217</v>
      </c>
      <c r="C1502" s="4" t="s">
        <v>282</v>
      </c>
      <c r="D1502" s="4" t="s">
        <v>440</v>
      </c>
      <c r="E1502" s="32" t="s">
        <v>162</v>
      </c>
      <c r="F1502" s="32" t="s">
        <v>368</v>
      </c>
      <c r="G1502" s="32" t="s">
        <v>331</v>
      </c>
      <c r="H1502" s="32" t="s">
        <v>406</v>
      </c>
      <c r="I1502" s="30"/>
      <c r="J1502" s="74">
        <v>628.12650534219995</v>
      </c>
      <c r="K1502" s="55">
        <v>0.33331709514262003</v>
      </c>
      <c r="L1502" s="55">
        <v>0.34401931363673999</v>
      </c>
      <c r="M1502" s="55">
        <v>5.2831342077781E-2</v>
      </c>
      <c r="N1502" s="55">
        <v>5.1246401815447575E-2</v>
      </c>
      <c r="O1502" s="55">
        <v>7.4541122773220004E-4</v>
      </c>
      <c r="P1502" s="56">
        <v>6.9768473093357944E-2</v>
      </c>
    </row>
    <row r="1503" spans="1:16" x14ac:dyDescent="0.25">
      <c r="A1503" s="5" t="s">
        <v>236</v>
      </c>
      <c r="B1503" s="4" t="s">
        <v>217</v>
      </c>
      <c r="C1503" s="4" t="s">
        <v>282</v>
      </c>
      <c r="D1503" s="4" t="s">
        <v>440</v>
      </c>
      <c r="E1503" s="32" t="s">
        <v>163</v>
      </c>
      <c r="F1503" s="32" t="s">
        <v>411</v>
      </c>
      <c r="G1503" s="32" t="s">
        <v>331</v>
      </c>
      <c r="H1503" s="32" t="s">
        <v>406</v>
      </c>
      <c r="I1503" s="30"/>
      <c r="J1503" s="74">
        <v>180.93499216600003</v>
      </c>
      <c r="K1503" s="55">
        <v>0.17637764636</v>
      </c>
      <c r="L1503" s="55">
        <v>0.40573017662000005</v>
      </c>
      <c r="M1503" s="55">
        <v>2.7650306600999996E-2</v>
      </c>
      <c r="N1503" s="55">
        <v>2.6820797402969998E-2</v>
      </c>
      <c r="O1503" s="55">
        <v>1.10129640265E-3</v>
      </c>
      <c r="P1503" s="56">
        <v>2.8007440854345807E-2</v>
      </c>
    </row>
    <row r="1504" spans="1:16" x14ac:dyDescent="0.25">
      <c r="A1504" s="5" t="s">
        <v>236</v>
      </c>
      <c r="B1504" s="4" t="s">
        <v>217</v>
      </c>
      <c r="C1504" s="4" t="s">
        <v>282</v>
      </c>
      <c r="D1504" s="4" t="s">
        <v>440</v>
      </c>
      <c r="E1504" s="32" t="s">
        <v>164</v>
      </c>
      <c r="F1504" s="32" t="s">
        <v>369</v>
      </c>
      <c r="G1504" s="32" t="s">
        <v>331</v>
      </c>
      <c r="H1504" s="32" t="s">
        <v>406</v>
      </c>
      <c r="I1504" s="30"/>
      <c r="J1504" s="74">
        <v>977.50447515999986</v>
      </c>
      <c r="K1504" s="55">
        <v>0.27906270303799996</v>
      </c>
      <c r="L1504" s="55">
        <v>0.23785430528099999</v>
      </c>
      <c r="M1504" s="55">
        <v>4.3098534976200004E-2</v>
      </c>
      <c r="N1504" s="55">
        <v>4.1805578926914E-2</v>
      </c>
      <c r="O1504" s="55">
        <v>5.1096449829800001E-4</v>
      </c>
      <c r="P1504" s="56">
        <v>6.1873947273839214E-2</v>
      </c>
    </row>
    <row r="1505" spans="1:16" x14ac:dyDescent="0.25">
      <c r="A1505" s="5" t="s">
        <v>236</v>
      </c>
      <c r="B1505" s="4" t="s">
        <v>217</v>
      </c>
      <c r="C1505" s="4" t="s">
        <v>282</v>
      </c>
      <c r="D1505" s="4" t="s">
        <v>440</v>
      </c>
      <c r="E1505" s="32" t="s">
        <v>165</v>
      </c>
      <c r="F1505" s="32" t="s">
        <v>412</v>
      </c>
      <c r="G1505" s="32" t="s">
        <v>331</v>
      </c>
      <c r="H1505" s="32" t="s">
        <v>406</v>
      </c>
      <c r="I1505" s="30"/>
      <c r="J1505" s="74">
        <v>7.6780686759999996</v>
      </c>
      <c r="K1505" s="55">
        <v>2.3224292520000002E-2</v>
      </c>
      <c r="L1505" s="55">
        <v>5.3380907750000005E-2</v>
      </c>
      <c r="M1505" s="55">
        <v>3.0133437779999999E-3</v>
      </c>
      <c r="N1505" s="55">
        <v>2.9229434646599996E-3</v>
      </c>
      <c r="O1505" s="55">
        <v>1.1815882765E-4</v>
      </c>
      <c r="P1505" s="56">
        <v>3.4104224402129696E-3</v>
      </c>
    </row>
    <row r="1506" spans="1:16" x14ac:dyDescent="0.25">
      <c r="A1506" s="5" t="s">
        <v>236</v>
      </c>
      <c r="B1506" s="4" t="s">
        <v>217</v>
      </c>
      <c r="C1506" s="4" t="s">
        <v>282</v>
      </c>
      <c r="D1506" s="4" t="s">
        <v>440</v>
      </c>
      <c r="E1506" s="32" t="s">
        <v>166</v>
      </c>
      <c r="F1506" s="32" t="s">
        <v>370</v>
      </c>
      <c r="G1506" s="32" t="s">
        <v>331</v>
      </c>
      <c r="H1506" s="32" t="s">
        <v>406</v>
      </c>
      <c r="I1506" s="30"/>
      <c r="J1506" s="74">
        <v>7.332986270000001</v>
      </c>
      <c r="K1506" s="55">
        <v>8.6951674199999994E-4</v>
      </c>
      <c r="L1506" s="55">
        <v>7.7567490099999994E-4</v>
      </c>
      <c r="M1506" s="55">
        <v>1.3619738699999998E-4</v>
      </c>
      <c r="N1506" s="55">
        <v>1.3211146539E-4</v>
      </c>
      <c r="O1506" s="55">
        <v>1.5781029160000002E-6</v>
      </c>
      <c r="P1506" s="56">
        <v>2.1290545767418197E-4</v>
      </c>
    </row>
    <row r="1507" spans="1:16" x14ac:dyDescent="0.25">
      <c r="A1507" s="5" t="s">
        <v>236</v>
      </c>
      <c r="B1507" s="4" t="s">
        <v>217</v>
      </c>
      <c r="C1507" s="4" t="s">
        <v>282</v>
      </c>
      <c r="D1507" s="4" t="s">
        <v>440</v>
      </c>
      <c r="E1507" s="32" t="s">
        <v>167</v>
      </c>
      <c r="F1507" s="32" t="s">
        <v>371</v>
      </c>
      <c r="G1507" s="32" t="s">
        <v>331</v>
      </c>
      <c r="H1507" s="32" t="s">
        <v>406</v>
      </c>
      <c r="I1507" s="30"/>
      <c r="J1507" s="74">
        <v>22.887544361199996</v>
      </c>
      <c r="K1507" s="55">
        <v>2.4787530100599999E-2</v>
      </c>
      <c r="L1507" s="55">
        <v>5.2135384319099996E-2</v>
      </c>
      <c r="M1507" s="55">
        <v>3.5403619845799997E-3</v>
      </c>
      <c r="N1507" s="55">
        <v>3.4341511250426003E-3</v>
      </c>
      <c r="O1507" s="55">
        <v>1.1417298940310001E-4</v>
      </c>
      <c r="P1507" s="56">
        <v>3.7103413247009101E-3</v>
      </c>
    </row>
    <row r="1508" spans="1:16" x14ac:dyDescent="0.25">
      <c r="A1508" s="5" t="s">
        <v>236</v>
      </c>
      <c r="B1508" s="4" t="s">
        <v>217</v>
      </c>
      <c r="C1508" s="4" t="s">
        <v>282</v>
      </c>
      <c r="D1508" s="4" t="s">
        <v>440</v>
      </c>
      <c r="E1508" s="32" t="s">
        <v>168</v>
      </c>
      <c r="F1508" s="32" t="s">
        <v>372</v>
      </c>
      <c r="G1508" s="32" t="s">
        <v>338</v>
      </c>
      <c r="H1508" s="32" t="s">
        <v>406</v>
      </c>
      <c r="I1508" s="30"/>
      <c r="J1508" s="74">
        <v>174.07145237</v>
      </c>
      <c r="K1508" s="55">
        <v>1.7556612155200001E-2</v>
      </c>
      <c r="L1508" s="55">
        <v>1.6102346665199999E-2</v>
      </c>
      <c r="M1508" s="55">
        <v>2.6179282795999997E-3</v>
      </c>
      <c r="N1508" s="55">
        <v>2.539390431212E-3</v>
      </c>
      <c r="O1508" s="55">
        <v>3.2439095559000002E-5</v>
      </c>
      <c r="P1508" s="56">
        <v>4.2639757369062744E-3</v>
      </c>
    </row>
    <row r="1509" spans="1:16" x14ac:dyDescent="0.25">
      <c r="A1509" s="5" t="s">
        <v>236</v>
      </c>
      <c r="B1509" s="4" t="s">
        <v>217</v>
      </c>
      <c r="C1509" s="4" t="s">
        <v>282</v>
      </c>
      <c r="D1509" s="4" t="s">
        <v>440</v>
      </c>
      <c r="E1509" s="32" t="s">
        <v>169</v>
      </c>
      <c r="F1509" s="32" t="s">
        <v>373</v>
      </c>
      <c r="G1509" s="32" t="s">
        <v>338</v>
      </c>
      <c r="H1509" s="32" t="s">
        <v>406</v>
      </c>
      <c r="I1509" s="30"/>
      <c r="J1509" s="74">
        <v>127.38051892</v>
      </c>
      <c r="K1509" s="55">
        <v>0.11290918036700001</v>
      </c>
      <c r="L1509" s="55">
        <v>0.13834235000100001</v>
      </c>
      <c r="M1509" s="55">
        <v>1.5862431652740001E-2</v>
      </c>
      <c r="N1509" s="55">
        <v>1.5386558703157797E-2</v>
      </c>
      <c r="O1509" s="55">
        <v>4.6775520347599998E-4</v>
      </c>
      <c r="P1509" s="56">
        <v>1.0661848965415595E-2</v>
      </c>
    </row>
    <row r="1510" spans="1:16" x14ac:dyDescent="0.25">
      <c r="A1510" s="5" t="s">
        <v>236</v>
      </c>
      <c r="B1510" s="4" t="s">
        <v>217</v>
      </c>
      <c r="C1510" s="4" t="s">
        <v>282</v>
      </c>
      <c r="D1510" s="4" t="s">
        <v>440</v>
      </c>
      <c r="E1510" s="32" t="s">
        <v>170</v>
      </c>
      <c r="F1510" s="32" t="s">
        <v>337</v>
      </c>
      <c r="G1510" s="32" t="s">
        <v>338</v>
      </c>
      <c r="H1510" s="32" t="s">
        <v>406</v>
      </c>
      <c r="I1510" s="30"/>
      <c r="J1510" s="74">
        <v>107.49658902900001</v>
      </c>
      <c r="K1510" s="55">
        <v>2.7235620044799999E-2</v>
      </c>
      <c r="L1510" s="55">
        <v>7.2984243562599999E-2</v>
      </c>
      <c r="M1510" s="55">
        <v>5.1103722788899998E-3</v>
      </c>
      <c r="N1510" s="55">
        <v>4.9570611105233002E-3</v>
      </c>
      <c r="O1510" s="55">
        <v>2.0448482621410001E-4</v>
      </c>
      <c r="P1510" s="56">
        <v>5.8052254142645339E-3</v>
      </c>
    </row>
    <row r="1511" spans="1:16" x14ac:dyDescent="0.25">
      <c r="A1511" s="5" t="s">
        <v>236</v>
      </c>
      <c r="B1511" s="4" t="s">
        <v>217</v>
      </c>
      <c r="C1511" s="4" t="s">
        <v>282</v>
      </c>
      <c r="D1511" s="4" t="s">
        <v>440</v>
      </c>
      <c r="E1511" s="32" t="s">
        <v>171</v>
      </c>
      <c r="F1511" s="32" t="s">
        <v>339</v>
      </c>
      <c r="G1511" s="32" t="s">
        <v>338</v>
      </c>
      <c r="H1511" s="32" t="s">
        <v>406</v>
      </c>
      <c r="I1511" s="30"/>
      <c r="J1511" s="74">
        <v>126.94365952000003</v>
      </c>
      <c r="K1511" s="55">
        <v>2.7740330995999998E-2</v>
      </c>
      <c r="L1511" s="55">
        <v>8.402058145999998E-2</v>
      </c>
      <c r="M1511" s="55">
        <v>5.4623345987999993E-3</v>
      </c>
      <c r="N1511" s="55">
        <v>5.2984645608359993E-3</v>
      </c>
      <c r="O1511" s="55">
        <v>2.0727279611000002E-4</v>
      </c>
      <c r="P1511" s="56">
        <v>6.7198735265904452E-3</v>
      </c>
    </row>
    <row r="1512" spans="1:16" x14ac:dyDescent="0.25">
      <c r="A1512" s="5" t="s">
        <v>236</v>
      </c>
      <c r="B1512" s="4" t="s">
        <v>217</v>
      </c>
      <c r="C1512" s="4" t="s">
        <v>282</v>
      </c>
      <c r="D1512" s="4" t="s">
        <v>440</v>
      </c>
      <c r="E1512" s="32" t="s">
        <v>172</v>
      </c>
      <c r="F1512" s="32" t="s">
        <v>374</v>
      </c>
      <c r="G1512" s="32" t="s">
        <v>338</v>
      </c>
      <c r="H1512" s="32" t="s">
        <v>406</v>
      </c>
      <c r="I1512" s="30"/>
      <c r="J1512" s="74">
        <v>16.500886470000001</v>
      </c>
      <c r="K1512" s="55">
        <v>2.9750449720000001E-3</v>
      </c>
      <c r="L1512" s="55">
        <v>4.3354784349999998E-3</v>
      </c>
      <c r="M1512" s="55">
        <v>4.9691408799999997E-4</v>
      </c>
      <c r="N1512" s="55">
        <v>4.8200666536E-4</v>
      </c>
      <c r="O1512" s="55">
        <v>7.97004595E-6</v>
      </c>
      <c r="P1512" s="56">
        <v>7.7518934306891997E-4</v>
      </c>
    </row>
    <row r="1513" spans="1:16" x14ac:dyDescent="0.25">
      <c r="A1513" s="5" t="s">
        <v>236</v>
      </c>
      <c r="B1513" s="4" t="s">
        <v>217</v>
      </c>
      <c r="C1513" s="4" t="s">
        <v>282</v>
      </c>
      <c r="D1513" s="4" t="s">
        <v>440</v>
      </c>
      <c r="E1513" s="32" t="s">
        <v>173</v>
      </c>
      <c r="F1513" s="32" t="s">
        <v>375</v>
      </c>
      <c r="G1513" s="32" t="s">
        <v>338</v>
      </c>
      <c r="H1513" s="32" t="s">
        <v>406</v>
      </c>
      <c r="I1513" s="30"/>
      <c r="J1513" s="74">
        <v>786.90424399999995</v>
      </c>
      <c r="K1513" s="55">
        <v>0.14942593630000001</v>
      </c>
      <c r="L1513" s="55">
        <v>0.26888146949999997</v>
      </c>
      <c r="M1513" s="55">
        <v>2.059355899E-2</v>
      </c>
      <c r="N1513" s="55">
        <v>1.9975752220300003E-2</v>
      </c>
      <c r="O1513" s="55">
        <v>7.221775266E-4</v>
      </c>
      <c r="P1513" s="56">
        <v>2.2084201534484701E-2</v>
      </c>
    </row>
    <row r="1514" spans="1:16" x14ac:dyDescent="0.25">
      <c r="A1514" s="5" t="s">
        <v>236</v>
      </c>
      <c r="B1514" s="4" t="s">
        <v>217</v>
      </c>
      <c r="C1514" s="4" t="s">
        <v>282</v>
      </c>
      <c r="D1514" s="4" t="s">
        <v>440</v>
      </c>
      <c r="E1514" s="32" t="s">
        <v>174</v>
      </c>
      <c r="F1514" s="32" t="s">
        <v>376</v>
      </c>
      <c r="G1514" s="32" t="s">
        <v>338</v>
      </c>
      <c r="H1514" s="32" t="s">
        <v>406</v>
      </c>
      <c r="I1514" s="30"/>
      <c r="J1514" s="74">
        <v>65.611446889000007</v>
      </c>
      <c r="K1514" s="55">
        <v>4.1325160782700002E-2</v>
      </c>
      <c r="L1514" s="55">
        <v>8.5187185510600005E-2</v>
      </c>
      <c r="M1514" s="55">
        <v>7.4818992859599998E-3</v>
      </c>
      <c r="N1514" s="55">
        <v>7.2574423073811997E-3</v>
      </c>
      <c r="O1514" s="55">
        <v>2.8853097834900002E-4</v>
      </c>
      <c r="P1514" s="56">
        <v>6.8998122580404492E-3</v>
      </c>
    </row>
    <row r="1515" spans="1:16" x14ac:dyDescent="0.25">
      <c r="A1515" s="5" t="s">
        <v>236</v>
      </c>
      <c r="B1515" s="4" t="s">
        <v>217</v>
      </c>
      <c r="C1515" s="4" t="s">
        <v>282</v>
      </c>
      <c r="D1515" s="4" t="s">
        <v>440</v>
      </c>
      <c r="E1515" s="32" t="s">
        <v>175</v>
      </c>
      <c r="F1515" s="32" t="s">
        <v>345</v>
      </c>
      <c r="G1515" s="32" t="s">
        <v>342</v>
      </c>
      <c r="H1515" s="32" t="s">
        <v>406</v>
      </c>
      <c r="I1515" s="30"/>
      <c r="J1515" s="74">
        <v>0.55006542999999997</v>
      </c>
      <c r="K1515" s="55">
        <v>5.8521665999999996E-6</v>
      </c>
      <c r="L1515" s="55">
        <v>9.6004023000000007E-6</v>
      </c>
      <c r="M1515" s="55">
        <v>9.0904102999999997E-7</v>
      </c>
      <c r="N1515" s="55">
        <v>8.8176979909999997E-7</v>
      </c>
      <c r="O1515" s="55">
        <v>1.7535929200000003E-8</v>
      </c>
      <c r="P1515" s="56">
        <v>1.5828493192199998E-6</v>
      </c>
    </row>
    <row r="1516" spans="1:16" x14ac:dyDescent="0.25">
      <c r="A1516" s="5" t="s">
        <v>236</v>
      </c>
      <c r="B1516" s="4" t="s">
        <v>217</v>
      </c>
      <c r="C1516" s="4" t="s">
        <v>282</v>
      </c>
      <c r="D1516" s="4" t="s">
        <v>440</v>
      </c>
      <c r="E1516" s="32" t="s">
        <v>176</v>
      </c>
      <c r="F1516" s="32" t="s">
        <v>346</v>
      </c>
      <c r="G1516" s="32" t="s">
        <v>342</v>
      </c>
      <c r="H1516" s="32" t="s">
        <v>406</v>
      </c>
      <c r="I1516" s="30"/>
      <c r="J1516" s="74">
        <v>1.520017505</v>
      </c>
      <c r="K1516" s="55">
        <v>0</v>
      </c>
      <c r="L1516" s="55">
        <v>0</v>
      </c>
      <c r="M1516" s="55">
        <v>0</v>
      </c>
      <c r="N1516" s="55">
        <v>0</v>
      </c>
      <c r="O1516" s="55">
        <v>0</v>
      </c>
      <c r="P1516" s="56">
        <v>0</v>
      </c>
    </row>
    <row r="1517" spans="1:16" x14ac:dyDescent="0.25">
      <c r="A1517" s="5" t="s">
        <v>236</v>
      </c>
      <c r="B1517" s="4" t="s">
        <v>217</v>
      </c>
      <c r="C1517" s="4" t="s">
        <v>282</v>
      </c>
      <c r="D1517" s="4" t="s">
        <v>440</v>
      </c>
      <c r="E1517" s="32" t="s">
        <v>177</v>
      </c>
      <c r="F1517" s="32" t="s">
        <v>379</v>
      </c>
      <c r="G1517" s="32" t="s">
        <v>342</v>
      </c>
      <c r="H1517" s="32" t="s">
        <v>406</v>
      </c>
      <c r="I1517" s="30"/>
      <c r="J1517" s="74">
        <v>328.77106059999994</v>
      </c>
      <c r="K1517" s="55">
        <v>2.7692612495000001E-2</v>
      </c>
      <c r="L1517" s="55">
        <v>5.4594222445999999E-2</v>
      </c>
      <c r="M1517" s="55">
        <v>4.7729133789000001E-3</v>
      </c>
      <c r="N1517" s="55">
        <v>4.6297259775330002E-3</v>
      </c>
      <c r="O1517" s="55">
        <v>1.2220792959999999E-4</v>
      </c>
      <c r="P1517" s="56">
        <v>6.4853948787499159E-3</v>
      </c>
    </row>
    <row r="1518" spans="1:16" x14ac:dyDescent="0.25">
      <c r="A1518" s="5" t="s">
        <v>236</v>
      </c>
      <c r="B1518" s="4" t="s">
        <v>217</v>
      </c>
      <c r="C1518" s="4" t="s">
        <v>282</v>
      </c>
      <c r="D1518" s="4" t="s">
        <v>440</v>
      </c>
      <c r="E1518" s="32" t="s">
        <v>178</v>
      </c>
      <c r="F1518" s="32" t="s">
        <v>381</v>
      </c>
      <c r="G1518" s="32" t="s">
        <v>342</v>
      </c>
      <c r="H1518" s="32" t="s">
        <v>406</v>
      </c>
      <c r="I1518" s="30"/>
      <c r="J1518" s="74">
        <v>83.029326332999986</v>
      </c>
      <c r="K1518" s="55">
        <v>5.8265159889000001E-3</v>
      </c>
      <c r="L1518" s="55">
        <v>1.0842473512900002E-2</v>
      </c>
      <c r="M1518" s="55">
        <v>8.9322845051999992E-4</v>
      </c>
      <c r="N1518" s="55">
        <v>8.6643159700439999E-4</v>
      </c>
      <c r="O1518" s="55">
        <v>2.52214262186E-5</v>
      </c>
      <c r="P1518" s="56">
        <v>1.3679685831983885E-3</v>
      </c>
    </row>
    <row r="1519" spans="1:16" x14ac:dyDescent="0.25">
      <c r="A1519" s="5" t="s">
        <v>236</v>
      </c>
      <c r="B1519" s="4" t="s">
        <v>217</v>
      </c>
      <c r="C1519" s="4" t="s">
        <v>282</v>
      </c>
      <c r="D1519" s="4" t="s">
        <v>440</v>
      </c>
      <c r="E1519" s="32" t="s">
        <v>179</v>
      </c>
      <c r="F1519" s="32" t="s">
        <v>382</v>
      </c>
      <c r="G1519" s="32" t="s">
        <v>342</v>
      </c>
      <c r="H1519" s="32" t="s">
        <v>406</v>
      </c>
      <c r="I1519" s="30"/>
      <c r="J1519" s="74">
        <v>99.954037780999982</v>
      </c>
      <c r="K1519" s="55">
        <v>3.3031897682899998E-2</v>
      </c>
      <c r="L1519" s="55">
        <v>8.1463995979299986E-2</v>
      </c>
      <c r="M1519" s="55">
        <v>5.8361179224800004E-3</v>
      </c>
      <c r="N1519" s="55">
        <v>5.6610343848055994E-3</v>
      </c>
      <c r="O1519" s="55">
        <v>1.6499699577450004E-4</v>
      </c>
      <c r="P1519" s="56">
        <v>7.5631123562656891E-3</v>
      </c>
    </row>
    <row r="1520" spans="1:16" x14ac:dyDescent="0.25">
      <c r="A1520" s="5" t="s">
        <v>236</v>
      </c>
      <c r="B1520" s="4" t="s">
        <v>217</v>
      </c>
      <c r="C1520" s="4" t="s">
        <v>282</v>
      </c>
      <c r="D1520" s="4" t="s">
        <v>440</v>
      </c>
      <c r="E1520" s="32" t="s">
        <v>180</v>
      </c>
      <c r="F1520" s="32" t="s">
        <v>347</v>
      </c>
      <c r="G1520" s="32" t="s">
        <v>342</v>
      </c>
      <c r="H1520" s="32" t="s">
        <v>406</v>
      </c>
      <c r="I1520" s="30"/>
      <c r="J1520" s="74">
        <v>14.576733092</v>
      </c>
      <c r="K1520" s="55">
        <v>3.0973260639999998E-3</v>
      </c>
      <c r="L1520" s="55">
        <v>7.6471110639999996E-3</v>
      </c>
      <c r="M1520" s="55">
        <v>5.6263849279999999E-4</v>
      </c>
      <c r="N1520" s="55">
        <v>5.45759338016E-4</v>
      </c>
      <c r="O1520" s="55">
        <v>1.9632115643000002E-5</v>
      </c>
      <c r="P1520" s="56">
        <v>6.0720537918081596E-4</v>
      </c>
    </row>
    <row r="1521" spans="1:16" x14ac:dyDescent="0.25">
      <c r="A1521" s="5" t="s">
        <v>236</v>
      </c>
      <c r="B1521" s="4" t="s">
        <v>217</v>
      </c>
      <c r="C1521" s="4" t="s">
        <v>282</v>
      </c>
      <c r="D1521" s="4" t="s">
        <v>440</v>
      </c>
      <c r="E1521" s="32" t="s">
        <v>181</v>
      </c>
      <c r="F1521" s="32" t="s">
        <v>383</v>
      </c>
      <c r="G1521" s="32" t="s">
        <v>342</v>
      </c>
      <c r="H1521" s="32" t="s">
        <v>406</v>
      </c>
      <c r="I1521" s="30"/>
      <c r="J1521" s="74">
        <v>0.99317361999999998</v>
      </c>
      <c r="K1521" s="55">
        <v>1.2135098709999999E-4</v>
      </c>
      <c r="L1521" s="55">
        <v>2.198970704E-4</v>
      </c>
      <c r="M1521" s="55">
        <v>2.1252939449999997E-5</v>
      </c>
      <c r="N1521" s="55">
        <v>2.0615351266499999E-5</v>
      </c>
      <c r="O1521" s="55">
        <v>4.6401238589999999E-7</v>
      </c>
      <c r="P1521" s="56">
        <v>2.7484294311992698E-5</v>
      </c>
    </row>
    <row r="1522" spans="1:16" x14ac:dyDescent="0.25">
      <c r="A1522" s="5" t="s">
        <v>236</v>
      </c>
      <c r="B1522" s="4" t="s">
        <v>217</v>
      </c>
      <c r="C1522" s="4" t="s">
        <v>282</v>
      </c>
      <c r="D1522" s="4" t="s">
        <v>440</v>
      </c>
      <c r="E1522" s="32" t="s">
        <v>182</v>
      </c>
      <c r="F1522" s="32" t="s">
        <v>384</v>
      </c>
      <c r="G1522" s="32" t="s">
        <v>349</v>
      </c>
      <c r="H1522" s="32" t="s">
        <v>406</v>
      </c>
      <c r="I1522" s="30"/>
      <c r="J1522" s="74">
        <v>2.8873394700000001E-4</v>
      </c>
      <c r="K1522" s="55">
        <v>2.3427889200000001E-8</v>
      </c>
      <c r="L1522" s="55">
        <v>1.9123676700000001E-8</v>
      </c>
      <c r="M1522" s="55">
        <v>2.4445679199999998E-9</v>
      </c>
      <c r="N1522" s="55">
        <v>2.3712308823999997E-9</v>
      </c>
      <c r="O1522" s="55">
        <v>4.7880499100000001E-11</v>
      </c>
      <c r="P1522" s="56">
        <v>2.9220826960610999E-9</v>
      </c>
    </row>
    <row r="1523" spans="1:16" x14ac:dyDescent="0.25">
      <c r="A1523" s="5" t="s">
        <v>236</v>
      </c>
      <c r="B1523" s="4" t="s">
        <v>217</v>
      </c>
      <c r="C1523" s="4" t="s">
        <v>282</v>
      </c>
      <c r="D1523" s="4" t="s">
        <v>440</v>
      </c>
      <c r="E1523" s="32" t="s">
        <v>183</v>
      </c>
      <c r="F1523" s="32" t="s">
        <v>385</v>
      </c>
      <c r="G1523" s="32" t="s">
        <v>349</v>
      </c>
      <c r="H1523" s="32" t="s">
        <v>406</v>
      </c>
      <c r="I1523" s="30"/>
      <c r="J1523" s="74">
        <v>1.0101831730000002</v>
      </c>
      <c r="K1523" s="55">
        <v>5.2658418140000003E-4</v>
      </c>
      <c r="L1523" s="55">
        <v>1.0306877902E-3</v>
      </c>
      <c r="M1523" s="55">
        <v>9.2258186289999997E-5</v>
      </c>
      <c r="N1523" s="55">
        <v>8.9490440701299996E-5</v>
      </c>
      <c r="O1523" s="55">
        <v>2.222224111E-6</v>
      </c>
      <c r="P1523" s="56">
        <v>9.5182551602540999E-5</v>
      </c>
    </row>
    <row r="1524" spans="1:16" x14ac:dyDescent="0.25">
      <c r="A1524" s="5" t="s">
        <v>236</v>
      </c>
      <c r="B1524" s="4" t="s">
        <v>217</v>
      </c>
      <c r="C1524" s="4" t="s">
        <v>282</v>
      </c>
      <c r="D1524" s="4" t="s">
        <v>440</v>
      </c>
      <c r="E1524" s="32" t="s">
        <v>184</v>
      </c>
      <c r="F1524" s="32" t="s">
        <v>386</v>
      </c>
      <c r="G1524" s="32" t="s">
        <v>349</v>
      </c>
      <c r="H1524" s="32" t="s">
        <v>406</v>
      </c>
      <c r="I1524" s="30"/>
      <c r="J1524" s="74">
        <v>0.20374981910000001</v>
      </c>
      <c r="K1524" s="55">
        <v>4.2893334800000004E-5</v>
      </c>
      <c r="L1524" s="55">
        <v>1.0842203679999999E-4</v>
      </c>
      <c r="M1524" s="55">
        <v>9.7893493199999998E-6</v>
      </c>
      <c r="N1524" s="55">
        <v>9.4956688404000003E-6</v>
      </c>
      <c r="O1524" s="55">
        <v>1.9945978339999997E-7</v>
      </c>
      <c r="P1524" s="56">
        <v>9.359929159541999E-6</v>
      </c>
    </row>
    <row r="1525" spans="1:16" x14ac:dyDescent="0.25">
      <c r="A1525" s="5" t="s">
        <v>236</v>
      </c>
      <c r="B1525" s="4" t="s">
        <v>217</v>
      </c>
      <c r="C1525" s="4" t="s">
        <v>282</v>
      </c>
      <c r="D1525" s="4" t="s">
        <v>440</v>
      </c>
      <c r="E1525" s="32" t="s">
        <v>185</v>
      </c>
      <c r="F1525" s="32" t="s">
        <v>387</v>
      </c>
      <c r="G1525" s="32" t="s">
        <v>349</v>
      </c>
      <c r="H1525" s="32" t="s">
        <v>406</v>
      </c>
      <c r="I1525" s="30"/>
      <c r="J1525" s="74">
        <v>3.9460281189999998E-3</v>
      </c>
      <c r="K1525" s="55">
        <v>3.8153141750000001E-7</v>
      </c>
      <c r="L1525" s="55">
        <v>5.4618861130000005E-7</v>
      </c>
      <c r="M1525" s="55">
        <v>6.5527633599999992E-8</v>
      </c>
      <c r="N1525" s="55">
        <v>6.3561804591999996E-8</v>
      </c>
      <c r="O1525" s="55">
        <v>1.1416841380000001E-9</v>
      </c>
      <c r="P1525" s="56">
        <v>8.0933688895994994E-8</v>
      </c>
    </row>
    <row r="1526" spans="1:16" x14ac:dyDescent="0.25">
      <c r="A1526" s="5" t="s">
        <v>236</v>
      </c>
      <c r="B1526" s="4" t="s">
        <v>217</v>
      </c>
      <c r="C1526" s="4" t="s">
        <v>282</v>
      </c>
      <c r="D1526" s="4" t="s">
        <v>440</v>
      </c>
      <c r="E1526" s="32" t="s">
        <v>186</v>
      </c>
      <c r="F1526" s="32" t="s">
        <v>388</v>
      </c>
      <c r="G1526" s="32" t="s">
        <v>349</v>
      </c>
      <c r="H1526" s="32" t="s">
        <v>406</v>
      </c>
      <c r="I1526" s="30"/>
      <c r="J1526" s="74">
        <v>1.9248923000000001E-4</v>
      </c>
      <c r="K1526" s="55">
        <v>8.2145803E-8</v>
      </c>
      <c r="L1526" s="55">
        <v>9.5739232000000002E-8</v>
      </c>
      <c r="M1526" s="55">
        <v>1.3742878E-8</v>
      </c>
      <c r="N1526" s="55">
        <v>1.333059166E-8</v>
      </c>
      <c r="O1526" s="55">
        <v>2.0376807E-10</v>
      </c>
      <c r="P1526" s="56">
        <v>1.2568434244469999E-8</v>
      </c>
    </row>
    <row r="1527" spans="1:16" x14ac:dyDescent="0.25">
      <c r="A1527" s="5" t="s">
        <v>236</v>
      </c>
      <c r="B1527" s="4" t="s">
        <v>217</v>
      </c>
      <c r="C1527" s="4" t="s">
        <v>282</v>
      </c>
      <c r="D1527" s="4" t="s">
        <v>440</v>
      </c>
      <c r="E1527" s="32" t="s">
        <v>187</v>
      </c>
      <c r="F1527" s="32" t="s">
        <v>348</v>
      </c>
      <c r="G1527" s="32" t="s">
        <v>349</v>
      </c>
      <c r="H1527" s="32" t="s">
        <v>406</v>
      </c>
      <c r="I1527" s="30"/>
      <c r="J1527" s="74">
        <v>3.224194339E-2</v>
      </c>
      <c r="K1527" s="55">
        <v>4.3263352149999999E-6</v>
      </c>
      <c r="L1527" s="55">
        <v>8.4885472790000019E-6</v>
      </c>
      <c r="M1527" s="55">
        <v>7.8755705269999993E-7</v>
      </c>
      <c r="N1527" s="55">
        <v>7.6393034111899993E-7</v>
      </c>
      <c r="O1527" s="55">
        <v>1.6941031973000001E-8</v>
      </c>
      <c r="P1527" s="56">
        <v>1.0647594887799869E-6</v>
      </c>
    </row>
    <row r="1528" spans="1:16" x14ac:dyDescent="0.25">
      <c r="A1528" s="5" t="s">
        <v>236</v>
      </c>
      <c r="B1528" s="4" t="s">
        <v>217</v>
      </c>
      <c r="C1528" s="4" t="s">
        <v>282</v>
      </c>
      <c r="D1528" s="4" t="s">
        <v>440</v>
      </c>
      <c r="E1528" s="32" t="s">
        <v>188</v>
      </c>
      <c r="F1528" s="32" t="s">
        <v>389</v>
      </c>
      <c r="G1528" s="32" t="s">
        <v>349</v>
      </c>
      <c r="H1528" s="32" t="s">
        <v>406</v>
      </c>
      <c r="I1528" s="30"/>
      <c r="J1528" s="74">
        <v>0</v>
      </c>
      <c r="K1528" s="55">
        <v>0</v>
      </c>
      <c r="L1528" s="55">
        <v>0</v>
      </c>
      <c r="M1528" s="55">
        <v>0</v>
      </c>
      <c r="N1528" s="55">
        <v>0</v>
      </c>
      <c r="O1528" s="55">
        <v>0</v>
      </c>
      <c r="P1528" s="56">
        <v>0</v>
      </c>
    </row>
    <row r="1529" spans="1:16" x14ac:dyDescent="0.25">
      <c r="A1529" s="5" t="s">
        <v>236</v>
      </c>
      <c r="B1529" s="4" t="s">
        <v>217</v>
      </c>
      <c r="C1529" s="4" t="s">
        <v>282</v>
      </c>
      <c r="D1529" s="4" t="s">
        <v>440</v>
      </c>
      <c r="E1529" s="32" t="s">
        <v>189</v>
      </c>
      <c r="F1529" s="32" t="s">
        <v>390</v>
      </c>
      <c r="G1529" s="32" t="s">
        <v>349</v>
      </c>
      <c r="H1529" s="32" t="s">
        <v>406</v>
      </c>
      <c r="I1529" s="30"/>
      <c r="J1529" s="74">
        <v>4.2540108109999995E-2</v>
      </c>
      <c r="K1529" s="55">
        <v>5.2236462069999999E-6</v>
      </c>
      <c r="L1529" s="55">
        <v>8.0119329000000007E-6</v>
      </c>
      <c r="M1529" s="55">
        <v>9.7156744679999997E-7</v>
      </c>
      <c r="N1529" s="55">
        <v>9.4242042339599991E-7</v>
      </c>
      <c r="O1529" s="55">
        <v>1.580739318E-8</v>
      </c>
      <c r="P1529" s="56">
        <v>9.0418896848826003E-7</v>
      </c>
    </row>
    <row r="1530" spans="1:16" x14ac:dyDescent="0.25">
      <c r="A1530" s="5" t="s">
        <v>236</v>
      </c>
      <c r="B1530" s="4" t="s">
        <v>217</v>
      </c>
      <c r="C1530" s="4" t="s">
        <v>282</v>
      </c>
      <c r="D1530" s="4" t="s">
        <v>440</v>
      </c>
      <c r="E1530" s="32" t="s">
        <v>190</v>
      </c>
      <c r="F1530" s="32" t="s">
        <v>391</v>
      </c>
      <c r="G1530" s="32" t="s">
        <v>349</v>
      </c>
      <c r="H1530" s="32" t="s">
        <v>406</v>
      </c>
      <c r="I1530" s="30"/>
      <c r="J1530" s="74">
        <v>1.9152672909999998E-2</v>
      </c>
      <c r="K1530" s="55">
        <v>1.102819773E-5</v>
      </c>
      <c r="L1530" s="55">
        <v>2.1812117205999999E-5</v>
      </c>
      <c r="M1530" s="55">
        <v>2.0747990122999998E-6</v>
      </c>
      <c r="N1530" s="55">
        <v>2.012555041931E-6</v>
      </c>
      <c r="O1530" s="55">
        <v>4.3302007496E-8</v>
      </c>
      <c r="P1530" s="56">
        <v>2.1826811583478975E-6</v>
      </c>
    </row>
    <row r="1531" spans="1:16" x14ac:dyDescent="0.25">
      <c r="A1531" s="5" t="s">
        <v>236</v>
      </c>
      <c r="B1531" s="4" t="s">
        <v>217</v>
      </c>
      <c r="C1531" s="4" t="s">
        <v>282</v>
      </c>
      <c r="D1531" s="4" t="s">
        <v>440</v>
      </c>
      <c r="E1531" s="32" t="s">
        <v>191</v>
      </c>
      <c r="F1531" s="32" t="s">
        <v>392</v>
      </c>
      <c r="G1531" s="32" t="s">
        <v>349</v>
      </c>
      <c r="H1531" s="32" t="s">
        <v>406</v>
      </c>
      <c r="I1531" s="30"/>
      <c r="J1531" s="74">
        <v>1.6120972173999999E-2</v>
      </c>
      <c r="K1531" s="55">
        <v>5.4746077059999999E-6</v>
      </c>
      <c r="L1531" s="55">
        <v>1.3748492736999998E-5</v>
      </c>
      <c r="M1531" s="55">
        <v>1.0669988205000002E-6</v>
      </c>
      <c r="N1531" s="55">
        <v>1.0349888558849999E-6</v>
      </c>
      <c r="O1531" s="55">
        <v>3.1991801619999992E-8</v>
      </c>
      <c r="P1531" s="56">
        <v>1.2589272848061001E-6</v>
      </c>
    </row>
    <row r="1532" spans="1:16" x14ac:dyDescent="0.25">
      <c r="A1532" s="5" t="s">
        <v>236</v>
      </c>
      <c r="B1532" s="4" t="s">
        <v>217</v>
      </c>
      <c r="C1532" s="4" t="s">
        <v>282</v>
      </c>
      <c r="D1532" s="4" t="s">
        <v>440</v>
      </c>
      <c r="E1532" s="32" t="s">
        <v>192</v>
      </c>
      <c r="F1532" s="32" t="s">
        <v>350</v>
      </c>
      <c r="G1532" s="32" t="s">
        <v>351</v>
      </c>
      <c r="H1532" s="32" t="s">
        <v>406</v>
      </c>
      <c r="I1532" s="30"/>
      <c r="J1532" s="74">
        <v>2422.7296899999997</v>
      </c>
      <c r="K1532" s="55">
        <v>0.16281680980000002</v>
      </c>
      <c r="L1532" s="55">
        <v>0.338371335</v>
      </c>
      <c r="M1532" s="55">
        <v>2.9034067330000003E-2</v>
      </c>
      <c r="N1532" s="55">
        <v>2.8163045310099999E-2</v>
      </c>
      <c r="O1532" s="55">
        <v>6.7633595009999989E-4</v>
      </c>
      <c r="P1532" s="56">
        <v>4.0091919592842001E-2</v>
      </c>
    </row>
    <row r="1533" spans="1:16" x14ac:dyDescent="0.25">
      <c r="A1533" s="5" t="s">
        <v>236</v>
      </c>
      <c r="B1533" s="4" t="s">
        <v>217</v>
      </c>
      <c r="C1533" s="4" t="s">
        <v>282</v>
      </c>
      <c r="D1533" s="4" t="s">
        <v>440</v>
      </c>
      <c r="E1533" s="32" t="s">
        <v>193</v>
      </c>
      <c r="F1533" s="32" t="s">
        <v>352</v>
      </c>
      <c r="G1533" s="32" t="s">
        <v>351</v>
      </c>
      <c r="H1533" s="32" t="s">
        <v>406</v>
      </c>
      <c r="I1533" s="30"/>
      <c r="J1533" s="74">
        <v>450.83210865000001</v>
      </c>
      <c r="K1533" s="55">
        <v>3.8927130297109994E-2</v>
      </c>
      <c r="L1533" s="55">
        <v>7.9842513969600001E-2</v>
      </c>
      <c r="M1533" s="55">
        <v>7.0674930074300004E-3</v>
      </c>
      <c r="N1533" s="55">
        <v>6.8554682172070995E-3</v>
      </c>
      <c r="O1533" s="55">
        <v>1.5973983739040002E-4</v>
      </c>
      <c r="P1533" s="56">
        <v>9.0226747502558536E-3</v>
      </c>
    </row>
    <row r="1534" spans="1:16" x14ac:dyDescent="0.25">
      <c r="A1534" s="5" t="s">
        <v>236</v>
      </c>
      <c r="B1534" s="4" t="s">
        <v>217</v>
      </c>
      <c r="C1534" s="4" t="s">
        <v>282</v>
      </c>
      <c r="D1534" s="4" t="s">
        <v>440</v>
      </c>
      <c r="E1534" s="32" t="s">
        <v>194</v>
      </c>
      <c r="F1534" s="32" t="s">
        <v>353</v>
      </c>
      <c r="G1534" s="32" t="s">
        <v>351</v>
      </c>
      <c r="H1534" s="32" t="s">
        <v>406</v>
      </c>
      <c r="I1534" s="30"/>
      <c r="J1534" s="74">
        <v>389.56849108</v>
      </c>
      <c r="K1534" s="55">
        <v>8.5781053171999994E-2</v>
      </c>
      <c r="L1534" s="55">
        <v>0.183289858192</v>
      </c>
      <c r="M1534" s="55">
        <v>1.47478364244E-2</v>
      </c>
      <c r="N1534" s="55">
        <v>1.4305401331668001E-2</v>
      </c>
      <c r="O1534" s="55">
        <v>4.4248308433800004E-4</v>
      </c>
      <c r="P1534" s="56">
        <v>1.6399168361452301E-2</v>
      </c>
    </row>
    <row r="1535" spans="1:16" x14ac:dyDescent="0.25">
      <c r="A1535" s="5" t="s">
        <v>236</v>
      </c>
      <c r="B1535" s="4" t="s">
        <v>217</v>
      </c>
      <c r="C1535" s="4" t="s">
        <v>282</v>
      </c>
      <c r="D1535" s="4" t="s">
        <v>440</v>
      </c>
      <c r="E1535" s="32" t="s">
        <v>195</v>
      </c>
      <c r="F1535" s="32" t="s">
        <v>404</v>
      </c>
      <c r="G1535" s="32" t="s">
        <v>351</v>
      </c>
      <c r="H1535" s="32" t="s">
        <v>406</v>
      </c>
      <c r="I1535" s="30"/>
      <c r="J1535" s="74">
        <v>0</v>
      </c>
      <c r="K1535" s="55">
        <v>0</v>
      </c>
      <c r="L1535" s="55">
        <v>0</v>
      </c>
      <c r="M1535" s="55">
        <v>0</v>
      </c>
      <c r="N1535" s="55">
        <v>0</v>
      </c>
      <c r="O1535" s="55">
        <v>0</v>
      </c>
      <c r="P1535" s="56">
        <v>0</v>
      </c>
    </row>
    <row r="1536" spans="1:16" x14ac:dyDescent="0.25">
      <c r="A1536" s="5" t="s">
        <v>236</v>
      </c>
      <c r="B1536" s="4" t="s">
        <v>217</v>
      </c>
      <c r="C1536" s="4" t="s">
        <v>282</v>
      </c>
      <c r="D1536" s="4" t="s">
        <v>440</v>
      </c>
      <c r="E1536" s="32" t="s">
        <v>196</v>
      </c>
      <c r="F1536" s="32" t="s">
        <v>393</v>
      </c>
      <c r="G1536" s="32" t="s">
        <v>351</v>
      </c>
      <c r="H1536" s="32" t="s">
        <v>406</v>
      </c>
      <c r="I1536" s="30"/>
      <c r="J1536" s="74">
        <v>800.33523913900012</v>
      </c>
      <c r="K1536" s="55">
        <v>0.122529296624</v>
      </c>
      <c r="L1536" s="55">
        <v>0.101798883412</v>
      </c>
      <c r="M1536" s="55">
        <v>1.8254147767900002E-2</v>
      </c>
      <c r="N1536" s="55">
        <v>1.7706523334863E-2</v>
      </c>
      <c r="O1536" s="55">
        <v>2.2528627823000002E-4</v>
      </c>
      <c r="P1536" s="56">
        <v>2.8681243829527768E-2</v>
      </c>
    </row>
    <row r="1537" spans="1:16" x14ac:dyDescent="0.25">
      <c r="A1537" s="5" t="s">
        <v>236</v>
      </c>
      <c r="B1537" s="4" t="s">
        <v>217</v>
      </c>
      <c r="C1537" s="4" t="s">
        <v>282</v>
      </c>
      <c r="D1537" s="4" t="s">
        <v>440</v>
      </c>
      <c r="E1537" s="32" t="s">
        <v>197</v>
      </c>
      <c r="F1537" s="32" t="s">
        <v>394</v>
      </c>
      <c r="G1537" s="32" t="s">
        <v>351</v>
      </c>
      <c r="H1537" s="32" t="s">
        <v>406</v>
      </c>
      <c r="I1537" s="30"/>
      <c r="J1537" s="74">
        <v>174.24879152000003</v>
      </c>
      <c r="K1537" s="55">
        <v>4.8275890740000008E-3</v>
      </c>
      <c r="L1537" s="55">
        <v>1.1238940069000001E-2</v>
      </c>
      <c r="M1537" s="55">
        <v>7.9384767950000008E-4</v>
      </c>
      <c r="N1537" s="55">
        <v>7.7003224911499993E-4</v>
      </c>
      <c r="O1537" s="55">
        <v>2.1572803721000001E-5</v>
      </c>
      <c r="P1537" s="56">
        <v>1.3372083591834238E-3</v>
      </c>
    </row>
    <row r="1538" spans="1:16" x14ac:dyDescent="0.25">
      <c r="A1538" s="5" t="s">
        <v>236</v>
      </c>
      <c r="B1538" s="4" t="s">
        <v>217</v>
      </c>
      <c r="C1538" s="4" t="s">
        <v>282</v>
      </c>
      <c r="D1538" s="4" t="s">
        <v>440</v>
      </c>
      <c r="E1538" s="32" t="s">
        <v>198</v>
      </c>
      <c r="F1538" s="32" t="s">
        <v>354</v>
      </c>
      <c r="G1538" s="32" t="s">
        <v>351</v>
      </c>
      <c r="H1538" s="32" t="s">
        <v>406</v>
      </c>
      <c r="I1538" s="30"/>
      <c r="J1538" s="74">
        <v>23.209548292999997</v>
      </c>
      <c r="K1538" s="55">
        <v>3.7581695230000001E-3</v>
      </c>
      <c r="L1538" s="55">
        <v>7.9960139700000002E-3</v>
      </c>
      <c r="M1538" s="55">
        <v>6.5571708980000001E-4</v>
      </c>
      <c r="N1538" s="55">
        <v>6.3604557710599994E-4</v>
      </c>
      <c r="O1538" s="55">
        <v>1.9238325386999999E-5</v>
      </c>
      <c r="P1538" s="56">
        <v>7.299274629156121E-4</v>
      </c>
    </row>
    <row r="1539" spans="1:16" x14ac:dyDescent="0.25">
      <c r="A1539" s="5" t="s">
        <v>236</v>
      </c>
      <c r="B1539" s="4" t="s">
        <v>217</v>
      </c>
      <c r="C1539" s="4" t="s">
        <v>282</v>
      </c>
      <c r="D1539" s="4" t="s">
        <v>440</v>
      </c>
      <c r="E1539" s="32" t="s">
        <v>199</v>
      </c>
      <c r="F1539" s="32" t="s">
        <v>395</v>
      </c>
      <c r="G1539" s="32" t="s">
        <v>356</v>
      </c>
      <c r="H1539" s="32" t="s">
        <v>406</v>
      </c>
      <c r="I1539" s="30"/>
      <c r="J1539" s="74">
        <v>0</v>
      </c>
      <c r="K1539" s="55">
        <v>0</v>
      </c>
      <c r="L1539" s="55">
        <v>0</v>
      </c>
      <c r="M1539" s="55">
        <v>0</v>
      </c>
      <c r="N1539" s="55">
        <v>0</v>
      </c>
      <c r="O1539" s="55">
        <v>0</v>
      </c>
      <c r="P1539" s="56">
        <v>0</v>
      </c>
    </row>
    <row r="1540" spans="1:16" x14ac:dyDescent="0.25">
      <c r="A1540" s="5" t="s">
        <v>236</v>
      </c>
      <c r="B1540" s="4" t="s">
        <v>217</v>
      </c>
      <c r="C1540" s="4" t="s">
        <v>282</v>
      </c>
      <c r="D1540" s="4" t="s">
        <v>440</v>
      </c>
      <c r="E1540" s="32" t="s">
        <v>200</v>
      </c>
      <c r="F1540" s="32" t="s">
        <v>396</v>
      </c>
      <c r="G1540" s="32" t="s">
        <v>356</v>
      </c>
      <c r="H1540" s="32" t="s">
        <v>406</v>
      </c>
      <c r="I1540" s="30"/>
      <c r="J1540" s="74">
        <v>0</v>
      </c>
      <c r="K1540" s="55">
        <v>0</v>
      </c>
      <c r="L1540" s="55">
        <v>0</v>
      </c>
      <c r="M1540" s="55">
        <v>0</v>
      </c>
      <c r="N1540" s="55">
        <v>0</v>
      </c>
      <c r="O1540" s="55">
        <v>0</v>
      </c>
      <c r="P1540" s="56">
        <v>0</v>
      </c>
    </row>
    <row r="1541" spans="1:16" x14ac:dyDescent="0.25">
      <c r="A1541" s="5" t="s">
        <v>236</v>
      </c>
      <c r="B1541" s="4" t="s">
        <v>217</v>
      </c>
      <c r="C1541" s="4" t="s">
        <v>282</v>
      </c>
      <c r="D1541" s="4" t="s">
        <v>440</v>
      </c>
      <c r="E1541" s="32" t="s">
        <v>201</v>
      </c>
      <c r="F1541" s="32" t="s">
        <v>413</v>
      </c>
      <c r="G1541" s="32" t="s">
        <v>331</v>
      </c>
      <c r="H1541" s="32" t="s">
        <v>406</v>
      </c>
      <c r="I1541" s="30"/>
      <c r="J1541" s="74">
        <v>0</v>
      </c>
      <c r="K1541" s="55">
        <v>0</v>
      </c>
      <c r="L1541" s="55">
        <v>0</v>
      </c>
      <c r="M1541" s="55">
        <v>0</v>
      </c>
      <c r="N1541" s="55">
        <v>0</v>
      </c>
      <c r="O1541" s="55">
        <v>0</v>
      </c>
      <c r="P1541" s="56">
        <v>0</v>
      </c>
    </row>
    <row r="1542" spans="1:16" x14ac:dyDescent="0.25">
      <c r="A1542" s="5" t="s">
        <v>236</v>
      </c>
      <c r="B1542" s="4" t="s">
        <v>217</v>
      </c>
      <c r="C1542" s="4" t="s">
        <v>282</v>
      </c>
      <c r="D1542" s="4" t="s">
        <v>440</v>
      </c>
      <c r="E1542" s="32" t="s">
        <v>202</v>
      </c>
      <c r="F1542" s="32" t="s">
        <v>397</v>
      </c>
      <c r="G1542" s="32" t="s">
        <v>338</v>
      </c>
      <c r="H1542" s="32" t="s">
        <v>406</v>
      </c>
      <c r="I1542" s="30"/>
      <c r="J1542" s="74">
        <v>0</v>
      </c>
      <c r="K1542" s="55">
        <v>0</v>
      </c>
      <c r="L1542" s="55">
        <v>0</v>
      </c>
      <c r="M1542" s="55">
        <v>0</v>
      </c>
      <c r="N1542" s="55">
        <v>0</v>
      </c>
      <c r="O1542" s="55">
        <v>0</v>
      </c>
      <c r="P1542" s="56">
        <v>0</v>
      </c>
    </row>
    <row r="1543" spans="1:16" x14ac:dyDescent="0.25">
      <c r="A1543" s="5" t="s">
        <v>236</v>
      </c>
      <c r="B1543" s="4" t="s">
        <v>217</v>
      </c>
      <c r="C1543" s="4" t="s">
        <v>282</v>
      </c>
      <c r="D1543" s="4" t="s">
        <v>440</v>
      </c>
      <c r="E1543" s="32" t="s">
        <v>203</v>
      </c>
      <c r="F1543" s="32" t="s">
        <v>414</v>
      </c>
      <c r="G1543" s="32" t="s">
        <v>415</v>
      </c>
      <c r="H1543" s="32" t="s">
        <v>326</v>
      </c>
      <c r="I1543" s="30"/>
      <c r="J1543" s="74">
        <v>904.603927</v>
      </c>
      <c r="K1543" s="55">
        <v>0.20166966726999999</v>
      </c>
      <c r="L1543" s="55">
        <v>8.2797184403999996E-3</v>
      </c>
      <c r="M1543" s="55">
        <v>1.6682415023999999E-3</v>
      </c>
      <c r="N1543" s="55">
        <v>1.5347821822079999E-3</v>
      </c>
      <c r="O1543" s="55">
        <v>3.4842437277999999E-5</v>
      </c>
      <c r="P1543" s="56">
        <v>0.11973115640618001</v>
      </c>
    </row>
    <row r="1544" spans="1:16" x14ac:dyDescent="0.25">
      <c r="A1544" s="5" t="s">
        <v>236</v>
      </c>
      <c r="B1544" s="4" t="s">
        <v>217</v>
      </c>
      <c r="C1544" s="4" t="s">
        <v>282</v>
      </c>
      <c r="D1544" s="4" t="s">
        <v>440</v>
      </c>
      <c r="E1544" s="32" t="s">
        <v>204</v>
      </c>
      <c r="F1544" s="32" t="s">
        <v>416</v>
      </c>
      <c r="G1544" s="32" t="s">
        <v>415</v>
      </c>
      <c r="H1544" s="32" t="s">
        <v>326</v>
      </c>
      <c r="I1544" s="30"/>
      <c r="J1544" s="74">
        <v>269.95119942000002</v>
      </c>
      <c r="K1544" s="55">
        <v>0.1977005940106</v>
      </c>
      <c r="L1544" s="55">
        <v>7.3540437156830001E-3</v>
      </c>
      <c r="M1544" s="55">
        <v>1.0798751113064E-3</v>
      </c>
      <c r="N1544" s="55">
        <v>9.9348510240188808E-4</v>
      </c>
      <c r="O1544" s="55">
        <v>3.2751674777329999E-5</v>
      </c>
      <c r="P1544" s="56">
        <v>6.2766243879180533E-2</v>
      </c>
    </row>
    <row r="1545" spans="1:16" x14ac:dyDescent="0.25">
      <c r="A1545" s="5" t="s">
        <v>236</v>
      </c>
      <c r="B1545" s="4" t="s">
        <v>217</v>
      </c>
      <c r="C1545" s="4" t="s">
        <v>282</v>
      </c>
      <c r="D1545" s="4" t="s">
        <v>440</v>
      </c>
      <c r="E1545" s="32" t="s">
        <v>205</v>
      </c>
      <c r="F1545" s="32" t="s">
        <v>417</v>
      </c>
      <c r="G1545" s="32" t="s">
        <v>415</v>
      </c>
      <c r="H1545" s="32" t="s">
        <v>357</v>
      </c>
      <c r="I1545" s="30"/>
      <c r="J1545" s="74">
        <v>92.486819377000003</v>
      </c>
      <c r="K1545" s="55">
        <v>5.0634480426900004E-2</v>
      </c>
      <c r="L1545" s="55">
        <v>3.4096756107589994E-3</v>
      </c>
      <c r="M1545" s="55">
        <v>2.8954033778299999E-5</v>
      </c>
      <c r="N1545" s="55">
        <v>2.6637711076036E-5</v>
      </c>
      <c r="O1545" s="55">
        <v>8.5325696304300009E-6</v>
      </c>
      <c r="P1545" s="56">
        <v>5.1448607647528039E-3</v>
      </c>
    </row>
    <row r="1546" spans="1:16" x14ac:dyDescent="0.25">
      <c r="A1546" s="5" t="s">
        <v>236</v>
      </c>
      <c r="B1546" s="4" t="s">
        <v>217</v>
      </c>
      <c r="C1546" s="4" t="s">
        <v>282</v>
      </c>
      <c r="D1546" s="4" t="s">
        <v>440</v>
      </c>
      <c r="E1546" s="32" t="s">
        <v>206</v>
      </c>
      <c r="F1546" s="32" t="s">
        <v>417</v>
      </c>
      <c r="G1546" s="32" t="s">
        <v>415</v>
      </c>
      <c r="H1546" s="32" t="s">
        <v>406</v>
      </c>
      <c r="I1546" s="30"/>
      <c r="J1546" s="74">
        <v>173.14770960399997</v>
      </c>
      <c r="K1546" s="55">
        <v>3.7676543962000004E-3</v>
      </c>
      <c r="L1546" s="55">
        <v>2.1207748224200001E-2</v>
      </c>
      <c r="M1546" s="55">
        <v>4.5953216432000001E-4</v>
      </c>
      <c r="N1546" s="55">
        <v>4.4574619939039993E-4</v>
      </c>
      <c r="O1546" s="55">
        <v>2.9838329325000001E-4</v>
      </c>
      <c r="P1546" s="56">
        <v>8.7409398094375498E-4</v>
      </c>
    </row>
    <row r="1547" spans="1:16" x14ac:dyDescent="0.25">
      <c r="A1547" s="5" t="s">
        <v>236</v>
      </c>
      <c r="B1547" s="4" t="s">
        <v>217</v>
      </c>
      <c r="C1547" s="4" t="s">
        <v>282</v>
      </c>
      <c r="D1547" s="4" t="s">
        <v>440</v>
      </c>
      <c r="E1547" s="32" t="s">
        <v>207</v>
      </c>
      <c r="F1547" s="32" t="s">
        <v>418</v>
      </c>
      <c r="G1547" s="32" t="s">
        <v>415</v>
      </c>
      <c r="H1547" s="32" t="s">
        <v>406</v>
      </c>
      <c r="I1547" s="30"/>
      <c r="J1547" s="74">
        <v>1.0522151</v>
      </c>
      <c r="K1547" s="55">
        <v>1.6032569000000002E-5</v>
      </c>
      <c r="L1547" s="55">
        <v>2.6387914E-5</v>
      </c>
      <c r="M1547" s="55">
        <v>2.8016982E-6</v>
      </c>
      <c r="N1547" s="55">
        <v>2.7176472540000001E-6</v>
      </c>
      <c r="O1547" s="55">
        <v>4.3447145000000002E-7</v>
      </c>
      <c r="P1547" s="56">
        <v>5.2705999929959989E-6</v>
      </c>
    </row>
    <row r="1548" spans="1:16" x14ac:dyDescent="0.25">
      <c r="A1548" s="5" t="s">
        <v>236</v>
      </c>
      <c r="B1548" s="4" t="s">
        <v>217</v>
      </c>
      <c r="C1548" s="4" t="s">
        <v>282</v>
      </c>
      <c r="D1548" s="4" t="s">
        <v>440</v>
      </c>
      <c r="E1548" s="32" t="s">
        <v>208</v>
      </c>
      <c r="F1548" s="32" t="s">
        <v>419</v>
      </c>
      <c r="G1548" s="32" t="s">
        <v>420</v>
      </c>
      <c r="H1548" s="32" t="s">
        <v>406</v>
      </c>
      <c r="I1548" s="30"/>
      <c r="J1548" s="74">
        <v>1.4595110031999998</v>
      </c>
      <c r="K1548" s="55">
        <v>6.9362728286000001E-4</v>
      </c>
      <c r="L1548" s="55">
        <v>9.2783160267999993E-4</v>
      </c>
      <c r="M1548" s="55">
        <v>1.1494113185200002E-4</v>
      </c>
      <c r="N1548" s="55">
        <v>1.1149289789644E-4</v>
      </c>
      <c r="O1548" s="55">
        <v>1.8479254910199999E-6</v>
      </c>
      <c r="P1548" s="56">
        <v>1.6086830740548748E-4</v>
      </c>
    </row>
    <row r="1549" spans="1:16" x14ac:dyDescent="0.25">
      <c r="A1549" s="5" t="s">
        <v>236</v>
      </c>
      <c r="B1549" s="4" t="s">
        <v>217</v>
      </c>
      <c r="C1549" s="4" t="s">
        <v>282</v>
      </c>
      <c r="D1549" s="4" t="s">
        <v>440</v>
      </c>
      <c r="E1549" s="32" t="s">
        <v>209</v>
      </c>
      <c r="F1549" s="32" t="s">
        <v>419</v>
      </c>
      <c r="G1549" s="32" t="s">
        <v>420</v>
      </c>
      <c r="H1549" s="32" t="s">
        <v>357</v>
      </c>
      <c r="I1549" s="30"/>
      <c r="J1549" s="74">
        <v>1.4535600574999998</v>
      </c>
      <c r="K1549" s="55">
        <v>1.1781906706000002E-3</v>
      </c>
      <c r="L1549" s="55">
        <v>1.4936523080999999E-5</v>
      </c>
      <c r="M1549" s="55">
        <v>6.2107761879999995E-7</v>
      </c>
      <c r="N1549" s="55">
        <v>5.7139140929600012E-7</v>
      </c>
      <c r="O1549" s="55">
        <v>9.9927687680000005E-8</v>
      </c>
      <c r="P1549" s="56">
        <v>4.2159153456910001E-5</v>
      </c>
    </row>
    <row r="1550" spans="1:16" x14ac:dyDescent="0.25">
      <c r="A1550" s="5" t="s">
        <v>236</v>
      </c>
      <c r="B1550" s="4" t="s">
        <v>217</v>
      </c>
      <c r="C1550" s="4" t="s">
        <v>282</v>
      </c>
      <c r="D1550" s="4" t="s">
        <v>440</v>
      </c>
      <c r="E1550" s="32" t="s">
        <v>210</v>
      </c>
      <c r="F1550" s="32" t="s">
        <v>419</v>
      </c>
      <c r="G1550" s="32" t="s">
        <v>420</v>
      </c>
      <c r="H1550" s="32" t="s">
        <v>399</v>
      </c>
      <c r="I1550" s="30"/>
      <c r="J1550" s="74">
        <v>1.6204914000000001E-2</v>
      </c>
      <c r="K1550" s="55">
        <v>7.4423714999999996E-6</v>
      </c>
      <c r="L1550" s="55">
        <v>1.4067708999999999E-6</v>
      </c>
      <c r="M1550" s="55">
        <v>1.3237794E-8</v>
      </c>
      <c r="N1550" s="55">
        <v>1.3237794E-8</v>
      </c>
      <c r="O1550" s="55">
        <v>2.7138256000000002E-9</v>
      </c>
      <c r="P1550" s="56">
        <v>3.9245495842709999E-7</v>
      </c>
    </row>
    <row r="1551" spans="1:16" x14ac:dyDescent="0.25">
      <c r="A1551" s="5" t="s">
        <v>236</v>
      </c>
      <c r="B1551" s="4" t="s">
        <v>217</v>
      </c>
      <c r="C1551" s="4" t="s">
        <v>282</v>
      </c>
      <c r="D1551" s="4" t="s">
        <v>440</v>
      </c>
      <c r="E1551" s="4" t="s">
        <v>259</v>
      </c>
      <c r="F1551" s="4" t="s">
        <v>422</v>
      </c>
      <c r="G1551" s="4" t="s">
        <v>423</v>
      </c>
      <c r="H1551" s="4"/>
      <c r="I1551" s="30"/>
      <c r="J1551" s="8"/>
      <c r="K1551" s="53">
        <v>0.72238075487771769</v>
      </c>
      <c r="L1551" s="53">
        <v>7.7274598032112077E-2</v>
      </c>
      <c r="M1551" s="53">
        <v>2.5340161712580104E-3</v>
      </c>
      <c r="N1551" s="53">
        <v>2.4254484164305816E-3</v>
      </c>
      <c r="O1551" s="53">
        <v>1.6007103703979562E-3</v>
      </c>
      <c r="P1551" s="54">
        <v>2.4597076235698356E-2</v>
      </c>
    </row>
    <row r="1552" spans="1:16" x14ac:dyDescent="0.25">
      <c r="A1552" s="5" t="s">
        <v>236</v>
      </c>
      <c r="B1552" s="4" t="s">
        <v>217</v>
      </c>
      <c r="C1552" s="4" t="s">
        <v>282</v>
      </c>
      <c r="D1552" s="4" t="s">
        <v>440</v>
      </c>
      <c r="E1552" s="4" t="s">
        <v>260</v>
      </c>
      <c r="F1552" s="4" t="s">
        <v>399</v>
      </c>
      <c r="G1552" s="4" t="s">
        <v>423</v>
      </c>
      <c r="H1552" s="4"/>
      <c r="I1552" s="30"/>
      <c r="J1552" s="8"/>
      <c r="K1552" s="53">
        <v>7.0961362815027393E-2</v>
      </c>
      <c r="L1552" s="53">
        <v>7.5908871468625128E-3</v>
      </c>
      <c r="M1552" s="53">
        <v>2.4892307788324896E-4</v>
      </c>
      <c r="N1552" s="53">
        <v>2.3825818158264601E-4</v>
      </c>
      <c r="O1552" s="53">
        <v>1.5724199265914024E-4</v>
      </c>
      <c r="P1552" s="54">
        <v>2.4162355366814038E-3</v>
      </c>
    </row>
    <row r="1553" spans="1:16" x14ac:dyDescent="0.25">
      <c r="A1553" s="5" t="s">
        <v>236</v>
      </c>
      <c r="B1553" s="4" t="s">
        <v>217</v>
      </c>
      <c r="C1553" s="4" t="s">
        <v>282</v>
      </c>
      <c r="D1553" s="4" t="s">
        <v>440</v>
      </c>
      <c r="E1553" s="4" t="s">
        <v>261</v>
      </c>
      <c r="F1553" s="4" t="s">
        <v>402</v>
      </c>
      <c r="G1553" s="4" t="s">
        <v>423</v>
      </c>
      <c r="H1553" s="4"/>
      <c r="I1553" s="30"/>
      <c r="J1553" s="8"/>
      <c r="K1553" s="53">
        <v>5.6115891627553621E-2</v>
      </c>
      <c r="L1553" s="53">
        <v>6.0028356783491709E-3</v>
      </c>
      <c r="M1553" s="53">
        <v>1.968471279012047E-4</v>
      </c>
      <c r="N1553" s="53">
        <v>1.8841338112292279E-4</v>
      </c>
      <c r="O1553" s="53">
        <v>1.2434618318086046E-4</v>
      </c>
      <c r="P1553" s="54">
        <v>1.9107470057542913E-3</v>
      </c>
    </row>
    <row r="1554" spans="1:16" x14ac:dyDescent="0.25">
      <c r="A1554" s="5" t="s">
        <v>236</v>
      </c>
      <c r="B1554" s="4" t="s">
        <v>217</v>
      </c>
      <c r="C1554" s="4" t="s">
        <v>282</v>
      </c>
      <c r="D1554" s="4" t="s">
        <v>440</v>
      </c>
      <c r="E1554" s="4" t="s">
        <v>262</v>
      </c>
      <c r="F1554" s="4" t="s">
        <v>424</v>
      </c>
      <c r="G1554" s="4" t="s">
        <v>423</v>
      </c>
      <c r="H1554" s="4"/>
      <c r="I1554" s="30"/>
      <c r="J1554" s="8"/>
      <c r="K1554" s="53">
        <v>3.434648815936622</v>
      </c>
      <c r="L1554" s="53">
        <v>0.36741165215274879</v>
      </c>
      <c r="M1554" s="53">
        <v>1.2048293899591594E-2</v>
      </c>
      <c r="N1554" s="53">
        <v>1.1532095055631462E-2</v>
      </c>
      <c r="O1554" s="53">
        <v>7.6107758148616167E-3</v>
      </c>
      <c r="P1554" s="54">
        <v>0.11694984701349785</v>
      </c>
    </row>
    <row r="1555" spans="1:16" x14ac:dyDescent="0.25">
      <c r="A1555" s="5" t="s">
        <v>236</v>
      </c>
      <c r="B1555" s="4" t="s">
        <v>217</v>
      </c>
      <c r="C1555" s="4" t="s">
        <v>282</v>
      </c>
      <c r="D1555" s="4" t="s">
        <v>440</v>
      </c>
      <c r="E1555" s="4" t="s">
        <v>263</v>
      </c>
      <c r="F1555" s="4" t="s">
        <v>425</v>
      </c>
      <c r="G1555" s="4"/>
      <c r="H1555" s="4"/>
      <c r="I1555" s="30"/>
      <c r="J1555" s="8"/>
      <c r="K1555" s="53">
        <v>9.4443047261030498E-3</v>
      </c>
      <c r="L1555" s="53">
        <v>2.1097716510824751E-3</v>
      </c>
      <c r="M1555" s="53">
        <v>8.1797583112499424E-5</v>
      </c>
      <c r="N1555" s="53">
        <v>8.1797583112499424E-5</v>
      </c>
      <c r="O1555" s="53">
        <v>3.3217395153404649E-4</v>
      </c>
      <c r="P1555" s="54">
        <v>2.59049956748687E-3</v>
      </c>
    </row>
    <row r="1556" spans="1:16" x14ac:dyDescent="0.25">
      <c r="A1556" s="5" t="s">
        <v>236</v>
      </c>
      <c r="B1556" s="4" t="s">
        <v>217</v>
      </c>
      <c r="C1556" s="4" t="s">
        <v>282</v>
      </c>
      <c r="D1556" s="4" t="s">
        <v>440</v>
      </c>
      <c r="E1556" s="4" t="s">
        <v>264</v>
      </c>
      <c r="F1556" s="4" t="s">
        <v>426</v>
      </c>
      <c r="G1556" s="4" t="s">
        <v>427</v>
      </c>
      <c r="H1556" s="4"/>
      <c r="I1556" s="30"/>
      <c r="J1556" s="8"/>
      <c r="K1556" s="53">
        <v>5.2478202381951906</v>
      </c>
      <c r="L1556" s="53">
        <v>6.2891399562771539</v>
      </c>
      <c r="M1556" s="53">
        <v>7.6484013826454783E-2</v>
      </c>
      <c r="N1556" s="53">
        <v>7.6484013826454783E-2</v>
      </c>
      <c r="O1556" s="53">
        <v>0.59580231965221464</v>
      </c>
      <c r="P1556" s="54">
        <v>0.75622331535102094</v>
      </c>
    </row>
    <row r="1557" spans="1:16" x14ac:dyDescent="0.25">
      <c r="A1557" s="5" t="s">
        <v>236</v>
      </c>
      <c r="B1557" s="4" t="s">
        <v>217</v>
      </c>
      <c r="C1557" s="4" t="s">
        <v>282</v>
      </c>
      <c r="D1557" s="4" t="s">
        <v>440</v>
      </c>
      <c r="E1557" s="4">
        <v>2275050011</v>
      </c>
      <c r="F1557" s="4" t="s">
        <v>428</v>
      </c>
      <c r="G1557" s="4" t="s">
        <v>429</v>
      </c>
      <c r="H1557" s="4"/>
      <c r="I1557" s="30"/>
      <c r="J1557" s="8"/>
      <c r="K1557" s="53">
        <v>1.9254246366053367</v>
      </c>
      <c r="L1557" s="53">
        <v>2.2889566184084811E-3</v>
      </c>
      <c r="M1557" s="53">
        <v>5.2779299200386856E-3</v>
      </c>
      <c r="N1557" s="53">
        <v>5.2779299200386856E-3</v>
      </c>
      <c r="O1557" s="53">
        <v>2.2669460325980624E-3</v>
      </c>
      <c r="P1557" s="54">
        <v>3.5427660765436721E-2</v>
      </c>
    </row>
    <row r="1558" spans="1:16" x14ac:dyDescent="0.25">
      <c r="A1558" s="5" t="s">
        <v>236</v>
      </c>
      <c r="B1558" s="4" t="s">
        <v>217</v>
      </c>
      <c r="C1558" s="4" t="s">
        <v>282</v>
      </c>
      <c r="D1558" s="4" t="s">
        <v>440</v>
      </c>
      <c r="E1558" s="4" t="s">
        <v>265</v>
      </c>
      <c r="F1558" s="4" t="s">
        <v>428</v>
      </c>
      <c r="G1558" s="4" t="s">
        <v>430</v>
      </c>
      <c r="H1558" s="4"/>
      <c r="I1558" s="30"/>
      <c r="J1558" s="8"/>
      <c r="K1558" s="53">
        <v>0.25796853926121988</v>
      </c>
      <c r="L1558" s="53">
        <v>1.9099156469851823E-2</v>
      </c>
      <c r="M1558" s="53">
        <v>3.1456146974574396E-3</v>
      </c>
      <c r="N1558" s="53">
        <v>3.1456146974574396E-3</v>
      </c>
      <c r="O1558" s="53">
        <v>5.4042957786455924E-3</v>
      </c>
      <c r="P1558" s="54">
        <v>0.13275572650116699</v>
      </c>
    </row>
    <row r="1559" spans="1:16" x14ac:dyDescent="0.25">
      <c r="A1559" s="5" t="s">
        <v>236</v>
      </c>
      <c r="B1559" s="4" t="s">
        <v>217</v>
      </c>
      <c r="C1559" s="4" t="s">
        <v>282</v>
      </c>
      <c r="D1559" s="4" t="s">
        <v>440</v>
      </c>
      <c r="E1559" s="4" t="s">
        <v>266</v>
      </c>
      <c r="F1559" s="4" t="s">
        <v>431</v>
      </c>
      <c r="G1559" s="4" t="s">
        <v>430</v>
      </c>
      <c r="H1559" s="4"/>
      <c r="I1559" s="30"/>
      <c r="J1559" s="8"/>
      <c r="K1559" s="53">
        <v>0.94946663977997126</v>
      </c>
      <c r="L1559" s="53">
        <v>0.28400392711763967</v>
      </c>
      <c r="M1559" s="53">
        <v>8.2413566271022816E-3</v>
      </c>
      <c r="N1559" s="53">
        <v>8.2413566271022816E-3</v>
      </c>
      <c r="O1559" s="53">
        <v>5.6070265612019166E-2</v>
      </c>
      <c r="P1559" s="54">
        <v>0.19278279999826675</v>
      </c>
    </row>
    <row r="1560" spans="1:16" x14ac:dyDescent="0.25">
      <c r="A1560" s="5" t="s">
        <v>236</v>
      </c>
      <c r="B1560" s="4" t="s">
        <v>217</v>
      </c>
      <c r="C1560" s="4" t="s">
        <v>282</v>
      </c>
      <c r="D1560" s="4" t="s">
        <v>440</v>
      </c>
      <c r="E1560" s="4" t="s">
        <v>267</v>
      </c>
      <c r="F1560" s="4"/>
      <c r="G1560" s="4" t="s">
        <v>432</v>
      </c>
      <c r="H1560" s="4"/>
      <c r="I1560" s="30"/>
      <c r="J1560" s="8"/>
      <c r="K1560" s="53">
        <v>0.15587217460454503</v>
      </c>
      <c r="L1560" s="53">
        <v>0.17685618162286101</v>
      </c>
      <c r="M1560" s="53">
        <v>2.1844315116605291E-2</v>
      </c>
      <c r="N1560" s="53">
        <v>2.1844315116605291E-2</v>
      </c>
      <c r="O1560" s="53">
        <v>2.4410785348363884E-2</v>
      </c>
      <c r="P1560" s="54">
        <v>1.3862892893302101E-2</v>
      </c>
    </row>
    <row r="1561" spans="1:16" x14ac:dyDescent="0.25">
      <c r="A1561" s="5" t="s">
        <v>236</v>
      </c>
      <c r="B1561" s="4" t="s">
        <v>217</v>
      </c>
      <c r="C1561" s="4" t="s">
        <v>282</v>
      </c>
      <c r="D1561" s="4" t="s">
        <v>440</v>
      </c>
      <c r="E1561" s="4" t="s">
        <v>274</v>
      </c>
      <c r="F1561" s="4" t="s">
        <v>433</v>
      </c>
      <c r="G1561" s="4" t="s">
        <v>406</v>
      </c>
      <c r="H1561" s="4" t="s">
        <v>434</v>
      </c>
      <c r="I1561" s="30"/>
      <c r="J1561" s="8"/>
      <c r="K1561" s="53">
        <v>2.0363946625706841E-2</v>
      </c>
      <c r="L1561" s="53">
        <v>9.5552740307348699E-2</v>
      </c>
      <c r="M1561" s="53">
        <v>3.6373886995814987E-3</v>
      </c>
      <c r="N1561" s="53">
        <v>3.5282670385940527E-3</v>
      </c>
      <c r="O1561" s="53">
        <v>5.7722106069087679E-3</v>
      </c>
      <c r="P1561" s="54">
        <v>3.6258452997805909E-3</v>
      </c>
    </row>
    <row r="1562" spans="1:16" x14ac:dyDescent="0.25">
      <c r="A1562" s="5" t="s">
        <v>236</v>
      </c>
      <c r="B1562" s="4" t="s">
        <v>217</v>
      </c>
      <c r="C1562" s="4" t="s">
        <v>282</v>
      </c>
      <c r="D1562" s="4" t="s">
        <v>440</v>
      </c>
      <c r="E1562" s="4" t="s">
        <v>271</v>
      </c>
      <c r="F1562" s="4" t="s">
        <v>433</v>
      </c>
      <c r="G1562" s="4" t="s">
        <v>406</v>
      </c>
      <c r="H1562" s="4" t="s">
        <v>436</v>
      </c>
      <c r="I1562" s="30"/>
      <c r="J1562" s="8"/>
      <c r="K1562" s="53">
        <v>1.3550894039681993E-2</v>
      </c>
      <c r="L1562" s="53">
        <v>8.8827923277361956E-2</v>
      </c>
      <c r="M1562" s="53">
        <v>4.2956922766378683E-3</v>
      </c>
      <c r="N1562" s="53">
        <v>4.1668215083387316E-3</v>
      </c>
      <c r="O1562" s="53">
        <v>3.8666090017006834E-3</v>
      </c>
      <c r="P1562" s="54">
        <v>4.96986602636631E-3</v>
      </c>
    </row>
    <row r="1563" spans="1:16" x14ac:dyDescent="0.25">
      <c r="A1563" s="5" t="s">
        <v>236</v>
      </c>
      <c r="B1563" s="4" t="s">
        <v>217</v>
      </c>
      <c r="C1563" s="4" t="s">
        <v>282</v>
      </c>
      <c r="D1563" s="4" t="s">
        <v>440</v>
      </c>
      <c r="E1563" s="4" t="s">
        <v>275</v>
      </c>
      <c r="F1563" s="4" t="s">
        <v>433</v>
      </c>
      <c r="G1563" s="4" t="s">
        <v>435</v>
      </c>
      <c r="H1563" s="4" t="s">
        <v>434</v>
      </c>
      <c r="I1563" s="30"/>
      <c r="J1563" s="8"/>
      <c r="K1563" s="53">
        <v>0.10048771055736702</v>
      </c>
      <c r="L1563" s="53">
        <v>0.51715575996943819</v>
      </c>
      <c r="M1563" s="53">
        <v>2.1340097840196436E-2</v>
      </c>
      <c r="N1563" s="53">
        <v>1.9632890012980717E-2</v>
      </c>
      <c r="O1563" s="53">
        <v>0.33070069614676711</v>
      </c>
      <c r="P1563" s="54">
        <v>1.8245776122354791E-2</v>
      </c>
    </row>
    <row r="1564" spans="1:16" x14ac:dyDescent="0.25">
      <c r="A1564" s="5" t="s">
        <v>236</v>
      </c>
      <c r="B1564" s="4" t="s">
        <v>217</v>
      </c>
      <c r="C1564" s="4" t="s">
        <v>282</v>
      </c>
      <c r="D1564" s="4" t="s">
        <v>440</v>
      </c>
      <c r="E1564" s="4" t="s">
        <v>270</v>
      </c>
      <c r="F1564" s="4" t="s">
        <v>433</v>
      </c>
      <c r="G1564" s="4" t="s">
        <v>435</v>
      </c>
      <c r="H1564" s="4" t="s">
        <v>436</v>
      </c>
      <c r="I1564" s="30"/>
      <c r="J1564" s="8"/>
      <c r="K1564" s="53">
        <v>2.1095134578874427E-3</v>
      </c>
      <c r="L1564" s="53">
        <v>2.5432712818926659E-2</v>
      </c>
      <c r="M1564" s="53">
        <v>7.84225265751749E-4</v>
      </c>
      <c r="N1564" s="53">
        <v>7.2148724449160907E-4</v>
      </c>
      <c r="O1564" s="53">
        <v>7.8975817147095249E-3</v>
      </c>
      <c r="P1564" s="54">
        <v>6.9879302270240025E-4</v>
      </c>
    </row>
    <row r="1565" spans="1:16" x14ac:dyDescent="0.25">
      <c r="A1565" s="5" t="s">
        <v>236</v>
      </c>
      <c r="B1565" s="4" t="s">
        <v>217</v>
      </c>
      <c r="C1565" s="4" t="s">
        <v>244</v>
      </c>
      <c r="D1565" s="4" t="s">
        <v>440</v>
      </c>
      <c r="E1565" s="4" t="s">
        <v>272</v>
      </c>
      <c r="F1565" s="4" t="s">
        <v>420</v>
      </c>
      <c r="G1565" s="4" t="s">
        <v>406</v>
      </c>
      <c r="H1565" s="4" t="s">
        <v>437</v>
      </c>
      <c r="I1565" s="30" t="s">
        <v>441</v>
      </c>
      <c r="J1565" s="8"/>
      <c r="K1565" s="53">
        <v>2.9081942903846154E-2</v>
      </c>
      <c r="L1565" s="53">
        <v>0.19336042296703296</v>
      </c>
      <c r="M1565" s="53">
        <v>6.7239569087912095E-3</v>
      </c>
      <c r="N1565" s="53">
        <v>6.1860387181318687E-3</v>
      </c>
      <c r="O1565" s="53">
        <v>2.0535632230769228E-3</v>
      </c>
      <c r="P1565" s="54">
        <v>1.0027582278846155E-2</v>
      </c>
    </row>
    <row r="1566" spans="1:16" x14ac:dyDescent="0.25">
      <c r="A1566" s="5" t="s">
        <v>236</v>
      </c>
      <c r="B1566" s="4" t="s">
        <v>217</v>
      </c>
      <c r="C1566" s="4" t="s">
        <v>244</v>
      </c>
      <c r="D1566" s="4" t="s">
        <v>440</v>
      </c>
      <c r="E1566" s="4" t="s">
        <v>268</v>
      </c>
      <c r="F1566" s="4" t="s">
        <v>420</v>
      </c>
      <c r="G1566" s="4" t="s">
        <v>406</v>
      </c>
      <c r="H1566" s="4" t="s">
        <v>437</v>
      </c>
      <c r="I1566" s="30" t="s">
        <v>438</v>
      </c>
      <c r="J1566" s="8"/>
      <c r="K1566" s="53">
        <v>3.9509022456727327E-2</v>
      </c>
      <c r="L1566" s="53">
        <v>0.40126350932613691</v>
      </c>
      <c r="M1566" s="53">
        <v>8.3842714236015848E-3</v>
      </c>
      <c r="N1566" s="53">
        <v>7.7135297097134592E-3</v>
      </c>
      <c r="O1566" s="53">
        <v>3.2548254018592728E-4</v>
      </c>
      <c r="P1566" s="54">
        <v>1.5601125242600201E-2</v>
      </c>
    </row>
    <row r="1567" spans="1:16" x14ac:dyDescent="0.25">
      <c r="A1567" s="5" t="s">
        <v>236</v>
      </c>
      <c r="B1567" s="4" t="s">
        <v>217</v>
      </c>
      <c r="C1567" s="4" t="s">
        <v>244</v>
      </c>
      <c r="D1567" s="4" t="s">
        <v>440</v>
      </c>
      <c r="E1567" s="4" t="s">
        <v>269</v>
      </c>
      <c r="F1567" s="4" t="s">
        <v>420</v>
      </c>
      <c r="G1567" s="4" t="s">
        <v>406</v>
      </c>
      <c r="H1567" s="4" t="s">
        <v>437</v>
      </c>
      <c r="I1567" s="30" t="s">
        <v>439</v>
      </c>
      <c r="J1567" s="8"/>
      <c r="K1567" s="53">
        <v>4.421083364672386E-2</v>
      </c>
      <c r="L1567" s="53">
        <v>0.30744007799790102</v>
      </c>
      <c r="M1567" s="53">
        <v>7.6918784268407694E-3</v>
      </c>
      <c r="N1567" s="53">
        <v>7.0765281526935092E-3</v>
      </c>
      <c r="O1567" s="53">
        <v>3.6444894567056287E-4</v>
      </c>
      <c r="P1567" s="54">
        <v>1.4545364720136631E-2</v>
      </c>
    </row>
    <row r="1568" spans="1:16" x14ac:dyDescent="0.25">
      <c r="A1568" s="5" t="s">
        <v>236</v>
      </c>
      <c r="B1568" s="33">
        <v>34013</v>
      </c>
      <c r="C1568" s="4" t="s">
        <v>244</v>
      </c>
      <c r="D1568" s="4" t="s">
        <v>440</v>
      </c>
      <c r="E1568" s="4" t="s">
        <v>273</v>
      </c>
      <c r="F1568" s="4" t="s">
        <v>420</v>
      </c>
      <c r="G1568" s="4" t="s">
        <v>406</v>
      </c>
      <c r="H1568" s="4" t="s">
        <v>442</v>
      </c>
      <c r="I1568" s="30"/>
      <c r="J1568" s="8"/>
      <c r="K1568" s="53">
        <v>3.7179783179145144E-2</v>
      </c>
      <c r="L1568" s="53">
        <v>0.23008788002666503</v>
      </c>
      <c r="M1568" s="53">
        <v>5.232484103781603E-3</v>
      </c>
      <c r="N1568" s="53">
        <v>5.0755095806681548E-3</v>
      </c>
      <c r="O1568" s="53">
        <v>7.1823541125228582E-4</v>
      </c>
      <c r="P1568" s="54">
        <v>1.44539100372431E-2</v>
      </c>
    </row>
    <row r="1569" spans="1:16" x14ac:dyDescent="0.25">
      <c r="A1569" s="5" t="s">
        <v>236</v>
      </c>
      <c r="B1569" s="4" t="s">
        <v>218</v>
      </c>
      <c r="C1569" s="4" t="s">
        <v>245</v>
      </c>
      <c r="D1569" s="4" t="s">
        <v>421</v>
      </c>
      <c r="E1569" s="4" t="s">
        <v>0</v>
      </c>
      <c r="F1569" s="4" t="s">
        <v>324</v>
      </c>
      <c r="G1569" s="4" t="s">
        <v>325</v>
      </c>
      <c r="H1569" s="4" t="s">
        <v>326</v>
      </c>
      <c r="I1569" s="30"/>
      <c r="J1569" s="8">
        <v>840.06341999999995</v>
      </c>
      <c r="K1569" s="53">
        <v>0.21604772</v>
      </c>
      <c r="L1569" s="53">
        <v>1.6657213000000001E-3</v>
      </c>
      <c r="M1569" s="53">
        <v>9.2320256000000007E-3</v>
      </c>
      <c r="N1569" s="53">
        <v>8.493463552000001E-3</v>
      </c>
      <c r="O1569" s="53">
        <v>2.4580620000000001E-5</v>
      </c>
      <c r="P1569" s="54">
        <v>0.25211374030999995</v>
      </c>
    </row>
    <row r="1570" spans="1:16" x14ac:dyDescent="0.25">
      <c r="A1570" s="5" t="s">
        <v>236</v>
      </c>
      <c r="B1570" s="4" t="s">
        <v>218</v>
      </c>
      <c r="C1570" s="4" t="s">
        <v>245</v>
      </c>
      <c r="D1570" s="4" t="s">
        <v>421</v>
      </c>
      <c r="E1570" s="4" t="s">
        <v>1</v>
      </c>
      <c r="F1570" s="4" t="s">
        <v>327</v>
      </c>
      <c r="G1570" s="4" t="s">
        <v>325</v>
      </c>
      <c r="H1570" s="4" t="s">
        <v>326</v>
      </c>
      <c r="I1570" s="30"/>
      <c r="J1570" s="8">
        <v>0</v>
      </c>
      <c r="K1570" s="53">
        <v>0</v>
      </c>
      <c r="L1570" s="53">
        <v>0</v>
      </c>
      <c r="M1570" s="53">
        <v>0</v>
      </c>
      <c r="N1570" s="53">
        <v>0</v>
      </c>
      <c r="O1570" s="53">
        <v>0</v>
      </c>
      <c r="P1570" s="54">
        <v>0</v>
      </c>
    </row>
    <row r="1571" spans="1:16" x14ac:dyDescent="0.25">
      <c r="A1571" s="5" t="s">
        <v>236</v>
      </c>
      <c r="B1571" s="4" t="s">
        <v>218</v>
      </c>
      <c r="C1571" s="4" t="s">
        <v>245</v>
      </c>
      <c r="D1571" s="4" t="s">
        <v>421</v>
      </c>
      <c r="E1571" s="4" t="s">
        <v>2</v>
      </c>
      <c r="F1571" s="4" t="s">
        <v>328</v>
      </c>
      <c r="G1571" s="4" t="s">
        <v>325</v>
      </c>
      <c r="H1571" s="4" t="s">
        <v>326</v>
      </c>
      <c r="I1571" s="30"/>
      <c r="J1571" s="8">
        <v>1193.0842</v>
      </c>
      <c r="K1571" s="53">
        <v>0.31588875999999999</v>
      </c>
      <c r="L1571" s="53">
        <v>2.3615689E-3</v>
      </c>
      <c r="M1571" s="53">
        <v>1.0453483E-2</v>
      </c>
      <c r="N1571" s="53">
        <v>9.6172043599999993E-3</v>
      </c>
      <c r="O1571" s="53">
        <v>2.5838906000000001E-5</v>
      </c>
      <c r="P1571" s="54">
        <v>0.29268915884000002</v>
      </c>
    </row>
    <row r="1572" spans="1:16" x14ac:dyDescent="0.25">
      <c r="A1572" s="5" t="s">
        <v>236</v>
      </c>
      <c r="B1572" s="4" t="s">
        <v>218</v>
      </c>
      <c r="C1572" s="4" t="s">
        <v>245</v>
      </c>
      <c r="D1572" s="4" t="s">
        <v>421</v>
      </c>
      <c r="E1572" s="4" t="s">
        <v>3</v>
      </c>
      <c r="F1572" s="4" t="s">
        <v>329</v>
      </c>
      <c r="G1572" s="4" t="s">
        <v>325</v>
      </c>
      <c r="H1572" s="4" t="s">
        <v>326</v>
      </c>
      <c r="I1572" s="30"/>
      <c r="J1572" s="8">
        <v>329.40541823000001</v>
      </c>
      <c r="K1572" s="53">
        <v>0.11244063112</v>
      </c>
      <c r="L1572" s="53">
        <v>1.6035003114399998E-3</v>
      </c>
      <c r="M1572" s="53">
        <v>5.17030936E-5</v>
      </c>
      <c r="N1572" s="53">
        <v>4.7566846112000001E-5</v>
      </c>
      <c r="O1572" s="53">
        <v>9.0395594096000003E-6</v>
      </c>
      <c r="P1572" s="54">
        <v>6.4635898588940007E-3</v>
      </c>
    </row>
    <row r="1573" spans="1:16" x14ac:dyDescent="0.25">
      <c r="A1573" s="5" t="s">
        <v>236</v>
      </c>
      <c r="B1573" s="4" t="s">
        <v>218</v>
      </c>
      <c r="C1573" s="4" t="s">
        <v>245</v>
      </c>
      <c r="D1573" s="4" t="s">
        <v>421</v>
      </c>
      <c r="E1573" s="4" t="s">
        <v>4</v>
      </c>
      <c r="F1573" s="4" t="s">
        <v>330</v>
      </c>
      <c r="G1573" s="4" t="s">
        <v>331</v>
      </c>
      <c r="H1573" s="4" t="s">
        <v>326</v>
      </c>
      <c r="I1573" s="30"/>
      <c r="J1573" s="8">
        <v>100.40882999999999</v>
      </c>
      <c r="K1573" s="53">
        <v>3.5223867999999998E-2</v>
      </c>
      <c r="L1573" s="53">
        <v>2.0257161E-4</v>
      </c>
      <c r="M1573" s="53">
        <v>1.2596833E-3</v>
      </c>
      <c r="N1573" s="53">
        <v>1.158908636E-3</v>
      </c>
      <c r="O1573" s="53">
        <v>2.1100713999999999E-6</v>
      </c>
      <c r="P1573" s="54">
        <v>8.3853699034000008E-3</v>
      </c>
    </row>
    <row r="1574" spans="1:16" x14ac:dyDescent="0.25">
      <c r="A1574" s="5" t="s">
        <v>236</v>
      </c>
      <c r="B1574" s="4" t="s">
        <v>218</v>
      </c>
      <c r="C1574" s="4" t="s">
        <v>245</v>
      </c>
      <c r="D1574" s="4" t="s">
        <v>421</v>
      </c>
      <c r="E1574" s="4" t="s">
        <v>5</v>
      </c>
      <c r="F1574" s="4" t="s">
        <v>332</v>
      </c>
      <c r="G1574" s="4" t="s">
        <v>331</v>
      </c>
      <c r="H1574" s="4" t="s">
        <v>326</v>
      </c>
      <c r="I1574" s="30"/>
      <c r="J1574" s="8">
        <v>9.4342299000000001</v>
      </c>
      <c r="K1574" s="53">
        <v>1.3204846E-3</v>
      </c>
      <c r="L1574" s="53">
        <v>1.3530862000000001E-5</v>
      </c>
      <c r="M1574" s="53">
        <v>4.4493139000000003E-5</v>
      </c>
      <c r="N1574" s="53">
        <v>4.0933687880000007E-5</v>
      </c>
      <c r="O1574" s="53">
        <v>1.3740707E-7</v>
      </c>
      <c r="P1574" s="54">
        <v>3.0284967964000004E-4</v>
      </c>
    </row>
    <row r="1575" spans="1:16" x14ac:dyDescent="0.25">
      <c r="A1575" s="5" t="s">
        <v>236</v>
      </c>
      <c r="B1575" s="4" t="s">
        <v>218</v>
      </c>
      <c r="C1575" s="4" t="s">
        <v>245</v>
      </c>
      <c r="D1575" s="4" t="s">
        <v>421</v>
      </c>
      <c r="E1575" s="4" t="s">
        <v>6</v>
      </c>
      <c r="F1575" s="4" t="s">
        <v>333</v>
      </c>
      <c r="G1575" s="4" t="s">
        <v>331</v>
      </c>
      <c r="H1575" s="4" t="s">
        <v>326</v>
      </c>
      <c r="I1575" s="30"/>
      <c r="J1575" s="8">
        <v>9.0364733000000008</v>
      </c>
      <c r="K1575" s="53">
        <v>1.5932927999999999E-3</v>
      </c>
      <c r="L1575" s="53">
        <v>1.6203290000000001E-5</v>
      </c>
      <c r="M1575" s="53">
        <v>5.3638777999999999E-5</v>
      </c>
      <c r="N1575" s="53">
        <v>4.934767576E-5</v>
      </c>
      <c r="O1575" s="53">
        <v>1.6424733000000001E-7</v>
      </c>
      <c r="P1575" s="54">
        <v>3.6042155867999998E-4</v>
      </c>
    </row>
    <row r="1576" spans="1:16" x14ac:dyDescent="0.25">
      <c r="A1576" s="5" t="s">
        <v>236</v>
      </c>
      <c r="B1576" s="4" t="s">
        <v>218</v>
      </c>
      <c r="C1576" s="4" t="s">
        <v>245</v>
      </c>
      <c r="D1576" s="4" t="s">
        <v>421</v>
      </c>
      <c r="E1576" s="4" t="s">
        <v>7</v>
      </c>
      <c r="F1576" s="4" t="s">
        <v>334</v>
      </c>
      <c r="G1576" s="4" t="s">
        <v>331</v>
      </c>
      <c r="H1576" s="4" t="s">
        <v>326</v>
      </c>
      <c r="I1576" s="30"/>
      <c r="J1576" s="8">
        <v>2.3570845E-2</v>
      </c>
      <c r="K1576" s="53">
        <v>1.1537984999999999E-5</v>
      </c>
      <c r="L1576" s="53">
        <v>1.1310585000000001E-7</v>
      </c>
      <c r="M1576" s="53">
        <v>3.8819117999999998E-7</v>
      </c>
      <c r="N1576" s="53">
        <v>3.5713588560000001E-7</v>
      </c>
      <c r="O1576" s="53">
        <v>1.1353454E-9</v>
      </c>
      <c r="P1576" s="54">
        <v>2.9418335726000002E-6</v>
      </c>
    </row>
    <row r="1577" spans="1:16" x14ac:dyDescent="0.25">
      <c r="A1577" s="5" t="s">
        <v>236</v>
      </c>
      <c r="B1577" s="4" t="s">
        <v>218</v>
      </c>
      <c r="C1577" s="4" t="s">
        <v>245</v>
      </c>
      <c r="D1577" s="4" t="s">
        <v>421</v>
      </c>
      <c r="E1577" s="4" t="s">
        <v>8</v>
      </c>
      <c r="F1577" s="4" t="s">
        <v>335</v>
      </c>
      <c r="G1577" s="4" t="s">
        <v>331</v>
      </c>
      <c r="H1577" s="4" t="s">
        <v>326</v>
      </c>
      <c r="I1577" s="30"/>
      <c r="J1577" s="8">
        <v>42.972595400000003</v>
      </c>
      <c r="K1577" s="53">
        <v>9.1748331599999997E-2</v>
      </c>
      <c r="L1577" s="53">
        <v>5.3248739700000004E-4</v>
      </c>
      <c r="M1577" s="53">
        <v>3.2841884399999999E-3</v>
      </c>
      <c r="N1577" s="53">
        <v>3.0214533648000004E-3</v>
      </c>
      <c r="O1577" s="53">
        <v>5.4529678400000004E-6</v>
      </c>
      <c r="P1577" s="54">
        <v>2.1296751178900002E-2</v>
      </c>
    </row>
    <row r="1578" spans="1:16" x14ac:dyDescent="0.25">
      <c r="A1578" s="5" t="s">
        <v>236</v>
      </c>
      <c r="B1578" s="4" t="s">
        <v>218</v>
      </c>
      <c r="C1578" s="4" t="s">
        <v>245</v>
      </c>
      <c r="D1578" s="4" t="s">
        <v>421</v>
      </c>
      <c r="E1578" s="4" t="s">
        <v>9</v>
      </c>
      <c r="F1578" s="4" t="s">
        <v>336</v>
      </c>
      <c r="G1578" s="4" t="s">
        <v>331</v>
      </c>
      <c r="H1578" s="4" t="s">
        <v>326</v>
      </c>
      <c r="I1578" s="30"/>
      <c r="J1578" s="8">
        <v>0.90747732000000003</v>
      </c>
      <c r="K1578" s="53">
        <v>3.2517468000000001E-4</v>
      </c>
      <c r="L1578" s="53">
        <v>3.1876586000000002E-6</v>
      </c>
      <c r="M1578" s="53">
        <v>1.0940380999999999E-5</v>
      </c>
      <c r="N1578" s="53">
        <v>1.0065150519999999E-5</v>
      </c>
      <c r="O1578" s="53">
        <v>3.1997402000000001E-8</v>
      </c>
      <c r="P1578" s="54">
        <v>7.3309923970000011E-5</v>
      </c>
    </row>
    <row r="1579" spans="1:16" x14ac:dyDescent="0.25">
      <c r="A1579" s="5" t="s">
        <v>236</v>
      </c>
      <c r="B1579" s="4" t="s">
        <v>218</v>
      </c>
      <c r="C1579" s="4" t="s">
        <v>245</v>
      </c>
      <c r="D1579" s="4" t="s">
        <v>421</v>
      </c>
      <c r="E1579" s="4" t="s">
        <v>10</v>
      </c>
      <c r="F1579" s="4" t="s">
        <v>337</v>
      </c>
      <c r="G1579" s="4" t="s">
        <v>338</v>
      </c>
      <c r="H1579" s="4" t="s">
        <v>326</v>
      </c>
      <c r="I1579" s="30"/>
      <c r="J1579" s="8">
        <v>1.0208682</v>
      </c>
      <c r="K1579" s="53">
        <v>3.9514925E-4</v>
      </c>
      <c r="L1579" s="53">
        <v>3.8736124999999997E-6</v>
      </c>
      <c r="M1579" s="53">
        <v>1.329465E-5</v>
      </c>
      <c r="N1579" s="53">
        <v>1.2231078E-5</v>
      </c>
      <c r="O1579" s="53">
        <v>3.8882944999999997E-8</v>
      </c>
      <c r="P1579" s="54">
        <v>9.5908490973999999E-5</v>
      </c>
    </row>
    <row r="1580" spans="1:16" x14ac:dyDescent="0.25">
      <c r="A1580" s="5" t="s">
        <v>236</v>
      </c>
      <c r="B1580" s="4" t="s">
        <v>218</v>
      </c>
      <c r="C1580" s="4" t="s">
        <v>245</v>
      </c>
      <c r="D1580" s="4" t="s">
        <v>421</v>
      </c>
      <c r="E1580" s="4" t="s">
        <v>11</v>
      </c>
      <c r="F1580" s="4" t="s">
        <v>339</v>
      </c>
      <c r="G1580" s="4" t="s">
        <v>338</v>
      </c>
      <c r="H1580" s="4" t="s">
        <v>326</v>
      </c>
      <c r="I1580" s="30"/>
      <c r="J1580" s="8">
        <v>4.8317804999999998E-2</v>
      </c>
      <c r="K1580" s="53">
        <v>3.1485029E-5</v>
      </c>
      <c r="L1580" s="53">
        <v>3.0864495999999998E-7</v>
      </c>
      <c r="M1580" s="53">
        <v>1.0593021E-6</v>
      </c>
      <c r="N1580" s="53">
        <v>9.7455793200000003E-7</v>
      </c>
      <c r="O1580" s="53">
        <v>3.0981477000000002E-9</v>
      </c>
      <c r="P1580" s="54">
        <v>7.3680762066000001E-6</v>
      </c>
    </row>
    <row r="1581" spans="1:16" x14ac:dyDescent="0.25">
      <c r="A1581" s="5" t="s">
        <v>236</v>
      </c>
      <c r="B1581" s="4" t="s">
        <v>218</v>
      </c>
      <c r="C1581" s="4" t="s">
        <v>245</v>
      </c>
      <c r="D1581" s="4" t="s">
        <v>421</v>
      </c>
      <c r="E1581" s="4" t="s">
        <v>12</v>
      </c>
      <c r="F1581" s="4" t="s">
        <v>340</v>
      </c>
      <c r="G1581" s="4" t="s">
        <v>341</v>
      </c>
      <c r="H1581" s="4" t="s">
        <v>326</v>
      </c>
      <c r="I1581" s="30"/>
      <c r="J1581" s="8">
        <v>600.03394700000001</v>
      </c>
      <c r="K1581" s="53">
        <v>7.6158479799999998E-3</v>
      </c>
      <c r="L1581" s="53">
        <v>8.01231864E-5</v>
      </c>
      <c r="M1581" s="53">
        <v>2.6220751699999997E-4</v>
      </c>
      <c r="N1581" s="53">
        <v>2.4123091563999998E-4</v>
      </c>
      <c r="O1581" s="53">
        <v>8.3908239200000001E-7</v>
      </c>
      <c r="P1581" s="54">
        <v>2.6808612831920003E-3</v>
      </c>
    </row>
    <row r="1582" spans="1:16" x14ac:dyDescent="0.25">
      <c r="A1582" s="5" t="s">
        <v>236</v>
      </c>
      <c r="B1582" s="4" t="s">
        <v>218</v>
      </c>
      <c r="C1582" s="4" t="s">
        <v>245</v>
      </c>
      <c r="D1582" s="4" t="s">
        <v>421</v>
      </c>
      <c r="E1582" s="4" t="s">
        <v>13</v>
      </c>
      <c r="F1582" s="4" t="s">
        <v>340</v>
      </c>
      <c r="G1582" s="4" t="s">
        <v>342</v>
      </c>
      <c r="H1582" s="4" t="s">
        <v>326</v>
      </c>
      <c r="I1582" s="30"/>
      <c r="J1582" s="8">
        <v>143.450109</v>
      </c>
      <c r="K1582" s="53">
        <v>7.1858039299999996E-2</v>
      </c>
      <c r="L1582" s="53">
        <v>7.8109506500000005E-4</v>
      </c>
      <c r="M1582" s="53">
        <v>2.5087304299999998E-3</v>
      </c>
      <c r="N1582" s="53">
        <v>2.3080319955999999E-3</v>
      </c>
      <c r="O1582" s="53">
        <v>8.0231086100000008E-6</v>
      </c>
      <c r="P1582" s="54">
        <v>1.78880131847E-2</v>
      </c>
    </row>
    <row r="1583" spans="1:16" x14ac:dyDescent="0.25">
      <c r="A1583" s="5" t="s">
        <v>236</v>
      </c>
      <c r="B1583" s="4" t="s">
        <v>218</v>
      </c>
      <c r="C1583" s="4" t="s">
        <v>245</v>
      </c>
      <c r="D1583" s="4" t="s">
        <v>421</v>
      </c>
      <c r="E1583" s="4" t="s">
        <v>14</v>
      </c>
      <c r="F1583" s="4" t="s">
        <v>343</v>
      </c>
      <c r="G1583" s="4" t="s">
        <v>341</v>
      </c>
      <c r="H1583" s="4" t="s">
        <v>326</v>
      </c>
      <c r="I1583" s="30"/>
      <c r="J1583" s="8">
        <v>6776.7725</v>
      </c>
      <c r="K1583" s="53">
        <v>6.6075287999999996E-2</v>
      </c>
      <c r="L1583" s="53">
        <v>7.0129888E-4</v>
      </c>
      <c r="M1583" s="53">
        <v>2.2356379999999999E-3</v>
      </c>
      <c r="N1583" s="53">
        <v>2.0567869599999998E-3</v>
      </c>
      <c r="O1583" s="53">
        <v>7.2172011000000003E-6</v>
      </c>
      <c r="P1583" s="54">
        <v>2.5466501587999998E-2</v>
      </c>
    </row>
    <row r="1584" spans="1:16" x14ac:dyDescent="0.25">
      <c r="A1584" s="5" t="s">
        <v>236</v>
      </c>
      <c r="B1584" s="4" t="s">
        <v>218</v>
      </c>
      <c r="C1584" s="4" t="s">
        <v>245</v>
      </c>
      <c r="D1584" s="4" t="s">
        <v>421</v>
      </c>
      <c r="E1584" s="4" t="s">
        <v>15</v>
      </c>
      <c r="F1584" s="4" t="s">
        <v>343</v>
      </c>
      <c r="G1584" s="4" t="s">
        <v>342</v>
      </c>
      <c r="H1584" s="4" t="s">
        <v>326</v>
      </c>
      <c r="I1584" s="30"/>
      <c r="J1584" s="8">
        <v>1356.8608400000001</v>
      </c>
      <c r="K1584" s="53">
        <v>0.90493403000000006</v>
      </c>
      <c r="L1584" s="53">
        <v>5.4355839999999994E-3</v>
      </c>
      <c r="M1584" s="53">
        <v>3.2293952399999999E-2</v>
      </c>
      <c r="N1584" s="53">
        <v>2.9710436208000002E-2</v>
      </c>
      <c r="O1584" s="53">
        <v>5.5572229000000002E-5</v>
      </c>
      <c r="P1584" s="54">
        <v>0.24992982615000003</v>
      </c>
    </row>
    <row r="1585" spans="1:16" x14ac:dyDescent="0.25">
      <c r="A1585" s="5" t="s">
        <v>236</v>
      </c>
      <c r="B1585" s="4" t="s">
        <v>218</v>
      </c>
      <c r="C1585" s="4" t="s">
        <v>245</v>
      </c>
      <c r="D1585" s="4" t="s">
        <v>421</v>
      </c>
      <c r="E1585" s="4" t="s">
        <v>16</v>
      </c>
      <c r="F1585" s="4" t="s">
        <v>344</v>
      </c>
      <c r="G1585" s="4" t="s">
        <v>341</v>
      </c>
      <c r="H1585" s="4" t="s">
        <v>326</v>
      </c>
      <c r="I1585" s="30"/>
      <c r="J1585" s="8">
        <v>17893.5144</v>
      </c>
      <c r="K1585" s="53">
        <v>0.13552708599999999</v>
      </c>
      <c r="L1585" s="53">
        <v>1.5710261799999998E-3</v>
      </c>
      <c r="M1585" s="53">
        <v>5.1527854000000001E-3</v>
      </c>
      <c r="N1585" s="53">
        <v>4.7405625679999997E-3</v>
      </c>
      <c r="O1585" s="53">
        <v>1.6011180800000002E-5</v>
      </c>
      <c r="P1585" s="54">
        <v>5.0517548319799994E-2</v>
      </c>
    </row>
    <row r="1586" spans="1:16" x14ac:dyDescent="0.25">
      <c r="A1586" s="5" t="s">
        <v>236</v>
      </c>
      <c r="B1586" s="4" t="s">
        <v>218</v>
      </c>
      <c r="C1586" s="4" t="s">
        <v>245</v>
      </c>
      <c r="D1586" s="4" t="s">
        <v>421</v>
      </c>
      <c r="E1586" s="4" t="s">
        <v>17</v>
      </c>
      <c r="F1586" s="4" t="s">
        <v>344</v>
      </c>
      <c r="G1586" s="4" t="s">
        <v>342</v>
      </c>
      <c r="H1586" s="4" t="s">
        <v>326</v>
      </c>
      <c r="I1586" s="30"/>
      <c r="J1586" s="8">
        <v>3393.0923600000001</v>
      </c>
      <c r="K1586" s="53">
        <v>0.79005626000000007</v>
      </c>
      <c r="L1586" s="53">
        <v>7.6230809300000006E-3</v>
      </c>
      <c r="M1586" s="53">
        <v>2.69336248E-2</v>
      </c>
      <c r="N1586" s="53">
        <v>2.4778934815999999E-2</v>
      </c>
      <c r="O1586" s="53">
        <v>7.7855699000000005E-5</v>
      </c>
      <c r="P1586" s="54">
        <v>0.20449207812499998</v>
      </c>
    </row>
    <row r="1587" spans="1:16" x14ac:dyDescent="0.25">
      <c r="A1587" s="5" t="s">
        <v>236</v>
      </c>
      <c r="B1587" s="4" t="s">
        <v>218</v>
      </c>
      <c r="C1587" s="4" t="s">
        <v>245</v>
      </c>
      <c r="D1587" s="4" t="s">
        <v>421</v>
      </c>
      <c r="E1587" s="4" t="s">
        <v>18</v>
      </c>
      <c r="F1587" s="4" t="s">
        <v>345</v>
      </c>
      <c r="G1587" s="4" t="s">
        <v>341</v>
      </c>
      <c r="H1587" s="4" t="s">
        <v>326</v>
      </c>
      <c r="I1587" s="30"/>
      <c r="J1587" s="8">
        <v>9078.3257400000002</v>
      </c>
      <c r="K1587" s="53">
        <v>9.2391864399999996E-2</v>
      </c>
      <c r="L1587" s="53">
        <v>1.004409687E-3</v>
      </c>
      <c r="M1587" s="53">
        <v>3.2266785600000001E-3</v>
      </c>
      <c r="N1587" s="53">
        <v>2.9685442752E-3</v>
      </c>
      <c r="O1587" s="53">
        <v>1.030594909E-5</v>
      </c>
      <c r="P1587" s="54">
        <v>3.3666580611899997E-2</v>
      </c>
    </row>
    <row r="1588" spans="1:16" x14ac:dyDescent="0.25">
      <c r="A1588" s="5" t="s">
        <v>236</v>
      </c>
      <c r="B1588" s="4" t="s">
        <v>218</v>
      </c>
      <c r="C1588" s="4" t="s">
        <v>245</v>
      </c>
      <c r="D1588" s="4" t="s">
        <v>421</v>
      </c>
      <c r="E1588" s="4" t="s">
        <v>19</v>
      </c>
      <c r="F1588" s="4" t="s">
        <v>345</v>
      </c>
      <c r="G1588" s="4" t="s">
        <v>342</v>
      </c>
      <c r="H1588" s="4" t="s">
        <v>326</v>
      </c>
      <c r="I1588" s="30"/>
      <c r="J1588" s="8">
        <v>1319.5362299999999</v>
      </c>
      <c r="K1588" s="53">
        <v>0.88039365000000003</v>
      </c>
      <c r="L1588" s="53">
        <v>7.0671841999999999E-3</v>
      </c>
      <c r="M1588" s="53">
        <v>3.0624329999999998E-2</v>
      </c>
      <c r="N1588" s="53">
        <v>2.8174383600000002E-2</v>
      </c>
      <c r="O1588" s="53">
        <v>7.2617209000000005E-5</v>
      </c>
      <c r="P1588" s="54">
        <v>0.20223684251699997</v>
      </c>
    </row>
    <row r="1589" spans="1:16" x14ac:dyDescent="0.25">
      <c r="A1589" s="5" t="s">
        <v>236</v>
      </c>
      <c r="B1589" s="4" t="s">
        <v>218</v>
      </c>
      <c r="C1589" s="4" t="s">
        <v>245</v>
      </c>
      <c r="D1589" s="4" t="s">
        <v>421</v>
      </c>
      <c r="E1589" s="4" t="s">
        <v>20</v>
      </c>
      <c r="F1589" s="4" t="s">
        <v>346</v>
      </c>
      <c r="G1589" s="4" t="s">
        <v>341</v>
      </c>
      <c r="H1589" s="4" t="s">
        <v>326</v>
      </c>
      <c r="I1589" s="30"/>
      <c r="J1589" s="8">
        <v>4696.6625999999997</v>
      </c>
      <c r="K1589" s="53">
        <v>0</v>
      </c>
      <c r="L1589" s="53">
        <v>0</v>
      </c>
      <c r="M1589" s="53">
        <v>0</v>
      </c>
      <c r="N1589" s="53">
        <v>0</v>
      </c>
      <c r="O1589" s="53">
        <v>0</v>
      </c>
      <c r="P1589" s="54">
        <v>5.2326725300000003E-3</v>
      </c>
    </row>
    <row r="1590" spans="1:16" x14ac:dyDescent="0.25">
      <c r="A1590" s="5" t="s">
        <v>236</v>
      </c>
      <c r="B1590" s="4" t="s">
        <v>218</v>
      </c>
      <c r="C1590" s="4" t="s">
        <v>245</v>
      </c>
      <c r="D1590" s="4" t="s">
        <v>421</v>
      </c>
      <c r="E1590" s="4" t="s">
        <v>21</v>
      </c>
      <c r="F1590" s="4" t="s">
        <v>346</v>
      </c>
      <c r="G1590" s="4" t="s">
        <v>342</v>
      </c>
      <c r="H1590" s="4" t="s">
        <v>326</v>
      </c>
      <c r="I1590" s="30"/>
      <c r="J1590" s="8">
        <v>1047.74009</v>
      </c>
      <c r="K1590" s="53">
        <v>0</v>
      </c>
      <c r="L1590" s="53">
        <v>0</v>
      </c>
      <c r="M1590" s="53">
        <v>0</v>
      </c>
      <c r="N1590" s="53">
        <v>0</v>
      </c>
      <c r="O1590" s="53">
        <v>0</v>
      </c>
      <c r="P1590" s="54">
        <v>1.2178777869999999E-3</v>
      </c>
    </row>
    <row r="1591" spans="1:16" x14ac:dyDescent="0.25">
      <c r="A1591" s="5" t="s">
        <v>236</v>
      </c>
      <c r="B1591" s="4" t="s">
        <v>218</v>
      </c>
      <c r="C1591" s="4" t="s">
        <v>245</v>
      </c>
      <c r="D1591" s="4" t="s">
        <v>421</v>
      </c>
      <c r="E1591" s="4" t="s">
        <v>22</v>
      </c>
      <c r="F1591" s="4" t="s">
        <v>347</v>
      </c>
      <c r="G1591" s="4" t="s">
        <v>342</v>
      </c>
      <c r="H1591" s="4" t="s">
        <v>326</v>
      </c>
      <c r="I1591" s="30"/>
      <c r="J1591" s="8">
        <v>0.212672</v>
      </c>
      <c r="K1591" s="53">
        <v>3.1119029000000001E-4</v>
      </c>
      <c r="L1591" s="53">
        <v>3.2500782000000001E-6</v>
      </c>
      <c r="M1591" s="53">
        <v>1.0512586E-5</v>
      </c>
      <c r="N1591" s="53">
        <v>9.6715791200000012E-6</v>
      </c>
      <c r="O1591" s="53">
        <v>3.3151280999999997E-8</v>
      </c>
      <c r="P1591" s="54">
        <v>6.5407832284999998E-5</v>
      </c>
    </row>
    <row r="1592" spans="1:16" x14ac:dyDescent="0.25">
      <c r="A1592" s="5" t="s">
        <v>236</v>
      </c>
      <c r="B1592" s="4" t="s">
        <v>218</v>
      </c>
      <c r="C1592" s="4" t="s">
        <v>245</v>
      </c>
      <c r="D1592" s="4" t="s">
        <v>421</v>
      </c>
      <c r="E1592" s="4" t="s">
        <v>23</v>
      </c>
      <c r="F1592" s="4" t="s">
        <v>348</v>
      </c>
      <c r="G1592" s="4" t="s">
        <v>349</v>
      </c>
      <c r="H1592" s="4" t="s">
        <v>326</v>
      </c>
      <c r="I1592" s="30"/>
      <c r="J1592" s="8">
        <v>5.8169231000000003</v>
      </c>
      <c r="K1592" s="53">
        <v>5.5939676899999994E-4</v>
      </c>
      <c r="L1592" s="53">
        <v>6.7332172999999998E-6</v>
      </c>
      <c r="M1592" s="53">
        <v>2.2509435000000001E-5</v>
      </c>
      <c r="N1592" s="53">
        <v>2.0708680200000002E-5</v>
      </c>
      <c r="O1592" s="53">
        <v>6.7904738000000001E-8</v>
      </c>
      <c r="P1592" s="54">
        <v>1.3878590320999998E-4</v>
      </c>
    </row>
    <row r="1593" spans="1:16" x14ac:dyDescent="0.25">
      <c r="A1593" s="5" t="s">
        <v>236</v>
      </c>
      <c r="B1593" s="4" t="s">
        <v>218</v>
      </c>
      <c r="C1593" s="4" t="s">
        <v>245</v>
      </c>
      <c r="D1593" s="4" t="s">
        <v>421</v>
      </c>
      <c r="E1593" s="4" t="s">
        <v>24</v>
      </c>
      <c r="F1593" s="4" t="s">
        <v>350</v>
      </c>
      <c r="G1593" s="4" t="s">
        <v>351</v>
      </c>
      <c r="H1593" s="4" t="s">
        <v>326</v>
      </c>
      <c r="I1593" s="30"/>
      <c r="J1593" s="8">
        <v>126.42445790000001</v>
      </c>
      <c r="K1593" s="53">
        <v>1.2570836869999999E-2</v>
      </c>
      <c r="L1593" s="53">
        <v>1.3089536290000002E-4</v>
      </c>
      <c r="M1593" s="53">
        <v>4.2918304669999996E-4</v>
      </c>
      <c r="N1593" s="53">
        <v>3.94848402964E-4</v>
      </c>
      <c r="O1593" s="53">
        <v>1.3301051779999999E-6</v>
      </c>
      <c r="P1593" s="54">
        <v>3.6265467364660002E-3</v>
      </c>
    </row>
    <row r="1594" spans="1:16" x14ac:dyDescent="0.25">
      <c r="A1594" s="5" t="s">
        <v>236</v>
      </c>
      <c r="B1594" s="4" t="s">
        <v>218</v>
      </c>
      <c r="C1594" s="4" t="s">
        <v>245</v>
      </c>
      <c r="D1594" s="4" t="s">
        <v>421</v>
      </c>
      <c r="E1594" s="4" t="s">
        <v>25</v>
      </c>
      <c r="F1594" s="4" t="s">
        <v>352</v>
      </c>
      <c r="G1594" s="4" t="s">
        <v>351</v>
      </c>
      <c r="H1594" s="4" t="s">
        <v>326</v>
      </c>
      <c r="I1594" s="30"/>
      <c r="J1594" s="8">
        <v>432.12219281400007</v>
      </c>
      <c r="K1594" s="53">
        <v>8.219946669E-2</v>
      </c>
      <c r="L1594" s="53">
        <v>8.9297128969999999E-4</v>
      </c>
      <c r="M1594" s="53">
        <v>3.1744090379999998E-3</v>
      </c>
      <c r="N1594" s="53">
        <v>2.9204563149600004E-3</v>
      </c>
      <c r="O1594" s="53">
        <v>8.8735878949999999E-6</v>
      </c>
      <c r="P1594" s="54">
        <v>2.5564856385809E-2</v>
      </c>
    </row>
    <row r="1595" spans="1:16" x14ac:dyDescent="0.25">
      <c r="A1595" s="5" t="s">
        <v>236</v>
      </c>
      <c r="B1595" s="4" t="s">
        <v>218</v>
      </c>
      <c r="C1595" s="4" t="s">
        <v>245</v>
      </c>
      <c r="D1595" s="4" t="s">
        <v>421</v>
      </c>
      <c r="E1595" s="4" t="s">
        <v>26</v>
      </c>
      <c r="F1595" s="4" t="s">
        <v>353</v>
      </c>
      <c r="G1595" s="4" t="s">
        <v>351</v>
      </c>
      <c r="H1595" s="4" t="s">
        <v>326</v>
      </c>
      <c r="I1595" s="30"/>
      <c r="J1595" s="8">
        <v>7.0184380000000005E-2</v>
      </c>
      <c r="K1595" s="53">
        <v>3.4793840000000002E-5</v>
      </c>
      <c r="L1595" s="53">
        <v>3.4108094999999999E-7</v>
      </c>
      <c r="M1595" s="53">
        <v>1.1706258000000001E-6</v>
      </c>
      <c r="N1595" s="53">
        <v>1.0769757360000001E-6</v>
      </c>
      <c r="O1595" s="53">
        <v>3.4237370999999999E-9</v>
      </c>
      <c r="P1595" s="54">
        <v>9.5052364218000005E-6</v>
      </c>
    </row>
    <row r="1596" spans="1:16" x14ac:dyDescent="0.25">
      <c r="A1596" s="5" t="s">
        <v>236</v>
      </c>
      <c r="B1596" s="4" t="s">
        <v>218</v>
      </c>
      <c r="C1596" s="4" t="s">
        <v>245</v>
      </c>
      <c r="D1596" s="4" t="s">
        <v>421</v>
      </c>
      <c r="E1596" s="4" t="s">
        <v>27</v>
      </c>
      <c r="F1596" s="4" t="s">
        <v>354</v>
      </c>
      <c r="G1596" s="4" t="s">
        <v>351</v>
      </c>
      <c r="H1596" s="4" t="s">
        <v>326</v>
      </c>
      <c r="I1596" s="30"/>
      <c r="J1596" s="8">
        <v>1.5376765999999999</v>
      </c>
      <c r="K1596" s="53">
        <v>5.4832798000000002E-4</v>
      </c>
      <c r="L1596" s="53">
        <v>5.3752100999999996E-6</v>
      </c>
      <c r="M1596" s="53">
        <v>1.8448289000000001E-5</v>
      </c>
      <c r="N1596" s="53">
        <v>1.697242588E-5</v>
      </c>
      <c r="O1596" s="53">
        <v>5.3955830000000002E-8</v>
      </c>
      <c r="P1596" s="54">
        <v>1.5758339190000001E-4</v>
      </c>
    </row>
    <row r="1597" spans="1:16" x14ac:dyDescent="0.25">
      <c r="A1597" s="5" t="s">
        <v>236</v>
      </c>
      <c r="B1597" s="4" t="s">
        <v>218</v>
      </c>
      <c r="C1597" s="4" t="s">
        <v>245</v>
      </c>
      <c r="D1597" s="4" t="s">
        <v>421</v>
      </c>
      <c r="E1597" s="4" t="s">
        <v>28</v>
      </c>
      <c r="F1597" s="4" t="s">
        <v>355</v>
      </c>
      <c r="G1597" s="4" t="s">
        <v>356</v>
      </c>
      <c r="H1597" s="4" t="s">
        <v>326</v>
      </c>
      <c r="I1597" s="30"/>
      <c r="J1597" s="8">
        <v>14.181839999999999</v>
      </c>
      <c r="K1597" s="53">
        <v>1.9405739000000002E-2</v>
      </c>
      <c r="L1597" s="53">
        <v>1.067022E-4</v>
      </c>
      <c r="M1597" s="53">
        <v>6.9782701999999996E-4</v>
      </c>
      <c r="N1597" s="53">
        <v>6.4200085839999995E-4</v>
      </c>
      <c r="O1597" s="53">
        <v>1.095633E-6</v>
      </c>
      <c r="P1597" s="54">
        <v>4.8871761998999994E-3</v>
      </c>
    </row>
    <row r="1598" spans="1:16" x14ac:dyDescent="0.25">
      <c r="A1598" s="5" t="s">
        <v>236</v>
      </c>
      <c r="B1598" s="4" t="s">
        <v>218</v>
      </c>
      <c r="C1598" s="4" t="s">
        <v>245</v>
      </c>
      <c r="D1598" s="4" t="s">
        <v>421</v>
      </c>
      <c r="E1598" s="4" t="s">
        <v>29</v>
      </c>
      <c r="F1598" s="4" t="s">
        <v>324</v>
      </c>
      <c r="G1598" s="4" t="s">
        <v>325</v>
      </c>
      <c r="H1598" s="4" t="s">
        <v>357</v>
      </c>
      <c r="I1598" s="30"/>
      <c r="J1598" s="8">
        <v>413.76040999999998</v>
      </c>
      <c r="K1598" s="53">
        <v>9.1266446000000001E-2</v>
      </c>
      <c r="L1598" s="53">
        <v>1.3114896000000001E-3</v>
      </c>
      <c r="M1598" s="53">
        <v>1.6822595000000001E-4</v>
      </c>
      <c r="N1598" s="53">
        <v>1.5476787400000002E-4</v>
      </c>
      <c r="O1598" s="53">
        <v>1.2590604E-5</v>
      </c>
      <c r="P1598" s="54">
        <v>1.0585546482660002E-2</v>
      </c>
    </row>
    <row r="1599" spans="1:16" x14ac:dyDescent="0.25">
      <c r="A1599" s="5" t="s">
        <v>236</v>
      </c>
      <c r="B1599" s="4" t="s">
        <v>218</v>
      </c>
      <c r="C1599" s="4" t="s">
        <v>245</v>
      </c>
      <c r="D1599" s="4" t="s">
        <v>421</v>
      </c>
      <c r="E1599" s="4" t="s">
        <v>30</v>
      </c>
      <c r="F1599" s="4" t="s">
        <v>328</v>
      </c>
      <c r="G1599" s="4" t="s">
        <v>325</v>
      </c>
      <c r="H1599" s="4" t="s">
        <v>357</v>
      </c>
      <c r="I1599" s="30"/>
      <c r="J1599" s="8">
        <v>4075.3552</v>
      </c>
      <c r="K1599" s="53">
        <v>1.0222635</v>
      </c>
      <c r="L1599" s="53">
        <v>1.1646268E-2</v>
      </c>
      <c r="M1599" s="53">
        <v>1.6619581000000001E-3</v>
      </c>
      <c r="N1599" s="53">
        <v>1.5290014520000002E-3</v>
      </c>
      <c r="O1599" s="53">
        <v>1.3248702000000001E-4</v>
      </c>
      <c r="P1599" s="54">
        <v>0.1175828569636</v>
      </c>
    </row>
    <row r="1600" spans="1:16" x14ac:dyDescent="0.25">
      <c r="A1600" s="5" t="s">
        <v>236</v>
      </c>
      <c r="B1600" s="4" t="s">
        <v>218</v>
      </c>
      <c r="C1600" s="4" t="s">
        <v>245</v>
      </c>
      <c r="D1600" s="4" t="s">
        <v>421</v>
      </c>
      <c r="E1600" s="4" t="s">
        <v>31</v>
      </c>
      <c r="F1600" s="4" t="s">
        <v>358</v>
      </c>
      <c r="G1600" s="4" t="s">
        <v>325</v>
      </c>
      <c r="H1600" s="4" t="s">
        <v>357</v>
      </c>
      <c r="I1600" s="30"/>
      <c r="J1600" s="8">
        <v>145.62334999999999</v>
      </c>
      <c r="K1600" s="53">
        <v>0.72937792999999995</v>
      </c>
      <c r="L1600" s="53">
        <v>6.1617297999999997E-3</v>
      </c>
      <c r="M1600" s="53">
        <v>3.4603462000000002E-4</v>
      </c>
      <c r="N1600" s="53">
        <v>3.1835185040000001E-4</v>
      </c>
      <c r="O1600" s="53">
        <v>5.9527617999999998E-5</v>
      </c>
      <c r="P1600" s="54">
        <v>1.8912708567000003E-2</v>
      </c>
    </row>
    <row r="1601" spans="1:16" x14ac:dyDescent="0.25">
      <c r="A1601" s="5" t="s">
        <v>236</v>
      </c>
      <c r="B1601" s="4" t="s">
        <v>218</v>
      </c>
      <c r="C1601" s="4" t="s">
        <v>245</v>
      </c>
      <c r="D1601" s="4" t="s">
        <v>421</v>
      </c>
      <c r="E1601" s="4" t="s">
        <v>32</v>
      </c>
      <c r="F1601" s="4" t="s">
        <v>329</v>
      </c>
      <c r="G1601" s="4" t="s">
        <v>325</v>
      </c>
      <c r="H1601" s="4" t="s">
        <v>357</v>
      </c>
      <c r="I1601" s="30"/>
      <c r="J1601" s="8">
        <v>125.10939662000001</v>
      </c>
      <c r="K1601" s="53">
        <v>0.14471310245800001</v>
      </c>
      <c r="L1601" s="53">
        <v>1.6341479390900001E-3</v>
      </c>
      <c r="M1601" s="53">
        <v>4.5168264980999997E-5</v>
      </c>
      <c r="N1601" s="53">
        <v>4.1554803782519996E-5</v>
      </c>
      <c r="O1601" s="53">
        <v>9.0286562262999986E-6</v>
      </c>
      <c r="P1601" s="54">
        <v>6.5667232803673092E-3</v>
      </c>
    </row>
    <row r="1602" spans="1:16" x14ac:dyDescent="0.25">
      <c r="A1602" s="5" t="s">
        <v>236</v>
      </c>
      <c r="B1602" s="4" t="s">
        <v>218</v>
      </c>
      <c r="C1602" s="4" t="s">
        <v>245</v>
      </c>
      <c r="D1602" s="4" t="s">
        <v>421</v>
      </c>
      <c r="E1602" s="4" t="s">
        <v>33</v>
      </c>
      <c r="F1602" s="4" t="s">
        <v>359</v>
      </c>
      <c r="G1602" s="4" t="s">
        <v>331</v>
      </c>
      <c r="H1602" s="4" t="s">
        <v>357</v>
      </c>
      <c r="I1602" s="30"/>
      <c r="J1602" s="8">
        <v>5.6422702399999993</v>
      </c>
      <c r="K1602" s="53">
        <v>2.0199732559999999E-2</v>
      </c>
      <c r="L1602" s="53">
        <v>2.9781247690000001E-4</v>
      </c>
      <c r="M1602" s="53">
        <v>1.0543199809999999E-5</v>
      </c>
      <c r="N1602" s="53">
        <v>9.6997438252000011E-6</v>
      </c>
      <c r="O1602" s="53">
        <v>1.8997437370000002E-6</v>
      </c>
      <c r="P1602" s="54">
        <v>5.9636568785454997E-4</v>
      </c>
    </row>
    <row r="1603" spans="1:16" x14ac:dyDescent="0.25">
      <c r="A1603" s="5" t="s">
        <v>236</v>
      </c>
      <c r="B1603" s="4" t="s">
        <v>218</v>
      </c>
      <c r="C1603" s="4" t="s">
        <v>245</v>
      </c>
      <c r="D1603" s="4" t="s">
        <v>421</v>
      </c>
      <c r="E1603" s="4" t="s">
        <v>34</v>
      </c>
      <c r="F1603" s="4" t="s">
        <v>330</v>
      </c>
      <c r="G1603" s="4" t="s">
        <v>331</v>
      </c>
      <c r="H1603" s="4" t="s">
        <v>357</v>
      </c>
      <c r="I1603" s="30"/>
      <c r="J1603" s="8">
        <v>0.22097666999999999</v>
      </c>
      <c r="K1603" s="53">
        <v>1.7739869000000001E-4</v>
      </c>
      <c r="L1603" s="53">
        <v>2.0572915999999998E-6</v>
      </c>
      <c r="M1603" s="53">
        <v>6.8405086000000004E-8</v>
      </c>
      <c r="N1603" s="53">
        <v>6.2932679120000003E-8</v>
      </c>
      <c r="O1603" s="53">
        <v>1.4109043E-8</v>
      </c>
      <c r="P1603" s="54">
        <v>5.5966240303000005E-6</v>
      </c>
    </row>
    <row r="1604" spans="1:16" x14ac:dyDescent="0.25">
      <c r="A1604" s="5" t="s">
        <v>236</v>
      </c>
      <c r="B1604" s="4" t="s">
        <v>218</v>
      </c>
      <c r="C1604" s="4" t="s">
        <v>245</v>
      </c>
      <c r="D1604" s="4" t="s">
        <v>421</v>
      </c>
      <c r="E1604" s="4" t="s">
        <v>35</v>
      </c>
      <c r="F1604" s="4" t="s">
        <v>332</v>
      </c>
      <c r="G1604" s="4" t="s">
        <v>331</v>
      </c>
      <c r="H1604" s="4" t="s">
        <v>357</v>
      </c>
      <c r="I1604" s="30"/>
      <c r="J1604" s="8">
        <v>65.226409899999993</v>
      </c>
      <c r="K1604" s="53">
        <v>3.67390789E-2</v>
      </c>
      <c r="L1604" s="53">
        <v>4.6727175900000001E-4</v>
      </c>
      <c r="M1604" s="53">
        <v>4.2453528799999999E-5</v>
      </c>
      <c r="N1604" s="53">
        <v>3.9057246496000005E-5</v>
      </c>
      <c r="O1604" s="53">
        <v>3.4737831500000002E-6</v>
      </c>
      <c r="P1604" s="54">
        <v>2.091228146052E-3</v>
      </c>
    </row>
    <row r="1605" spans="1:16" x14ac:dyDescent="0.25">
      <c r="A1605" s="5" t="s">
        <v>236</v>
      </c>
      <c r="B1605" s="4" t="s">
        <v>218</v>
      </c>
      <c r="C1605" s="4" t="s">
        <v>245</v>
      </c>
      <c r="D1605" s="4" t="s">
        <v>421</v>
      </c>
      <c r="E1605" s="4" t="s">
        <v>36</v>
      </c>
      <c r="F1605" s="4" t="s">
        <v>360</v>
      </c>
      <c r="G1605" s="4" t="s">
        <v>331</v>
      </c>
      <c r="H1605" s="4" t="s">
        <v>357</v>
      </c>
      <c r="I1605" s="30"/>
      <c r="J1605" s="8">
        <v>6.3965368149999993</v>
      </c>
      <c r="K1605" s="53">
        <v>3.5487383380000001E-2</v>
      </c>
      <c r="L1605" s="53">
        <v>4.3225342599999999E-4</v>
      </c>
      <c r="M1605" s="53">
        <v>1.772228251E-5</v>
      </c>
      <c r="N1605" s="53">
        <v>1.6304499909200002E-5</v>
      </c>
      <c r="O1605" s="53">
        <v>3.3391622899999995E-6</v>
      </c>
      <c r="P1605" s="54">
        <v>9.4837364799919995E-4</v>
      </c>
    </row>
    <row r="1606" spans="1:16" x14ac:dyDescent="0.25">
      <c r="A1606" s="5" t="s">
        <v>236</v>
      </c>
      <c r="B1606" s="4" t="s">
        <v>218</v>
      </c>
      <c r="C1606" s="4" t="s">
        <v>245</v>
      </c>
      <c r="D1606" s="4" t="s">
        <v>421</v>
      </c>
      <c r="E1606" s="4" t="s">
        <v>37</v>
      </c>
      <c r="F1606" s="4" t="s">
        <v>333</v>
      </c>
      <c r="G1606" s="4" t="s">
        <v>331</v>
      </c>
      <c r="H1606" s="4" t="s">
        <v>357</v>
      </c>
      <c r="I1606" s="30"/>
      <c r="J1606" s="8">
        <v>68.334821226999992</v>
      </c>
      <c r="K1606" s="53">
        <v>7.8193636541000006E-2</v>
      </c>
      <c r="L1606" s="53">
        <v>9.6763140539999997E-4</v>
      </c>
      <c r="M1606" s="53">
        <v>5.0788971414999996E-5</v>
      </c>
      <c r="N1606" s="53">
        <v>4.6725853701799998E-5</v>
      </c>
      <c r="O1606" s="53">
        <v>6.618570999E-6</v>
      </c>
      <c r="P1606" s="54">
        <v>3.1422347535066003E-3</v>
      </c>
    </row>
    <row r="1607" spans="1:16" x14ac:dyDescent="0.25">
      <c r="A1607" s="5" t="s">
        <v>236</v>
      </c>
      <c r="B1607" s="4" t="s">
        <v>218</v>
      </c>
      <c r="C1607" s="4" t="s">
        <v>245</v>
      </c>
      <c r="D1607" s="4" t="s">
        <v>421</v>
      </c>
      <c r="E1607" s="4" t="s">
        <v>38</v>
      </c>
      <c r="F1607" s="4" t="s">
        <v>361</v>
      </c>
      <c r="G1607" s="4" t="s">
        <v>331</v>
      </c>
      <c r="H1607" s="4" t="s">
        <v>357</v>
      </c>
      <c r="I1607" s="30"/>
      <c r="J1607" s="8">
        <v>12.551474942</v>
      </c>
      <c r="K1607" s="53">
        <v>3.240089111499999E-2</v>
      </c>
      <c r="L1607" s="53">
        <v>3.6661134860000003E-4</v>
      </c>
      <c r="M1607" s="53">
        <v>2.204414911E-5</v>
      </c>
      <c r="N1607" s="53">
        <v>2.0280617181200002E-5</v>
      </c>
      <c r="O1607" s="53">
        <v>2.7838996679999998E-6</v>
      </c>
      <c r="P1607" s="54">
        <v>1.1835442029213003E-3</v>
      </c>
    </row>
    <row r="1608" spans="1:16" x14ac:dyDescent="0.25">
      <c r="A1608" s="5" t="s">
        <v>236</v>
      </c>
      <c r="B1608" s="4" t="s">
        <v>218</v>
      </c>
      <c r="C1608" s="4" t="s">
        <v>245</v>
      </c>
      <c r="D1608" s="4" t="s">
        <v>421</v>
      </c>
      <c r="E1608" s="4" t="s">
        <v>39</v>
      </c>
      <c r="F1608" s="4" t="s">
        <v>334</v>
      </c>
      <c r="G1608" s="4" t="s">
        <v>331</v>
      </c>
      <c r="H1608" s="4" t="s">
        <v>357</v>
      </c>
      <c r="I1608" s="30"/>
      <c r="J1608" s="8">
        <v>0.90453133000000008</v>
      </c>
      <c r="K1608" s="53">
        <v>1.6086966260000001E-3</v>
      </c>
      <c r="L1608" s="53">
        <v>1.8584382910000003E-5</v>
      </c>
      <c r="M1608" s="53">
        <v>1.5384337529999999E-6</v>
      </c>
      <c r="N1608" s="53">
        <v>1.41535905276E-6</v>
      </c>
      <c r="O1608" s="53">
        <v>1.43278353E-7</v>
      </c>
      <c r="P1608" s="54">
        <v>7.0049755646399992E-5</v>
      </c>
    </row>
    <row r="1609" spans="1:16" x14ac:dyDescent="0.25">
      <c r="A1609" s="5" t="s">
        <v>236</v>
      </c>
      <c r="B1609" s="4" t="s">
        <v>218</v>
      </c>
      <c r="C1609" s="4" t="s">
        <v>245</v>
      </c>
      <c r="D1609" s="4" t="s">
        <v>421</v>
      </c>
      <c r="E1609" s="4" t="s">
        <v>40</v>
      </c>
      <c r="F1609" s="4" t="s">
        <v>362</v>
      </c>
      <c r="G1609" s="4" t="s">
        <v>331</v>
      </c>
      <c r="H1609" s="4" t="s">
        <v>357</v>
      </c>
      <c r="I1609" s="30"/>
      <c r="J1609" s="8">
        <v>19.905576719999999</v>
      </c>
      <c r="K1609" s="53">
        <v>6.0142879584999996E-2</v>
      </c>
      <c r="L1609" s="53">
        <v>9.3121926722000009E-4</v>
      </c>
      <c r="M1609" s="53">
        <v>4.4731151820000001E-5</v>
      </c>
      <c r="N1609" s="53">
        <v>4.11526596744E-5</v>
      </c>
      <c r="O1609" s="53">
        <v>5.8645627456000004E-6</v>
      </c>
      <c r="P1609" s="54">
        <v>2.2233469555837E-3</v>
      </c>
    </row>
    <row r="1610" spans="1:16" x14ac:dyDescent="0.25">
      <c r="A1610" s="5" t="s">
        <v>236</v>
      </c>
      <c r="B1610" s="4" t="s">
        <v>218</v>
      </c>
      <c r="C1610" s="4" t="s">
        <v>245</v>
      </c>
      <c r="D1610" s="4" t="s">
        <v>421</v>
      </c>
      <c r="E1610" s="4" t="s">
        <v>41</v>
      </c>
      <c r="F1610" s="4" t="s">
        <v>363</v>
      </c>
      <c r="G1610" s="4" t="s">
        <v>331</v>
      </c>
      <c r="H1610" s="4" t="s">
        <v>357</v>
      </c>
      <c r="I1610" s="30"/>
      <c r="J1610" s="8">
        <v>66.239971650000001</v>
      </c>
      <c r="K1610" s="53">
        <v>1.8411153100000001E-2</v>
      </c>
      <c r="L1610" s="53">
        <v>3.9596387539999993E-4</v>
      </c>
      <c r="M1610" s="53">
        <v>2.4810259580000003E-5</v>
      </c>
      <c r="N1610" s="53">
        <v>2.2825438813600005E-5</v>
      </c>
      <c r="O1610" s="53">
        <v>1.993096546E-6</v>
      </c>
      <c r="P1610" s="54">
        <v>1.2898668657730301E-3</v>
      </c>
    </row>
    <row r="1611" spans="1:16" x14ac:dyDescent="0.25">
      <c r="A1611" s="5" t="s">
        <v>236</v>
      </c>
      <c r="B1611" s="4" t="s">
        <v>218</v>
      </c>
      <c r="C1611" s="4" t="s">
        <v>245</v>
      </c>
      <c r="D1611" s="4" t="s">
        <v>421</v>
      </c>
      <c r="E1611" s="4" t="s">
        <v>42</v>
      </c>
      <c r="F1611" s="4" t="s">
        <v>335</v>
      </c>
      <c r="G1611" s="4" t="s">
        <v>331</v>
      </c>
      <c r="H1611" s="4" t="s">
        <v>357</v>
      </c>
      <c r="I1611" s="30"/>
      <c r="J1611" s="8">
        <v>24.513675670000001</v>
      </c>
      <c r="K1611" s="53">
        <v>0.13917715398</v>
      </c>
      <c r="L1611" s="53">
        <v>1.3128524000000001E-3</v>
      </c>
      <c r="M1611" s="53">
        <v>6.8586853899999995E-5</v>
      </c>
      <c r="N1611" s="53">
        <v>6.3099905588000002E-5</v>
      </c>
      <c r="O1611" s="53">
        <v>1.2228219519999999E-5</v>
      </c>
      <c r="P1611" s="54">
        <v>3.4048228453861002E-3</v>
      </c>
    </row>
    <row r="1612" spans="1:16" x14ac:dyDescent="0.25">
      <c r="A1612" s="5" t="s">
        <v>236</v>
      </c>
      <c r="B1612" s="4" t="s">
        <v>218</v>
      </c>
      <c r="C1612" s="4" t="s">
        <v>245</v>
      </c>
      <c r="D1612" s="4" t="s">
        <v>421</v>
      </c>
      <c r="E1612" s="4" t="s">
        <v>43</v>
      </c>
      <c r="F1612" s="4" t="s">
        <v>364</v>
      </c>
      <c r="G1612" s="4" t="s">
        <v>331</v>
      </c>
      <c r="H1612" s="4" t="s">
        <v>357</v>
      </c>
      <c r="I1612" s="30"/>
      <c r="J1612" s="8">
        <v>157.2263811</v>
      </c>
      <c r="K1612" s="53">
        <v>7.7250596970000002E-2</v>
      </c>
      <c r="L1612" s="53">
        <v>8.9190590239999991E-4</v>
      </c>
      <c r="M1612" s="53">
        <v>4.5140186239999996E-5</v>
      </c>
      <c r="N1612" s="53">
        <v>4.1528971340800002E-5</v>
      </c>
      <c r="O1612" s="53">
        <v>5.8712053850000002E-6</v>
      </c>
      <c r="P1612" s="54">
        <v>3.8561734963678705E-3</v>
      </c>
    </row>
    <row r="1613" spans="1:16" x14ac:dyDescent="0.25">
      <c r="A1613" s="5" t="s">
        <v>236</v>
      </c>
      <c r="B1613" s="4" t="s">
        <v>218</v>
      </c>
      <c r="C1613" s="4" t="s">
        <v>245</v>
      </c>
      <c r="D1613" s="4" t="s">
        <v>421</v>
      </c>
      <c r="E1613" s="4" t="s">
        <v>44</v>
      </c>
      <c r="F1613" s="4" t="s">
        <v>365</v>
      </c>
      <c r="G1613" s="4" t="s">
        <v>331</v>
      </c>
      <c r="H1613" s="4" t="s">
        <v>357</v>
      </c>
      <c r="I1613" s="30"/>
      <c r="J1613" s="8">
        <v>0.66882264180000006</v>
      </c>
      <c r="K1613" s="53">
        <v>3.0089888548000001E-3</v>
      </c>
      <c r="L1613" s="53">
        <v>1.7074486235000002E-4</v>
      </c>
      <c r="M1613" s="53">
        <v>1.9594499305000001E-6</v>
      </c>
      <c r="N1613" s="53">
        <v>1.8026939360600001E-6</v>
      </c>
      <c r="O1613" s="53">
        <v>4.7807231159999998E-7</v>
      </c>
      <c r="P1613" s="54">
        <v>1.2631185383312702E-4</v>
      </c>
    </row>
    <row r="1614" spans="1:16" x14ac:dyDescent="0.25">
      <c r="A1614" s="5" t="s">
        <v>236</v>
      </c>
      <c r="B1614" s="4" t="s">
        <v>218</v>
      </c>
      <c r="C1614" s="4" t="s">
        <v>245</v>
      </c>
      <c r="D1614" s="4" t="s">
        <v>421</v>
      </c>
      <c r="E1614" s="4" t="s">
        <v>45</v>
      </c>
      <c r="F1614" s="4" t="s">
        <v>336</v>
      </c>
      <c r="G1614" s="4" t="s">
        <v>331</v>
      </c>
      <c r="H1614" s="4" t="s">
        <v>357</v>
      </c>
      <c r="I1614" s="30"/>
      <c r="J1614" s="8">
        <v>4.2722155909999993</v>
      </c>
      <c r="K1614" s="53">
        <v>8.9292576400000004E-3</v>
      </c>
      <c r="L1614" s="53">
        <v>1.19379108E-4</v>
      </c>
      <c r="M1614" s="53">
        <v>5.7197421100000001E-6</v>
      </c>
      <c r="N1614" s="53">
        <v>5.2621627411999993E-6</v>
      </c>
      <c r="O1614" s="53">
        <v>7.8865039400000001E-7</v>
      </c>
      <c r="P1614" s="54">
        <v>3.0951025460540001E-4</v>
      </c>
    </row>
    <row r="1615" spans="1:16" x14ac:dyDescent="0.25">
      <c r="A1615" s="5" t="s">
        <v>236</v>
      </c>
      <c r="B1615" s="4" t="s">
        <v>218</v>
      </c>
      <c r="C1615" s="4" t="s">
        <v>245</v>
      </c>
      <c r="D1615" s="4" t="s">
        <v>421</v>
      </c>
      <c r="E1615" s="4" t="s">
        <v>46</v>
      </c>
      <c r="F1615" s="4" t="s">
        <v>366</v>
      </c>
      <c r="G1615" s="4" t="s">
        <v>331</v>
      </c>
      <c r="H1615" s="4" t="s">
        <v>357</v>
      </c>
      <c r="I1615" s="30"/>
      <c r="J1615" s="8">
        <v>0.62757378460000002</v>
      </c>
      <c r="K1615" s="53">
        <v>3.2951152429999998E-3</v>
      </c>
      <c r="L1615" s="53">
        <v>2.2991661260000004E-4</v>
      </c>
      <c r="M1615" s="53">
        <v>3.0174537290000001E-6</v>
      </c>
      <c r="N1615" s="53">
        <v>2.7760574306800005E-6</v>
      </c>
      <c r="O1615" s="53">
        <v>7.3775538779999997E-7</v>
      </c>
      <c r="P1615" s="54">
        <v>1.4586808721654999E-4</v>
      </c>
    </row>
    <row r="1616" spans="1:16" x14ac:dyDescent="0.25">
      <c r="A1616" s="5" t="s">
        <v>236</v>
      </c>
      <c r="B1616" s="4" t="s">
        <v>218</v>
      </c>
      <c r="C1616" s="4" t="s">
        <v>245</v>
      </c>
      <c r="D1616" s="4" t="s">
        <v>421</v>
      </c>
      <c r="E1616" s="4" t="s">
        <v>47</v>
      </c>
      <c r="F1616" s="4" t="s">
        <v>367</v>
      </c>
      <c r="G1616" s="4" t="s">
        <v>331</v>
      </c>
      <c r="H1616" s="4" t="s">
        <v>357</v>
      </c>
      <c r="I1616" s="30"/>
      <c r="J1616" s="8">
        <v>1.004707067</v>
      </c>
      <c r="K1616" s="53">
        <v>5.325467423E-3</v>
      </c>
      <c r="L1616" s="53">
        <v>3.7882597540000003E-4</v>
      </c>
      <c r="M1616" s="53">
        <v>7.3995839969999997E-6</v>
      </c>
      <c r="N1616" s="53">
        <v>6.8076172772399997E-6</v>
      </c>
      <c r="O1616" s="53">
        <v>1.7397404650000002E-6</v>
      </c>
      <c r="P1616" s="54">
        <v>2.2704810912771117E-4</v>
      </c>
    </row>
    <row r="1617" spans="1:16" x14ac:dyDescent="0.25">
      <c r="A1617" s="5" t="s">
        <v>236</v>
      </c>
      <c r="B1617" s="4" t="s">
        <v>218</v>
      </c>
      <c r="C1617" s="4" t="s">
        <v>245</v>
      </c>
      <c r="D1617" s="4" t="s">
        <v>421</v>
      </c>
      <c r="E1617" s="4" t="s">
        <v>48</v>
      </c>
      <c r="F1617" s="4" t="s">
        <v>368</v>
      </c>
      <c r="G1617" s="4" t="s">
        <v>331</v>
      </c>
      <c r="H1617" s="4" t="s">
        <v>357</v>
      </c>
      <c r="I1617" s="30"/>
      <c r="J1617" s="8">
        <v>5.2121041449999996</v>
      </c>
      <c r="K1617" s="53">
        <v>4.8009331358000007E-2</v>
      </c>
      <c r="L1617" s="53">
        <v>5.1731384490000005E-4</v>
      </c>
      <c r="M1617" s="53">
        <v>2.0869040508E-5</v>
      </c>
      <c r="N1617" s="53">
        <v>1.9199517267359998E-5</v>
      </c>
      <c r="O1617" s="53">
        <v>4.0171268879999993E-6</v>
      </c>
      <c r="P1617" s="54">
        <v>1.2201747187183002E-3</v>
      </c>
    </row>
    <row r="1618" spans="1:16" x14ac:dyDescent="0.25">
      <c r="A1618" s="5" t="s">
        <v>236</v>
      </c>
      <c r="B1618" s="4" t="s">
        <v>218</v>
      </c>
      <c r="C1618" s="4" t="s">
        <v>245</v>
      </c>
      <c r="D1618" s="4" t="s">
        <v>421</v>
      </c>
      <c r="E1618" s="4" t="s">
        <v>49</v>
      </c>
      <c r="F1618" s="4" t="s">
        <v>369</v>
      </c>
      <c r="G1618" s="4" t="s">
        <v>331</v>
      </c>
      <c r="H1618" s="4" t="s">
        <v>357</v>
      </c>
      <c r="I1618" s="30"/>
      <c r="J1618" s="8">
        <v>6.4083235800000002</v>
      </c>
      <c r="K1618" s="53">
        <v>2.3481878350000002E-2</v>
      </c>
      <c r="L1618" s="53">
        <v>7.2772627150000004E-4</v>
      </c>
      <c r="M1618" s="53">
        <v>1.2375220109999999E-5</v>
      </c>
      <c r="N1618" s="53">
        <v>1.1385202501200001E-5</v>
      </c>
      <c r="O1618" s="53">
        <v>2.8051293390000003E-6</v>
      </c>
      <c r="P1618" s="54">
        <v>7.9973042324459997E-4</v>
      </c>
    </row>
    <row r="1619" spans="1:16" x14ac:dyDescent="0.25">
      <c r="A1619" s="5" t="s">
        <v>236</v>
      </c>
      <c r="B1619" s="4" t="s">
        <v>218</v>
      </c>
      <c r="C1619" s="4" t="s">
        <v>245</v>
      </c>
      <c r="D1619" s="4" t="s">
        <v>421</v>
      </c>
      <c r="E1619" s="4" t="s">
        <v>50</v>
      </c>
      <c r="F1619" s="4" t="s">
        <v>370</v>
      </c>
      <c r="G1619" s="4" t="s">
        <v>331</v>
      </c>
      <c r="H1619" s="4" t="s">
        <v>357</v>
      </c>
      <c r="I1619" s="30"/>
      <c r="J1619" s="8">
        <v>18.497218085000004</v>
      </c>
      <c r="K1619" s="53">
        <v>1.254380632E-2</v>
      </c>
      <c r="L1619" s="53">
        <v>1.5008917789999999E-4</v>
      </c>
      <c r="M1619" s="53">
        <v>5.4696427060000007E-6</v>
      </c>
      <c r="N1619" s="53">
        <v>5.0320712895200003E-6</v>
      </c>
      <c r="O1619" s="53">
        <v>9.1735621200000008E-7</v>
      </c>
      <c r="P1619" s="54">
        <v>5.6129216230174704E-4</v>
      </c>
    </row>
    <row r="1620" spans="1:16" x14ac:dyDescent="0.25">
      <c r="A1620" s="5" t="s">
        <v>236</v>
      </c>
      <c r="B1620" s="4" t="s">
        <v>218</v>
      </c>
      <c r="C1620" s="4" t="s">
        <v>245</v>
      </c>
      <c r="D1620" s="4" t="s">
        <v>421</v>
      </c>
      <c r="E1620" s="4" t="s">
        <v>51</v>
      </c>
      <c r="F1620" s="4" t="s">
        <v>371</v>
      </c>
      <c r="G1620" s="4" t="s">
        <v>331</v>
      </c>
      <c r="H1620" s="4" t="s">
        <v>357</v>
      </c>
      <c r="I1620" s="30"/>
      <c r="J1620" s="8">
        <v>0.41543612399999996</v>
      </c>
      <c r="K1620" s="53">
        <v>3.6584834189999998E-3</v>
      </c>
      <c r="L1620" s="53">
        <v>2.6974947892000002E-4</v>
      </c>
      <c r="M1620" s="53">
        <v>2.573343159E-6</v>
      </c>
      <c r="N1620" s="53">
        <v>2.3674757062800002E-6</v>
      </c>
      <c r="O1620" s="53">
        <v>6.5934217110000004E-7</v>
      </c>
      <c r="P1620" s="54">
        <v>1.7177330796150001E-4</v>
      </c>
    </row>
    <row r="1621" spans="1:16" x14ac:dyDescent="0.25">
      <c r="A1621" s="5" t="s">
        <v>236</v>
      </c>
      <c r="B1621" s="4" t="s">
        <v>218</v>
      </c>
      <c r="C1621" s="4" t="s">
        <v>245</v>
      </c>
      <c r="D1621" s="4" t="s">
        <v>421</v>
      </c>
      <c r="E1621" s="4" t="s">
        <v>52</v>
      </c>
      <c r="F1621" s="4" t="s">
        <v>372</v>
      </c>
      <c r="G1621" s="4" t="s">
        <v>338</v>
      </c>
      <c r="H1621" s="4" t="s">
        <v>357</v>
      </c>
      <c r="I1621" s="30"/>
      <c r="J1621" s="8">
        <v>11.217776436999999</v>
      </c>
      <c r="K1621" s="53">
        <v>4.0611167859999998E-2</v>
      </c>
      <c r="L1621" s="53">
        <v>1.9103122811999999E-3</v>
      </c>
      <c r="M1621" s="53">
        <v>1.9744300550000001E-5</v>
      </c>
      <c r="N1621" s="53">
        <v>1.8164756506000002E-5</v>
      </c>
      <c r="O1621" s="53">
        <v>4.6671120070000006E-6</v>
      </c>
      <c r="P1621" s="54">
        <v>1.6608358287669E-3</v>
      </c>
    </row>
    <row r="1622" spans="1:16" x14ac:dyDescent="0.25">
      <c r="A1622" s="5" t="s">
        <v>236</v>
      </c>
      <c r="B1622" s="4" t="s">
        <v>218</v>
      </c>
      <c r="C1622" s="4" t="s">
        <v>245</v>
      </c>
      <c r="D1622" s="4" t="s">
        <v>421</v>
      </c>
      <c r="E1622" s="4" t="s">
        <v>53</v>
      </c>
      <c r="F1622" s="4" t="s">
        <v>373</v>
      </c>
      <c r="G1622" s="4" t="s">
        <v>338</v>
      </c>
      <c r="H1622" s="4" t="s">
        <v>357</v>
      </c>
      <c r="I1622" s="30"/>
      <c r="J1622" s="8">
        <v>6.2974189487999999</v>
      </c>
      <c r="K1622" s="53">
        <v>5.9319617710000008E-2</v>
      </c>
      <c r="L1622" s="53">
        <v>4.1738865300000004E-3</v>
      </c>
      <c r="M1622" s="53">
        <v>6.1900032810000011E-5</v>
      </c>
      <c r="N1622" s="53">
        <v>5.6948030185200006E-5</v>
      </c>
      <c r="O1622" s="53">
        <v>1.4560687764E-5</v>
      </c>
      <c r="P1622" s="54">
        <v>2.5051881741506997E-3</v>
      </c>
    </row>
    <row r="1623" spans="1:16" x14ac:dyDescent="0.25">
      <c r="A1623" s="5" t="s">
        <v>236</v>
      </c>
      <c r="B1623" s="4" t="s">
        <v>218</v>
      </c>
      <c r="C1623" s="4" t="s">
        <v>245</v>
      </c>
      <c r="D1623" s="4" t="s">
        <v>421</v>
      </c>
      <c r="E1623" s="4" t="s">
        <v>54</v>
      </c>
      <c r="F1623" s="4" t="s">
        <v>337</v>
      </c>
      <c r="G1623" s="4" t="s">
        <v>338</v>
      </c>
      <c r="H1623" s="4" t="s">
        <v>357</v>
      </c>
      <c r="I1623" s="30"/>
      <c r="J1623" s="8">
        <v>6.5377702865000016</v>
      </c>
      <c r="K1623" s="53">
        <v>2.3474115308999999E-2</v>
      </c>
      <c r="L1623" s="53">
        <v>5.7214991090000005E-4</v>
      </c>
      <c r="M1623" s="53">
        <v>2.0572231245000002E-5</v>
      </c>
      <c r="N1623" s="53">
        <v>1.8926452745399996E-5</v>
      </c>
      <c r="O1623" s="53">
        <v>3.586409523E-6</v>
      </c>
      <c r="P1623" s="54">
        <v>8.4037501962640009E-4</v>
      </c>
    </row>
    <row r="1624" spans="1:16" x14ac:dyDescent="0.25">
      <c r="A1624" s="5" t="s">
        <v>236</v>
      </c>
      <c r="B1624" s="4" t="s">
        <v>218</v>
      </c>
      <c r="C1624" s="4" t="s">
        <v>245</v>
      </c>
      <c r="D1624" s="4" t="s">
        <v>421</v>
      </c>
      <c r="E1624" s="4" t="s">
        <v>55</v>
      </c>
      <c r="F1624" s="4" t="s">
        <v>339</v>
      </c>
      <c r="G1624" s="4" t="s">
        <v>338</v>
      </c>
      <c r="H1624" s="4" t="s">
        <v>357</v>
      </c>
      <c r="I1624" s="30"/>
      <c r="J1624" s="8">
        <v>27.510177283100003</v>
      </c>
      <c r="K1624" s="53">
        <v>6.6090126489999998E-2</v>
      </c>
      <c r="L1624" s="53">
        <v>9.1273806619999987E-4</v>
      </c>
      <c r="M1624" s="53">
        <v>8.608589570199997E-5</v>
      </c>
      <c r="N1624" s="53">
        <v>7.9199024045840011E-5</v>
      </c>
      <c r="O1624" s="53">
        <v>6.4746848600000006E-6</v>
      </c>
      <c r="P1624" s="54">
        <v>3.8516072573290408E-3</v>
      </c>
    </row>
    <row r="1625" spans="1:16" x14ac:dyDescent="0.25">
      <c r="A1625" s="5" t="s">
        <v>236</v>
      </c>
      <c r="B1625" s="4" t="s">
        <v>218</v>
      </c>
      <c r="C1625" s="4" t="s">
        <v>245</v>
      </c>
      <c r="D1625" s="4" t="s">
        <v>421</v>
      </c>
      <c r="E1625" s="4" t="s">
        <v>56</v>
      </c>
      <c r="F1625" s="4" t="s">
        <v>374</v>
      </c>
      <c r="G1625" s="4" t="s">
        <v>338</v>
      </c>
      <c r="H1625" s="4" t="s">
        <v>357</v>
      </c>
      <c r="I1625" s="30"/>
      <c r="J1625" s="8">
        <v>0.65043195809999999</v>
      </c>
      <c r="K1625" s="53">
        <v>2.9357903560000001E-3</v>
      </c>
      <c r="L1625" s="53">
        <v>1.2163107063699999E-4</v>
      </c>
      <c r="M1625" s="53">
        <v>1.419471602E-6</v>
      </c>
      <c r="N1625" s="53">
        <v>1.3059138738400001E-6</v>
      </c>
      <c r="O1625" s="53">
        <v>3.2683570494999998E-7</v>
      </c>
      <c r="P1625" s="54">
        <v>1.1281498288811002E-4</v>
      </c>
    </row>
    <row r="1626" spans="1:16" x14ac:dyDescent="0.25">
      <c r="A1626" s="5" t="s">
        <v>236</v>
      </c>
      <c r="B1626" s="4" t="s">
        <v>218</v>
      </c>
      <c r="C1626" s="4" t="s">
        <v>245</v>
      </c>
      <c r="D1626" s="4" t="s">
        <v>421</v>
      </c>
      <c r="E1626" s="4" t="s">
        <v>57</v>
      </c>
      <c r="F1626" s="4" t="s">
        <v>375</v>
      </c>
      <c r="G1626" s="4" t="s">
        <v>338</v>
      </c>
      <c r="H1626" s="4" t="s">
        <v>357</v>
      </c>
      <c r="I1626" s="30"/>
      <c r="J1626" s="8">
        <v>0.47786128989999999</v>
      </c>
      <c r="K1626" s="53">
        <v>2.0707430609999996E-3</v>
      </c>
      <c r="L1626" s="53">
        <v>2.3058021689999997E-5</v>
      </c>
      <c r="M1626" s="53">
        <v>8.4435595039999998E-7</v>
      </c>
      <c r="N1626" s="53">
        <v>7.7680747436800006E-7</v>
      </c>
      <c r="O1626" s="53">
        <v>1.6524480800000001E-7</v>
      </c>
      <c r="P1626" s="54">
        <v>6.4273423811830004E-5</v>
      </c>
    </row>
    <row r="1627" spans="1:16" x14ac:dyDescent="0.25">
      <c r="A1627" s="5" t="s">
        <v>236</v>
      </c>
      <c r="B1627" s="4" t="s">
        <v>218</v>
      </c>
      <c r="C1627" s="4" t="s">
        <v>245</v>
      </c>
      <c r="D1627" s="4" t="s">
        <v>421</v>
      </c>
      <c r="E1627" s="4" t="s">
        <v>58</v>
      </c>
      <c r="F1627" s="4" t="s">
        <v>376</v>
      </c>
      <c r="G1627" s="4" t="s">
        <v>338</v>
      </c>
      <c r="H1627" s="4" t="s">
        <v>357</v>
      </c>
      <c r="I1627" s="30"/>
      <c r="J1627" s="8">
        <v>0.41999319749999997</v>
      </c>
      <c r="K1627" s="53">
        <v>1.9155100921999998E-3</v>
      </c>
      <c r="L1627" s="53">
        <v>1.4414625405999998E-4</v>
      </c>
      <c r="M1627" s="53">
        <v>6.393291922999999E-6</v>
      </c>
      <c r="N1627" s="53">
        <v>5.8818285691599994E-6</v>
      </c>
      <c r="O1627" s="53">
        <v>1.4225823601999998E-6</v>
      </c>
      <c r="P1627" s="54">
        <v>7.958171188326399E-5</v>
      </c>
    </row>
    <row r="1628" spans="1:16" x14ac:dyDescent="0.25">
      <c r="A1628" s="5" t="s">
        <v>236</v>
      </c>
      <c r="B1628" s="4" t="s">
        <v>218</v>
      </c>
      <c r="C1628" s="4" t="s">
        <v>245</v>
      </c>
      <c r="D1628" s="4" t="s">
        <v>421</v>
      </c>
      <c r="E1628" s="4" t="s">
        <v>59</v>
      </c>
      <c r="F1628" s="4" t="s">
        <v>377</v>
      </c>
      <c r="G1628" s="4" t="s">
        <v>341</v>
      </c>
      <c r="H1628" s="4" t="s">
        <v>357</v>
      </c>
      <c r="I1628" s="30"/>
      <c r="J1628" s="8">
        <v>42497.096590000001</v>
      </c>
      <c r="K1628" s="53">
        <v>1.9061883495</v>
      </c>
      <c r="L1628" s="53">
        <v>2.0028351359E-2</v>
      </c>
      <c r="M1628" s="53">
        <v>1.94362850173E-3</v>
      </c>
      <c r="N1628" s="53">
        <v>1.7881382215916E-3</v>
      </c>
      <c r="O1628" s="53">
        <v>1.4131999812100002E-4</v>
      </c>
      <c r="P1628" s="54">
        <v>0.22750876710823481</v>
      </c>
    </row>
    <row r="1629" spans="1:16" x14ac:dyDescent="0.25">
      <c r="A1629" s="5" t="s">
        <v>236</v>
      </c>
      <c r="B1629" s="4" t="s">
        <v>218</v>
      </c>
      <c r="C1629" s="4" t="s">
        <v>245</v>
      </c>
      <c r="D1629" s="4" t="s">
        <v>421</v>
      </c>
      <c r="E1629" s="4" t="s">
        <v>60</v>
      </c>
      <c r="F1629" s="4" t="s">
        <v>377</v>
      </c>
      <c r="G1629" s="4" t="s">
        <v>342</v>
      </c>
      <c r="H1629" s="4" t="s">
        <v>357</v>
      </c>
      <c r="I1629" s="30"/>
      <c r="J1629" s="8">
        <v>2827.5754679800002</v>
      </c>
      <c r="K1629" s="53">
        <v>2.0336277286</v>
      </c>
      <c r="L1629" s="53">
        <v>2.8163634864999999E-2</v>
      </c>
      <c r="M1629" s="53">
        <v>3.7745975808200004E-3</v>
      </c>
      <c r="N1629" s="53">
        <v>3.4726297743544006E-3</v>
      </c>
      <c r="O1629" s="53">
        <v>2.2106442038400003E-4</v>
      </c>
      <c r="P1629" s="54">
        <v>0.20478700045332499</v>
      </c>
    </row>
    <row r="1630" spans="1:16" x14ac:dyDescent="0.25">
      <c r="A1630" s="5" t="s">
        <v>236</v>
      </c>
      <c r="B1630" s="4" t="s">
        <v>218</v>
      </c>
      <c r="C1630" s="4" t="s">
        <v>245</v>
      </c>
      <c r="D1630" s="4" t="s">
        <v>421</v>
      </c>
      <c r="E1630" s="4" t="s">
        <v>61</v>
      </c>
      <c r="F1630" s="4" t="s">
        <v>340</v>
      </c>
      <c r="G1630" s="4" t="s">
        <v>341</v>
      </c>
      <c r="H1630" s="4" t="s">
        <v>357</v>
      </c>
      <c r="I1630" s="30"/>
      <c r="J1630" s="8">
        <v>3733.0774000000001</v>
      </c>
      <c r="K1630" s="53">
        <v>0.15994342</v>
      </c>
      <c r="L1630" s="53">
        <v>1.6836618E-3</v>
      </c>
      <c r="M1630" s="53">
        <v>1.6531849000000001E-4</v>
      </c>
      <c r="N1630" s="53">
        <v>1.5209301080000001E-4</v>
      </c>
      <c r="O1630" s="53">
        <v>1.1868626E-5</v>
      </c>
      <c r="P1630" s="54">
        <v>1.9205285911999999E-2</v>
      </c>
    </row>
    <row r="1631" spans="1:16" x14ac:dyDescent="0.25">
      <c r="A1631" s="5" t="s">
        <v>236</v>
      </c>
      <c r="B1631" s="4" t="s">
        <v>218</v>
      </c>
      <c r="C1631" s="4" t="s">
        <v>245</v>
      </c>
      <c r="D1631" s="4" t="s">
        <v>421</v>
      </c>
      <c r="E1631" s="4" t="s">
        <v>62</v>
      </c>
      <c r="F1631" s="4" t="s">
        <v>340</v>
      </c>
      <c r="G1631" s="4" t="s">
        <v>342</v>
      </c>
      <c r="H1631" s="4" t="s">
        <v>357</v>
      </c>
      <c r="I1631" s="30"/>
      <c r="J1631" s="8">
        <v>892.45770000000005</v>
      </c>
      <c r="K1631" s="53">
        <v>1.3329996</v>
      </c>
      <c r="L1631" s="53">
        <v>1.5223851E-2</v>
      </c>
      <c r="M1631" s="53">
        <v>1.6703537000000001E-3</v>
      </c>
      <c r="N1631" s="53">
        <v>1.5367254040000002E-3</v>
      </c>
      <c r="O1631" s="53">
        <v>1.1342269999999999E-4</v>
      </c>
      <c r="P1631" s="54">
        <v>0.122965716319</v>
      </c>
    </row>
    <row r="1632" spans="1:16" x14ac:dyDescent="0.25">
      <c r="A1632" s="5" t="s">
        <v>236</v>
      </c>
      <c r="B1632" s="4" t="s">
        <v>218</v>
      </c>
      <c r="C1632" s="4" t="s">
        <v>245</v>
      </c>
      <c r="D1632" s="4" t="s">
        <v>421</v>
      </c>
      <c r="E1632" s="4" t="s">
        <v>63</v>
      </c>
      <c r="F1632" s="4" t="s">
        <v>344</v>
      </c>
      <c r="G1632" s="4" t="s">
        <v>341</v>
      </c>
      <c r="H1632" s="4" t="s">
        <v>357</v>
      </c>
      <c r="I1632" s="30"/>
      <c r="J1632" s="8">
        <v>292.53832999999997</v>
      </c>
      <c r="K1632" s="53">
        <v>9.1547146000000006E-3</v>
      </c>
      <c r="L1632" s="53">
        <v>1.0516357E-4</v>
      </c>
      <c r="M1632" s="53">
        <v>1.1679972E-5</v>
      </c>
      <c r="N1632" s="53">
        <v>1.0745574240000001E-5</v>
      </c>
      <c r="O1632" s="53">
        <v>7.8493559000000003E-7</v>
      </c>
      <c r="P1632" s="54">
        <v>1.1722921958400002E-3</v>
      </c>
    </row>
    <row r="1633" spans="1:16" x14ac:dyDescent="0.25">
      <c r="A1633" s="5" t="s">
        <v>236</v>
      </c>
      <c r="B1633" s="4" t="s">
        <v>218</v>
      </c>
      <c r="C1633" s="4" t="s">
        <v>245</v>
      </c>
      <c r="D1633" s="4" t="s">
        <v>421</v>
      </c>
      <c r="E1633" s="4" t="s">
        <v>64</v>
      </c>
      <c r="F1633" s="4" t="s">
        <v>344</v>
      </c>
      <c r="G1633" s="4" t="s">
        <v>342</v>
      </c>
      <c r="H1633" s="4" t="s">
        <v>357</v>
      </c>
      <c r="I1633" s="30"/>
      <c r="J1633" s="8">
        <v>65.219084879999997</v>
      </c>
      <c r="K1633" s="53">
        <v>5.5482396099999998E-2</v>
      </c>
      <c r="L1633" s="53">
        <v>6.7649982699999995E-4</v>
      </c>
      <c r="M1633" s="53">
        <v>6.0618786779999998E-5</v>
      </c>
      <c r="N1633" s="53">
        <v>5.5769283837600004E-5</v>
      </c>
      <c r="O1633" s="53">
        <v>5.1880082899999995E-6</v>
      </c>
      <c r="P1633" s="54">
        <v>4.1953522416819993E-3</v>
      </c>
    </row>
    <row r="1634" spans="1:16" x14ac:dyDescent="0.25">
      <c r="A1634" s="5" t="s">
        <v>236</v>
      </c>
      <c r="B1634" s="4" t="s">
        <v>218</v>
      </c>
      <c r="C1634" s="4" t="s">
        <v>245</v>
      </c>
      <c r="D1634" s="4" t="s">
        <v>421</v>
      </c>
      <c r="E1634" s="4" t="s">
        <v>65</v>
      </c>
      <c r="F1634" s="4" t="s">
        <v>345</v>
      </c>
      <c r="G1634" s="4" t="s">
        <v>341</v>
      </c>
      <c r="H1634" s="4" t="s">
        <v>357</v>
      </c>
      <c r="I1634" s="30"/>
      <c r="J1634" s="8">
        <v>471.92995999999999</v>
      </c>
      <c r="K1634" s="53">
        <v>1.7455429000000001E-2</v>
      </c>
      <c r="L1634" s="53">
        <v>2.007109E-4</v>
      </c>
      <c r="M1634" s="53">
        <v>2.2364978999999999E-5</v>
      </c>
      <c r="N1634" s="53">
        <v>2.0575780680000001E-5</v>
      </c>
      <c r="O1634" s="53">
        <v>1.4979352000000001E-6</v>
      </c>
      <c r="P1634" s="54">
        <v>2.1577839823000004E-3</v>
      </c>
    </row>
    <row r="1635" spans="1:16" x14ac:dyDescent="0.25">
      <c r="A1635" s="5" t="s">
        <v>236</v>
      </c>
      <c r="B1635" s="4" t="s">
        <v>218</v>
      </c>
      <c r="C1635" s="4" t="s">
        <v>245</v>
      </c>
      <c r="D1635" s="4" t="s">
        <v>421</v>
      </c>
      <c r="E1635" s="4" t="s">
        <v>66</v>
      </c>
      <c r="F1635" s="4" t="s">
        <v>345</v>
      </c>
      <c r="G1635" s="4" t="s">
        <v>342</v>
      </c>
      <c r="H1635" s="4" t="s">
        <v>357</v>
      </c>
      <c r="I1635" s="30"/>
      <c r="J1635" s="8">
        <v>646.65250509999998</v>
      </c>
      <c r="K1635" s="53">
        <v>2.3544572754000002</v>
      </c>
      <c r="L1635" s="53">
        <v>3.6431371529999999E-2</v>
      </c>
      <c r="M1635" s="53">
        <v>1.1599550737999998E-3</v>
      </c>
      <c r="N1635" s="53">
        <v>1.0671586678960001E-3</v>
      </c>
      <c r="O1635" s="53">
        <v>2.1890334825000002E-4</v>
      </c>
      <c r="P1635" s="54">
        <v>8.934715220583031E-2</v>
      </c>
    </row>
    <row r="1636" spans="1:16" x14ac:dyDescent="0.25">
      <c r="A1636" s="5" t="s">
        <v>236</v>
      </c>
      <c r="B1636" s="4" t="s">
        <v>218</v>
      </c>
      <c r="C1636" s="4" t="s">
        <v>245</v>
      </c>
      <c r="D1636" s="4" t="s">
        <v>421</v>
      </c>
      <c r="E1636" s="4" t="s">
        <v>67</v>
      </c>
      <c r="F1636" s="4" t="s">
        <v>346</v>
      </c>
      <c r="G1636" s="4" t="s">
        <v>341</v>
      </c>
      <c r="H1636" s="4" t="s">
        <v>357</v>
      </c>
      <c r="I1636" s="30"/>
      <c r="J1636" s="8">
        <v>5017.3549199999998</v>
      </c>
      <c r="K1636" s="53">
        <v>0</v>
      </c>
      <c r="L1636" s="53">
        <v>0</v>
      </c>
      <c r="M1636" s="53">
        <v>0</v>
      </c>
      <c r="N1636" s="53">
        <v>0</v>
      </c>
      <c r="O1636" s="53">
        <v>0</v>
      </c>
      <c r="P1636" s="54">
        <v>9.9724726499999996E-3</v>
      </c>
    </row>
    <row r="1637" spans="1:16" x14ac:dyDescent="0.25">
      <c r="A1637" s="5" t="s">
        <v>236</v>
      </c>
      <c r="B1637" s="4" t="s">
        <v>218</v>
      </c>
      <c r="C1637" s="4" t="s">
        <v>245</v>
      </c>
      <c r="D1637" s="4" t="s">
        <v>421</v>
      </c>
      <c r="E1637" s="4" t="s">
        <v>68</v>
      </c>
      <c r="F1637" s="4" t="s">
        <v>346</v>
      </c>
      <c r="G1637" s="4" t="s">
        <v>342</v>
      </c>
      <c r="H1637" s="4" t="s">
        <v>357</v>
      </c>
      <c r="I1637" s="30"/>
      <c r="J1637" s="8">
        <v>1119.2772439999999</v>
      </c>
      <c r="K1637" s="53">
        <v>0</v>
      </c>
      <c r="L1637" s="53">
        <v>0</v>
      </c>
      <c r="M1637" s="53">
        <v>0</v>
      </c>
      <c r="N1637" s="53">
        <v>0</v>
      </c>
      <c r="O1637" s="53">
        <v>0</v>
      </c>
      <c r="P1637" s="54">
        <v>2.4390351709999997E-3</v>
      </c>
    </row>
    <row r="1638" spans="1:16" x14ac:dyDescent="0.25">
      <c r="A1638" s="5" t="s">
        <v>236</v>
      </c>
      <c r="B1638" s="4" t="s">
        <v>218</v>
      </c>
      <c r="C1638" s="4" t="s">
        <v>245</v>
      </c>
      <c r="D1638" s="4" t="s">
        <v>421</v>
      </c>
      <c r="E1638" s="4" t="s">
        <v>69</v>
      </c>
      <c r="F1638" s="4" t="s">
        <v>378</v>
      </c>
      <c r="G1638" s="4" t="s">
        <v>341</v>
      </c>
      <c r="H1638" s="4" t="s">
        <v>357</v>
      </c>
      <c r="I1638" s="30"/>
      <c r="J1638" s="8">
        <v>2262.5996581999998</v>
      </c>
      <c r="K1638" s="53">
        <v>0.37065315775999996</v>
      </c>
      <c r="L1638" s="53">
        <v>4.3194472477E-3</v>
      </c>
      <c r="M1638" s="53">
        <v>1.3880693019E-4</v>
      </c>
      <c r="N1638" s="53">
        <v>1.2770237577479999E-4</v>
      </c>
      <c r="O1638" s="53">
        <v>2.8973128895000002E-5</v>
      </c>
      <c r="P1638" s="54">
        <v>2.2559669479594202E-2</v>
      </c>
    </row>
    <row r="1639" spans="1:16" x14ac:dyDescent="0.25">
      <c r="A1639" s="5" t="s">
        <v>236</v>
      </c>
      <c r="B1639" s="4" t="s">
        <v>218</v>
      </c>
      <c r="C1639" s="4" t="s">
        <v>245</v>
      </c>
      <c r="D1639" s="4" t="s">
        <v>421</v>
      </c>
      <c r="E1639" s="4" t="s">
        <v>70</v>
      </c>
      <c r="F1639" s="4" t="s">
        <v>378</v>
      </c>
      <c r="G1639" s="4" t="s">
        <v>342</v>
      </c>
      <c r="H1639" s="4" t="s">
        <v>357</v>
      </c>
      <c r="I1639" s="30"/>
      <c r="J1639" s="8">
        <v>86.534493319999996</v>
      </c>
      <c r="K1639" s="53">
        <v>0.31275361108999999</v>
      </c>
      <c r="L1639" s="53">
        <v>3.4526784555000004E-3</v>
      </c>
      <c r="M1639" s="53">
        <v>1.2562322009000002E-4</v>
      </c>
      <c r="N1639" s="53">
        <v>1.1557336248280001E-4</v>
      </c>
      <c r="O1639" s="53">
        <v>2.5122033124000001E-5</v>
      </c>
      <c r="P1639" s="54">
        <v>8.8292907803260001E-3</v>
      </c>
    </row>
    <row r="1640" spans="1:16" x14ac:dyDescent="0.25">
      <c r="A1640" s="5" t="s">
        <v>236</v>
      </c>
      <c r="B1640" s="4" t="s">
        <v>218</v>
      </c>
      <c r="C1640" s="4" t="s">
        <v>245</v>
      </c>
      <c r="D1640" s="4" t="s">
        <v>421</v>
      </c>
      <c r="E1640" s="4" t="s">
        <v>71</v>
      </c>
      <c r="F1640" s="4" t="s">
        <v>379</v>
      </c>
      <c r="G1640" s="4" t="s">
        <v>342</v>
      </c>
      <c r="H1640" s="4" t="s">
        <v>357</v>
      </c>
      <c r="I1640" s="30"/>
      <c r="J1640" s="8">
        <v>298.24661149999997</v>
      </c>
      <c r="K1640" s="53">
        <v>0.40465747320000001</v>
      </c>
      <c r="L1640" s="53">
        <v>4.6543276560000006E-3</v>
      </c>
      <c r="M1640" s="53">
        <v>1.4058139836999999E-4</v>
      </c>
      <c r="N1640" s="53">
        <v>1.2933488650040002E-4</v>
      </c>
      <c r="O1640" s="53">
        <v>2.9005733210000002E-5</v>
      </c>
      <c r="P1640" s="54">
        <v>1.3271814885529001E-2</v>
      </c>
    </row>
    <row r="1641" spans="1:16" x14ac:dyDescent="0.25">
      <c r="A1641" s="5" t="s">
        <v>236</v>
      </c>
      <c r="B1641" s="4" t="s">
        <v>218</v>
      </c>
      <c r="C1641" s="4" t="s">
        <v>245</v>
      </c>
      <c r="D1641" s="4" t="s">
        <v>421</v>
      </c>
      <c r="E1641" s="4" t="s">
        <v>72</v>
      </c>
      <c r="F1641" s="4" t="s">
        <v>380</v>
      </c>
      <c r="G1641" s="4" t="s">
        <v>342</v>
      </c>
      <c r="H1641" s="4" t="s">
        <v>357</v>
      </c>
      <c r="I1641" s="30"/>
      <c r="J1641" s="8">
        <v>543.25039000000004</v>
      </c>
      <c r="K1641" s="53">
        <v>0.164627564</v>
      </c>
      <c r="L1641" s="53">
        <v>1.79660411E-3</v>
      </c>
      <c r="M1641" s="53">
        <v>1.8553585799999998E-4</v>
      </c>
      <c r="N1641" s="53">
        <v>1.7069298935999997E-4</v>
      </c>
      <c r="O1641" s="53">
        <v>1.3045973700000001E-5</v>
      </c>
      <c r="P1641" s="54">
        <v>1.4791933748100002E-2</v>
      </c>
    </row>
    <row r="1642" spans="1:16" x14ac:dyDescent="0.25">
      <c r="A1642" s="5" t="s">
        <v>236</v>
      </c>
      <c r="B1642" s="4" t="s">
        <v>218</v>
      </c>
      <c r="C1642" s="4" t="s">
        <v>245</v>
      </c>
      <c r="D1642" s="4" t="s">
        <v>421</v>
      </c>
      <c r="E1642" s="4" t="s">
        <v>73</v>
      </c>
      <c r="F1642" s="4" t="s">
        <v>381</v>
      </c>
      <c r="G1642" s="4" t="s">
        <v>341</v>
      </c>
      <c r="H1642" s="4" t="s">
        <v>357</v>
      </c>
      <c r="I1642" s="30"/>
      <c r="J1642" s="8">
        <v>15461.880817000001</v>
      </c>
      <c r="K1642" s="53">
        <v>4.9584101437000001</v>
      </c>
      <c r="L1642" s="53">
        <v>5.7971668971E-2</v>
      </c>
      <c r="M1642" s="53">
        <v>1.8609976178999999E-3</v>
      </c>
      <c r="N1642" s="53">
        <v>1.712117808468E-3</v>
      </c>
      <c r="O1642" s="53">
        <v>3.8852317763E-4</v>
      </c>
      <c r="P1642" s="54">
        <v>0.23384892204519006</v>
      </c>
    </row>
    <row r="1643" spans="1:16" x14ac:dyDescent="0.25">
      <c r="A1643" s="5" t="s">
        <v>236</v>
      </c>
      <c r="B1643" s="4" t="s">
        <v>218</v>
      </c>
      <c r="C1643" s="4" t="s">
        <v>245</v>
      </c>
      <c r="D1643" s="4" t="s">
        <v>421</v>
      </c>
      <c r="E1643" s="4" t="s">
        <v>74</v>
      </c>
      <c r="F1643" s="4" t="s">
        <v>381</v>
      </c>
      <c r="G1643" s="4" t="s">
        <v>342</v>
      </c>
      <c r="H1643" s="4" t="s">
        <v>357</v>
      </c>
      <c r="I1643" s="30"/>
      <c r="J1643" s="8">
        <v>591.34298639999997</v>
      </c>
      <c r="K1643" s="53">
        <v>4.2523081222000005</v>
      </c>
      <c r="L1643" s="53">
        <v>4.6927684203000003E-2</v>
      </c>
      <c r="M1643" s="53">
        <v>1.7016781578999998E-3</v>
      </c>
      <c r="N1643" s="53">
        <v>1.5655439052679999E-3</v>
      </c>
      <c r="O1643" s="53">
        <v>3.4145736635000001E-4</v>
      </c>
      <c r="P1643" s="54">
        <v>0.11303252827652399</v>
      </c>
    </row>
    <row r="1644" spans="1:16" x14ac:dyDescent="0.25">
      <c r="A1644" s="5" t="s">
        <v>236</v>
      </c>
      <c r="B1644" s="4" t="s">
        <v>218</v>
      </c>
      <c r="C1644" s="4" t="s">
        <v>245</v>
      </c>
      <c r="D1644" s="4" t="s">
        <v>421</v>
      </c>
      <c r="E1644" s="4" t="s">
        <v>75</v>
      </c>
      <c r="F1644" s="4" t="s">
        <v>382</v>
      </c>
      <c r="G1644" s="4" t="s">
        <v>342</v>
      </c>
      <c r="H1644" s="4" t="s">
        <v>357</v>
      </c>
      <c r="I1644" s="30"/>
      <c r="J1644" s="8">
        <v>50.305552077999998</v>
      </c>
      <c r="K1644" s="53">
        <v>0.47301536492000001</v>
      </c>
      <c r="L1644" s="53">
        <v>8.5203428750999996E-3</v>
      </c>
      <c r="M1644" s="53">
        <v>2.8289099518000004E-4</v>
      </c>
      <c r="N1644" s="53">
        <v>2.6025971556560004E-4</v>
      </c>
      <c r="O1644" s="53">
        <v>5.7604561631E-5</v>
      </c>
      <c r="P1644" s="54">
        <v>1.2768764909121533E-2</v>
      </c>
    </row>
    <row r="1645" spans="1:16" x14ac:dyDescent="0.25">
      <c r="A1645" s="5" t="s">
        <v>236</v>
      </c>
      <c r="B1645" s="4" t="s">
        <v>218</v>
      </c>
      <c r="C1645" s="4" t="s">
        <v>245</v>
      </c>
      <c r="D1645" s="4" t="s">
        <v>421</v>
      </c>
      <c r="E1645" s="4" t="s">
        <v>76</v>
      </c>
      <c r="F1645" s="4" t="s">
        <v>347</v>
      </c>
      <c r="G1645" s="4" t="s">
        <v>342</v>
      </c>
      <c r="H1645" s="4" t="s">
        <v>357</v>
      </c>
      <c r="I1645" s="30"/>
      <c r="J1645" s="8">
        <v>1725.2813104899999</v>
      </c>
      <c r="K1645" s="53">
        <v>12.033211408299998</v>
      </c>
      <c r="L1645" s="53">
        <v>0.14116657399000002</v>
      </c>
      <c r="M1645" s="53">
        <v>7.6952460414000008E-3</v>
      </c>
      <c r="N1645" s="53">
        <v>7.0796263580880005E-3</v>
      </c>
      <c r="O1645" s="53">
        <v>1.0963312331000001E-3</v>
      </c>
      <c r="P1645" s="54">
        <v>0.39202015498401199</v>
      </c>
    </row>
    <row r="1646" spans="1:16" x14ac:dyDescent="0.25">
      <c r="A1646" s="5" t="s">
        <v>236</v>
      </c>
      <c r="B1646" s="4" t="s">
        <v>218</v>
      </c>
      <c r="C1646" s="4" t="s">
        <v>245</v>
      </c>
      <c r="D1646" s="4" t="s">
        <v>421</v>
      </c>
      <c r="E1646" s="4" t="s">
        <v>77</v>
      </c>
      <c r="F1646" s="4" t="s">
        <v>383</v>
      </c>
      <c r="G1646" s="4" t="s">
        <v>341</v>
      </c>
      <c r="H1646" s="4" t="s">
        <v>357</v>
      </c>
      <c r="I1646" s="30"/>
      <c r="J1646" s="8">
        <v>761.59023080000009</v>
      </c>
      <c r="K1646" s="53">
        <v>0.19357827269999997</v>
      </c>
      <c r="L1646" s="53">
        <v>2.0845742539999999E-3</v>
      </c>
      <c r="M1646" s="53">
        <v>1.3130513062E-4</v>
      </c>
      <c r="N1646" s="53">
        <v>1.2080072017040001E-4</v>
      </c>
      <c r="O1646" s="53">
        <v>1.3712319039999999E-5</v>
      </c>
      <c r="P1646" s="54">
        <v>1.339956860836863E-2</v>
      </c>
    </row>
    <row r="1647" spans="1:16" x14ac:dyDescent="0.25">
      <c r="A1647" s="5" t="s">
        <v>236</v>
      </c>
      <c r="B1647" s="4" t="s">
        <v>218</v>
      </c>
      <c r="C1647" s="4" t="s">
        <v>245</v>
      </c>
      <c r="D1647" s="4" t="s">
        <v>421</v>
      </c>
      <c r="E1647" s="4" t="s">
        <v>78</v>
      </c>
      <c r="F1647" s="4" t="s">
        <v>383</v>
      </c>
      <c r="G1647" s="4" t="s">
        <v>342</v>
      </c>
      <c r="H1647" s="4" t="s">
        <v>357</v>
      </c>
      <c r="I1647" s="30"/>
      <c r="J1647" s="8">
        <v>1297.201382986</v>
      </c>
      <c r="K1647" s="53">
        <v>0.475403632076</v>
      </c>
      <c r="L1647" s="53">
        <v>5.1757587081999986E-3</v>
      </c>
      <c r="M1647" s="53">
        <v>3.2243442472599994E-4</v>
      </c>
      <c r="N1647" s="53">
        <v>2.9663967074792006E-4</v>
      </c>
      <c r="O1647" s="53">
        <v>3.3760424079E-5</v>
      </c>
      <c r="P1647" s="54">
        <v>2.9270180931627508E-2</v>
      </c>
    </row>
    <row r="1648" spans="1:16" x14ac:dyDescent="0.25">
      <c r="A1648" s="5" t="s">
        <v>236</v>
      </c>
      <c r="B1648" s="4" t="s">
        <v>218</v>
      </c>
      <c r="C1648" s="4" t="s">
        <v>245</v>
      </c>
      <c r="D1648" s="4" t="s">
        <v>421</v>
      </c>
      <c r="E1648" s="4" t="s">
        <v>79</v>
      </c>
      <c r="F1648" s="4" t="s">
        <v>384</v>
      </c>
      <c r="G1648" s="4" t="s">
        <v>349</v>
      </c>
      <c r="H1648" s="4" t="s">
        <v>357</v>
      </c>
      <c r="I1648" s="30"/>
      <c r="J1648" s="8">
        <v>0.64632470000000009</v>
      </c>
      <c r="K1648" s="53">
        <v>2.0594673400000001E-3</v>
      </c>
      <c r="L1648" s="53">
        <v>2.2189718400000001E-5</v>
      </c>
      <c r="M1648" s="53">
        <v>8.4904527999999997E-7</v>
      </c>
      <c r="N1648" s="53">
        <v>7.8112165760000005E-7</v>
      </c>
      <c r="O1648" s="53">
        <v>1.65021902E-7</v>
      </c>
      <c r="P1648" s="54">
        <v>5.336610518600001E-5</v>
      </c>
    </row>
    <row r="1649" spans="1:16" x14ac:dyDescent="0.25">
      <c r="A1649" s="5" t="s">
        <v>236</v>
      </c>
      <c r="B1649" s="4" t="s">
        <v>218</v>
      </c>
      <c r="C1649" s="4" t="s">
        <v>245</v>
      </c>
      <c r="D1649" s="4" t="s">
        <v>421</v>
      </c>
      <c r="E1649" s="4" t="s">
        <v>80</v>
      </c>
      <c r="F1649" s="4" t="s">
        <v>385</v>
      </c>
      <c r="G1649" s="4" t="s">
        <v>349</v>
      </c>
      <c r="H1649" s="4" t="s">
        <v>357</v>
      </c>
      <c r="I1649" s="30"/>
      <c r="J1649" s="8">
        <v>0.35502335600000001</v>
      </c>
      <c r="K1649" s="53">
        <v>3.3115657620000002E-3</v>
      </c>
      <c r="L1649" s="53">
        <v>1.359688106E-4</v>
      </c>
      <c r="M1649" s="53">
        <v>2.929467528E-6</v>
      </c>
      <c r="N1649" s="53">
        <v>2.6951101257600003E-6</v>
      </c>
      <c r="O1649" s="53">
        <v>6.64067506E-7</v>
      </c>
      <c r="P1649" s="54">
        <v>1.0918493599757101E-4</v>
      </c>
    </row>
    <row r="1650" spans="1:16" x14ac:dyDescent="0.25">
      <c r="A1650" s="5" t="s">
        <v>236</v>
      </c>
      <c r="B1650" s="4" t="s">
        <v>218</v>
      </c>
      <c r="C1650" s="4" t="s">
        <v>245</v>
      </c>
      <c r="D1650" s="4" t="s">
        <v>421</v>
      </c>
      <c r="E1650" s="4" t="s">
        <v>81</v>
      </c>
      <c r="F1650" s="4" t="s">
        <v>386</v>
      </c>
      <c r="G1650" s="4" t="s">
        <v>349</v>
      </c>
      <c r="H1650" s="4" t="s">
        <v>357</v>
      </c>
      <c r="I1650" s="30"/>
      <c r="J1650" s="8">
        <v>0</v>
      </c>
      <c r="K1650" s="53">
        <v>0</v>
      </c>
      <c r="L1650" s="53">
        <v>0</v>
      </c>
      <c r="M1650" s="53">
        <v>0</v>
      </c>
      <c r="N1650" s="53">
        <v>0</v>
      </c>
      <c r="O1650" s="53">
        <v>0</v>
      </c>
      <c r="P1650" s="54">
        <v>0</v>
      </c>
    </row>
    <row r="1651" spans="1:16" x14ac:dyDescent="0.25">
      <c r="A1651" s="5" t="s">
        <v>236</v>
      </c>
      <c r="B1651" s="4" t="s">
        <v>218</v>
      </c>
      <c r="C1651" s="4" t="s">
        <v>245</v>
      </c>
      <c r="D1651" s="4" t="s">
        <v>421</v>
      </c>
      <c r="E1651" s="4" t="s">
        <v>82</v>
      </c>
      <c r="F1651" s="4" t="s">
        <v>387</v>
      </c>
      <c r="G1651" s="4" t="s">
        <v>349</v>
      </c>
      <c r="H1651" s="4" t="s">
        <v>357</v>
      </c>
      <c r="I1651" s="30"/>
      <c r="J1651" s="8">
        <v>2.4032355289999998</v>
      </c>
      <c r="K1651" s="53">
        <v>2.6691500300000002E-3</v>
      </c>
      <c r="L1651" s="53">
        <v>2.0427689500000001E-4</v>
      </c>
      <c r="M1651" s="53">
        <v>1.68927931E-6</v>
      </c>
      <c r="N1651" s="53">
        <v>1.5541369652000002E-6</v>
      </c>
      <c r="O1651" s="53">
        <v>4.4707431400000002E-7</v>
      </c>
      <c r="P1651" s="54">
        <v>1.5915855705330001E-4</v>
      </c>
    </row>
    <row r="1652" spans="1:16" x14ac:dyDescent="0.25">
      <c r="A1652" s="5" t="s">
        <v>236</v>
      </c>
      <c r="B1652" s="4" t="s">
        <v>218</v>
      </c>
      <c r="C1652" s="4" t="s">
        <v>245</v>
      </c>
      <c r="D1652" s="4" t="s">
        <v>421</v>
      </c>
      <c r="E1652" s="4" t="s">
        <v>83</v>
      </c>
      <c r="F1652" s="4" t="s">
        <v>388</v>
      </c>
      <c r="G1652" s="4" t="s">
        <v>349</v>
      </c>
      <c r="H1652" s="4" t="s">
        <v>357</v>
      </c>
      <c r="I1652" s="30"/>
      <c r="J1652" s="8">
        <v>1.0923800961999999</v>
      </c>
      <c r="K1652" s="53">
        <v>1.7909731286999998E-3</v>
      </c>
      <c r="L1652" s="53">
        <v>2.0713381776999997E-5</v>
      </c>
      <c r="M1652" s="53">
        <v>6.7018540810000003E-7</v>
      </c>
      <c r="N1652" s="53">
        <v>6.1657057545200001E-7</v>
      </c>
      <c r="O1652" s="53">
        <v>1.3713970245999998E-7</v>
      </c>
      <c r="P1652" s="54">
        <v>5.2142498725089997E-5</v>
      </c>
    </row>
    <row r="1653" spans="1:16" x14ac:dyDescent="0.25">
      <c r="A1653" s="5" t="s">
        <v>236</v>
      </c>
      <c r="B1653" s="4" t="s">
        <v>218</v>
      </c>
      <c r="C1653" s="4" t="s">
        <v>245</v>
      </c>
      <c r="D1653" s="4" t="s">
        <v>421</v>
      </c>
      <c r="E1653" s="4" t="s">
        <v>84</v>
      </c>
      <c r="F1653" s="4" t="s">
        <v>348</v>
      </c>
      <c r="G1653" s="4" t="s">
        <v>349</v>
      </c>
      <c r="H1653" s="4" t="s">
        <v>357</v>
      </c>
      <c r="I1653" s="30"/>
      <c r="J1653" s="8">
        <v>19.81758829</v>
      </c>
      <c r="K1653" s="53">
        <v>1.6928119310000003E-2</v>
      </c>
      <c r="L1653" s="53">
        <v>3.5420255499999997E-4</v>
      </c>
      <c r="M1653" s="53">
        <v>1.068853378E-5</v>
      </c>
      <c r="N1653" s="53">
        <v>9.8334510775999994E-6</v>
      </c>
      <c r="O1653" s="53">
        <v>1.4997587550000002E-6</v>
      </c>
      <c r="P1653" s="54">
        <v>7.9112878043470806E-4</v>
      </c>
    </row>
    <row r="1654" spans="1:16" x14ac:dyDescent="0.25">
      <c r="A1654" s="5" t="s">
        <v>236</v>
      </c>
      <c r="B1654" s="4" t="s">
        <v>218</v>
      </c>
      <c r="C1654" s="4" t="s">
        <v>245</v>
      </c>
      <c r="D1654" s="4" t="s">
        <v>421</v>
      </c>
      <c r="E1654" s="4" t="s">
        <v>85</v>
      </c>
      <c r="F1654" s="4" t="s">
        <v>389</v>
      </c>
      <c r="G1654" s="4" t="s">
        <v>349</v>
      </c>
      <c r="H1654" s="4" t="s">
        <v>357</v>
      </c>
      <c r="I1654" s="30"/>
      <c r="J1654" s="8">
        <v>96.393382220000007</v>
      </c>
      <c r="K1654" s="53">
        <v>5.6346138250000004E-2</v>
      </c>
      <c r="L1654" s="53">
        <v>4.7326763119999996E-4</v>
      </c>
      <c r="M1654" s="53">
        <v>1.3697411713999999E-5</v>
      </c>
      <c r="N1654" s="53">
        <v>1.260161877688E-5</v>
      </c>
      <c r="O1654" s="53">
        <v>3.2649449210000001E-6</v>
      </c>
      <c r="P1654" s="54">
        <v>2.0778618245555001E-3</v>
      </c>
    </row>
    <row r="1655" spans="1:16" x14ac:dyDescent="0.25">
      <c r="A1655" s="5" t="s">
        <v>236</v>
      </c>
      <c r="B1655" s="4" t="s">
        <v>218</v>
      </c>
      <c r="C1655" s="4" t="s">
        <v>245</v>
      </c>
      <c r="D1655" s="4" t="s">
        <v>421</v>
      </c>
      <c r="E1655" s="4" t="s">
        <v>86</v>
      </c>
      <c r="F1655" s="4" t="s">
        <v>390</v>
      </c>
      <c r="G1655" s="4" t="s">
        <v>349</v>
      </c>
      <c r="H1655" s="4" t="s">
        <v>357</v>
      </c>
      <c r="I1655" s="30"/>
      <c r="J1655" s="8">
        <v>1.5020220200000001</v>
      </c>
      <c r="K1655" s="53">
        <v>4.2442000000000001E-3</v>
      </c>
      <c r="L1655" s="53">
        <v>3.2481953E-4</v>
      </c>
      <c r="M1655" s="53">
        <v>2.6861133E-6</v>
      </c>
      <c r="N1655" s="53">
        <v>2.4712242360000004E-6</v>
      </c>
      <c r="O1655" s="53">
        <v>7.1089027999999994E-7</v>
      </c>
      <c r="P1655" s="54">
        <v>2.3064495501200005E-4</v>
      </c>
    </row>
    <row r="1656" spans="1:16" x14ac:dyDescent="0.25">
      <c r="A1656" s="5" t="s">
        <v>236</v>
      </c>
      <c r="B1656" s="4" t="s">
        <v>218</v>
      </c>
      <c r="C1656" s="4" t="s">
        <v>245</v>
      </c>
      <c r="D1656" s="4" t="s">
        <v>421</v>
      </c>
      <c r="E1656" s="4" t="s">
        <v>87</v>
      </c>
      <c r="F1656" s="4" t="s">
        <v>391</v>
      </c>
      <c r="G1656" s="4" t="s">
        <v>349</v>
      </c>
      <c r="H1656" s="4" t="s">
        <v>357</v>
      </c>
      <c r="I1656" s="30"/>
      <c r="J1656" s="8">
        <v>3.0222512832000001</v>
      </c>
      <c r="K1656" s="53">
        <v>8.0200796370000008E-3</v>
      </c>
      <c r="L1656" s="53">
        <v>3.8773037269999996E-4</v>
      </c>
      <c r="M1656" s="53">
        <v>4.2482359120000001E-6</v>
      </c>
      <c r="N1656" s="53">
        <v>3.9083770390400002E-6</v>
      </c>
      <c r="O1656" s="53">
        <v>1.0214631725999999E-6</v>
      </c>
      <c r="P1656" s="54">
        <v>3.3307303083411003E-4</v>
      </c>
    </row>
    <row r="1657" spans="1:16" x14ac:dyDescent="0.25">
      <c r="A1657" s="5" t="s">
        <v>236</v>
      </c>
      <c r="B1657" s="4" t="s">
        <v>218</v>
      </c>
      <c r="C1657" s="4" t="s">
        <v>245</v>
      </c>
      <c r="D1657" s="4" t="s">
        <v>421</v>
      </c>
      <c r="E1657" s="4" t="s">
        <v>88</v>
      </c>
      <c r="F1657" s="4" t="s">
        <v>392</v>
      </c>
      <c r="G1657" s="4" t="s">
        <v>349</v>
      </c>
      <c r="H1657" s="4" t="s">
        <v>357</v>
      </c>
      <c r="I1657" s="30"/>
      <c r="J1657" s="8">
        <v>0.41874562799999993</v>
      </c>
      <c r="K1657" s="53">
        <v>2.86632952E-3</v>
      </c>
      <c r="L1657" s="53">
        <v>1.7775665280000001E-4</v>
      </c>
      <c r="M1657" s="53">
        <v>5.4465026789999995E-6</v>
      </c>
      <c r="N1657" s="53">
        <v>5.01078246468E-6</v>
      </c>
      <c r="O1657" s="53">
        <v>1.125796992E-6</v>
      </c>
      <c r="P1657" s="54">
        <v>1.3227216579243001E-4</v>
      </c>
    </row>
    <row r="1658" spans="1:16" x14ac:dyDescent="0.25">
      <c r="A1658" s="5" t="s">
        <v>236</v>
      </c>
      <c r="B1658" s="4" t="s">
        <v>218</v>
      </c>
      <c r="C1658" s="4" t="s">
        <v>245</v>
      </c>
      <c r="D1658" s="4" t="s">
        <v>421</v>
      </c>
      <c r="E1658" s="4" t="s">
        <v>89</v>
      </c>
      <c r="F1658" s="4" t="s">
        <v>350</v>
      </c>
      <c r="G1658" s="4" t="s">
        <v>351</v>
      </c>
      <c r="H1658" s="4" t="s">
        <v>357</v>
      </c>
      <c r="I1658" s="30"/>
      <c r="J1658" s="8">
        <v>4011.8708799999999</v>
      </c>
      <c r="K1658" s="53">
        <v>3.5134027000000003</v>
      </c>
      <c r="L1658" s="53">
        <v>4.1063940399999999E-2</v>
      </c>
      <c r="M1658" s="53">
        <v>1.6505083000000001E-3</v>
      </c>
      <c r="N1658" s="53">
        <v>1.5184676360000002E-3</v>
      </c>
      <c r="O1658" s="53">
        <v>2.7533437299999999E-4</v>
      </c>
      <c r="P1658" s="54">
        <v>0.15263666511943999</v>
      </c>
    </row>
    <row r="1659" spans="1:16" x14ac:dyDescent="0.25">
      <c r="A1659" s="5" t="s">
        <v>236</v>
      </c>
      <c r="B1659" s="4" t="s">
        <v>218</v>
      </c>
      <c r="C1659" s="4" t="s">
        <v>245</v>
      </c>
      <c r="D1659" s="4" t="s">
        <v>421</v>
      </c>
      <c r="E1659" s="4" t="s">
        <v>90</v>
      </c>
      <c r="F1659" s="4" t="s">
        <v>352</v>
      </c>
      <c r="G1659" s="4" t="s">
        <v>351</v>
      </c>
      <c r="H1659" s="4" t="s">
        <v>357</v>
      </c>
      <c r="I1659" s="30"/>
      <c r="J1659" s="8">
        <v>706.02322860999993</v>
      </c>
      <c r="K1659" s="53">
        <v>0.69009716673999999</v>
      </c>
      <c r="L1659" s="53">
        <v>1.0659739740999997E-2</v>
      </c>
      <c r="M1659" s="53">
        <v>6.8207620395E-4</v>
      </c>
      <c r="N1659" s="53">
        <v>6.2751010763400009E-4</v>
      </c>
      <c r="O1659" s="53">
        <v>6.8056778384999997E-5</v>
      </c>
      <c r="P1659" s="54">
        <v>4.0337100603586598E-2</v>
      </c>
    </row>
    <row r="1660" spans="1:16" x14ac:dyDescent="0.25">
      <c r="A1660" s="5" t="s">
        <v>236</v>
      </c>
      <c r="B1660" s="4" t="s">
        <v>218</v>
      </c>
      <c r="C1660" s="4" t="s">
        <v>245</v>
      </c>
      <c r="D1660" s="4" t="s">
        <v>421</v>
      </c>
      <c r="E1660" s="4" t="s">
        <v>91</v>
      </c>
      <c r="F1660" s="4" t="s">
        <v>353</v>
      </c>
      <c r="G1660" s="4" t="s">
        <v>351</v>
      </c>
      <c r="H1660" s="4" t="s">
        <v>357</v>
      </c>
      <c r="I1660" s="30"/>
      <c r="J1660" s="8">
        <v>146.63755030999999</v>
      </c>
      <c r="K1660" s="53">
        <v>0.33318734535</v>
      </c>
      <c r="L1660" s="53">
        <v>6.0649569670000007E-3</v>
      </c>
      <c r="M1660" s="53">
        <v>3.034053158E-4</v>
      </c>
      <c r="N1660" s="53">
        <v>2.7913289053600005E-4</v>
      </c>
      <c r="O1660" s="53">
        <v>3.6478744609999993E-5</v>
      </c>
      <c r="P1660" s="54">
        <v>1.6407262385299399E-2</v>
      </c>
    </row>
    <row r="1661" spans="1:16" x14ac:dyDescent="0.25">
      <c r="A1661" s="5" t="s">
        <v>236</v>
      </c>
      <c r="B1661" s="4" t="s">
        <v>218</v>
      </c>
      <c r="C1661" s="4" t="s">
        <v>245</v>
      </c>
      <c r="D1661" s="4" t="s">
        <v>421</v>
      </c>
      <c r="E1661" s="4" t="s">
        <v>92</v>
      </c>
      <c r="F1661" s="4" t="s">
        <v>393</v>
      </c>
      <c r="G1661" s="4" t="s">
        <v>351</v>
      </c>
      <c r="H1661" s="4" t="s">
        <v>357</v>
      </c>
      <c r="I1661" s="30"/>
      <c r="J1661" s="8">
        <v>210.31074197000004</v>
      </c>
      <c r="K1661" s="53">
        <v>0.87680705120000002</v>
      </c>
      <c r="L1661" s="53">
        <v>1.1718502310000002E-2</v>
      </c>
      <c r="M1661" s="53">
        <v>4.2213378620000006E-4</v>
      </c>
      <c r="N1661" s="53">
        <v>3.88363083304E-4</v>
      </c>
      <c r="O1661" s="53">
        <v>7.8517401160000001E-5</v>
      </c>
      <c r="P1661" s="54">
        <v>2.7695671509372997E-2</v>
      </c>
    </row>
    <row r="1662" spans="1:16" x14ac:dyDescent="0.25">
      <c r="A1662" s="5" t="s">
        <v>236</v>
      </c>
      <c r="B1662" s="4" t="s">
        <v>218</v>
      </c>
      <c r="C1662" s="4" t="s">
        <v>245</v>
      </c>
      <c r="D1662" s="4" t="s">
        <v>421</v>
      </c>
      <c r="E1662" s="4" t="s">
        <v>93</v>
      </c>
      <c r="F1662" s="4" t="s">
        <v>394</v>
      </c>
      <c r="G1662" s="4" t="s">
        <v>351</v>
      </c>
      <c r="H1662" s="4" t="s">
        <v>357</v>
      </c>
      <c r="I1662" s="30"/>
      <c r="J1662" s="8">
        <v>1936.9587232450003</v>
      </c>
      <c r="K1662" s="53">
        <v>1.3750824945759998</v>
      </c>
      <c r="L1662" s="53">
        <v>1.685903192158E-2</v>
      </c>
      <c r="M1662" s="53">
        <v>1.1617870714830001E-3</v>
      </c>
      <c r="N1662" s="53">
        <v>1.0688441057643599E-3</v>
      </c>
      <c r="O1662" s="53">
        <v>1.218488978051E-4</v>
      </c>
      <c r="P1662" s="54">
        <v>7.4017117117570669E-2</v>
      </c>
    </row>
    <row r="1663" spans="1:16" x14ac:dyDescent="0.25">
      <c r="A1663" s="5" t="s">
        <v>236</v>
      </c>
      <c r="B1663" s="4" t="s">
        <v>218</v>
      </c>
      <c r="C1663" s="4" t="s">
        <v>245</v>
      </c>
      <c r="D1663" s="4" t="s">
        <v>421</v>
      </c>
      <c r="E1663" s="4" t="s">
        <v>94</v>
      </c>
      <c r="F1663" s="4" t="s">
        <v>354</v>
      </c>
      <c r="G1663" s="4" t="s">
        <v>351</v>
      </c>
      <c r="H1663" s="4" t="s">
        <v>357</v>
      </c>
      <c r="I1663" s="30"/>
      <c r="J1663" s="8">
        <v>24.711293391000002</v>
      </c>
      <c r="K1663" s="53">
        <v>6.7681002602999987E-2</v>
      </c>
      <c r="L1663" s="53">
        <v>7.6565209389999999E-4</v>
      </c>
      <c r="M1663" s="53">
        <v>4.1665006313999997E-5</v>
      </c>
      <c r="N1663" s="53">
        <v>3.8331805808880006E-5</v>
      </c>
      <c r="O1663" s="53">
        <v>5.7623424789999995E-6</v>
      </c>
      <c r="P1663" s="54">
        <v>2.5092301633772495E-3</v>
      </c>
    </row>
    <row r="1664" spans="1:16" x14ac:dyDescent="0.25">
      <c r="A1664" s="5" t="s">
        <v>236</v>
      </c>
      <c r="B1664" s="4" t="s">
        <v>218</v>
      </c>
      <c r="C1664" s="4" t="s">
        <v>245</v>
      </c>
      <c r="D1664" s="4" t="s">
        <v>421</v>
      </c>
      <c r="E1664" s="4" t="s">
        <v>95</v>
      </c>
      <c r="F1664" s="4" t="s">
        <v>395</v>
      </c>
      <c r="G1664" s="4" t="s">
        <v>356</v>
      </c>
      <c r="H1664" s="4" t="s">
        <v>357</v>
      </c>
      <c r="I1664" s="30"/>
      <c r="J1664" s="8">
        <v>87.433981799999998</v>
      </c>
      <c r="K1664" s="53">
        <v>3.6009147200000001E-2</v>
      </c>
      <c r="L1664" s="53">
        <v>4.0656051700000003E-4</v>
      </c>
      <c r="M1664" s="53">
        <v>1.2180247029999999E-5</v>
      </c>
      <c r="N1664" s="53">
        <v>1.1205827267600001E-5</v>
      </c>
      <c r="O1664" s="53">
        <v>2.5268754100000003E-6</v>
      </c>
      <c r="P1664" s="54">
        <v>1.3800908168473999E-3</v>
      </c>
    </row>
    <row r="1665" spans="1:16" x14ac:dyDescent="0.25">
      <c r="A1665" s="5" t="s">
        <v>236</v>
      </c>
      <c r="B1665" s="4" t="s">
        <v>218</v>
      </c>
      <c r="C1665" s="4" t="s">
        <v>245</v>
      </c>
      <c r="D1665" s="4" t="s">
        <v>421</v>
      </c>
      <c r="E1665" s="4" t="s">
        <v>96</v>
      </c>
      <c r="F1665" s="4" t="s">
        <v>396</v>
      </c>
      <c r="G1665" s="4" t="s">
        <v>356</v>
      </c>
      <c r="H1665" s="4" t="s">
        <v>357</v>
      </c>
      <c r="I1665" s="30"/>
      <c r="J1665" s="8">
        <v>0.20388003799999999</v>
      </c>
      <c r="K1665" s="53">
        <v>3.0461409999999996E-4</v>
      </c>
      <c r="L1665" s="53">
        <v>3.7522182000000002E-6</v>
      </c>
      <c r="M1665" s="53">
        <v>4.0851806499999998E-7</v>
      </c>
      <c r="N1665" s="53">
        <v>3.7583661979999999E-7</v>
      </c>
      <c r="O1665" s="53">
        <v>2.8910339000000001E-8</v>
      </c>
      <c r="P1665" s="54">
        <v>1.7497904960300004E-5</v>
      </c>
    </row>
    <row r="1666" spans="1:16" x14ac:dyDescent="0.25">
      <c r="A1666" s="5" t="s">
        <v>236</v>
      </c>
      <c r="B1666" s="4" t="s">
        <v>218</v>
      </c>
      <c r="C1666" s="4" t="s">
        <v>245</v>
      </c>
      <c r="D1666" s="4" t="s">
        <v>421</v>
      </c>
      <c r="E1666" s="4" t="s">
        <v>97</v>
      </c>
      <c r="F1666" s="4" t="s">
        <v>397</v>
      </c>
      <c r="G1666" s="4" t="s">
        <v>338</v>
      </c>
      <c r="H1666" s="4" t="s">
        <v>357</v>
      </c>
      <c r="I1666" s="30"/>
      <c r="J1666" s="8">
        <v>0</v>
      </c>
      <c r="K1666" s="53">
        <v>0</v>
      </c>
      <c r="L1666" s="53">
        <v>0</v>
      </c>
      <c r="M1666" s="53">
        <v>0</v>
      </c>
      <c r="N1666" s="53">
        <v>0</v>
      </c>
      <c r="O1666" s="53">
        <v>0</v>
      </c>
      <c r="P1666" s="54">
        <v>0</v>
      </c>
    </row>
    <row r="1667" spans="1:16" x14ac:dyDescent="0.25">
      <c r="A1667" s="5" t="s">
        <v>236</v>
      </c>
      <c r="B1667" s="4" t="s">
        <v>218</v>
      </c>
      <c r="C1667" s="4" t="s">
        <v>245</v>
      </c>
      <c r="D1667" s="4" t="s">
        <v>421</v>
      </c>
      <c r="E1667" s="4" t="s">
        <v>98</v>
      </c>
      <c r="F1667" s="4" t="s">
        <v>398</v>
      </c>
      <c r="G1667" s="4" t="s">
        <v>325</v>
      </c>
      <c r="H1667" s="4" t="s">
        <v>399</v>
      </c>
      <c r="I1667" s="30"/>
      <c r="J1667" s="8">
        <v>4.5308195809999994</v>
      </c>
      <c r="K1667" s="53">
        <v>1.7187767747000001E-3</v>
      </c>
      <c r="L1667" s="53">
        <v>3.7765885180000001E-4</v>
      </c>
      <c r="M1667" s="53">
        <v>2.4723686628999995E-6</v>
      </c>
      <c r="N1667" s="53">
        <v>2.4723686628999995E-6</v>
      </c>
      <c r="O1667" s="53">
        <v>5.3715678560000009E-7</v>
      </c>
      <c r="P1667" s="54">
        <v>1.0395071550737051E-4</v>
      </c>
    </row>
    <row r="1668" spans="1:16" x14ac:dyDescent="0.25">
      <c r="A1668" s="5" t="s">
        <v>236</v>
      </c>
      <c r="B1668" s="4" t="s">
        <v>218</v>
      </c>
      <c r="C1668" s="4" t="s">
        <v>245</v>
      </c>
      <c r="D1668" s="4" t="s">
        <v>421</v>
      </c>
      <c r="E1668" s="4" t="s">
        <v>99</v>
      </c>
      <c r="F1668" s="4" t="s">
        <v>359</v>
      </c>
      <c r="G1668" s="4" t="s">
        <v>331</v>
      </c>
      <c r="H1668" s="4" t="s">
        <v>399</v>
      </c>
      <c r="I1668" s="30"/>
      <c r="J1668" s="8">
        <v>0.54288775</v>
      </c>
      <c r="K1668" s="53">
        <v>7.0520034000000006E-4</v>
      </c>
      <c r="L1668" s="53">
        <v>1.1911439400000001E-4</v>
      </c>
      <c r="M1668" s="53">
        <v>1.5850648099999999E-6</v>
      </c>
      <c r="N1668" s="53">
        <v>1.5850648099999999E-6</v>
      </c>
      <c r="O1668" s="53">
        <v>3.12041143E-7</v>
      </c>
      <c r="P1668" s="54">
        <v>3.2821654270849998E-5</v>
      </c>
    </row>
    <row r="1669" spans="1:16" x14ac:dyDescent="0.25">
      <c r="A1669" s="5" t="s">
        <v>236</v>
      </c>
      <c r="B1669" s="4" t="s">
        <v>218</v>
      </c>
      <c r="C1669" s="4" t="s">
        <v>245</v>
      </c>
      <c r="D1669" s="4" t="s">
        <v>421</v>
      </c>
      <c r="E1669" s="4" t="s">
        <v>100</v>
      </c>
      <c r="F1669" s="4" t="s">
        <v>360</v>
      </c>
      <c r="G1669" s="4" t="s">
        <v>331</v>
      </c>
      <c r="H1669" s="4" t="s">
        <v>399</v>
      </c>
      <c r="I1669" s="30"/>
      <c r="J1669" s="8">
        <v>0.53919459000000003</v>
      </c>
      <c r="K1669" s="53">
        <v>8.2868136999999999E-4</v>
      </c>
      <c r="L1669" s="53">
        <v>1.12694683E-4</v>
      </c>
      <c r="M1669" s="53">
        <v>2.6908136300000002E-6</v>
      </c>
      <c r="N1669" s="53">
        <v>2.6908136300000002E-6</v>
      </c>
      <c r="O1669" s="53">
        <v>5.0592161000000004E-7</v>
      </c>
      <c r="P1669" s="54">
        <v>2.9497991850630001E-5</v>
      </c>
    </row>
    <row r="1670" spans="1:16" x14ac:dyDescent="0.25">
      <c r="A1670" s="5" t="s">
        <v>236</v>
      </c>
      <c r="B1670" s="4" t="s">
        <v>218</v>
      </c>
      <c r="C1670" s="4" t="s">
        <v>245</v>
      </c>
      <c r="D1670" s="4" t="s">
        <v>421</v>
      </c>
      <c r="E1670" s="4" t="s">
        <v>101</v>
      </c>
      <c r="F1670" s="4" t="s">
        <v>333</v>
      </c>
      <c r="G1670" s="4" t="s">
        <v>331</v>
      </c>
      <c r="H1670" s="4" t="s">
        <v>399</v>
      </c>
      <c r="I1670" s="30"/>
      <c r="J1670" s="8">
        <v>0.43948061100000002</v>
      </c>
      <c r="K1670" s="53">
        <v>2.4809533200000002E-4</v>
      </c>
      <c r="L1670" s="53">
        <v>4.93133271E-5</v>
      </c>
      <c r="M1670" s="53">
        <v>4.1475504E-7</v>
      </c>
      <c r="N1670" s="53">
        <v>4.1475504E-7</v>
      </c>
      <c r="O1670" s="53">
        <v>8.6563198000000009E-8</v>
      </c>
      <c r="P1670" s="54">
        <v>1.3678381464832001E-5</v>
      </c>
    </row>
    <row r="1671" spans="1:16" x14ac:dyDescent="0.25">
      <c r="A1671" s="5" t="s">
        <v>236</v>
      </c>
      <c r="B1671" s="4" t="s">
        <v>218</v>
      </c>
      <c r="C1671" s="4" t="s">
        <v>245</v>
      </c>
      <c r="D1671" s="4" t="s">
        <v>421</v>
      </c>
      <c r="E1671" s="4" t="s">
        <v>102</v>
      </c>
      <c r="F1671" s="4" t="s">
        <v>361</v>
      </c>
      <c r="G1671" s="4" t="s">
        <v>331</v>
      </c>
      <c r="H1671" s="4" t="s">
        <v>399</v>
      </c>
      <c r="I1671" s="30"/>
      <c r="J1671" s="8">
        <v>0.12556588299999999</v>
      </c>
      <c r="K1671" s="53">
        <v>1.1712877700000001E-4</v>
      </c>
      <c r="L1671" s="53">
        <v>1.8644029100000001E-5</v>
      </c>
      <c r="M1671" s="53">
        <v>2.8207834000000001E-7</v>
      </c>
      <c r="N1671" s="53">
        <v>2.8207834000000001E-7</v>
      </c>
      <c r="O1671" s="53">
        <v>5.4793595000000001E-8</v>
      </c>
      <c r="P1671" s="54">
        <v>5.1038252255439998E-6</v>
      </c>
    </row>
    <row r="1672" spans="1:16" x14ac:dyDescent="0.25">
      <c r="A1672" s="5" t="s">
        <v>236</v>
      </c>
      <c r="B1672" s="4" t="s">
        <v>218</v>
      </c>
      <c r="C1672" s="4" t="s">
        <v>245</v>
      </c>
      <c r="D1672" s="4" t="s">
        <v>421</v>
      </c>
      <c r="E1672" s="4" t="s">
        <v>103</v>
      </c>
      <c r="F1672" s="4" t="s">
        <v>362</v>
      </c>
      <c r="G1672" s="4" t="s">
        <v>331</v>
      </c>
      <c r="H1672" s="4" t="s">
        <v>399</v>
      </c>
      <c r="I1672" s="30"/>
      <c r="J1672" s="8">
        <v>1.43662125</v>
      </c>
      <c r="K1672" s="53">
        <v>2.2494492199999997E-3</v>
      </c>
      <c r="L1672" s="53">
        <v>3.8468217199999998E-4</v>
      </c>
      <c r="M1672" s="53">
        <v>4.8493080999999996E-6</v>
      </c>
      <c r="N1672" s="53">
        <v>4.8493080999999996E-6</v>
      </c>
      <c r="O1672" s="53">
        <v>9.5921788999999995E-7</v>
      </c>
      <c r="P1672" s="54">
        <v>1.0651988190939699E-4</v>
      </c>
    </row>
    <row r="1673" spans="1:16" x14ac:dyDescent="0.25">
      <c r="A1673" s="5" t="s">
        <v>236</v>
      </c>
      <c r="B1673" s="4" t="s">
        <v>218</v>
      </c>
      <c r="C1673" s="4" t="s">
        <v>245</v>
      </c>
      <c r="D1673" s="4" t="s">
        <v>421</v>
      </c>
      <c r="E1673" s="4" t="s">
        <v>104</v>
      </c>
      <c r="F1673" s="4" t="s">
        <v>363</v>
      </c>
      <c r="G1673" s="4" t="s">
        <v>331</v>
      </c>
      <c r="H1673" s="4" t="s">
        <v>399</v>
      </c>
      <c r="I1673" s="30"/>
      <c r="J1673" s="8">
        <v>1.0303788900000002</v>
      </c>
      <c r="K1673" s="53">
        <v>1.0547989000000001E-3</v>
      </c>
      <c r="L1673" s="53">
        <v>2.2950568599999999E-4</v>
      </c>
      <c r="M1673" s="53">
        <v>1.5693270499999998E-6</v>
      </c>
      <c r="N1673" s="53">
        <v>1.5693270499999998E-6</v>
      </c>
      <c r="O1673" s="53">
        <v>3.4012135800000001E-7</v>
      </c>
      <c r="P1673" s="54">
        <v>6.2908534177650004E-5</v>
      </c>
    </row>
    <row r="1674" spans="1:16" x14ac:dyDescent="0.25">
      <c r="A1674" s="5" t="s">
        <v>236</v>
      </c>
      <c r="B1674" s="4" t="s">
        <v>218</v>
      </c>
      <c r="C1674" s="4" t="s">
        <v>245</v>
      </c>
      <c r="D1674" s="4" t="s">
        <v>421</v>
      </c>
      <c r="E1674" s="4" t="s">
        <v>105</v>
      </c>
      <c r="F1674" s="4" t="s">
        <v>335</v>
      </c>
      <c r="G1674" s="4" t="s">
        <v>331</v>
      </c>
      <c r="H1674" s="4" t="s">
        <v>399</v>
      </c>
      <c r="I1674" s="30"/>
      <c r="J1674" s="8">
        <v>0.89742677999999998</v>
      </c>
      <c r="K1674" s="53">
        <v>9.7896469999999994E-4</v>
      </c>
      <c r="L1674" s="53">
        <v>1.3159550800000001E-4</v>
      </c>
      <c r="M1674" s="53">
        <v>4.6977030999999997E-6</v>
      </c>
      <c r="N1674" s="53">
        <v>4.6977030999999997E-6</v>
      </c>
      <c r="O1674" s="53">
        <v>8.637127E-7</v>
      </c>
      <c r="P1674" s="54">
        <v>3.0937374008389999E-5</v>
      </c>
    </row>
    <row r="1675" spans="1:16" x14ac:dyDescent="0.25">
      <c r="A1675" s="5" t="s">
        <v>236</v>
      </c>
      <c r="B1675" s="4" t="s">
        <v>218</v>
      </c>
      <c r="C1675" s="4" t="s">
        <v>245</v>
      </c>
      <c r="D1675" s="4" t="s">
        <v>421</v>
      </c>
      <c r="E1675" s="4" t="s">
        <v>106</v>
      </c>
      <c r="F1675" s="4" t="s">
        <v>365</v>
      </c>
      <c r="G1675" s="4" t="s">
        <v>331</v>
      </c>
      <c r="H1675" s="4" t="s">
        <v>399</v>
      </c>
      <c r="I1675" s="30"/>
      <c r="J1675" s="8">
        <v>0.4911841213</v>
      </c>
      <c r="K1675" s="53">
        <v>1.0043952367999999E-3</v>
      </c>
      <c r="L1675" s="53">
        <v>1.9897137469999999E-4</v>
      </c>
      <c r="M1675" s="53">
        <v>1.6828476272E-6</v>
      </c>
      <c r="N1675" s="53">
        <v>1.6828476272E-6</v>
      </c>
      <c r="O1675" s="53">
        <v>3.5079631559999999E-7</v>
      </c>
      <c r="P1675" s="54">
        <v>5.5264842043179796E-5</v>
      </c>
    </row>
    <row r="1676" spans="1:16" x14ac:dyDescent="0.25">
      <c r="A1676" s="5" t="s">
        <v>236</v>
      </c>
      <c r="B1676" s="4" t="s">
        <v>218</v>
      </c>
      <c r="C1676" s="4" t="s">
        <v>245</v>
      </c>
      <c r="D1676" s="4" t="s">
        <v>421</v>
      </c>
      <c r="E1676" s="4" t="s">
        <v>107</v>
      </c>
      <c r="F1676" s="4" t="s">
        <v>336</v>
      </c>
      <c r="G1676" s="4" t="s">
        <v>331</v>
      </c>
      <c r="H1676" s="4" t="s">
        <v>399</v>
      </c>
      <c r="I1676" s="30"/>
      <c r="J1676" s="8">
        <v>9.2327826000000002E-2</v>
      </c>
      <c r="K1676" s="53">
        <v>1.624063E-4</v>
      </c>
      <c r="L1676" s="53">
        <v>3.1724499000000002E-5</v>
      </c>
      <c r="M1676" s="53">
        <v>2.7695825000000002E-7</v>
      </c>
      <c r="N1676" s="53">
        <v>2.7695825000000002E-7</v>
      </c>
      <c r="O1676" s="53">
        <v>5.7455323999999998E-8</v>
      </c>
      <c r="P1676" s="54">
        <v>8.8210520780399996E-6</v>
      </c>
    </row>
    <row r="1677" spans="1:16" x14ac:dyDescent="0.25">
      <c r="A1677" s="5" t="s">
        <v>236</v>
      </c>
      <c r="B1677" s="4" t="s">
        <v>218</v>
      </c>
      <c r="C1677" s="4" t="s">
        <v>245</v>
      </c>
      <c r="D1677" s="4" t="s">
        <v>421</v>
      </c>
      <c r="E1677" s="4" t="s">
        <v>108</v>
      </c>
      <c r="F1677" s="4" t="s">
        <v>366</v>
      </c>
      <c r="G1677" s="4" t="s">
        <v>331</v>
      </c>
      <c r="H1677" s="4" t="s">
        <v>399</v>
      </c>
      <c r="I1677" s="30"/>
      <c r="J1677" s="8">
        <v>0.76078169200000012</v>
      </c>
      <c r="K1677" s="53">
        <v>1.5796693729000001E-3</v>
      </c>
      <c r="L1677" s="53">
        <v>2.8025692360000002E-4</v>
      </c>
      <c r="M1677" s="53">
        <v>3.076140923E-6</v>
      </c>
      <c r="N1677" s="53">
        <v>3.076140923E-6</v>
      </c>
      <c r="O1677" s="53">
        <v>6.1808650540000001E-7</v>
      </c>
      <c r="P1677" s="54">
        <v>7.8155685388906599E-5</v>
      </c>
    </row>
    <row r="1678" spans="1:16" x14ac:dyDescent="0.25">
      <c r="A1678" s="5" t="s">
        <v>236</v>
      </c>
      <c r="B1678" s="4" t="s">
        <v>218</v>
      </c>
      <c r="C1678" s="4" t="s">
        <v>245</v>
      </c>
      <c r="D1678" s="4" t="s">
        <v>421</v>
      </c>
      <c r="E1678" s="4" t="s">
        <v>109</v>
      </c>
      <c r="F1678" s="4" t="s">
        <v>367</v>
      </c>
      <c r="G1678" s="4" t="s">
        <v>331</v>
      </c>
      <c r="H1678" s="4" t="s">
        <v>399</v>
      </c>
      <c r="I1678" s="30"/>
      <c r="J1678" s="8">
        <v>1.259352048</v>
      </c>
      <c r="K1678" s="53">
        <v>3.2059265749999999E-3</v>
      </c>
      <c r="L1678" s="53">
        <v>4.6548352840000001E-4</v>
      </c>
      <c r="M1678" s="53">
        <v>7.7043485250000007E-6</v>
      </c>
      <c r="N1678" s="53">
        <v>7.7043485250000007E-6</v>
      </c>
      <c r="O1678" s="53">
        <v>1.4824622140000001E-6</v>
      </c>
      <c r="P1678" s="54">
        <v>1.2872053289854509E-4</v>
      </c>
    </row>
    <row r="1679" spans="1:16" x14ac:dyDescent="0.25">
      <c r="A1679" s="5" t="s">
        <v>236</v>
      </c>
      <c r="B1679" s="4" t="s">
        <v>218</v>
      </c>
      <c r="C1679" s="4" t="s">
        <v>245</v>
      </c>
      <c r="D1679" s="4" t="s">
        <v>421</v>
      </c>
      <c r="E1679" s="4" t="s">
        <v>110</v>
      </c>
      <c r="F1679" s="4" t="s">
        <v>368</v>
      </c>
      <c r="G1679" s="4" t="s">
        <v>331</v>
      </c>
      <c r="H1679" s="4" t="s">
        <v>399</v>
      </c>
      <c r="I1679" s="30"/>
      <c r="J1679" s="8">
        <v>0.144031509</v>
      </c>
      <c r="K1679" s="53">
        <v>2.8736434740000001E-4</v>
      </c>
      <c r="L1679" s="53">
        <v>3.6894690799999996E-5</v>
      </c>
      <c r="M1679" s="53">
        <v>8.31714093E-7</v>
      </c>
      <c r="N1679" s="53">
        <v>8.31714093E-7</v>
      </c>
      <c r="O1679" s="53">
        <v>1.5652108099999998E-7</v>
      </c>
      <c r="P1679" s="54">
        <v>9.9087100059580005E-6</v>
      </c>
    </row>
    <row r="1680" spans="1:16" x14ac:dyDescent="0.25">
      <c r="A1680" s="5" t="s">
        <v>236</v>
      </c>
      <c r="B1680" s="4" t="s">
        <v>218</v>
      </c>
      <c r="C1680" s="4" t="s">
        <v>245</v>
      </c>
      <c r="D1680" s="4" t="s">
        <v>421</v>
      </c>
      <c r="E1680" s="4" t="s">
        <v>111</v>
      </c>
      <c r="F1680" s="4" t="s">
        <v>369</v>
      </c>
      <c r="G1680" s="4" t="s">
        <v>331</v>
      </c>
      <c r="H1680" s="4" t="s">
        <v>399</v>
      </c>
      <c r="I1680" s="30"/>
      <c r="J1680" s="8">
        <v>2.9471055100000001</v>
      </c>
      <c r="K1680" s="53">
        <v>3.5130300200000002E-3</v>
      </c>
      <c r="L1680" s="53">
        <v>6.6687048999999996E-4</v>
      </c>
      <c r="M1680" s="53">
        <v>6.3074372000000002E-6</v>
      </c>
      <c r="N1680" s="53">
        <v>6.3074372000000002E-6</v>
      </c>
      <c r="O1680" s="53">
        <v>1.29344835E-6</v>
      </c>
      <c r="P1680" s="54">
        <v>1.8475172734376999E-4</v>
      </c>
    </row>
    <row r="1681" spans="1:16" x14ac:dyDescent="0.25">
      <c r="A1681" s="5" t="s">
        <v>236</v>
      </c>
      <c r="B1681" s="4" t="s">
        <v>218</v>
      </c>
      <c r="C1681" s="4" t="s">
        <v>245</v>
      </c>
      <c r="D1681" s="4" t="s">
        <v>421</v>
      </c>
      <c r="E1681" s="4" t="s">
        <v>112</v>
      </c>
      <c r="F1681" s="4" t="s">
        <v>371</v>
      </c>
      <c r="G1681" s="4" t="s">
        <v>331</v>
      </c>
      <c r="H1681" s="4" t="s">
        <v>399</v>
      </c>
      <c r="I1681" s="30"/>
      <c r="J1681" s="8">
        <v>0.48379793999999998</v>
      </c>
      <c r="K1681" s="53">
        <v>1.5602763000000001E-3</v>
      </c>
      <c r="L1681" s="53">
        <v>3.1661439999999998E-4</v>
      </c>
      <c r="M1681" s="53">
        <v>2.5361073E-6</v>
      </c>
      <c r="N1681" s="53">
        <v>2.5361073E-6</v>
      </c>
      <c r="O1681" s="53">
        <v>5.3363431000000001E-7</v>
      </c>
      <c r="P1681" s="54">
        <v>8.7690460605599989E-5</v>
      </c>
    </row>
    <row r="1682" spans="1:16" x14ac:dyDescent="0.25">
      <c r="A1682" s="5" t="s">
        <v>236</v>
      </c>
      <c r="B1682" s="4" t="s">
        <v>218</v>
      </c>
      <c r="C1682" s="4" t="s">
        <v>245</v>
      </c>
      <c r="D1682" s="4" t="s">
        <v>421</v>
      </c>
      <c r="E1682" s="4" t="s">
        <v>113</v>
      </c>
      <c r="F1682" s="4" t="s">
        <v>372</v>
      </c>
      <c r="G1682" s="4" t="s">
        <v>338</v>
      </c>
      <c r="H1682" s="4" t="s">
        <v>399</v>
      </c>
      <c r="I1682" s="30"/>
      <c r="J1682" s="8">
        <v>19.868007819999999</v>
      </c>
      <c r="K1682" s="53">
        <v>1.979844314E-2</v>
      </c>
      <c r="L1682" s="53">
        <v>3.9275307799999997E-3</v>
      </c>
      <c r="M1682" s="53">
        <v>3.37972507E-5</v>
      </c>
      <c r="N1682" s="53">
        <v>3.37972507E-5</v>
      </c>
      <c r="O1682" s="53">
        <v>7.0455948599999995E-6</v>
      </c>
      <c r="P1682" s="54">
        <v>1.08477462354153E-3</v>
      </c>
    </row>
    <row r="1683" spans="1:16" x14ac:dyDescent="0.25">
      <c r="A1683" s="5" t="s">
        <v>236</v>
      </c>
      <c r="B1683" s="4" t="s">
        <v>218</v>
      </c>
      <c r="C1683" s="4" t="s">
        <v>245</v>
      </c>
      <c r="D1683" s="4" t="s">
        <v>421</v>
      </c>
      <c r="E1683" s="4" t="s">
        <v>114</v>
      </c>
      <c r="F1683" s="4" t="s">
        <v>373</v>
      </c>
      <c r="G1683" s="4" t="s">
        <v>338</v>
      </c>
      <c r="H1683" s="4" t="s">
        <v>399</v>
      </c>
      <c r="I1683" s="30"/>
      <c r="J1683" s="8">
        <v>416.74214845</v>
      </c>
      <c r="K1683" s="53">
        <v>1.3335867391</v>
      </c>
      <c r="L1683" s="53">
        <v>0.19379967574000004</v>
      </c>
      <c r="M1683" s="53">
        <v>3.217038267E-3</v>
      </c>
      <c r="N1683" s="53">
        <v>3.217038267E-3</v>
      </c>
      <c r="O1683" s="53">
        <v>6.2010943680000001E-4</v>
      </c>
      <c r="P1683" s="54">
        <v>5.3501612478801704E-2</v>
      </c>
    </row>
    <row r="1684" spans="1:16" x14ac:dyDescent="0.25">
      <c r="A1684" s="5" t="s">
        <v>236</v>
      </c>
      <c r="B1684" s="4" t="s">
        <v>218</v>
      </c>
      <c r="C1684" s="4" t="s">
        <v>245</v>
      </c>
      <c r="D1684" s="4" t="s">
        <v>421</v>
      </c>
      <c r="E1684" s="4" t="s">
        <v>115</v>
      </c>
      <c r="F1684" s="4" t="s">
        <v>337</v>
      </c>
      <c r="G1684" s="4" t="s">
        <v>338</v>
      </c>
      <c r="H1684" s="4" t="s">
        <v>399</v>
      </c>
      <c r="I1684" s="30"/>
      <c r="J1684" s="8">
        <v>6.8192590736999996</v>
      </c>
      <c r="K1684" s="53">
        <v>6.6435690699999999E-3</v>
      </c>
      <c r="L1684" s="53">
        <v>9.5158872140000002E-4</v>
      </c>
      <c r="M1684" s="53">
        <v>2.486842917E-5</v>
      </c>
      <c r="N1684" s="53">
        <v>2.486842917E-5</v>
      </c>
      <c r="O1684" s="53">
        <v>4.6539024269999992E-6</v>
      </c>
      <c r="P1684" s="54">
        <v>2.41571015574005E-4</v>
      </c>
    </row>
    <row r="1685" spans="1:16" x14ac:dyDescent="0.25">
      <c r="A1685" s="5" t="s">
        <v>236</v>
      </c>
      <c r="B1685" s="4" t="s">
        <v>218</v>
      </c>
      <c r="C1685" s="4" t="s">
        <v>245</v>
      </c>
      <c r="D1685" s="4" t="s">
        <v>421</v>
      </c>
      <c r="E1685" s="4" t="s">
        <v>116</v>
      </c>
      <c r="F1685" s="4" t="s">
        <v>400</v>
      </c>
      <c r="G1685" s="4" t="s">
        <v>338</v>
      </c>
      <c r="H1685" s="4" t="s">
        <v>399</v>
      </c>
      <c r="I1685" s="30"/>
      <c r="J1685" s="8">
        <v>1.4744342913999997</v>
      </c>
      <c r="K1685" s="53">
        <v>2.5985417689999997E-3</v>
      </c>
      <c r="L1685" s="53">
        <v>3.5030449549999998E-4</v>
      </c>
      <c r="M1685" s="53">
        <v>7.5126552799999996E-6</v>
      </c>
      <c r="N1685" s="53">
        <v>7.5126552799999996E-6</v>
      </c>
      <c r="O1685" s="53">
        <v>1.4229452740000001E-6</v>
      </c>
      <c r="P1685" s="54">
        <v>9.3841078293729991E-5</v>
      </c>
    </row>
    <row r="1686" spans="1:16" x14ac:dyDescent="0.25">
      <c r="A1686" s="5" t="s">
        <v>236</v>
      </c>
      <c r="B1686" s="4" t="s">
        <v>218</v>
      </c>
      <c r="C1686" s="4" t="s">
        <v>245</v>
      </c>
      <c r="D1686" s="4" t="s">
        <v>421</v>
      </c>
      <c r="E1686" s="4" t="s">
        <v>117</v>
      </c>
      <c r="F1686" s="4" t="s">
        <v>401</v>
      </c>
      <c r="G1686" s="4" t="s">
        <v>338</v>
      </c>
      <c r="H1686" s="4" t="s">
        <v>399</v>
      </c>
      <c r="I1686" s="30"/>
      <c r="J1686" s="8">
        <v>0.81913002699999993</v>
      </c>
      <c r="K1686" s="53">
        <v>1.054122119E-3</v>
      </c>
      <c r="L1686" s="53">
        <v>2.0518134E-4</v>
      </c>
      <c r="M1686" s="53">
        <v>1.82623333E-6</v>
      </c>
      <c r="N1686" s="53">
        <v>1.82623333E-6</v>
      </c>
      <c r="O1686" s="53">
        <v>3.78682802E-7</v>
      </c>
      <c r="P1686" s="54">
        <v>5.6937279293506996E-5</v>
      </c>
    </row>
    <row r="1687" spans="1:16" x14ac:dyDescent="0.25">
      <c r="A1687" s="5" t="s">
        <v>236</v>
      </c>
      <c r="B1687" s="4" t="s">
        <v>218</v>
      </c>
      <c r="C1687" s="4" t="s">
        <v>245</v>
      </c>
      <c r="D1687" s="4" t="s">
        <v>421</v>
      </c>
      <c r="E1687" s="4" t="s">
        <v>118</v>
      </c>
      <c r="F1687" s="4" t="s">
        <v>376</v>
      </c>
      <c r="G1687" s="4" t="s">
        <v>338</v>
      </c>
      <c r="H1687" s="4" t="s">
        <v>399</v>
      </c>
      <c r="I1687" s="30"/>
      <c r="J1687" s="8">
        <v>1.3065130620000001</v>
      </c>
      <c r="K1687" s="53">
        <v>2.5366085843999998E-3</v>
      </c>
      <c r="L1687" s="53">
        <v>3.4637726680999996E-4</v>
      </c>
      <c r="M1687" s="53">
        <v>1.5162263018E-5</v>
      </c>
      <c r="N1687" s="53">
        <v>1.5162263018E-5</v>
      </c>
      <c r="O1687" s="53">
        <v>2.7895708079999999E-6</v>
      </c>
      <c r="P1687" s="54">
        <v>7.3899113416866995E-5</v>
      </c>
    </row>
    <row r="1688" spans="1:16" x14ac:dyDescent="0.25">
      <c r="A1688" s="5" t="s">
        <v>236</v>
      </c>
      <c r="B1688" s="4" t="s">
        <v>218</v>
      </c>
      <c r="C1688" s="4" t="s">
        <v>245</v>
      </c>
      <c r="D1688" s="4" t="s">
        <v>421</v>
      </c>
      <c r="E1688" s="4" t="s">
        <v>119</v>
      </c>
      <c r="F1688" s="4" t="s">
        <v>382</v>
      </c>
      <c r="G1688" s="4" t="s">
        <v>342</v>
      </c>
      <c r="H1688" s="4" t="s">
        <v>399</v>
      </c>
      <c r="I1688" s="30"/>
      <c r="J1688" s="8">
        <v>11.25381288</v>
      </c>
      <c r="K1688" s="53">
        <v>3.2648668509999999E-2</v>
      </c>
      <c r="L1688" s="53">
        <v>4.4475791940000002E-3</v>
      </c>
      <c r="M1688" s="53">
        <v>8.7819010689999999E-5</v>
      </c>
      <c r="N1688" s="53">
        <v>8.7819010689999999E-5</v>
      </c>
      <c r="O1688" s="53">
        <v>1.6699675690000002E-5</v>
      </c>
      <c r="P1688" s="54">
        <v>1.2081865250254059E-3</v>
      </c>
    </row>
    <row r="1689" spans="1:16" x14ac:dyDescent="0.25">
      <c r="A1689" s="5" t="s">
        <v>236</v>
      </c>
      <c r="B1689" s="4" t="s">
        <v>218</v>
      </c>
      <c r="C1689" s="4" t="s">
        <v>245</v>
      </c>
      <c r="D1689" s="4" t="s">
        <v>421</v>
      </c>
      <c r="E1689" s="4" t="s">
        <v>120</v>
      </c>
      <c r="F1689" s="4" t="s">
        <v>391</v>
      </c>
      <c r="G1689" s="4" t="s">
        <v>349</v>
      </c>
      <c r="H1689" s="4" t="s">
        <v>399</v>
      </c>
      <c r="I1689" s="30"/>
      <c r="J1689" s="8">
        <v>7.3969467000000004E-3</v>
      </c>
      <c r="K1689" s="53">
        <v>1.7727676000000001E-5</v>
      </c>
      <c r="L1689" s="53">
        <v>3.9252823000000001E-6</v>
      </c>
      <c r="M1689" s="53">
        <v>2.4848422000000001E-8</v>
      </c>
      <c r="N1689" s="53">
        <v>2.4848422000000001E-8</v>
      </c>
      <c r="O1689" s="53">
        <v>5.4026942999999998E-9</v>
      </c>
      <c r="P1689" s="54">
        <v>1.0849910713330001E-6</v>
      </c>
    </row>
    <row r="1690" spans="1:16" x14ac:dyDescent="0.25">
      <c r="A1690" s="5" t="s">
        <v>236</v>
      </c>
      <c r="B1690" s="4" t="s">
        <v>218</v>
      </c>
      <c r="C1690" s="4" t="s">
        <v>245</v>
      </c>
      <c r="D1690" s="4" t="s">
        <v>421</v>
      </c>
      <c r="E1690" s="4" t="s">
        <v>121</v>
      </c>
      <c r="F1690" s="4" t="s">
        <v>392</v>
      </c>
      <c r="G1690" s="4" t="s">
        <v>349</v>
      </c>
      <c r="H1690" s="4" t="s">
        <v>399</v>
      </c>
      <c r="I1690" s="30"/>
      <c r="J1690" s="8">
        <v>0</v>
      </c>
      <c r="K1690" s="53">
        <v>0</v>
      </c>
      <c r="L1690" s="53">
        <v>0</v>
      </c>
      <c r="M1690" s="53">
        <v>0</v>
      </c>
      <c r="N1690" s="53">
        <v>0</v>
      </c>
      <c r="O1690" s="53">
        <v>0</v>
      </c>
      <c r="P1690" s="54">
        <v>0</v>
      </c>
    </row>
    <row r="1691" spans="1:16" x14ac:dyDescent="0.25">
      <c r="A1691" s="5" t="s">
        <v>236</v>
      </c>
      <c r="B1691" s="4" t="s">
        <v>218</v>
      </c>
      <c r="C1691" s="4" t="s">
        <v>245</v>
      </c>
      <c r="D1691" s="4" t="s">
        <v>421</v>
      </c>
      <c r="E1691" s="4" t="s">
        <v>122</v>
      </c>
      <c r="F1691" s="4" t="s">
        <v>350</v>
      </c>
      <c r="G1691" s="4" t="s">
        <v>351</v>
      </c>
      <c r="H1691" s="4" t="s">
        <v>399</v>
      </c>
      <c r="I1691" s="30"/>
      <c r="J1691" s="8">
        <v>166.25848986500003</v>
      </c>
      <c r="K1691" s="53">
        <v>6.2990335410000001E-2</v>
      </c>
      <c r="L1691" s="53">
        <v>1.8635728370999999E-2</v>
      </c>
      <c r="M1691" s="53">
        <v>1.4422203053000003E-4</v>
      </c>
      <c r="N1691" s="53">
        <v>1.4422203053000003E-4</v>
      </c>
      <c r="O1691" s="53">
        <v>3.1213041849000001E-5</v>
      </c>
      <c r="P1691" s="54">
        <v>3.8512850140080598E-3</v>
      </c>
    </row>
    <row r="1692" spans="1:16" x14ac:dyDescent="0.25">
      <c r="A1692" s="5" t="s">
        <v>236</v>
      </c>
      <c r="B1692" s="4" t="s">
        <v>218</v>
      </c>
      <c r="C1692" s="4" t="s">
        <v>245</v>
      </c>
      <c r="D1692" s="4" t="s">
        <v>421</v>
      </c>
      <c r="E1692" s="4" t="s">
        <v>123</v>
      </c>
      <c r="F1692" s="4" t="s">
        <v>352</v>
      </c>
      <c r="G1692" s="4" t="s">
        <v>351</v>
      </c>
      <c r="H1692" s="4" t="s">
        <v>399</v>
      </c>
      <c r="I1692" s="30"/>
      <c r="J1692" s="8">
        <v>25.462393459999998</v>
      </c>
      <c r="K1692" s="53">
        <v>1.2788948065E-2</v>
      </c>
      <c r="L1692" s="53">
        <v>3.2557670770000002E-3</v>
      </c>
      <c r="M1692" s="53">
        <v>3.3967345409999995E-5</v>
      </c>
      <c r="N1692" s="53">
        <v>3.3967345409999995E-5</v>
      </c>
      <c r="O1692" s="53">
        <v>6.9981879930000001E-6</v>
      </c>
      <c r="P1692" s="54">
        <v>6.7231663038129497E-4</v>
      </c>
    </row>
    <row r="1693" spans="1:16" x14ac:dyDescent="0.25">
      <c r="A1693" s="5" t="s">
        <v>236</v>
      </c>
      <c r="B1693" s="4" t="s">
        <v>218</v>
      </c>
      <c r="C1693" s="4" t="s">
        <v>245</v>
      </c>
      <c r="D1693" s="4" t="s">
        <v>421</v>
      </c>
      <c r="E1693" s="4" t="s">
        <v>124</v>
      </c>
      <c r="F1693" s="4" t="s">
        <v>353</v>
      </c>
      <c r="G1693" s="4" t="s">
        <v>351</v>
      </c>
      <c r="H1693" s="4" t="s">
        <v>399</v>
      </c>
      <c r="I1693" s="30"/>
      <c r="J1693" s="8">
        <v>12.141747689999999</v>
      </c>
      <c r="K1693" s="53">
        <v>1.396314544E-2</v>
      </c>
      <c r="L1693" s="53">
        <v>3.151699431E-3</v>
      </c>
      <c r="M1693" s="53">
        <v>4.1285493500000002E-5</v>
      </c>
      <c r="N1693" s="53">
        <v>4.1285493500000002E-5</v>
      </c>
      <c r="O1693" s="53">
        <v>8.2468112699999991E-6</v>
      </c>
      <c r="P1693" s="54">
        <v>6.5088981966501087E-4</v>
      </c>
    </row>
    <row r="1694" spans="1:16" x14ac:dyDescent="0.25">
      <c r="A1694" s="5" t="s">
        <v>236</v>
      </c>
      <c r="B1694" s="4" t="s">
        <v>218</v>
      </c>
      <c r="C1694" s="4" t="s">
        <v>245</v>
      </c>
      <c r="D1694" s="4" t="s">
        <v>421</v>
      </c>
      <c r="E1694" s="4" t="s">
        <v>125</v>
      </c>
      <c r="F1694" s="4" t="s">
        <v>393</v>
      </c>
      <c r="G1694" s="4" t="s">
        <v>351</v>
      </c>
      <c r="H1694" s="4" t="s">
        <v>399</v>
      </c>
      <c r="I1694" s="30"/>
      <c r="J1694" s="8">
        <v>14.056380219999999</v>
      </c>
      <c r="K1694" s="53">
        <v>2.4633372649999999E-2</v>
      </c>
      <c r="L1694" s="53">
        <v>4.1760846899999999E-3</v>
      </c>
      <c r="M1694" s="53">
        <v>5.1413277800000001E-5</v>
      </c>
      <c r="N1694" s="53">
        <v>5.1413277800000001E-5</v>
      </c>
      <c r="O1694" s="53">
        <v>1.0265635510000001E-5</v>
      </c>
      <c r="P1694" s="54">
        <v>1.1571053969745499E-3</v>
      </c>
    </row>
    <row r="1695" spans="1:16" x14ac:dyDescent="0.25">
      <c r="A1695" s="5" t="s">
        <v>236</v>
      </c>
      <c r="B1695" s="4" t="s">
        <v>218</v>
      </c>
      <c r="C1695" s="4" t="s">
        <v>245</v>
      </c>
      <c r="D1695" s="4" t="s">
        <v>421</v>
      </c>
      <c r="E1695" s="4" t="s">
        <v>126</v>
      </c>
      <c r="F1695" s="4" t="s">
        <v>394</v>
      </c>
      <c r="G1695" s="4" t="s">
        <v>351</v>
      </c>
      <c r="H1695" s="4" t="s">
        <v>399</v>
      </c>
      <c r="I1695" s="30"/>
      <c r="J1695" s="8">
        <v>0.89492678200000009</v>
      </c>
      <c r="K1695" s="53">
        <v>3.8091405000000001E-4</v>
      </c>
      <c r="L1695" s="53">
        <v>7.4999242999999996E-5</v>
      </c>
      <c r="M1695" s="53">
        <v>6.6747447700000002E-7</v>
      </c>
      <c r="N1695" s="53">
        <v>6.6747447700000002E-7</v>
      </c>
      <c r="O1695" s="53">
        <v>1.39581171E-7</v>
      </c>
      <c r="P1695" s="54">
        <v>2.0587040603932995E-5</v>
      </c>
    </row>
    <row r="1696" spans="1:16" x14ac:dyDescent="0.25">
      <c r="A1696" s="5" t="s">
        <v>236</v>
      </c>
      <c r="B1696" s="4" t="s">
        <v>218</v>
      </c>
      <c r="C1696" s="4" t="s">
        <v>245</v>
      </c>
      <c r="D1696" s="4" t="s">
        <v>421</v>
      </c>
      <c r="E1696" s="4" t="s">
        <v>127</v>
      </c>
      <c r="F1696" s="4" t="s">
        <v>354</v>
      </c>
      <c r="G1696" s="4" t="s">
        <v>351</v>
      </c>
      <c r="H1696" s="4" t="s">
        <v>399</v>
      </c>
      <c r="I1696" s="30"/>
      <c r="J1696" s="8">
        <v>0.26245453499999999</v>
      </c>
      <c r="K1696" s="53">
        <v>1.8857974099999999E-4</v>
      </c>
      <c r="L1696" s="53">
        <v>3.9161189100000002E-5</v>
      </c>
      <c r="M1696" s="53">
        <v>6.5657789000000004E-7</v>
      </c>
      <c r="N1696" s="53">
        <v>6.5657789000000004E-7</v>
      </c>
      <c r="O1696" s="53">
        <v>1.2833412400000002E-7</v>
      </c>
      <c r="P1696" s="54">
        <v>7.8559074724081992E-6</v>
      </c>
    </row>
    <row r="1697" spans="1:16" x14ac:dyDescent="0.25">
      <c r="A1697" s="5" t="s">
        <v>236</v>
      </c>
      <c r="B1697" s="4" t="s">
        <v>218</v>
      </c>
      <c r="C1697" s="4" t="s">
        <v>245</v>
      </c>
      <c r="D1697" s="4" t="s">
        <v>421</v>
      </c>
      <c r="E1697" s="4" t="s">
        <v>128</v>
      </c>
      <c r="F1697" s="4" t="s">
        <v>371</v>
      </c>
      <c r="G1697" s="4" t="s">
        <v>331</v>
      </c>
      <c r="H1697" s="4" t="s">
        <v>402</v>
      </c>
      <c r="I1697" s="30"/>
      <c r="J1697" s="8">
        <v>2.2158687999999999E-2</v>
      </c>
      <c r="K1697" s="53">
        <v>5.9552541999999998E-5</v>
      </c>
      <c r="L1697" s="53">
        <v>1.2106754999999999E-5</v>
      </c>
      <c r="M1697" s="53">
        <v>9.6798011000000004E-8</v>
      </c>
      <c r="N1697" s="53">
        <v>9.6798011000000004E-8</v>
      </c>
      <c r="O1697" s="53">
        <v>1.8219037000000001E-8</v>
      </c>
      <c r="P1697" s="54">
        <v>1.9794534000000001E-7</v>
      </c>
    </row>
    <row r="1698" spans="1:16" x14ac:dyDescent="0.25">
      <c r="A1698" s="5" t="s">
        <v>236</v>
      </c>
      <c r="B1698" s="4" t="s">
        <v>218</v>
      </c>
      <c r="C1698" s="4" t="s">
        <v>245</v>
      </c>
      <c r="D1698" s="4" t="s">
        <v>421</v>
      </c>
      <c r="E1698" s="4" t="s">
        <v>129</v>
      </c>
      <c r="F1698" s="4" t="s">
        <v>373</v>
      </c>
      <c r="G1698" s="4" t="s">
        <v>338</v>
      </c>
      <c r="H1698" s="4" t="s">
        <v>402</v>
      </c>
      <c r="I1698" s="30"/>
      <c r="J1698" s="8">
        <v>43.111046000000002</v>
      </c>
      <c r="K1698" s="53">
        <v>9.4358101E-2</v>
      </c>
      <c r="L1698" s="53">
        <v>1.3843299999999999E-2</v>
      </c>
      <c r="M1698" s="53">
        <v>2.2513485000000001E-4</v>
      </c>
      <c r="N1698" s="53">
        <v>2.2513485000000001E-4</v>
      </c>
      <c r="O1698" s="53">
        <v>4.0724018999999997E-5</v>
      </c>
      <c r="P1698" s="54">
        <v>2.25993438E-4</v>
      </c>
    </row>
    <row r="1699" spans="1:16" x14ac:dyDescent="0.25">
      <c r="A1699" s="5" t="s">
        <v>236</v>
      </c>
      <c r="B1699" s="4" t="s">
        <v>218</v>
      </c>
      <c r="C1699" s="4" t="s">
        <v>245</v>
      </c>
      <c r="D1699" s="4" t="s">
        <v>421</v>
      </c>
      <c r="E1699" s="4" t="s">
        <v>130</v>
      </c>
      <c r="F1699" s="4" t="s">
        <v>337</v>
      </c>
      <c r="G1699" s="4" t="s">
        <v>338</v>
      </c>
      <c r="H1699" s="4" t="s">
        <v>402</v>
      </c>
      <c r="I1699" s="30"/>
      <c r="J1699" s="8">
        <v>1.8947693000000002E-2</v>
      </c>
      <c r="K1699" s="53">
        <v>1.1010954E-4</v>
      </c>
      <c r="L1699" s="53">
        <v>1.5959842000000001E-5</v>
      </c>
      <c r="M1699" s="53">
        <v>2.6589851000000001E-7</v>
      </c>
      <c r="N1699" s="53">
        <v>2.6589851000000001E-7</v>
      </c>
      <c r="O1699" s="53">
        <v>4.8039109000000003E-8</v>
      </c>
      <c r="P1699" s="54">
        <v>2.6029740039999999E-7</v>
      </c>
    </row>
    <row r="1700" spans="1:16" x14ac:dyDescent="0.25">
      <c r="A1700" s="5" t="s">
        <v>236</v>
      </c>
      <c r="B1700" s="4" t="s">
        <v>218</v>
      </c>
      <c r="C1700" s="4" t="s">
        <v>245</v>
      </c>
      <c r="D1700" s="4" t="s">
        <v>421</v>
      </c>
      <c r="E1700" s="4" t="s">
        <v>131</v>
      </c>
      <c r="F1700" s="4" t="s">
        <v>403</v>
      </c>
      <c r="G1700" s="4" t="s">
        <v>338</v>
      </c>
      <c r="H1700" s="4" t="s">
        <v>402</v>
      </c>
      <c r="I1700" s="30"/>
      <c r="J1700" s="8">
        <v>2.2737231E-2</v>
      </c>
      <c r="K1700" s="53">
        <v>6.7379551E-5</v>
      </c>
      <c r="L1700" s="53">
        <v>9.1451283999999996E-6</v>
      </c>
      <c r="M1700" s="53">
        <v>1.7379305E-7</v>
      </c>
      <c r="N1700" s="53">
        <v>1.7379305E-7</v>
      </c>
      <c r="O1700" s="53">
        <v>3.1327214999999999E-8</v>
      </c>
      <c r="P1700" s="54">
        <v>1.476757848E-7</v>
      </c>
    </row>
    <row r="1701" spans="1:16" x14ac:dyDescent="0.25">
      <c r="A1701" s="5" t="s">
        <v>236</v>
      </c>
      <c r="B1701" s="4" t="s">
        <v>218</v>
      </c>
      <c r="C1701" s="4" t="s">
        <v>245</v>
      </c>
      <c r="D1701" s="4" t="s">
        <v>421</v>
      </c>
      <c r="E1701" s="4" t="s">
        <v>132</v>
      </c>
      <c r="F1701" s="4" t="s">
        <v>375</v>
      </c>
      <c r="G1701" s="4" t="s">
        <v>338</v>
      </c>
      <c r="H1701" s="4" t="s">
        <v>402</v>
      </c>
      <c r="I1701" s="30"/>
      <c r="J1701" s="8">
        <v>0.20943154999999999</v>
      </c>
      <c r="K1701" s="53">
        <v>1.8172578000000001E-4</v>
      </c>
      <c r="L1701" s="53">
        <v>2.7339534000000001E-5</v>
      </c>
      <c r="M1701" s="53">
        <v>5.5098468000000001E-7</v>
      </c>
      <c r="N1701" s="53">
        <v>5.5098468000000001E-7</v>
      </c>
      <c r="O1701" s="53">
        <v>9.9619440999999999E-8</v>
      </c>
      <c r="P1701" s="54">
        <v>4.2774303440000007E-7</v>
      </c>
    </row>
    <row r="1702" spans="1:16" x14ac:dyDescent="0.25">
      <c r="A1702" s="5" t="s">
        <v>236</v>
      </c>
      <c r="B1702" s="4" t="s">
        <v>218</v>
      </c>
      <c r="C1702" s="4" t="s">
        <v>245</v>
      </c>
      <c r="D1702" s="4" t="s">
        <v>421</v>
      </c>
      <c r="E1702" s="4" t="s">
        <v>133</v>
      </c>
      <c r="F1702" s="4" t="s">
        <v>376</v>
      </c>
      <c r="G1702" s="4" t="s">
        <v>338</v>
      </c>
      <c r="H1702" s="4" t="s">
        <v>402</v>
      </c>
      <c r="I1702" s="30"/>
      <c r="J1702" s="8">
        <v>7.579077079999999E-2</v>
      </c>
      <c r="K1702" s="53">
        <v>1.7348210599999999E-4</v>
      </c>
      <c r="L1702" s="53">
        <v>2.4304016699999998E-5</v>
      </c>
      <c r="M1702" s="53">
        <v>1.0279353699999999E-6</v>
      </c>
      <c r="N1702" s="53">
        <v>1.0279353699999999E-6</v>
      </c>
      <c r="O1702" s="53">
        <v>1.8491420300000001E-7</v>
      </c>
      <c r="P1702" s="54">
        <v>3.0807395927999997E-7</v>
      </c>
    </row>
    <row r="1703" spans="1:16" x14ac:dyDescent="0.25">
      <c r="A1703" s="5" t="s">
        <v>236</v>
      </c>
      <c r="B1703" s="4" t="s">
        <v>218</v>
      </c>
      <c r="C1703" s="4" t="s">
        <v>245</v>
      </c>
      <c r="D1703" s="4" t="s">
        <v>421</v>
      </c>
      <c r="E1703" s="4" t="s">
        <v>134</v>
      </c>
      <c r="F1703" s="4" t="s">
        <v>391</v>
      </c>
      <c r="G1703" s="4" t="s">
        <v>349</v>
      </c>
      <c r="H1703" s="4" t="s">
        <v>402</v>
      </c>
      <c r="I1703" s="30"/>
      <c r="J1703" s="8">
        <v>3.9340449000000001E-3</v>
      </c>
      <c r="K1703" s="53">
        <v>1.2210867999999999E-5</v>
      </c>
      <c r="L1703" s="53">
        <v>2.7368872000000002E-6</v>
      </c>
      <c r="M1703" s="53">
        <v>1.3931391E-8</v>
      </c>
      <c r="N1703" s="53">
        <v>1.3931391E-8</v>
      </c>
      <c r="O1703" s="53">
        <v>2.4318220999999998E-9</v>
      </c>
      <c r="P1703" s="54">
        <v>4.7478063599999997E-8</v>
      </c>
    </row>
    <row r="1704" spans="1:16" x14ac:dyDescent="0.25">
      <c r="A1704" s="5" t="s">
        <v>236</v>
      </c>
      <c r="B1704" s="4" t="s">
        <v>218</v>
      </c>
      <c r="C1704" s="4" t="s">
        <v>245</v>
      </c>
      <c r="D1704" s="4" t="s">
        <v>421</v>
      </c>
      <c r="E1704" s="4" t="s">
        <v>135</v>
      </c>
      <c r="F1704" s="4" t="s">
        <v>392</v>
      </c>
      <c r="G1704" s="4" t="s">
        <v>349</v>
      </c>
      <c r="H1704" s="4" t="s">
        <v>402</v>
      </c>
      <c r="I1704" s="30"/>
      <c r="J1704" s="8">
        <v>4.4605881659999999E-3</v>
      </c>
      <c r="K1704" s="53">
        <v>5.8450465459999995E-5</v>
      </c>
      <c r="L1704" s="53">
        <v>1.3023031651000001E-5</v>
      </c>
      <c r="M1704" s="53">
        <v>6.7335691600000016E-8</v>
      </c>
      <c r="N1704" s="53">
        <v>6.7335691600000016E-8</v>
      </c>
      <c r="O1704" s="53">
        <v>1.170598841E-8</v>
      </c>
      <c r="P1704" s="54">
        <v>2.263630762E-7</v>
      </c>
    </row>
    <row r="1705" spans="1:16" x14ac:dyDescent="0.25">
      <c r="A1705" s="5" t="s">
        <v>236</v>
      </c>
      <c r="B1705" s="4" t="s">
        <v>218</v>
      </c>
      <c r="C1705" s="4" t="s">
        <v>245</v>
      </c>
      <c r="D1705" s="4" t="s">
        <v>421</v>
      </c>
      <c r="E1705" s="4" t="s">
        <v>136</v>
      </c>
      <c r="F1705" s="4" t="s">
        <v>350</v>
      </c>
      <c r="G1705" s="4" t="s">
        <v>351</v>
      </c>
      <c r="H1705" s="4" t="s">
        <v>402</v>
      </c>
      <c r="I1705" s="30"/>
      <c r="J1705" s="8">
        <v>31.59135466</v>
      </c>
      <c r="K1705" s="53">
        <v>1.8690720419999998E-2</v>
      </c>
      <c r="L1705" s="53">
        <v>5.7194011570000005E-3</v>
      </c>
      <c r="M1705" s="53">
        <v>4.0546129120000005E-5</v>
      </c>
      <c r="N1705" s="53">
        <v>4.0546129120000005E-5</v>
      </c>
      <c r="O1705" s="53">
        <v>8.0818655430000005E-6</v>
      </c>
      <c r="P1705" s="54">
        <v>7.0265717140000005E-5</v>
      </c>
    </row>
    <row r="1706" spans="1:16" x14ac:dyDescent="0.25">
      <c r="A1706" s="5" t="s">
        <v>236</v>
      </c>
      <c r="B1706" s="4" t="s">
        <v>218</v>
      </c>
      <c r="C1706" s="4" t="s">
        <v>245</v>
      </c>
      <c r="D1706" s="4" t="s">
        <v>421</v>
      </c>
      <c r="E1706" s="4" t="s">
        <v>137</v>
      </c>
      <c r="F1706" s="4" t="s">
        <v>352</v>
      </c>
      <c r="G1706" s="4" t="s">
        <v>351</v>
      </c>
      <c r="H1706" s="4" t="s">
        <v>402</v>
      </c>
      <c r="I1706" s="30"/>
      <c r="J1706" s="8">
        <v>0.60784042679999994</v>
      </c>
      <c r="K1706" s="53">
        <v>8.6461738969999995E-4</v>
      </c>
      <c r="L1706" s="53">
        <v>2.4117897150000001E-4</v>
      </c>
      <c r="M1706" s="53">
        <v>2.065733566E-6</v>
      </c>
      <c r="N1706" s="53">
        <v>2.065733566E-6</v>
      </c>
      <c r="O1706" s="53">
        <v>4.0300420360000002E-7</v>
      </c>
      <c r="P1706" s="54">
        <v>2.97135533352E-6</v>
      </c>
    </row>
    <row r="1707" spans="1:16" x14ac:dyDescent="0.25">
      <c r="A1707" s="5" t="s">
        <v>236</v>
      </c>
      <c r="B1707" s="4" t="s">
        <v>218</v>
      </c>
      <c r="C1707" s="4" t="s">
        <v>245</v>
      </c>
      <c r="D1707" s="4" t="s">
        <v>421</v>
      </c>
      <c r="E1707" s="4" t="s">
        <v>138</v>
      </c>
      <c r="F1707" s="4" t="s">
        <v>353</v>
      </c>
      <c r="G1707" s="4" t="s">
        <v>351</v>
      </c>
      <c r="H1707" s="4" t="s">
        <v>402</v>
      </c>
      <c r="I1707" s="30"/>
      <c r="J1707" s="8">
        <v>0.48692601000000002</v>
      </c>
      <c r="K1707" s="53">
        <v>1.0573045799999999E-3</v>
      </c>
      <c r="L1707" s="53">
        <v>2.4709838499999999E-4</v>
      </c>
      <c r="M1707" s="53">
        <v>2.93911962E-6</v>
      </c>
      <c r="N1707" s="53">
        <v>2.93911962E-6</v>
      </c>
      <c r="O1707" s="53">
        <v>5.5714566499999998E-7</v>
      </c>
      <c r="P1707" s="54">
        <v>3.0398798800000002E-6</v>
      </c>
    </row>
    <row r="1708" spans="1:16" x14ac:dyDescent="0.25">
      <c r="A1708" s="5" t="s">
        <v>236</v>
      </c>
      <c r="B1708" s="4" t="s">
        <v>218</v>
      </c>
      <c r="C1708" s="4" t="s">
        <v>245</v>
      </c>
      <c r="D1708" s="4" t="s">
        <v>421</v>
      </c>
      <c r="E1708" s="4" t="s">
        <v>139</v>
      </c>
      <c r="F1708" s="4" t="s">
        <v>404</v>
      </c>
      <c r="G1708" s="4" t="s">
        <v>351</v>
      </c>
      <c r="H1708" s="4" t="s">
        <v>402</v>
      </c>
      <c r="I1708" s="30"/>
      <c r="J1708" s="8">
        <v>0.91829652800000006</v>
      </c>
      <c r="K1708" s="53">
        <v>9.9300289400000002E-3</v>
      </c>
      <c r="L1708" s="53">
        <v>1.9063970679999999E-3</v>
      </c>
      <c r="M1708" s="53">
        <v>1.173453998E-4</v>
      </c>
      <c r="N1708" s="53">
        <v>1.173453998E-4</v>
      </c>
      <c r="O1708" s="53">
        <v>1.9676248929999998E-5</v>
      </c>
      <c r="P1708" s="54">
        <v>1.9183553224000003E-5</v>
      </c>
    </row>
    <row r="1709" spans="1:16" x14ac:dyDescent="0.25">
      <c r="A1709" s="5" t="s">
        <v>236</v>
      </c>
      <c r="B1709" s="4" t="s">
        <v>218</v>
      </c>
      <c r="C1709" s="4" t="s">
        <v>245</v>
      </c>
      <c r="D1709" s="4" t="s">
        <v>421</v>
      </c>
      <c r="E1709" s="4" t="s">
        <v>140</v>
      </c>
      <c r="F1709" s="4" t="s">
        <v>354</v>
      </c>
      <c r="G1709" s="4" t="s">
        <v>351</v>
      </c>
      <c r="H1709" s="4" t="s">
        <v>402</v>
      </c>
      <c r="I1709" s="30"/>
      <c r="J1709" s="8">
        <v>0</v>
      </c>
      <c r="K1709" s="53">
        <v>0</v>
      </c>
      <c r="L1709" s="53">
        <v>0</v>
      </c>
      <c r="M1709" s="53">
        <v>0</v>
      </c>
      <c r="N1709" s="53">
        <v>0</v>
      </c>
      <c r="O1709" s="53">
        <v>0</v>
      </c>
      <c r="P1709" s="54">
        <v>0</v>
      </c>
    </row>
    <row r="1710" spans="1:16" x14ac:dyDescent="0.25">
      <c r="A1710" s="5" t="s">
        <v>236</v>
      </c>
      <c r="B1710" s="4" t="s">
        <v>218</v>
      </c>
      <c r="C1710" s="4" t="s">
        <v>245</v>
      </c>
      <c r="D1710" s="4" t="s">
        <v>421</v>
      </c>
      <c r="E1710" s="4" t="s">
        <v>141</v>
      </c>
      <c r="F1710" s="4" t="s">
        <v>397</v>
      </c>
      <c r="G1710" s="4" t="s">
        <v>338</v>
      </c>
      <c r="H1710" s="4" t="s">
        <v>402</v>
      </c>
      <c r="I1710" s="30"/>
      <c r="J1710" s="8">
        <v>0</v>
      </c>
      <c r="K1710" s="53">
        <v>0</v>
      </c>
      <c r="L1710" s="53">
        <v>0</v>
      </c>
      <c r="M1710" s="53">
        <v>0</v>
      </c>
      <c r="N1710" s="53">
        <v>0</v>
      </c>
      <c r="O1710" s="53">
        <v>0</v>
      </c>
      <c r="P1710" s="54">
        <v>0</v>
      </c>
    </row>
    <row r="1711" spans="1:16" x14ac:dyDescent="0.25">
      <c r="A1711" s="5" t="s">
        <v>236</v>
      </c>
      <c r="B1711" s="4" t="s">
        <v>218</v>
      </c>
      <c r="C1711" s="4" t="s">
        <v>245</v>
      </c>
      <c r="D1711" s="4" t="s">
        <v>421</v>
      </c>
      <c r="E1711" s="4" t="s">
        <v>142</v>
      </c>
      <c r="F1711" s="4" t="s">
        <v>405</v>
      </c>
      <c r="G1711" s="4" t="s">
        <v>325</v>
      </c>
      <c r="H1711" s="4" t="s">
        <v>406</v>
      </c>
      <c r="I1711" s="30"/>
      <c r="J1711" s="8">
        <v>42.135492432999996</v>
      </c>
      <c r="K1711" s="53">
        <v>4.9541613159999999E-3</v>
      </c>
      <c r="L1711" s="53">
        <v>5.0126155092999995E-3</v>
      </c>
      <c r="M1711" s="53">
        <v>7.1635496075999998E-4</v>
      </c>
      <c r="N1711" s="53">
        <v>6.9486431193719993E-4</v>
      </c>
      <c r="O1711" s="53">
        <v>9.9848178580000007E-6</v>
      </c>
      <c r="P1711" s="54">
        <v>1.288050376568202E-3</v>
      </c>
    </row>
    <row r="1712" spans="1:16" x14ac:dyDescent="0.25">
      <c r="A1712" s="5" t="s">
        <v>236</v>
      </c>
      <c r="B1712" s="4" t="s">
        <v>218</v>
      </c>
      <c r="C1712" s="4" t="s">
        <v>245</v>
      </c>
      <c r="D1712" s="4" t="s">
        <v>421</v>
      </c>
      <c r="E1712" s="4" t="s">
        <v>143</v>
      </c>
      <c r="F1712" s="4" t="s">
        <v>359</v>
      </c>
      <c r="G1712" s="4" t="s">
        <v>331</v>
      </c>
      <c r="H1712" s="4" t="s">
        <v>406</v>
      </c>
      <c r="I1712" s="30"/>
      <c r="J1712" s="8">
        <v>18.225335188999999</v>
      </c>
      <c r="K1712" s="53">
        <v>8.2256287859999999E-3</v>
      </c>
      <c r="L1712" s="53">
        <v>1.6951081918000002E-2</v>
      </c>
      <c r="M1712" s="53">
        <v>1.4259164571999998E-3</v>
      </c>
      <c r="N1712" s="53">
        <v>1.383138963484E-3</v>
      </c>
      <c r="O1712" s="53">
        <v>4.7914766555E-5</v>
      </c>
      <c r="P1712" s="54">
        <v>1.3776487128107728E-3</v>
      </c>
    </row>
    <row r="1713" spans="1:16" x14ac:dyDescent="0.25">
      <c r="A1713" s="5" t="s">
        <v>236</v>
      </c>
      <c r="B1713" s="4" t="s">
        <v>218</v>
      </c>
      <c r="C1713" s="4" t="s">
        <v>245</v>
      </c>
      <c r="D1713" s="4" t="s">
        <v>421</v>
      </c>
      <c r="E1713" s="4" t="s">
        <v>144</v>
      </c>
      <c r="F1713" s="4" t="s">
        <v>330</v>
      </c>
      <c r="G1713" s="4" t="s">
        <v>331</v>
      </c>
      <c r="H1713" s="4" t="s">
        <v>406</v>
      </c>
      <c r="I1713" s="30"/>
      <c r="J1713" s="8">
        <v>2.0150125000000001</v>
      </c>
      <c r="K1713" s="53">
        <v>3.1706891999999998E-5</v>
      </c>
      <c r="L1713" s="53">
        <v>3.9302169E-5</v>
      </c>
      <c r="M1713" s="53">
        <v>4.2679026000000004E-6</v>
      </c>
      <c r="N1713" s="53">
        <v>4.139865522E-6</v>
      </c>
      <c r="O1713" s="53">
        <v>7.9138792999999995E-8</v>
      </c>
      <c r="P1713" s="54">
        <v>5.9494612628879995E-6</v>
      </c>
    </row>
    <row r="1714" spans="1:16" x14ac:dyDescent="0.25">
      <c r="A1714" s="5" t="s">
        <v>236</v>
      </c>
      <c r="B1714" s="4" t="s">
        <v>218</v>
      </c>
      <c r="C1714" s="4" t="s">
        <v>245</v>
      </c>
      <c r="D1714" s="4" t="s">
        <v>421</v>
      </c>
      <c r="E1714" s="4" t="s">
        <v>145</v>
      </c>
      <c r="F1714" s="4" t="s">
        <v>332</v>
      </c>
      <c r="G1714" s="4" t="s">
        <v>331</v>
      </c>
      <c r="H1714" s="4" t="s">
        <v>406</v>
      </c>
      <c r="I1714" s="30"/>
      <c r="J1714" s="8">
        <v>17.5862455</v>
      </c>
      <c r="K1714" s="53">
        <v>4.5526230800000002E-4</v>
      </c>
      <c r="L1714" s="53">
        <v>6.1813893300000002E-4</v>
      </c>
      <c r="M1714" s="53">
        <v>6.2677524599999993E-5</v>
      </c>
      <c r="N1714" s="53">
        <v>6.0797198861999995E-5</v>
      </c>
      <c r="O1714" s="53">
        <v>1.303594146E-6</v>
      </c>
      <c r="P1714" s="54">
        <v>9.0850919238494987E-5</v>
      </c>
    </row>
    <row r="1715" spans="1:16" x14ac:dyDescent="0.25">
      <c r="A1715" s="5" t="s">
        <v>236</v>
      </c>
      <c r="B1715" s="4" t="s">
        <v>218</v>
      </c>
      <c r="C1715" s="4" t="s">
        <v>245</v>
      </c>
      <c r="D1715" s="4" t="s">
        <v>421</v>
      </c>
      <c r="E1715" s="4" t="s">
        <v>146</v>
      </c>
      <c r="F1715" s="4" t="s">
        <v>360</v>
      </c>
      <c r="G1715" s="4" t="s">
        <v>331</v>
      </c>
      <c r="H1715" s="4" t="s">
        <v>406</v>
      </c>
      <c r="I1715" s="30"/>
      <c r="J1715" s="8">
        <v>65.360079900000002</v>
      </c>
      <c r="K1715" s="53">
        <v>2.4634068045999997E-2</v>
      </c>
      <c r="L1715" s="53">
        <v>4.4905322271000005E-2</v>
      </c>
      <c r="M1715" s="53">
        <v>4.0717977809000003E-3</v>
      </c>
      <c r="N1715" s="53">
        <v>3.9496438474729998E-3</v>
      </c>
      <c r="O1715" s="53">
        <v>1.2065472799E-4</v>
      </c>
      <c r="P1715" s="54">
        <v>3.7410412016686411E-3</v>
      </c>
    </row>
    <row r="1716" spans="1:16" x14ac:dyDescent="0.25">
      <c r="A1716" s="5" t="s">
        <v>236</v>
      </c>
      <c r="B1716" s="4" t="s">
        <v>218</v>
      </c>
      <c r="C1716" s="4" t="s">
        <v>245</v>
      </c>
      <c r="D1716" s="4" t="s">
        <v>421</v>
      </c>
      <c r="E1716" s="4" t="s">
        <v>147</v>
      </c>
      <c r="F1716" s="4" t="s">
        <v>407</v>
      </c>
      <c r="G1716" s="4" t="s">
        <v>331</v>
      </c>
      <c r="H1716" s="4" t="s">
        <v>406</v>
      </c>
      <c r="I1716" s="30"/>
      <c r="J1716" s="8">
        <v>13.890805041699998</v>
      </c>
      <c r="K1716" s="53">
        <v>2.1179600564500002E-2</v>
      </c>
      <c r="L1716" s="53">
        <v>4.7190845565799992E-2</v>
      </c>
      <c r="M1716" s="53">
        <v>2.8560310189700002E-3</v>
      </c>
      <c r="N1716" s="53">
        <v>2.7703500884009003E-3</v>
      </c>
      <c r="O1716" s="53">
        <v>1.2880943589269999E-4</v>
      </c>
      <c r="P1716" s="54">
        <v>2.8298305297012848E-3</v>
      </c>
    </row>
    <row r="1717" spans="1:16" x14ac:dyDescent="0.25">
      <c r="A1717" s="5" t="s">
        <v>236</v>
      </c>
      <c r="B1717" s="4" t="s">
        <v>218</v>
      </c>
      <c r="C1717" s="4" t="s">
        <v>245</v>
      </c>
      <c r="D1717" s="4" t="s">
        <v>421</v>
      </c>
      <c r="E1717" s="4" t="s">
        <v>148</v>
      </c>
      <c r="F1717" s="4" t="s">
        <v>333</v>
      </c>
      <c r="G1717" s="4" t="s">
        <v>331</v>
      </c>
      <c r="H1717" s="4" t="s">
        <v>406</v>
      </c>
      <c r="I1717" s="30"/>
      <c r="J1717" s="8">
        <v>6.3946564840000004</v>
      </c>
      <c r="K1717" s="53">
        <v>1.5058085165999999E-3</v>
      </c>
      <c r="L1717" s="53">
        <v>2.8394650193000002E-3</v>
      </c>
      <c r="M1717" s="53">
        <v>2.5521106336000001E-4</v>
      </c>
      <c r="N1717" s="53">
        <v>2.4755473145919999E-4</v>
      </c>
      <c r="O1717" s="53">
        <v>7.2548645130000001E-6</v>
      </c>
      <c r="P1717" s="54">
        <v>2.5113980523049469E-4</v>
      </c>
    </row>
    <row r="1718" spans="1:16" x14ac:dyDescent="0.25">
      <c r="A1718" s="5" t="s">
        <v>236</v>
      </c>
      <c r="B1718" s="4" t="s">
        <v>218</v>
      </c>
      <c r="C1718" s="4" t="s">
        <v>245</v>
      </c>
      <c r="D1718" s="4" t="s">
        <v>421</v>
      </c>
      <c r="E1718" s="4" t="s">
        <v>149</v>
      </c>
      <c r="F1718" s="4" t="s">
        <v>361</v>
      </c>
      <c r="G1718" s="4" t="s">
        <v>331</v>
      </c>
      <c r="H1718" s="4" t="s">
        <v>406</v>
      </c>
      <c r="I1718" s="30"/>
      <c r="J1718" s="8">
        <v>2.7556045177999997</v>
      </c>
      <c r="K1718" s="53">
        <v>1.1460251002000002E-3</v>
      </c>
      <c r="L1718" s="53">
        <v>2.0351820133400001E-3</v>
      </c>
      <c r="M1718" s="53">
        <v>1.6515462622000002E-4</v>
      </c>
      <c r="N1718" s="53">
        <v>1.601999874334E-4</v>
      </c>
      <c r="O1718" s="53">
        <v>4.3704029015000001E-6</v>
      </c>
      <c r="P1718" s="54">
        <v>1.6664070427604727E-4</v>
      </c>
    </row>
    <row r="1719" spans="1:16" x14ac:dyDescent="0.25">
      <c r="A1719" s="5" t="s">
        <v>236</v>
      </c>
      <c r="B1719" s="4" t="s">
        <v>218</v>
      </c>
      <c r="C1719" s="4" t="s">
        <v>245</v>
      </c>
      <c r="D1719" s="4" t="s">
        <v>421</v>
      </c>
      <c r="E1719" s="4" t="s">
        <v>150</v>
      </c>
      <c r="F1719" s="4" t="s">
        <v>334</v>
      </c>
      <c r="G1719" s="4" t="s">
        <v>331</v>
      </c>
      <c r="H1719" s="4" t="s">
        <v>406</v>
      </c>
      <c r="I1719" s="30"/>
      <c r="J1719" s="8">
        <v>51.567017579999998</v>
      </c>
      <c r="K1719" s="53">
        <v>3.0186473824999993E-3</v>
      </c>
      <c r="L1719" s="53">
        <v>5.9170670171000009E-3</v>
      </c>
      <c r="M1719" s="53">
        <v>4.9324980945999997E-4</v>
      </c>
      <c r="N1719" s="53">
        <v>4.784523151762E-4</v>
      </c>
      <c r="O1719" s="53">
        <v>1.3419448802699999E-5</v>
      </c>
      <c r="P1719" s="54">
        <v>7.0782875833841721E-4</v>
      </c>
    </row>
    <row r="1720" spans="1:16" x14ac:dyDescent="0.25">
      <c r="A1720" s="5" t="s">
        <v>236</v>
      </c>
      <c r="B1720" s="4" t="s">
        <v>218</v>
      </c>
      <c r="C1720" s="4" t="s">
        <v>245</v>
      </c>
      <c r="D1720" s="4" t="s">
        <v>421</v>
      </c>
      <c r="E1720" s="4" t="s">
        <v>151</v>
      </c>
      <c r="F1720" s="4" t="s">
        <v>362</v>
      </c>
      <c r="G1720" s="4" t="s">
        <v>331</v>
      </c>
      <c r="H1720" s="4" t="s">
        <v>406</v>
      </c>
      <c r="I1720" s="30"/>
      <c r="J1720" s="8">
        <v>46.7964079996</v>
      </c>
      <c r="K1720" s="53">
        <v>1.475191319975E-2</v>
      </c>
      <c r="L1720" s="53">
        <v>2.3182160184299996E-2</v>
      </c>
      <c r="M1720" s="53">
        <v>2.272667371443E-3</v>
      </c>
      <c r="N1720" s="53">
        <v>2.2044873502997096E-3</v>
      </c>
      <c r="O1720" s="53">
        <v>5.733145671902999E-5</v>
      </c>
      <c r="P1720" s="54">
        <v>2.1067346250547882E-3</v>
      </c>
    </row>
    <row r="1721" spans="1:16" x14ac:dyDescent="0.25">
      <c r="A1721" s="5" t="s">
        <v>236</v>
      </c>
      <c r="B1721" s="4" t="s">
        <v>218</v>
      </c>
      <c r="C1721" s="4" t="s">
        <v>245</v>
      </c>
      <c r="D1721" s="4" t="s">
        <v>421</v>
      </c>
      <c r="E1721" s="4" t="s">
        <v>152</v>
      </c>
      <c r="F1721" s="4" t="s">
        <v>363</v>
      </c>
      <c r="G1721" s="4" t="s">
        <v>331</v>
      </c>
      <c r="H1721" s="4" t="s">
        <v>406</v>
      </c>
      <c r="I1721" s="30"/>
      <c r="J1721" s="8">
        <v>32.510873403799998</v>
      </c>
      <c r="K1721" s="53">
        <v>9.3181151418000006E-3</v>
      </c>
      <c r="L1721" s="53">
        <v>2.71272248417E-2</v>
      </c>
      <c r="M1721" s="53">
        <v>1.6524333604400001E-3</v>
      </c>
      <c r="N1721" s="53">
        <v>1.6028603596268001E-3</v>
      </c>
      <c r="O1721" s="53">
        <v>4.9067061432800005E-5</v>
      </c>
      <c r="P1721" s="54">
        <v>2.2242061954586916E-3</v>
      </c>
    </row>
    <row r="1722" spans="1:16" x14ac:dyDescent="0.25">
      <c r="A1722" s="5" t="s">
        <v>236</v>
      </c>
      <c r="B1722" s="4" t="s">
        <v>218</v>
      </c>
      <c r="C1722" s="4" t="s">
        <v>245</v>
      </c>
      <c r="D1722" s="4" t="s">
        <v>421</v>
      </c>
      <c r="E1722" s="4" t="s">
        <v>153</v>
      </c>
      <c r="F1722" s="4" t="s">
        <v>408</v>
      </c>
      <c r="G1722" s="4" t="s">
        <v>331</v>
      </c>
      <c r="H1722" s="4" t="s">
        <v>406</v>
      </c>
      <c r="I1722" s="30"/>
      <c r="J1722" s="8">
        <v>102.59646115359999</v>
      </c>
      <c r="K1722" s="53">
        <v>6.8188489295599994E-2</v>
      </c>
      <c r="L1722" s="53">
        <v>0.1558932574454</v>
      </c>
      <c r="M1722" s="53">
        <v>1.2471477610780001E-2</v>
      </c>
      <c r="N1722" s="53">
        <v>1.20973332824566E-2</v>
      </c>
      <c r="O1722" s="53">
        <v>4.8208980434900011E-4</v>
      </c>
      <c r="P1722" s="54">
        <v>1.1876272230264155E-2</v>
      </c>
    </row>
    <row r="1723" spans="1:16" x14ac:dyDescent="0.25">
      <c r="A1723" s="5" t="s">
        <v>236</v>
      </c>
      <c r="B1723" s="4" t="s">
        <v>218</v>
      </c>
      <c r="C1723" s="4" t="s">
        <v>245</v>
      </c>
      <c r="D1723" s="4" t="s">
        <v>421</v>
      </c>
      <c r="E1723" s="4" t="s">
        <v>154</v>
      </c>
      <c r="F1723" s="4" t="s">
        <v>335</v>
      </c>
      <c r="G1723" s="4" t="s">
        <v>331</v>
      </c>
      <c r="H1723" s="4" t="s">
        <v>406</v>
      </c>
      <c r="I1723" s="30"/>
      <c r="J1723" s="8">
        <v>5.2781283489000002</v>
      </c>
      <c r="K1723" s="53">
        <v>1.1244321039E-3</v>
      </c>
      <c r="L1723" s="53">
        <v>1.6295507073999999E-3</v>
      </c>
      <c r="M1723" s="53">
        <v>1.7463727078999999E-4</v>
      </c>
      <c r="N1723" s="53">
        <v>1.6939815266629998E-4</v>
      </c>
      <c r="O1723" s="53">
        <v>4.0800674679999994E-6</v>
      </c>
      <c r="P1723" s="54">
        <v>1.545298498490058E-4</v>
      </c>
    </row>
    <row r="1724" spans="1:16" x14ac:dyDescent="0.25">
      <c r="A1724" s="5" t="s">
        <v>236</v>
      </c>
      <c r="B1724" s="4" t="s">
        <v>218</v>
      </c>
      <c r="C1724" s="4" t="s">
        <v>245</v>
      </c>
      <c r="D1724" s="4" t="s">
        <v>421</v>
      </c>
      <c r="E1724" s="4" t="s">
        <v>155</v>
      </c>
      <c r="F1724" s="4" t="s">
        <v>364</v>
      </c>
      <c r="G1724" s="4" t="s">
        <v>331</v>
      </c>
      <c r="H1724" s="4" t="s">
        <v>406</v>
      </c>
      <c r="I1724" s="30"/>
      <c r="J1724" s="8">
        <v>11.676545583000001</v>
      </c>
      <c r="K1724" s="53">
        <v>5.0241987300000002E-4</v>
      </c>
      <c r="L1724" s="53">
        <v>1.0632592540000001E-3</v>
      </c>
      <c r="M1724" s="53">
        <v>8.5246647500000005E-5</v>
      </c>
      <c r="N1724" s="53">
        <v>8.2689248075000003E-5</v>
      </c>
      <c r="O1724" s="53">
        <v>1.925471123E-6</v>
      </c>
      <c r="P1724" s="54">
        <v>1.1804956568671499E-4</v>
      </c>
    </row>
    <row r="1725" spans="1:16" x14ac:dyDescent="0.25">
      <c r="A1725" s="5" t="s">
        <v>236</v>
      </c>
      <c r="B1725" s="4" t="s">
        <v>218</v>
      </c>
      <c r="C1725" s="4" t="s">
        <v>245</v>
      </c>
      <c r="D1725" s="4" t="s">
        <v>421</v>
      </c>
      <c r="E1725" s="4" t="s">
        <v>156</v>
      </c>
      <c r="F1725" s="4" t="s">
        <v>365</v>
      </c>
      <c r="G1725" s="4" t="s">
        <v>331</v>
      </c>
      <c r="H1725" s="4" t="s">
        <v>406</v>
      </c>
      <c r="I1725" s="30"/>
      <c r="J1725" s="8">
        <v>26.717707413999999</v>
      </c>
      <c r="K1725" s="53">
        <v>1.172957357817E-2</v>
      </c>
      <c r="L1725" s="53">
        <v>4.4931551468099996E-2</v>
      </c>
      <c r="M1725" s="53">
        <v>2.23880811691E-3</v>
      </c>
      <c r="N1725" s="53">
        <v>2.1716438734027E-3</v>
      </c>
      <c r="O1725" s="53">
        <v>1.1050663097140001E-4</v>
      </c>
      <c r="P1725" s="54">
        <v>3.0553436319801287E-3</v>
      </c>
    </row>
    <row r="1726" spans="1:16" x14ac:dyDescent="0.25">
      <c r="A1726" s="5" t="s">
        <v>236</v>
      </c>
      <c r="B1726" s="4" t="s">
        <v>218</v>
      </c>
      <c r="C1726" s="4" t="s">
        <v>245</v>
      </c>
      <c r="D1726" s="4" t="s">
        <v>421</v>
      </c>
      <c r="E1726" s="4" t="s">
        <v>157</v>
      </c>
      <c r="F1726" s="4" t="s">
        <v>409</v>
      </c>
      <c r="G1726" s="4" t="s">
        <v>331</v>
      </c>
      <c r="H1726" s="4" t="s">
        <v>406</v>
      </c>
      <c r="I1726" s="30"/>
      <c r="J1726" s="8">
        <v>24.462098683999997</v>
      </c>
      <c r="K1726" s="53">
        <v>1.488151496E-2</v>
      </c>
      <c r="L1726" s="53">
        <v>3.8661873892300011E-2</v>
      </c>
      <c r="M1726" s="53">
        <v>2.8686963802999998E-3</v>
      </c>
      <c r="N1726" s="53">
        <v>2.7826354888909996E-3</v>
      </c>
      <c r="O1726" s="53">
        <v>1.1946049229699998E-4</v>
      </c>
      <c r="P1726" s="54">
        <v>3.0032911486818042E-3</v>
      </c>
    </row>
    <row r="1727" spans="1:16" x14ac:dyDescent="0.25">
      <c r="A1727" s="5" t="s">
        <v>236</v>
      </c>
      <c r="B1727" s="4" t="s">
        <v>218</v>
      </c>
      <c r="C1727" s="4" t="s">
        <v>245</v>
      </c>
      <c r="D1727" s="4" t="s">
        <v>421</v>
      </c>
      <c r="E1727" s="4" t="s">
        <v>158</v>
      </c>
      <c r="F1727" s="4" t="s">
        <v>410</v>
      </c>
      <c r="G1727" s="4" t="s">
        <v>331</v>
      </c>
      <c r="H1727" s="4" t="s">
        <v>406</v>
      </c>
      <c r="I1727" s="30"/>
      <c r="J1727" s="8">
        <v>12.879537144</v>
      </c>
      <c r="K1727" s="53">
        <v>5.5227737838000002E-2</v>
      </c>
      <c r="L1727" s="53">
        <v>0.15357265291899999</v>
      </c>
      <c r="M1727" s="53">
        <v>8.089831665500001E-3</v>
      </c>
      <c r="N1727" s="53">
        <v>7.8471367155350004E-3</v>
      </c>
      <c r="O1727" s="53">
        <v>4.0392126461000005E-4</v>
      </c>
      <c r="P1727" s="54">
        <v>9.1577265922330123E-3</v>
      </c>
    </row>
    <row r="1728" spans="1:16" x14ac:dyDescent="0.25">
      <c r="A1728" s="5" t="s">
        <v>236</v>
      </c>
      <c r="B1728" s="4" t="s">
        <v>218</v>
      </c>
      <c r="C1728" s="4" t="s">
        <v>245</v>
      </c>
      <c r="D1728" s="4" t="s">
        <v>421</v>
      </c>
      <c r="E1728" s="4" t="s">
        <v>159</v>
      </c>
      <c r="F1728" s="4" t="s">
        <v>336</v>
      </c>
      <c r="G1728" s="4" t="s">
        <v>331</v>
      </c>
      <c r="H1728" s="4" t="s">
        <v>406</v>
      </c>
      <c r="I1728" s="30"/>
      <c r="J1728" s="8">
        <v>7.2367510518000007</v>
      </c>
      <c r="K1728" s="53">
        <v>2.9032303719999999E-3</v>
      </c>
      <c r="L1728" s="53">
        <v>8.3972185900999998E-3</v>
      </c>
      <c r="M1728" s="53">
        <v>4.8205141008999999E-4</v>
      </c>
      <c r="N1728" s="53">
        <v>4.6758986778729994E-4</v>
      </c>
      <c r="O1728" s="53">
        <v>1.9661251976000002E-5</v>
      </c>
      <c r="P1728" s="54">
        <v>5.9807010803185616E-4</v>
      </c>
    </row>
    <row r="1729" spans="1:16" x14ac:dyDescent="0.25">
      <c r="A1729" s="5" t="s">
        <v>236</v>
      </c>
      <c r="B1729" s="4" t="s">
        <v>218</v>
      </c>
      <c r="C1729" s="4" t="s">
        <v>245</v>
      </c>
      <c r="D1729" s="4" t="s">
        <v>421</v>
      </c>
      <c r="E1729" s="4" t="s">
        <v>160</v>
      </c>
      <c r="F1729" s="4" t="s">
        <v>366</v>
      </c>
      <c r="G1729" s="4" t="s">
        <v>331</v>
      </c>
      <c r="H1729" s="4" t="s">
        <v>406</v>
      </c>
      <c r="I1729" s="30"/>
      <c r="J1729" s="8">
        <v>91.171793452000003</v>
      </c>
      <c r="K1729" s="53">
        <v>4.0274261417949993E-2</v>
      </c>
      <c r="L1729" s="53">
        <v>6.1106997901300003E-2</v>
      </c>
      <c r="M1729" s="53">
        <v>6.3762719852580004E-3</v>
      </c>
      <c r="N1729" s="53">
        <v>6.1849838257002606E-3</v>
      </c>
      <c r="O1729" s="53">
        <v>1.5732759263390001E-4</v>
      </c>
      <c r="P1729" s="54">
        <v>5.5659535867580807E-3</v>
      </c>
    </row>
    <row r="1730" spans="1:16" x14ac:dyDescent="0.25">
      <c r="A1730" s="5" t="s">
        <v>236</v>
      </c>
      <c r="B1730" s="4" t="s">
        <v>218</v>
      </c>
      <c r="C1730" s="4" t="s">
        <v>245</v>
      </c>
      <c r="D1730" s="4" t="s">
        <v>421</v>
      </c>
      <c r="E1730" s="4" t="s">
        <v>161</v>
      </c>
      <c r="F1730" s="4" t="s">
        <v>367</v>
      </c>
      <c r="G1730" s="4" t="s">
        <v>331</v>
      </c>
      <c r="H1730" s="4" t="s">
        <v>406</v>
      </c>
      <c r="I1730" s="30"/>
      <c r="J1730" s="8">
        <v>113.52864914600001</v>
      </c>
      <c r="K1730" s="53">
        <v>8.8334236506299998E-2</v>
      </c>
      <c r="L1730" s="53">
        <v>0.21094663854180001</v>
      </c>
      <c r="M1730" s="53">
        <v>1.4276931521219997E-2</v>
      </c>
      <c r="N1730" s="53">
        <v>1.38486235755834E-2</v>
      </c>
      <c r="O1730" s="53">
        <v>5.2630087269000007E-4</v>
      </c>
      <c r="P1730" s="54">
        <v>1.4836672189977942E-2</v>
      </c>
    </row>
    <row r="1731" spans="1:16" x14ac:dyDescent="0.25">
      <c r="A1731" s="5" t="s">
        <v>236</v>
      </c>
      <c r="B1731" s="4" t="s">
        <v>218</v>
      </c>
      <c r="C1731" s="4" t="s">
        <v>245</v>
      </c>
      <c r="D1731" s="4" t="s">
        <v>421</v>
      </c>
      <c r="E1731" s="4" t="s">
        <v>162</v>
      </c>
      <c r="F1731" s="4" t="s">
        <v>368</v>
      </c>
      <c r="G1731" s="4" t="s">
        <v>331</v>
      </c>
      <c r="H1731" s="4" t="s">
        <v>406</v>
      </c>
      <c r="I1731" s="30"/>
      <c r="J1731" s="8">
        <v>273.71463131040002</v>
      </c>
      <c r="K1731" s="53">
        <v>0.14524744088638</v>
      </c>
      <c r="L1731" s="53">
        <v>0.1499110722343</v>
      </c>
      <c r="M1731" s="53">
        <v>2.3021973299801001E-2</v>
      </c>
      <c r="N1731" s="53">
        <v>2.2331314100806968E-2</v>
      </c>
      <c r="O1731" s="53">
        <v>3.2482303419001997E-4</v>
      </c>
      <c r="P1731" s="54">
        <v>3.0402556973264782E-2</v>
      </c>
    </row>
    <row r="1732" spans="1:16" x14ac:dyDescent="0.25">
      <c r="A1732" s="5" t="s">
        <v>236</v>
      </c>
      <c r="B1732" s="4" t="s">
        <v>218</v>
      </c>
      <c r="C1732" s="4" t="s">
        <v>245</v>
      </c>
      <c r="D1732" s="4" t="s">
        <v>421</v>
      </c>
      <c r="E1732" s="4" t="s">
        <v>163</v>
      </c>
      <c r="F1732" s="4" t="s">
        <v>411</v>
      </c>
      <c r="G1732" s="4" t="s">
        <v>331</v>
      </c>
      <c r="H1732" s="4" t="s">
        <v>406</v>
      </c>
      <c r="I1732" s="30"/>
      <c r="J1732" s="8">
        <v>78.844872231699981</v>
      </c>
      <c r="K1732" s="53">
        <v>7.6858944608999988E-2</v>
      </c>
      <c r="L1732" s="53">
        <v>0.17680242091999998</v>
      </c>
      <c r="M1732" s="53">
        <v>1.2048995263299998E-2</v>
      </c>
      <c r="N1732" s="53">
        <v>1.1687525405400998E-2</v>
      </c>
      <c r="O1732" s="53">
        <v>4.7990481237000001E-4</v>
      </c>
      <c r="P1732" s="54">
        <v>1.2204621616370041E-2</v>
      </c>
    </row>
    <row r="1733" spans="1:16" x14ac:dyDescent="0.25">
      <c r="A1733" s="5" t="s">
        <v>236</v>
      </c>
      <c r="B1733" s="4" t="s">
        <v>218</v>
      </c>
      <c r="C1733" s="4" t="s">
        <v>245</v>
      </c>
      <c r="D1733" s="4" t="s">
        <v>421</v>
      </c>
      <c r="E1733" s="4" t="s">
        <v>164</v>
      </c>
      <c r="F1733" s="4" t="s">
        <v>369</v>
      </c>
      <c r="G1733" s="4" t="s">
        <v>331</v>
      </c>
      <c r="H1733" s="4" t="s">
        <v>406</v>
      </c>
      <c r="I1733" s="30"/>
      <c r="J1733" s="8">
        <v>425.96082231999998</v>
      </c>
      <c r="K1733" s="53">
        <v>0.12160535091309999</v>
      </c>
      <c r="L1733" s="53">
        <v>0.1036482295924</v>
      </c>
      <c r="M1733" s="53">
        <v>1.8780769752170003E-2</v>
      </c>
      <c r="N1733" s="53">
        <v>1.8217346659604897E-2</v>
      </c>
      <c r="O1733" s="53">
        <v>2.226596990151E-4</v>
      </c>
      <c r="P1733" s="54">
        <v>2.6962409542108594E-2</v>
      </c>
    </row>
    <row r="1734" spans="1:16" x14ac:dyDescent="0.25">
      <c r="A1734" s="5" t="s">
        <v>236</v>
      </c>
      <c r="B1734" s="4" t="s">
        <v>218</v>
      </c>
      <c r="C1734" s="4" t="s">
        <v>245</v>
      </c>
      <c r="D1734" s="4" t="s">
        <v>421</v>
      </c>
      <c r="E1734" s="4" t="s">
        <v>165</v>
      </c>
      <c r="F1734" s="4" t="s">
        <v>412</v>
      </c>
      <c r="G1734" s="4" t="s">
        <v>331</v>
      </c>
      <c r="H1734" s="4" t="s">
        <v>406</v>
      </c>
      <c r="I1734" s="30"/>
      <c r="J1734" s="8">
        <v>3.3458223896999999</v>
      </c>
      <c r="K1734" s="53">
        <v>1.0120300100999999E-2</v>
      </c>
      <c r="L1734" s="53">
        <v>2.3261453049999999E-2</v>
      </c>
      <c r="M1734" s="53">
        <v>1.313105358E-3</v>
      </c>
      <c r="N1734" s="53">
        <v>1.2737121972599998E-3</v>
      </c>
      <c r="O1734" s="53">
        <v>5.148930938E-5</v>
      </c>
      <c r="P1734" s="54">
        <v>1.4861377437063298E-3</v>
      </c>
    </row>
    <row r="1735" spans="1:16" x14ac:dyDescent="0.25">
      <c r="A1735" s="5" t="s">
        <v>236</v>
      </c>
      <c r="B1735" s="4" t="s">
        <v>218</v>
      </c>
      <c r="C1735" s="4" t="s">
        <v>245</v>
      </c>
      <c r="D1735" s="4" t="s">
        <v>421</v>
      </c>
      <c r="E1735" s="4" t="s">
        <v>166</v>
      </c>
      <c r="F1735" s="4" t="s">
        <v>370</v>
      </c>
      <c r="G1735" s="4" t="s">
        <v>331</v>
      </c>
      <c r="H1735" s="4" t="s">
        <v>406</v>
      </c>
      <c r="I1735" s="30"/>
      <c r="J1735" s="8">
        <v>3.195448136</v>
      </c>
      <c r="K1735" s="53">
        <v>3.7890371799999999E-4</v>
      </c>
      <c r="L1735" s="53">
        <v>3.3801085900000006E-4</v>
      </c>
      <c r="M1735" s="53">
        <v>5.9349857999999997E-5</v>
      </c>
      <c r="N1735" s="53">
        <v>5.7569362259999996E-5</v>
      </c>
      <c r="O1735" s="53">
        <v>6.8767974399999989E-7</v>
      </c>
      <c r="P1735" s="54">
        <v>9.2776439111498987E-5</v>
      </c>
    </row>
    <row r="1736" spans="1:16" x14ac:dyDescent="0.25">
      <c r="A1736" s="5" t="s">
        <v>236</v>
      </c>
      <c r="B1736" s="4" t="s">
        <v>218</v>
      </c>
      <c r="C1736" s="4" t="s">
        <v>245</v>
      </c>
      <c r="D1736" s="4" t="s">
        <v>421</v>
      </c>
      <c r="E1736" s="4" t="s">
        <v>167</v>
      </c>
      <c r="F1736" s="4" t="s">
        <v>371</v>
      </c>
      <c r="G1736" s="4" t="s">
        <v>331</v>
      </c>
      <c r="H1736" s="4" t="s">
        <v>406</v>
      </c>
      <c r="I1736" s="30"/>
      <c r="J1736" s="8">
        <v>9.9735569043999988</v>
      </c>
      <c r="K1736" s="53">
        <v>1.0801501595119998E-2</v>
      </c>
      <c r="L1736" s="53">
        <v>2.27186993418E-2</v>
      </c>
      <c r="M1736" s="53">
        <v>1.5427606676200001E-3</v>
      </c>
      <c r="N1736" s="53">
        <v>1.4964778475913998E-3</v>
      </c>
      <c r="O1736" s="53">
        <v>4.9752425908399993E-5</v>
      </c>
      <c r="P1736" s="54">
        <v>1.6168315079780719E-3</v>
      </c>
    </row>
    <row r="1737" spans="1:16" x14ac:dyDescent="0.25">
      <c r="A1737" s="5" t="s">
        <v>236</v>
      </c>
      <c r="B1737" s="4" t="s">
        <v>218</v>
      </c>
      <c r="C1737" s="4" t="s">
        <v>245</v>
      </c>
      <c r="D1737" s="4" t="s">
        <v>421</v>
      </c>
      <c r="E1737" s="4" t="s">
        <v>168</v>
      </c>
      <c r="F1737" s="4" t="s">
        <v>372</v>
      </c>
      <c r="G1737" s="4" t="s">
        <v>338</v>
      </c>
      <c r="H1737" s="4" t="s">
        <v>406</v>
      </c>
      <c r="I1737" s="30"/>
      <c r="J1737" s="8">
        <v>59.960637719999994</v>
      </c>
      <c r="K1737" s="53">
        <v>6.0475490765000001E-3</v>
      </c>
      <c r="L1737" s="53">
        <v>5.5466130711999996E-3</v>
      </c>
      <c r="M1737" s="53">
        <v>9.0177132527999998E-4</v>
      </c>
      <c r="N1737" s="53">
        <v>8.7471818552160006E-4</v>
      </c>
      <c r="O1737" s="53">
        <v>1.1173968304699998E-5</v>
      </c>
      <c r="P1737" s="54">
        <v>1.4687687311030889E-3</v>
      </c>
    </row>
    <row r="1738" spans="1:16" x14ac:dyDescent="0.25">
      <c r="A1738" s="5" t="s">
        <v>236</v>
      </c>
      <c r="B1738" s="4" t="s">
        <v>218</v>
      </c>
      <c r="C1738" s="4" t="s">
        <v>245</v>
      </c>
      <c r="D1738" s="4" t="s">
        <v>421</v>
      </c>
      <c r="E1738" s="4" t="s">
        <v>169</v>
      </c>
      <c r="F1738" s="4" t="s">
        <v>373</v>
      </c>
      <c r="G1738" s="4" t="s">
        <v>338</v>
      </c>
      <c r="H1738" s="4" t="s">
        <v>406</v>
      </c>
      <c r="I1738" s="30"/>
      <c r="J1738" s="8">
        <v>43.877480775299993</v>
      </c>
      <c r="K1738" s="53">
        <v>3.889268568045999E-2</v>
      </c>
      <c r="L1738" s="53">
        <v>4.7653394736599991E-2</v>
      </c>
      <c r="M1738" s="53">
        <v>5.4639719427800005E-3</v>
      </c>
      <c r="N1738" s="53">
        <v>5.3000527844966E-3</v>
      </c>
      <c r="O1738" s="53">
        <v>1.6112291714610001E-4</v>
      </c>
      <c r="P1738" s="54">
        <v>3.6725795254591129E-3</v>
      </c>
    </row>
    <row r="1739" spans="1:16" x14ac:dyDescent="0.25">
      <c r="A1739" s="5" t="s">
        <v>236</v>
      </c>
      <c r="B1739" s="4" t="s">
        <v>218</v>
      </c>
      <c r="C1739" s="4" t="s">
        <v>245</v>
      </c>
      <c r="D1739" s="4" t="s">
        <v>421</v>
      </c>
      <c r="E1739" s="4" t="s">
        <v>170</v>
      </c>
      <c r="F1739" s="4" t="s">
        <v>337</v>
      </c>
      <c r="G1739" s="4" t="s">
        <v>338</v>
      </c>
      <c r="H1739" s="4" t="s">
        <v>406</v>
      </c>
      <c r="I1739" s="30"/>
      <c r="J1739" s="8">
        <v>37.028264681000003</v>
      </c>
      <c r="K1739" s="53">
        <v>9.3815794633000001E-3</v>
      </c>
      <c r="L1739" s="53">
        <v>2.5140146489699998E-2</v>
      </c>
      <c r="M1739" s="53">
        <v>1.7603183410909997E-3</v>
      </c>
      <c r="N1739" s="53">
        <v>1.7075087908582701E-3</v>
      </c>
      <c r="O1739" s="53">
        <v>7.0436825184700004E-5</v>
      </c>
      <c r="P1739" s="54">
        <v>1.9996674334392538E-3</v>
      </c>
    </row>
    <row r="1740" spans="1:16" x14ac:dyDescent="0.25">
      <c r="A1740" s="5" t="s">
        <v>236</v>
      </c>
      <c r="B1740" s="4" t="s">
        <v>218</v>
      </c>
      <c r="C1740" s="4" t="s">
        <v>245</v>
      </c>
      <c r="D1740" s="4" t="s">
        <v>421</v>
      </c>
      <c r="E1740" s="4" t="s">
        <v>171</v>
      </c>
      <c r="F1740" s="4" t="s">
        <v>339</v>
      </c>
      <c r="G1740" s="4" t="s">
        <v>338</v>
      </c>
      <c r="H1740" s="4" t="s">
        <v>406</v>
      </c>
      <c r="I1740" s="30"/>
      <c r="J1740" s="8">
        <v>43.727002007999999</v>
      </c>
      <c r="K1740" s="53">
        <v>9.5554318730000001E-3</v>
      </c>
      <c r="L1740" s="53">
        <v>2.8941722717999999E-2</v>
      </c>
      <c r="M1740" s="53">
        <v>1.8815552398E-3</v>
      </c>
      <c r="N1740" s="53">
        <v>1.8251085826059999E-3</v>
      </c>
      <c r="O1740" s="53">
        <v>7.1397170765999995E-5</v>
      </c>
      <c r="P1740" s="54">
        <v>2.3147270633036158E-3</v>
      </c>
    </row>
    <row r="1741" spans="1:16" x14ac:dyDescent="0.25">
      <c r="A1741" s="5" t="s">
        <v>236</v>
      </c>
      <c r="B1741" s="4" t="s">
        <v>218</v>
      </c>
      <c r="C1741" s="4" t="s">
        <v>245</v>
      </c>
      <c r="D1741" s="4" t="s">
        <v>421</v>
      </c>
      <c r="E1741" s="4" t="s">
        <v>172</v>
      </c>
      <c r="F1741" s="4" t="s">
        <v>374</v>
      </c>
      <c r="G1741" s="4" t="s">
        <v>338</v>
      </c>
      <c r="H1741" s="4" t="s">
        <v>406</v>
      </c>
      <c r="I1741" s="30"/>
      <c r="J1741" s="8">
        <v>5.6838940900000008</v>
      </c>
      <c r="K1741" s="53">
        <v>1.0247837449999999E-3</v>
      </c>
      <c r="L1741" s="53">
        <v>1.493398594E-3</v>
      </c>
      <c r="M1741" s="53">
        <v>1.7116698769999999E-4</v>
      </c>
      <c r="N1741" s="53">
        <v>1.66031978069E-4</v>
      </c>
      <c r="O1741" s="53">
        <v>2.7453613419999997E-6</v>
      </c>
      <c r="P1741" s="54">
        <v>2.6702166447333003E-4</v>
      </c>
    </row>
    <row r="1742" spans="1:16" x14ac:dyDescent="0.25">
      <c r="A1742" s="5" t="s">
        <v>236</v>
      </c>
      <c r="B1742" s="4" t="s">
        <v>218</v>
      </c>
      <c r="C1742" s="4" t="s">
        <v>245</v>
      </c>
      <c r="D1742" s="4" t="s">
        <v>421</v>
      </c>
      <c r="E1742" s="4" t="s">
        <v>173</v>
      </c>
      <c r="F1742" s="4" t="s">
        <v>375</v>
      </c>
      <c r="G1742" s="4" t="s">
        <v>338</v>
      </c>
      <c r="H1742" s="4" t="s">
        <v>406</v>
      </c>
      <c r="I1742" s="30"/>
      <c r="J1742" s="8">
        <v>283.97097600000001</v>
      </c>
      <c r="K1742" s="53">
        <v>5.3923495379999999E-2</v>
      </c>
      <c r="L1742" s="53">
        <v>9.7031540150000012E-2</v>
      </c>
      <c r="M1742" s="53">
        <v>7.4316191980000005E-3</v>
      </c>
      <c r="N1742" s="53">
        <v>7.2086706220599994E-3</v>
      </c>
      <c r="O1742" s="53">
        <v>2.6061298549999998E-4</v>
      </c>
      <c r="P1742" s="54">
        <v>7.9695497314672178E-3</v>
      </c>
    </row>
    <row r="1743" spans="1:16" x14ac:dyDescent="0.25">
      <c r="A1743" s="5" t="s">
        <v>236</v>
      </c>
      <c r="B1743" s="4" t="s">
        <v>218</v>
      </c>
      <c r="C1743" s="4" t="s">
        <v>245</v>
      </c>
      <c r="D1743" s="4" t="s">
        <v>421</v>
      </c>
      <c r="E1743" s="4" t="s">
        <v>174</v>
      </c>
      <c r="F1743" s="4" t="s">
        <v>376</v>
      </c>
      <c r="G1743" s="4" t="s">
        <v>338</v>
      </c>
      <c r="H1743" s="4" t="s">
        <v>406</v>
      </c>
      <c r="I1743" s="30"/>
      <c r="J1743" s="8">
        <v>22.600512877299998</v>
      </c>
      <c r="K1743" s="53">
        <v>1.423486073235E-2</v>
      </c>
      <c r="L1743" s="53">
        <v>2.9343570317200002E-2</v>
      </c>
      <c r="M1743" s="53">
        <v>2.5772143015799997E-3</v>
      </c>
      <c r="N1743" s="53">
        <v>2.4998978725326E-3</v>
      </c>
      <c r="O1743" s="53">
        <v>9.9387352084600003E-5</v>
      </c>
      <c r="P1743" s="54">
        <v>2.376708714561292E-3</v>
      </c>
    </row>
    <row r="1744" spans="1:16" x14ac:dyDescent="0.25">
      <c r="A1744" s="5" t="s">
        <v>236</v>
      </c>
      <c r="B1744" s="4" t="s">
        <v>218</v>
      </c>
      <c r="C1744" s="4" t="s">
        <v>245</v>
      </c>
      <c r="D1744" s="4" t="s">
        <v>421</v>
      </c>
      <c r="E1744" s="4" t="s">
        <v>175</v>
      </c>
      <c r="F1744" s="4" t="s">
        <v>345</v>
      </c>
      <c r="G1744" s="4" t="s">
        <v>342</v>
      </c>
      <c r="H1744" s="4" t="s">
        <v>406</v>
      </c>
      <c r="I1744" s="30"/>
      <c r="J1744" s="8">
        <v>0.77271089000000004</v>
      </c>
      <c r="K1744" s="53">
        <v>8.2209002999999993E-6</v>
      </c>
      <c r="L1744" s="53">
        <v>1.3486278500000001E-5</v>
      </c>
      <c r="M1744" s="53">
        <v>1.2769861000000002E-6</v>
      </c>
      <c r="N1744" s="53">
        <v>1.2386765169999999E-6</v>
      </c>
      <c r="O1744" s="53">
        <v>2.4633803000000001E-8</v>
      </c>
      <c r="P1744" s="54">
        <v>2.2235262134669998E-6</v>
      </c>
    </row>
    <row r="1745" spans="1:16" x14ac:dyDescent="0.25">
      <c r="A1745" s="5" t="s">
        <v>236</v>
      </c>
      <c r="B1745" s="4" t="s">
        <v>218</v>
      </c>
      <c r="C1745" s="4" t="s">
        <v>245</v>
      </c>
      <c r="D1745" s="4" t="s">
        <v>421</v>
      </c>
      <c r="E1745" s="4" t="s">
        <v>176</v>
      </c>
      <c r="F1745" s="4" t="s">
        <v>346</v>
      </c>
      <c r="G1745" s="4" t="s">
        <v>342</v>
      </c>
      <c r="H1745" s="4" t="s">
        <v>406</v>
      </c>
      <c r="I1745" s="30"/>
      <c r="J1745" s="8">
        <v>2.13526287</v>
      </c>
      <c r="K1745" s="53">
        <v>0</v>
      </c>
      <c r="L1745" s="53">
        <v>0</v>
      </c>
      <c r="M1745" s="53">
        <v>0</v>
      </c>
      <c r="N1745" s="53">
        <v>0</v>
      </c>
      <c r="O1745" s="53">
        <v>0</v>
      </c>
      <c r="P1745" s="54">
        <v>0</v>
      </c>
    </row>
    <row r="1746" spans="1:16" x14ac:dyDescent="0.25">
      <c r="A1746" s="5" t="s">
        <v>236</v>
      </c>
      <c r="B1746" s="4" t="s">
        <v>218</v>
      </c>
      <c r="C1746" s="4" t="s">
        <v>245</v>
      </c>
      <c r="D1746" s="4" t="s">
        <v>421</v>
      </c>
      <c r="E1746" s="4" t="s">
        <v>177</v>
      </c>
      <c r="F1746" s="4" t="s">
        <v>379</v>
      </c>
      <c r="G1746" s="4" t="s">
        <v>342</v>
      </c>
      <c r="H1746" s="4" t="s">
        <v>406</v>
      </c>
      <c r="I1746" s="30"/>
      <c r="J1746" s="8">
        <v>461.84504568</v>
      </c>
      <c r="K1746" s="53">
        <v>3.8901523606000001E-2</v>
      </c>
      <c r="L1746" s="53">
        <v>7.6691878057000007E-2</v>
      </c>
      <c r="M1746" s="53">
        <v>6.7048065398999995E-3</v>
      </c>
      <c r="N1746" s="53">
        <v>6.5036623437029996E-3</v>
      </c>
      <c r="O1746" s="53">
        <v>1.7167303791699998E-4</v>
      </c>
      <c r="P1746" s="54">
        <v>9.1104349731238338E-3</v>
      </c>
    </row>
    <row r="1747" spans="1:16" x14ac:dyDescent="0.25">
      <c r="A1747" s="5" t="s">
        <v>236</v>
      </c>
      <c r="B1747" s="4" t="s">
        <v>218</v>
      </c>
      <c r="C1747" s="4" t="s">
        <v>245</v>
      </c>
      <c r="D1747" s="4" t="s">
        <v>421</v>
      </c>
      <c r="E1747" s="4" t="s">
        <v>178</v>
      </c>
      <c r="F1747" s="4" t="s">
        <v>381</v>
      </c>
      <c r="G1747" s="4" t="s">
        <v>342</v>
      </c>
      <c r="H1747" s="4" t="s">
        <v>406</v>
      </c>
      <c r="I1747" s="30"/>
      <c r="J1747" s="8">
        <v>116.636441107</v>
      </c>
      <c r="K1747" s="53">
        <v>8.1848676283000008E-3</v>
      </c>
      <c r="L1747" s="53">
        <v>1.52310934167E-2</v>
      </c>
      <c r="M1747" s="53">
        <v>1.2547733265399999E-3</v>
      </c>
      <c r="N1747" s="53">
        <v>1.2171301267438E-3</v>
      </c>
      <c r="O1747" s="53">
        <v>3.5430098402E-5</v>
      </c>
      <c r="P1747" s="54">
        <v>1.9216702732819293E-3</v>
      </c>
    </row>
    <row r="1748" spans="1:16" x14ac:dyDescent="0.25">
      <c r="A1748" s="5" t="s">
        <v>236</v>
      </c>
      <c r="B1748" s="4" t="s">
        <v>218</v>
      </c>
      <c r="C1748" s="4" t="s">
        <v>245</v>
      </c>
      <c r="D1748" s="4" t="s">
        <v>421</v>
      </c>
      <c r="E1748" s="4" t="s">
        <v>179</v>
      </c>
      <c r="F1748" s="4" t="s">
        <v>382</v>
      </c>
      <c r="G1748" s="4" t="s">
        <v>342</v>
      </c>
      <c r="H1748" s="4" t="s">
        <v>406</v>
      </c>
      <c r="I1748" s="30"/>
      <c r="J1748" s="8">
        <v>140.41161167499999</v>
      </c>
      <c r="K1748" s="53">
        <v>4.6401947926000005E-2</v>
      </c>
      <c r="L1748" s="53">
        <v>0.1144375100421</v>
      </c>
      <c r="M1748" s="53">
        <v>8.198355853860001E-3</v>
      </c>
      <c r="N1748" s="53">
        <v>7.9524051782441981E-3</v>
      </c>
      <c r="O1748" s="53">
        <v>2.317814745484E-4</v>
      </c>
      <c r="P1748" s="54">
        <v>1.0624371575008989E-2</v>
      </c>
    </row>
    <row r="1749" spans="1:16" x14ac:dyDescent="0.25">
      <c r="A1749" s="5" t="s">
        <v>236</v>
      </c>
      <c r="B1749" s="4" t="s">
        <v>218</v>
      </c>
      <c r="C1749" s="4" t="s">
        <v>245</v>
      </c>
      <c r="D1749" s="4" t="s">
        <v>421</v>
      </c>
      <c r="E1749" s="4" t="s">
        <v>180</v>
      </c>
      <c r="F1749" s="4" t="s">
        <v>347</v>
      </c>
      <c r="G1749" s="4" t="s">
        <v>342</v>
      </c>
      <c r="H1749" s="4" t="s">
        <v>406</v>
      </c>
      <c r="I1749" s="30"/>
      <c r="J1749" s="8">
        <v>20.476838315999998</v>
      </c>
      <c r="K1749" s="53">
        <v>4.3510053420000002E-3</v>
      </c>
      <c r="L1749" s="53">
        <v>1.0742369509E-2</v>
      </c>
      <c r="M1749" s="53">
        <v>7.903730550999999E-4</v>
      </c>
      <c r="N1749" s="53">
        <v>7.6666186344699996E-4</v>
      </c>
      <c r="O1749" s="53">
        <v>2.7578446430999999E-5</v>
      </c>
      <c r="P1749" s="54">
        <v>8.5297892251162493E-4</v>
      </c>
    </row>
    <row r="1750" spans="1:16" x14ac:dyDescent="0.25">
      <c r="A1750" s="5" t="s">
        <v>236</v>
      </c>
      <c r="B1750" s="4" t="s">
        <v>218</v>
      </c>
      <c r="C1750" s="4" t="s">
        <v>245</v>
      </c>
      <c r="D1750" s="4" t="s">
        <v>421</v>
      </c>
      <c r="E1750" s="4" t="s">
        <v>181</v>
      </c>
      <c r="F1750" s="4" t="s">
        <v>383</v>
      </c>
      <c r="G1750" s="4" t="s">
        <v>342</v>
      </c>
      <c r="H1750" s="4" t="s">
        <v>406</v>
      </c>
      <c r="I1750" s="30"/>
      <c r="J1750" s="8">
        <v>1.3951724000000003</v>
      </c>
      <c r="K1750" s="53">
        <v>1.70469229E-4</v>
      </c>
      <c r="L1750" s="53">
        <v>3.0890301110000001E-4</v>
      </c>
      <c r="M1750" s="53">
        <v>2.9855317949999999E-5</v>
      </c>
      <c r="N1750" s="53">
        <v>2.8959658411499998E-5</v>
      </c>
      <c r="O1750" s="53">
        <v>6.5182688530000008E-7</v>
      </c>
      <c r="P1750" s="54">
        <v>3.8608887197743196E-5</v>
      </c>
    </row>
    <row r="1751" spans="1:16" x14ac:dyDescent="0.25">
      <c r="A1751" s="5" t="s">
        <v>236</v>
      </c>
      <c r="B1751" s="4" t="s">
        <v>218</v>
      </c>
      <c r="C1751" s="4" t="s">
        <v>245</v>
      </c>
      <c r="D1751" s="4" t="s">
        <v>421</v>
      </c>
      <c r="E1751" s="4" t="s">
        <v>182</v>
      </c>
      <c r="F1751" s="4" t="s">
        <v>384</v>
      </c>
      <c r="G1751" s="4" t="s">
        <v>349</v>
      </c>
      <c r="H1751" s="4" t="s">
        <v>406</v>
      </c>
      <c r="I1751" s="30"/>
      <c r="J1751" s="8">
        <v>5.6868485400000002E-2</v>
      </c>
      <c r="K1751" s="53">
        <v>4.6143119400000006E-6</v>
      </c>
      <c r="L1751" s="53">
        <v>3.7665624900000002E-6</v>
      </c>
      <c r="M1751" s="53">
        <v>4.8147742699999993E-7</v>
      </c>
      <c r="N1751" s="53">
        <v>4.6703310418999998E-7</v>
      </c>
      <c r="O1751" s="53">
        <v>9.4304515000000007E-9</v>
      </c>
      <c r="P1751" s="54">
        <v>5.7552779219714994E-7</v>
      </c>
    </row>
    <row r="1752" spans="1:16" x14ac:dyDescent="0.25">
      <c r="A1752" s="5" t="s">
        <v>236</v>
      </c>
      <c r="B1752" s="4" t="s">
        <v>218</v>
      </c>
      <c r="C1752" s="4" t="s">
        <v>245</v>
      </c>
      <c r="D1752" s="4" t="s">
        <v>421</v>
      </c>
      <c r="E1752" s="4" t="s">
        <v>183</v>
      </c>
      <c r="F1752" s="4" t="s">
        <v>385</v>
      </c>
      <c r="G1752" s="4" t="s">
        <v>349</v>
      </c>
      <c r="H1752" s="4" t="s">
        <v>406</v>
      </c>
      <c r="I1752" s="30"/>
      <c r="J1752" s="8">
        <v>198.96373700000001</v>
      </c>
      <c r="K1752" s="53">
        <v>0.10371500809999999</v>
      </c>
      <c r="L1752" s="53">
        <v>0.2030022849</v>
      </c>
      <c r="M1752" s="53">
        <v>1.8170995170000002E-2</v>
      </c>
      <c r="N1752" s="53">
        <v>1.7625865314899999E-2</v>
      </c>
      <c r="O1752" s="53">
        <v>4.3768498840000001E-4</v>
      </c>
      <c r="P1752" s="54">
        <v>1.8746972089688698E-2</v>
      </c>
    </row>
    <row r="1753" spans="1:16" x14ac:dyDescent="0.25">
      <c r="A1753" s="5" t="s">
        <v>236</v>
      </c>
      <c r="B1753" s="4" t="s">
        <v>218</v>
      </c>
      <c r="C1753" s="4" t="s">
        <v>245</v>
      </c>
      <c r="D1753" s="4" t="s">
        <v>421</v>
      </c>
      <c r="E1753" s="4" t="s">
        <v>184</v>
      </c>
      <c r="F1753" s="4" t="s">
        <v>386</v>
      </c>
      <c r="G1753" s="4" t="s">
        <v>349</v>
      </c>
      <c r="H1753" s="4" t="s">
        <v>406</v>
      </c>
      <c r="I1753" s="30"/>
      <c r="J1753" s="8">
        <v>40.130170900000003</v>
      </c>
      <c r="K1753" s="53">
        <v>8.4481887999999991E-3</v>
      </c>
      <c r="L1753" s="53">
        <v>2.135459625E-2</v>
      </c>
      <c r="M1753" s="53">
        <v>1.9280914710000001E-3</v>
      </c>
      <c r="N1753" s="53">
        <v>1.8702487268700001E-3</v>
      </c>
      <c r="O1753" s="53">
        <v>3.9285216989999998E-5</v>
      </c>
      <c r="P1753" s="54">
        <v>1.8435137399523001E-3</v>
      </c>
    </row>
    <row r="1754" spans="1:16" x14ac:dyDescent="0.25">
      <c r="A1754" s="5" t="s">
        <v>236</v>
      </c>
      <c r="B1754" s="4" t="s">
        <v>218</v>
      </c>
      <c r="C1754" s="4" t="s">
        <v>245</v>
      </c>
      <c r="D1754" s="4" t="s">
        <v>421</v>
      </c>
      <c r="E1754" s="4" t="s">
        <v>185</v>
      </c>
      <c r="F1754" s="4" t="s">
        <v>387</v>
      </c>
      <c r="G1754" s="4" t="s">
        <v>349</v>
      </c>
      <c r="H1754" s="4" t="s">
        <v>406</v>
      </c>
      <c r="I1754" s="30"/>
      <c r="J1754" s="8">
        <v>0.77720211640000003</v>
      </c>
      <c r="K1754" s="53">
        <v>7.5145694300000006E-5</v>
      </c>
      <c r="L1754" s="53">
        <v>1.0757626619999999E-4</v>
      </c>
      <c r="M1754" s="53">
        <v>1.2906196929999998E-5</v>
      </c>
      <c r="N1754" s="53">
        <v>1.2519011022100001E-5</v>
      </c>
      <c r="O1754" s="53">
        <v>2.2486392500000001E-7</v>
      </c>
      <c r="P1754" s="54">
        <v>1.5940544160001499E-5</v>
      </c>
    </row>
    <row r="1755" spans="1:16" x14ac:dyDescent="0.25">
      <c r="A1755" s="5" t="s">
        <v>236</v>
      </c>
      <c r="B1755" s="4" t="s">
        <v>218</v>
      </c>
      <c r="C1755" s="4" t="s">
        <v>245</v>
      </c>
      <c r="D1755" s="4" t="s">
        <v>421</v>
      </c>
      <c r="E1755" s="4" t="s">
        <v>186</v>
      </c>
      <c r="F1755" s="4" t="s">
        <v>388</v>
      </c>
      <c r="G1755" s="4" t="s">
        <v>349</v>
      </c>
      <c r="H1755" s="4" t="s">
        <v>406</v>
      </c>
      <c r="I1755" s="30"/>
      <c r="J1755" s="8">
        <v>3.7912305E-2</v>
      </c>
      <c r="K1755" s="53">
        <v>1.6179280000000001E-5</v>
      </c>
      <c r="L1755" s="53">
        <v>1.8856614999999999E-5</v>
      </c>
      <c r="M1755" s="53">
        <v>2.7067706000000001E-6</v>
      </c>
      <c r="N1755" s="53">
        <v>2.6255674819999999E-6</v>
      </c>
      <c r="O1755" s="53">
        <v>4.0133763000000001E-8</v>
      </c>
      <c r="P1755" s="54">
        <v>2.4754544985689996E-6</v>
      </c>
    </row>
    <row r="1756" spans="1:16" x14ac:dyDescent="0.25">
      <c r="A1756" s="5" t="s">
        <v>236</v>
      </c>
      <c r="B1756" s="4" t="s">
        <v>218</v>
      </c>
      <c r="C1756" s="4" t="s">
        <v>245</v>
      </c>
      <c r="D1756" s="4" t="s">
        <v>421</v>
      </c>
      <c r="E1756" s="4" t="s">
        <v>187</v>
      </c>
      <c r="F1756" s="4" t="s">
        <v>348</v>
      </c>
      <c r="G1756" s="4" t="s">
        <v>349</v>
      </c>
      <c r="H1756" s="4" t="s">
        <v>406</v>
      </c>
      <c r="I1756" s="30"/>
      <c r="J1756" s="8">
        <v>6.3503112179999999</v>
      </c>
      <c r="K1756" s="53">
        <v>8.5210669280000003E-4</v>
      </c>
      <c r="L1756" s="53">
        <v>1.6718880025000001E-3</v>
      </c>
      <c r="M1756" s="53">
        <v>1.5511572984000001E-4</v>
      </c>
      <c r="N1756" s="53">
        <v>1.5046225794479998E-4</v>
      </c>
      <c r="O1756" s="53">
        <v>3.3366731629999999E-6</v>
      </c>
      <c r="P1756" s="54">
        <v>2.0971298257778696E-4</v>
      </c>
    </row>
    <row r="1757" spans="1:16" x14ac:dyDescent="0.25">
      <c r="A1757" s="5" t="s">
        <v>236</v>
      </c>
      <c r="B1757" s="4" t="s">
        <v>218</v>
      </c>
      <c r="C1757" s="4" t="s">
        <v>245</v>
      </c>
      <c r="D1757" s="4" t="s">
        <v>421</v>
      </c>
      <c r="E1757" s="4" t="s">
        <v>188</v>
      </c>
      <c r="F1757" s="4" t="s">
        <v>389</v>
      </c>
      <c r="G1757" s="4" t="s">
        <v>349</v>
      </c>
      <c r="H1757" s="4" t="s">
        <v>406</v>
      </c>
      <c r="I1757" s="30"/>
      <c r="J1757" s="8">
        <v>0</v>
      </c>
      <c r="K1757" s="53">
        <v>0</v>
      </c>
      <c r="L1757" s="53">
        <v>0</v>
      </c>
      <c r="M1757" s="53">
        <v>0</v>
      </c>
      <c r="N1757" s="53">
        <v>0</v>
      </c>
      <c r="O1757" s="53">
        <v>0</v>
      </c>
      <c r="P1757" s="54">
        <v>0</v>
      </c>
    </row>
    <row r="1758" spans="1:16" x14ac:dyDescent="0.25">
      <c r="A1758" s="5" t="s">
        <v>236</v>
      </c>
      <c r="B1758" s="4" t="s">
        <v>218</v>
      </c>
      <c r="C1758" s="4" t="s">
        <v>245</v>
      </c>
      <c r="D1758" s="4" t="s">
        <v>421</v>
      </c>
      <c r="E1758" s="4" t="s">
        <v>189</v>
      </c>
      <c r="F1758" s="4" t="s">
        <v>390</v>
      </c>
      <c r="G1758" s="4" t="s">
        <v>349</v>
      </c>
      <c r="H1758" s="4" t="s">
        <v>406</v>
      </c>
      <c r="I1758" s="30"/>
      <c r="J1758" s="8">
        <v>8.3786182559999993</v>
      </c>
      <c r="K1758" s="53">
        <v>1.0288393693E-3</v>
      </c>
      <c r="L1758" s="53">
        <v>1.5780150060000001E-3</v>
      </c>
      <c r="M1758" s="53">
        <v>1.9135806810000001E-4</v>
      </c>
      <c r="N1758" s="53">
        <v>1.8561732605699998E-4</v>
      </c>
      <c r="O1758" s="53">
        <v>3.1133936859999999E-6</v>
      </c>
      <c r="P1758" s="54">
        <v>1.7808732813467699E-4</v>
      </c>
    </row>
    <row r="1759" spans="1:16" x14ac:dyDescent="0.25">
      <c r="A1759" s="5" t="s">
        <v>236</v>
      </c>
      <c r="B1759" s="4" t="s">
        <v>218</v>
      </c>
      <c r="C1759" s="4" t="s">
        <v>245</v>
      </c>
      <c r="D1759" s="4" t="s">
        <v>421</v>
      </c>
      <c r="E1759" s="4" t="s">
        <v>190</v>
      </c>
      <c r="F1759" s="4" t="s">
        <v>391</v>
      </c>
      <c r="G1759" s="4" t="s">
        <v>349</v>
      </c>
      <c r="H1759" s="4" t="s">
        <v>406</v>
      </c>
      <c r="I1759" s="30"/>
      <c r="J1759" s="8">
        <v>3.7722738359999997</v>
      </c>
      <c r="K1759" s="53">
        <v>2.1720927482999997E-3</v>
      </c>
      <c r="L1759" s="53">
        <v>4.2960729688999999E-3</v>
      </c>
      <c r="M1759" s="53">
        <v>4.0864844434000002E-4</v>
      </c>
      <c r="N1759" s="53">
        <v>3.9638899100979995E-4</v>
      </c>
      <c r="O1759" s="53">
        <v>8.5286804967000005E-6</v>
      </c>
      <c r="P1759" s="54">
        <v>4.2989671118141278E-4</v>
      </c>
    </row>
    <row r="1760" spans="1:16" x14ac:dyDescent="0.25">
      <c r="A1760" s="5" t="s">
        <v>236</v>
      </c>
      <c r="B1760" s="4" t="s">
        <v>218</v>
      </c>
      <c r="C1760" s="4" t="s">
        <v>245</v>
      </c>
      <c r="D1760" s="4" t="s">
        <v>421</v>
      </c>
      <c r="E1760" s="4" t="s">
        <v>191</v>
      </c>
      <c r="F1760" s="4" t="s">
        <v>392</v>
      </c>
      <c r="G1760" s="4" t="s">
        <v>349</v>
      </c>
      <c r="H1760" s="4" t="s">
        <v>406</v>
      </c>
      <c r="I1760" s="30"/>
      <c r="J1760" s="8">
        <v>3.1751558640000002</v>
      </c>
      <c r="K1760" s="53">
        <v>1.0782682167999999E-3</v>
      </c>
      <c r="L1760" s="53">
        <v>2.7078767850000005E-3</v>
      </c>
      <c r="M1760" s="53">
        <v>2.1015403379999998E-4</v>
      </c>
      <c r="N1760" s="53">
        <v>2.0384941278599999E-4</v>
      </c>
      <c r="O1760" s="53">
        <v>6.3010440420000006E-6</v>
      </c>
      <c r="P1760" s="54">
        <v>2.4795590381499594E-4</v>
      </c>
    </row>
    <row r="1761" spans="1:16" x14ac:dyDescent="0.25">
      <c r="A1761" s="5" t="s">
        <v>236</v>
      </c>
      <c r="B1761" s="4" t="s">
        <v>218</v>
      </c>
      <c r="C1761" s="4" t="s">
        <v>245</v>
      </c>
      <c r="D1761" s="4" t="s">
        <v>421</v>
      </c>
      <c r="E1761" s="4" t="s">
        <v>192</v>
      </c>
      <c r="F1761" s="4" t="s">
        <v>350</v>
      </c>
      <c r="G1761" s="4" t="s">
        <v>351</v>
      </c>
      <c r="H1761" s="4" t="s">
        <v>406</v>
      </c>
      <c r="I1761" s="30"/>
      <c r="J1761" s="8">
        <v>654.10047379999992</v>
      </c>
      <c r="K1761" s="53">
        <v>4.3958083910000001E-2</v>
      </c>
      <c r="L1761" s="53">
        <v>9.13551529E-2</v>
      </c>
      <c r="M1761" s="53">
        <v>7.8387604499999992E-3</v>
      </c>
      <c r="N1761" s="53">
        <v>7.6035976364999995E-3</v>
      </c>
      <c r="O1761" s="53">
        <v>1.8260051040000001E-4</v>
      </c>
      <c r="P1761" s="54">
        <v>1.0824213652328699E-2</v>
      </c>
    </row>
    <row r="1762" spans="1:16" x14ac:dyDescent="0.25">
      <c r="A1762" s="5" t="s">
        <v>236</v>
      </c>
      <c r="B1762" s="4" t="s">
        <v>218</v>
      </c>
      <c r="C1762" s="4" t="s">
        <v>245</v>
      </c>
      <c r="D1762" s="4" t="s">
        <v>421</v>
      </c>
      <c r="E1762" s="4" t="s">
        <v>193</v>
      </c>
      <c r="F1762" s="4" t="s">
        <v>352</v>
      </c>
      <c r="G1762" s="4" t="s">
        <v>351</v>
      </c>
      <c r="H1762" s="4" t="s">
        <v>406</v>
      </c>
      <c r="I1762" s="30"/>
      <c r="J1762" s="8">
        <v>121.717866319</v>
      </c>
      <c r="K1762" s="53">
        <v>1.050973775286E-2</v>
      </c>
      <c r="L1762" s="53">
        <v>2.1556274428800003E-2</v>
      </c>
      <c r="M1762" s="53">
        <v>1.9081164691029998E-3</v>
      </c>
      <c r="N1762" s="53">
        <v>1.8508729750299103E-3</v>
      </c>
      <c r="O1762" s="53">
        <v>4.3127346312289998E-5</v>
      </c>
      <c r="P1762" s="54">
        <v>2.4359860284718302E-3</v>
      </c>
    </row>
    <row r="1763" spans="1:16" x14ac:dyDescent="0.25">
      <c r="A1763" s="5" t="s">
        <v>236</v>
      </c>
      <c r="B1763" s="4" t="s">
        <v>218</v>
      </c>
      <c r="C1763" s="4" t="s">
        <v>245</v>
      </c>
      <c r="D1763" s="4" t="s">
        <v>421</v>
      </c>
      <c r="E1763" s="4" t="s">
        <v>194</v>
      </c>
      <c r="F1763" s="4" t="s">
        <v>353</v>
      </c>
      <c r="G1763" s="4" t="s">
        <v>351</v>
      </c>
      <c r="H1763" s="4" t="s">
        <v>406</v>
      </c>
      <c r="I1763" s="30"/>
      <c r="J1763" s="8">
        <v>105.17761111999999</v>
      </c>
      <c r="K1763" s="53">
        <v>2.3159589792899997E-2</v>
      </c>
      <c r="L1763" s="53">
        <v>4.9485496994000004E-2</v>
      </c>
      <c r="M1763" s="53">
        <v>3.9816931774200003E-3</v>
      </c>
      <c r="N1763" s="53">
        <v>3.8622423820973998E-3</v>
      </c>
      <c r="O1763" s="53">
        <v>1.1946375510899999E-4</v>
      </c>
      <c r="P1763" s="54">
        <v>4.4275281433824865E-3</v>
      </c>
    </row>
    <row r="1764" spans="1:16" x14ac:dyDescent="0.25">
      <c r="A1764" s="5" t="s">
        <v>236</v>
      </c>
      <c r="B1764" s="4" t="s">
        <v>218</v>
      </c>
      <c r="C1764" s="4" t="s">
        <v>245</v>
      </c>
      <c r="D1764" s="4" t="s">
        <v>421</v>
      </c>
      <c r="E1764" s="4" t="s">
        <v>195</v>
      </c>
      <c r="F1764" s="4" t="s">
        <v>404</v>
      </c>
      <c r="G1764" s="4" t="s">
        <v>351</v>
      </c>
      <c r="H1764" s="4" t="s">
        <v>406</v>
      </c>
      <c r="I1764" s="30"/>
      <c r="J1764" s="8">
        <v>0</v>
      </c>
      <c r="K1764" s="53">
        <v>0</v>
      </c>
      <c r="L1764" s="53">
        <v>0</v>
      </c>
      <c r="M1764" s="53">
        <v>0</v>
      </c>
      <c r="N1764" s="53">
        <v>0</v>
      </c>
      <c r="O1764" s="53">
        <v>0</v>
      </c>
      <c r="P1764" s="54">
        <v>0</v>
      </c>
    </row>
    <row r="1765" spans="1:16" x14ac:dyDescent="0.25">
      <c r="A1765" s="5" t="s">
        <v>236</v>
      </c>
      <c r="B1765" s="4" t="s">
        <v>218</v>
      </c>
      <c r="C1765" s="4" t="s">
        <v>245</v>
      </c>
      <c r="D1765" s="4" t="s">
        <v>421</v>
      </c>
      <c r="E1765" s="4" t="s">
        <v>196</v>
      </c>
      <c r="F1765" s="4" t="s">
        <v>393</v>
      </c>
      <c r="G1765" s="4" t="s">
        <v>351</v>
      </c>
      <c r="H1765" s="4" t="s">
        <v>406</v>
      </c>
      <c r="I1765" s="30"/>
      <c r="J1765" s="8">
        <v>216.07844214799997</v>
      </c>
      <c r="K1765" s="53">
        <v>3.3081061081E-2</v>
      </c>
      <c r="L1765" s="53">
        <v>2.7484162410999997E-2</v>
      </c>
      <c r="M1765" s="53">
        <v>4.9283444091000007E-3</v>
      </c>
      <c r="N1765" s="53">
        <v>4.7804940768269993E-3</v>
      </c>
      <c r="O1765" s="53">
        <v>6.0823897630999997E-5</v>
      </c>
      <c r="P1765" s="54">
        <v>7.743503135626011E-3</v>
      </c>
    </row>
    <row r="1766" spans="1:16" x14ac:dyDescent="0.25">
      <c r="A1766" s="5" t="s">
        <v>236</v>
      </c>
      <c r="B1766" s="4" t="s">
        <v>218</v>
      </c>
      <c r="C1766" s="4" t="s">
        <v>245</v>
      </c>
      <c r="D1766" s="4" t="s">
        <v>421</v>
      </c>
      <c r="E1766" s="4" t="s">
        <v>197</v>
      </c>
      <c r="F1766" s="4" t="s">
        <v>394</v>
      </c>
      <c r="G1766" s="4" t="s">
        <v>351</v>
      </c>
      <c r="H1766" s="4" t="s">
        <v>406</v>
      </c>
      <c r="I1766" s="30"/>
      <c r="J1766" s="8">
        <v>47.044544209999998</v>
      </c>
      <c r="K1766" s="53">
        <v>1.3033762008000001E-3</v>
      </c>
      <c r="L1766" s="53">
        <v>3.0343441621000001E-3</v>
      </c>
      <c r="M1766" s="53">
        <v>2.1432689795999996E-4</v>
      </c>
      <c r="N1766" s="53">
        <v>2.0789709102120001E-4</v>
      </c>
      <c r="O1766" s="53">
        <v>5.8243314359999996E-6</v>
      </c>
      <c r="P1766" s="54">
        <v>3.61026083838069E-4</v>
      </c>
    </row>
    <row r="1767" spans="1:16" x14ac:dyDescent="0.25">
      <c r="A1767" s="5" t="s">
        <v>236</v>
      </c>
      <c r="B1767" s="4" t="s">
        <v>218</v>
      </c>
      <c r="C1767" s="4" t="s">
        <v>245</v>
      </c>
      <c r="D1767" s="4" t="s">
        <v>421</v>
      </c>
      <c r="E1767" s="4" t="s">
        <v>198</v>
      </c>
      <c r="F1767" s="4" t="s">
        <v>354</v>
      </c>
      <c r="G1767" s="4" t="s">
        <v>351</v>
      </c>
      <c r="H1767" s="4" t="s">
        <v>406</v>
      </c>
      <c r="I1767" s="30"/>
      <c r="J1767" s="8">
        <v>6.2662279040000008</v>
      </c>
      <c r="K1767" s="53">
        <v>1.0146490635999999E-3</v>
      </c>
      <c r="L1767" s="53">
        <v>2.1588031161000002E-3</v>
      </c>
      <c r="M1767" s="53">
        <v>1.7703372333000001E-4</v>
      </c>
      <c r="N1767" s="53">
        <v>1.717227116301E-4</v>
      </c>
      <c r="O1767" s="53">
        <v>5.1940576219999998E-6</v>
      </c>
      <c r="P1767" s="54">
        <v>1.9706940439635152E-4</v>
      </c>
    </row>
    <row r="1768" spans="1:16" x14ac:dyDescent="0.25">
      <c r="A1768" s="5" t="s">
        <v>236</v>
      </c>
      <c r="B1768" s="4" t="s">
        <v>218</v>
      </c>
      <c r="C1768" s="4" t="s">
        <v>245</v>
      </c>
      <c r="D1768" s="4" t="s">
        <v>421</v>
      </c>
      <c r="E1768" s="4" t="s">
        <v>199</v>
      </c>
      <c r="F1768" s="4" t="s">
        <v>395</v>
      </c>
      <c r="G1768" s="4" t="s">
        <v>356</v>
      </c>
      <c r="H1768" s="4" t="s">
        <v>406</v>
      </c>
      <c r="I1768" s="30"/>
      <c r="J1768" s="8">
        <v>0</v>
      </c>
      <c r="K1768" s="53">
        <v>0</v>
      </c>
      <c r="L1768" s="53">
        <v>0</v>
      </c>
      <c r="M1768" s="53">
        <v>0</v>
      </c>
      <c r="N1768" s="53">
        <v>0</v>
      </c>
      <c r="O1768" s="53">
        <v>0</v>
      </c>
      <c r="P1768" s="54">
        <v>0</v>
      </c>
    </row>
    <row r="1769" spans="1:16" x14ac:dyDescent="0.25">
      <c r="A1769" s="5" t="s">
        <v>236</v>
      </c>
      <c r="B1769" s="4" t="s">
        <v>218</v>
      </c>
      <c r="C1769" s="4" t="s">
        <v>245</v>
      </c>
      <c r="D1769" s="4" t="s">
        <v>421</v>
      </c>
      <c r="E1769" s="4" t="s">
        <v>200</v>
      </c>
      <c r="F1769" s="4" t="s">
        <v>396</v>
      </c>
      <c r="G1769" s="4" t="s">
        <v>356</v>
      </c>
      <c r="H1769" s="4" t="s">
        <v>406</v>
      </c>
      <c r="I1769" s="30"/>
      <c r="J1769" s="8">
        <v>5.7024276782000003</v>
      </c>
      <c r="K1769" s="53">
        <v>4.04054722838E-3</v>
      </c>
      <c r="L1769" s="53">
        <v>9.4039356279999996E-3</v>
      </c>
      <c r="M1769" s="53">
        <v>7.6364883535999994E-4</v>
      </c>
      <c r="N1769" s="53">
        <v>7.4073937029919986E-4</v>
      </c>
      <c r="O1769" s="53">
        <v>3.1223343068800001E-5</v>
      </c>
      <c r="P1769" s="54">
        <v>7.2466168830399272E-4</v>
      </c>
    </row>
    <row r="1770" spans="1:16" x14ac:dyDescent="0.25">
      <c r="A1770" s="5" t="s">
        <v>236</v>
      </c>
      <c r="B1770" s="4" t="s">
        <v>218</v>
      </c>
      <c r="C1770" s="4" t="s">
        <v>245</v>
      </c>
      <c r="D1770" s="4" t="s">
        <v>421</v>
      </c>
      <c r="E1770" s="4" t="s">
        <v>201</v>
      </c>
      <c r="F1770" s="4" t="s">
        <v>413</v>
      </c>
      <c r="G1770" s="4" t="s">
        <v>331</v>
      </c>
      <c r="H1770" s="4" t="s">
        <v>406</v>
      </c>
      <c r="I1770" s="30"/>
      <c r="J1770" s="8">
        <v>0</v>
      </c>
      <c r="K1770" s="53">
        <v>0</v>
      </c>
      <c r="L1770" s="53">
        <v>0</v>
      </c>
      <c r="M1770" s="53">
        <v>0</v>
      </c>
      <c r="N1770" s="53">
        <v>0</v>
      </c>
      <c r="O1770" s="53">
        <v>0</v>
      </c>
      <c r="P1770" s="54">
        <v>0</v>
      </c>
    </row>
    <row r="1771" spans="1:16" x14ac:dyDescent="0.25">
      <c r="A1771" s="5" t="s">
        <v>236</v>
      </c>
      <c r="B1771" s="4" t="s">
        <v>218</v>
      </c>
      <c r="C1771" s="4" t="s">
        <v>245</v>
      </c>
      <c r="D1771" s="4" t="s">
        <v>421</v>
      </c>
      <c r="E1771" s="4" t="s">
        <v>202</v>
      </c>
      <c r="F1771" s="4" t="s">
        <v>397</v>
      </c>
      <c r="G1771" s="4" t="s">
        <v>338</v>
      </c>
      <c r="H1771" s="4" t="s">
        <v>406</v>
      </c>
      <c r="I1771" s="30"/>
      <c r="J1771" s="8">
        <v>0</v>
      </c>
      <c r="K1771" s="53">
        <v>0</v>
      </c>
      <c r="L1771" s="53">
        <v>0</v>
      </c>
      <c r="M1771" s="53">
        <v>0</v>
      </c>
      <c r="N1771" s="53">
        <v>0</v>
      </c>
      <c r="O1771" s="53">
        <v>0</v>
      </c>
      <c r="P1771" s="54">
        <v>0</v>
      </c>
    </row>
    <row r="1772" spans="1:16" x14ac:dyDescent="0.25">
      <c r="A1772" s="5" t="s">
        <v>236</v>
      </c>
      <c r="B1772" s="4" t="s">
        <v>218</v>
      </c>
      <c r="C1772" s="4" t="s">
        <v>245</v>
      </c>
      <c r="D1772" s="4" t="s">
        <v>421</v>
      </c>
      <c r="E1772" s="4" t="s">
        <v>203</v>
      </c>
      <c r="F1772" s="4" t="s">
        <v>414</v>
      </c>
      <c r="G1772" s="4" t="s">
        <v>415</v>
      </c>
      <c r="H1772" s="4" t="s">
        <v>326</v>
      </c>
      <c r="I1772" s="30"/>
      <c r="J1772" s="8">
        <v>3115.8579740000005</v>
      </c>
      <c r="K1772" s="53">
        <v>0.69463997166000002</v>
      </c>
      <c r="L1772" s="53">
        <v>2.8519030709000002E-2</v>
      </c>
      <c r="M1772" s="53">
        <v>5.7461651767999992E-3</v>
      </c>
      <c r="N1772" s="53">
        <v>5.2864719626559992E-3</v>
      </c>
      <c r="O1772" s="53">
        <v>1.1949621763600001E-4</v>
      </c>
      <c r="P1772" s="54">
        <v>0.41714033349663998</v>
      </c>
    </row>
    <row r="1773" spans="1:16" x14ac:dyDescent="0.25">
      <c r="A1773" s="5" t="s">
        <v>236</v>
      </c>
      <c r="B1773" s="4" t="s">
        <v>218</v>
      </c>
      <c r="C1773" s="4" t="s">
        <v>245</v>
      </c>
      <c r="D1773" s="4" t="s">
        <v>421</v>
      </c>
      <c r="E1773" s="4" t="s">
        <v>204</v>
      </c>
      <c r="F1773" s="4" t="s">
        <v>416</v>
      </c>
      <c r="G1773" s="4" t="s">
        <v>415</v>
      </c>
      <c r="H1773" s="4" t="s">
        <v>326</v>
      </c>
      <c r="I1773" s="30"/>
      <c r="J1773" s="8">
        <v>929.8319085899999</v>
      </c>
      <c r="K1773" s="53">
        <v>0.68096876166300002</v>
      </c>
      <c r="L1773" s="53">
        <v>2.5330596084679999E-2</v>
      </c>
      <c r="M1773" s="53">
        <v>3.7195699047560004E-3</v>
      </c>
      <c r="N1773" s="53">
        <v>3.4220043123755206E-3</v>
      </c>
      <c r="O1773" s="53">
        <v>1.123257291165E-4</v>
      </c>
      <c r="P1773" s="54">
        <v>0.2169538745463632</v>
      </c>
    </row>
    <row r="1774" spans="1:16" x14ac:dyDescent="0.25">
      <c r="A1774" s="5" t="s">
        <v>236</v>
      </c>
      <c r="B1774" s="4" t="s">
        <v>218</v>
      </c>
      <c r="C1774" s="4" t="s">
        <v>245</v>
      </c>
      <c r="D1774" s="4" t="s">
        <v>421</v>
      </c>
      <c r="E1774" s="4" t="s">
        <v>205</v>
      </c>
      <c r="F1774" s="4" t="s">
        <v>417</v>
      </c>
      <c r="G1774" s="4" t="s">
        <v>415</v>
      </c>
      <c r="H1774" s="4" t="s">
        <v>357</v>
      </c>
      <c r="I1774" s="30"/>
      <c r="J1774" s="8">
        <v>286.70913638999997</v>
      </c>
      <c r="K1774" s="53">
        <v>0.15772742038180004</v>
      </c>
      <c r="L1774" s="53">
        <v>1.045172643445E-2</v>
      </c>
      <c r="M1774" s="53">
        <v>8.9757504870499995E-5</v>
      </c>
      <c r="N1774" s="53">
        <v>8.2576904480860004E-5</v>
      </c>
      <c r="O1774" s="53">
        <v>2.6337110561000004E-5</v>
      </c>
      <c r="P1774" s="54">
        <v>1.6337272237794121E-2</v>
      </c>
    </row>
    <row r="1775" spans="1:16" x14ac:dyDescent="0.25">
      <c r="A1775" s="5" t="s">
        <v>236</v>
      </c>
      <c r="B1775" s="4" t="s">
        <v>218</v>
      </c>
      <c r="C1775" s="4" t="s">
        <v>245</v>
      </c>
      <c r="D1775" s="4" t="s">
        <v>421</v>
      </c>
      <c r="E1775" s="4" t="s">
        <v>206</v>
      </c>
      <c r="F1775" s="4" t="s">
        <v>417</v>
      </c>
      <c r="G1775" s="4" t="s">
        <v>415</v>
      </c>
      <c r="H1775" s="4" t="s">
        <v>406</v>
      </c>
      <c r="I1775" s="30"/>
      <c r="J1775" s="8">
        <v>536.75790051000001</v>
      </c>
      <c r="K1775" s="53">
        <v>1.1679728786E-2</v>
      </c>
      <c r="L1775" s="53">
        <v>6.5744021976999995E-2</v>
      </c>
      <c r="M1775" s="53">
        <v>1.4245498009000002E-3</v>
      </c>
      <c r="N1775" s="53">
        <v>1.3818133068730001E-3</v>
      </c>
      <c r="O1775" s="53">
        <v>9.2498824263000004E-4</v>
      </c>
      <c r="P1775" s="54">
        <v>2.7096914244143242E-3</v>
      </c>
    </row>
    <row r="1776" spans="1:16" x14ac:dyDescent="0.25">
      <c r="A1776" s="5" t="s">
        <v>236</v>
      </c>
      <c r="B1776" s="4" t="s">
        <v>218</v>
      </c>
      <c r="C1776" s="4" t="s">
        <v>245</v>
      </c>
      <c r="D1776" s="4" t="s">
        <v>421</v>
      </c>
      <c r="E1776" s="4" t="s">
        <v>207</v>
      </c>
      <c r="F1776" s="4" t="s">
        <v>418</v>
      </c>
      <c r="G1776" s="4" t="s">
        <v>415</v>
      </c>
      <c r="H1776" s="4" t="s">
        <v>406</v>
      </c>
      <c r="I1776" s="30"/>
      <c r="J1776" s="8">
        <v>3.6242964</v>
      </c>
      <c r="K1776" s="53">
        <v>5.5223292000000002E-5</v>
      </c>
      <c r="L1776" s="53">
        <v>9.0891706000000006E-5</v>
      </c>
      <c r="M1776" s="53">
        <v>9.6502944999999997E-6</v>
      </c>
      <c r="N1776" s="53">
        <v>9.3607856649999994E-6</v>
      </c>
      <c r="O1776" s="53">
        <v>1.4965127000000001E-6</v>
      </c>
      <c r="P1776" s="54">
        <v>1.8154289462399995E-5</v>
      </c>
    </row>
    <row r="1777" spans="1:16" x14ac:dyDescent="0.25">
      <c r="A1777" s="5" t="s">
        <v>236</v>
      </c>
      <c r="B1777" s="4" t="s">
        <v>218</v>
      </c>
      <c r="C1777" s="4" t="s">
        <v>245</v>
      </c>
      <c r="D1777" s="4" t="s">
        <v>421</v>
      </c>
      <c r="E1777" s="4" t="s">
        <v>208</v>
      </c>
      <c r="F1777" s="4" t="s">
        <v>419</v>
      </c>
      <c r="G1777" s="4" t="s">
        <v>420</v>
      </c>
      <c r="H1777" s="4" t="s">
        <v>406</v>
      </c>
      <c r="I1777" s="30"/>
      <c r="J1777" s="8">
        <v>0</v>
      </c>
      <c r="K1777" s="53">
        <v>0</v>
      </c>
      <c r="L1777" s="53">
        <v>0</v>
      </c>
      <c r="M1777" s="53">
        <v>0</v>
      </c>
      <c r="N1777" s="53">
        <v>0</v>
      </c>
      <c r="O1777" s="53">
        <v>0</v>
      </c>
      <c r="P1777" s="54">
        <v>0</v>
      </c>
    </row>
    <row r="1778" spans="1:16" x14ac:dyDescent="0.25">
      <c r="A1778" s="5" t="s">
        <v>236</v>
      </c>
      <c r="B1778" s="4" t="s">
        <v>218</v>
      </c>
      <c r="C1778" s="4" t="s">
        <v>245</v>
      </c>
      <c r="D1778" s="4" t="s">
        <v>421</v>
      </c>
      <c r="E1778" s="4" t="s">
        <v>209</v>
      </c>
      <c r="F1778" s="4" t="s">
        <v>419</v>
      </c>
      <c r="G1778" s="4" t="s">
        <v>420</v>
      </c>
      <c r="H1778" s="4" t="s">
        <v>357</v>
      </c>
      <c r="I1778" s="30"/>
      <c r="J1778" s="8">
        <v>0</v>
      </c>
      <c r="K1778" s="53">
        <v>0</v>
      </c>
      <c r="L1778" s="53">
        <v>0</v>
      </c>
      <c r="M1778" s="53">
        <v>0</v>
      </c>
      <c r="N1778" s="53">
        <v>0</v>
      </c>
      <c r="O1778" s="53">
        <v>0</v>
      </c>
      <c r="P1778" s="54">
        <v>0</v>
      </c>
    </row>
    <row r="1779" spans="1:16" x14ac:dyDescent="0.25">
      <c r="A1779" s="5" t="s">
        <v>236</v>
      </c>
      <c r="B1779" s="4" t="s">
        <v>218</v>
      </c>
      <c r="C1779" s="4" t="s">
        <v>245</v>
      </c>
      <c r="D1779" s="4" t="s">
        <v>421</v>
      </c>
      <c r="E1779" s="4" t="s">
        <v>210</v>
      </c>
      <c r="F1779" s="4" t="s">
        <v>419</v>
      </c>
      <c r="G1779" s="4" t="s">
        <v>420</v>
      </c>
      <c r="H1779" s="4" t="s">
        <v>399</v>
      </c>
      <c r="I1779" s="30"/>
      <c r="J1779" s="8">
        <v>0</v>
      </c>
      <c r="K1779" s="53">
        <v>0</v>
      </c>
      <c r="L1779" s="53">
        <v>0</v>
      </c>
      <c r="M1779" s="53">
        <v>0</v>
      </c>
      <c r="N1779" s="53">
        <v>0</v>
      </c>
      <c r="O1779" s="53">
        <v>0</v>
      </c>
      <c r="P1779" s="54">
        <v>0</v>
      </c>
    </row>
    <row r="1780" spans="1:16" x14ac:dyDescent="0.25">
      <c r="A1780" s="5" t="s">
        <v>236</v>
      </c>
      <c r="B1780" s="4" t="s">
        <v>218</v>
      </c>
      <c r="C1780" s="4" t="s">
        <v>245</v>
      </c>
      <c r="D1780" s="4" t="s">
        <v>421</v>
      </c>
      <c r="E1780" s="4">
        <v>2275050011</v>
      </c>
      <c r="F1780" s="4" t="s">
        <v>428</v>
      </c>
      <c r="G1780" s="4" t="s">
        <v>429</v>
      </c>
      <c r="H1780" s="4"/>
      <c r="I1780" s="30"/>
      <c r="J1780" s="8"/>
      <c r="K1780" s="53">
        <v>1.0467711124524735</v>
      </c>
      <c r="L1780" s="53">
        <v>8.894913293865634E-3</v>
      </c>
      <c r="M1780" s="53">
        <v>2.6774366803310271E-4</v>
      </c>
      <c r="N1780" s="53">
        <v>2.583976684075782E-4</v>
      </c>
      <c r="O1780" s="53">
        <v>1.6345380280555766E-3</v>
      </c>
      <c r="P1780" s="54">
        <v>1.6299348544335353E-2</v>
      </c>
    </row>
    <row r="1781" spans="1:16" x14ac:dyDescent="0.25">
      <c r="A1781" s="5" t="s">
        <v>236</v>
      </c>
      <c r="B1781" s="4" t="s">
        <v>218</v>
      </c>
      <c r="C1781" s="4" t="s">
        <v>245</v>
      </c>
      <c r="D1781" s="4" t="s">
        <v>421</v>
      </c>
      <c r="E1781" s="4" t="s">
        <v>265</v>
      </c>
      <c r="F1781" s="4" t="s">
        <v>428</v>
      </c>
      <c r="G1781" s="4" t="s">
        <v>430</v>
      </c>
      <c r="H1781" s="4"/>
      <c r="I1781" s="30"/>
      <c r="J1781" s="8"/>
      <c r="K1781" s="53">
        <v>8.4955471057116816E-3</v>
      </c>
      <c r="L1781" s="53">
        <v>1.0842512501802451E-3</v>
      </c>
      <c r="M1781" s="53">
        <v>0</v>
      </c>
      <c r="N1781" s="53">
        <v>0</v>
      </c>
      <c r="O1781" s="53">
        <v>3.4658528508539187E-4</v>
      </c>
      <c r="P1781" s="54">
        <v>8.1012170979018628E-3</v>
      </c>
    </row>
    <row r="1782" spans="1:16" x14ac:dyDescent="0.25">
      <c r="A1782" s="5" t="s">
        <v>236</v>
      </c>
      <c r="B1782" s="31">
        <v>34015</v>
      </c>
      <c r="C1782" s="4" t="s">
        <v>283</v>
      </c>
      <c r="D1782" s="4" t="s">
        <v>421</v>
      </c>
      <c r="E1782" s="4" t="s">
        <v>274</v>
      </c>
      <c r="F1782" s="4" t="s">
        <v>433</v>
      </c>
      <c r="G1782" s="4" t="s">
        <v>406</v>
      </c>
      <c r="H1782" s="4" t="s">
        <v>434</v>
      </c>
      <c r="I1782" s="30"/>
      <c r="J1782" s="8"/>
      <c r="K1782" s="53">
        <v>0.20703681318681319</v>
      </c>
      <c r="L1782" s="53">
        <v>1.0185274725274727</v>
      </c>
      <c r="M1782" s="53">
        <v>3.366263736263736E-2</v>
      </c>
      <c r="N1782" s="53">
        <v>3.2652747252747256E-2</v>
      </c>
      <c r="O1782" s="53">
        <v>1.2516153846153847E-2</v>
      </c>
      <c r="P1782" s="54">
        <v>2.3300329670329672E-2</v>
      </c>
    </row>
    <row r="1783" spans="1:16" x14ac:dyDescent="0.25">
      <c r="A1783" s="5" t="s">
        <v>236</v>
      </c>
      <c r="B1783" s="31">
        <v>34015</v>
      </c>
      <c r="C1783" s="4" t="s">
        <v>283</v>
      </c>
      <c r="D1783" s="4" t="s">
        <v>421</v>
      </c>
      <c r="E1783" s="4" t="s">
        <v>271</v>
      </c>
      <c r="F1783" s="4" t="s">
        <v>433</v>
      </c>
      <c r="G1783" s="4" t="s">
        <v>406</v>
      </c>
      <c r="H1783" s="4" t="s">
        <v>436</v>
      </c>
      <c r="I1783" s="30"/>
      <c r="J1783" s="8"/>
      <c r="K1783" s="53">
        <v>0.3155510271978022</v>
      </c>
      <c r="L1783" s="53">
        <v>1.5523696016483517</v>
      </c>
      <c r="M1783" s="53">
        <v>5.1306117774725275E-2</v>
      </c>
      <c r="N1783" s="53">
        <v>4.976692107142857E-2</v>
      </c>
      <c r="O1783" s="53">
        <v>1.9076266730769231E-2</v>
      </c>
      <c r="P1783" s="54">
        <v>3.5512799972527473E-2</v>
      </c>
    </row>
    <row r="1784" spans="1:16" x14ac:dyDescent="0.25">
      <c r="A1784" s="5" t="s">
        <v>236</v>
      </c>
      <c r="B1784" s="31">
        <v>34015</v>
      </c>
      <c r="C1784" s="4" t="s">
        <v>283</v>
      </c>
      <c r="D1784" s="4" t="s">
        <v>421</v>
      </c>
      <c r="E1784" s="4" t="s">
        <v>275</v>
      </c>
      <c r="F1784" s="4" t="s">
        <v>433</v>
      </c>
      <c r="G1784" s="4" t="s">
        <v>406</v>
      </c>
      <c r="H1784" s="4" t="s">
        <v>434</v>
      </c>
      <c r="I1784" s="30"/>
      <c r="J1784" s="8"/>
      <c r="K1784" s="53">
        <v>9.9838461538461529E-2</v>
      </c>
      <c r="L1784" s="53">
        <v>1.0370736263736264</v>
      </c>
      <c r="M1784" s="53">
        <v>3.36803021978022E-2</v>
      </c>
      <c r="N1784" s="53">
        <v>3.0776126373626374E-2</v>
      </c>
      <c r="O1784" s="53">
        <v>0.80029532967032968</v>
      </c>
      <c r="P1784" s="54">
        <v>3.9897115384615378E-2</v>
      </c>
    </row>
    <row r="1785" spans="1:16" x14ac:dyDescent="0.25">
      <c r="A1785" s="5" t="s">
        <v>236</v>
      </c>
      <c r="B1785" s="31">
        <v>34015</v>
      </c>
      <c r="C1785" s="4" t="s">
        <v>283</v>
      </c>
      <c r="D1785" s="4" t="s">
        <v>421</v>
      </c>
      <c r="E1785" s="4" t="s">
        <v>270</v>
      </c>
      <c r="F1785" s="4" t="s">
        <v>433</v>
      </c>
      <c r="G1785" s="4" t="s">
        <v>435</v>
      </c>
      <c r="H1785" s="4" t="s">
        <v>436</v>
      </c>
      <c r="I1785" s="30"/>
      <c r="J1785" s="8"/>
      <c r="K1785" s="53">
        <v>2.8930266483516483E-2</v>
      </c>
      <c r="L1785" s="53">
        <v>0.30051387362637361</v>
      </c>
      <c r="M1785" s="53">
        <v>9.7595552197802197E-3</v>
      </c>
      <c r="N1785" s="53">
        <v>8.9180502747252758E-3</v>
      </c>
      <c r="O1785" s="53">
        <v>0.23190285714285713</v>
      </c>
      <c r="P1785" s="54">
        <v>1.156104697802198E-2</v>
      </c>
    </row>
    <row r="1786" spans="1:16" x14ac:dyDescent="0.25">
      <c r="A1786" s="5" t="s">
        <v>236</v>
      </c>
      <c r="B1786" s="31" t="s">
        <v>218</v>
      </c>
      <c r="C1786" s="4" t="s">
        <v>245</v>
      </c>
      <c r="D1786" s="4" t="s">
        <v>421</v>
      </c>
      <c r="E1786" s="4" t="s">
        <v>268</v>
      </c>
      <c r="F1786" s="4" t="s">
        <v>420</v>
      </c>
      <c r="G1786" s="4" t="s">
        <v>406</v>
      </c>
      <c r="H1786" s="4" t="s">
        <v>437</v>
      </c>
      <c r="I1786" s="30" t="s">
        <v>438</v>
      </c>
      <c r="J1786" s="8"/>
      <c r="K1786" s="53">
        <v>1.1686277581105995E-2</v>
      </c>
      <c r="L1786" s="53">
        <v>0.11868875668310777</v>
      </c>
      <c r="M1786" s="53">
        <v>2.4799632357104633E-3</v>
      </c>
      <c r="N1786" s="53">
        <v>2.281566176853626E-3</v>
      </c>
      <c r="O1786" s="53">
        <v>9.6273688284296424E-5</v>
      </c>
      <c r="P1786" s="54">
        <v>4.6146188598392285E-3</v>
      </c>
    </row>
    <row r="1787" spans="1:16" x14ac:dyDescent="0.25">
      <c r="A1787" s="5" t="s">
        <v>236</v>
      </c>
      <c r="B1787" s="31">
        <v>34015</v>
      </c>
      <c r="C1787" s="4" t="s">
        <v>245</v>
      </c>
      <c r="D1787" s="4" t="s">
        <v>421</v>
      </c>
      <c r="E1787" s="4" t="s">
        <v>273</v>
      </c>
      <c r="F1787" s="4" t="s">
        <v>420</v>
      </c>
      <c r="G1787" s="4" t="s">
        <v>406</v>
      </c>
      <c r="H1787" s="4" t="s">
        <v>442</v>
      </c>
      <c r="I1787" s="30"/>
      <c r="J1787" s="8"/>
      <c r="K1787" s="53">
        <v>4.5600572653363668E-3</v>
      </c>
      <c r="L1787" s="53">
        <v>2.8220011502648041E-2</v>
      </c>
      <c r="M1787" s="53">
        <v>6.4175810381245362E-4</v>
      </c>
      <c r="N1787" s="53">
        <v>6.2250536069807989E-4</v>
      </c>
      <c r="O1787" s="53">
        <v>8.8090739785162537E-5</v>
      </c>
      <c r="P1787" s="54">
        <v>1.7727552944638788E-3</v>
      </c>
    </row>
    <row r="1788" spans="1:16" x14ac:dyDescent="0.25">
      <c r="A1788" s="5" t="s">
        <v>236</v>
      </c>
      <c r="B1788" s="4" t="s">
        <v>219</v>
      </c>
      <c r="C1788" s="4" t="s">
        <v>246</v>
      </c>
      <c r="D1788" s="4" t="s">
        <v>440</v>
      </c>
      <c r="E1788" s="4" t="s">
        <v>0</v>
      </c>
      <c r="F1788" s="4" t="s">
        <v>324</v>
      </c>
      <c r="G1788" s="4" t="s">
        <v>325</v>
      </c>
      <c r="H1788" s="4" t="s">
        <v>326</v>
      </c>
      <c r="I1788" s="30"/>
      <c r="J1788" s="8">
        <v>210.01585</v>
      </c>
      <c r="K1788" s="53">
        <v>5.401193E-2</v>
      </c>
      <c r="L1788" s="53">
        <v>4.1643031999999999E-4</v>
      </c>
      <c r="M1788" s="53">
        <v>2.3080064000000002E-3</v>
      </c>
      <c r="N1788" s="53">
        <v>2.1233658880000002E-3</v>
      </c>
      <c r="O1788" s="53">
        <v>6.1717219E-6</v>
      </c>
      <c r="P1788" s="54">
        <v>6.2967727092000006E-2</v>
      </c>
    </row>
    <row r="1789" spans="1:16" x14ac:dyDescent="0.25">
      <c r="A1789" s="5" t="s">
        <v>236</v>
      </c>
      <c r="B1789" s="4" t="s">
        <v>219</v>
      </c>
      <c r="C1789" s="4" t="s">
        <v>246</v>
      </c>
      <c r="D1789" s="4" t="s">
        <v>440</v>
      </c>
      <c r="E1789" s="4" t="s">
        <v>1</v>
      </c>
      <c r="F1789" s="4" t="s">
        <v>327</v>
      </c>
      <c r="G1789" s="4" t="s">
        <v>325</v>
      </c>
      <c r="H1789" s="4" t="s">
        <v>326</v>
      </c>
      <c r="I1789" s="30"/>
      <c r="J1789" s="8">
        <v>0</v>
      </c>
      <c r="K1789" s="53">
        <v>0</v>
      </c>
      <c r="L1789" s="53">
        <v>0</v>
      </c>
      <c r="M1789" s="53">
        <v>0</v>
      </c>
      <c r="N1789" s="53">
        <v>0</v>
      </c>
      <c r="O1789" s="53">
        <v>0</v>
      </c>
      <c r="P1789" s="54">
        <v>0</v>
      </c>
    </row>
    <row r="1790" spans="1:16" x14ac:dyDescent="0.25">
      <c r="A1790" s="5" t="s">
        <v>236</v>
      </c>
      <c r="B1790" s="4" t="s">
        <v>219</v>
      </c>
      <c r="C1790" s="4" t="s">
        <v>246</v>
      </c>
      <c r="D1790" s="4" t="s">
        <v>440</v>
      </c>
      <c r="E1790" s="4" t="s">
        <v>2</v>
      </c>
      <c r="F1790" s="4" t="s">
        <v>328</v>
      </c>
      <c r="G1790" s="4" t="s">
        <v>325</v>
      </c>
      <c r="H1790" s="4" t="s">
        <v>326</v>
      </c>
      <c r="I1790" s="30"/>
      <c r="J1790" s="8">
        <v>298.27105999999998</v>
      </c>
      <c r="K1790" s="53">
        <v>7.8972190999999997E-2</v>
      </c>
      <c r="L1790" s="53">
        <v>5.9039221000000005E-4</v>
      </c>
      <c r="M1790" s="53">
        <v>2.6133708000000001E-3</v>
      </c>
      <c r="N1790" s="53">
        <v>2.4043011360000001E-3</v>
      </c>
      <c r="O1790" s="53">
        <v>6.4876522E-6</v>
      </c>
      <c r="P1790" s="54">
        <v>7.3094692035999984E-2</v>
      </c>
    </row>
    <row r="1791" spans="1:16" x14ac:dyDescent="0.25">
      <c r="A1791" s="5" t="s">
        <v>236</v>
      </c>
      <c r="B1791" s="4" t="s">
        <v>219</v>
      </c>
      <c r="C1791" s="4" t="s">
        <v>246</v>
      </c>
      <c r="D1791" s="4" t="s">
        <v>440</v>
      </c>
      <c r="E1791" s="4" t="s">
        <v>3</v>
      </c>
      <c r="F1791" s="4" t="s">
        <v>329</v>
      </c>
      <c r="G1791" s="4" t="s">
        <v>325</v>
      </c>
      <c r="H1791" s="4" t="s">
        <v>326</v>
      </c>
      <c r="I1791" s="30"/>
      <c r="J1791" s="8">
        <v>82.351355057999996</v>
      </c>
      <c r="K1791" s="53">
        <v>2.8110157279E-2</v>
      </c>
      <c r="L1791" s="53">
        <v>4.0087507286999999E-4</v>
      </c>
      <c r="M1791" s="53">
        <v>1.2925773639999999E-5</v>
      </c>
      <c r="N1791" s="53">
        <v>1.1891711748799999E-5</v>
      </c>
      <c r="O1791" s="53">
        <v>2.2696593269000001E-6</v>
      </c>
      <c r="P1791" s="54">
        <v>1.5988546838400001E-3</v>
      </c>
    </row>
    <row r="1792" spans="1:16" x14ac:dyDescent="0.25">
      <c r="A1792" s="5" t="s">
        <v>236</v>
      </c>
      <c r="B1792" s="4" t="s">
        <v>219</v>
      </c>
      <c r="C1792" s="4" t="s">
        <v>246</v>
      </c>
      <c r="D1792" s="4" t="s">
        <v>440</v>
      </c>
      <c r="E1792" s="4" t="s">
        <v>4</v>
      </c>
      <c r="F1792" s="4" t="s">
        <v>330</v>
      </c>
      <c r="G1792" s="4" t="s">
        <v>331</v>
      </c>
      <c r="H1792" s="4" t="s">
        <v>326</v>
      </c>
      <c r="I1792" s="30"/>
      <c r="J1792" s="8">
        <v>275.22381999999999</v>
      </c>
      <c r="K1792" s="53">
        <v>9.6549749000000004E-2</v>
      </c>
      <c r="L1792" s="53">
        <v>5.5525528000000002E-4</v>
      </c>
      <c r="M1792" s="53">
        <v>3.4528318999999998E-3</v>
      </c>
      <c r="N1792" s="53">
        <v>3.1766053479999998E-3</v>
      </c>
      <c r="O1792" s="53">
        <v>5.8087766999999999E-6</v>
      </c>
      <c r="P1792" s="54">
        <v>2.2970857835000004E-2</v>
      </c>
    </row>
    <row r="1793" spans="1:16" x14ac:dyDescent="0.25">
      <c r="A1793" s="5" t="s">
        <v>236</v>
      </c>
      <c r="B1793" s="4" t="s">
        <v>219</v>
      </c>
      <c r="C1793" s="4" t="s">
        <v>246</v>
      </c>
      <c r="D1793" s="4" t="s">
        <v>440</v>
      </c>
      <c r="E1793" s="4" t="s">
        <v>5</v>
      </c>
      <c r="F1793" s="4" t="s">
        <v>332</v>
      </c>
      <c r="G1793" s="4" t="s">
        <v>331</v>
      </c>
      <c r="H1793" s="4" t="s">
        <v>326</v>
      </c>
      <c r="I1793" s="30"/>
      <c r="J1793" s="8">
        <v>25.859524</v>
      </c>
      <c r="K1793" s="53">
        <v>3.6194902E-3</v>
      </c>
      <c r="L1793" s="53">
        <v>3.7088524999999997E-5</v>
      </c>
      <c r="M1793" s="53">
        <v>1.2195711000000001E-4</v>
      </c>
      <c r="N1793" s="53">
        <v>1.1220054120000001E-4</v>
      </c>
      <c r="O1793" s="53">
        <v>3.7826540999999998E-7</v>
      </c>
      <c r="P1793" s="54">
        <v>8.2918907711999987E-4</v>
      </c>
    </row>
    <row r="1794" spans="1:16" x14ac:dyDescent="0.25">
      <c r="A1794" s="5" t="s">
        <v>236</v>
      </c>
      <c r="B1794" s="4" t="s">
        <v>219</v>
      </c>
      <c r="C1794" s="4" t="s">
        <v>246</v>
      </c>
      <c r="D1794" s="4" t="s">
        <v>440</v>
      </c>
      <c r="E1794" s="4" t="s">
        <v>6</v>
      </c>
      <c r="F1794" s="4" t="s">
        <v>333</v>
      </c>
      <c r="G1794" s="4" t="s">
        <v>331</v>
      </c>
      <c r="H1794" s="4" t="s">
        <v>326</v>
      </c>
      <c r="I1794" s="30"/>
      <c r="J1794" s="8">
        <v>24.769259999999999</v>
      </c>
      <c r="K1794" s="53">
        <v>4.3672663000000004E-3</v>
      </c>
      <c r="L1794" s="53">
        <v>4.4413733000000002E-5</v>
      </c>
      <c r="M1794" s="53">
        <v>1.470256E-4</v>
      </c>
      <c r="N1794" s="53">
        <v>1.3526355200000001E-4</v>
      </c>
      <c r="O1794" s="53">
        <v>4.5215347000000002E-7</v>
      </c>
      <c r="P1794" s="54">
        <v>9.8702415203999992E-4</v>
      </c>
    </row>
    <row r="1795" spans="1:16" x14ac:dyDescent="0.25">
      <c r="A1795" s="5" t="s">
        <v>236</v>
      </c>
      <c r="B1795" s="4" t="s">
        <v>219</v>
      </c>
      <c r="C1795" s="4" t="s">
        <v>246</v>
      </c>
      <c r="D1795" s="4" t="s">
        <v>440</v>
      </c>
      <c r="E1795" s="4" t="s">
        <v>7</v>
      </c>
      <c r="F1795" s="4" t="s">
        <v>334</v>
      </c>
      <c r="G1795" s="4" t="s">
        <v>331</v>
      </c>
      <c r="H1795" s="4" t="s">
        <v>326</v>
      </c>
      <c r="I1795" s="30"/>
      <c r="J1795" s="8">
        <v>6.4608440000000003E-2</v>
      </c>
      <c r="K1795" s="53">
        <v>3.1625982999999999E-5</v>
      </c>
      <c r="L1795" s="53">
        <v>3.1002672999999997E-7</v>
      </c>
      <c r="M1795" s="53">
        <v>1.0640445E-6</v>
      </c>
      <c r="N1795" s="53">
        <v>9.7892094E-7</v>
      </c>
      <c r="O1795" s="53">
        <v>3.1254709999999999E-9</v>
      </c>
      <c r="P1795" s="54">
        <v>8.0610027106000003E-6</v>
      </c>
    </row>
    <row r="1796" spans="1:16" x14ac:dyDescent="0.25">
      <c r="A1796" s="5" t="s">
        <v>236</v>
      </c>
      <c r="B1796" s="4" t="s">
        <v>219</v>
      </c>
      <c r="C1796" s="4" t="s">
        <v>246</v>
      </c>
      <c r="D1796" s="4" t="s">
        <v>440</v>
      </c>
      <c r="E1796" s="4" t="s">
        <v>8</v>
      </c>
      <c r="F1796" s="4" t="s">
        <v>335</v>
      </c>
      <c r="G1796" s="4" t="s">
        <v>331</v>
      </c>
      <c r="H1796" s="4" t="s">
        <v>326</v>
      </c>
      <c r="I1796" s="30"/>
      <c r="J1796" s="8">
        <v>117.789254</v>
      </c>
      <c r="K1796" s="53">
        <v>0.25148510099999999</v>
      </c>
      <c r="L1796" s="53">
        <v>1.45956487E-3</v>
      </c>
      <c r="M1796" s="53">
        <v>9.0020655300000006E-3</v>
      </c>
      <c r="N1796" s="53">
        <v>8.2819002876000011E-3</v>
      </c>
      <c r="O1796" s="53">
        <v>1.5011373499999999E-5</v>
      </c>
      <c r="P1796" s="54">
        <v>5.8365498789100002E-2</v>
      </c>
    </row>
    <row r="1797" spans="1:16" x14ac:dyDescent="0.25">
      <c r="A1797" s="5" t="s">
        <v>236</v>
      </c>
      <c r="B1797" s="4" t="s">
        <v>219</v>
      </c>
      <c r="C1797" s="4" t="s">
        <v>246</v>
      </c>
      <c r="D1797" s="4" t="s">
        <v>440</v>
      </c>
      <c r="E1797" s="4" t="s">
        <v>9</v>
      </c>
      <c r="F1797" s="4" t="s">
        <v>336</v>
      </c>
      <c r="G1797" s="4" t="s">
        <v>331</v>
      </c>
      <c r="H1797" s="4" t="s">
        <v>326</v>
      </c>
      <c r="I1797" s="30"/>
      <c r="J1797" s="8">
        <v>2.4874244000000001</v>
      </c>
      <c r="K1797" s="53">
        <v>8.9131417999999997E-4</v>
      </c>
      <c r="L1797" s="53">
        <v>8.7374737999999996E-6</v>
      </c>
      <c r="M1797" s="53">
        <v>2.9987934000000001E-5</v>
      </c>
      <c r="N1797" s="53">
        <v>2.7588899280000002E-5</v>
      </c>
      <c r="O1797" s="53">
        <v>8.8085059E-8</v>
      </c>
      <c r="P1797" s="54">
        <v>2.0081403894999997E-4</v>
      </c>
    </row>
    <row r="1798" spans="1:16" x14ac:dyDescent="0.25">
      <c r="A1798" s="5" t="s">
        <v>236</v>
      </c>
      <c r="B1798" s="4" t="s">
        <v>219</v>
      </c>
      <c r="C1798" s="4" t="s">
        <v>246</v>
      </c>
      <c r="D1798" s="4" t="s">
        <v>440</v>
      </c>
      <c r="E1798" s="4" t="s">
        <v>10</v>
      </c>
      <c r="F1798" s="4" t="s">
        <v>337</v>
      </c>
      <c r="G1798" s="4" t="s">
        <v>338</v>
      </c>
      <c r="H1798" s="4" t="s">
        <v>326</v>
      </c>
      <c r="I1798" s="30"/>
      <c r="J1798" s="8">
        <v>1.3865812</v>
      </c>
      <c r="K1798" s="53">
        <v>5.3670642000000002E-4</v>
      </c>
      <c r="L1798" s="53">
        <v>5.2612845E-6</v>
      </c>
      <c r="M1798" s="53">
        <v>1.8057285999999999E-5</v>
      </c>
      <c r="N1798" s="53">
        <v>1.6612703120000001E-5</v>
      </c>
      <c r="O1798" s="53">
        <v>5.3040572999999998E-8</v>
      </c>
      <c r="P1798" s="54">
        <v>1.3020903700999999E-4</v>
      </c>
    </row>
    <row r="1799" spans="1:16" x14ac:dyDescent="0.25">
      <c r="A1799" s="5" t="s">
        <v>236</v>
      </c>
      <c r="B1799" s="4" t="s">
        <v>219</v>
      </c>
      <c r="C1799" s="4" t="s">
        <v>246</v>
      </c>
      <c r="D1799" s="4" t="s">
        <v>440</v>
      </c>
      <c r="E1799" s="4" t="s">
        <v>11</v>
      </c>
      <c r="F1799" s="4" t="s">
        <v>339</v>
      </c>
      <c r="G1799" s="4" t="s">
        <v>338</v>
      </c>
      <c r="H1799" s="4" t="s">
        <v>326</v>
      </c>
      <c r="I1799" s="30"/>
      <c r="J1799" s="8">
        <v>6.5627037999999999E-2</v>
      </c>
      <c r="K1799" s="53">
        <v>4.2764138999999999E-5</v>
      </c>
      <c r="L1799" s="53">
        <v>4.1921305000000001E-7</v>
      </c>
      <c r="M1799" s="53">
        <v>1.4387834E-6</v>
      </c>
      <c r="N1799" s="53">
        <v>1.3236807280000001E-6</v>
      </c>
      <c r="O1799" s="53">
        <v>4.2262113999999996E-9</v>
      </c>
      <c r="P1799" s="54">
        <v>1.0003904066200001E-5</v>
      </c>
    </row>
    <row r="1800" spans="1:16" x14ac:dyDescent="0.25">
      <c r="A1800" s="5" t="s">
        <v>236</v>
      </c>
      <c r="B1800" s="4" t="s">
        <v>219</v>
      </c>
      <c r="C1800" s="4" t="s">
        <v>246</v>
      </c>
      <c r="D1800" s="4" t="s">
        <v>440</v>
      </c>
      <c r="E1800" s="4" t="s">
        <v>12</v>
      </c>
      <c r="F1800" s="4" t="s">
        <v>340</v>
      </c>
      <c r="G1800" s="4" t="s">
        <v>341</v>
      </c>
      <c r="H1800" s="4" t="s">
        <v>326</v>
      </c>
      <c r="I1800" s="30"/>
      <c r="J1800" s="8">
        <v>672.90713200000005</v>
      </c>
      <c r="K1800" s="53">
        <v>8.5407812E-3</v>
      </c>
      <c r="L1800" s="53">
        <v>8.9854024499999994E-5</v>
      </c>
      <c r="M1800" s="53">
        <v>2.9405223899999996E-4</v>
      </c>
      <c r="N1800" s="53">
        <v>2.7052805987999996E-4</v>
      </c>
      <c r="O1800" s="53">
        <v>9.4505566799999998E-7</v>
      </c>
      <c r="P1800" s="54">
        <v>2.9773030763740006E-3</v>
      </c>
    </row>
    <row r="1801" spans="1:16" x14ac:dyDescent="0.25">
      <c r="A1801" s="5" t="s">
        <v>236</v>
      </c>
      <c r="B1801" s="4" t="s">
        <v>219</v>
      </c>
      <c r="C1801" s="4" t="s">
        <v>246</v>
      </c>
      <c r="D1801" s="4" t="s">
        <v>440</v>
      </c>
      <c r="E1801" s="4" t="s">
        <v>13</v>
      </c>
      <c r="F1801" s="4" t="s">
        <v>340</v>
      </c>
      <c r="G1801" s="4" t="s">
        <v>342</v>
      </c>
      <c r="H1801" s="4" t="s">
        <v>326</v>
      </c>
      <c r="I1801" s="30"/>
      <c r="J1801" s="8">
        <v>16.0469601</v>
      </c>
      <c r="K1801" s="53">
        <v>8.038357040000001E-3</v>
      </c>
      <c r="L1801" s="53">
        <v>8.7376735699999997E-5</v>
      </c>
      <c r="M1801" s="53">
        <v>2.8063761999999999E-4</v>
      </c>
      <c r="N1801" s="53">
        <v>2.5818661040000001E-4</v>
      </c>
      <c r="O1801" s="53">
        <v>9.0138026300000004E-7</v>
      </c>
      <c r="P1801" s="54">
        <v>2.0000911333980004E-3</v>
      </c>
    </row>
    <row r="1802" spans="1:16" x14ac:dyDescent="0.25">
      <c r="A1802" s="5" t="s">
        <v>236</v>
      </c>
      <c r="B1802" s="4" t="s">
        <v>219</v>
      </c>
      <c r="C1802" s="4" t="s">
        <v>246</v>
      </c>
      <c r="D1802" s="4" t="s">
        <v>440</v>
      </c>
      <c r="E1802" s="4" t="s">
        <v>14</v>
      </c>
      <c r="F1802" s="4" t="s">
        <v>343</v>
      </c>
      <c r="G1802" s="4" t="s">
        <v>341</v>
      </c>
      <c r="H1802" s="4" t="s">
        <v>326</v>
      </c>
      <c r="I1802" s="30"/>
      <c r="J1802" s="8">
        <v>7599.8008</v>
      </c>
      <c r="K1802" s="53">
        <v>7.4100031999999996E-2</v>
      </c>
      <c r="L1802" s="53">
        <v>7.8647047999999998E-4</v>
      </c>
      <c r="M1802" s="53">
        <v>2.5071525000000001E-3</v>
      </c>
      <c r="N1802" s="53">
        <v>2.3065803E-3</v>
      </c>
      <c r="O1802" s="53">
        <v>8.1287089000000003E-6</v>
      </c>
      <c r="P1802" s="54">
        <v>2.8377922085999999E-2</v>
      </c>
    </row>
    <row r="1803" spans="1:16" x14ac:dyDescent="0.25">
      <c r="A1803" s="5" t="s">
        <v>236</v>
      </c>
      <c r="B1803" s="4" t="s">
        <v>219</v>
      </c>
      <c r="C1803" s="4" t="s">
        <v>246</v>
      </c>
      <c r="D1803" s="4" t="s">
        <v>440</v>
      </c>
      <c r="E1803" s="4" t="s">
        <v>15</v>
      </c>
      <c r="F1803" s="4" t="s">
        <v>343</v>
      </c>
      <c r="G1803" s="4" t="s">
        <v>342</v>
      </c>
      <c r="H1803" s="4" t="s">
        <v>326</v>
      </c>
      <c r="I1803" s="30"/>
      <c r="J1803" s="8">
        <v>151.78442799999999</v>
      </c>
      <c r="K1803" s="53">
        <v>0.10122990999999999</v>
      </c>
      <c r="L1803" s="53">
        <v>6.0804835000000004E-4</v>
      </c>
      <c r="M1803" s="53">
        <v>3.6125436199999999E-3</v>
      </c>
      <c r="N1803" s="53">
        <v>3.3235401304000001E-3</v>
      </c>
      <c r="O1803" s="53">
        <v>6.2434295000000001E-6</v>
      </c>
      <c r="P1803" s="54">
        <v>2.7952339958400005E-2</v>
      </c>
    </row>
    <row r="1804" spans="1:16" x14ac:dyDescent="0.25">
      <c r="A1804" s="5" t="s">
        <v>236</v>
      </c>
      <c r="B1804" s="4" t="s">
        <v>219</v>
      </c>
      <c r="C1804" s="4" t="s">
        <v>246</v>
      </c>
      <c r="D1804" s="4" t="s">
        <v>440</v>
      </c>
      <c r="E1804" s="4" t="s">
        <v>16</v>
      </c>
      <c r="F1804" s="4" t="s">
        <v>344</v>
      </c>
      <c r="G1804" s="4" t="s">
        <v>341</v>
      </c>
      <c r="H1804" s="4" t="s">
        <v>326</v>
      </c>
      <c r="I1804" s="30"/>
      <c r="J1804" s="8">
        <v>20066.653300000002</v>
      </c>
      <c r="K1804" s="53">
        <v>0.15198663300000001</v>
      </c>
      <c r="L1804" s="53">
        <v>1.76182495E-3</v>
      </c>
      <c r="M1804" s="53">
        <v>5.7785833E-3</v>
      </c>
      <c r="N1804" s="53">
        <v>5.3162966359999999E-3</v>
      </c>
      <c r="O1804" s="53">
        <v>1.8033338100000001E-5</v>
      </c>
      <c r="P1804" s="54">
        <v>5.6053330397400007E-2</v>
      </c>
    </row>
    <row r="1805" spans="1:16" x14ac:dyDescent="0.25">
      <c r="A1805" s="5" t="s">
        <v>236</v>
      </c>
      <c r="B1805" s="4" t="s">
        <v>219</v>
      </c>
      <c r="C1805" s="4" t="s">
        <v>246</v>
      </c>
      <c r="D1805" s="4" t="s">
        <v>440</v>
      </c>
      <c r="E1805" s="4" t="s">
        <v>17</v>
      </c>
      <c r="F1805" s="4" t="s">
        <v>344</v>
      </c>
      <c r="G1805" s="4" t="s">
        <v>342</v>
      </c>
      <c r="H1805" s="4" t="s">
        <v>326</v>
      </c>
      <c r="I1805" s="30"/>
      <c r="J1805" s="8">
        <v>379.56622499999997</v>
      </c>
      <c r="K1805" s="53">
        <v>8.8379169000000007E-2</v>
      </c>
      <c r="L1805" s="53">
        <v>8.52751355E-4</v>
      </c>
      <c r="M1805" s="53">
        <v>3.0129135900000001E-3</v>
      </c>
      <c r="N1805" s="53">
        <v>2.7718805028000004E-3</v>
      </c>
      <c r="O1805" s="53">
        <v>8.7469321300000012E-6</v>
      </c>
      <c r="P1805" s="54">
        <v>2.2863017068699996E-2</v>
      </c>
    </row>
    <row r="1806" spans="1:16" x14ac:dyDescent="0.25">
      <c r="A1806" s="5" t="s">
        <v>236</v>
      </c>
      <c r="B1806" s="4" t="s">
        <v>219</v>
      </c>
      <c r="C1806" s="4" t="s">
        <v>246</v>
      </c>
      <c r="D1806" s="4" t="s">
        <v>440</v>
      </c>
      <c r="E1806" s="4" t="s">
        <v>18</v>
      </c>
      <c r="F1806" s="4" t="s">
        <v>345</v>
      </c>
      <c r="G1806" s="4" t="s">
        <v>341</v>
      </c>
      <c r="H1806" s="4" t="s">
        <v>326</v>
      </c>
      <c r="I1806" s="30"/>
      <c r="J1806" s="8">
        <v>10180.87343</v>
      </c>
      <c r="K1806" s="53">
        <v>0.1036127156</v>
      </c>
      <c r="L1806" s="53">
        <v>1.126393725E-3</v>
      </c>
      <c r="M1806" s="53">
        <v>3.6185536100000002E-3</v>
      </c>
      <c r="N1806" s="53">
        <v>3.3290693212000002E-3</v>
      </c>
      <c r="O1806" s="53">
        <v>1.16075559E-5</v>
      </c>
      <c r="P1806" s="54">
        <v>3.7200798997220001E-2</v>
      </c>
    </row>
    <row r="1807" spans="1:16" x14ac:dyDescent="0.25">
      <c r="A1807" s="5" t="s">
        <v>236</v>
      </c>
      <c r="B1807" s="4" t="s">
        <v>219</v>
      </c>
      <c r="C1807" s="4" t="s">
        <v>246</v>
      </c>
      <c r="D1807" s="4" t="s">
        <v>440</v>
      </c>
      <c r="E1807" s="4" t="s">
        <v>19</v>
      </c>
      <c r="F1807" s="4" t="s">
        <v>345</v>
      </c>
      <c r="G1807" s="4" t="s">
        <v>342</v>
      </c>
      <c r="H1807" s="4" t="s">
        <v>326</v>
      </c>
      <c r="I1807" s="30"/>
      <c r="J1807" s="8">
        <v>147.609138</v>
      </c>
      <c r="K1807" s="53">
        <v>9.8484714000000001E-2</v>
      </c>
      <c r="L1807" s="53">
        <v>7.9056635000000004E-4</v>
      </c>
      <c r="M1807" s="53">
        <v>3.4257724999999998E-3</v>
      </c>
      <c r="N1807" s="53">
        <v>3.1517107000000001E-3</v>
      </c>
      <c r="O1807" s="53">
        <v>8.1583980999999991E-6</v>
      </c>
      <c r="P1807" s="54">
        <v>2.2614224036399996E-2</v>
      </c>
    </row>
    <row r="1808" spans="1:16" x14ac:dyDescent="0.25">
      <c r="A1808" s="5" t="s">
        <v>236</v>
      </c>
      <c r="B1808" s="4" t="s">
        <v>219</v>
      </c>
      <c r="C1808" s="4" t="s">
        <v>246</v>
      </c>
      <c r="D1808" s="4" t="s">
        <v>440</v>
      </c>
      <c r="E1808" s="4" t="s">
        <v>20</v>
      </c>
      <c r="F1808" s="4" t="s">
        <v>346</v>
      </c>
      <c r="G1808" s="4" t="s">
        <v>341</v>
      </c>
      <c r="H1808" s="4" t="s">
        <v>326</v>
      </c>
      <c r="I1808" s="30"/>
      <c r="J1808" s="8">
        <v>11577.2695</v>
      </c>
      <c r="K1808" s="53">
        <v>0</v>
      </c>
      <c r="L1808" s="53">
        <v>0</v>
      </c>
      <c r="M1808" s="53">
        <v>0</v>
      </c>
      <c r="N1808" s="53">
        <v>0</v>
      </c>
      <c r="O1808" s="53">
        <v>0</v>
      </c>
      <c r="P1808" s="54">
        <v>1.23791253E-2</v>
      </c>
    </row>
    <row r="1809" spans="1:16" x14ac:dyDescent="0.25">
      <c r="A1809" s="5" t="s">
        <v>236</v>
      </c>
      <c r="B1809" s="4" t="s">
        <v>219</v>
      </c>
      <c r="C1809" s="4" t="s">
        <v>246</v>
      </c>
      <c r="D1809" s="4" t="s">
        <v>440</v>
      </c>
      <c r="E1809" s="4" t="s">
        <v>21</v>
      </c>
      <c r="F1809" s="4" t="s">
        <v>346</v>
      </c>
      <c r="G1809" s="4" t="s">
        <v>342</v>
      </c>
      <c r="H1809" s="4" t="s">
        <v>326</v>
      </c>
      <c r="I1809" s="30"/>
      <c r="J1809" s="8">
        <v>117.20482699999999</v>
      </c>
      <c r="K1809" s="53">
        <v>0</v>
      </c>
      <c r="L1809" s="53">
        <v>0</v>
      </c>
      <c r="M1809" s="53">
        <v>0</v>
      </c>
      <c r="N1809" s="53">
        <v>0</v>
      </c>
      <c r="O1809" s="53">
        <v>0</v>
      </c>
      <c r="P1809" s="54">
        <v>1.3070893099999999E-4</v>
      </c>
    </row>
    <row r="1810" spans="1:16" x14ac:dyDescent="0.25">
      <c r="A1810" s="5" t="s">
        <v>236</v>
      </c>
      <c r="B1810" s="4" t="s">
        <v>219</v>
      </c>
      <c r="C1810" s="4" t="s">
        <v>246</v>
      </c>
      <c r="D1810" s="4" t="s">
        <v>440</v>
      </c>
      <c r="E1810" s="4" t="s">
        <v>22</v>
      </c>
      <c r="F1810" s="4" t="s">
        <v>347</v>
      </c>
      <c r="G1810" s="4" t="s">
        <v>342</v>
      </c>
      <c r="H1810" s="4" t="s">
        <v>326</v>
      </c>
      <c r="I1810" s="30"/>
      <c r="J1810" s="8">
        <v>2.3790426999999999E-2</v>
      </c>
      <c r="K1810" s="53">
        <v>3.4811117000000003E-5</v>
      </c>
      <c r="L1810" s="53">
        <v>3.6356806000000002E-7</v>
      </c>
      <c r="M1810" s="53">
        <v>1.1759841999999999E-6</v>
      </c>
      <c r="N1810" s="53">
        <v>1.0819054639999999E-6</v>
      </c>
      <c r="O1810" s="53">
        <v>3.7244807000000002E-9</v>
      </c>
      <c r="P1810" s="54">
        <v>7.3137068463999999E-6</v>
      </c>
    </row>
    <row r="1811" spans="1:16" x14ac:dyDescent="0.25">
      <c r="A1811" s="5" t="s">
        <v>236</v>
      </c>
      <c r="B1811" s="4" t="s">
        <v>219</v>
      </c>
      <c r="C1811" s="4" t="s">
        <v>246</v>
      </c>
      <c r="D1811" s="4" t="s">
        <v>440</v>
      </c>
      <c r="E1811" s="4" t="s">
        <v>23</v>
      </c>
      <c r="F1811" s="4" t="s">
        <v>348</v>
      </c>
      <c r="G1811" s="4" t="s">
        <v>349</v>
      </c>
      <c r="H1811" s="4" t="s">
        <v>326</v>
      </c>
      <c r="I1811" s="30"/>
      <c r="J1811" s="8">
        <v>0</v>
      </c>
      <c r="K1811" s="53">
        <v>0</v>
      </c>
      <c r="L1811" s="53">
        <v>0</v>
      </c>
      <c r="M1811" s="53">
        <v>0</v>
      </c>
      <c r="N1811" s="53">
        <v>0</v>
      </c>
      <c r="O1811" s="53">
        <v>0</v>
      </c>
      <c r="P1811" s="54">
        <v>0</v>
      </c>
    </row>
    <row r="1812" spans="1:16" x14ac:dyDescent="0.25">
      <c r="A1812" s="5" t="s">
        <v>236</v>
      </c>
      <c r="B1812" s="4" t="s">
        <v>219</v>
      </c>
      <c r="C1812" s="4" t="s">
        <v>246</v>
      </c>
      <c r="D1812" s="4" t="s">
        <v>440</v>
      </c>
      <c r="E1812" s="4" t="s">
        <v>24</v>
      </c>
      <c r="F1812" s="4" t="s">
        <v>350</v>
      </c>
      <c r="G1812" s="4" t="s">
        <v>351</v>
      </c>
      <c r="H1812" s="4" t="s">
        <v>326</v>
      </c>
      <c r="I1812" s="30"/>
      <c r="J1812" s="8">
        <v>325.94906700000001</v>
      </c>
      <c r="K1812" s="53">
        <v>3.2410282080000005E-2</v>
      </c>
      <c r="L1812" s="53">
        <v>3.3747601420000003E-4</v>
      </c>
      <c r="M1812" s="53">
        <v>1.1065250009999999E-3</v>
      </c>
      <c r="N1812" s="53">
        <v>1.0180030009199999E-3</v>
      </c>
      <c r="O1812" s="53">
        <v>3.4441185129999999E-6</v>
      </c>
      <c r="P1812" s="54">
        <v>9.3377413305200021E-3</v>
      </c>
    </row>
    <row r="1813" spans="1:16" x14ac:dyDescent="0.25">
      <c r="A1813" s="5" t="s">
        <v>236</v>
      </c>
      <c r="B1813" s="4" t="s">
        <v>219</v>
      </c>
      <c r="C1813" s="4" t="s">
        <v>246</v>
      </c>
      <c r="D1813" s="4" t="s">
        <v>440</v>
      </c>
      <c r="E1813" s="4" t="s">
        <v>25</v>
      </c>
      <c r="F1813" s="4" t="s">
        <v>352</v>
      </c>
      <c r="G1813" s="4" t="s">
        <v>351</v>
      </c>
      <c r="H1813" s="4" t="s">
        <v>326</v>
      </c>
      <c r="I1813" s="30"/>
      <c r="J1813" s="8">
        <v>1114.1026908169999</v>
      </c>
      <c r="K1813" s="53">
        <v>0.21192767722</v>
      </c>
      <c r="L1813" s="53">
        <v>2.3022694170999995E-3</v>
      </c>
      <c r="M1813" s="53">
        <v>8.1843000170000006E-3</v>
      </c>
      <c r="N1813" s="53">
        <v>7.5295560156400003E-3</v>
      </c>
      <c r="O1813" s="53">
        <v>2.2976895403000001E-5</v>
      </c>
      <c r="P1813" s="54">
        <v>6.5872652309988983E-2</v>
      </c>
    </row>
    <row r="1814" spans="1:16" x14ac:dyDescent="0.25">
      <c r="A1814" s="5" t="s">
        <v>236</v>
      </c>
      <c r="B1814" s="4" t="s">
        <v>219</v>
      </c>
      <c r="C1814" s="4" t="s">
        <v>246</v>
      </c>
      <c r="D1814" s="4" t="s">
        <v>440</v>
      </c>
      <c r="E1814" s="4" t="s">
        <v>26</v>
      </c>
      <c r="F1814" s="4" t="s">
        <v>353</v>
      </c>
      <c r="G1814" s="4" t="s">
        <v>351</v>
      </c>
      <c r="H1814" s="4" t="s">
        <v>326</v>
      </c>
      <c r="I1814" s="30"/>
      <c r="J1814" s="8">
        <v>0.18095021999999999</v>
      </c>
      <c r="K1814" s="53">
        <v>8.9705900000000005E-5</v>
      </c>
      <c r="L1814" s="53">
        <v>8.7937911999999996E-7</v>
      </c>
      <c r="M1814" s="53">
        <v>3.0181216E-6</v>
      </c>
      <c r="N1814" s="53">
        <v>2.7766718720000001E-6</v>
      </c>
      <c r="O1814" s="53">
        <v>8.8652810000000005E-9</v>
      </c>
      <c r="P1814" s="54">
        <v>2.4497330905999998E-5</v>
      </c>
    </row>
    <row r="1815" spans="1:16" x14ac:dyDescent="0.25">
      <c r="A1815" s="5" t="s">
        <v>236</v>
      </c>
      <c r="B1815" s="4" t="s">
        <v>219</v>
      </c>
      <c r="C1815" s="4" t="s">
        <v>246</v>
      </c>
      <c r="D1815" s="4" t="s">
        <v>440</v>
      </c>
      <c r="E1815" s="4" t="s">
        <v>27</v>
      </c>
      <c r="F1815" s="4" t="s">
        <v>354</v>
      </c>
      <c r="G1815" s="4" t="s">
        <v>351</v>
      </c>
      <c r="H1815" s="4" t="s">
        <v>326</v>
      </c>
      <c r="I1815" s="30"/>
      <c r="J1815" s="8">
        <v>3.9644566000000001</v>
      </c>
      <c r="K1815" s="53">
        <v>1.4137059E-3</v>
      </c>
      <c r="L1815" s="53">
        <v>1.3858433E-5</v>
      </c>
      <c r="M1815" s="53">
        <v>4.7563601000000003E-5</v>
      </c>
      <c r="N1815" s="53">
        <v>4.3758512920000002E-5</v>
      </c>
      <c r="O1815" s="53">
        <v>1.3971095E-7</v>
      </c>
      <c r="P1815" s="54">
        <v>4.0616959247999996E-4</v>
      </c>
    </row>
    <row r="1816" spans="1:16" x14ac:dyDescent="0.25">
      <c r="A1816" s="5" t="s">
        <v>236</v>
      </c>
      <c r="B1816" s="4" t="s">
        <v>219</v>
      </c>
      <c r="C1816" s="4" t="s">
        <v>246</v>
      </c>
      <c r="D1816" s="4" t="s">
        <v>440</v>
      </c>
      <c r="E1816" s="4" t="s">
        <v>28</v>
      </c>
      <c r="F1816" s="4" t="s">
        <v>355</v>
      </c>
      <c r="G1816" s="4" t="s">
        <v>356</v>
      </c>
      <c r="H1816" s="4" t="s">
        <v>326</v>
      </c>
      <c r="I1816" s="30"/>
      <c r="J1816" s="8">
        <v>0</v>
      </c>
      <c r="K1816" s="53">
        <v>0</v>
      </c>
      <c r="L1816" s="53">
        <v>0</v>
      </c>
      <c r="M1816" s="53">
        <v>0</v>
      </c>
      <c r="N1816" s="53">
        <v>0</v>
      </c>
      <c r="O1816" s="53">
        <v>0</v>
      </c>
      <c r="P1816" s="54">
        <v>0</v>
      </c>
    </row>
    <row r="1817" spans="1:16" x14ac:dyDescent="0.25">
      <c r="A1817" s="5" t="s">
        <v>236</v>
      </c>
      <c r="B1817" s="4" t="s">
        <v>219</v>
      </c>
      <c r="C1817" s="4" t="s">
        <v>246</v>
      </c>
      <c r="D1817" s="4" t="s">
        <v>440</v>
      </c>
      <c r="E1817" s="4" t="s">
        <v>29</v>
      </c>
      <c r="F1817" s="4" t="s">
        <v>324</v>
      </c>
      <c r="G1817" s="4" t="s">
        <v>325</v>
      </c>
      <c r="H1817" s="4" t="s">
        <v>357</v>
      </c>
      <c r="I1817" s="30"/>
      <c r="J1817" s="8">
        <v>103.4401</v>
      </c>
      <c r="K1817" s="53">
        <v>2.2706594E-2</v>
      </c>
      <c r="L1817" s="53">
        <v>3.3158249999999998E-4</v>
      </c>
      <c r="M1817" s="53">
        <v>4.2056486999999997E-5</v>
      </c>
      <c r="N1817" s="53">
        <v>3.869196804E-5</v>
      </c>
      <c r="O1817" s="53">
        <v>3.1612590000000001E-6</v>
      </c>
      <c r="P1817" s="54">
        <v>2.6150137974150001E-3</v>
      </c>
    </row>
    <row r="1818" spans="1:16" x14ac:dyDescent="0.25">
      <c r="A1818" s="5" t="s">
        <v>236</v>
      </c>
      <c r="B1818" s="4" t="s">
        <v>219</v>
      </c>
      <c r="C1818" s="4" t="s">
        <v>246</v>
      </c>
      <c r="D1818" s="4" t="s">
        <v>440</v>
      </c>
      <c r="E1818" s="4" t="s">
        <v>30</v>
      </c>
      <c r="F1818" s="4" t="s">
        <v>328</v>
      </c>
      <c r="G1818" s="4" t="s">
        <v>325</v>
      </c>
      <c r="H1818" s="4" t="s">
        <v>357</v>
      </c>
      <c r="I1818" s="30"/>
      <c r="J1818" s="8">
        <v>1018.8388</v>
      </c>
      <c r="K1818" s="53">
        <v>0.25433361999999998</v>
      </c>
      <c r="L1818" s="53">
        <v>2.9445134999999999E-3</v>
      </c>
      <c r="M1818" s="53">
        <v>4.1548950999999997E-4</v>
      </c>
      <c r="N1818" s="53">
        <v>3.8225034920000002E-4</v>
      </c>
      <c r="O1818" s="53">
        <v>3.3264939999999997E-5</v>
      </c>
      <c r="P1818" s="54">
        <v>2.9116110006570002E-2</v>
      </c>
    </row>
    <row r="1819" spans="1:16" x14ac:dyDescent="0.25">
      <c r="A1819" s="5" t="s">
        <v>236</v>
      </c>
      <c r="B1819" s="4" t="s">
        <v>219</v>
      </c>
      <c r="C1819" s="4" t="s">
        <v>246</v>
      </c>
      <c r="D1819" s="4" t="s">
        <v>440</v>
      </c>
      <c r="E1819" s="4" t="s">
        <v>31</v>
      </c>
      <c r="F1819" s="4" t="s">
        <v>358</v>
      </c>
      <c r="G1819" s="4" t="s">
        <v>325</v>
      </c>
      <c r="H1819" s="4" t="s">
        <v>357</v>
      </c>
      <c r="I1819" s="30"/>
      <c r="J1819" s="8">
        <v>0</v>
      </c>
      <c r="K1819" s="53">
        <v>0</v>
      </c>
      <c r="L1819" s="53">
        <v>0</v>
      </c>
      <c r="M1819" s="53">
        <v>0</v>
      </c>
      <c r="N1819" s="53">
        <v>0</v>
      </c>
      <c r="O1819" s="53">
        <v>0</v>
      </c>
      <c r="P1819" s="54">
        <v>0</v>
      </c>
    </row>
    <row r="1820" spans="1:16" x14ac:dyDescent="0.25">
      <c r="A1820" s="5" t="s">
        <v>236</v>
      </c>
      <c r="B1820" s="4" t="s">
        <v>219</v>
      </c>
      <c r="C1820" s="4" t="s">
        <v>246</v>
      </c>
      <c r="D1820" s="4" t="s">
        <v>440</v>
      </c>
      <c r="E1820" s="4" t="s">
        <v>32</v>
      </c>
      <c r="F1820" s="4" t="s">
        <v>329</v>
      </c>
      <c r="G1820" s="4" t="s">
        <v>325</v>
      </c>
      <c r="H1820" s="4" t="s">
        <v>357</v>
      </c>
      <c r="I1820" s="30"/>
      <c r="J1820" s="8">
        <v>31.277348117699997</v>
      </c>
      <c r="K1820" s="53">
        <v>3.6003835561500004E-2</v>
      </c>
      <c r="L1820" s="53">
        <v>4.1315988255100002E-4</v>
      </c>
      <c r="M1820" s="53">
        <v>1.1292066340200001E-5</v>
      </c>
      <c r="N1820" s="53">
        <v>1.0388701032983999E-5</v>
      </c>
      <c r="O1820" s="53">
        <v>2.2669221756999994E-6</v>
      </c>
      <c r="P1820" s="54">
        <v>1.6172950883410642E-3</v>
      </c>
    </row>
    <row r="1821" spans="1:16" x14ac:dyDescent="0.25">
      <c r="A1821" s="5" t="s">
        <v>236</v>
      </c>
      <c r="B1821" s="4" t="s">
        <v>219</v>
      </c>
      <c r="C1821" s="4" t="s">
        <v>246</v>
      </c>
      <c r="D1821" s="4" t="s">
        <v>440</v>
      </c>
      <c r="E1821" s="4" t="s">
        <v>33</v>
      </c>
      <c r="F1821" s="4" t="s">
        <v>359</v>
      </c>
      <c r="G1821" s="4" t="s">
        <v>331</v>
      </c>
      <c r="H1821" s="4" t="s">
        <v>357</v>
      </c>
      <c r="I1821" s="30"/>
      <c r="J1821" s="8">
        <v>15.465641789999999</v>
      </c>
      <c r="K1821" s="53">
        <v>5.5101141329999999E-2</v>
      </c>
      <c r="L1821" s="53">
        <v>8.2555060400000006E-4</v>
      </c>
      <c r="M1821" s="53">
        <v>2.8899245449999998E-5</v>
      </c>
      <c r="N1821" s="53">
        <v>2.6587305814000003E-5</v>
      </c>
      <c r="O1821" s="53">
        <v>5.229769360000001E-6</v>
      </c>
      <c r="P1821" s="54">
        <v>1.6292566501784997E-3</v>
      </c>
    </row>
    <row r="1822" spans="1:16" x14ac:dyDescent="0.25">
      <c r="A1822" s="5" t="s">
        <v>236</v>
      </c>
      <c r="B1822" s="4" t="s">
        <v>219</v>
      </c>
      <c r="C1822" s="4" t="s">
        <v>246</v>
      </c>
      <c r="D1822" s="4" t="s">
        <v>440</v>
      </c>
      <c r="E1822" s="4" t="s">
        <v>34</v>
      </c>
      <c r="F1822" s="4" t="s">
        <v>330</v>
      </c>
      <c r="G1822" s="4" t="s">
        <v>331</v>
      </c>
      <c r="H1822" s="4" t="s">
        <v>357</v>
      </c>
      <c r="I1822" s="30"/>
      <c r="J1822" s="8">
        <v>0.60570407000000004</v>
      </c>
      <c r="K1822" s="53">
        <v>4.8391093000000002E-4</v>
      </c>
      <c r="L1822" s="53">
        <v>5.7029114999999999E-6</v>
      </c>
      <c r="M1822" s="53">
        <v>1.8750053E-7</v>
      </c>
      <c r="N1822" s="53">
        <v>1.7250048760000001E-7</v>
      </c>
      <c r="O1822" s="53">
        <v>3.8840525000000001E-8</v>
      </c>
      <c r="P1822" s="54">
        <v>1.5260275269999997E-5</v>
      </c>
    </row>
    <row r="1823" spans="1:16" x14ac:dyDescent="0.25">
      <c r="A1823" s="5" t="s">
        <v>236</v>
      </c>
      <c r="B1823" s="4" t="s">
        <v>219</v>
      </c>
      <c r="C1823" s="4" t="s">
        <v>246</v>
      </c>
      <c r="D1823" s="4" t="s">
        <v>440</v>
      </c>
      <c r="E1823" s="4" t="s">
        <v>35</v>
      </c>
      <c r="F1823" s="4" t="s">
        <v>332</v>
      </c>
      <c r="G1823" s="4" t="s">
        <v>331</v>
      </c>
      <c r="H1823" s="4" t="s">
        <v>357</v>
      </c>
      <c r="I1823" s="30"/>
      <c r="J1823" s="8">
        <v>178.78768170000001</v>
      </c>
      <c r="K1823" s="53">
        <v>0.10021742750000001</v>
      </c>
      <c r="L1823" s="53">
        <v>1.29530007E-3</v>
      </c>
      <c r="M1823" s="53">
        <v>1.163664801E-4</v>
      </c>
      <c r="N1823" s="53">
        <v>1.07057161692E-4</v>
      </c>
      <c r="O1823" s="53">
        <v>9.5629143200000007E-6</v>
      </c>
      <c r="P1823" s="54">
        <v>5.70959533172E-3</v>
      </c>
    </row>
    <row r="1824" spans="1:16" x14ac:dyDescent="0.25">
      <c r="A1824" s="5" t="s">
        <v>236</v>
      </c>
      <c r="B1824" s="4" t="s">
        <v>219</v>
      </c>
      <c r="C1824" s="4" t="s">
        <v>246</v>
      </c>
      <c r="D1824" s="4" t="s">
        <v>440</v>
      </c>
      <c r="E1824" s="4" t="s">
        <v>36</v>
      </c>
      <c r="F1824" s="4" t="s">
        <v>360</v>
      </c>
      <c r="G1824" s="4" t="s">
        <v>331</v>
      </c>
      <c r="H1824" s="4" t="s">
        <v>357</v>
      </c>
      <c r="I1824" s="30"/>
      <c r="J1824" s="8">
        <v>17.533111580000003</v>
      </c>
      <c r="K1824" s="53">
        <v>9.6803026419999993E-2</v>
      </c>
      <c r="L1824" s="53">
        <v>1.198227501E-3</v>
      </c>
      <c r="M1824" s="53">
        <v>4.8577341100000004E-5</v>
      </c>
      <c r="N1824" s="53">
        <v>4.4691153812000005E-5</v>
      </c>
      <c r="O1824" s="53">
        <v>9.1923186399999982E-6</v>
      </c>
      <c r="P1824" s="54">
        <v>2.590640315579E-3</v>
      </c>
    </row>
    <row r="1825" spans="1:16" x14ac:dyDescent="0.25">
      <c r="A1825" s="5" t="s">
        <v>236</v>
      </c>
      <c r="B1825" s="4" t="s">
        <v>219</v>
      </c>
      <c r="C1825" s="4" t="s">
        <v>246</v>
      </c>
      <c r="D1825" s="4" t="s">
        <v>440</v>
      </c>
      <c r="E1825" s="4" t="s">
        <v>37</v>
      </c>
      <c r="F1825" s="4" t="s">
        <v>333</v>
      </c>
      <c r="G1825" s="4" t="s">
        <v>331</v>
      </c>
      <c r="H1825" s="4" t="s">
        <v>357</v>
      </c>
      <c r="I1825" s="30"/>
      <c r="J1825" s="8">
        <v>187.30791818599999</v>
      </c>
      <c r="K1825" s="53">
        <v>0.21329780572000001</v>
      </c>
      <c r="L1825" s="53">
        <v>2.6823212670000003E-3</v>
      </c>
      <c r="M1825" s="53">
        <v>1.392141901E-4</v>
      </c>
      <c r="N1825" s="53">
        <v>1.28077054892E-4</v>
      </c>
      <c r="O1825" s="53">
        <v>1.8220141888999998E-5</v>
      </c>
      <c r="P1825" s="54">
        <v>8.5536427113605974E-3</v>
      </c>
    </row>
    <row r="1826" spans="1:16" x14ac:dyDescent="0.25">
      <c r="A1826" s="5" t="s">
        <v>236</v>
      </c>
      <c r="B1826" s="4" t="s">
        <v>219</v>
      </c>
      <c r="C1826" s="4" t="s">
        <v>246</v>
      </c>
      <c r="D1826" s="4" t="s">
        <v>440</v>
      </c>
      <c r="E1826" s="4" t="s">
        <v>38</v>
      </c>
      <c r="F1826" s="4" t="s">
        <v>361</v>
      </c>
      <c r="G1826" s="4" t="s">
        <v>331</v>
      </c>
      <c r="H1826" s="4" t="s">
        <v>357</v>
      </c>
      <c r="I1826" s="30"/>
      <c r="J1826" s="8">
        <v>34.403992164000002</v>
      </c>
      <c r="K1826" s="53">
        <v>8.8383653610000001E-2</v>
      </c>
      <c r="L1826" s="53">
        <v>1.0162645010000002E-3</v>
      </c>
      <c r="M1826" s="53">
        <v>6.0423715350000007E-5</v>
      </c>
      <c r="N1826" s="53">
        <v>5.5589818122000002E-5</v>
      </c>
      <c r="O1826" s="53">
        <v>7.6637463040000011E-6</v>
      </c>
      <c r="P1826" s="54">
        <v>3.2327779517802211E-3</v>
      </c>
    </row>
    <row r="1827" spans="1:16" x14ac:dyDescent="0.25">
      <c r="A1827" s="5" t="s">
        <v>236</v>
      </c>
      <c r="B1827" s="4" t="s">
        <v>219</v>
      </c>
      <c r="C1827" s="4" t="s">
        <v>246</v>
      </c>
      <c r="D1827" s="4" t="s">
        <v>440</v>
      </c>
      <c r="E1827" s="4" t="s">
        <v>39</v>
      </c>
      <c r="F1827" s="4" t="s">
        <v>334</v>
      </c>
      <c r="G1827" s="4" t="s">
        <v>331</v>
      </c>
      <c r="H1827" s="4" t="s">
        <v>357</v>
      </c>
      <c r="I1827" s="30"/>
      <c r="J1827" s="8">
        <v>2.4793490450000002</v>
      </c>
      <c r="K1827" s="53">
        <v>4.3882272699999995E-3</v>
      </c>
      <c r="L1827" s="53">
        <v>5.1516810000000002E-5</v>
      </c>
      <c r="M1827" s="53">
        <v>4.216895757E-6</v>
      </c>
      <c r="N1827" s="53">
        <v>3.8795440964400003E-6</v>
      </c>
      <c r="O1827" s="53">
        <v>3.9442835000000002E-7</v>
      </c>
      <c r="P1827" s="54">
        <v>1.9137052952750001E-4</v>
      </c>
    </row>
    <row r="1828" spans="1:16" x14ac:dyDescent="0.25">
      <c r="A1828" s="5" t="s">
        <v>236</v>
      </c>
      <c r="B1828" s="4" t="s">
        <v>219</v>
      </c>
      <c r="C1828" s="4" t="s">
        <v>246</v>
      </c>
      <c r="D1828" s="4" t="s">
        <v>440</v>
      </c>
      <c r="E1828" s="4" t="s">
        <v>40</v>
      </c>
      <c r="F1828" s="4" t="s">
        <v>362</v>
      </c>
      <c r="G1828" s="4" t="s">
        <v>331</v>
      </c>
      <c r="H1828" s="4" t="s">
        <v>357</v>
      </c>
      <c r="I1828" s="30"/>
      <c r="J1828" s="8">
        <v>54.561823745000005</v>
      </c>
      <c r="K1828" s="53">
        <v>0.16405868442299998</v>
      </c>
      <c r="L1828" s="53">
        <v>2.5813848453999999E-3</v>
      </c>
      <c r="M1828" s="53">
        <v>1.22609516807E-4</v>
      </c>
      <c r="N1828" s="53">
        <v>1.1280075546244001E-4</v>
      </c>
      <c r="O1828" s="53">
        <v>1.6144448607100001E-5</v>
      </c>
      <c r="P1828" s="54">
        <v>6.0736666082486998E-3</v>
      </c>
    </row>
    <row r="1829" spans="1:16" x14ac:dyDescent="0.25">
      <c r="A1829" s="5" t="s">
        <v>236</v>
      </c>
      <c r="B1829" s="4" t="s">
        <v>219</v>
      </c>
      <c r="C1829" s="4" t="s">
        <v>246</v>
      </c>
      <c r="D1829" s="4" t="s">
        <v>440</v>
      </c>
      <c r="E1829" s="4" t="s">
        <v>41</v>
      </c>
      <c r="F1829" s="4" t="s">
        <v>363</v>
      </c>
      <c r="G1829" s="4" t="s">
        <v>331</v>
      </c>
      <c r="H1829" s="4" t="s">
        <v>357</v>
      </c>
      <c r="I1829" s="30"/>
      <c r="J1829" s="8">
        <v>181.56587105</v>
      </c>
      <c r="K1829" s="53">
        <v>5.0222229739999999E-2</v>
      </c>
      <c r="L1829" s="53">
        <v>1.0976310295999999E-3</v>
      </c>
      <c r="M1829" s="53">
        <v>6.8005714390000007E-5</v>
      </c>
      <c r="N1829" s="53">
        <v>6.2565257238799999E-5</v>
      </c>
      <c r="O1829" s="53">
        <v>5.4867589320000011E-6</v>
      </c>
      <c r="P1829" s="54">
        <v>3.5140287112859904E-3</v>
      </c>
    </row>
    <row r="1830" spans="1:16" x14ac:dyDescent="0.25">
      <c r="A1830" s="5" t="s">
        <v>236</v>
      </c>
      <c r="B1830" s="4" t="s">
        <v>219</v>
      </c>
      <c r="C1830" s="4" t="s">
        <v>246</v>
      </c>
      <c r="D1830" s="4" t="s">
        <v>440</v>
      </c>
      <c r="E1830" s="4" t="s">
        <v>42</v>
      </c>
      <c r="F1830" s="4" t="s">
        <v>335</v>
      </c>
      <c r="G1830" s="4" t="s">
        <v>331</v>
      </c>
      <c r="H1830" s="4" t="s">
        <v>357</v>
      </c>
      <c r="I1830" s="30"/>
      <c r="J1830" s="8">
        <v>67.192765859999994</v>
      </c>
      <c r="K1830" s="53">
        <v>0.37964957360000001</v>
      </c>
      <c r="L1830" s="53">
        <v>3.6392904959999992E-3</v>
      </c>
      <c r="M1830" s="53">
        <v>1.8799875990000001E-4</v>
      </c>
      <c r="N1830" s="53">
        <v>1.7295885910799998E-4</v>
      </c>
      <c r="O1830" s="53">
        <v>3.3662839799999998E-5</v>
      </c>
      <c r="P1830" s="54">
        <v>9.303527764481E-3</v>
      </c>
    </row>
    <row r="1831" spans="1:16" x14ac:dyDescent="0.25">
      <c r="A1831" s="5" t="s">
        <v>236</v>
      </c>
      <c r="B1831" s="4" t="s">
        <v>219</v>
      </c>
      <c r="C1831" s="4" t="s">
        <v>246</v>
      </c>
      <c r="D1831" s="4" t="s">
        <v>440</v>
      </c>
      <c r="E1831" s="4" t="s">
        <v>43</v>
      </c>
      <c r="F1831" s="4" t="s">
        <v>364</v>
      </c>
      <c r="G1831" s="4" t="s">
        <v>331</v>
      </c>
      <c r="H1831" s="4" t="s">
        <v>357</v>
      </c>
      <c r="I1831" s="30"/>
      <c r="J1831" s="8">
        <v>430.96252230000005</v>
      </c>
      <c r="K1831" s="53">
        <v>0.21072536536000003</v>
      </c>
      <c r="L1831" s="53">
        <v>2.4724063593999997E-3</v>
      </c>
      <c r="M1831" s="53">
        <v>1.2373069264E-4</v>
      </c>
      <c r="N1831" s="53">
        <v>1.138322372288E-4</v>
      </c>
      <c r="O1831" s="53">
        <v>1.6162732835000002E-5</v>
      </c>
      <c r="P1831" s="54">
        <v>1.0457737017463801E-2</v>
      </c>
    </row>
    <row r="1832" spans="1:16" x14ac:dyDescent="0.25">
      <c r="A1832" s="5" t="s">
        <v>236</v>
      </c>
      <c r="B1832" s="4" t="s">
        <v>219</v>
      </c>
      <c r="C1832" s="4" t="s">
        <v>246</v>
      </c>
      <c r="D1832" s="4" t="s">
        <v>440</v>
      </c>
      <c r="E1832" s="4" t="s">
        <v>44</v>
      </c>
      <c r="F1832" s="4" t="s">
        <v>365</v>
      </c>
      <c r="G1832" s="4" t="s">
        <v>331</v>
      </c>
      <c r="H1832" s="4" t="s">
        <v>357</v>
      </c>
      <c r="I1832" s="30"/>
      <c r="J1832" s="8">
        <v>1.833264185</v>
      </c>
      <c r="K1832" s="53">
        <v>8.2079658439999995E-3</v>
      </c>
      <c r="L1832" s="53">
        <v>4.7331295590999996E-4</v>
      </c>
      <c r="M1832" s="53">
        <v>5.3709146079999993E-6</v>
      </c>
      <c r="N1832" s="53">
        <v>4.9412414393599995E-6</v>
      </c>
      <c r="O1832" s="53">
        <v>1.3160766245000001E-6</v>
      </c>
      <c r="P1832" s="54">
        <v>3.4516225734393803E-4</v>
      </c>
    </row>
    <row r="1833" spans="1:16" x14ac:dyDescent="0.25">
      <c r="A1833" s="5" t="s">
        <v>236</v>
      </c>
      <c r="B1833" s="4" t="s">
        <v>219</v>
      </c>
      <c r="C1833" s="4" t="s">
        <v>246</v>
      </c>
      <c r="D1833" s="4" t="s">
        <v>440</v>
      </c>
      <c r="E1833" s="4" t="s">
        <v>45</v>
      </c>
      <c r="F1833" s="4" t="s">
        <v>336</v>
      </c>
      <c r="G1833" s="4" t="s">
        <v>331</v>
      </c>
      <c r="H1833" s="4" t="s">
        <v>357</v>
      </c>
      <c r="I1833" s="30"/>
      <c r="J1833" s="8">
        <v>11.71027986</v>
      </c>
      <c r="K1833" s="53">
        <v>2.435736669E-2</v>
      </c>
      <c r="L1833" s="53">
        <v>3.30924683E-4</v>
      </c>
      <c r="M1833" s="53">
        <v>1.567799543E-5</v>
      </c>
      <c r="N1833" s="53">
        <v>1.44237557956E-5</v>
      </c>
      <c r="O1833" s="53">
        <v>2.1710612299999996E-6</v>
      </c>
      <c r="P1833" s="54">
        <v>8.4486318209499995E-4</v>
      </c>
    </row>
    <row r="1834" spans="1:16" x14ac:dyDescent="0.25">
      <c r="A1834" s="5" t="s">
        <v>236</v>
      </c>
      <c r="B1834" s="4" t="s">
        <v>219</v>
      </c>
      <c r="C1834" s="4" t="s">
        <v>246</v>
      </c>
      <c r="D1834" s="4" t="s">
        <v>440</v>
      </c>
      <c r="E1834" s="4" t="s">
        <v>46</v>
      </c>
      <c r="F1834" s="4" t="s">
        <v>366</v>
      </c>
      <c r="G1834" s="4" t="s">
        <v>331</v>
      </c>
      <c r="H1834" s="4" t="s">
        <v>357</v>
      </c>
      <c r="I1834" s="30"/>
      <c r="J1834" s="8">
        <v>1.7201998040000002</v>
      </c>
      <c r="K1834" s="53">
        <v>8.9884650640000008E-3</v>
      </c>
      <c r="L1834" s="53">
        <v>6.3733995670000004E-4</v>
      </c>
      <c r="M1834" s="53">
        <v>8.2709370750000006E-6</v>
      </c>
      <c r="N1834" s="53">
        <v>7.6092621090000007E-6</v>
      </c>
      <c r="O1834" s="53">
        <v>2.0309534920000004E-6</v>
      </c>
      <c r="P1834" s="54">
        <v>3.9871014972078995E-4</v>
      </c>
    </row>
    <row r="1835" spans="1:16" x14ac:dyDescent="0.25">
      <c r="A1835" s="5" t="s">
        <v>236</v>
      </c>
      <c r="B1835" s="4" t="s">
        <v>219</v>
      </c>
      <c r="C1835" s="4" t="s">
        <v>246</v>
      </c>
      <c r="D1835" s="4" t="s">
        <v>440</v>
      </c>
      <c r="E1835" s="4" t="s">
        <v>47</v>
      </c>
      <c r="F1835" s="4" t="s">
        <v>367</v>
      </c>
      <c r="G1835" s="4" t="s">
        <v>331</v>
      </c>
      <c r="H1835" s="4" t="s">
        <v>357</v>
      </c>
      <c r="I1835" s="30"/>
      <c r="J1835" s="8">
        <v>2.753934079</v>
      </c>
      <c r="K1835" s="53">
        <v>1.4526891849999999E-2</v>
      </c>
      <c r="L1835" s="53">
        <v>1.0501238607999999E-3</v>
      </c>
      <c r="M1835" s="53">
        <v>2.0282496710000001E-5</v>
      </c>
      <c r="N1835" s="53">
        <v>1.8659896973200002E-5</v>
      </c>
      <c r="O1835" s="53">
        <v>4.7892991689999999E-6</v>
      </c>
      <c r="P1835" s="54">
        <v>6.2035430472686607E-4</v>
      </c>
    </row>
    <row r="1836" spans="1:16" x14ac:dyDescent="0.25">
      <c r="A1836" s="5" t="s">
        <v>236</v>
      </c>
      <c r="B1836" s="4" t="s">
        <v>219</v>
      </c>
      <c r="C1836" s="4" t="s">
        <v>246</v>
      </c>
      <c r="D1836" s="4" t="s">
        <v>440</v>
      </c>
      <c r="E1836" s="4" t="s">
        <v>48</v>
      </c>
      <c r="F1836" s="4" t="s">
        <v>368</v>
      </c>
      <c r="G1836" s="4" t="s">
        <v>331</v>
      </c>
      <c r="H1836" s="4" t="s">
        <v>357</v>
      </c>
      <c r="I1836" s="30"/>
      <c r="J1836" s="8">
        <v>14.286544399</v>
      </c>
      <c r="K1836" s="53">
        <v>0.1309605905</v>
      </c>
      <c r="L1836" s="53">
        <v>1.4340190573000002E-3</v>
      </c>
      <c r="M1836" s="53">
        <v>5.7202703789999998E-5</v>
      </c>
      <c r="N1836" s="53">
        <v>5.2626487486799999E-5</v>
      </c>
      <c r="O1836" s="53">
        <v>1.1058674424000001E-5</v>
      </c>
      <c r="P1836" s="54">
        <v>3.3331772915493603E-3</v>
      </c>
    </row>
    <row r="1837" spans="1:16" x14ac:dyDescent="0.25">
      <c r="A1837" s="5" t="s">
        <v>236</v>
      </c>
      <c r="B1837" s="4" t="s">
        <v>219</v>
      </c>
      <c r="C1837" s="4" t="s">
        <v>246</v>
      </c>
      <c r="D1837" s="4" t="s">
        <v>440</v>
      </c>
      <c r="E1837" s="4" t="s">
        <v>49</v>
      </c>
      <c r="F1837" s="4" t="s">
        <v>369</v>
      </c>
      <c r="G1837" s="4" t="s">
        <v>331</v>
      </c>
      <c r="H1837" s="4" t="s">
        <v>357</v>
      </c>
      <c r="I1837" s="30"/>
      <c r="J1837" s="8">
        <v>17.565419330000001</v>
      </c>
      <c r="K1837" s="53">
        <v>6.4054221699999997E-2</v>
      </c>
      <c r="L1837" s="53">
        <v>2.0172925719999998E-3</v>
      </c>
      <c r="M1837" s="53">
        <v>3.3920871449999999E-5</v>
      </c>
      <c r="N1837" s="53">
        <v>3.1207201734000003E-5</v>
      </c>
      <c r="O1837" s="53">
        <v>7.7221889100000002E-6</v>
      </c>
      <c r="P1837" s="54">
        <v>2.1812025352090001E-3</v>
      </c>
    </row>
    <row r="1838" spans="1:16" x14ac:dyDescent="0.25">
      <c r="A1838" s="5" t="s">
        <v>236</v>
      </c>
      <c r="B1838" s="4" t="s">
        <v>219</v>
      </c>
      <c r="C1838" s="4" t="s">
        <v>246</v>
      </c>
      <c r="D1838" s="4" t="s">
        <v>440</v>
      </c>
      <c r="E1838" s="4" t="s">
        <v>50</v>
      </c>
      <c r="F1838" s="4" t="s">
        <v>370</v>
      </c>
      <c r="G1838" s="4" t="s">
        <v>331</v>
      </c>
      <c r="H1838" s="4" t="s">
        <v>357</v>
      </c>
      <c r="I1838" s="30"/>
      <c r="J1838" s="8">
        <v>50.701463950000004</v>
      </c>
      <c r="K1838" s="53">
        <v>3.4217190559999999E-2</v>
      </c>
      <c r="L1838" s="53">
        <v>4.1605449399999999E-4</v>
      </c>
      <c r="M1838" s="53">
        <v>1.4992464939999998E-5</v>
      </c>
      <c r="N1838" s="53">
        <v>1.3793067744800001E-5</v>
      </c>
      <c r="O1838" s="53">
        <v>2.5253731500000002E-6</v>
      </c>
      <c r="P1838" s="54">
        <v>1.5202327855653173E-3</v>
      </c>
    </row>
    <row r="1839" spans="1:16" x14ac:dyDescent="0.25">
      <c r="A1839" s="5" t="s">
        <v>236</v>
      </c>
      <c r="B1839" s="4" t="s">
        <v>219</v>
      </c>
      <c r="C1839" s="4" t="s">
        <v>246</v>
      </c>
      <c r="D1839" s="4" t="s">
        <v>440</v>
      </c>
      <c r="E1839" s="4" t="s">
        <v>51</v>
      </c>
      <c r="F1839" s="4" t="s">
        <v>371</v>
      </c>
      <c r="G1839" s="4" t="s">
        <v>331</v>
      </c>
      <c r="H1839" s="4" t="s">
        <v>357</v>
      </c>
      <c r="I1839" s="30"/>
      <c r="J1839" s="8">
        <v>1.138723624</v>
      </c>
      <c r="K1839" s="53">
        <v>9.9796672699999991E-3</v>
      </c>
      <c r="L1839" s="53">
        <v>7.4775876239999996E-4</v>
      </c>
      <c r="M1839" s="53">
        <v>7.0536152780000003E-6</v>
      </c>
      <c r="N1839" s="53">
        <v>6.4893260557600003E-6</v>
      </c>
      <c r="O1839" s="53">
        <v>1.815091029E-6</v>
      </c>
      <c r="P1839" s="54">
        <v>4.695645332765E-4</v>
      </c>
    </row>
    <row r="1840" spans="1:16" x14ac:dyDescent="0.25">
      <c r="A1840" s="5" t="s">
        <v>236</v>
      </c>
      <c r="B1840" s="4" t="s">
        <v>219</v>
      </c>
      <c r="C1840" s="4" t="s">
        <v>246</v>
      </c>
      <c r="D1840" s="4" t="s">
        <v>440</v>
      </c>
      <c r="E1840" s="4" t="s">
        <v>52</v>
      </c>
      <c r="F1840" s="4" t="s">
        <v>372</v>
      </c>
      <c r="G1840" s="4" t="s">
        <v>338</v>
      </c>
      <c r="H1840" s="4" t="s">
        <v>357</v>
      </c>
      <c r="I1840" s="30"/>
      <c r="J1840" s="8">
        <v>15.236400890000002</v>
      </c>
      <c r="K1840" s="53">
        <v>5.4893630860000001E-2</v>
      </c>
      <c r="L1840" s="53">
        <v>2.6240176681E-3</v>
      </c>
      <c r="M1840" s="53">
        <v>2.6817443860000001E-5</v>
      </c>
      <c r="N1840" s="53">
        <v>2.4672048351200001E-5</v>
      </c>
      <c r="O1840" s="53">
        <v>6.3664492209999994E-6</v>
      </c>
      <c r="P1840" s="54">
        <v>2.2464019085590005E-3</v>
      </c>
    </row>
    <row r="1841" spans="1:16" x14ac:dyDescent="0.25">
      <c r="A1841" s="5" t="s">
        <v>236</v>
      </c>
      <c r="B1841" s="4" t="s">
        <v>219</v>
      </c>
      <c r="C1841" s="4" t="s">
        <v>246</v>
      </c>
      <c r="D1841" s="4" t="s">
        <v>440</v>
      </c>
      <c r="E1841" s="4" t="s">
        <v>53</v>
      </c>
      <c r="F1841" s="4" t="s">
        <v>373</v>
      </c>
      <c r="G1841" s="4" t="s">
        <v>338</v>
      </c>
      <c r="H1841" s="4" t="s">
        <v>357</v>
      </c>
      <c r="I1841" s="30"/>
      <c r="J1841" s="8">
        <v>8.5533883200999998</v>
      </c>
      <c r="K1841" s="53">
        <v>8.0181621879999998E-2</v>
      </c>
      <c r="L1841" s="53">
        <v>5.7332776510000006E-3</v>
      </c>
      <c r="M1841" s="53">
        <v>8.4074923700000015E-5</v>
      </c>
      <c r="N1841" s="53">
        <v>7.7348929803999994E-5</v>
      </c>
      <c r="O1841" s="53">
        <v>1.9862364468000001E-5</v>
      </c>
      <c r="P1841" s="54">
        <v>3.3940853519531002E-3</v>
      </c>
    </row>
    <row r="1842" spans="1:16" x14ac:dyDescent="0.25">
      <c r="A1842" s="5" t="s">
        <v>236</v>
      </c>
      <c r="B1842" s="4" t="s">
        <v>219</v>
      </c>
      <c r="C1842" s="4" t="s">
        <v>246</v>
      </c>
      <c r="D1842" s="4" t="s">
        <v>440</v>
      </c>
      <c r="E1842" s="4" t="s">
        <v>54</v>
      </c>
      <c r="F1842" s="4" t="s">
        <v>337</v>
      </c>
      <c r="G1842" s="4" t="s">
        <v>338</v>
      </c>
      <c r="H1842" s="4" t="s">
        <v>357</v>
      </c>
      <c r="I1842" s="30"/>
      <c r="J1842" s="8">
        <v>8.879842248500001</v>
      </c>
      <c r="K1842" s="53">
        <v>3.1729682433000006E-2</v>
      </c>
      <c r="L1842" s="53">
        <v>7.8590891190000005E-4</v>
      </c>
      <c r="M1842" s="53">
        <v>2.7941968885999997E-5</v>
      </c>
      <c r="N1842" s="53">
        <v>2.5706611375120002E-5</v>
      </c>
      <c r="O1842" s="53">
        <v>4.8922532910000007E-6</v>
      </c>
      <c r="P1842" s="54">
        <v>1.1373537171666698E-3</v>
      </c>
    </row>
    <row r="1843" spans="1:16" x14ac:dyDescent="0.25">
      <c r="A1843" s="5" t="s">
        <v>236</v>
      </c>
      <c r="B1843" s="4" t="s">
        <v>219</v>
      </c>
      <c r="C1843" s="4" t="s">
        <v>246</v>
      </c>
      <c r="D1843" s="4" t="s">
        <v>440</v>
      </c>
      <c r="E1843" s="4" t="s">
        <v>55</v>
      </c>
      <c r="F1843" s="4" t="s">
        <v>339</v>
      </c>
      <c r="G1843" s="4" t="s">
        <v>338</v>
      </c>
      <c r="H1843" s="4" t="s">
        <v>357</v>
      </c>
      <c r="I1843" s="30"/>
      <c r="J1843" s="8">
        <v>37.365344164999989</v>
      </c>
      <c r="K1843" s="53">
        <v>8.9333232398000006E-2</v>
      </c>
      <c r="L1843" s="53">
        <v>1.2537430028000001E-3</v>
      </c>
      <c r="M1843" s="53">
        <v>1.16925068216E-4</v>
      </c>
      <c r="N1843" s="53">
        <v>1.0757106275871999E-4</v>
      </c>
      <c r="O1843" s="53">
        <v>8.8321761589999995E-6</v>
      </c>
      <c r="P1843" s="54">
        <v>5.2163604693379597E-3</v>
      </c>
    </row>
    <row r="1844" spans="1:16" x14ac:dyDescent="0.25">
      <c r="A1844" s="5" t="s">
        <v>236</v>
      </c>
      <c r="B1844" s="4" t="s">
        <v>219</v>
      </c>
      <c r="C1844" s="4" t="s">
        <v>246</v>
      </c>
      <c r="D1844" s="4" t="s">
        <v>440</v>
      </c>
      <c r="E1844" s="4" t="s">
        <v>56</v>
      </c>
      <c r="F1844" s="4" t="s">
        <v>374</v>
      </c>
      <c r="G1844" s="4" t="s">
        <v>338</v>
      </c>
      <c r="H1844" s="4" t="s">
        <v>357</v>
      </c>
      <c r="I1844" s="30"/>
      <c r="J1844" s="8">
        <v>0.88344088300000001</v>
      </c>
      <c r="K1844" s="53">
        <v>3.9682728922999996E-3</v>
      </c>
      <c r="L1844" s="53">
        <v>1.6707325931999999E-4</v>
      </c>
      <c r="M1844" s="53">
        <v>1.9279791419999999E-6</v>
      </c>
      <c r="N1844" s="53">
        <v>1.77374081064E-6</v>
      </c>
      <c r="O1844" s="53">
        <v>4.4583948196000003E-7</v>
      </c>
      <c r="P1844" s="54">
        <v>1.5260608359858003E-4</v>
      </c>
    </row>
    <row r="1845" spans="1:16" x14ac:dyDescent="0.25">
      <c r="A1845" s="5" t="s">
        <v>236</v>
      </c>
      <c r="B1845" s="4" t="s">
        <v>219</v>
      </c>
      <c r="C1845" s="4" t="s">
        <v>246</v>
      </c>
      <c r="D1845" s="4" t="s">
        <v>440</v>
      </c>
      <c r="E1845" s="4" t="s">
        <v>57</v>
      </c>
      <c r="F1845" s="4" t="s">
        <v>375</v>
      </c>
      <c r="G1845" s="4" t="s">
        <v>338</v>
      </c>
      <c r="H1845" s="4" t="s">
        <v>357</v>
      </c>
      <c r="I1845" s="30"/>
      <c r="J1845" s="8">
        <v>1.089739308</v>
      </c>
      <c r="K1845" s="53">
        <v>4.6994590729999997E-3</v>
      </c>
      <c r="L1845" s="53">
        <v>5.3177703329999997E-5</v>
      </c>
      <c r="M1845" s="53">
        <v>1.9255123449999998E-6</v>
      </c>
      <c r="N1845" s="53">
        <v>1.7714713574000002E-6</v>
      </c>
      <c r="O1845" s="53">
        <v>3.7846180950000001E-7</v>
      </c>
      <c r="P1845" s="54">
        <v>1.459022682008E-4</v>
      </c>
    </row>
    <row r="1846" spans="1:16" x14ac:dyDescent="0.25">
      <c r="A1846" s="5" t="s">
        <v>236</v>
      </c>
      <c r="B1846" s="4" t="s">
        <v>219</v>
      </c>
      <c r="C1846" s="4" t="s">
        <v>246</v>
      </c>
      <c r="D1846" s="4" t="s">
        <v>440</v>
      </c>
      <c r="E1846" s="4" t="s">
        <v>58</v>
      </c>
      <c r="F1846" s="4" t="s">
        <v>376</v>
      </c>
      <c r="G1846" s="4" t="s">
        <v>338</v>
      </c>
      <c r="H1846" s="4" t="s">
        <v>357</v>
      </c>
      <c r="I1846" s="30"/>
      <c r="J1846" s="8">
        <v>0.57045037469999993</v>
      </c>
      <c r="K1846" s="53">
        <v>2.5891723454000001E-3</v>
      </c>
      <c r="L1846" s="53">
        <v>1.9800023858000001E-4</v>
      </c>
      <c r="M1846" s="53">
        <v>8.6836061320000008E-6</v>
      </c>
      <c r="N1846" s="53">
        <v>7.9889176414400012E-6</v>
      </c>
      <c r="O1846" s="53">
        <v>1.9405573276999999E-6</v>
      </c>
      <c r="P1846" s="54">
        <v>1.0755153262764001E-4</v>
      </c>
    </row>
    <row r="1847" spans="1:16" x14ac:dyDescent="0.25">
      <c r="A1847" s="5" t="s">
        <v>236</v>
      </c>
      <c r="B1847" s="4" t="s">
        <v>219</v>
      </c>
      <c r="C1847" s="4" t="s">
        <v>246</v>
      </c>
      <c r="D1847" s="4" t="s">
        <v>440</v>
      </c>
      <c r="E1847" s="4" t="s">
        <v>59</v>
      </c>
      <c r="F1847" s="4" t="s">
        <v>377</v>
      </c>
      <c r="G1847" s="4" t="s">
        <v>341</v>
      </c>
      <c r="H1847" s="4" t="s">
        <v>357</v>
      </c>
      <c r="I1847" s="30"/>
      <c r="J1847" s="8">
        <v>47658.299088</v>
      </c>
      <c r="K1847" s="53">
        <v>2.1273842598999999</v>
      </c>
      <c r="L1847" s="53">
        <v>2.2714921182000001E-2</v>
      </c>
      <c r="M1847" s="53">
        <v>2.1796791804500003E-3</v>
      </c>
      <c r="N1847" s="53">
        <v>2.0053048460140005E-3</v>
      </c>
      <c r="O1847" s="53">
        <v>1.5916822913899999E-4</v>
      </c>
      <c r="P1847" s="54">
        <v>0.25213979513949519</v>
      </c>
    </row>
    <row r="1848" spans="1:16" x14ac:dyDescent="0.25">
      <c r="A1848" s="5" t="s">
        <v>236</v>
      </c>
      <c r="B1848" s="4" t="s">
        <v>219</v>
      </c>
      <c r="C1848" s="4" t="s">
        <v>246</v>
      </c>
      <c r="D1848" s="4" t="s">
        <v>440</v>
      </c>
      <c r="E1848" s="4" t="s">
        <v>60</v>
      </c>
      <c r="F1848" s="4" t="s">
        <v>377</v>
      </c>
      <c r="G1848" s="4" t="s">
        <v>342</v>
      </c>
      <c r="H1848" s="4" t="s">
        <v>357</v>
      </c>
      <c r="I1848" s="30"/>
      <c r="J1848" s="8">
        <v>316.30507223999996</v>
      </c>
      <c r="K1848" s="53">
        <v>0.22639364558</v>
      </c>
      <c r="L1848" s="53">
        <v>3.1861584605000002E-3</v>
      </c>
      <c r="M1848" s="53">
        <v>4.2224311125600001E-4</v>
      </c>
      <c r="N1848" s="53">
        <v>3.8846366235552001E-4</v>
      </c>
      <c r="O1848" s="53">
        <v>2.4836146190999997E-5</v>
      </c>
      <c r="P1848" s="54">
        <v>2.2863284695012601E-2</v>
      </c>
    </row>
    <row r="1849" spans="1:16" x14ac:dyDescent="0.25">
      <c r="A1849" s="5" t="s">
        <v>236</v>
      </c>
      <c r="B1849" s="4" t="s">
        <v>219</v>
      </c>
      <c r="C1849" s="4" t="s">
        <v>246</v>
      </c>
      <c r="D1849" s="4" t="s">
        <v>440</v>
      </c>
      <c r="E1849" s="4" t="s">
        <v>61</v>
      </c>
      <c r="F1849" s="4" t="s">
        <v>340</v>
      </c>
      <c r="G1849" s="4" t="s">
        <v>341</v>
      </c>
      <c r="H1849" s="4" t="s">
        <v>357</v>
      </c>
      <c r="I1849" s="30"/>
      <c r="J1849" s="8">
        <v>4186.4535999999998</v>
      </c>
      <c r="K1849" s="53">
        <v>0.17850344000000001</v>
      </c>
      <c r="L1849" s="53">
        <v>1.9095055000000001E-3</v>
      </c>
      <c r="M1849" s="53">
        <v>1.8539616000000001E-4</v>
      </c>
      <c r="N1849" s="53">
        <v>1.7056446720000002E-4</v>
      </c>
      <c r="O1849" s="53">
        <v>1.3367593E-5</v>
      </c>
      <c r="P1849" s="54">
        <v>2.1298332118000002E-2</v>
      </c>
    </row>
    <row r="1850" spans="1:16" x14ac:dyDescent="0.25">
      <c r="A1850" s="5" t="s">
        <v>236</v>
      </c>
      <c r="B1850" s="4" t="s">
        <v>219</v>
      </c>
      <c r="C1850" s="4" t="s">
        <v>246</v>
      </c>
      <c r="D1850" s="4" t="s">
        <v>440</v>
      </c>
      <c r="E1850" s="4" t="s">
        <v>62</v>
      </c>
      <c r="F1850" s="4" t="s">
        <v>340</v>
      </c>
      <c r="G1850" s="4" t="s">
        <v>342</v>
      </c>
      <c r="H1850" s="4" t="s">
        <v>357</v>
      </c>
      <c r="I1850" s="30"/>
      <c r="J1850" s="8">
        <v>99.834250999999995</v>
      </c>
      <c r="K1850" s="53">
        <v>0.14839619000000001</v>
      </c>
      <c r="L1850" s="53">
        <v>1.7222775999999999E-3</v>
      </c>
      <c r="M1850" s="53">
        <v>1.8685313E-4</v>
      </c>
      <c r="N1850" s="53">
        <v>1.719048796E-4</v>
      </c>
      <c r="O1850" s="53">
        <v>1.2742815E-5</v>
      </c>
      <c r="P1850" s="54">
        <v>1.3731350976400001E-2</v>
      </c>
    </row>
    <row r="1851" spans="1:16" x14ac:dyDescent="0.25">
      <c r="A1851" s="5" t="s">
        <v>236</v>
      </c>
      <c r="B1851" s="4" t="s">
        <v>219</v>
      </c>
      <c r="C1851" s="4" t="s">
        <v>246</v>
      </c>
      <c r="D1851" s="4" t="s">
        <v>440</v>
      </c>
      <c r="E1851" s="4" t="s">
        <v>63</v>
      </c>
      <c r="F1851" s="4" t="s">
        <v>344</v>
      </c>
      <c r="G1851" s="4" t="s">
        <v>341</v>
      </c>
      <c r="H1851" s="4" t="s">
        <v>357</v>
      </c>
      <c r="I1851" s="30"/>
      <c r="J1851" s="8">
        <v>328.06664999999998</v>
      </c>
      <c r="K1851" s="53">
        <v>1.021704E-2</v>
      </c>
      <c r="L1851" s="53">
        <v>1.1927004E-4</v>
      </c>
      <c r="M1851" s="53">
        <v>1.3098485000000001E-5</v>
      </c>
      <c r="N1851" s="53">
        <v>1.2050606200000001E-5</v>
      </c>
      <c r="O1851" s="53">
        <v>8.8407029000000005E-7</v>
      </c>
      <c r="P1851" s="54">
        <v>1.30322616344E-3</v>
      </c>
    </row>
    <row r="1852" spans="1:16" x14ac:dyDescent="0.25">
      <c r="A1852" s="5" t="s">
        <v>236</v>
      </c>
      <c r="B1852" s="4" t="s">
        <v>219</v>
      </c>
      <c r="C1852" s="4" t="s">
        <v>246</v>
      </c>
      <c r="D1852" s="4" t="s">
        <v>440</v>
      </c>
      <c r="E1852" s="4" t="s">
        <v>64</v>
      </c>
      <c r="F1852" s="4" t="s">
        <v>344</v>
      </c>
      <c r="G1852" s="4" t="s">
        <v>342</v>
      </c>
      <c r="H1852" s="4" t="s">
        <v>357</v>
      </c>
      <c r="I1852" s="30"/>
      <c r="J1852" s="8">
        <v>7.2956932860000006</v>
      </c>
      <c r="K1852" s="53">
        <v>6.1765781900000004E-3</v>
      </c>
      <c r="L1852" s="53">
        <v>7.653257619999999E-5</v>
      </c>
      <c r="M1852" s="53">
        <v>6.781083609999999E-6</v>
      </c>
      <c r="N1852" s="53">
        <v>6.2385969212000006E-6</v>
      </c>
      <c r="O1852" s="53">
        <v>5.8286233999999993E-7</v>
      </c>
      <c r="P1852" s="54">
        <v>4.6847486475790003E-4</v>
      </c>
    </row>
    <row r="1853" spans="1:16" x14ac:dyDescent="0.25">
      <c r="A1853" s="5" t="s">
        <v>236</v>
      </c>
      <c r="B1853" s="4" t="s">
        <v>219</v>
      </c>
      <c r="C1853" s="4" t="s">
        <v>246</v>
      </c>
      <c r="D1853" s="4" t="s">
        <v>440</v>
      </c>
      <c r="E1853" s="4" t="s">
        <v>65</v>
      </c>
      <c r="F1853" s="4" t="s">
        <v>345</v>
      </c>
      <c r="G1853" s="4" t="s">
        <v>341</v>
      </c>
      <c r="H1853" s="4" t="s">
        <v>357</v>
      </c>
      <c r="I1853" s="30"/>
      <c r="J1853" s="8">
        <v>529.24512000000004</v>
      </c>
      <c r="K1853" s="53">
        <v>1.9480977E-2</v>
      </c>
      <c r="L1853" s="53">
        <v>2.2763397000000001E-4</v>
      </c>
      <c r="M1853" s="53">
        <v>2.5081167999999999E-5</v>
      </c>
      <c r="N1853" s="53">
        <v>2.307467456E-5</v>
      </c>
      <c r="O1853" s="53">
        <v>1.6871194E-6</v>
      </c>
      <c r="P1853" s="54">
        <v>2.3830502156000004E-3</v>
      </c>
    </row>
    <row r="1854" spans="1:16" x14ac:dyDescent="0.25">
      <c r="A1854" s="5" t="s">
        <v>236</v>
      </c>
      <c r="B1854" s="4" t="s">
        <v>219</v>
      </c>
      <c r="C1854" s="4" t="s">
        <v>246</v>
      </c>
      <c r="D1854" s="4" t="s">
        <v>440</v>
      </c>
      <c r="E1854" s="4" t="s">
        <v>66</v>
      </c>
      <c r="F1854" s="4" t="s">
        <v>345</v>
      </c>
      <c r="G1854" s="4" t="s">
        <v>342</v>
      </c>
      <c r="H1854" s="4" t="s">
        <v>357</v>
      </c>
      <c r="I1854" s="30"/>
      <c r="J1854" s="8">
        <v>72.337399650000009</v>
      </c>
      <c r="K1854" s="53">
        <v>0.26211003556000001</v>
      </c>
      <c r="L1854" s="53">
        <v>4.1214894779999997E-3</v>
      </c>
      <c r="M1854" s="53">
        <v>1.2975768396E-4</v>
      </c>
      <c r="N1854" s="53">
        <v>1.1937706924320002E-4</v>
      </c>
      <c r="O1854" s="53">
        <v>2.4593352990000002E-5</v>
      </c>
      <c r="P1854" s="54">
        <v>9.9723553552647504E-3</v>
      </c>
    </row>
    <row r="1855" spans="1:16" x14ac:dyDescent="0.25">
      <c r="A1855" s="5" t="s">
        <v>236</v>
      </c>
      <c r="B1855" s="4" t="s">
        <v>219</v>
      </c>
      <c r="C1855" s="4" t="s">
        <v>246</v>
      </c>
      <c r="D1855" s="4" t="s">
        <v>440</v>
      </c>
      <c r="E1855" s="4" t="s">
        <v>67</v>
      </c>
      <c r="F1855" s="4" t="s">
        <v>346</v>
      </c>
      <c r="G1855" s="4" t="s">
        <v>341</v>
      </c>
      <c r="H1855" s="4" t="s">
        <v>357</v>
      </c>
      <c r="I1855" s="30"/>
      <c r="J1855" s="8">
        <v>12367.776739999999</v>
      </c>
      <c r="K1855" s="53">
        <v>0</v>
      </c>
      <c r="L1855" s="53">
        <v>0</v>
      </c>
      <c r="M1855" s="53">
        <v>0</v>
      </c>
      <c r="N1855" s="53">
        <v>0</v>
      </c>
      <c r="O1855" s="53">
        <v>0</v>
      </c>
      <c r="P1855" s="54">
        <v>2.3635974989999999E-2</v>
      </c>
    </row>
    <row r="1856" spans="1:16" x14ac:dyDescent="0.25">
      <c r="A1856" s="5" t="s">
        <v>236</v>
      </c>
      <c r="B1856" s="4" t="s">
        <v>219</v>
      </c>
      <c r="C1856" s="4" t="s">
        <v>246</v>
      </c>
      <c r="D1856" s="4" t="s">
        <v>440</v>
      </c>
      <c r="E1856" s="4" t="s">
        <v>68</v>
      </c>
      <c r="F1856" s="4" t="s">
        <v>346</v>
      </c>
      <c r="G1856" s="4" t="s">
        <v>342</v>
      </c>
      <c r="H1856" s="4" t="s">
        <v>357</v>
      </c>
      <c r="I1856" s="30"/>
      <c r="J1856" s="8">
        <v>125.207294</v>
      </c>
      <c r="K1856" s="53">
        <v>0</v>
      </c>
      <c r="L1856" s="53">
        <v>0</v>
      </c>
      <c r="M1856" s="53">
        <v>0</v>
      </c>
      <c r="N1856" s="53">
        <v>0</v>
      </c>
      <c r="O1856" s="53">
        <v>0</v>
      </c>
      <c r="P1856" s="54">
        <v>2.6211843780000002E-4</v>
      </c>
    </row>
    <row r="1857" spans="1:16" x14ac:dyDescent="0.25">
      <c r="A1857" s="5" t="s">
        <v>236</v>
      </c>
      <c r="B1857" s="4" t="s">
        <v>219</v>
      </c>
      <c r="C1857" s="4" t="s">
        <v>246</v>
      </c>
      <c r="D1857" s="4" t="s">
        <v>440</v>
      </c>
      <c r="E1857" s="4" t="s">
        <v>69</v>
      </c>
      <c r="F1857" s="4" t="s">
        <v>378</v>
      </c>
      <c r="G1857" s="4" t="s">
        <v>341</v>
      </c>
      <c r="H1857" s="4" t="s">
        <v>357</v>
      </c>
      <c r="I1857" s="30"/>
      <c r="J1857" s="8">
        <v>2537.3888151000001</v>
      </c>
      <c r="K1857" s="53">
        <v>0.41366411992000002</v>
      </c>
      <c r="L1857" s="53">
        <v>4.8988506878999997E-3</v>
      </c>
      <c r="M1857" s="53">
        <v>1.5566481986E-4</v>
      </c>
      <c r="N1857" s="53">
        <v>1.4321163427120001E-4</v>
      </c>
      <c r="O1857" s="53">
        <v>3.2632338392000004E-5</v>
      </c>
      <c r="P1857" s="54">
        <v>2.4803508456861901E-2</v>
      </c>
    </row>
    <row r="1858" spans="1:16" x14ac:dyDescent="0.25">
      <c r="A1858" s="5" t="s">
        <v>236</v>
      </c>
      <c r="B1858" s="4" t="s">
        <v>219</v>
      </c>
      <c r="C1858" s="4" t="s">
        <v>246</v>
      </c>
      <c r="D1858" s="4" t="s">
        <v>440</v>
      </c>
      <c r="E1858" s="4" t="s">
        <v>70</v>
      </c>
      <c r="F1858" s="4" t="s">
        <v>378</v>
      </c>
      <c r="G1858" s="4" t="s">
        <v>342</v>
      </c>
      <c r="H1858" s="4" t="s">
        <v>357</v>
      </c>
      <c r="I1858" s="30"/>
      <c r="J1858" s="8">
        <v>9.6801299089999997</v>
      </c>
      <c r="K1858" s="53">
        <v>3.4817304245999998E-2</v>
      </c>
      <c r="L1858" s="53">
        <v>3.9060233577E-4</v>
      </c>
      <c r="M1858" s="53">
        <v>1.4052766712000001E-5</v>
      </c>
      <c r="N1858" s="53">
        <v>1.2928545375040002E-5</v>
      </c>
      <c r="O1858" s="53">
        <v>2.8224103232000003E-6</v>
      </c>
      <c r="P1858" s="54">
        <v>9.8415288097900011E-4</v>
      </c>
    </row>
    <row r="1859" spans="1:16" x14ac:dyDescent="0.25">
      <c r="A1859" s="5" t="s">
        <v>236</v>
      </c>
      <c r="B1859" s="4" t="s">
        <v>219</v>
      </c>
      <c r="C1859" s="4" t="s">
        <v>246</v>
      </c>
      <c r="D1859" s="4" t="s">
        <v>440</v>
      </c>
      <c r="E1859" s="4" t="s">
        <v>71</v>
      </c>
      <c r="F1859" s="4" t="s">
        <v>379</v>
      </c>
      <c r="G1859" s="4" t="s">
        <v>342</v>
      </c>
      <c r="H1859" s="4" t="s">
        <v>357</v>
      </c>
      <c r="I1859" s="30"/>
      <c r="J1859" s="8">
        <v>33.363180220000004</v>
      </c>
      <c r="K1859" s="53">
        <v>4.504850162E-2</v>
      </c>
      <c r="L1859" s="53">
        <v>5.2654517399999996E-4</v>
      </c>
      <c r="M1859" s="53">
        <v>1.5726053828000002E-5</v>
      </c>
      <c r="N1859" s="53">
        <v>1.446796952176E-5</v>
      </c>
      <c r="O1859" s="53">
        <v>3.2587362770000004E-6</v>
      </c>
      <c r="P1859" s="54">
        <v>1.4679989716398E-3</v>
      </c>
    </row>
    <row r="1860" spans="1:16" x14ac:dyDescent="0.25">
      <c r="A1860" s="5" t="s">
        <v>236</v>
      </c>
      <c r="B1860" s="4" t="s">
        <v>219</v>
      </c>
      <c r="C1860" s="4" t="s">
        <v>246</v>
      </c>
      <c r="D1860" s="4" t="s">
        <v>440</v>
      </c>
      <c r="E1860" s="4" t="s">
        <v>72</v>
      </c>
      <c r="F1860" s="4" t="s">
        <v>380</v>
      </c>
      <c r="G1860" s="4" t="s">
        <v>342</v>
      </c>
      <c r="H1860" s="4" t="s">
        <v>357</v>
      </c>
      <c r="I1860" s="30"/>
      <c r="J1860" s="8">
        <v>60.770384000000007</v>
      </c>
      <c r="K1860" s="53">
        <v>1.83271671E-2</v>
      </c>
      <c r="L1860" s="53">
        <v>2.0325026E-4</v>
      </c>
      <c r="M1860" s="53">
        <v>2.0754861E-5</v>
      </c>
      <c r="N1860" s="53">
        <v>1.909447212E-5</v>
      </c>
      <c r="O1860" s="53">
        <v>1.4656893500000001E-6</v>
      </c>
      <c r="P1860" s="54">
        <v>1.64920220526E-3</v>
      </c>
    </row>
    <row r="1861" spans="1:16" x14ac:dyDescent="0.25">
      <c r="A1861" s="5" t="s">
        <v>236</v>
      </c>
      <c r="B1861" s="4" t="s">
        <v>219</v>
      </c>
      <c r="C1861" s="4" t="s">
        <v>246</v>
      </c>
      <c r="D1861" s="4" t="s">
        <v>440</v>
      </c>
      <c r="E1861" s="4" t="s">
        <v>73</v>
      </c>
      <c r="F1861" s="4" t="s">
        <v>381</v>
      </c>
      <c r="G1861" s="4" t="s">
        <v>341</v>
      </c>
      <c r="H1861" s="4" t="s">
        <v>357</v>
      </c>
      <c r="I1861" s="30"/>
      <c r="J1861" s="8">
        <v>17339.700411000002</v>
      </c>
      <c r="K1861" s="53">
        <v>5.5337893301000003</v>
      </c>
      <c r="L1861" s="53">
        <v>6.574788652800001E-2</v>
      </c>
      <c r="M1861" s="53">
        <v>2.0870127903999999E-3</v>
      </c>
      <c r="N1861" s="53">
        <v>1.920051767168E-3</v>
      </c>
      <c r="O1861" s="53">
        <v>4.3759231669000006E-4</v>
      </c>
      <c r="P1861" s="54">
        <v>0.25775874151907002</v>
      </c>
    </row>
    <row r="1862" spans="1:16" x14ac:dyDescent="0.25">
      <c r="A1862" s="5" t="s">
        <v>236</v>
      </c>
      <c r="B1862" s="4" t="s">
        <v>219</v>
      </c>
      <c r="C1862" s="4" t="s">
        <v>246</v>
      </c>
      <c r="D1862" s="4" t="s">
        <v>440</v>
      </c>
      <c r="E1862" s="4" t="s">
        <v>74</v>
      </c>
      <c r="F1862" s="4" t="s">
        <v>381</v>
      </c>
      <c r="G1862" s="4" t="s">
        <v>342</v>
      </c>
      <c r="H1862" s="4" t="s">
        <v>357</v>
      </c>
      <c r="I1862" s="30"/>
      <c r="J1862" s="8">
        <v>66.150231770000005</v>
      </c>
      <c r="K1862" s="53">
        <v>0.47338829242000002</v>
      </c>
      <c r="L1862" s="53">
        <v>5.3089391192999999E-3</v>
      </c>
      <c r="M1862" s="53">
        <v>1.9035721010999998E-4</v>
      </c>
      <c r="N1862" s="53">
        <v>1.7512863330119998E-4</v>
      </c>
      <c r="O1862" s="53">
        <v>3.8362057666999996E-5</v>
      </c>
      <c r="P1862" s="54">
        <v>1.2603323353305803E-2</v>
      </c>
    </row>
    <row r="1863" spans="1:16" x14ac:dyDescent="0.25">
      <c r="A1863" s="5" t="s">
        <v>236</v>
      </c>
      <c r="B1863" s="4" t="s">
        <v>219</v>
      </c>
      <c r="C1863" s="4" t="s">
        <v>246</v>
      </c>
      <c r="D1863" s="4" t="s">
        <v>440</v>
      </c>
      <c r="E1863" s="4" t="s">
        <v>75</v>
      </c>
      <c r="F1863" s="4" t="s">
        <v>382</v>
      </c>
      <c r="G1863" s="4" t="s">
        <v>342</v>
      </c>
      <c r="H1863" s="4" t="s">
        <v>357</v>
      </c>
      <c r="I1863" s="30"/>
      <c r="J1863" s="8">
        <v>5.6274007092999989</v>
      </c>
      <c r="K1863" s="53">
        <v>5.2658454339000009E-2</v>
      </c>
      <c r="L1863" s="53">
        <v>9.6390837127000007E-4</v>
      </c>
      <c r="M1863" s="53">
        <v>3.1645434466000001E-5</v>
      </c>
      <c r="N1863" s="53">
        <v>2.9113799708720005E-5</v>
      </c>
      <c r="O1863" s="53">
        <v>6.4717579045000004E-6</v>
      </c>
      <c r="P1863" s="54">
        <v>1.4228006906076716E-3</v>
      </c>
    </row>
    <row r="1864" spans="1:16" x14ac:dyDescent="0.25">
      <c r="A1864" s="5" t="s">
        <v>236</v>
      </c>
      <c r="B1864" s="4" t="s">
        <v>219</v>
      </c>
      <c r="C1864" s="4" t="s">
        <v>246</v>
      </c>
      <c r="D1864" s="4" t="s">
        <v>440</v>
      </c>
      <c r="E1864" s="4" t="s">
        <v>76</v>
      </c>
      <c r="F1864" s="4" t="s">
        <v>347</v>
      </c>
      <c r="G1864" s="4" t="s">
        <v>342</v>
      </c>
      <c r="H1864" s="4" t="s">
        <v>357</v>
      </c>
      <c r="I1864" s="30"/>
      <c r="J1864" s="8">
        <v>192.99757578800001</v>
      </c>
      <c r="K1864" s="53">
        <v>1.3395975664299999</v>
      </c>
      <c r="L1864" s="53">
        <v>1.5970207175000001E-2</v>
      </c>
      <c r="M1864" s="53">
        <v>8.6082414583000004E-4</v>
      </c>
      <c r="N1864" s="53">
        <v>7.9195821416360021E-4</v>
      </c>
      <c r="O1864" s="53">
        <v>1.2317063079999999E-4</v>
      </c>
      <c r="P1864" s="54">
        <v>4.3709506769348698E-2</v>
      </c>
    </row>
    <row r="1865" spans="1:16" x14ac:dyDescent="0.25">
      <c r="A1865" s="5" t="s">
        <v>236</v>
      </c>
      <c r="B1865" s="4" t="s">
        <v>219</v>
      </c>
      <c r="C1865" s="4" t="s">
        <v>246</v>
      </c>
      <c r="D1865" s="4" t="s">
        <v>440</v>
      </c>
      <c r="E1865" s="4" t="s">
        <v>77</v>
      </c>
      <c r="F1865" s="4" t="s">
        <v>383</v>
      </c>
      <c r="G1865" s="4" t="s">
        <v>341</v>
      </c>
      <c r="H1865" s="4" t="s">
        <v>357</v>
      </c>
      <c r="I1865" s="30"/>
      <c r="J1865" s="8">
        <v>854.0841623</v>
      </c>
      <c r="K1865" s="53">
        <v>0.21604132869999998</v>
      </c>
      <c r="L1865" s="53">
        <v>2.364195423E-3</v>
      </c>
      <c r="M1865" s="53">
        <v>1.4725193199E-4</v>
      </c>
      <c r="N1865" s="53">
        <v>1.3547177743080001E-4</v>
      </c>
      <c r="O1865" s="53">
        <v>1.5444140470000001E-5</v>
      </c>
      <c r="P1865" s="54">
        <v>1.4849259954461961E-2</v>
      </c>
    </row>
    <row r="1866" spans="1:16" x14ac:dyDescent="0.25">
      <c r="A1866" s="5" t="s">
        <v>236</v>
      </c>
      <c r="B1866" s="4" t="s">
        <v>219</v>
      </c>
      <c r="C1866" s="4" t="s">
        <v>246</v>
      </c>
      <c r="D1866" s="4" t="s">
        <v>440</v>
      </c>
      <c r="E1866" s="4" t="s">
        <v>78</v>
      </c>
      <c r="F1866" s="4" t="s">
        <v>383</v>
      </c>
      <c r="G1866" s="4" t="s">
        <v>342</v>
      </c>
      <c r="H1866" s="4" t="s">
        <v>357</v>
      </c>
      <c r="I1866" s="30"/>
      <c r="J1866" s="8">
        <v>145.11065913920001</v>
      </c>
      <c r="K1866" s="53">
        <v>5.2924320406700004E-2</v>
      </c>
      <c r="L1866" s="53">
        <v>5.8553476293000007E-4</v>
      </c>
      <c r="M1866" s="53">
        <v>3.6068935750800001E-5</v>
      </c>
      <c r="N1866" s="53">
        <v>3.3183420890735998E-5</v>
      </c>
      <c r="O1866" s="53">
        <v>3.7929163274000001E-6</v>
      </c>
      <c r="P1866" s="54">
        <v>3.2413975318002302E-3</v>
      </c>
    </row>
    <row r="1867" spans="1:16" x14ac:dyDescent="0.25">
      <c r="A1867" s="5" t="s">
        <v>236</v>
      </c>
      <c r="B1867" s="4" t="s">
        <v>219</v>
      </c>
      <c r="C1867" s="4" t="s">
        <v>246</v>
      </c>
      <c r="D1867" s="4" t="s">
        <v>440</v>
      </c>
      <c r="E1867" s="4" t="s">
        <v>79</v>
      </c>
      <c r="F1867" s="4" t="s">
        <v>384</v>
      </c>
      <c r="G1867" s="4" t="s">
        <v>349</v>
      </c>
      <c r="H1867" s="4" t="s">
        <v>357</v>
      </c>
      <c r="I1867" s="30"/>
      <c r="J1867" s="8">
        <v>0</v>
      </c>
      <c r="K1867" s="53">
        <v>0</v>
      </c>
      <c r="L1867" s="53">
        <v>0</v>
      </c>
      <c r="M1867" s="53">
        <v>0</v>
      </c>
      <c r="N1867" s="53">
        <v>0</v>
      </c>
      <c r="O1867" s="53">
        <v>0</v>
      </c>
      <c r="P1867" s="54">
        <v>0</v>
      </c>
    </row>
    <row r="1868" spans="1:16" x14ac:dyDescent="0.25">
      <c r="A1868" s="5" t="s">
        <v>236</v>
      </c>
      <c r="B1868" s="4" t="s">
        <v>219</v>
      </c>
      <c r="C1868" s="4" t="s">
        <v>246</v>
      </c>
      <c r="D1868" s="4" t="s">
        <v>440</v>
      </c>
      <c r="E1868" s="4" t="s">
        <v>80</v>
      </c>
      <c r="F1868" s="4" t="s">
        <v>385</v>
      </c>
      <c r="G1868" s="4" t="s">
        <v>349</v>
      </c>
      <c r="H1868" s="4" t="s">
        <v>357</v>
      </c>
      <c r="I1868" s="30"/>
      <c r="J1868" s="8">
        <v>0</v>
      </c>
      <c r="K1868" s="53">
        <v>0</v>
      </c>
      <c r="L1868" s="53">
        <v>0</v>
      </c>
      <c r="M1868" s="53">
        <v>0</v>
      </c>
      <c r="N1868" s="53">
        <v>0</v>
      </c>
      <c r="O1868" s="53">
        <v>0</v>
      </c>
      <c r="P1868" s="54">
        <v>0</v>
      </c>
    </row>
    <row r="1869" spans="1:16" x14ac:dyDescent="0.25">
      <c r="A1869" s="5" t="s">
        <v>236</v>
      </c>
      <c r="B1869" s="4" t="s">
        <v>219</v>
      </c>
      <c r="C1869" s="4" t="s">
        <v>246</v>
      </c>
      <c r="D1869" s="4" t="s">
        <v>440</v>
      </c>
      <c r="E1869" s="4" t="s">
        <v>81</v>
      </c>
      <c r="F1869" s="4" t="s">
        <v>386</v>
      </c>
      <c r="G1869" s="4" t="s">
        <v>349</v>
      </c>
      <c r="H1869" s="4" t="s">
        <v>357</v>
      </c>
      <c r="I1869" s="30"/>
      <c r="J1869" s="8">
        <v>0</v>
      </c>
      <c r="K1869" s="53">
        <v>0</v>
      </c>
      <c r="L1869" s="53">
        <v>0</v>
      </c>
      <c r="M1869" s="53">
        <v>0</v>
      </c>
      <c r="N1869" s="53">
        <v>0</v>
      </c>
      <c r="O1869" s="53">
        <v>0</v>
      </c>
      <c r="P1869" s="54">
        <v>0</v>
      </c>
    </row>
    <row r="1870" spans="1:16" x14ac:dyDescent="0.25">
      <c r="A1870" s="5" t="s">
        <v>236</v>
      </c>
      <c r="B1870" s="4" t="s">
        <v>219</v>
      </c>
      <c r="C1870" s="4" t="s">
        <v>246</v>
      </c>
      <c r="D1870" s="4" t="s">
        <v>440</v>
      </c>
      <c r="E1870" s="4" t="s">
        <v>82</v>
      </c>
      <c r="F1870" s="4" t="s">
        <v>387</v>
      </c>
      <c r="G1870" s="4" t="s">
        <v>349</v>
      </c>
      <c r="H1870" s="4" t="s">
        <v>357</v>
      </c>
      <c r="I1870" s="30"/>
      <c r="J1870" s="8">
        <v>0</v>
      </c>
      <c r="K1870" s="53">
        <v>0</v>
      </c>
      <c r="L1870" s="53">
        <v>0</v>
      </c>
      <c r="M1870" s="53">
        <v>0</v>
      </c>
      <c r="N1870" s="53">
        <v>0</v>
      </c>
      <c r="O1870" s="53">
        <v>0</v>
      </c>
      <c r="P1870" s="54">
        <v>0</v>
      </c>
    </row>
    <row r="1871" spans="1:16" x14ac:dyDescent="0.25">
      <c r="A1871" s="5" t="s">
        <v>236</v>
      </c>
      <c r="B1871" s="4" t="s">
        <v>219</v>
      </c>
      <c r="C1871" s="4" t="s">
        <v>246</v>
      </c>
      <c r="D1871" s="4" t="s">
        <v>440</v>
      </c>
      <c r="E1871" s="4" t="s">
        <v>83</v>
      </c>
      <c r="F1871" s="4" t="s">
        <v>388</v>
      </c>
      <c r="G1871" s="4" t="s">
        <v>349</v>
      </c>
      <c r="H1871" s="4" t="s">
        <v>357</v>
      </c>
      <c r="I1871" s="30"/>
      <c r="J1871" s="8">
        <v>0</v>
      </c>
      <c r="K1871" s="53">
        <v>0</v>
      </c>
      <c r="L1871" s="53">
        <v>0</v>
      </c>
      <c r="M1871" s="53">
        <v>0</v>
      </c>
      <c r="N1871" s="53">
        <v>0</v>
      </c>
      <c r="O1871" s="53">
        <v>0</v>
      </c>
      <c r="P1871" s="54">
        <v>0</v>
      </c>
    </row>
    <row r="1872" spans="1:16" x14ac:dyDescent="0.25">
      <c r="A1872" s="5" t="s">
        <v>236</v>
      </c>
      <c r="B1872" s="4" t="s">
        <v>219</v>
      </c>
      <c r="C1872" s="4" t="s">
        <v>246</v>
      </c>
      <c r="D1872" s="4" t="s">
        <v>440</v>
      </c>
      <c r="E1872" s="4" t="s">
        <v>84</v>
      </c>
      <c r="F1872" s="4" t="s">
        <v>348</v>
      </c>
      <c r="G1872" s="4" t="s">
        <v>349</v>
      </c>
      <c r="H1872" s="4" t="s">
        <v>357</v>
      </c>
      <c r="I1872" s="30"/>
      <c r="J1872" s="8">
        <v>0</v>
      </c>
      <c r="K1872" s="53">
        <v>0</v>
      </c>
      <c r="L1872" s="53">
        <v>0</v>
      </c>
      <c r="M1872" s="53">
        <v>0</v>
      </c>
      <c r="N1872" s="53">
        <v>0</v>
      </c>
      <c r="O1872" s="53">
        <v>0</v>
      </c>
      <c r="P1872" s="54">
        <v>0</v>
      </c>
    </row>
    <row r="1873" spans="1:16" x14ac:dyDescent="0.25">
      <c r="A1873" s="5" t="s">
        <v>236</v>
      </c>
      <c r="B1873" s="4" t="s">
        <v>219</v>
      </c>
      <c r="C1873" s="4" t="s">
        <v>246</v>
      </c>
      <c r="D1873" s="4" t="s">
        <v>440</v>
      </c>
      <c r="E1873" s="4" t="s">
        <v>85</v>
      </c>
      <c r="F1873" s="4" t="s">
        <v>389</v>
      </c>
      <c r="G1873" s="4" t="s">
        <v>349</v>
      </c>
      <c r="H1873" s="4" t="s">
        <v>357</v>
      </c>
      <c r="I1873" s="30"/>
      <c r="J1873" s="8">
        <v>0</v>
      </c>
      <c r="K1873" s="53">
        <v>0</v>
      </c>
      <c r="L1873" s="53">
        <v>0</v>
      </c>
      <c r="M1873" s="53">
        <v>0</v>
      </c>
      <c r="N1873" s="53">
        <v>0</v>
      </c>
      <c r="O1873" s="53">
        <v>0</v>
      </c>
      <c r="P1873" s="54">
        <v>0</v>
      </c>
    </row>
    <row r="1874" spans="1:16" x14ac:dyDescent="0.25">
      <c r="A1874" s="5" t="s">
        <v>236</v>
      </c>
      <c r="B1874" s="4" t="s">
        <v>219</v>
      </c>
      <c r="C1874" s="4" t="s">
        <v>246</v>
      </c>
      <c r="D1874" s="4" t="s">
        <v>440</v>
      </c>
      <c r="E1874" s="4" t="s">
        <v>86</v>
      </c>
      <c r="F1874" s="4" t="s">
        <v>390</v>
      </c>
      <c r="G1874" s="4" t="s">
        <v>349</v>
      </c>
      <c r="H1874" s="4" t="s">
        <v>357</v>
      </c>
      <c r="I1874" s="30"/>
      <c r="J1874" s="8">
        <v>0</v>
      </c>
      <c r="K1874" s="53">
        <v>0</v>
      </c>
      <c r="L1874" s="53">
        <v>0</v>
      </c>
      <c r="M1874" s="53">
        <v>0</v>
      </c>
      <c r="N1874" s="53">
        <v>0</v>
      </c>
      <c r="O1874" s="53">
        <v>0</v>
      </c>
      <c r="P1874" s="54">
        <v>0</v>
      </c>
    </row>
    <row r="1875" spans="1:16" x14ac:dyDescent="0.25">
      <c r="A1875" s="5" t="s">
        <v>236</v>
      </c>
      <c r="B1875" s="4" t="s">
        <v>219</v>
      </c>
      <c r="C1875" s="4" t="s">
        <v>246</v>
      </c>
      <c r="D1875" s="4" t="s">
        <v>440</v>
      </c>
      <c r="E1875" s="4" t="s">
        <v>87</v>
      </c>
      <c r="F1875" s="4" t="s">
        <v>391</v>
      </c>
      <c r="G1875" s="4" t="s">
        <v>349</v>
      </c>
      <c r="H1875" s="4" t="s">
        <v>357</v>
      </c>
      <c r="I1875" s="30"/>
      <c r="J1875" s="8">
        <v>0</v>
      </c>
      <c r="K1875" s="53">
        <v>0</v>
      </c>
      <c r="L1875" s="53">
        <v>0</v>
      </c>
      <c r="M1875" s="53">
        <v>0</v>
      </c>
      <c r="N1875" s="53">
        <v>0</v>
      </c>
      <c r="O1875" s="53">
        <v>0</v>
      </c>
      <c r="P1875" s="54">
        <v>0</v>
      </c>
    </row>
    <row r="1876" spans="1:16" x14ac:dyDescent="0.25">
      <c r="A1876" s="5" t="s">
        <v>236</v>
      </c>
      <c r="B1876" s="4" t="s">
        <v>219</v>
      </c>
      <c r="C1876" s="4" t="s">
        <v>246</v>
      </c>
      <c r="D1876" s="4" t="s">
        <v>440</v>
      </c>
      <c r="E1876" s="4" t="s">
        <v>88</v>
      </c>
      <c r="F1876" s="4" t="s">
        <v>392</v>
      </c>
      <c r="G1876" s="4" t="s">
        <v>349</v>
      </c>
      <c r="H1876" s="4" t="s">
        <v>357</v>
      </c>
      <c r="I1876" s="30"/>
      <c r="J1876" s="8">
        <v>0</v>
      </c>
      <c r="K1876" s="53">
        <v>0</v>
      </c>
      <c r="L1876" s="53">
        <v>0</v>
      </c>
      <c r="M1876" s="53">
        <v>0</v>
      </c>
      <c r="N1876" s="53">
        <v>0</v>
      </c>
      <c r="O1876" s="53">
        <v>0</v>
      </c>
      <c r="P1876" s="54">
        <v>0</v>
      </c>
    </row>
    <row r="1877" spans="1:16" x14ac:dyDescent="0.25">
      <c r="A1877" s="5" t="s">
        <v>236</v>
      </c>
      <c r="B1877" s="4" t="s">
        <v>219</v>
      </c>
      <c r="C1877" s="4" t="s">
        <v>246</v>
      </c>
      <c r="D1877" s="4" t="s">
        <v>440</v>
      </c>
      <c r="E1877" s="4" t="s">
        <v>89</v>
      </c>
      <c r="F1877" s="4" t="s">
        <v>350</v>
      </c>
      <c r="G1877" s="4" t="s">
        <v>351</v>
      </c>
      <c r="H1877" s="4" t="s">
        <v>357</v>
      </c>
      <c r="I1877" s="30"/>
      <c r="J1877" s="8">
        <v>10343.454400000001</v>
      </c>
      <c r="K1877" s="53">
        <v>9.0146210599999996</v>
      </c>
      <c r="L1877" s="53">
        <v>0.1070695673</v>
      </c>
      <c r="M1877" s="53">
        <v>4.2553606399999997E-3</v>
      </c>
      <c r="N1877" s="53">
        <v>3.9149317888000001E-3</v>
      </c>
      <c r="O1877" s="53">
        <v>7.1293931800000003E-4</v>
      </c>
      <c r="P1877" s="54">
        <v>0.38961263471022006</v>
      </c>
    </row>
    <row r="1878" spans="1:16" x14ac:dyDescent="0.25">
      <c r="A1878" s="5" t="s">
        <v>236</v>
      </c>
      <c r="B1878" s="4" t="s">
        <v>219</v>
      </c>
      <c r="C1878" s="4" t="s">
        <v>246</v>
      </c>
      <c r="D1878" s="4" t="s">
        <v>440</v>
      </c>
      <c r="E1878" s="4" t="s">
        <v>90</v>
      </c>
      <c r="F1878" s="4" t="s">
        <v>352</v>
      </c>
      <c r="G1878" s="4" t="s">
        <v>351</v>
      </c>
      <c r="H1878" s="4" t="s">
        <v>357</v>
      </c>
      <c r="I1878" s="30"/>
      <c r="J1878" s="8">
        <v>1820.27766677</v>
      </c>
      <c r="K1878" s="53">
        <v>1.7706381234399999</v>
      </c>
      <c r="L1878" s="53">
        <v>2.7794061951999998E-2</v>
      </c>
      <c r="M1878" s="53">
        <v>1.7585372470299999E-3</v>
      </c>
      <c r="N1878" s="53">
        <v>1.6178542672675999E-3</v>
      </c>
      <c r="O1878" s="53">
        <v>1.7622337163999998E-4</v>
      </c>
      <c r="P1878" s="54">
        <v>0.1036131442306252</v>
      </c>
    </row>
    <row r="1879" spans="1:16" x14ac:dyDescent="0.25">
      <c r="A1879" s="5" t="s">
        <v>236</v>
      </c>
      <c r="B1879" s="4" t="s">
        <v>219</v>
      </c>
      <c r="C1879" s="4" t="s">
        <v>246</v>
      </c>
      <c r="D1879" s="4" t="s">
        <v>440</v>
      </c>
      <c r="E1879" s="4" t="s">
        <v>91</v>
      </c>
      <c r="F1879" s="4" t="s">
        <v>353</v>
      </c>
      <c r="G1879" s="4" t="s">
        <v>351</v>
      </c>
      <c r="H1879" s="4" t="s">
        <v>357</v>
      </c>
      <c r="I1879" s="30"/>
      <c r="J1879" s="8">
        <v>378.06271499999997</v>
      </c>
      <c r="K1879" s="53">
        <v>0.85488566600000004</v>
      </c>
      <c r="L1879" s="53">
        <v>1.5813687190000002E-2</v>
      </c>
      <c r="M1879" s="53">
        <v>7.8224329390000011E-4</v>
      </c>
      <c r="N1879" s="53">
        <v>7.1966383038800006E-4</v>
      </c>
      <c r="O1879" s="53">
        <v>9.4456530199999998E-5</v>
      </c>
      <c r="P1879" s="54">
        <v>4.2176231082998908E-2</v>
      </c>
    </row>
    <row r="1880" spans="1:16" x14ac:dyDescent="0.25">
      <c r="A1880" s="5" t="s">
        <v>236</v>
      </c>
      <c r="B1880" s="4" t="s">
        <v>219</v>
      </c>
      <c r="C1880" s="4" t="s">
        <v>246</v>
      </c>
      <c r="D1880" s="4" t="s">
        <v>440</v>
      </c>
      <c r="E1880" s="4" t="s">
        <v>92</v>
      </c>
      <c r="F1880" s="4" t="s">
        <v>393</v>
      </c>
      <c r="G1880" s="4" t="s">
        <v>351</v>
      </c>
      <c r="H1880" s="4" t="s">
        <v>357</v>
      </c>
      <c r="I1880" s="30"/>
      <c r="J1880" s="8">
        <v>542.22574033000012</v>
      </c>
      <c r="K1880" s="53">
        <v>2.2496944315999996</v>
      </c>
      <c r="L1880" s="53">
        <v>3.0554662820000002E-2</v>
      </c>
      <c r="M1880" s="53">
        <v>1.0883505233000002E-3</v>
      </c>
      <c r="N1880" s="53">
        <v>1.001282481436E-3</v>
      </c>
      <c r="O1880" s="53">
        <v>2.033096567E-4</v>
      </c>
      <c r="P1880" s="54">
        <v>7.1181509409898022E-2</v>
      </c>
    </row>
    <row r="1881" spans="1:16" x14ac:dyDescent="0.25">
      <c r="A1881" s="5" t="s">
        <v>236</v>
      </c>
      <c r="B1881" s="4" t="s">
        <v>219</v>
      </c>
      <c r="C1881" s="4" t="s">
        <v>246</v>
      </c>
      <c r="D1881" s="4" t="s">
        <v>440</v>
      </c>
      <c r="E1881" s="4" t="s">
        <v>93</v>
      </c>
      <c r="F1881" s="4" t="s">
        <v>394</v>
      </c>
      <c r="G1881" s="4" t="s">
        <v>351</v>
      </c>
      <c r="H1881" s="4" t="s">
        <v>357</v>
      </c>
      <c r="I1881" s="30"/>
      <c r="J1881" s="8">
        <v>4993.8905570499992</v>
      </c>
      <c r="K1881" s="53">
        <v>3.5281601774400002</v>
      </c>
      <c r="L1881" s="53">
        <v>4.3958010483100003E-2</v>
      </c>
      <c r="M1881" s="53">
        <v>2.9953336648399997E-3</v>
      </c>
      <c r="N1881" s="53">
        <v>2.7557069716528E-3</v>
      </c>
      <c r="O1881" s="53">
        <v>3.1551045965500001E-4</v>
      </c>
      <c r="P1881" s="54">
        <v>0.18978323560761029</v>
      </c>
    </row>
    <row r="1882" spans="1:16" x14ac:dyDescent="0.25">
      <c r="A1882" s="5" t="s">
        <v>236</v>
      </c>
      <c r="B1882" s="4" t="s">
        <v>219</v>
      </c>
      <c r="C1882" s="4" t="s">
        <v>246</v>
      </c>
      <c r="D1882" s="4" t="s">
        <v>440</v>
      </c>
      <c r="E1882" s="4" t="s">
        <v>94</v>
      </c>
      <c r="F1882" s="4" t="s">
        <v>354</v>
      </c>
      <c r="G1882" s="4" t="s">
        <v>351</v>
      </c>
      <c r="H1882" s="4" t="s">
        <v>357</v>
      </c>
      <c r="I1882" s="30"/>
      <c r="J1882" s="8">
        <v>63.710955781999999</v>
      </c>
      <c r="K1882" s="53">
        <v>0.17365460955100001</v>
      </c>
      <c r="L1882" s="53">
        <v>1.9963510307999996E-3</v>
      </c>
      <c r="M1882" s="53">
        <v>1.0742122143E-4</v>
      </c>
      <c r="N1882" s="53">
        <v>9.8827523715600015E-5</v>
      </c>
      <c r="O1882" s="53">
        <v>1.4920768146E-5</v>
      </c>
      <c r="P1882" s="54">
        <v>6.44712756161025E-3</v>
      </c>
    </row>
    <row r="1883" spans="1:16" x14ac:dyDescent="0.25">
      <c r="A1883" s="5" t="s">
        <v>236</v>
      </c>
      <c r="B1883" s="4" t="s">
        <v>219</v>
      </c>
      <c r="C1883" s="4" t="s">
        <v>246</v>
      </c>
      <c r="D1883" s="4" t="s">
        <v>440</v>
      </c>
      <c r="E1883" s="4" t="s">
        <v>95</v>
      </c>
      <c r="F1883" s="4" t="s">
        <v>395</v>
      </c>
      <c r="G1883" s="4" t="s">
        <v>356</v>
      </c>
      <c r="H1883" s="4" t="s">
        <v>357</v>
      </c>
      <c r="I1883" s="30"/>
      <c r="J1883" s="8">
        <v>0</v>
      </c>
      <c r="K1883" s="53">
        <v>0</v>
      </c>
      <c r="L1883" s="53">
        <v>0</v>
      </c>
      <c r="M1883" s="53">
        <v>0</v>
      </c>
      <c r="N1883" s="53">
        <v>0</v>
      </c>
      <c r="O1883" s="53">
        <v>0</v>
      </c>
      <c r="P1883" s="54">
        <v>0</v>
      </c>
    </row>
    <row r="1884" spans="1:16" x14ac:dyDescent="0.25">
      <c r="A1884" s="5" t="s">
        <v>236</v>
      </c>
      <c r="B1884" s="4" t="s">
        <v>219</v>
      </c>
      <c r="C1884" s="4" t="s">
        <v>246</v>
      </c>
      <c r="D1884" s="4" t="s">
        <v>440</v>
      </c>
      <c r="E1884" s="4" t="s">
        <v>96</v>
      </c>
      <c r="F1884" s="4" t="s">
        <v>396</v>
      </c>
      <c r="G1884" s="4" t="s">
        <v>356</v>
      </c>
      <c r="H1884" s="4" t="s">
        <v>357</v>
      </c>
      <c r="I1884" s="30"/>
      <c r="J1884" s="8">
        <v>0</v>
      </c>
      <c r="K1884" s="53">
        <v>0</v>
      </c>
      <c r="L1884" s="53">
        <v>0</v>
      </c>
      <c r="M1884" s="53">
        <v>0</v>
      </c>
      <c r="N1884" s="53">
        <v>0</v>
      </c>
      <c r="O1884" s="53">
        <v>0</v>
      </c>
      <c r="P1884" s="54">
        <v>0</v>
      </c>
    </row>
    <row r="1885" spans="1:16" x14ac:dyDescent="0.25">
      <c r="A1885" s="5" t="s">
        <v>236</v>
      </c>
      <c r="B1885" s="4" t="s">
        <v>219</v>
      </c>
      <c r="C1885" s="4" t="s">
        <v>246</v>
      </c>
      <c r="D1885" s="4" t="s">
        <v>440</v>
      </c>
      <c r="E1885" s="4" t="s">
        <v>97</v>
      </c>
      <c r="F1885" s="4" t="s">
        <v>397</v>
      </c>
      <c r="G1885" s="4" t="s">
        <v>338</v>
      </c>
      <c r="H1885" s="4" t="s">
        <v>357</v>
      </c>
      <c r="I1885" s="30"/>
      <c r="J1885" s="8">
        <v>0</v>
      </c>
      <c r="K1885" s="53">
        <v>0</v>
      </c>
      <c r="L1885" s="53">
        <v>0</v>
      </c>
      <c r="M1885" s="53">
        <v>0</v>
      </c>
      <c r="N1885" s="53">
        <v>0</v>
      </c>
      <c r="O1885" s="53">
        <v>0</v>
      </c>
      <c r="P1885" s="54">
        <v>0</v>
      </c>
    </row>
    <row r="1886" spans="1:16" x14ac:dyDescent="0.25">
      <c r="A1886" s="5" t="s">
        <v>236</v>
      </c>
      <c r="B1886" s="4" t="s">
        <v>219</v>
      </c>
      <c r="C1886" s="4" t="s">
        <v>246</v>
      </c>
      <c r="D1886" s="4" t="s">
        <v>440</v>
      </c>
      <c r="E1886" s="4" t="s">
        <v>98</v>
      </c>
      <c r="F1886" s="4" t="s">
        <v>398</v>
      </c>
      <c r="G1886" s="4" t="s">
        <v>325</v>
      </c>
      <c r="H1886" s="4" t="s">
        <v>399</v>
      </c>
      <c r="I1886" s="30"/>
      <c r="J1886" s="8">
        <v>1.1327049054</v>
      </c>
      <c r="K1886" s="53">
        <v>4.2969419730000001E-4</v>
      </c>
      <c r="L1886" s="53">
        <v>9.4414712349999999E-5</v>
      </c>
      <c r="M1886" s="53">
        <v>6.1809216120000004E-7</v>
      </c>
      <c r="N1886" s="53">
        <v>6.1809216120000004E-7</v>
      </c>
      <c r="O1886" s="53">
        <v>1.3428919791000002E-7</v>
      </c>
      <c r="P1886" s="54">
        <v>2.5987679020912299E-5</v>
      </c>
    </row>
    <row r="1887" spans="1:16" x14ac:dyDescent="0.25">
      <c r="A1887" s="5" t="s">
        <v>236</v>
      </c>
      <c r="B1887" s="4" t="s">
        <v>219</v>
      </c>
      <c r="C1887" s="4" t="s">
        <v>246</v>
      </c>
      <c r="D1887" s="4" t="s">
        <v>440</v>
      </c>
      <c r="E1887" s="4" t="s">
        <v>99</v>
      </c>
      <c r="F1887" s="4" t="s">
        <v>359</v>
      </c>
      <c r="G1887" s="4" t="s">
        <v>331</v>
      </c>
      <c r="H1887" s="4" t="s">
        <v>399</v>
      </c>
      <c r="I1887" s="30"/>
      <c r="J1887" s="8">
        <v>1.48807263</v>
      </c>
      <c r="K1887" s="53">
        <v>1.9329765299999999E-3</v>
      </c>
      <c r="L1887" s="53">
        <v>3.26496343E-4</v>
      </c>
      <c r="M1887" s="53">
        <v>4.3447133000000005E-6</v>
      </c>
      <c r="N1887" s="53">
        <v>4.3447133000000005E-6</v>
      </c>
      <c r="O1887" s="53">
        <v>8.5531470999999999E-7</v>
      </c>
      <c r="P1887" s="54">
        <v>8.9965199486591996E-5</v>
      </c>
    </row>
    <row r="1888" spans="1:16" x14ac:dyDescent="0.25">
      <c r="A1888" s="5" t="s">
        <v>236</v>
      </c>
      <c r="B1888" s="4" t="s">
        <v>219</v>
      </c>
      <c r="C1888" s="4" t="s">
        <v>246</v>
      </c>
      <c r="D1888" s="4" t="s">
        <v>440</v>
      </c>
      <c r="E1888" s="4" t="s">
        <v>100</v>
      </c>
      <c r="F1888" s="4" t="s">
        <v>360</v>
      </c>
      <c r="G1888" s="4" t="s">
        <v>331</v>
      </c>
      <c r="H1888" s="4" t="s">
        <v>399</v>
      </c>
      <c r="I1888" s="30"/>
      <c r="J1888" s="8">
        <v>1.4779496600000002</v>
      </c>
      <c r="K1888" s="53">
        <v>2.2714420799999999E-3</v>
      </c>
      <c r="L1888" s="53">
        <v>3.0889973199999996E-4</v>
      </c>
      <c r="M1888" s="53">
        <v>7.3756062000000006E-6</v>
      </c>
      <c r="N1888" s="53">
        <v>7.3756062000000006E-6</v>
      </c>
      <c r="O1888" s="53">
        <v>1.38674734E-6</v>
      </c>
      <c r="P1888" s="54">
        <v>8.0854934985809989E-5</v>
      </c>
    </row>
    <row r="1889" spans="1:16" x14ac:dyDescent="0.25">
      <c r="A1889" s="5" t="s">
        <v>236</v>
      </c>
      <c r="B1889" s="4" t="s">
        <v>219</v>
      </c>
      <c r="C1889" s="4" t="s">
        <v>246</v>
      </c>
      <c r="D1889" s="4" t="s">
        <v>440</v>
      </c>
      <c r="E1889" s="4" t="s">
        <v>101</v>
      </c>
      <c r="F1889" s="4" t="s">
        <v>333</v>
      </c>
      <c r="G1889" s="4" t="s">
        <v>331</v>
      </c>
      <c r="H1889" s="4" t="s">
        <v>399</v>
      </c>
      <c r="I1889" s="30"/>
      <c r="J1889" s="8">
        <v>1.20463031</v>
      </c>
      <c r="K1889" s="53">
        <v>6.8003721000000001E-4</v>
      </c>
      <c r="L1889" s="53">
        <v>1.35169396E-4</v>
      </c>
      <c r="M1889" s="53">
        <v>1.1368566800000001E-6</v>
      </c>
      <c r="N1889" s="53">
        <v>1.1368566800000001E-6</v>
      </c>
      <c r="O1889" s="53">
        <v>2.3727246899999999E-7</v>
      </c>
      <c r="P1889" s="54">
        <v>3.7492877248269997E-5</v>
      </c>
    </row>
    <row r="1890" spans="1:16" x14ac:dyDescent="0.25">
      <c r="A1890" s="5" t="s">
        <v>236</v>
      </c>
      <c r="B1890" s="4" t="s">
        <v>219</v>
      </c>
      <c r="C1890" s="4" t="s">
        <v>246</v>
      </c>
      <c r="D1890" s="4" t="s">
        <v>440</v>
      </c>
      <c r="E1890" s="4" t="s">
        <v>102</v>
      </c>
      <c r="F1890" s="4" t="s">
        <v>361</v>
      </c>
      <c r="G1890" s="4" t="s">
        <v>331</v>
      </c>
      <c r="H1890" s="4" t="s">
        <v>399</v>
      </c>
      <c r="I1890" s="30"/>
      <c r="J1890" s="8">
        <v>0.344180074</v>
      </c>
      <c r="K1890" s="53">
        <v>3.2105372999999997E-4</v>
      </c>
      <c r="L1890" s="53">
        <v>5.1103880000000002E-5</v>
      </c>
      <c r="M1890" s="53">
        <v>7.7318575000000005E-7</v>
      </c>
      <c r="N1890" s="53">
        <v>7.7318575000000005E-7</v>
      </c>
      <c r="O1890" s="53">
        <v>1.5019098500000002E-7</v>
      </c>
      <c r="P1890" s="54">
        <v>1.398974789206E-5</v>
      </c>
    </row>
    <row r="1891" spans="1:16" x14ac:dyDescent="0.25">
      <c r="A1891" s="5" t="s">
        <v>236</v>
      </c>
      <c r="B1891" s="4" t="s">
        <v>219</v>
      </c>
      <c r="C1891" s="4" t="s">
        <v>246</v>
      </c>
      <c r="D1891" s="4" t="s">
        <v>440</v>
      </c>
      <c r="E1891" s="4" t="s">
        <v>103</v>
      </c>
      <c r="F1891" s="4" t="s">
        <v>362</v>
      </c>
      <c r="G1891" s="4" t="s">
        <v>331</v>
      </c>
      <c r="H1891" s="4" t="s">
        <v>399</v>
      </c>
      <c r="I1891" s="30"/>
      <c r="J1891" s="8">
        <v>3.9378245999999999</v>
      </c>
      <c r="K1891" s="53">
        <v>6.1658118499999994E-3</v>
      </c>
      <c r="L1891" s="53">
        <v>1.054426119E-3</v>
      </c>
      <c r="M1891" s="53">
        <v>1.32921078E-5</v>
      </c>
      <c r="N1891" s="53">
        <v>1.32921078E-5</v>
      </c>
      <c r="O1891" s="53">
        <v>2.6292468599999999E-6</v>
      </c>
      <c r="P1891" s="54">
        <v>2.9197438223260003E-4</v>
      </c>
    </row>
    <row r="1892" spans="1:16" x14ac:dyDescent="0.25">
      <c r="A1892" s="5" t="s">
        <v>236</v>
      </c>
      <c r="B1892" s="4" t="s">
        <v>219</v>
      </c>
      <c r="C1892" s="4" t="s">
        <v>246</v>
      </c>
      <c r="D1892" s="4" t="s">
        <v>440</v>
      </c>
      <c r="E1892" s="4" t="s">
        <v>104</v>
      </c>
      <c r="F1892" s="4" t="s">
        <v>363</v>
      </c>
      <c r="G1892" s="4" t="s">
        <v>331</v>
      </c>
      <c r="H1892" s="4" t="s">
        <v>399</v>
      </c>
      <c r="I1892" s="30"/>
      <c r="J1892" s="8">
        <v>2.8243013000000001</v>
      </c>
      <c r="K1892" s="53">
        <v>2.8912375099999998E-3</v>
      </c>
      <c r="L1892" s="53">
        <v>6.2908242600000002E-4</v>
      </c>
      <c r="M1892" s="53">
        <v>4.3015755099999999E-6</v>
      </c>
      <c r="N1892" s="53">
        <v>4.3015755099999999E-6</v>
      </c>
      <c r="O1892" s="53">
        <v>9.3228351999999999E-7</v>
      </c>
      <c r="P1892" s="54">
        <v>1.7243429704308998E-4</v>
      </c>
    </row>
    <row r="1893" spans="1:16" x14ac:dyDescent="0.25">
      <c r="A1893" s="5" t="s">
        <v>236</v>
      </c>
      <c r="B1893" s="4" t="s">
        <v>219</v>
      </c>
      <c r="C1893" s="4" t="s">
        <v>246</v>
      </c>
      <c r="D1893" s="4" t="s">
        <v>440</v>
      </c>
      <c r="E1893" s="4" t="s">
        <v>105</v>
      </c>
      <c r="F1893" s="4" t="s">
        <v>335</v>
      </c>
      <c r="G1893" s="4" t="s">
        <v>331</v>
      </c>
      <c r="H1893" s="4" t="s">
        <v>399</v>
      </c>
      <c r="I1893" s="30"/>
      <c r="J1893" s="8">
        <v>2.4598753800000002</v>
      </c>
      <c r="K1893" s="53">
        <v>2.68337358E-3</v>
      </c>
      <c r="L1893" s="53">
        <v>3.6070747999999997E-4</v>
      </c>
      <c r="M1893" s="53">
        <v>1.28765541E-5</v>
      </c>
      <c r="N1893" s="53">
        <v>1.28765541E-5</v>
      </c>
      <c r="O1893" s="53">
        <v>2.3674641E-6</v>
      </c>
      <c r="P1893" s="54">
        <v>8.480032687864999E-5</v>
      </c>
    </row>
    <row r="1894" spans="1:16" x14ac:dyDescent="0.25">
      <c r="A1894" s="5" t="s">
        <v>236</v>
      </c>
      <c r="B1894" s="4" t="s">
        <v>219</v>
      </c>
      <c r="C1894" s="4" t="s">
        <v>246</v>
      </c>
      <c r="D1894" s="4" t="s">
        <v>440</v>
      </c>
      <c r="E1894" s="4" t="s">
        <v>106</v>
      </c>
      <c r="F1894" s="4" t="s">
        <v>365</v>
      </c>
      <c r="G1894" s="4" t="s">
        <v>331</v>
      </c>
      <c r="H1894" s="4" t="s">
        <v>399</v>
      </c>
      <c r="I1894" s="30"/>
      <c r="J1894" s="8">
        <v>1.3463513950000001</v>
      </c>
      <c r="K1894" s="53">
        <v>2.7530792068999996E-3</v>
      </c>
      <c r="L1894" s="53">
        <v>5.4538685959000001E-4</v>
      </c>
      <c r="M1894" s="53">
        <v>4.6127390270000001E-6</v>
      </c>
      <c r="N1894" s="53">
        <v>4.6127390270000001E-6</v>
      </c>
      <c r="O1894" s="53">
        <v>9.6154387900000006E-7</v>
      </c>
      <c r="P1894" s="54">
        <v>1.5148269993878988E-4</v>
      </c>
    </row>
    <row r="1895" spans="1:16" x14ac:dyDescent="0.25">
      <c r="A1895" s="5" t="s">
        <v>236</v>
      </c>
      <c r="B1895" s="4" t="s">
        <v>219</v>
      </c>
      <c r="C1895" s="4" t="s">
        <v>246</v>
      </c>
      <c r="D1895" s="4" t="s">
        <v>440</v>
      </c>
      <c r="E1895" s="4" t="s">
        <v>107</v>
      </c>
      <c r="F1895" s="4" t="s">
        <v>336</v>
      </c>
      <c r="G1895" s="4" t="s">
        <v>331</v>
      </c>
      <c r="H1895" s="4" t="s">
        <v>399</v>
      </c>
      <c r="I1895" s="30"/>
      <c r="J1895" s="8">
        <v>0.25307351</v>
      </c>
      <c r="K1895" s="53">
        <v>4.4516086999999999E-4</v>
      </c>
      <c r="L1895" s="53">
        <v>8.6957865000000001E-5</v>
      </c>
      <c r="M1895" s="53">
        <v>7.5915136000000003E-7</v>
      </c>
      <c r="N1895" s="53">
        <v>7.5915136000000003E-7</v>
      </c>
      <c r="O1895" s="53">
        <v>1.5748686999999999E-7</v>
      </c>
      <c r="P1895" s="54">
        <v>2.4178785277660001E-5</v>
      </c>
    </row>
    <row r="1896" spans="1:16" x14ac:dyDescent="0.25">
      <c r="A1896" s="5" t="s">
        <v>236</v>
      </c>
      <c r="B1896" s="4" t="s">
        <v>219</v>
      </c>
      <c r="C1896" s="4" t="s">
        <v>246</v>
      </c>
      <c r="D1896" s="4" t="s">
        <v>440</v>
      </c>
      <c r="E1896" s="4" t="s">
        <v>108</v>
      </c>
      <c r="F1896" s="4" t="s">
        <v>366</v>
      </c>
      <c r="G1896" s="4" t="s">
        <v>331</v>
      </c>
      <c r="H1896" s="4" t="s">
        <v>399</v>
      </c>
      <c r="I1896" s="30"/>
      <c r="J1896" s="8">
        <v>2.085326953</v>
      </c>
      <c r="K1896" s="53">
        <v>4.3299240640000004E-3</v>
      </c>
      <c r="L1896" s="53">
        <v>7.6819319219999997E-4</v>
      </c>
      <c r="M1896" s="53">
        <v>8.4318007670000002E-6</v>
      </c>
      <c r="N1896" s="53">
        <v>8.4318007670000002E-6</v>
      </c>
      <c r="O1896" s="53">
        <v>1.6941946683E-6</v>
      </c>
      <c r="P1896" s="54">
        <v>2.1422722671824297E-4</v>
      </c>
    </row>
    <row r="1897" spans="1:16" x14ac:dyDescent="0.25">
      <c r="A1897" s="5" t="s">
        <v>236</v>
      </c>
      <c r="B1897" s="4" t="s">
        <v>219</v>
      </c>
      <c r="C1897" s="4" t="s">
        <v>246</v>
      </c>
      <c r="D1897" s="4" t="s">
        <v>440</v>
      </c>
      <c r="E1897" s="4" t="s">
        <v>109</v>
      </c>
      <c r="F1897" s="4" t="s">
        <v>367</v>
      </c>
      <c r="G1897" s="4" t="s">
        <v>331</v>
      </c>
      <c r="H1897" s="4" t="s">
        <v>399</v>
      </c>
      <c r="I1897" s="30"/>
      <c r="J1897" s="8">
        <v>3.4519239750000001</v>
      </c>
      <c r="K1897" s="53">
        <v>8.7875470630000008E-3</v>
      </c>
      <c r="L1897" s="53">
        <v>1.2759052185000001E-3</v>
      </c>
      <c r="M1897" s="53">
        <v>2.1117864240000001E-5</v>
      </c>
      <c r="N1897" s="53">
        <v>2.1117864240000001E-5</v>
      </c>
      <c r="O1897" s="53">
        <v>4.0634762470000001E-6</v>
      </c>
      <c r="P1897" s="54">
        <v>3.5282710410343442E-4</v>
      </c>
    </row>
    <row r="1898" spans="1:16" x14ac:dyDescent="0.25">
      <c r="A1898" s="5" t="s">
        <v>236</v>
      </c>
      <c r="B1898" s="4" t="s">
        <v>219</v>
      </c>
      <c r="C1898" s="4" t="s">
        <v>246</v>
      </c>
      <c r="D1898" s="4" t="s">
        <v>440</v>
      </c>
      <c r="E1898" s="4" t="s">
        <v>110</v>
      </c>
      <c r="F1898" s="4" t="s">
        <v>368</v>
      </c>
      <c r="G1898" s="4" t="s">
        <v>331</v>
      </c>
      <c r="H1898" s="4" t="s">
        <v>399</v>
      </c>
      <c r="I1898" s="30"/>
      <c r="J1898" s="8">
        <v>0.394794969</v>
      </c>
      <c r="K1898" s="53">
        <v>7.87674822E-4</v>
      </c>
      <c r="L1898" s="53">
        <v>1.011295263E-4</v>
      </c>
      <c r="M1898" s="53">
        <v>2.2797548199999998E-6</v>
      </c>
      <c r="N1898" s="53">
        <v>2.2797548199999998E-6</v>
      </c>
      <c r="O1898" s="53">
        <v>4.2902924399999998E-7</v>
      </c>
      <c r="P1898" s="54">
        <v>2.7160089649110998E-5</v>
      </c>
    </row>
    <row r="1899" spans="1:16" x14ac:dyDescent="0.25">
      <c r="A1899" s="5" t="s">
        <v>236</v>
      </c>
      <c r="B1899" s="4" t="s">
        <v>219</v>
      </c>
      <c r="C1899" s="4" t="s">
        <v>246</v>
      </c>
      <c r="D1899" s="4" t="s">
        <v>440</v>
      </c>
      <c r="E1899" s="4" t="s">
        <v>111</v>
      </c>
      <c r="F1899" s="4" t="s">
        <v>369</v>
      </c>
      <c r="G1899" s="4" t="s">
        <v>331</v>
      </c>
      <c r="H1899" s="4" t="s">
        <v>399</v>
      </c>
      <c r="I1899" s="30"/>
      <c r="J1899" s="8">
        <v>8.0781101999999994</v>
      </c>
      <c r="K1899" s="53">
        <v>9.6293273999999984E-3</v>
      </c>
      <c r="L1899" s="53">
        <v>1.8279133100000001E-3</v>
      </c>
      <c r="M1899" s="53">
        <v>1.7288886699999999E-5</v>
      </c>
      <c r="N1899" s="53">
        <v>1.7288886699999999E-5</v>
      </c>
      <c r="O1899" s="53">
        <v>3.5453833300000003E-6</v>
      </c>
      <c r="P1899" s="54">
        <v>5.0641037281729992E-4</v>
      </c>
    </row>
    <row r="1900" spans="1:16" x14ac:dyDescent="0.25">
      <c r="A1900" s="5" t="s">
        <v>236</v>
      </c>
      <c r="B1900" s="4" t="s">
        <v>219</v>
      </c>
      <c r="C1900" s="4" t="s">
        <v>246</v>
      </c>
      <c r="D1900" s="4" t="s">
        <v>440</v>
      </c>
      <c r="E1900" s="4" t="s">
        <v>112</v>
      </c>
      <c r="F1900" s="4" t="s">
        <v>371</v>
      </c>
      <c r="G1900" s="4" t="s">
        <v>331</v>
      </c>
      <c r="H1900" s="4" t="s">
        <v>399</v>
      </c>
      <c r="I1900" s="30"/>
      <c r="J1900" s="8">
        <v>1.3261056</v>
      </c>
      <c r="K1900" s="53">
        <v>4.2767669000000003E-3</v>
      </c>
      <c r="L1900" s="53">
        <v>8.6785021000000001E-4</v>
      </c>
      <c r="M1900" s="53">
        <v>6.9515512999999996E-6</v>
      </c>
      <c r="N1900" s="53">
        <v>6.9515512999999996E-6</v>
      </c>
      <c r="O1900" s="53">
        <v>1.4627087E-6</v>
      </c>
      <c r="P1900" s="54">
        <v>2.4036234928109999E-4</v>
      </c>
    </row>
    <row r="1901" spans="1:16" x14ac:dyDescent="0.25">
      <c r="A1901" s="5" t="s">
        <v>236</v>
      </c>
      <c r="B1901" s="4" t="s">
        <v>219</v>
      </c>
      <c r="C1901" s="4" t="s">
        <v>246</v>
      </c>
      <c r="D1901" s="4" t="s">
        <v>440</v>
      </c>
      <c r="E1901" s="4" t="s">
        <v>113</v>
      </c>
      <c r="F1901" s="4" t="s">
        <v>372</v>
      </c>
      <c r="G1901" s="4" t="s">
        <v>338</v>
      </c>
      <c r="H1901" s="4" t="s">
        <v>399</v>
      </c>
      <c r="I1901" s="30"/>
      <c r="J1901" s="8">
        <v>26.98546657</v>
      </c>
      <c r="K1901" s="53">
        <v>2.6890981500000001E-2</v>
      </c>
      <c r="L1901" s="53">
        <v>5.3345182099999999E-3</v>
      </c>
      <c r="M1901" s="53">
        <v>4.5904680700000001E-5</v>
      </c>
      <c r="N1901" s="53">
        <v>4.5904680700000001E-5</v>
      </c>
      <c r="O1901" s="53">
        <v>9.5695889099999988E-6</v>
      </c>
      <c r="P1901" s="54">
        <v>1.4733811787762999E-3</v>
      </c>
    </row>
    <row r="1902" spans="1:16" x14ac:dyDescent="0.25">
      <c r="A1902" s="5" t="s">
        <v>236</v>
      </c>
      <c r="B1902" s="4" t="s">
        <v>219</v>
      </c>
      <c r="C1902" s="4" t="s">
        <v>246</v>
      </c>
      <c r="D1902" s="4" t="s">
        <v>440</v>
      </c>
      <c r="E1902" s="4" t="s">
        <v>114</v>
      </c>
      <c r="F1902" s="4" t="s">
        <v>373</v>
      </c>
      <c r="G1902" s="4" t="s">
        <v>338</v>
      </c>
      <c r="H1902" s="4" t="s">
        <v>399</v>
      </c>
      <c r="I1902" s="30"/>
      <c r="J1902" s="8">
        <v>566.03468411999995</v>
      </c>
      <c r="K1902" s="53">
        <v>1.8113269971999999</v>
      </c>
      <c r="L1902" s="53">
        <v>0.26322593187999999</v>
      </c>
      <c r="M1902" s="53">
        <v>4.3695008149999999E-3</v>
      </c>
      <c r="N1902" s="53">
        <v>4.3695008149999999E-3</v>
      </c>
      <c r="O1902" s="53">
        <v>8.4225568560000004E-4</v>
      </c>
      <c r="P1902" s="54">
        <v>7.2667881199641501E-2</v>
      </c>
    </row>
    <row r="1903" spans="1:16" x14ac:dyDescent="0.25">
      <c r="A1903" s="5" t="s">
        <v>236</v>
      </c>
      <c r="B1903" s="4" t="s">
        <v>219</v>
      </c>
      <c r="C1903" s="4" t="s">
        <v>246</v>
      </c>
      <c r="D1903" s="4" t="s">
        <v>440</v>
      </c>
      <c r="E1903" s="4" t="s">
        <v>115</v>
      </c>
      <c r="F1903" s="4" t="s">
        <v>337</v>
      </c>
      <c r="G1903" s="4" t="s">
        <v>338</v>
      </c>
      <c r="H1903" s="4" t="s">
        <v>399</v>
      </c>
      <c r="I1903" s="30"/>
      <c r="J1903" s="8">
        <v>9.2621709455999994</v>
      </c>
      <c r="K1903" s="53">
        <v>9.0235424440000007E-3</v>
      </c>
      <c r="L1903" s="53">
        <v>1.2924831214999998E-3</v>
      </c>
      <c r="M1903" s="53">
        <v>3.3777224789999994E-5</v>
      </c>
      <c r="N1903" s="53">
        <v>3.3777224789999994E-5</v>
      </c>
      <c r="O1903" s="53">
        <v>6.3211034030000009E-6</v>
      </c>
      <c r="P1903" s="54">
        <v>3.281107352817289E-4</v>
      </c>
    </row>
    <row r="1904" spans="1:16" x14ac:dyDescent="0.25">
      <c r="A1904" s="5" t="s">
        <v>236</v>
      </c>
      <c r="B1904" s="4" t="s">
        <v>219</v>
      </c>
      <c r="C1904" s="4" t="s">
        <v>246</v>
      </c>
      <c r="D1904" s="4" t="s">
        <v>440</v>
      </c>
      <c r="E1904" s="4" t="s">
        <v>116</v>
      </c>
      <c r="F1904" s="4" t="s">
        <v>400</v>
      </c>
      <c r="G1904" s="4" t="s">
        <v>338</v>
      </c>
      <c r="H1904" s="4" t="s">
        <v>399</v>
      </c>
      <c r="I1904" s="30"/>
      <c r="J1904" s="8">
        <v>2.0026314200000002</v>
      </c>
      <c r="K1904" s="53">
        <v>3.529435774E-3</v>
      </c>
      <c r="L1904" s="53">
        <v>4.7579658800000005E-4</v>
      </c>
      <c r="M1904" s="53">
        <v>1.020396722E-5</v>
      </c>
      <c r="N1904" s="53">
        <v>1.020396722E-5</v>
      </c>
      <c r="O1904" s="53">
        <v>1.9326971079999998E-6</v>
      </c>
      <c r="P1904" s="54">
        <v>1.27458442746484E-4</v>
      </c>
    </row>
    <row r="1905" spans="1:16" x14ac:dyDescent="0.25">
      <c r="A1905" s="5" t="s">
        <v>236</v>
      </c>
      <c r="B1905" s="4" t="s">
        <v>219</v>
      </c>
      <c r="C1905" s="4" t="s">
        <v>246</v>
      </c>
      <c r="D1905" s="4" t="s">
        <v>440</v>
      </c>
      <c r="E1905" s="4" t="s">
        <v>117</v>
      </c>
      <c r="F1905" s="4" t="s">
        <v>401</v>
      </c>
      <c r="G1905" s="4" t="s">
        <v>338</v>
      </c>
      <c r="H1905" s="4" t="s">
        <v>399</v>
      </c>
      <c r="I1905" s="30"/>
      <c r="J1905" s="8">
        <v>1.112572857</v>
      </c>
      <c r="K1905" s="53">
        <v>1.431747962E-3</v>
      </c>
      <c r="L1905" s="53">
        <v>2.7868492999999999E-4</v>
      </c>
      <c r="M1905" s="53">
        <v>2.48045807E-6</v>
      </c>
      <c r="N1905" s="53">
        <v>2.48045807E-6</v>
      </c>
      <c r="O1905" s="53">
        <v>5.1434109199999998E-7</v>
      </c>
      <c r="P1905" s="54">
        <v>7.7334330414694996E-5</v>
      </c>
    </row>
    <row r="1906" spans="1:16" x14ac:dyDescent="0.25">
      <c r="A1906" s="5" t="s">
        <v>236</v>
      </c>
      <c r="B1906" s="4" t="s">
        <v>219</v>
      </c>
      <c r="C1906" s="4" t="s">
        <v>246</v>
      </c>
      <c r="D1906" s="4" t="s">
        <v>440</v>
      </c>
      <c r="E1906" s="4" t="s">
        <v>118</v>
      </c>
      <c r="F1906" s="4" t="s">
        <v>376</v>
      </c>
      <c r="G1906" s="4" t="s">
        <v>338</v>
      </c>
      <c r="H1906" s="4" t="s">
        <v>399</v>
      </c>
      <c r="I1906" s="30"/>
      <c r="J1906" s="8">
        <v>1.7745546130000001</v>
      </c>
      <c r="K1906" s="53">
        <v>3.4453160833000001E-3</v>
      </c>
      <c r="L1906" s="53">
        <v>4.704624757E-4</v>
      </c>
      <c r="M1906" s="53">
        <v>2.0593949821E-5</v>
      </c>
      <c r="N1906" s="53">
        <v>2.0593949821E-5</v>
      </c>
      <c r="O1906" s="53">
        <v>3.788898549E-6</v>
      </c>
      <c r="P1906" s="54">
        <v>1.00372524953456E-4</v>
      </c>
    </row>
    <row r="1907" spans="1:16" x14ac:dyDescent="0.25">
      <c r="A1907" s="5" t="s">
        <v>236</v>
      </c>
      <c r="B1907" s="4" t="s">
        <v>219</v>
      </c>
      <c r="C1907" s="4" t="s">
        <v>246</v>
      </c>
      <c r="D1907" s="4" t="s">
        <v>440</v>
      </c>
      <c r="E1907" s="4" t="s">
        <v>119</v>
      </c>
      <c r="F1907" s="4" t="s">
        <v>382</v>
      </c>
      <c r="G1907" s="4" t="s">
        <v>342</v>
      </c>
      <c r="H1907" s="4" t="s">
        <v>399</v>
      </c>
      <c r="I1907" s="30"/>
      <c r="J1907" s="8">
        <v>1.2589011067</v>
      </c>
      <c r="K1907" s="53">
        <v>3.6522239480000001E-3</v>
      </c>
      <c r="L1907" s="53">
        <v>4.9752583509999997E-4</v>
      </c>
      <c r="M1907" s="53">
        <v>9.8238214379999999E-6</v>
      </c>
      <c r="N1907" s="53">
        <v>9.8238214379999999E-6</v>
      </c>
      <c r="O1907" s="53">
        <v>1.8680992919999999E-6</v>
      </c>
      <c r="P1907" s="54">
        <v>1.3515306424567353E-4</v>
      </c>
    </row>
    <row r="1908" spans="1:16" x14ac:dyDescent="0.25">
      <c r="A1908" s="5" t="s">
        <v>236</v>
      </c>
      <c r="B1908" s="4" t="s">
        <v>219</v>
      </c>
      <c r="C1908" s="4" t="s">
        <v>246</v>
      </c>
      <c r="D1908" s="4" t="s">
        <v>440</v>
      </c>
      <c r="E1908" s="4" t="s">
        <v>120</v>
      </c>
      <c r="F1908" s="4" t="s">
        <v>391</v>
      </c>
      <c r="G1908" s="4" t="s">
        <v>349</v>
      </c>
      <c r="H1908" s="4" t="s">
        <v>399</v>
      </c>
      <c r="I1908" s="30"/>
      <c r="J1908" s="8">
        <v>0</v>
      </c>
      <c r="K1908" s="53">
        <v>0</v>
      </c>
      <c r="L1908" s="53">
        <v>0</v>
      </c>
      <c r="M1908" s="53">
        <v>0</v>
      </c>
      <c r="N1908" s="53">
        <v>0</v>
      </c>
      <c r="O1908" s="53">
        <v>0</v>
      </c>
      <c r="P1908" s="54">
        <v>0</v>
      </c>
    </row>
    <row r="1909" spans="1:16" x14ac:dyDescent="0.25">
      <c r="A1909" s="5" t="s">
        <v>236</v>
      </c>
      <c r="B1909" s="4" t="s">
        <v>219</v>
      </c>
      <c r="C1909" s="4" t="s">
        <v>246</v>
      </c>
      <c r="D1909" s="4" t="s">
        <v>440</v>
      </c>
      <c r="E1909" s="4" t="s">
        <v>121</v>
      </c>
      <c r="F1909" s="4" t="s">
        <v>392</v>
      </c>
      <c r="G1909" s="4" t="s">
        <v>349</v>
      </c>
      <c r="H1909" s="4" t="s">
        <v>399</v>
      </c>
      <c r="I1909" s="30"/>
      <c r="J1909" s="8">
        <v>0</v>
      </c>
      <c r="K1909" s="53">
        <v>0</v>
      </c>
      <c r="L1909" s="53">
        <v>0</v>
      </c>
      <c r="M1909" s="53">
        <v>0</v>
      </c>
      <c r="N1909" s="53">
        <v>0</v>
      </c>
      <c r="O1909" s="53">
        <v>0</v>
      </c>
      <c r="P1909" s="54">
        <v>0</v>
      </c>
    </row>
    <row r="1910" spans="1:16" x14ac:dyDescent="0.25">
      <c r="A1910" s="5" t="s">
        <v>236</v>
      </c>
      <c r="B1910" s="4" t="s">
        <v>219</v>
      </c>
      <c r="C1910" s="4" t="s">
        <v>246</v>
      </c>
      <c r="D1910" s="4" t="s">
        <v>440</v>
      </c>
      <c r="E1910" s="4" t="s">
        <v>122</v>
      </c>
      <c r="F1910" s="4" t="s">
        <v>350</v>
      </c>
      <c r="G1910" s="4" t="s">
        <v>351</v>
      </c>
      <c r="H1910" s="4" t="s">
        <v>399</v>
      </c>
      <c r="I1910" s="30"/>
      <c r="J1910" s="8">
        <v>428.64967444000007</v>
      </c>
      <c r="K1910" s="53">
        <v>0.16240245564</v>
      </c>
      <c r="L1910" s="53">
        <v>4.8046861685000004E-2</v>
      </c>
      <c r="M1910" s="53">
        <v>3.7183499400999999E-4</v>
      </c>
      <c r="N1910" s="53">
        <v>3.7183499400999999E-4</v>
      </c>
      <c r="O1910" s="53">
        <v>8.0473848210000013E-5</v>
      </c>
      <c r="P1910" s="54">
        <v>9.9294302336167799E-3</v>
      </c>
    </row>
    <row r="1911" spans="1:16" x14ac:dyDescent="0.25">
      <c r="A1911" s="5" t="s">
        <v>236</v>
      </c>
      <c r="B1911" s="4" t="s">
        <v>219</v>
      </c>
      <c r="C1911" s="4" t="s">
        <v>246</v>
      </c>
      <c r="D1911" s="4" t="s">
        <v>440</v>
      </c>
      <c r="E1911" s="4" t="s">
        <v>123</v>
      </c>
      <c r="F1911" s="4" t="s">
        <v>352</v>
      </c>
      <c r="G1911" s="4" t="s">
        <v>351</v>
      </c>
      <c r="H1911" s="4" t="s">
        <v>399</v>
      </c>
      <c r="I1911" s="30"/>
      <c r="J1911" s="8">
        <v>65.647453560000002</v>
      </c>
      <c r="K1911" s="53">
        <v>3.2972621899999999E-2</v>
      </c>
      <c r="L1911" s="53">
        <v>8.3940583999999995E-3</v>
      </c>
      <c r="M1911" s="53">
        <v>8.7575023179999994E-5</v>
      </c>
      <c r="N1911" s="53">
        <v>8.7575023179999994E-5</v>
      </c>
      <c r="O1911" s="53">
        <v>1.804281426E-5</v>
      </c>
      <c r="P1911" s="54">
        <v>1.7333749680829499E-3</v>
      </c>
    </row>
    <row r="1912" spans="1:16" x14ac:dyDescent="0.25">
      <c r="A1912" s="5" t="s">
        <v>236</v>
      </c>
      <c r="B1912" s="4" t="s">
        <v>219</v>
      </c>
      <c r="C1912" s="4" t="s">
        <v>246</v>
      </c>
      <c r="D1912" s="4" t="s">
        <v>440</v>
      </c>
      <c r="E1912" s="4" t="s">
        <v>124</v>
      </c>
      <c r="F1912" s="4" t="s">
        <v>353</v>
      </c>
      <c r="G1912" s="4" t="s">
        <v>351</v>
      </c>
      <c r="H1912" s="4" t="s">
        <v>399</v>
      </c>
      <c r="I1912" s="30"/>
      <c r="J1912" s="8">
        <v>31.304004500000005</v>
      </c>
      <c r="K1912" s="53">
        <v>3.5999953299999998E-2</v>
      </c>
      <c r="L1912" s="53">
        <v>8.1257503900000003E-3</v>
      </c>
      <c r="M1912" s="53">
        <v>1.0644277240000001E-4</v>
      </c>
      <c r="N1912" s="53">
        <v>1.0644277240000001E-4</v>
      </c>
      <c r="O1912" s="53">
        <v>2.1262030999999999E-5</v>
      </c>
      <c r="P1912" s="54">
        <v>1.67813211477071E-3</v>
      </c>
    </row>
    <row r="1913" spans="1:16" x14ac:dyDescent="0.25">
      <c r="A1913" s="5" t="s">
        <v>236</v>
      </c>
      <c r="B1913" s="4" t="s">
        <v>219</v>
      </c>
      <c r="C1913" s="4" t="s">
        <v>246</v>
      </c>
      <c r="D1913" s="4" t="s">
        <v>440</v>
      </c>
      <c r="E1913" s="4" t="s">
        <v>125</v>
      </c>
      <c r="F1913" s="4" t="s">
        <v>393</v>
      </c>
      <c r="G1913" s="4" t="s">
        <v>351</v>
      </c>
      <c r="H1913" s="4" t="s">
        <v>399</v>
      </c>
      <c r="I1913" s="30"/>
      <c r="J1913" s="8">
        <v>36.240333759999999</v>
      </c>
      <c r="K1913" s="53">
        <v>6.3510068699999991E-2</v>
      </c>
      <c r="L1913" s="53">
        <v>1.0766833069999999E-2</v>
      </c>
      <c r="M1913" s="53">
        <v>1.3255434179999998E-4</v>
      </c>
      <c r="N1913" s="53">
        <v>1.3255434179999998E-4</v>
      </c>
      <c r="O1913" s="53">
        <v>2.6466988079999998E-5</v>
      </c>
      <c r="P1913" s="54">
        <v>2.9832633706760002E-3</v>
      </c>
    </row>
    <row r="1914" spans="1:16" x14ac:dyDescent="0.25">
      <c r="A1914" s="5" t="s">
        <v>236</v>
      </c>
      <c r="B1914" s="4" t="s">
        <v>219</v>
      </c>
      <c r="C1914" s="4" t="s">
        <v>246</v>
      </c>
      <c r="D1914" s="4" t="s">
        <v>440</v>
      </c>
      <c r="E1914" s="4" t="s">
        <v>126</v>
      </c>
      <c r="F1914" s="4" t="s">
        <v>394</v>
      </c>
      <c r="G1914" s="4" t="s">
        <v>351</v>
      </c>
      <c r="H1914" s="4" t="s">
        <v>399</v>
      </c>
      <c r="I1914" s="30"/>
      <c r="J1914" s="8">
        <v>2.3073111500000003</v>
      </c>
      <c r="K1914" s="53">
        <v>9.8207729999999992E-4</v>
      </c>
      <c r="L1914" s="53">
        <v>1.9336397400000001E-4</v>
      </c>
      <c r="M1914" s="53">
        <v>1.7208907199999999E-6</v>
      </c>
      <c r="N1914" s="53">
        <v>1.7208907199999999E-6</v>
      </c>
      <c r="O1914" s="53">
        <v>3.5986985499999996E-7</v>
      </c>
      <c r="P1914" s="54">
        <v>5.3077757913419992E-5</v>
      </c>
    </row>
    <row r="1915" spans="1:16" x14ac:dyDescent="0.25">
      <c r="A1915" s="5" t="s">
        <v>236</v>
      </c>
      <c r="B1915" s="4" t="s">
        <v>219</v>
      </c>
      <c r="C1915" s="4" t="s">
        <v>246</v>
      </c>
      <c r="D1915" s="4" t="s">
        <v>440</v>
      </c>
      <c r="E1915" s="4" t="s">
        <v>127</v>
      </c>
      <c r="F1915" s="4" t="s">
        <v>354</v>
      </c>
      <c r="G1915" s="4" t="s">
        <v>351</v>
      </c>
      <c r="H1915" s="4" t="s">
        <v>399</v>
      </c>
      <c r="I1915" s="30"/>
      <c r="J1915" s="8">
        <v>0.67666350000000008</v>
      </c>
      <c r="K1915" s="53">
        <v>4.8619862800000001E-4</v>
      </c>
      <c r="L1915" s="53">
        <v>1.0096586329999999E-4</v>
      </c>
      <c r="M1915" s="53">
        <v>1.6927973000000001E-6</v>
      </c>
      <c r="N1915" s="53">
        <v>1.6927973000000001E-6</v>
      </c>
      <c r="O1915" s="53">
        <v>3.3087263799999998E-7</v>
      </c>
      <c r="P1915" s="54">
        <v>2.0254197822223998E-5</v>
      </c>
    </row>
    <row r="1916" spans="1:16" x14ac:dyDescent="0.25">
      <c r="A1916" s="5" t="s">
        <v>236</v>
      </c>
      <c r="B1916" s="4" t="s">
        <v>219</v>
      </c>
      <c r="C1916" s="4" t="s">
        <v>246</v>
      </c>
      <c r="D1916" s="4" t="s">
        <v>440</v>
      </c>
      <c r="E1916" s="4" t="s">
        <v>128</v>
      </c>
      <c r="F1916" s="4" t="s">
        <v>371</v>
      </c>
      <c r="G1916" s="4" t="s">
        <v>331</v>
      </c>
      <c r="H1916" s="4" t="s">
        <v>402</v>
      </c>
      <c r="I1916" s="30"/>
      <c r="J1916" s="8">
        <v>6.0737669000000001E-2</v>
      </c>
      <c r="K1916" s="53">
        <v>1.6323541000000001E-4</v>
      </c>
      <c r="L1916" s="53">
        <v>3.3185002E-5</v>
      </c>
      <c r="M1916" s="53">
        <v>2.6532642999999997E-7</v>
      </c>
      <c r="N1916" s="53">
        <v>2.6532642999999997E-7</v>
      </c>
      <c r="O1916" s="53">
        <v>4.9938960999999999E-8</v>
      </c>
      <c r="P1916" s="54">
        <v>5.4257451599999999E-7</v>
      </c>
    </row>
    <row r="1917" spans="1:16" x14ac:dyDescent="0.25">
      <c r="A1917" s="5" t="s">
        <v>236</v>
      </c>
      <c r="B1917" s="4" t="s">
        <v>219</v>
      </c>
      <c r="C1917" s="4" t="s">
        <v>246</v>
      </c>
      <c r="D1917" s="4" t="s">
        <v>440</v>
      </c>
      <c r="E1917" s="4" t="s">
        <v>129</v>
      </c>
      <c r="F1917" s="4" t="s">
        <v>373</v>
      </c>
      <c r="G1917" s="4" t="s">
        <v>338</v>
      </c>
      <c r="H1917" s="4" t="s">
        <v>402</v>
      </c>
      <c r="I1917" s="30"/>
      <c r="J1917" s="8">
        <v>58.555027000000003</v>
      </c>
      <c r="K1917" s="53">
        <v>0.12816068999999999</v>
      </c>
      <c r="L1917" s="53">
        <v>1.8802484000000001E-2</v>
      </c>
      <c r="M1917" s="53">
        <v>3.0578653E-4</v>
      </c>
      <c r="N1917" s="53">
        <v>3.0578653E-4</v>
      </c>
      <c r="O1917" s="53">
        <v>5.5312877999999997E-5</v>
      </c>
      <c r="P1917" s="54">
        <v>3.0695269600000002E-4</v>
      </c>
    </row>
    <row r="1918" spans="1:16" x14ac:dyDescent="0.25">
      <c r="A1918" s="5" t="s">
        <v>236</v>
      </c>
      <c r="B1918" s="4" t="s">
        <v>219</v>
      </c>
      <c r="C1918" s="4" t="s">
        <v>246</v>
      </c>
      <c r="D1918" s="4" t="s">
        <v>440</v>
      </c>
      <c r="E1918" s="4" t="s">
        <v>130</v>
      </c>
      <c r="F1918" s="4" t="s">
        <v>337</v>
      </c>
      <c r="G1918" s="4" t="s">
        <v>338</v>
      </c>
      <c r="H1918" s="4" t="s">
        <v>402</v>
      </c>
      <c r="I1918" s="30"/>
      <c r="J1918" s="8">
        <v>2.5735460000000002E-2</v>
      </c>
      <c r="K1918" s="53">
        <v>1.4955485999999999E-4</v>
      </c>
      <c r="L1918" s="53">
        <v>2.167725E-5</v>
      </c>
      <c r="M1918" s="53">
        <v>3.6115323999999998E-7</v>
      </c>
      <c r="N1918" s="53">
        <v>3.6115323999999998E-7</v>
      </c>
      <c r="O1918" s="53">
        <v>6.5248500000000004E-8</v>
      </c>
      <c r="P1918" s="54">
        <v>3.5354560000000001E-7</v>
      </c>
    </row>
    <row r="1919" spans="1:16" x14ac:dyDescent="0.25">
      <c r="A1919" s="5" t="s">
        <v>236</v>
      </c>
      <c r="B1919" s="4" t="s">
        <v>219</v>
      </c>
      <c r="C1919" s="4" t="s">
        <v>246</v>
      </c>
      <c r="D1919" s="4" t="s">
        <v>440</v>
      </c>
      <c r="E1919" s="4" t="s">
        <v>131</v>
      </c>
      <c r="F1919" s="4" t="s">
        <v>403</v>
      </c>
      <c r="G1919" s="4" t="s">
        <v>338</v>
      </c>
      <c r="H1919" s="4" t="s">
        <v>402</v>
      </c>
      <c r="I1919" s="30"/>
      <c r="J1919" s="8">
        <v>3.0882550000000002E-2</v>
      </c>
      <c r="K1919" s="53">
        <v>9.1517402000000005E-5</v>
      </c>
      <c r="L1919" s="53">
        <v>1.2421252E-5</v>
      </c>
      <c r="M1919" s="53">
        <v>2.3605216E-7</v>
      </c>
      <c r="N1919" s="53">
        <v>2.3605216E-7</v>
      </c>
      <c r="O1919" s="53">
        <v>4.2549781999999997E-8</v>
      </c>
      <c r="P1919" s="54">
        <v>2.0057873359999999E-7</v>
      </c>
    </row>
    <row r="1920" spans="1:16" x14ac:dyDescent="0.25">
      <c r="A1920" s="5" t="s">
        <v>236</v>
      </c>
      <c r="B1920" s="4" t="s">
        <v>219</v>
      </c>
      <c r="C1920" s="4" t="s">
        <v>246</v>
      </c>
      <c r="D1920" s="4" t="s">
        <v>440</v>
      </c>
      <c r="E1920" s="4" t="s">
        <v>132</v>
      </c>
      <c r="F1920" s="4" t="s">
        <v>375</v>
      </c>
      <c r="G1920" s="4" t="s">
        <v>338</v>
      </c>
      <c r="H1920" s="4" t="s">
        <v>402</v>
      </c>
      <c r="I1920" s="30"/>
      <c r="J1920" s="8">
        <v>0.47759838999999998</v>
      </c>
      <c r="K1920" s="53">
        <v>4.1441673000000004E-4</v>
      </c>
      <c r="L1920" s="53">
        <v>6.2346472E-5</v>
      </c>
      <c r="M1920" s="53">
        <v>1.2564935600000001E-6</v>
      </c>
      <c r="N1920" s="53">
        <v>1.2564935600000001E-6</v>
      </c>
      <c r="O1920" s="53">
        <v>2.27177255E-7</v>
      </c>
      <c r="P1920" s="54">
        <v>9.7544704120000002E-7</v>
      </c>
    </row>
    <row r="1921" spans="1:16" x14ac:dyDescent="0.25">
      <c r="A1921" s="5" t="s">
        <v>236</v>
      </c>
      <c r="B1921" s="4" t="s">
        <v>219</v>
      </c>
      <c r="C1921" s="4" t="s">
        <v>246</v>
      </c>
      <c r="D1921" s="4" t="s">
        <v>440</v>
      </c>
      <c r="E1921" s="4" t="s">
        <v>133</v>
      </c>
      <c r="F1921" s="4" t="s">
        <v>376</v>
      </c>
      <c r="G1921" s="4" t="s">
        <v>338</v>
      </c>
      <c r="H1921" s="4" t="s">
        <v>402</v>
      </c>
      <c r="I1921" s="30"/>
      <c r="J1921" s="8">
        <v>0.10294184099999999</v>
      </c>
      <c r="K1921" s="53">
        <v>2.3562983899999998E-4</v>
      </c>
      <c r="L1921" s="53">
        <v>3.3010617499999997E-5</v>
      </c>
      <c r="M1921" s="53">
        <v>1.3961799199999999E-6</v>
      </c>
      <c r="N1921" s="53">
        <v>1.3961799199999999E-6</v>
      </c>
      <c r="O1921" s="53">
        <v>2.5115733800000001E-7</v>
      </c>
      <c r="P1921" s="54">
        <v>4.184374982E-7</v>
      </c>
    </row>
    <row r="1922" spans="1:16" x14ac:dyDescent="0.25">
      <c r="A1922" s="5" t="s">
        <v>236</v>
      </c>
      <c r="B1922" s="4" t="s">
        <v>219</v>
      </c>
      <c r="C1922" s="4" t="s">
        <v>246</v>
      </c>
      <c r="D1922" s="4" t="s">
        <v>440</v>
      </c>
      <c r="E1922" s="4" t="s">
        <v>134</v>
      </c>
      <c r="F1922" s="4" t="s">
        <v>391</v>
      </c>
      <c r="G1922" s="4" t="s">
        <v>349</v>
      </c>
      <c r="H1922" s="4" t="s">
        <v>402</v>
      </c>
      <c r="I1922" s="30"/>
      <c r="J1922" s="8">
        <v>0</v>
      </c>
      <c r="K1922" s="53">
        <v>0</v>
      </c>
      <c r="L1922" s="53">
        <v>0</v>
      </c>
      <c r="M1922" s="53">
        <v>0</v>
      </c>
      <c r="N1922" s="53">
        <v>0</v>
      </c>
      <c r="O1922" s="53">
        <v>0</v>
      </c>
      <c r="P1922" s="54">
        <v>0</v>
      </c>
    </row>
    <row r="1923" spans="1:16" x14ac:dyDescent="0.25">
      <c r="A1923" s="5" t="s">
        <v>236</v>
      </c>
      <c r="B1923" s="4" t="s">
        <v>219</v>
      </c>
      <c r="C1923" s="4" t="s">
        <v>246</v>
      </c>
      <c r="D1923" s="4" t="s">
        <v>440</v>
      </c>
      <c r="E1923" s="4" t="s">
        <v>135</v>
      </c>
      <c r="F1923" s="4" t="s">
        <v>392</v>
      </c>
      <c r="G1923" s="4" t="s">
        <v>349</v>
      </c>
      <c r="H1923" s="4" t="s">
        <v>402</v>
      </c>
      <c r="I1923" s="30"/>
      <c r="J1923" s="8">
        <v>0</v>
      </c>
      <c r="K1923" s="53">
        <v>0</v>
      </c>
      <c r="L1923" s="53">
        <v>0</v>
      </c>
      <c r="M1923" s="53">
        <v>0</v>
      </c>
      <c r="N1923" s="53">
        <v>0</v>
      </c>
      <c r="O1923" s="53">
        <v>0</v>
      </c>
      <c r="P1923" s="54">
        <v>0</v>
      </c>
    </row>
    <row r="1924" spans="1:16" x14ac:dyDescent="0.25">
      <c r="A1924" s="5" t="s">
        <v>236</v>
      </c>
      <c r="B1924" s="4" t="s">
        <v>219</v>
      </c>
      <c r="C1924" s="4" t="s">
        <v>246</v>
      </c>
      <c r="D1924" s="4" t="s">
        <v>440</v>
      </c>
      <c r="E1924" s="4" t="s">
        <v>136</v>
      </c>
      <c r="F1924" s="4" t="s">
        <v>350</v>
      </c>
      <c r="G1924" s="4" t="s">
        <v>351</v>
      </c>
      <c r="H1924" s="4" t="s">
        <v>402</v>
      </c>
      <c r="I1924" s="30"/>
      <c r="J1924" s="8">
        <v>81.449219600000006</v>
      </c>
      <c r="K1924" s="53">
        <v>4.8188647180000002E-2</v>
      </c>
      <c r="L1924" s="53">
        <v>1.4745829864E-2</v>
      </c>
      <c r="M1924" s="53">
        <v>1.0453652931999998E-4</v>
      </c>
      <c r="N1924" s="53">
        <v>1.0453652931999998E-4</v>
      </c>
      <c r="O1924" s="53">
        <v>2.0836765700000002E-5</v>
      </c>
      <c r="P1924" s="54">
        <v>1.8115993377200001E-4</v>
      </c>
    </row>
    <row r="1925" spans="1:16" x14ac:dyDescent="0.25">
      <c r="A1925" s="5" t="s">
        <v>236</v>
      </c>
      <c r="B1925" s="4" t="s">
        <v>219</v>
      </c>
      <c r="C1925" s="4" t="s">
        <v>246</v>
      </c>
      <c r="D1925" s="4" t="s">
        <v>440</v>
      </c>
      <c r="E1925" s="4" t="s">
        <v>137</v>
      </c>
      <c r="F1925" s="4" t="s">
        <v>352</v>
      </c>
      <c r="G1925" s="4" t="s">
        <v>351</v>
      </c>
      <c r="H1925" s="4" t="s">
        <v>402</v>
      </c>
      <c r="I1925" s="30"/>
      <c r="J1925" s="8">
        <v>1.5671416010000001</v>
      </c>
      <c r="K1925" s="53">
        <v>2.2291671349999997E-3</v>
      </c>
      <c r="L1925" s="53">
        <v>6.218105680000001E-4</v>
      </c>
      <c r="M1925" s="53">
        <v>5.3258994530000006E-6</v>
      </c>
      <c r="N1925" s="53">
        <v>5.3258994530000006E-6</v>
      </c>
      <c r="O1925" s="53">
        <v>1.0390303397999999E-6</v>
      </c>
      <c r="P1925" s="54">
        <v>7.6607845244000009E-6</v>
      </c>
    </row>
    <row r="1926" spans="1:16" x14ac:dyDescent="0.25">
      <c r="A1926" s="5" t="s">
        <v>236</v>
      </c>
      <c r="B1926" s="4" t="s">
        <v>219</v>
      </c>
      <c r="C1926" s="4" t="s">
        <v>246</v>
      </c>
      <c r="D1926" s="4" t="s">
        <v>440</v>
      </c>
      <c r="E1926" s="4" t="s">
        <v>138</v>
      </c>
      <c r="F1926" s="4" t="s">
        <v>353</v>
      </c>
      <c r="G1926" s="4" t="s">
        <v>351</v>
      </c>
      <c r="H1926" s="4" t="s">
        <v>402</v>
      </c>
      <c r="I1926" s="30"/>
      <c r="J1926" s="8">
        <v>1.2553985400000001</v>
      </c>
      <c r="K1926" s="53">
        <v>2.7259556200000001E-3</v>
      </c>
      <c r="L1926" s="53">
        <v>6.3707203999999998E-4</v>
      </c>
      <c r="M1926" s="53">
        <v>7.5776743999999998E-6</v>
      </c>
      <c r="N1926" s="53">
        <v>7.5776743999999998E-6</v>
      </c>
      <c r="O1926" s="53">
        <v>1.43643984E-6</v>
      </c>
      <c r="P1926" s="54">
        <v>7.8374553400000001E-6</v>
      </c>
    </row>
    <row r="1927" spans="1:16" x14ac:dyDescent="0.25">
      <c r="A1927" s="5" t="s">
        <v>236</v>
      </c>
      <c r="B1927" s="4" t="s">
        <v>219</v>
      </c>
      <c r="C1927" s="4" t="s">
        <v>246</v>
      </c>
      <c r="D1927" s="4" t="s">
        <v>440</v>
      </c>
      <c r="E1927" s="4" t="s">
        <v>139</v>
      </c>
      <c r="F1927" s="4" t="s">
        <v>404</v>
      </c>
      <c r="G1927" s="4" t="s">
        <v>351</v>
      </c>
      <c r="H1927" s="4" t="s">
        <v>402</v>
      </c>
      <c r="I1927" s="30"/>
      <c r="J1927" s="8">
        <v>2.367563369</v>
      </c>
      <c r="K1927" s="53">
        <v>2.5601721889999998E-2</v>
      </c>
      <c r="L1927" s="53">
        <v>4.9150961049999999E-3</v>
      </c>
      <c r="M1927" s="53">
        <v>3.0254135060000002E-4</v>
      </c>
      <c r="N1927" s="53">
        <v>3.0254135060000002E-4</v>
      </c>
      <c r="O1927" s="53">
        <v>5.0729545699999994E-5</v>
      </c>
      <c r="P1927" s="54">
        <v>4.9459269319999999E-5</v>
      </c>
    </row>
    <row r="1928" spans="1:16" x14ac:dyDescent="0.25">
      <c r="A1928" s="5" t="s">
        <v>236</v>
      </c>
      <c r="B1928" s="4" t="s">
        <v>219</v>
      </c>
      <c r="C1928" s="4" t="s">
        <v>246</v>
      </c>
      <c r="D1928" s="4" t="s">
        <v>440</v>
      </c>
      <c r="E1928" s="4" t="s">
        <v>140</v>
      </c>
      <c r="F1928" s="4" t="s">
        <v>354</v>
      </c>
      <c r="G1928" s="4" t="s">
        <v>351</v>
      </c>
      <c r="H1928" s="4" t="s">
        <v>402</v>
      </c>
      <c r="I1928" s="30"/>
      <c r="J1928" s="8">
        <v>0</v>
      </c>
      <c r="K1928" s="53">
        <v>0</v>
      </c>
      <c r="L1928" s="53">
        <v>0</v>
      </c>
      <c r="M1928" s="53">
        <v>0</v>
      </c>
      <c r="N1928" s="53">
        <v>0</v>
      </c>
      <c r="O1928" s="53">
        <v>0</v>
      </c>
      <c r="P1928" s="54">
        <v>0</v>
      </c>
    </row>
    <row r="1929" spans="1:16" x14ac:dyDescent="0.25">
      <c r="A1929" s="5" t="s">
        <v>236</v>
      </c>
      <c r="B1929" s="4" t="s">
        <v>219</v>
      </c>
      <c r="C1929" s="4" t="s">
        <v>246</v>
      </c>
      <c r="D1929" s="4" t="s">
        <v>440</v>
      </c>
      <c r="E1929" s="4" t="s">
        <v>141</v>
      </c>
      <c r="F1929" s="4" t="s">
        <v>397</v>
      </c>
      <c r="G1929" s="4" t="s">
        <v>338</v>
      </c>
      <c r="H1929" s="4" t="s">
        <v>402</v>
      </c>
      <c r="I1929" s="30"/>
      <c r="J1929" s="8">
        <v>0</v>
      </c>
      <c r="K1929" s="53">
        <v>0</v>
      </c>
      <c r="L1929" s="53">
        <v>0</v>
      </c>
      <c r="M1929" s="53">
        <v>0</v>
      </c>
      <c r="N1929" s="53">
        <v>0</v>
      </c>
      <c r="O1929" s="53">
        <v>0</v>
      </c>
      <c r="P1929" s="54">
        <v>0</v>
      </c>
    </row>
    <row r="1930" spans="1:16" x14ac:dyDescent="0.25">
      <c r="A1930" s="5" t="s">
        <v>236</v>
      </c>
      <c r="B1930" s="4" t="s">
        <v>219</v>
      </c>
      <c r="C1930" s="4" t="s">
        <v>246</v>
      </c>
      <c r="D1930" s="4" t="s">
        <v>440</v>
      </c>
      <c r="E1930" s="4" t="s">
        <v>142</v>
      </c>
      <c r="F1930" s="4" t="s">
        <v>405</v>
      </c>
      <c r="G1930" s="4" t="s">
        <v>325</v>
      </c>
      <c r="H1930" s="4" t="s">
        <v>406</v>
      </c>
      <c r="I1930" s="30"/>
      <c r="J1930" s="8">
        <v>10.533873114199999</v>
      </c>
      <c r="K1930" s="53">
        <v>1.2385403320999998E-3</v>
      </c>
      <c r="L1930" s="53">
        <v>1.2531538945999999E-3</v>
      </c>
      <c r="M1930" s="53">
        <v>1.7908874389000002E-4</v>
      </c>
      <c r="N1930" s="53">
        <v>1.7371608157330001E-4</v>
      </c>
      <c r="O1930" s="53">
        <v>2.4962044679999996E-6</v>
      </c>
      <c r="P1930" s="54">
        <v>3.2201259349698267E-4</v>
      </c>
    </row>
    <row r="1931" spans="1:16" x14ac:dyDescent="0.25">
      <c r="A1931" s="5" t="s">
        <v>236</v>
      </c>
      <c r="B1931" s="4" t="s">
        <v>219</v>
      </c>
      <c r="C1931" s="4" t="s">
        <v>246</v>
      </c>
      <c r="D1931" s="4" t="s">
        <v>440</v>
      </c>
      <c r="E1931" s="4" t="s">
        <v>143</v>
      </c>
      <c r="F1931" s="4" t="s">
        <v>359</v>
      </c>
      <c r="G1931" s="4" t="s">
        <v>331</v>
      </c>
      <c r="H1931" s="4" t="s">
        <v>406</v>
      </c>
      <c r="I1931" s="30"/>
      <c r="J1931" s="8">
        <v>49.956223400000006</v>
      </c>
      <c r="K1931" s="53">
        <v>2.2546711335999999E-2</v>
      </c>
      <c r="L1931" s="53">
        <v>4.6463454801000004E-2</v>
      </c>
      <c r="M1931" s="53">
        <v>3.9084824868000001E-3</v>
      </c>
      <c r="N1931" s="53">
        <v>3.7912280121960001E-3</v>
      </c>
      <c r="O1931" s="53">
        <v>1.3133590099E-4</v>
      </c>
      <c r="P1931" s="54">
        <v>3.7761789757340606E-3</v>
      </c>
    </row>
    <row r="1932" spans="1:16" x14ac:dyDescent="0.25">
      <c r="A1932" s="5" t="s">
        <v>236</v>
      </c>
      <c r="B1932" s="4" t="s">
        <v>219</v>
      </c>
      <c r="C1932" s="4" t="s">
        <v>246</v>
      </c>
      <c r="D1932" s="4" t="s">
        <v>440</v>
      </c>
      <c r="E1932" s="4" t="s">
        <v>144</v>
      </c>
      <c r="F1932" s="4" t="s">
        <v>330</v>
      </c>
      <c r="G1932" s="4" t="s">
        <v>331</v>
      </c>
      <c r="H1932" s="4" t="s">
        <v>406</v>
      </c>
      <c r="I1932" s="30"/>
      <c r="J1932" s="8">
        <v>5.5232139</v>
      </c>
      <c r="K1932" s="53">
        <v>8.6909597000000004E-5</v>
      </c>
      <c r="L1932" s="53">
        <v>1.0772851E-4</v>
      </c>
      <c r="M1932" s="53">
        <v>1.1698457000000001E-5</v>
      </c>
      <c r="N1932" s="53">
        <v>1.1347503290000001E-5</v>
      </c>
      <c r="O1932" s="53">
        <v>2.1692196E-7</v>
      </c>
      <c r="P1932" s="54">
        <v>1.6307663032439998E-5</v>
      </c>
    </row>
    <row r="1933" spans="1:16" x14ac:dyDescent="0.25">
      <c r="A1933" s="5" t="s">
        <v>236</v>
      </c>
      <c r="B1933" s="4" t="s">
        <v>219</v>
      </c>
      <c r="C1933" s="4" t="s">
        <v>246</v>
      </c>
      <c r="D1933" s="4" t="s">
        <v>440</v>
      </c>
      <c r="E1933" s="4" t="s">
        <v>145</v>
      </c>
      <c r="F1933" s="4" t="s">
        <v>332</v>
      </c>
      <c r="G1933" s="4" t="s">
        <v>331</v>
      </c>
      <c r="H1933" s="4" t="s">
        <v>406</v>
      </c>
      <c r="I1933" s="30"/>
      <c r="J1933" s="8">
        <v>48.204459049999997</v>
      </c>
      <c r="K1933" s="53">
        <v>1.247888526E-3</v>
      </c>
      <c r="L1933" s="53">
        <v>1.6943384809999999E-3</v>
      </c>
      <c r="M1933" s="53">
        <v>1.7180109199999998E-4</v>
      </c>
      <c r="N1933" s="53">
        <v>1.6664705924000002E-4</v>
      </c>
      <c r="O1933" s="53">
        <v>3.5731931299999998E-6</v>
      </c>
      <c r="P1933" s="54">
        <v>2.4902526211523999E-4</v>
      </c>
    </row>
    <row r="1934" spans="1:16" x14ac:dyDescent="0.25">
      <c r="A1934" s="5" t="s">
        <v>236</v>
      </c>
      <c r="B1934" s="4" t="s">
        <v>219</v>
      </c>
      <c r="C1934" s="4" t="s">
        <v>246</v>
      </c>
      <c r="D1934" s="4" t="s">
        <v>440</v>
      </c>
      <c r="E1934" s="4" t="s">
        <v>146</v>
      </c>
      <c r="F1934" s="4" t="s">
        <v>360</v>
      </c>
      <c r="G1934" s="4" t="s">
        <v>331</v>
      </c>
      <c r="H1934" s="4" t="s">
        <v>406</v>
      </c>
      <c r="I1934" s="30"/>
      <c r="J1934" s="8">
        <v>179.1540626</v>
      </c>
      <c r="K1934" s="53">
        <v>6.7522766489999997E-2</v>
      </c>
      <c r="L1934" s="53">
        <v>0.12308692404999999</v>
      </c>
      <c r="M1934" s="53">
        <v>1.1160927389000003E-2</v>
      </c>
      <c r="N1934" s="53">
        <v>1.0826099567330001E-2</v>
      </c>
      <c r="O1934" s="53">
        <v>3.3071845110999997E-4</v>
      </c>
      <c r="P1934" s="54">
        <v>1.025431356537081E-2</v>
      </c>
    </row>
    <row r="1935" spans="1:16" x14ac:dyDescent="0.25">
      <c r="A1935" s="5" t="s">
        <v>236</v>
      </c>
      <c r="B1935" s="4" t="s">
        <v>219</v>
      </c>
      <c r="C1935" s="4" t="s">
        <v>246</v>
      </c>
      <c r="D1935" s="4" t="s">
        <v>440</v>
      </c>
      <c r="E1935" s="4" t="s">
        <v>147</v>
      </c>
      <c r="F1935" s="4" t="s">
        <v>407</v>
      </c>
      <c r="G1935" s="4" t="s">
        <v>331</v>
      </c>
      <c r="H1935" s="4" t="s">
        <v>406</v>
      </c>
      <c r="I1935" s="30"/>
      <c r="J1935" s="8">
        <v>38.075138401000004</v>
      </c>
      <c r="K1935" s="53">
        <v>5.8053959802899999E-2</v>
      </c>
      <c r="L1935" s="53">
        <v>0.12935160794189998</v>
      </c>
      <c r="M1935" s="53">
        <v>7.8284715627200008E-3</v>
      </c>
      <c r="N1935" s="53">
        <v>7.5936174158384006E-3</v>
      </c>
      <c r="O1935" s="53">
        <v>3.5307077158999999E-4</v>
      </c>
      <c r="P1935" s="54">
        <v>7.7566558208857373E-3</v>
      </c>
    </row>
    <row r="1936" spans="1:16" x14ac:dyDescent="0.25">
      <c r="A1936" s="5" t="s">
        <v>236</v>
      </c>
      <c r="B1936" s="4" t="s">
        <v>219</v>
      </c>
      <c r="C1936" s="4" t="s">
        <v>246</v>
      </c>
      <c r="D1936" s="4" t="s">
        <v>440</v>
      </c>
      <c r="E1936" s="4" t="s">
        <v>148</v>
      </c>
      <c r="F1936" s="4" t="s">
        <v>333</v>
      </c>
      <c r="G1936" s="4" t="s">
        <v>331</v>
      </c>
      <c r="H1936" s="4" t="s">
        <v>406</v>
      </c>
      <c r="I1936" s="30"/>
      <c r="J1936" s="8">
        <v>17.527957997000001</v>
      </c>
      <c r="K1936" s="53">
        <v>4.1274690980000004E-3</v>
      </c>
      <c r="L1936" s="53">
        <v>7.783064238E-3</v>
      </c>
      <c r="M1936" s="53">
        <v>6.9954168479999994E-4</v>
      </c>
      <c r="N1936" s="53">
        <v>6.7855543425600004E-4</v>
      </c>
      <c r="O1936" s="53">
        <v>1.9885816123000001E-5</v>
      </c>
      <c r="P1936" s="54">
        <v>6.8838223024958413E-4</v>
      </c>
    </row>
    <row r="1937" spans="1:16" x14ac:dyDescent="0.25">
      <c r="A1937" s="5" t="s">
        <v>236</v>
      </c>
      <c r="B1937" s="4" t="s">
        <v>219</v>
      </c>
      <c r="C1937" s="4" t="s">
        <v>246</v>
      </c>
      <c r="D1937" s="4" t="s">
        <v>440</v>
      </c>
      <c r="E1937" s="4" t="s">
        <v>149</v>
      </c>
      <c r="F1937" s="4" t="s">
        <v>361</v>
      </c>
      <c r="G1937" s="4" t="s">
        <v>331</v>
      </c>
      <c r="H1937" s="4" t="s">
        <v>406</v>
      </c>
      <c r="I1937" s="30"/>
      <c r="J1937" s="8">
        <v>7.5531996729999991</v>
      </c>
      <c r="K1937" s="53">
        <v>3.1412913598000002E-3</v>
      </c>
      <c r="L1937" s="53">
        <v>5.5784987412000001E-3</v>
      </c>
      <c r="M1937" s="53">
        <v>4.5269409489E-4</v>
      </c>
      <c r="N1937" s="53">
        <v>4.3911327204329992E-4</v>
      </c>
      <c r="O1937" s="53">
        <v>1.1979413408499999E-5</v>
      </c>
      <c r="P1937" s="54">
        <v>4.5676747083730226E-4</v>
      </c>
    </row>
    <row r="1938" spans="1:16" x14ac:dyDescent="0.25">
      <c r="A1938" s="5" t="s">
        <v>236</v>
      </c>
      <c r="B1938" s="4" t="s">
        <v>219</v>
      </c>
      <c r="C1938" s="4" t="s">
        <v>246</v>
      </c>
      <c r="D1938" s="4" t="s">
        <v>440</v>
      </c>
      <c r="E1938" s="4" t="s">
        <v>150</v>
      </c>
      <c r="F1938" s="4" t="s">
        <v>334</v>
      </c>
      <c r="G1938" s="4" t="s">
        <v>331</v>
      </c>
      <c r="H1938" s="4" t="s">
        <v>406</v>
      </c>
      <c r="I1938" s="30"/>
      <c r="J1938" s="8">
        <v>141.34683640200001</v>
      </c>
      <c r="K1938" s="53">
        <v>8.2742089198999998E-3</v>
      </c>
      <c r="L1938" s="53">
        <v>1.6218869165000004E-2</v>
      </c>
      <c r="M1938" s="53">
        <v>1.3520134727299999E-3</v>
      </c>
      <c r="N1938" s="53">
        <v>1.3114530685480999E-3</v>
      </c>
      <c r="O1938" s="53">
        <v>3.6783136139000006E-5</v>
      </c>
      <c r="P1938" s="54">
        <v>1.9401811838600485E-3</v>
      </c>
    </row>
    <row r="1939" spans="1:16" x14ac:dyDescent="0.25">
      <c r="A1939" s="5" t="s">
        <v>236</v>
      </c>
      <c r="B1939" s="4" t="s">
        <v>219</v>
      </c>
      <c r="C1939" s="4" t="s">
        <v>246</v>
      </c>
      <c r="D1939" s="4" t="s">
        <v>440</v>
      </c>
      <c r="E1939" s="4" t="s">
        <v>151</v>
      </c>
      <c r="F1939" s="4" t="s">
        <v>362</v>
      </c>
      <c r="G1939" s="4" t="s">
        <v>331</v>
      </c>
      <c r="H1939" s="4" t="s">
        <v>406</v>
      </c>
      <c r="I1939" s="30"/>
      <c r="J1939" s="8">
        <v>128.27044684399999</v>
      </c>
      <c r="K1939" s="53">
        <v>4.0435462707830001E-2</v>
      </c>
      <c r="L1939" s="53">
        <v>6.3543040471209997E-2</v>
      </c>
      <c r="M1939" s="53">
        <v>6.2294535774809999E-3</v>
      </c>
      <c r="N1939" s="53">
        <v>6.0425699701565699E-3</v>
      </c>
      <c r="O1939" s="53">
        <v>1.5714734898329997E-4</v>
      </c>
      <c r="P1939" s="54">
        <v>5.7746267243098661E-3</v>
      </c>
    </row>
    <row r="1940" spans="1:16" x14ac:dyDescent="0.25">
      <c r="A1940" s="5" t="s">
        <v>236</v>
      </c>
      <c r="B1940" s="4" t="s">
        <v>219</v>
      </c>
      <c r="C1940" s="4" t="s">
        <v>246</v>
      </c>
      <c r="D1940" s="4" t="s">
        <v>440</v>
      </c>
      <c r="E1940" s="4" t="s">
        <v>152</v>
      </c>
      <c r="F1940" s="4" t="s">
        <v>363</v>
      </c>
      <c r="G1940" s="4" t="s">
        <v>331</v>
      </c>
      <c r="H1940" s="4" t="s">
        <v>406</v>
      </c>
      <c r="I1940" s="30"/>
      <c r="J1940" s="8">
        <v>89.11333929700001</v>
      </c>
      <c r="K1940" s="53">
        <v>2.5541250579100002E-2</v>
      </c>
      <c r="L1940" s="53">
        <v>7.4356589311499993E-2</v>
      </c>
      <c r="M1940" s="53">
        <v>4.5293725398000001E-3</v>
      </c>
      <c r="N1940" s="53">
        <v>4.3934913636060006E-3</v>
      </c>
      <c r="O1940" s="53">
        <v>1.3449438338569998E-4</v>
      </c>
      <c r="P1940" s="54">
        <v>6.096620251299591E-3</v>
      </c>
    </row>
    <row r="1941" spans="1:16" x14ac:dyDescent="0.25">
      <c r="A1941" s="5" t="s">
        <v>236</v>
      </c>
      <c r="B1941" s="4" t="s">
        <v>219</v>
      </c>
      <c r="C1941" s="4" t="s">
        <v>246</v>
      </c>
      <c r="D1941" s="4" t="s">
        <v>440</v>
      </c>
      <c r="E1941" s="4" t="s">
        <v>153</v>
      </c>
      <c r="F1941" s="4" t="s">
        <v>408</v>
      </c>
      <c r="G1941" s="4" t="s">
        <v>331</v>
      </c>
      <c r="H1941" s="4" t="s">
        <v>406</v>
      </c>
      <c r="I1941" s="30"/>
      <c r="J1941" s="8">
        <v>281.22018024099998</v>
      </c>
      <c r="K1941" s="53">
        <v>0.18690682933399996</v>
      </c>
      <c r="L1941" s="53">
        <v>0.42730838858299997</v>
      </c>
      <c r="M1941" s="53">
        <v>3.4184718759100001E-2</v>
      </c>
      <c r="N1941" s="53">
        <v>3.3159177196326994E-2</v>
      </c>
      <c r="O1941" s="53">
        <v>1.3214235583309999E-3</v>
      </c>
      <c r="P1941" s="54">
        <v>3.2553241410621936E-2</v>
      </c>
    </row>
    <row r="1942" spans="1:16" x14ac:dyDescent="0.25">
      <c r="A1942" s="5" t="s">
        <v>236</v>
      </c>
      <c r="B1942" s="4" t="s">
        <v>219</v>
      </c>
      <c r="C1942" s="4" t="s">
        <v>246</v>
      </c>
      <c r="D1942" s="4" t="s">
        <v>440</v>
      </c>
      <c r="E1942" s="4" t="s">
        <v>154</v>
      </c>
      <c r="F1942" s="4" t="s">
        <v>335</v>
      </c>
      <c r="G1942" s="4" t="s">
        <v>331</v>
      </c>
      <c r="H1942" s="4" t="s">
        <v>406</v>
      </c>
      <c r="I1942" s="30"/>
      <c r="J1942" s="8">
        <v>14.46751869</v>
      </c>
      <c r="K1942" s="53">
        <v>3.0821041894000005E-3</v>
      </c>
      <c r="L1942" s="53">
        <v>4.4666504059999992E-3</v>
      </c>
      <c r="M1942" s="53">
        <v>4.7868634811E-4</v>
      </c>
      <c r="N1942" s="53">
        <v>4.6432575766670002E-4</v>
      </c>
      <c r="O1942" s="53">
        <v>1.1183595018000001E-5</v>
      </c>
      <c r="P1942" s="54">
        <v>4.23571246443774E-4</v>
      </c>
    </row>
    <row r="1943" spans="1:16" x14ac:dyDescent="0.25">
      <c r="A1943" s="5" t="s">
        <v>236</v>
      </c>
      <c r="B1943" s="4" t="s">
        <v>219</v>
      </c>
      <c r="C1943" s="4" t="s">
        <v>246</v>
      </c>
      <c r="D1943" s="4" t="s">
        <v>440</v>
      </c>
      <c r="E1943" s="4" t="s">
        <v>155</v>
      </c>
      <c r="F1943" s="4" t="s">
        <v>364</v>
      </c>
      <c r="G1943" s="4" t="s">
        <v>331</v>
      </c>
      <c r="H1943" s="4" t="s">
        <v>406</v>
      </c>
      <c r="I1943" s="30"/>
      <c r="J1943" s="8">
        <v>32.005783255000004</v>
      </c>
      <c r="K1943" s="53">
        <v>1.3771488820000001E-3</v>
      </c>
      <c r="L1943" s="53">
        <v>2.9144275820000001E-3</v>
      </c>
      <c r="M1943" s="53">
        <v>2.3366378400000001E-4</v>
      </c>
      <c r="N1943" s="53">
        <v>2.2665387047999998E-4</v>
      </c>
      <c r="O1943" s="53">
        <v>5.2777778199999993E-6</v>
      </c>
      <c r="P1943" s="54">
        <v>3.2357763206261998E-4</v>
      </c>
    </row>
    <row r="1944" spans="1:16" x14ac:dyDescent="0.25">
      <c r="A1944" s="5" t="s">
        <v>236</v>
      </c>
      <c r="B1944" s="4" t="s">
        <v>219</v>
      </c>
      <c r="C1944" s="4" t="s">
        <v>246</v>
      </c>
      <c r="D1944" s="4" t="s">
        <v>440</v>
      </c>
      <c r="E1944" s="4" t="s">
        <v>156</v>
      </c>
      <c r="F1944" s="4" t="s">
        <v>365</v>
      </c>
      <c r="G1944" s="4" t="s">
        <v>331</v>
      </c>
      <c r="H1944" s="4" t="s">
        <v>406</v>
      </c>
      <c r="I1944" s="30"/>
      <c r="J1944" s="8">
        <v>73.234090262999999</v>
      </c>
      <c r="K1944" s="53">
        <v>3.2151135554899998E-2</v>
      </c>
      <c r="L1944" s="53">
        <v>0.1231588167572</v>
      </c>
      <c r="M1944" s="53">
        <v>6.1366446473499993E-3</v>
      </c>
      <c r="N1944" s="53">
        <v>5.9525453079295005E-3</v>
      </c>
      <c r="O1944" s="53">
        <v>3.0290220442499995E-4</v>
      </c>
      <c r="P1944" s="54">
        <v>8.3747944971656781E-3</v>
      </c>
    </row>
    <row r="1945" spans="1:16" x14ac:dyDescent="0.25">
      <c r="A1945" s="5" t="s">
        <v>236</v>
      </c>
      <c r="B1945" s="4" t="s">
        <v>219</v>
      </c>
      <c r="C1945" s="4" t="s">
        <v>246</v>
      </c>
      <c r="D1945" s="4" t="s">
        <v>440</v>
      </c>
      <c r="E1945" s="4" t="s">
        <v>157</v>
      </c>
      <c r="F1945" s="4" t="s">
        <v>409</v>
      </c>
      <c r="G1945" s="4" t="s">
        <v>331</v>
      </c>
      <c r="H1945" s="4" t="s">
        <v>406</v>
      </c>
      <c r="I1945" s="30"/>
      <c r="J1945" s="8">
        <v>67.05139509</v>
      </c>
      <c r="K1945" s="53">
        <v>4.07907062067E-2</v>
      </c>
      <c r="L1945" s="53">
        <v>0.10597343574500001</v>
      </c>
      <c r="M1945" s="53">
        <v>7.8631883297999999E-3</v>
      </c>
      <c r="N1945" s="53">
        <v>7.6272926799060003E-3</v>
      </c>
      <c r="O1945" s="53">
        <v>3.2744501897199996E-4</v>
      </c>
      <c r="P1945" s="54">
        <v>8.232116871884302E-3</v>
      </c>
    </row>
    <row r="1946" spans="1:16" x14ac:dyDescent="0.25">
      <c r="A1946" s="5" t="s">
        <v>236</v>
      </c>
      <c r="B1946" s="4" t="s">
        <v>219</v>
      </c>
      <c r="C1946" s="4" t="s">
        <v>246</v>
      </c>
      <c r="D1946" s="4" t="s">
        <v>440</v>
      </c>
      <c r="E1946" s="4" t="s">
        <v>158</v>
      </c>
      <c r="F1946" s="4" t="s">
        <v>410</v>
      </c>
      <c r="G1946" s="4" t="s">
        <v>331</v>
      </c>
      <c r="H1946" s="4" t="s">
        <v>406</v>
      </c>
      <c r="I1946" s="30"/>
      <c r="J1946" s="8">
        <v>35.303222500000004</v>
      </c>
      <c r="K1946" s="53">
        <v>0.151380987946</v>
      </c>
      <c r="L1946" s="53">
        <v>0.42094752848999994</v>
      </c>
      <c r="M1946" s="53">
        <v>2.217448721E-2</v>
      </c>
      <c r="N1946" s="53">
        <v>2.1509252593699998E-2</v>
      </c>
      <c r="O1946" s="53">
        <v>1.1071610689E-3</v>
      </c>
      <c r="P1946" s="54">
        <v>2.5101621345219122E-2</v>
      </c>
    </row>
    <row r="1947" spans="1:16" x14ac:dyDescent="0.25">
      <c r="A1947" s="5" t="s">
        <v>236</v>
      </c>
      <c r="B1947" s="4" t="s">
        <v>219</v>
      </c>
      <c r="C1947" s="4" t="s">
        <v>246</v>
      </c>
      <c r="D1947" s="4" t="s">
        <v>440</v>
      </c>
      <c r="E1947" s="4" t="s">
        <v>159</v>
      </c>
      <c r="F1947" s="4" t="s">
        <v>336</v>
      </c>
      <c r="G1947" s="4" t="s">
        <v>331</v>
      </c>
      <c r="H1947" s="4" t="s">
        <v>406</v>
      </c>
      <c r="I1947" s="30"/>
      <c r="J1947" s="8">
        <v>19.836164719000003</v>
      </c>
      <c r="K1947" s="53">
        <v>7.9578470939999993E-3</v>
      </c>
      <c r="L1947" s="53">
        <v>2.3017045010000001E-2</v>
      </c>
      <c r="M1947" s="53">
        <v>1.3213182659999999E-3</v>
      </c>
      <c r="N1947" s="53">
        <v>1.2816787180199999E-3</v>
      </c>
      <c r="O1947" s="53">
        <v>5.3892118302000003E-5</v>
      </c>
      <c r="P1947" s="54">
        <v>1.63932924653082E-3</v>
      </c>
    </row>
    <row r="1948" spans="1:16" x14ac:dyDescent="0.25">
      <c r="A1948" s="5" t="s">
        <v>236</v>
      </c>
      <c r="B1948" s="4" t="s">
        <v>219</v>
      </c>
      <c r="C1948" s="4" t="s">
        <v>246</v>
      </c>
      <c r="D1948" s="4" t="s">
        <v>440</v>
      </c>
      <c r="E1948" s="4" t="s">
        <v>160</v>
      </c>
      <c r="F1948" s="4" t="s">
        <v>366</v>
      </c>
      <c r="G1948" s="4" t="s">
        <v>331</v>
      </c>
      <c r="H1948" s="4" t="s">
        <v>406</v>
      </c>
      <c r="I1948" s="30"/>
      <c r="J1948" s="8">
        <v>249.90480997</v>
      </c>
      <c r="K1948" s="53">
        <v>0.1103930359381</v>
      </c>
      <c r="L1948" s="53">
        <v>0.1674962332454</v>
      </c>
      <c r="M1948" s="53">
        <v>1.7477565443189999E-2</v>
      </c>
      <c r="N1948" s="53">
        <v>1.6953238479894297E-2</v>
      </c>
      <c r="O1948" s="53">
        <v>4.3123996222130002E-4</v>
      </c>
      <c r="P1948" s="54">
        <v>1.525645628545717E-2</v>
      </c>
    </row>
    <row r="1949" spans="1:16" x14ac:dyDescent="0.25">
      <c r="A1949" s="5" t="s">
        <v>236</v>
      </c>
      <c r="B1949" s="4" t="s">
        <v>219</v>
      </c>
      <c r="C1949" s="4" t="s">
        <v>246</v>
      </c>
      <c r="D1949" s="4" t="s">
        <v>440</v>
      </c>
      <c r="E1949" s="4" t="s">
        <v>161</v>
      </c>
      <c r="F1949" s="4" t="s">
        <v>367</v>
      </c>
      <c r="G1949" s="4" t="s">
        <v>331</v>
      </c>
      <c r="H1949" s="4" t="s">
        <v>406</v>
      </c>
      <c r="I1949" s="30"/>
      <c r="J1949" s="8">
        <v>311.18566548000001</v>
      </c>
      <c r="K1949" s="53">
        <v>0.24212695811100005</v>
      </c>
      <c r="L1949" s="53">
        <v>0.57821145234299987</v>
      </c>
      <c r="M1949" s="53">
        <v>3.9133524462599989E-2</v>
      </c>
      <c r="N1949" s="53">
        <v>3.795951872872199E-2</v>
      </c>
      <c r="O1949" s="53">
        <v>1.4426074888540001E-3</v>
      </c>
      <c r="P1949" s="54">
        <v>4.0667790996627456E-2</v>
      </c>
    </row>
    <row r="1950" spans="1:16" x14ac:dyDescent="0.25">
      <c r="A1950" s="5" t="s">
        <v>236</v>
      </c>
      <c r="B1950" s="4" t="s">
        <v>219</v>
      </c>
      <c r="C1950" s="4" t="s">
        <v>246</v>
      </c>
      <c r="D1950" s="4" t="s">
        <v>440</v>
      </c>
      <c r="E1950" s="4" t="s">
        <v>162</v>
      </c>
      <c r="F1950" s="4" t="s">
        <v>368</v>
      </c>
      <c r="G1950" s="4" t="s">
        <v>331</v>
      </c>
      <c r="H1950" s="4" t="s">
        <v>406</v>
      </c>
      <c r="I1950" s="30"/>
      <c r="J1950" s="8">
        <v>750.26053029900004</v>
      </c>
      <c r="K1950" s="53">
        <v>0.39812785175678</v>
      </c>
      <c r="L1950" s="53">
        <v>0.41091102937727003</v>
      </c>
      <c r="M1950" s="53">
        <v>6.3103963426659998E-2</v>
      </c>
      <c r="N1950" s="53">
        <v>6.1210844523860199E-2</v>
      </c>
      <c r="O1950" s="53">
        <v>8.9035029079490003E-4</v>
      </c>
      <c r="P1950" s="54">
        <v>8.3334377374437121E-2</v>
      </c>
    </row>
    <row r="1951" spans="1:16" x14ac:dyDescent="0.25">
      <c r="A1951" s="5" t="s">
        <v>236</v>
      </c>
      <c r="B1951" s="4" t="s">
        <v>219</v>
      </c>
      <c r="C1951" s="4" t="s">
        <v>246</v>
      </c>
      <c r="D1951" s="4" t="s">
        <v>440</v>
      </c>
      <c r="E1951" s="4" t="s">
        <v>163</v>
      </c>
      <c r="F1951" s="4" t="s">
        <v>411</v>
      </c>
      <c r="G1951" s="4" t="s">
        <v>331</v>
      </c>
      <c r="H1951" s="4" t="s">
        <v>406</v>
      </c>
      <c r="I1951" s="30"/>
      <c r="J1951" s="8">
        <v>216.116309801</v>
      </c>
      <c r="K1951" s="53">
        <v>0.21067282167999998</v>
      </c>
      <c r="L1951" s="53">
        <v>0.48462107946999994</v>
      </c>
      <c r="M1951" s="53">
        <v>3.3026681124999999E-2</v>
      </c>
      <c r="N1951" s="53">
        <v>3.2035880691249997E-2</v>
      </c>
      <c r="O1951" s="53">
        <v>1.3154343753400001E-3</v>
      </c>
      <c r="P1951" s="54">
        <v>3.3453256264260295E-2</v>
      </c>
    </row>
    <row r="1952" spans="1:16" x14ac:dyDescent="0.25">
      <c r="A1952" s="5" t="s">
        <v>236</v>
      </c>
      <c r="B1952" s="4" t="s">
        <v>219</v>
      </c>
      <c r="C1952" s="4" t="s">
        <v>246</v>
      </c>
      <c r="D1952" s="4" t="s">
        <v>440</v>
      </c>
      <c r="E1952" s="4" t="s">
        <v>164</v>
      </c>
      <c r="F1952" s="4" t="s">
        <v>369</v>
      </c>
      <c r="G1952" s="4" t="s">
        <v>331</v>
      </c>
      <c r="H1952" s="4" t="s">
        <v>406</v>
      </c>
      <c r="I1952" s="30"/>
      <c r="J1952" s="8">
        <v>1167.57218074</v>
      </c>
      <c r="K1952" s="53">
        <v>0.33332414649000003</v>
      </c>
      <c r="L1952" s="53">
        <v>0.28410310366400005</v>
      </c>
      <c r="M1952" s="53">
        <v>5.1478690708699995E-2</v>
      </c>
      <c r="N1952" s="53">
        <v>4.9934329987438991E-2</v>
      </c>
      <c r="O1952" s="53">
        <v>6.1031734895500007E-4</v>
      </c>
      <c r="P1952" s="54">
        <v>7.3904827399263323E-2</v>
      </c>
    </row>
    <row r="1953" spans="1:16" x14ac:dyDescent="0.25">
      <c r="A1953" s="5" t="s">
        <v>236</v>
      </c>
      <c r="B1953" s="4" t="s">
        <v>219</v>
      </c>
      <c r="C1953" s="4" t="s">
        <v>246</v>
      </c>
      <c r="D1953" s="4" t="s">
        <v>440</v>
      </c>
      <c r="E1953" s="4" t="s">
        <v>165</v>
      </c>
      <c r="F1953" s="4" t="s">
        <v>412</v>
      </c>
      <c r="G1953" s="4" t="s">
        <v>331</v>
      </c>
      <c r="H1953" s="4" t="s">
        <v>406</v>
      </c>
      <c r="I1953" s="30"/>
      <c r="J1953" s="8">
        <v>9.1710058510000003</v>
      </c>
      <c r="K1953" s="53">
        <v>2.7740064490000001E-2</v>
      </c>
      <c r="L1953" s="53">
        <v>6.3760384320000002E-2</v>
      </c>
      <c r="M1953" s="53">
        <v>3.5992637720000001E-3</v>
      </c>
      <c r="N1953" s="53">
        <v>3.4912858588399993E-3</v>
      </c>
      <c r="O1953" s="53">
        <v>1.4113383971999999E-4</v>
      </c>
      <c r="P1953" s="54">
        <v>4.0735510646056211E-3</v>
      </c>
    </row>
    <row r="1954" spans="1:16" x14ac:dyDescent="0.25">
      <c r="A1954" s="5" t="s">
        <v>236</v>
      </c>
      <c r="B1954" s="4" t="s">
        <v>219</v>
      </c>
      <c r="C1954" s="4" t="s">
        <v>246</v>
      </c>
      <c r="D1954" s="4" t="s">
        <v>440</v>
      </c>
      <c r="E1954" s="4" t="s">
        <v>166</v>
      </c>
      <c r="F1954" s="4" t="s">
        <v>370</v>
      </c>
      <c r="G1954" s="4" t="s">
        <v>331</v>
      </c>
      <c r="H1954" s="4" t="s">
        <v>406</v>
      </c>
      <c r="I1954" s="30"/>
      <c r="J1954" s="8">
        <v>8.7588251499999998</v>
      </c>
      <c r="K1954" s="53">
        <v>1.038587135E-3</v>
      </c>
      <c r="L1954" s="53">
        <v>9.2649853400000003E-4</v>
      </c>
      <c r="M1954" s="53">
        <v>1.6267985019999999E-4</v>
      </c>
      <c r="N1954" s="53">
        <v>1.5779945469399998E-4</v>
      </c>
      <c r="O1954" s="53">
        <v>1.884952111E-6</v>
      </c>
      <c r="P1954" s="54">
        <v>2.5430317896086993E-4</v>
      </c>
    </row>
    <row r="1955" spans="1:16" x14ac:dyDescent="0.25">
      <c r="A1955" s="5" t="s">
        <v>236</v>
      </c>
      <c r="B1955" s="4" t="s">
        <v>219</v>
      </c>
      <c r="C1955" s="4" t="s">
        <v>246</v>
      </c>
      <c r="D1955" s="4" t="s">
        <v>440</v>
      </c>
      <c r="E1955" s="4" t="s">
        <v>167</v>
      </c>
      <c r="F1955" s="4" t="s">
        <v>371</v>
      </c>
      <c r="G1955" s="4" t="s">
        <v>331</v>
      </c>
      <c r="H1955" s="4" t="s">
        <v>406</v>
      </c>
      <c r="I1955" s="30"/>
      <c r="J1955" s="8">
        <v>27.337838401000003</v>
      </c>
      <c r="K1955" s="53">
        <v>2.9607261193600003E-2</v>
      </c>
      <c r="L1955" s="53">
        <v>6.2272682854899994E-2</v>
      </c>
      <c r="M1955" s="53">
        <v>4.2287562172900004E-3</v>
      </c>
      <c r="N1955" s="53">
        <v>4.1018935307712999E-3</v>
      </c>
      <c r="O1955" s="53">
        <v>1.3637298698260001E-4</v>
      </c>
      <c r="P1955" s="54">
        <v>4.4317868238834719E-3</v>
      </c>
    </row>
    <row r="1956" spans="1:16" x14ac:dyDescent="0.25">
      <c r="A1956" s="5" t="s">
        <v>236</v>
      </c>
      <c r="B1956" s="4" t="s">
        <v>219</v>
      </c>
      <c r="C1956" s="4" t="s">
        <v>246</v>
      </c>
      <c r="D1956" s="4" t="s">
        <v>440</v>
      </c>
      <c r="E1956" s="4" t="s">
        <v>168</v>
      </c>
      <c r="F1956" s="4" t="s">
        <v>372</v>
      </c>
      <c r="G1956" s="4" t="s">
        <v>338</v>
      </c>
      <c r="H1956" s="4" t="s">
        <v>406</v>
      </c>
      <c r="I1956" s="30"/>
      <c r="J1956" s="8">
        <v>81.440764550000011</v>
      </c>
      <c r="K1956" s="53">
        <v>8.2140056232000002E-3</v>
      </c>
      <c r="L1956" s="53">
        <v>7.5336157548000007E-3</v>
      </c>
      <c r="M1956" s="53">
        <v>1.22481930295E-3</v>
      </c>
      <c r="N1956" s="53">
        <v>1.1880747238615002E-3</v>
      </c>
      <c r="O1956" s="53">
        <v>1.51768984554E-5</v>
      </c>
      <c r="P1956" s="54">
        <v>1.9949362130867133E-3</v>
      </c>
    </row>
    <row r="1957" spans="1:16" x14ac:dyDescent="0.25">
      <c r="A1957" s="5" t="s">
        <v>236</v>
      </c>
      <c r="B1957" s="4" t="s">
        <v>219</v>
      </c>
      <c r="C1957" s="4" t="s">
        <v>246</v>
      </c>
      <c r="D1957" s="4" t="s">
        <v>440</v>
      </c>
      <c r="E1957" s="4" t="s">
        <v>169</v>
      </c>
      <c r="F1957" s="4" t="s">
        <v>373</v>
      </c>
      <c r="G1957" s="4" t="s">
        <v>338</v>
      </c>
      <c r="H1957" s="4" t="s">
        <v>406</v>
      </c>
      <c r="I1957" s="30"/>
      <c r="J1957" s="8">
        <v>59.596027112999998</v>
      </c>
      <c r="K1957" s="53">
        <v>5.2825491895099996E-2</v>
      </c>
      <c r="L1957" s="53">
        <v>6.4724610704200006E-2</v>
      </c>
      <c r="M1957" s="53">
        <v>7.4213696097500002E-3</v>
      </c>
      <c r="N1957" s="53">
        <v>7.1987285214575002E-3</v>
      </c>
      <c r="O1957" s="53">
        <v>2.1884313759289997E-4</v>
      </c>
      <c r="P1957" s="54">
        <v>4.9882341887662173E-3</v>
      </c>
    </row>
    <row r="1958" spans="1:16" x14ac:dyDescent="0.25">
      <c r="A1958" s="5" t="s">
        <v>236</v>
      </c>
      <c r="B1958" s="4" t="s">
        <v>219</v>
      </c>
      <c r="C1958" s="4" t="s">
        <v>246</v>
      </c>
      <c r="D1958" s="4" t="s">
        <v>440</v>
      </c>
      <c r="E1958" s="4" t="s">
        <v>170</v>
      </c>
      <c r="F1958" s="4" t="s">
        <v>337</v>
      </c>
      <c r="G1958" s="4" t="s">
        <v>338</v>
      </c>
      <c r="H1958" s="4" t="s">
        <v>406</v>
      </c>
      <c r="I1958" s="30"/>
      <c r="J1958" s="8">
        <v>50.293166174999996</v>
      </c>
      <c r="K1958" s="53">
        <v>1.2742410201550002E-2</v>
      </c>
      <c r="L1958" s="53">
        <v>3.4146281224700002E-2</v>
      </c>
      <c r="M1958" s="53">
        <v>2.39092991227E-3</v>
      </c>
      <c r="N1958" s="53">
        <v>2.3192020149018998E-3</v>
      </c>
      <c r="O1958" s="53">
        <v>9.5669913325800008E-5</v>
      </c>
      <c r="P1958" s="54">
        <v>2.716022558764318E-3</v>
      </c>
    </row>
    <row r="1959" spans="1:16" x14ac:dyDescent="0.25">
      <c r="A1959" s="5" t="s">
        <v>236</v>
      </c>
      <c r="B1959" s="4" t="s">
        <v>219</v>
      </c>
      <c r="C1959" s="4" t="s">
        <v>246</v>
      </c>
      <c r="D1959" s="4" t="s">
        <v>440</v>
      </c>
      <c r="E1959" s="4" t="s">
        <v>171</v>
      </c>
      <c r="F1959" s="4" t="s">
        <v>339</v>
      </c>
      <c r="G1959" s="4" t="s">
        <v>338</v>
      </c>
      <c r="H1959" s="4" t="s">
        <v>406</v>
      </c>
      <c r="I1959" s="30"/>
      <c r="J1959" s="8">
        <v>59.391637840000001</v>
      </c>
      <c r="K1959" s="53">
        <v>1.2978542575999999E-2</v>
      </c>
      <c r="L1959" s="53">
        <v>3.9309723586999995E-2</v>
      </c>
      <c r="M1959" s="53">
        <v>2.5555982294999998E-3</v>
      </c>
      <c r="N1959" s="53">
        <v>2.4789302826149998E-3</v>
      </c>
      <c r="O1959" s="53">
        <v>9.6974290440000009E-5</v>
      </c>
      <c r="P1959" s="54">
        <v>3.1439483382394618E-3</v>
      </c>
    </row>
    <row r="1960" spans="1:16" x14ac:dyDescent="0.25">
      <c r="A1960" s="5" t="s">
        <v>236</v>
      </c>
      <c r="B1960" s="4" t="s">
        <v>219</v>
      </c>
      <c r="C1960" s="4" t="s">
        <v>246</v>
      </c>
      <c r="D1960" s="4" t="s">
        <v>440</v>
      </c>
      <c r="E1960" s="4" t="s">
        <v>172</v>
      </c>
      <c r="F1960" s="4" t="s">
        <v>374</v>
      </c>
      <c r="G1960" s="4" t="s">
        <v>338</v>
      </c>
      <c r="H1960" s="4" t="s">
        <v>406</v>
      </c>
      <c r="I1960" s="30"/>
      <c r="J1960" s="8">
        <v>7.7200759000000012</v>
      </c>
      <c r="K1960" s="53">
        <v>1.3918992949999999E-3</v>
      </c>
      <c r="L1960" s="53">
        <v>2.0283893989999999E-3</v>
      </c>
      <c r="M1960" s="53">
        <v>2.32485358E-4</v>
      </c>
      <c r="N1960" s="53">
        <v>2.2551079725999999E-4</v>
      </c>
      <c r="O1960" s="53">
        <v>3.7288516890000004E-6</v>
      </c>
      <c r="P1960" s="54">
        <v>3.6267873541847998E-4</v>
      </c>
    </row>
    <row r="1961" spans="1:16" x14ac:dyDescent="0.25">
      <c r="A1961" s="5" t="s">
        <v>236</v>
      </c>
      <c r="B1961" s="4" t="s">
        <v>219</v>
      </c>
      <c r="C1961" s="4" t="s">
        <v>246</v>
      </c>
      <c r="D1961" s="4" t="s">
        <v>440</v>
      </c>
      <c r="E1961" s="4" t="s">
        <v>173</v>
      </c>
      <c r="F1961" s="4" t="s">
        <v>375</v>
      </c>
      <c r="G1961" s="4" t="s">
        <v>338</v>
      </c>
      <c r="H1961" s="4" t="s">
        <v>406</v>
      </c>
      <c r="I1961" s="30"/>
      <c r="J1961" s="8">
        <v>647.58188900000005</v>
      </c>
      <c r="K1961" s="53">
        <v>0.1229698935</v>
      </c>
      <c r="L1961" s="53">
        <v>0.22127567449999999</v>
      </c>
      <c r="M1961" s="53">
        <v>1.6947444479999997E-2</v>
      </c>
      <c r="N1961" s="53">
        <v>1.6439021145600002E-2</v>
      </c>
      <c r="O1961" s="53">
        <v>5.9431513980000002E-4</v>
      </c>
      <c r="P1961" s="54">
        <v>1.8174167460528301E-2</v>
      </c>
    </row>
    <row r="1962" spans="1:16" x14ac:dyDescent="0.25">
      <c r="A1962" s="5" t="s">
        <v>236</v>
      </c>
      <c r="B1962" s="4" t="s">
        <v>219</v>
      </c>
      <c r="C1962" s="4" t="s">
        <v>246</v>
      </c>
      <c r="D1962" s="4" t="s">
        <v>440</v>
      </c>
      <c r="E1962" s="4" t="s">
        <v>174</v>
      </c>
      <c r="F1962" s="4" t="s">
        <v>376</v>
      </c>
      <c r="G1962" s="4" t="s">
        <v>338</v>
      </c>
      <c r="H1962" s="4" t="s">
        <v>406</v>
      </c>
      <c r="I1962" s="30"/>
      <c r="J1962" s="8">
        <v>30.696857132999998</v>
      </c>
      <c r="K1962" s="53">
        <v>1.9334317474940001E-2</v>
      </c>
      <c r="L1962" s="53">
        <v>3.98555277857E-2</v>
      </c>
      <c r="M1962" s="53">
        <v>3.5004683686E-3</v>
      </c>
      <c r="N1962" s="53">
        <v>3.3954543175420001E-3</v>
      </c>
      <c r="O1962" s="53">
        <v>1.34991598286E-4</v>
      </c>
      <c r="P1962" s="54">
        <v>3.2281341134833847E-3</v>
      </c>
    </row>
    <row r="1963" spans="1:16" x14ac:dyDescent="0.25">
      <c r="A1963" s="5" t="s">
        <v>236</v>
      </c>
      <c r="B1963" s="4" t="s">
        <v>219</v>
      </c>
      <c r="C1963" s="4" t="s">
        <v>246</v>
      </c>
      <c r="D1963" s="4" t="s">
        <v>440</v>
      </c>
      <c r="E1963" s="4" t="s">
        <v>175</v>
      </c>
      <c r="F1963" s="4" t="s">
        <v>345</v>
      </c>
      <c r="G1963" s="4" t="s">
        <v>342</v>
      </c>
      <c r="H1963" s="4" t="s">
        <v>406</v>
      </c>
      <c r="I1963" s="30"/>
      <c r="J1963" s="8">
        <v>8.6438844000000001E-2</v>
      </c>
      <c r="K1963" s="53">
        <v>9.1962609999999997E-7</v>
      </c>
      <c r="L1963" s="53">
        <v>1.5086344500000001E-6</v>
      </c>
      <c r="M1963" s="53">
        <v>1.42849295E-7</v>
      </c>
      <c r="N1963" s="53">
        <v>1.3856381615E-7</v>
      </c>
      <c r="O1963" s="53">
        <v>2.7556457E-9</v>
      </c>
      <c r="P1963" s="54">
        <v>2.4873344340390001E-7</v>
      </c>
    </row>
    <row r="1964" spans="1:16" x14ac:dyDescent="0.25">
      <c r="A1964" s="5" t="s">
        <v>236</v>
      </c>
      <c r="B1964" s="4" t="s">
        <v>219</v>
      </c>
      <c r="C1964" s="4" t="s">
        <v>246</v>
      </c>
      <c r="D1964" s="4" t="s">
        <v>440</v>
      </c>
      <c r="E1964" s="4" t="s">
        <v>176</v>
      </c>
      <c r="F1964" s="4" t="s">
        <v>346</v>
      </c>
      <c r="G1964" s="4" t="s">
        <v>342</v>
      </c>
      <c r="H1964" s="4" t="s">
        <v>406</v>
      </c>
      <c r="I1964" s="30"/>
      <c r="J1964" s="8">
        <v>0.23885991200000001</v>
      </c>
      <c r="K1964" s="53">
        <v>0</v>
      </c>
      <c r="L1964" s="53">
        <v>0</v>
      </c>
      <c r="M1964" s="53">
        <v>0</v>
      </c>
      <c r="N1964" s="53">
        <v>0</v>
      </c>
      <c r="O1964" s="53">
        <v>0</v>
      </c>
      <c r="P1964" s="54">
        <v>0</v>
      </c>
    </row>
    <row r="1965" spans="1:16" x14ac:dyDescent="0.25">
      <c r="A1965" s="5" t="s">
        <v>236</v>
      </c>
      <c r="B1965" s="4" t="s">
        <v>219</v>
      </c>
      <c r="C1965" s="4" t="s">
        <v>246</v>
      </c>
      <c r="D1965" s="4" t="s">
        <v>440</v>
      </c>
      <c r="E1965" s="4" t="s">
        <v>177</v>
      </c>
      <c r="F1965" s="4" t="s">
        <v>379</v>
      </c>
      <c r="G1965" s="4" t="s">
        <v>342</v>
      </c>
      <c r="H1965" s="4" t="s">
        <v>406</v>
      </c>
      <c r="I1965" s="30"/>
      <c r="J1965" s="8">
        <v>51.664021627000004</v>
      </c>
      <c r="K1965" s="53">
        <v>4.3516958503000006E-3</v>
      </c>
      <c r="L1965" s="53">
        <v>8.5790913499000018E-3</v>
      </c>
      <c r="M1965" s="53">
        <v>7.5002918990000006E-4</v>
      </c>
      <c r="N1965" s="53">
        <v>7.2752831420299995E-4</v>
      </c>
      <c r="O1965" s="53">
        <v>1.9204101898199999E-5</v>
      </c>
      <c r="P1965" s="54">
        <v>1.0191333876427781E-3</v>
      </c>
    </row>
    <row r="1966" spans="1:16" x14ac:dyDescent="0.25">
      <c r="A1966" s="5" t="s">
        <v>236</v>
      </c>
      <c r="B1966" s="4" t="s">
        <v>219</v>
      </c>
      <c r="C1966" s="4" t="s">
        <v>246</v>
      </c>
      <c r="D1966" s="4" t="s">
        <v>440</v>
      </c>
      <c r="E1966" s="4" t="s">
        <v>178</v>
      </c>
      <c r="F1966" s="4" t="s">
        <v>381</v>
      </c>
      <c r="G1966" s="4" t="s">
        <v>342</v>
      </c>
      <c r="H1966" s="4" t="s">
        <v>406</v>
      </c>
      <c r="I1966" s="30"/>
      <c r="J1966" s="8">
        <v>13.047464977100001</v>
      </c>
      <c r="K1966" s="53">
        <v>9.1559528659999998E-4</v>
      </c>
      <c r="L1966" s="53">
        <v>1.70381711255E-3</v>
      </c>
      <c r="M1966" s="53">
        <v>1.4036446855999996E-4</v>
      </c>
      <c r="N1966" s="53">
        <v>1.3615353450320002E-4</v>
      </c>
      <c r="O1966" s="53">
        <v>3.9633664907999991E-6</v>
      </c>
      <c r="P1966" s="54">
        <v>2.1496647397107872E-4</v>
      </c>
    </row>
    <row r="1967" spans="1:16" x14ac:dyDescent="0.25">
      <c r="A1967" s="5" t="s">
        <v>236</v>
      </c>
      <c r="B1967" s="4" t="s">
        <v>219</v>
      </c>
      <c r="C1967" s="4" t="s">
        <v>246</v>
      </c>
      <c r="D1967" s="4" t="s">
        <v>440</v>
      </c>
      <c r="E1967" s="4" t="s">
        <v>179</v>
      </c>
      <c r="F1967" s="4" t="s">
        <v>382</v>
      </c>
      <c r="G1967" s="4" t="s">
        <v>342</v>
      </c>
      <c r="H1967" s="4" t="s">
        <v>406</v>
      </c>
      <c r="I1967" s="30"/>
      <c r="J1967" s="8">
        <v>15.707061322799998</v>
      </c>
      <c r="K1967" s="53">
        <v>5.1907263786299994E-3</v>
      </c>
      <c r="L1967" s="53">
        <v>1.2801483751080001E-2</v>
      </c>
      <c r="M1967" s="53">
        <v>9.1710419018199989E-4</v>
      </c>
      <c r="N1967" s="53">
        <v>8.8959106447654012E-4</v>
      </c>
      <c r="O1967" s="53">
        <v>2.5928097440199999E-5</v>
      </c>
      <c r="P1967" s="54">
        <v>1.1884889906823445E-3</v>
      </c>
    </row>
    <row r="1968" spans="1:16" x14ac:dyDescent="0.25">
      <c r="A1968" s="5" t="s">
        <v>236</v>
      </c>
      <c r="B1968" s="4" t="s">
        <v>219</v>
      </c>
      <c r="C1968" s="4" t="s">
        <v>246</v>
      </c>
      <c r="D1968" s="4" t="s">
        <v>440</v>
      </c>
      <c r="E1968" s="4" t="s">
        <v>180</v>
      </c>
      <c r="F1968" s="4" t="s">
        <v>347</v>
      </c>
      <c r="G1968" s="4" t="s">
        <v>342</v>
      </c>
      <c r="H1968" s="4" t="s">
        <v>406</v>
      </c>
      <c r="I1968" s="30"/>
      <c r="J1968" s="8">
        <v>2.2906293381</v>
      </c>
      <c r="K1968" s="53">
        <v>4.8672260949999998E-4</v>
      </c>
      <c r="L1968" s="53">
        <v>1.2016887678999999E-3</v>
      </c>
      <c r="M1968" s="53">
        <v>8.8414614320000005E-5</v>
      </c>
      <c r="N1968" s="53">
        <v>8.5762175890399993E-5</v>
      </c>
      <c r="O1968" s="53">
        <v>3.0850464410000003E-6</v>
      </c>
      <c r="P1968" s="54">
        <v>9.5417980255318484E-5</v>
      </c>
    </row>
    <row r="1969" spans="1:16" x14ac:dyDescent="0.25">
      <c r="A1969" s="5" t="s">
        <v>236</v>
      </c>
      <c r="B1969" s="4" t="s">
        <v>219</v>
      </c>
      <c r="C1969" s="4" t="s">
        <v>246</v>
      </c>
      <c r="D1969" s="4" t="s">
        <v>440</v>
      </c>
      <c r="E1969" s="4" t="s">
        <v>181</v>
      </c>
      <c r="F1969" s="4" t="s">
        <v>383</v>
      </c>
      <c r="G1969" s="4" t="s">
        <v>342</v>
      </c>
      <c r="H1969" s="4" t="s">
        <v>406</v>
      </c>
      <c r="I1969" s="30"/>
      <c r="J1969" s="8">
        <v>0.15607013069999998</v>
      </c>
      <c r="K1969" s="53">
        <v>1.906943865E-5</v>
      </c>
      <c r="L1969" s="53">
        <v>3.4555250730000005E-5</v>
      </c>
      <c r="M1969" s="53">
        <v>3.3397472969999999E-6</v>
      </c>
      <c r="N1969" s="53">
        <v>3.2395548780900001E-6</v>
      </c>
      <c r="O1969" s="53">
        <v>7.291622834E-8</v>
      </c>
      <c r="P1969" s="54">
        <v>4.3189601673500098E-6</v>
      </c>
    </row>
    <row r="1970" spans="1:16" x14ac:dyDescent="0.25">
      <c r="A1970" s="5" t="s">
        <v>236</v>
      </c>
      <c r="B1970" s="4" t="s">
        <v>219</v>
      </c>
      <c r="C1970" s="4" t="s">
        <v>246</v>
      </c>
      <c r="D1970" s="4" t="s">
        <v>440</v>
      </c>
      <c r="E1970" s="4" t="s">
        <v>182</v>
      </c>
      <c r="F1970" s="4" t="s">
        <v>384</v>
      </c>
      <c r="G1970" s="4" t="s">
        <v>349</v>
      </c>
      <c r="H1970" s="4" t="s">
        <v>406</v>
      </c>
      <c r="I1970" s="30"/>
      <c r="J1970" s="8">
        <v>0</v>
      </c>
      <c r="K1970" s="53">
        <v>0</v>
      </c>
      <c r="L1970" s="53">
        <v>0</v>
      </c>
      <c r="M1970" s="53">
        <v>0</v>
      </c>
      <c r="N1970" s="53">
        <v>0</v>
      </c>
      <c r="O1970" s="53">
        <v>0</v>
      </c>
      <c r="P1970" s="54">
        <v>0</v>
      </c>
    </row>
    <row r="1971" spans="1:16" x14ac:dyDescent="0.25">
      <c r="A1971" s="5" t="s">
        <v>236</v>
      </c>
      <c r="B1971" s="4" t="s">
        <v>219</v>
      </c>
      <c r="C1971" s="4" t="s">
        <v>246</v>
      </c>
      <c r="D1971" s="4" t="s">
        <v>440</v>
      </c>
      <c r="E1971" s="4" t="s">
        <v>183</v>
      </c>
      <c r="F1971" s="4" t="s">
        <v>385</v>
      </c>
      <c r="G1971" s="4" t="s">
        <v>349</v>
      </c>
      <c r="H1971" s="4" t="s">
        <v>406</v>
      </c>
      <c r="I1971" s="30"/>
      <c r="J1971" s="8">
        <v>0</v>
      </c>
      <c r="K1971" s="53">
        <v>0</v>
      </c>
      <c r="L1971" s="53">
        <v>0</v>
      </c>
      <c r="M1971" s="53">
        <v>0</v>
      </c>
      <c r="N1971" s="53">
        <v>0</v>
      </c>
      <c r="O1971" s="53">
        <v>0</v>
      </c>
      <c r="P1971" s="54">
        <v>0</v>
      </c>
    </row>
    <row r="1972" spans="1:16" x14ac:dyDescent="0.25">
      <c r="A1972" s="5" t="s">
        <v>236</v>
      </c>
      <c r="B1972" s="4" t="s">
        <v>219</v>
      </c>
      <c r="C1972" s="4" t="s">
        <v>246</v>
      </c>
      <c r="D1972" s="4" t="s">
        <v>440</v>
      </c>
      <c r="E1972" s="4" t="s">
        <v>184</v>
      </c>
      <c r="F1972" s="4" t="s">
        <v>386</v>
      </c>
      <c r="G1972" s="4" t="s">
        <v>349</v>
      </c>
      <c r="H1972" s="4" t="s">
        <v>406</v>
      </c>
      <c r="I1972" s="30"/>
      <c r="J1972" s="8">
        <v>0</v>
      </c>
      <c r="K1972" s="53">
        <v>0</v>
      </c>
      <c r="L1972" s="53">
        <v>0</v>
      </c>
      <c r="M1972" s="53">
        <v>0</v>
      </c>
      <c r="N1972" s="53">
        <v>0</v>
      </c>
      <c r="O1972" s="53">
        <v>0</v>
      </c>
      <c r="P1972" s="54">
        <v>0</v>
      </c>
    </row>
    <row r="1973" spans="1:16" x14ac:dyDescent="0.25">
      <c r="A1973" s="5" t="s">
        <v>236</v>
      </c>
      <c r="B1973" s="4" t="s">
        <v>219</v>
      </c>
      <c r="C1973" s="4" t="s">
        <v>246</v>
      </c>
      <c r="D1973" s="4" t="s">
        <v>440</v>
      </c>
      <c r="E1973" s="4" t="s">
        <v>185</v>
      </c>
      <c r="F1973" s="4" t="s">
        <v>387</v>
      </c>
      <c r="G1973" s="4" t="s">
        <v>349</v>
      </c>
      <c r="H1973" s="4" t="s">
        <v>406</v>
      </c>
      <c r="I1973" s="30"/>
      <c r="J1973" s="8">
        <v>0</v>
      </c>
      <c r="K1973" s="53">
        <v>0</v>
      </c>
      <c r="L1973" s="53">
        <v>0</v>
      </c>
      <c r="M1973" s="53">
        <v>0</v>
      </c>
      <c r="N1973" s="53">
        <v>0</v>
      </c>
      <c r="O1973" s="53">
        <v>0</v>
      </c>
      <c r="P1973" s="54">
        <v>0</v>
      </c>
    </row>
    <row r="1974" spans="1:16" x14ac:dyDescent="0.25">
      <c r="A1974" s="5" t="s">
        <v>236</v>
      </c>
      <c r="B1974" s="4" t="s">
        <v>219</v>
      </c>
      <c r="C1974" s="4" t="s">
        <v>246</v>
      </c>
      <c r="D1974" s="4" t="s">
        <v>440</v>
      </c>
      <c r="E1974" s="4" t="s">
        <v>186</v>
      </c>
      <c r="F1974" s="4" t="s">
        <v>388</v>
      </c>
      <c r="G1974" s="4" t="s">
        <v>349</v>
      </c>
      <c r="H1974" s="4" t="s">
        <v>406</v>
      </c>
      <c r="I1974" s="30"/>
      <c r="J1974" s="8">
        <v>0</v>
      </c>
      <c r="K1974" s="53">
        <v>0</v>
      </c>
      <c r="L1974" s="53">
        <v>0</v>
      </c>
      <c r="M1974" s="53">
        <v>0</v>
      </c>
      <c r="N1974" s="53">
        <v>0</v>
      </c>
      <c r="O1974" s="53">
        <v>0</v>
      </c>
      <c r="P1974" s="54">
        <v>0</v>
      </c>
    </row>
    <row r="1975" spans="1:16" x14ac:dyDescent="0.25">
      <c r="A1975" s="5" t="s">
        <v>236</v>
      </c>
      <c r="B1975" s="4" t="s">
        <v>219</v>
      </c>
      <c r="C1975" s="4" t="s">
        <v>246</v>
      </c>
      <c r="D1975" s="4" t="s">
        <v>440</v>
      </c>
      <c r="E1975" s="4" t="s">
        <v>187</v>
      </c>
      <c r="F1975" s="4" t="s">
        <v>348</v>
      </c>
      <c r="G1975" s="4" t="s">
        <v>349</v>
      </c>
      <c r="H1975" s="4" t="s">
        <v>406</v>
      </c>
      <c r="I1975" s="30"/>
      <c r="J1975" s="8">
        <v>0</v>
      </c>
      <c r="K1975" s="53">
        <v>0</v>
      </c>
      <c r="L1975" s="53">
        <v>0</v>
      </c>
      <c r="M1975" s="53">
        <v>0</v>
      </c>
      <c r="N1975" s="53">
        <v>0</v>
      </c>
      <c r="O1975" s="53">
        <v>0</v>
      </c>
      <c r="P1975" s="54">
        <v>0</v>
      </c>
    </row>
    <row r="1976" spans="1:16" x14ac:dyDescent="0.25">
      <c r="A1976" s="5" t="s">
        <v>236</v>
      </c>
      <c r="B1976" s="4" t="s">
        <v>219</v>
      </c>
      <c r="C1976" s="4" t="s">
        <v>246</v>
      </c>
      <c r="D1976" s="4" t="s">
        <v>440</v>
      </c>
      <c r="E1976" s="4" t="s">
        <v>188</v>
      </c>
      <c r="F1976" s="4" t="s">
        <v>389</v>
      </c>
      <c r="G1976" s="4" t="s">
        <v>349</v>
      </c>
      <c r="H1976" s="4" t="s">
        <v>406</v>
      </c>
      <c r="I1976" s="30"/>
      <c r="J1976" s="8">
        <v>0</v>
      </c>
      <c r="K1976" s="53">
        <v>0</v>
      </c>
      <c r="L1976" s="53">
        <v>0</v>
      </c>
      <c r="M1976" s="53">
        <v>0</v>
      </c>
      <c r="N1976" s="53">
        <v>0</v>
      </c>
      <c r="O1976" s="53">
        <v>0</v>
      </c>
      <c r="P1976" s="54">
        <v>0</v>
      </c>
    </row>
    <row r="1977" spans="1:16" x14ac:dyDescent="0.25">
      <c r="A1977" s="5" t="s">
        <v>236</v>
      </c>
      <c r="B1977" s="4" t="s">
        <v>219</v>
      </c>
      <c r="C1977" s="4" t="s">
        <v>246</v>
      </c>
      <c r="D1977" s="4" t="s">
        <v>440</v>
      </c>
      <c r="E1977" s="4" t="s">
        <v>189</v>
      </c>
      <c r="F1977" s="4" t="s">
        <v>390</v>
      </c>
      <c r="G1977" s="4" t="s">
        <v>349</v>
      </c>
      <c r="H1977" s="4" t="s">
        <v>406</v>
      </c>
      <c r="I1977" s="30"/>
      <c r="J1977" s="8">
        <v>0</v>
      </c>
      <c r="K1977" s="53">
        <v>0</v>
      </c>
      <c r="L1977" s="53">
        <v>0</v>
      </c>
      <c r="M1977" s="53">
        <v>0</v>
      </c>
      <c r="N1977" s="53">
        <v>0</v>
      </c>
      <c r="O1977" s="53">
        <v>0</v>
      </c>
      <c r="P1977" s="54">
        <v>0</v>
      </c>
    </row>
    <row r="1978" spans="1:16" x14ac:dyDescent="0.25">
      <c r="A1978" s="5" t="s">
        <v>236</v>
      </c>
      <c r="B1978" s="4" t="s">
        <v>219</v>
      </c>
      <c r="C1978" s="4" t="s">
        <v>246</v>
      </c>
      <c r="D1978" s="4" t="s">
        <v>440</v>
      </c>
      <c r="E1978" s="4" t="s">
        <v>190</v>
      </c>
      <c r="F1978" s="4" t="s">
        <v>391</v>
      </c>
      <c r="G1978" s="4" t="s">
        <v>349</v>
      </c>
      <c r="H1978" s="4" t="s">
        <v>406</v>
      </c>
      <c r="I1978" s="30"/>
      <c r="J1978" s="8">
        <v>0</v>
      </c>
      <c r="K1978" s="53">
        <v>0</v>
      </c>
      <c r="L1978" s="53">
        <v>0</v>
      </c>
      <c r="M1978" s="53">
        <v>0</v>
      </c>
      <c r="N1978" s="53">
        <v>0</v>
      </c>
      <c r="O1978" s="53">
        <v>0</v>
      </c>
      <c r="P1978" s="54">
        <v>0</v>
      </c>
    </row>
    <row r="1979" spans="1:16" x14ac:dyDescent="0.25">
      <c r="A1979" s="5" t="s">
        <v>236</v>
      </c>
      <c r="B1979" s="4" t="s">
        <v>219</v>
      </c>
      <c r="C1979" s="4" t="s">
        <v>246</v>
      </c>
      <c r="D1979" s="4" t="s">
        <v>440</v>
      </c>
      <c r="E1979" s="4" t="s">
        <v>191</v>
      </c>
      <c r="F1979" s="4" t="s">
        <v>392</v>
      </c>
      <c r="G1979" s="4" t="s">
        <v>349</v>
      </c>
      <c r="H1979" s="4" t="s">
        <v>406</v>
      </c>
      <c r="I1979" s="30"/>
      <c r="J1979" s="8">
        <v>0</v>
      </c>
      <c r="K1979" s="53">
        <v>0</v>
      </c>
      <c r="L1979" s="53">
        <v>0</v>
      </c>
      <c r="M1979" s="53">
        <v>0</v>
      </c>
      <c r="N1979" s="53">
        <v>0</v>
      </c>
      <c r="O1979" s="53">
        <v>0</v>
      </c>
      <c r="P1979" s="54">
        <v>0</v>
      </c>
    </row>
    <row r="1980" spans="1:16" x14ac:dyDescent="0.25">
      <c r="A1980" s="5" t="s">
        <v>236</v>
      </c>
      <c r="B1980" s="4" t="s">
        <v>219</v>
      </c>
      <c r="C1980" s="4" t="s">
        <v>246</v>
      </c>
      <c r="D1980" s="4" t="s">
        <v>440</v>
      </c>
      <c r="E1980" s="4" t="s">
        <v>192</v>
      </c>
      <c r="F1980" s="4" t="s">
        <v>350</v>
      </c>
      <c r="G1980" s="4" t="s">
        <v>351</v>
      </c>
      <c r="H1980" s="4" t="s">
        <v>406</v>
      </c>
      <c r="I1980" s="30"/>
      <c r="J1980" s="8">
        <v>1686.4098610000001</v>
      </c>
      <c r="K1980" s="53">
        <v>0.1133332675</v>
      </c>
      <c r="L1980" s="53">
        <v>0.23553297600000003</v>
      </c>
      <c r="M1980" s="53">
        <v>2.0209987799999999E-2</v>
      </c>
      <c r="N1980" s="53">
        <v>1.9603688165999996E-2</v>
      </c>
      <c r="O1980" s="53">
        <v>4.7078287060000007E-4</v>
      </c>
      <c r="P1980" s="54">
        <v>2.7907119428900399E-2</v>
      </c>
    </row>
    <row r="1981" spans="1:16" x14ac:dyDescent="0.25">
      <c r="A1981" s="5" t="s">
        <v>236</v>
      </c>
      <c r="B1981" s="4" t="s">
        <v>219</v>
      </c>
      <c r="C1981" s="4" t="s">
        <v>246</v>
      </c>
      <c r="D1981" s="4" t="s">
        <v>440</v>
      </c>
      <c r="E1981" s="4" t="s">
        <v>193</v>
      </c>
      <c r="F1981" s="4" t="s">
        <v>352</v>
      </c>
      <c r="G1981" s="4" t="s">
        <v>351</v>
      </c>
      <c r="H1981" s="4" t="s">
        <v>406</v>
      </c>
      <c r="I1981" s="30"/>
      <c r="J1981" s="8">
        <v>313.81448937099998</v>
      </c>
      <c r="K1981" s="53">
        <v>2.7096333834140004E-2</v>
      </c>
      <c r="L1981" s="53">
        <v>5.55766492062E-2</v>
      </c>
      <c r="M1981" s="53">
        <v>4.919529204653E-3</v>
      </c>
      <c r="N1981" s="53">
        <v>4.7719433285134099E-3</v>
      </c>
      <c r="O1981" s="53">
        <v>1.111914449216E-4</v>
      </c>
      <c r="P1981" s="54">
        <v>6.2804889761382985E-3</v>
      </c>
    </row>
    <row r="1982" spans="1:16" x14ac:dyDescent="0.25">
      <c r="A1982" s="5" t="s">
        <v>236</v>
      </c>
      <c r="B1982" s="4" t="s">
        <v>219</v>
      </c>
      <c r="C1982" s="4" t="s">
        <v>246</v>
      </c>
      <c r="D1982" s="4" t="s">
        <v>440</v>
      </c>
      <c r="E1982" s="4" t="s">
        <v>194</v>
      </c>
      <c r="F1982" s="4" t="s">
        <v>353</v>
      </c>
      <c r="G1982" s="4" t="s">
        <v>351</v>
      </c>
      <c r="H1982" s="4" t="s">
        <v>406</v>
      </c>
      <c r="I1982" s="30"/>
      <c r="J1982" s="8">
        <v>271.17019583999996</v>
      </c>
      <c r="K1982" s="53">
        <v>5.9710336506000002E-2</v>
      </c>
      <c r="L1982" s="53">
        <v>0.12758410877600002</v>
      </c>
      <c r="M1982" s="53">
        <v>1.0265649979299999E-2</v>
      </c>
      <c r="N1982" s="53">
        <v>9.9576804799210005E-3</v>
      </c>
      <c r="O1982" s="53">
        <v>3.0800290481599994E-4</v>
      </c>
      <c r="P1982" s="54">
        <v>1.1415107053134603E-2</v>
      </c>
    </row>
    <row r="1983" spans="1:16" x14ac:dyDescent="0.25">
      <c r="A1983" s="5" t="s">
        <v>236</v>
      </c>
      <c r="B1983" s="4" t="s">
        <v>219</v>
      </c>
      <c r="C1983" s="4" t="s">
        <v>246</v>
      </c>
      <c r="D1983" s="4" t="s">
        <v>440</v>
      </c>
      <c r="E1983" s="4" t="s">
        <v>195</v>
      </c>
      <c r="F1983" s="4" t="s">
        <v>404</v>
      </c>
      <c r="G1983" s="4" t="s">
        <v>351</v>
      </c>
      <c r="H1983" s="4" t="s">
        <v>406</v>
      </c>
      <c r="I1983" s="30"/>
      <c r="J1983" s="8">
        <v>0</v>
      </c>
      <c r="K1983" s="53">
        <v>0</v>
      </c>
      <c r="L1983" s="53">
        <v>0</v>
      </c>
      <c r="M1983" s="53">
        <v>0</v>
      </c>
      <c r="N1983" s="53">
        <v>0</v>
      </c>
      <c r="O1983" s="53">
        <v>0</v>
      </c>
      <c r="P1983" s="54">
        <v>0</v>
      </c>
    </row>
    <row r="1984" spans="1:16" x14ac:dyDescent="0.25">
      <c r="A1984" s="5" t="s">
        <v>236</v>
      </c>
      <c r="B1984" s="4" t="s">
        <v>219</v>
      </c>
      <c r="C1984" s="4" t="s">
        <v>246</v>
      </c>
      <c r="D1984" s="4" t="s">
        <v>440</v>
      </c>
      <c r="E1984" s="4" t="s">
        <v>196</v>
      </c>
      <c r="F1984" s="4" t="s">
        <v>393</v>
      </c>
      <c r="G1984" s="4" t="s">
        <v>351</v>
      </c>
      <c r="H1984" s="4" t="s">
        <v>406</v>
      </c>
      <c r="I1984" s="30"/>
      <c r="J1984" s="8">
        <v>557.0960738760001</v>
      </c>
      <c r="K1984" s="53">
        <v>8.5289995192000007E-2</v>
      </c>
      <c r="L1984" s="53">
        <v>7.0860003689999992E-2</v>
      </c>
      <c r="M1984" s="53">
        <v>1.2706317633699999E-2</v>
      </c>
      <c r="N1984" s="53">
        <v>1.2325128104688998E-2</v>
      </c>
      <c r="O1984" s="53">
        <v>1.5681691199000001E-4</v>
      </c>
      <c r="P1984" s="54">
        <v>1.9964394161595001E-2</v>
      </c>
    </row>
    <row r="1985" spans="1:16" x14ac:dyDescent="0.25">
      <c r="A1985" s="5" t="s">
        <v>236</v>
      </c>
      <c r="B1985" s="4" t="s">
        <v>219</v>
      </c>
      <c r="C1985" s="4" t="s">
        <v>246</v>
      </c>
      <c r="D1985" s="4" t="s">
        <v>440</v>
      </c>
      <c r="E1985" s="4" t="s">
        <v>197</v>
      </c>
      <c r="F1985" s="4" t="s">
        <v>394</v>
      </c>
      <c r="G1985" s="4" t="s">
        <v>351</v>
      </c>
      <c r="H1985" s="4" t="s">
        <v>406</v>
      </c>
      <c r="I1985" s="30"/>
      <c r="J1985" s="8">
        <v>121.29082166000002</v>
      </c>
      <c r="K1985" s="53">
        <v>3.3603804989999998E-3</v>
      </c>
      <c r="L1985" s="53">
        <v>7.8231836790000012E-3</v>
      </c>
      <c r="M1985" s="53">
        <v>5.5258024000000002E-4</v>
      </c>
      <c r="N1985" s="53">
        <v>5.3600283279999991E-4</v>
      </c>
      <c r="O1985" s="53">
        <v>1.5016362782999999E-5</v>
      </c>
      <c r="P1985" s="54">
        <v>9.3080187838778393E-4</v>
      </c>
    </row>
    <row r="1986" spans="1:16" x14ac:dyDescent="0.25">
      <c r="A1986" s="5" t="s">
        <v>236</v>
      </c>
      <c r="B1986" s="4" t="s">
        <v>219</v>
      </c>
      <c r="C1986" s="4" t="s">
        <v>246</v>
      </c>
      <c r="D1986" s="4" t="s">
        <v>440</v>
      </c>
      <c r="E1986" s="4" t="s">
        <v>198</v>
      </c>
      <c r="F1986" s="4" t="s">
        <v>354</v>
      </c>
      <c r="G1986" s="4" t="s">
        <v>351</v>
      </c>
      <c r="H1986" s="4" t="s">
        <v>406</v>
      </c>
      <c r="I1986" s="30"/>
      <c r="J1986" s="8">
        <v>16.155664831999999</v>
      </c>
      <c r="K1986" s="53">
        <v>2.6159805726000004E-3</v>
      </c>
      <c r="L1986" s="53">
        <v>5.5658524262999992E-3</v>
      </c>
      <c r="M1986" s="53">
        <v>4.5643051687999987E-4</v>
      </c>
      <c r="N1986" s="53">
        <v>4.4273760137359997E-4</v>
      </c>
      <c r="O1986" s="53">
        <v>1.3391382783E-5</v>
      </c>
      <c r="P1986" s="54">
        <v>5.0808673480991402E-4</v>
      </c>
    </row>
    <row r="1987" spans="1:16" x14ac:dyDescent="0.25">
      <c r="A1987" s="5" t="s">
        <v>236</v>
      </c>
      <c r="B1987" s="4" t="s">
        <v>219</v>
      </c>
      <c r="C1987" s="4" t="s">
        <v>246</v>
      </c>
      <c r="D1987" s="4" t="s">
        <v>440</v>
      </c>
      <c r="E1987" s="4" t="s">
        <v>199</v>
      </c>
      <c r="F1987" s="4" t="s">
        <v>395</v>
      </c>
      <c r="G1987" s="4" t="s">
        <v>356</v>
      </c>
      <c r="H1987" s="4" t="s">
        <v>406</v>
      </c>
      <c r="I1987" s="30"/>
      <c r="J1987" s="8">
        <v>0</v>
      </c>
      <c r="K1987" s="53">
        <v>0</v>
      </c>
      <c r="L1987" s="53">
        <v>0</v>
      </c>
      <c r="M1987" s="53">
        <v>0</v>
      </c>
      <c r="N1987" s="53">
        <v>0</v>
      </c>
      <c r="O1987" s="53">
        <v>0</v>
      </c>
      <c r="P1987" s="54">
        <v>0</v>
      </c>
    </row>
    <row r="1988" spans="1:16" x14ac:dyDescent="0.25">
      <c r="A1988" s="5" t="s">
        <v>236</v>
      </c>
      <c r="B1988" s="4" t="s">
        <v>219</v>
      </c>
      <c r="C1988" s="4" t="s">
        <v>246</v>
      </c>
      <c r="D1988" s="4" t="s">
        <v>440</v>
      </c>
      <c r="E1988" s="4" t="s">
        <v>200</v>
      </c>
      <c r="F1988" s="4" t="s">
        <v>396</v>
      </c>
      <c r="G1988" s="4" t="s">
        <v>356</v>
      </c>
      <c r="H1988" s="4" t="s">
        <v>406</v>
      </c>
      <c r="I1988" s="30"/>
      <c r="J1988" s="8">
        <v>0</v>
      </c>
      <c r="K1988" s="53">
        <v>0</v>
      </c>
      <c r="L1988" s="53">
        <v>0</v>
      </c>
      <c r="M1988" s="53">
        <v>0</v>
      </c>
      <c r="N1988" s="53">
        <v>0</v>
      </c>
      <c r="O1988" s="53">
        <v>0</v>
      </c>
      <c r="P1988" s="54">
        <v>0</v>
      </c>
    </row>
    <row r="1989" spans="1:16" x14ac:dyDescent="0.25">
      <c r="A1989" s="5" t="s">
        <v>236</v>
      </c>
      <c r="B1989" s="4" t="s">
        <v>219</v>
      </c>
      <c r="C1989" s="4" t="s">
        <v>246</v>
      </c>
      <c r="D1989" s="4" t="s">
        <v>440</v>
      </c>
      <c r="E1989" s="4" t="s">
        <v>201</v>
      </c>
      <c r="F1989" s="4" t="s">
        <v>413</v>
      </c>
      <c r="G1989" s="4" t="s">
        <v>331</v>
      </c>
      <c r="H1989" s="4" t="s">
        <v>406</v>
      </c>
      <c r="I1989" s="30"/>
      <c r="J1989" s="8">
        <v>0</v>
      </c>
      <c r="K1989" s="53">
        <v>0</v>
      </c>
      <c r="L1989" s="53">
        <v>0</v>
      </c>
      <c r="M1989" s="53">
        <v>0</v>
      </c>
      <c r="N1989" s="53">
        <v>0</v>
      </c>
      <c r="O1989" s="53">
        <v>0</v>
      </c>
      <c r="P1989" s="54">
        <v>0</v>
      </c>
    </row>
    <row r="1990" spans="1:16" x14ac:dyDescent="0.25">
      <c r="A1990" s="5" t="s">
        <v>236</v>
      </c>
      <c r="B1990" s="4" t="s">
        <v>219</v>
      </c>
      <c r="C1990" s="4" t="s">
        <v>246</v>
      </c>
      <c r="D1990" s="4" t="s">
        <v>440</v>
      </c>
      <c r="E1990" s="4" t="s">
        <v>202</v>
      </c>
      <c r="F1990" s="4" t="s">
        <v>397</v>
      </c>
      <c r="G1990" s="4" t="s">
        <v>338</v>
      </c>
      <c r="H1990" s="4" t="s">
        <v>406</v>
      </c>
      <c r="I1990" s="30"/>
      <c r="J1990" s="8">
        <v>0</v>
      </c>
      <c r="K1990" s="53">
        <v>0</v>
      </c>
      <c r="L1990" s="53">
        <v>0</v>
      </c>
      <c r="M1990" s="53">
        <v>0</v>
      </c>
      <c r="N1990" s="53">
        <v>0</v>
      </c>
      <c r="O1990" s="53">
        <v>0</v>
      </c>
      <c r="P1990" s="54">
        <v>0</v>
      </c>
    </row>
    <row r="1991" spans="1:16" x14ac:dyDescent="0.25">
      <c r="A1991" s="5" t="s">
        <v>236</v>
      </c>
      <c r="B1991" s="4" t="s">
        <v>219</v>
      </c>
      <c r="C1991" s="4" t="s">
        <v>246</v>
      </c>
      <c r="D1991" s="4" t="s">
        <v>440</v>
      </c>
      <c r="E1991" s="4" t="s">
        <v>203</v>
      </c>
      <c r="F1991" s="4" t="s">
        <v>414</v>
      </c>
      <c r="G1991" s="4" t="s">
        <v>415</v>
      </c>
      <c r="H1991" s="4" t="s">
        <v>326</v>
      </c>
      <c r="I1991" s="30"/>
      <c r="J1991" s="8">
        <v>4221.4847949999994</v>
      </c>
      <c r="K1991" s="53">
        <v>0.9411250981</v>
      </c>
      <c r="L1991" s="53">
        <v>3.8638684958999997E-2</v>
      </c>
      <c r="M1991" s="53">
        <v>7.7851268020000001E-3</v>
      </c>
      <c r="N1991" s="53">
        <v>7.1623166578400005E-3</v>
      </c>
      <c r="O1991" s="53">
        <v>1.6259804047000001E-4</v>
      </c>
      <c r="P1991" s="54">
        <v>0.55874538266768004</v>
      </c>
    </row>
    <row r="1992" spans="1:16" x14ac:dyDescent="0.25">
      <c r="A1992" s="5" t="s">
        <v>236</v>
      </c>
      <c r="B1992" s="4" t="s">
        <v>219</v>
      </c>
      <c r="C1992" s="4" t="s">
        <v>246</v>
      </c>
      <c r="D1992" s="4" t="s">
        <v>440</v>
      </c>
      <c r="E1992" s="4" t="s">
        <v>204</v>
      </c>
      <c r="F1992" s="4" t="s">
        <v>416</v>
      </c>
      <c r="G1992" s="4" t="s">
        <v>415</v>
      </c>
      <c r="H1992" s="4" t="s">
        <v>326</v>
      </c>
      <c r="I1992" s="30"/>
      <c r="J1992" s="8">
        <v>1259.77224473</v>
      </c>
      <c r="K1992" s="53">
        <v>0.92260276883100001</v>
      </c>
      <c r="L1992" s="53">
        <v>3.43188701947E-2</v>
      </c>
      <c r="M1992" s="53">
        <v>5.0394171132729995E-3</v>
      </c>
      <c r="N1992" s="53">
        <v>4.6362637442111596E-3</v>
      </c>
      <c r="O1992" s="53">
        <v>1.528411495556E-4</v>
      </c>
      <c r="P1992" s="54">
        <v>0.29290912391923574</v>
      </c>
    </row>
    <row r="1993" spans="1:16" x14ac:dyDescent="0.25">
      <c r="A1993" s="5" t="s">
        <v>236</v>
      </c>
      <c r="B1993" s="4" t="s">
        <v>219</v>
      </c>
      <c r="C1993" s="4" t="s">
        <v>246</v>
      </c>
      <c r="D1993" s="4" t="s">
        <v>440</v>
      </c>
      <c r="E1993" s="4" t="s">
        <v>205</v>
      </c>
      <c r="F1993" s="4" t="s">
        <v>417</v>
      </c>
      <c r="G1993" s="4" t="s">
        <v>415</v>
      </c>
      <c r="H1993" s="4" t="s">
        <v>357</v>
      </c>
      <c r="I1993" s="30"/>
      <c r="J1993" s="8">
        <v>490.18014730000004</v>
      </c>
      <c r="K1993" s="53">
        <v>0.26836275663170001</v>
      </c>
      <c r="L1993" s="53">
        <v>1.807128153639E-2</v>
      </c>
      <c r="M1993" s="53">
        <v>1.5345638027500002E-4</v>
      </c>
      <c r="N1993" s="53">
        <v>1.41179869853E-4</v>
      </c>
      <c r="O1993" s="53">
        <v>4.5222621826399998E-5</v>
      </c>
      <c r="P1993" s="54">
        <v>2.7267763434820173E-2</v>
      </c>
    </row>
    <row r="1994" spans="1:16" x14ac:dyDescent="0.25">
      <c r="A1994" s="5" t="s">
        <v>236</v>
      </c>
      <c r="B1994" s="4" t="s">
        <v>219</v>
      </c>
      <c r="C1994" s="4" t="s">
        <v>246</v>
      </c>
      <c r="D1994" s="4" t="s">
        <v>440</v>
      </c>
      <c r="E1994" s="4" t="s">
        <v>206</v>
      </c>
      <c r="F1994" s="4" t="s">
        <v>417</v>
      </c>
      <c r="G1994" s="4" t="s">
        <v>415</v>
      </c>
      <c r="H1994" s="4" t="s">
        <v>406</v>
      </c>
      <c r="I1994" s="30"/>
      <c r="J1994" s="8">
        <v>917.68287384000007</v>
      </c>
      <c r="K1994" s="53">
        <v>1.9968568414E-2</v>
      </c>
      <c r="L1994" s="53">
        <v>0.11240106538700001</v>
      </c>
      <c r="M1994" s="53">
        <v>2.4355206809000001E-3</v>
      </c>
      <c r="N1994" s="53">
        <v>2.3624550604729997E-3</v>
      </c>
      <c r="O1994" s="53">
        <v>1.5814315356099996E-3</v>
      </c>
      <c r="P1994" s="54">
        <v>4.6326982325902199E-3</v>
      </c>
    </row>
    <row r="1995" spans="1:16" x14ac:dyDescent="0.25">
      <c r="A1995" s="5" t="s">
        <v>236</v>
      </c>
      <c r="B1995" s="4" t="s">
        <v>219</v>
      </c>
      <c r="C1995" s="4" t="s">
        <v>246</v>
      </c>
      <c r="D1995" s="4" t="s">
        <v>440</v>
      </c>
      <c r="E1995" s="4" t="s">
        <v>207</v>
      </c>
      <c r="F1995" s="4" t="s">
        <v>418</v>
      </c>
      <c r="G1995" s="4" t="s">
        <v>415</v>
      </c>
      <c r="H1995" s="4" t="s">
        <v>406</v>
      </c>
      <c r="I1995" s="30"/>
      <c r="J1995" s="8">
        <v>4.9103370000000002</v>
      </c>
      <c r="K1995" s="53">
        <v>7.4818650000000006E-5</v>
      </c>
      <c r="L1995" s="53">
        <v>1.231436E-4</v>
      </c>
      <c r="M1995" s="53">
        <v>1.3074592E-5</v>
      </c>
      <c r="N1995" s="53">
        <v>1.2682354239999999E-5</v>
      </c>
      <c r="O1995" s="53">
        <v>2.0275334000000001E-6</v>
      </c>
      <c r="P1995" s="54">
        <v>2.4596132107949996E-5</v>
      </c>
    </row>
    <row r="1996" spans="1:16" x14ac:dyDescent="0.25">
      <c r="A1996" s="5" t="s">
        <v>236</v>
      </c>
      <c r="B1996" s="4" t="s">
        <v>219</v>
      </c>
      <c r="C1996" s="4" t="s">
        <v>246</v>
      </c>
      <c r="D1996" s="4" t="s">
        <v>440</v>
      </c>
      <c r="E1996" s="4" t="s">
        <v>208</v>
      </c>
      <c r="F1996" s="4" t="s">
        <v>419</v>
      </c>
      <c r="G1996" s="4" t="s">
        <v>420</v>
      </c>
      <c r="H1996" s="4" t="s">
        <v>406</v>
      </c>
      <c r="I1996" s="30"/>
      <c r="J1996" s="8">
        <v>0.24204603790000001</v>
      </c>
      <c r="K1996" s="53">
        <v>1.1503150129299999E-4</v>
      </c>
      <c r="L1996" s="53">
        <v>1.53872065926E-4</v>
      </c>
      <c r="M1996" s="53">
        <v>1.9061895141999999E-5</v>
      </c>
      <c r="N1996" s="53">
        <v>1.8490038287740004E-5</v>
      </c>
      <c r="O1996" s="53">
        <v>3.0646090241999996E-7</v>
      </c>
      <c r="P1996" s="54">
        <v>2.667848120103933E-5</v>
      </c>
    </row>
    <row r="1997" spans="1:16" x14ac:dyDescent="0.25">
      <c r="A1997" s="5" t="s">
        <v>236</v>
      </c>
      <c r="B1997" s="4" t="s">
        <v>219</v>
      </c>
      <c r="C1997" s="4" t="s">
        <v>246</v>
      </c>
      <c r="D1997" s="4" t="s">
        <v>440</v>
      </c>
      <c r="E1997" s="4" t="s">
        <v>209</v>
      </c>
      <c r="F1997" s="4" t="s">
        <v>419</v>
      </c>
      <c r="G1997" s="4" t="s">
        <v>420</v>
      </c>
      <c r="H1997" s="4" t="s">
        <v>357</v>
      </c>
      <c r="I1997" s="30"/>
      <c r="J1997" s="8">
        <v>0.24105913479999999</v>
      </c>
      <c r="K1997" s="53">
        <v>1.9539172980999998E-4</v>
      </c>
      <c r="L1997" s="53">
        <v>2.4770807043999993E-6</v>
      </c>
      <c r="M1997" s="53">
        <v>1.0299982285E-7</v>
      </c>
      <c r="N1997" s="53">
        <v>9.4759837021999987E-8</v>
      </c>
      <c r="O1997" s="53">
        <v>1.6572058525999995E-8</v>
      </c>
      <c r="P1997" s="54">
        <v>6.9916953449260005E-6</v>
      </c>
    </row>
    <row r="1998" spans="1:16" x14ac:dyDescent="0.25">
      <c r="A1998" s="5" t="s">
        <v>236</v>
      </c>
      <c r="B1998" s="4" t="s">
        <v>219</v>
      </c>
      <c r="C1998" s="4" t="s">
        <v>246</v>
      </c>
      <c r="D1998" s="4" t="s">
        <v>440</v>
      </c>
      <c r="E1998" s="4" t="s">
        <v>210</v>
      </c>
      <c r="F1998" s="4" t="s">
        <v>419</v>
      </c>
      <c r="G1998" s="4" t="s">
        <v>420</v>
      </c>
      <c r="H1998" s="4" t="s">
        <v>399</v>
      </c>
      <c r="I1998" s="30"/>
      <c r="J1998" s="8">
        <v>2.6874312000000002E-3</v>
      </c>
      <c r="K1998" s="53">
        <v>1.2342467E-6</v>
      </c>
      <c r="L1998" s="53">
        <v>2.3329962E-7</v>
      </c>
      <c r="M1998" s="53">
        <v>2.1953626000000002E-9</v>
      </c>
      <c r="N1998" s="53">
        <v>2.1953626000000002E-9</v>
      </c>
      <c r="O1998" s="53">
        <v>4.5006221000000002E-10</v>
      </c>
      <c r="P1998" s="54">
        <v>6.50849303122E-8</v>
      </c>
    </row>
    <row r="1999" spans="1:16" x14ac:dyDescent="0.25">
      <c r="A1999" s="5" t="s">
        <v>236</v>
      </c>
      <c r="B1999" s="4" t="s">
        <v>219</v>
      </c>
      <c r="C1999" s="4" t="s">
        <v>246</v>
      </c>
      <c r="D1999" s="4" t="s">
        <v>440</v>
      </c>
      <c r="E1999" s="4" t="s">
        <v>265</v>
      </c>
      <c r="F1999" s="4" t="s">
        <v>428</v>
      </c>
      <c r="G1999" s="4" t="s">
        <v>430</v>
      </c>
      <c r="H1999" s="4"/>
      <c r="I1999" s="30"/>
      <c r="J1999" s="8"/>
      <c r="K1999" s="53">
        <v>2.6645827485126746E-3</v>
      </c>
      <c r="L1999" s="53">
        <v>1.8260849096683542E-4</v>
      </c>
      <c r="M1999" s="53">
        <v>0</v>
      </c>
      <c r="N1999" s="53">
        <v>0</v>
      </c>
      <c r="O1999" s="53">
        <v>7.0255236899354392E-5</v>
      </c>
      <c r="P1999" s="54">
        <v>2.9842384699994471E-3</v>
      </c>
    </row>
    <row r="2000" spans="1:16" x14ac:dyDescent="0.25">
      <c r="A2000" s="5" t="s">
        <v>236</v>
      </c>
      <c r="B2000" s="4" t="s">
        <v>219</v>
      </c>
      <c r="C2000" s="4" t="s">
        <v>284</v>
      </c>
      <c r="D2000" s="4" t="s">
        <v>440</v>
      </c>
      <c r="E2000" s="4" t="s">
        <v>274</v>
      </c>
      <c r="F2000" s="4" t="s">
        <v>433</v>
      </c>
      <c r="G2000" s="4" t="s">
        <v>406</v>
      </c>
      <c r="H2000" s="4" t="s">
        <v>434</v>
      </c>
      <c r="I2000" s="30"/>
      <c r="J2000" s="8"/>
      <c r="K2000" s="53">
        <v>0.36951789779367233</v>
      </c>
      <c r="L2000" s="53">
        <v>1.7603700062943546</v>
      </c>
      <c r="M2000" s="53">
        <v>5.2253630011215364E-2</v>
      </c>
      <c r="N2000" s="53">
        <v>5.10167731280241E-2</v>
      </c>
      <c r="O2000" s="53">
        <v>4.1535163070920894E-2</v>
      </c>
      <c r="P2000" s="54">
        <v>5.6738399399546065E-2</v>
      </c>
    </row>
    <row r="2001" spans="1:16" x14ac:dyDescent="0.25">
      <c r="A2001" s="5" t="s">
        <v>236</v>
      </c>
      <c r="B2001" s="4" t="s">
        <v>219</v>
      </c>
      <c r="C2001" s="4" t="s">
        <v>284</v>
      </c>
      <c r="D2001" s="4" t="s">
        <v>440</v>
      </c>
      <c r="E2001" s="4" t="s">
        <v>271</v>
      </c>
      <c r="F2001" s="4" t="s">
        <v>433</v>
      </c>
      <c r="G2001" s="4" t="s">
        <v>406</v>
      </c>
      <c r="H2001" s="4" t="s">
        <v>436</v>
      </c>
      <c r="I2001" s="30"/>
      <c r="J2001" s="8"/>
      <c r="K2001" s="53">
        <v>0.57458962825104865</v>
      </c>
      <c r="L2001" s="53">
        <v>3.1042530416501575</v>
      </c>
      <c r="M2001" s="53">
        <v>0.11874619216308134</v>
      </c>
      <c r="N2001" s="53">
        <v>0.11269407222666421</v>
      </c>
      <c r="O2001" s="53">
        <v>0.14004434815422817</v>
      </c>
      <c r="P2001" s="54">
        <v>0.12761466529479432</v>
      </c>
    </row>
    <row r="2002" spans="1:16" x14ac:dyDescent="0.25">
      <c r="A2002" s="5" t="s">
        <v>236</v>
      </c>
      <c r="B2002" s="4" t="s">
        <v>219</v>
      </c>
      <c r="C2002" s="4" t="s">
        <v>284</v>
      </c>
      <c r="D2002" s="4" t="s">
        <v>440</v>
      </c>
      <c r="E2002" s="4" t="s">
        <v>275</v>
      </c>
      <c r="F2002" s="4" t="s">
        <v>433</v>
      </c>
      <c r="G2002" s="4" t="s">
        <v>435</v>
      </c>
      <c r="H2002" s="4" t="s">
        <v>434</v>
      </c>
      <c r="I2002" s="30"/>
      <c r="J2002" s="8"/>
      <c r="K2002" s="53">
        <v>0.37064650469482391</v>
      </c>
      <c r="L2002" s="53">
        <v>1.1304964520224718</v>
      </c>
      <c r="M2002" s="53">
        <v>5.1752880817498556E-2</v>
      </c>
      <c r="N2002" s="53">
        <v>4.7612650352098676E-2</v>
      </c>
      <c r="O2002" s="53">
        <v>0.6807627430926384</v>
      </c>
      <c r="P2002" s="54">
        <v>7.4229581322618129E-2</v>
      </c>
    </row>
    <row r="2003" spans="1:16" x14ac:dyDescent="0.25">
      <c r="A2003" s="5" t="s">
        <v>236</v>
      </c>
      <c r="B2003" s="4" t="s">
        <v>219</v>
      </c>
      <c r="C2003" s="4" t="s">
        <v>284</v>
      </c>
      <c r="D2003" s="4" t="s">
        <v>440</v>
      </c>
      <c r="E2003" s="4" t="s">
        <v>270</v>
      </c>
      <c r="F2003" s="4" t="s">
        <v>433</v>
      </c>
      <c r="G2003" s="4" t="s">
        <v>435</v>
      </c>
      <c r="H2003" s="4" t="s">
        <v>436</v>
      </c>
      <c r="I2003" s="30"/>
      <c r="J2003" s="8"/>
      <c r="K2003" s="53">
        <v>8.5318608918662719E-2</v>
      </c>
      <c r="L2003" s="53">
        <v>1.02066621659996</v>
      </c>
      <c r="M2003" s="53">
        <v>3.1591691275918314E-2</v>
      </c>
      <c r="N2003" s="53">
        <v>2.9064355973844852E-2</v>
      </c>
      <c r="O2003" s="53">
        <v>0.31271142402635899</v>
      </c>
      <c r="P2003" s="54">
        <v>2.881888019043433E-2</v>
      </c>
    </row>
    <row r="2004" spans="1:16" x14ac:dyDescent="0.25">
      <c r="A2004" s="5" t="s">
        <v>236</v>
      </c>
      <c r="B2004" s="4" t="s">
        <v>219</v>
      </c>
      <c r="C2004" s="4" t="s">
        <v>246</v>
      </c>
      <c r="D2004" s="4" t="s">
        <v>440</v>
      </c>
      <c r="E2004" s="4" t="s">
        <v>272</v>
      </c>
      <c r="F2004" s="4" t="s">
        <v>420</v>
      </c>
      <c r="G2004" s="4" t="s">
        <v>406</v>
      </c>
      <c r="H2004" s="4" t="s">
        <v>437</v>
      </c>
      <c r="I2004" s="30" t="s">
        <v>441</v>
      </c>
      <c r="J2004" s="8"/>
      <c r="K2004" s="53">
        <v>7.0321796479092549E-2</v>
      </c>
      <c r="L2004" s="53">
        <v>0.3879511344401893</v>
      </c>
      <c r="M2004" s="53">
        <v>1.1329487814657127E-2</v>
      </c>
      <c r="N2004" s="53">
        <v>1.0423128789484558E-2</v>
      </c>
      <c r="O2004" s="53">
        <v>5.7934135521656562E-4</v>
      </c>
      <c r="P2004" s="54">
        <v>2.0821183459594651E-2</v>
      </c>
    </row>
    <row r="2005" spans="1:16" x14ac:dyDescent="0.25">
      <c r="A2005" s="5" t="s">
        <v>236</v>
      </c>
      <c r="B2005" s="4" t="s">
        <v>219</v>
      </c>
      <c r="C2005" s="4" t="s">
        <v>246</v>
      </c>
      <c r="D2005" s="4" t="s">
        <v>440</v>
      </c>
      <c r="E2005" s="4" t="s">
        <v>268</v>
      </c>
      <c r="F2005" s="4" t="s">
        <v>420</v>
      </c>
      <c r="G2005" s="4" t="s">
        <v>406</v>
      </c>
      <c r="H2005" s="4" t="s">
        <v>437</v>
      </c>
      <c r="I2005" s="30" t="s">
        <v>438</v>
      </c>
      <c r="J2005" s="8"/>
      <c r="K2005" s="53">
        <v>6.4359593916208796E-2</v>
      </c>
      <c r="L2005" s="53">
        <v>0.42870751489285713</v>
      </c>
      <c r="M2005" s="53">
        <v>1.5054180055192308E-2</v>
      </c>
      <c r="N2005" s="53">
        <v>1.384985329804945E-2</v>
      </c>
      <c r="O2005" s="53">
        <v>4.5446231713736265E-3</v>
      </c>
      <c r="P2005" s="54">
        <v>2.2464615064368133E-2</v>
      </c>
    </row>
    <row r="2006" spans="1:16" x14ac:dyDescent="0.25">
      <c r="A2006" s="5" t="s">
        <v>236</v>
      </c>
      <c r="B2006" s="4" t="s">
        <v>219</v>
      </c>
      <c r="C2006" s="4" t="s">
        <v>246</v>
      </c>
      <c r="D2006" s="4" t="s">
        <v>440</v>
      </c>
      <c r="E2006" s="4" t="s">
        <v>269</v>
      </c>
      <c r="F2006" s="4" t="s">
        <v>420</v>
      </c>
      <c r="G2006" s="4" t="s">
        <v>406</v>
      </c>
      <c r="H2006" s="4" t="s">
        <v>437</v>
      </c>
      <c r="I2006" s="30" t="s">
        <v>439</v>
      </c>
      <c r="J2006" s="8"/>
      <c r="K2006" s="53">
        <v>0.10289010811536285</v>
      </c>
      <c r="L2006" s="53">
        <v>0.71549301958353118</v>
      </c>
      <c r="M2006" s="53">
        <v>1.7901001579655129E-2</v>
      </c>
      <c r="N2006" s="53">
        <v>1.6468921453282718E-2</v>
      </c>
      <c r="O2006" s="53">
        <v>8.4816748135109932E-4</v>
      </c>
      <c r="P2006" s="54">
        <v>3.3850846618069662E-2</v>
      </c>
    </row>
    <row r="2007" spans="1:16" x14ac:dyDescent="0.25">
      <c r="A2007" s="5" t="s">
        <v>236</v>
      </c>
      <c r="B2007" s="31">
        <v>34017</v>
      </c>
      <c r="C2007" s="4" t="s">
        <v>246</v>
      </c>
      <c r="D2007" s="4" t="s">
        <v>440</v>
      </c>
      <c r="E2007" s="4" t="s">
        <v>273</v>
      </c>
      <c r="F2007" s="4" t="s">
        <v>420</v>
      </c>
      <c r="G2007" s="4" t="s">
        <v>406</v>
      </c>
      <c r="H2007" s="4" t="s">
        <v>442</v>
      </c>
      <c r="I2007" s="30"/>
      <c r="J2007" s="8"/>
      <c r="K2007" s="53">
        <v>2.1190112574853388E-2</v>
      </c>
      <c r="L2007" s="53">
        <v>0.16364785028768908</v>
      </c>
      <c r="M2007" s="53">
        <v>3.9395701910971996E-3</v>
      </c>
      <c r="N2007" s="53">
        <v>3.8213830853642845E-3</v>
      </c>
      <c r="O2007" s="53">
        <v>5.4076395842559538E-4</v>
      </c>
      <c r="P2007" s="54">
        <v>7.7482569368201876E-3</v>
      </c>
    </row>
    <row r="2008" spans="1:16" x14ac:dyDescent="0.25">
      <c r="A2008" s="5" t="s">
        <v>236</v>
      </c>
      <c r="B2008" s="4" t="s">
        <v>220</v>
      </c>
      <c r="C2008" s="4" t="s">
        <v>247</v>
      </c>
      <c r="D2008" s="4" t="s">
        <v>440</v>
      </c>
      <c r="E2008" s="4" t="s">
        <v>0</v>
      </c>
      <c r="F2008" s="4" t="s">
        <v>324</v>
      </c>
      <c r="G2008" s="4" t="s">
        <v>325</v>
      </c>
      <c r="H2008" s="4" t="s">
        <v>326</v>
      </c>
      <c r="I2008" s="30"/>
      <c r="J2008" s="8">
        <v>420.03170999999998</v>
      </c>
      <c r="K2008" s="53">
        <v>0.10802386</v>
      </c>
      <c r="L2008" s="53">
        <v>8.3286065000000005E-4</v>
      </c>
      <c r="M2008" s="53">
        <v>4.6160128000000003E-3</v>
      </c>
      <c r="N2008" s="53">
        <v>4.2467317760000005E-3</v>
      </c>
      <c r="O2008" s="53">
        <v>1.2343444E-5</v>
      </c>
      <c r="P2008" s="54">
        <v>0.12593545834</v>
      </c>
    </row>
    <row r="2009" spans="1:16" x14ac:dyDescent="0.25">
      <c r="A2009" s="5" t="s">
        <v>236</v>
      </c>
      <c r="B2009" s="4" t="s">
        <v>220</v>
      </c>
      <c r="C2009" s="4" t="s">
        <v>247</v>
      </c>
      <c r="D2009" s="4" t="s">
        <v>440</v>
      </c>
      <c r="E2009" s="4" t="s">
        <v>1</v>
      </c>
      <c r="F2009" s="4" t="s">
        <v>327</v>
      </c>
      <c r="G2009" s="4" t="s">
        <v>325</v>
      </c>
      <c r="H2009" s="4" t="s">
        <v>326</v>
      </c>
      <c r="I2009" s="30"/>
      <c r="J2009" s="8">
        <v>0</v>
      </c>
      <c r="K2009" s="53">
        <v>0</v>
      </c>
      <c r="L2009" s="53">
        <v>0</v>
      </c>
      <c r="M2009" s="53">
        <v>0</v>
      </c>
      <c r="N2009" s="53">
        <v>0</v>
      </c>
      <c r="O2009" s="53">
        <v>0</v>
      </c>
      <c r="P2009" s="54">
        <v>0</v>
      </c>
    </row>
    <row r="2010" spans="1:16" x14ac:dyDescent="0.25">
      <c r="A2010" s="5" t="s">
        <v>236</v>
      </c>
      <c r="B2010" s="4" t="s">
        <v>220</v>
      </c>
      <c r="C2010" s="4" t="s">
        <v>247</v>
      </c>
      <c r="D2010" s="4" t="s">
        <v>440</v>
      </c>
      <c r="E2010" s="4" t="s">
        <v>2</v>
      </c>
      <c r="F2010" s="4" t="s">
        <v>328</v>
      </c>
      <c r="G2010" s="4" t="s">
        <v>325</v>
      </c>
      <c r="H2010" s="4" t="s">
        <v>326</v>
      </c>
      <c r="I2010" s="30"/>
      <c r="J2010" s="8">
        <v>596.54210999999998</v>
      </c>
      <c r="K2010" s="53">
        <v>0.15794438</v>
      </c>
      <c r="L2010" s="53">
        <v>1.1807844E-3</v>
      </c>
      <c r="M2010" s="53">
        <v>5.2267414999999998E-3</v>
      </c>
      <c r="N2010" s="53">
        <v>4.8086021799999996E-3</v>
      </c>
      <c r="O2010" s="53">
        <v>1.2975304E-5</v>
      </c>
      <c r="P2010" s="54">
        <v>0.14618938611999999</v>
      </c>
    </row>
    <row r="2011" spans="1:16" x14ac:dyDescent="0.25">
      <c r="A2011" s="5" t="s">
        <v>236</v>
      </c>
      <c r="B2011" s="4" t="s">
        <v>220</v>
      </c>
      <c r="C2011" s="4" t="s">
        <v>247</v>
      </c>
      <c r="D2011" s="4" t="s">
        <v>440</v>
      </c>
      <c r="E2011" s="4" t="s">
        <v>3</v>
      </c>
      <c r="F2011" s="4" t="s">
        <v>329</v>
      </c>
      <c r="G2011" s="4" t="s">
        <v>325</v>
      </c>
      <c r="H2011" s="4" t="s">
        <v>326</v>
      </c>
      <c r="I2011" s="30"/>
      <c r="J2011" s="8">
        <v>164.70271411400003</v>
      </c>
      <c r="K2011" s="53">
        <v>5.6220315553999999E-2</v>
      </c>
      <c r="L2011" s="53">
        <v>8.0175015571999988E-4</v>
      </c>
      <c r="M2011" s="53">
        <v>2.5851547299999998E-5</v>
      </c>
      <c r="N2011" s="53">
        <v>2.3783423515999999E-5</v>
      </c>
      <c r="O2011" s="53">
        <v>4.5393186538000003E-6</v>
      </c>
      <c r="P2011" s="54">
        <v>3.1977093103519997E-3</v>
      </c>
    </row>
    <row r="2012" spans="1:16" x14ac:dyDescent="0.25">
      <c r="A2012" s="5" t="s">
        <v>236</v>
      </c>
      <c r="B2012" s="4" t="s">
        <v>220</v>
      </c>
      <c r="C2012" s="4" t="s">
        <v>247</v>
      </c>
      <c r="D2012" s="4" t="s">
        <v>440</v>
      </c>
      <c r="E2012" s="4" t="s">
        <v>4</v>
      </c>
      <c r="F2012" s="4" t="s">
        <v>330</v>
      </c>
      <c r="G2012" s="4" t="s">
        <v>331</v>
      </c>
      <c r="H2012" s="4" t="s">
        <v>326</v>
      </c>
      <c r="I2012" s="30"/>
      <c r="J2012" s="8">
        <v>94.901871</v>
      </c>
      <c r="K2012" s="53">
        <v>3.3292003000000001E-2</v>
      </c>
      <c r="L2012" s="53">
        <v>1.9146150000000001E-4</v>
      </c>
      <c r="M2012" s="53">
        <v>1.1905953999999999E-3</v>
      </c>
      <c r="N2012" s="53">
        <v>1.095347768E-3</v>
      </c>
      <c r="O2012" s="53">
        <v>2.0029654E-6</v>
      </c>
      <c r="P2012" s="54">
        <v>7.9207446170000018E-3</v>
      </c>
    </row>
    <row r="2013" spans="1:16" x14ac:dyDescent="0.25">
      <c r="A2013" s="5" t="s">
        <v>236</v>
      </c>
      <c r="B2013" s="4" t="s">
        <v>220</v>
      </c>
      <c r="C2013" s="4" t="s">
        <v>247</v>
      </c>
      <c r="D2013" s="4" t="s">
        <v>440</v>
      </c>
      <c r="E2013" s="4" t="s">
        <v>5</v>
      </c>
      <c r="F2013" s="4" t="s">
        <v>332</v>
      </c>
      <c r="G2013" s="4" t="s">
        <v>331</v>
      </c>
      <c r="H2013" s="4" t="s">
        <v>326</v>
      </c>
      <c r="I2013" s="30"/>
      <c r="J2013" s="8">
        <v>8.9168061999999999</v>
      </c>
      <c r="K2013" s="53">
        <v>1.2480620999999999E-3</v>
      </c>
      <c r="L2013" s="53">
        <v>1.2788756999999999E-5</v>
      </c>
      <c r="M2013" s="53">
        <v>4.2052896000000001E-5</v>
      </c>
      <c r="N2013" s="53">
        <v>3.8688664320000004E-5</v>
      </c>
      <c r="O2013" s="53">
        <v>1.3043237999999999E-7</v>
      </c>
      <c r="P2013" s="54">
        <v>2.8591856696000002E-4</v>
      </c>
    </row>
    <row r="2014" spans="1:16" x14ac:dyDescent="0.25">
      <c r="A2014" s="5" t="s">
        <v>236</v>
      </c>
      <c r="B2014" s="4" t="s">
        <v>220</v>
      </c>
      <c r="C2014" s="4" t="s">
        <v>247</v>
      </c>
      <c r="D2014" s="4" t="s">
        <v>440</v>
      </c>
      <c r="E2014" s="4" t="s">
        <v>6</v>
      </c>
      <c r="F2014" s="4" t="s">
        <v>333</v>
      </c>
      <c r="G2014" s="4" t="s">
        <v>331</v>
      </c>
      <c r="H2014" s="4" t="s">
        <v>326</v>
      </c>
      <c r="I2014" s="30"/>
      <c r="J2014" s="8">
        <v>8.5408649000000008</v>
      </c>
      <c r="K2014" s="53">
        <v>1.5059081000000001E-3</v>
      </c>
      <c r="L2014" s="53">
        <v>1.5314616000000001E-5</v>
      </c>
      <c r="M2014" s="53">
        <v>5.0696940999999998E-5</v>
      </c>
      <c r="N2014" s="53">
        <v>4.6641185720000003E-5</v>
      </c>
      <c r="O2014" s="53">
        <v>1.5591025999999999E-7</v>
      </c>
      <c r="P2014" s="54">
        <v>3.4034279915999999E-4</v>
      </c>
    </row>
    <row r="2015" spans="1:16" x14ac:dyDescent="0.25">
      <c r="A2015" s="5" t="s">
        <v>236</v>
      </c>
      <c r="B2015" s="4" t="s">
        <v>220</v>
      </c>
      <c r="C2015" s="4" t="s">
        <v>247</v>
      </c>
      <c r="D2015" s="4" t="s">
        <v>440</v>
      </c>
      <c r="E2015" s="4" t="s">
        <v>7</v>
      </c>
      <c r="F2015" s="4" t="s">
        <v>334</v>
      </c>
      <c r="G2015" s="4" t="s">
        <v>331</v>
      </c>
      <c r="H2015" s="4" t="s">
        <v>326</v>
      </c>
      <c r="I2015" s="30"/>
      <c r="J2015" s="8">
        <v>2.2278092999999999E-2</v>
      </c>
      <c r="K2015" s="53">
        <v>1.0905180000000001E-5</v>
      </c>
      <c r="L2015" s="53">
        <v>1.0690251E-7</v>
      </c>
      <c r="M2015" s="53">
        <v>3.6690071000000002E-7</v>
      </c>
      <c r="N2015" s="53">
        <v>3.3754865320000003E-7</v>
      </c>
      <c r="O2015" s="53">
        <v>1.0777158E-9</v>
      </c>
      <c r="P2015" s="54">
        <v>2.7795715752000005E-6</v>
      </c>
    </row>
    <row r="2016" spans="1:16" x14ac:dyDescent="0.25">
      <c r="A2016" s="5" t="s">
        <v>236</v>
      </c>
      <c r="B2016" s="4" t="s">
        <v>220</v>
      </c>
      <c r="C2016" s="4" t="s">
        <v>247</v>
      </c>
      <c r="D2016" s="4" t="s">
        <v>440</v>
      </c>
      <c r="E2016" s="4" t="s">
        <v>8</v>
      </c>
      <c r="F2016" s="4" t="s">
        <v>335</v>
      </c>
      <c r="G2016" s="4" t="s">
        <v>331</v>
      </c>
      <c r="H2016" s="4" t="s">
        <v>326</v>
      </c>
      <c r="I2016" s="30"/>
      <c r="J2016" s="8">
        <v>40.615743199999997</v>
      </c>
      <c r="K2016" s="53">
        <v>8.6716356999999994E-2</v>
      </c>
      <c r="L2016" s="53">
        <v>5.0328288300000002E-4</v>
      </c>
      <c r="M2016" s="53">
        <v>3.1040655100000002E-3</v>
      </c>
      <c r="N2016" s="53">
        <v>2.8557402692000002E-3</v>
      </c>
      <c r="O2016" s="53">
        <v>5.1761775700000003E-6</v>
      </c>
      <c r="P2016" s="54">
        <v>2.0125419875199998E-2</v>
      </c>
    </row>
    <row r="2017" spans="1:16" x14ac:dyDescent="0.25">
      <c r="A2017" s="5" t="s">
        <v>236</v>
      </c>
      <c r="B2017" s="4" t="s">
        <v>220</v>
      </c>
      <c r="C2017" s="4" t="s">
        <v>247</v>
      </c>
      <c r="D2017" s="4" t="s">
        <v>440</v>
      </c>
      <c r="E2017" s="4" t="s">
        <v>9</v>
      </c>
      <c r="F2017" s="4" t="s">
        <v>336</v>
      </c>
      <c r="G2017" s="4" t="s">
        <v>331</v>
      </c>
      <c r="H2017" s="4" t="s">
        <v>326</v>
      </c>
      <c r="I2017" s="30"/>
      <c r="J2017" s="8">
        <v>0.85770643000000002</v>
      </c>
      <c r="K2017" s="53">
        <v>3.0734034999999998E-4</v>
      </c>
      <c r="L2017" s="53">
        <v>3.0128303E-6</v>
      </c>
      <c r="M2017" s="53">
        <v>1.0340352000000001E-5</v>
      </c>
      <c r="N2017" s="53">
        <v>9.5131238400000005E-6</v>
      </c>
      <c r="O2017" s="53">
        <v>3.0373235999999999E-8</v>
      </c>
      <c r="P2017" s="54">
        <v>6.9244109611999995E-5</v>
      </c>
    </row>
    <row r="2018" spans="1:16" x14ac:dyDescent="0.25">
      <c r="A2018" s="5" t="s">
        <v>236</v>
      </c>
      <c r="B2018" s="4" t="s">
        <v>220</v>
      </c>
      <c r="C2018" s="4" t="s">
        <v>247</v>
      </c>
      <c r="D2018" s="4" t="s">
        <v>440</v>
      </c>
      <c r="E2018" s="4" t="s">
        <v>10</v>
      </c>
      <c r="F2018" s="4" t="s">
        <v>337</v>
      </c>
      <c r="G2018" s="4" t="s">
        <v>338</v>
      </c>
      <c r="H2018" s="4" t="s">
        <v>326</v>
      </c>
      <c r="I2018" s="30"/>
      <c r="J2018" s="8">
        <v>0.44305467999999998</v>
      </c>
      <c r="K2018" s="53">
        <v>1.7149394E-4</v>
      </c>
      <c r="L2018" s="53">
        <v>1.6811398E-6</v>
      </c>
      <c r="M2018" s="53">
        <v>5.7698497999999996E-6</v>
      </c>
      <c r="N2018" s="53">
        <v>5.308261816E-6</v>
      </c>
      <c r="O2018" s="53">
        <v>1.694807E-8</v>
      </c>
      <c r="P2018" s="54">
        <v>4.1605732839999987E-5</v>
      </c>
    </row>
    <row r="2019" spans="1:16" x14ac:dyDescent="0.25">
      <c r="A2019" s="5" t="s">
        <v>236</v>
      </c>
      <c r="B2019" s="4" t="s">
        <v>220</v>
      </c>
      <c r="C2019" s="4" t="s">
        <v>247</v>
      </c>
      <c r="D2019" s="4" t="s">
        <v>440</v>
      </c>
      <c r="E2019" s="4" t="s">
        <v>11</v>
      </c>
      <c r="F2019" s="4" t="s">
        <v>339</v>
      </c>
      <c r="G2019" s="4" t="s">
        <v>338</v>
      </c>
      <c r="H2019" s="4" t="s">
        <v>326</v>
      </c>
      <c r="I2019" s="30"/>
      <c r="J2019" s="8">
        <v>2.0969825000000001E-2</v>
      </c>
      <c r="K2019" s="53">
        <v>1.3664438E-5</v>
      </c>
      <c r="L2019" s="53">
        <v>1.3395127000000001E-7</v>
      </c>
      <c r="M2019" s="53">
        <v>4.5973491000000002E-7</v>
      </c>
      <c r="N2019" s="53">
        <v>4.2295611720000006E-7</v>
      </c>
      <c r="O2019" s="53">
        <v>1.3504025E-9</v>
      </c>
      <c r="P2019" s="54">
        <v>3.1965504352999999E-6</v>
      </c>
    </row>
    <row r="2020" spans="1:16" x14ac:dyDescent="0.25">
      <c r="A2020" s="5" t="s">
        <v>236</v>
      </c>
      <c r="B2020" s="4" t="s">
        <v>220</v>
      </c>
      <c r="C2020" s="4" t="s">
        <v>247</v>
      </c>
      <c r="D2020" s="4" t="s">
        <v>440</v>
      </c>
      <c r="E2020" s="4" t="s">
        <v>12</v>
      </c>
      <c r="F2020" s="4" t="s">
        <v>340</v>
      </c>
      <c r="G2020" s="4" t="s">
        <v>341</v>
      </c>
      <c r="H2020" s="4" t="s">
        <v>326</v>
      </c>
      <c r="I2020" s="30"/>
      <c r="J2020" s="8">
        <v>298.12801300000001</v>
      </c>
      <c r="K2020" s="53">
        <v>3.78394879E-3</v>
      </c>
      <c r="L2020" s="53">
        <v>3.9809359E-5</v>
      </c>
      <c r="M2020" s="53">
        <v>1.302783157E-4</v>
      </c>
      <c r="N2020" s="53">
        <v>1.1985605044400001E-4</v>
      </c>
      <c r="O2020" s="53">
        <v>4.1870203399999998E-7</v>
      </c>
      <c r="P2020" s="54">
        <v>1.3190787124539999E-3</v>
      </c>
    </row>
    <row r="2021" spans="1:16" x14ac:dyDescent="0.25">
      <c r="A2021" s="5" t="s">
        <v>236</v>
      </c>
      <c r="B2021" s="4" t="s">
        <v>220</v>
      </c>
      <c r="C2021" s="4" t="s">
        <v>247</v>
      </c>
      <c r="D2021" s="4" t="s">
        <v>440</v>
      </c>
      <c r="E2021" s="4" t="s">
        <v>13</v>
      </c>
      <c r="F2021" s="4" t="s">
        <v>340</v>
      </c>
      <c r="G2021" s="4" t="s">
        <v>342</v>
      </c>
      <c r="H2021" s="4" t="s">
        <v>326</v>
      </c>
      <c r="I2021" s="30"/>
      <c r="J2021" s="8">
        <v>119.13653100000001</v>
      </c>
      <c r="K2021" s="53">
        <v>5.9678713699999997E-2</v>
      </c>
      <c r="L2021" s="53">
        <v>6.4870613599999998E-4</v>
      </c>
      <c r="M2021" s="53">
        <v>2.0835218400000002E-3</v>
      </c>
      <c r="N2021" s="53">
        <v>1.9168400928000003E-3</v>
      </c>
      <c r="O2021" s="53">
        <v>6.69206635E-6</v>
      </c>
      <c r="P2021" s="54">
        <v>1.4849162422059997E-2</v>
      </c>
    </row>
    <row r="2022" spans="1:16" x14ac:dyDescent="0.25">
      <c r="A2022" s="5" t="s">
        <v>236</v>
      </c>
      <c r="B2022" s="4" t="s">
        <v>220</v>
      </c>
      <c r="C2022" s="4" t="s">
        <v>247</v>
      </c>
      <c r="D2022" s="4" t="s">
        <v>440</v>
      </c>
      <c r="E2022" s="4" t="s">
        <v>14</v>
      </c>
      <c r="F2022" s="4" t="s">
        <v>343</v>
      </c>
      <c r="G2022" s="4" t="s">
        <v>341</v>
      </c>
      <c r="H2022" s="4" t="s">
        <v>326</v>
      </c>
      <c r="I2022" s="30"/>
      <c r="J2022" s="8">
        <v>3367.0524999999998</v>
      </c>
      <c r="K2022" s="53">
        <v>3.2829635000000003E-2</v>
      </c>
      <c r="L2022" s="53">
        <v>3.4844168E-4</v>
      </c>
      <c r="M2022" s="53">
        <v>1.1107809999999999E-3</v>
      </c>
      <c r="N2022" s="53">
        <v>1.02191852E-3</v>
      </c>
      <c r="O2022" s="53">
        <v>3.6013825999999999E-6</v>
      </c>
      <c r="P2022" s="54">
        <v>1.2572691217800001E-2</v>
      </c>
    </row>
    <row r="2023" spans="1:16" x14ac:dyDescent="0.25">
      <c r="A2023" s="5" t="s">
        <v>236</v>
      </c>
      <c r="B2023" s="4" t="s">
        <v>220</v>
      </c>
      <c r="C2023" s="4" t="s">
        <v>247</v>
      </c>
      <c r="D2023" s="4" t="s">
        <v>440</v>
      </c>
      <c r="E2023" s="4" t="s">
        <v>15</v>
      </c>
      <c r="F2023" s="4" t="s">
        <v>343</v>
      </c>
      <c r="G2023" s="4" t="s">
        <v>342</v>
      </c>
      <c r="H2023" s="4" t="s">
        <v>326</v>
      </c>
      <c r="I2023" s="30"/>
      <c r="J2023" s="8">
        <v>1126.88444</v>
      </c>
      <c r="K2023" s="53">
        <v>0.75155537699999997</v>
      </c>
      <c r="L2023" s="53">
        <v>4.5142988200000001E-3</v>
      </c>
      <c r="M2023" s="53">
        <v>2.68204017E-2</v>
      </c>
      <c r="N2023" s="53">
        <v>2.4674769564000002E-2</v>
      </c>
      <c r="O2023" s="53">
        <v>4.6352737800000002E-5</v>
      </c>
      <c r="P2023" s="54">
        <v>0.20752496929699998</v>
      </c>
    </row>
    <row r="2024" spans="1:16" x14ac:dyDescent="0.25">
      <c r="A2024" s="5" t="s">
        <v>236</v>
      </c>
      <c r="B2024" s="4" t="s">
        <v>220</v>
      </c>
      <c r="C2024" s="4" t="s">
        <v>247</v>
      </c>
      <c r="D2024" s="4" t="s">
        <v>440</v>
      </c>
      <c r="E2024" s="4" t="s">
        <v>16</v>
      </c>
      <c r="F2024" s="4" t="s">
        <v>344</v>
      </c>
      <c r="G2024" s="4" t="s">
        <v>341</v>
      </c>
      <c r="H2024" s="4" t="s">
        <v>326</v>
      </c>
      <c r="I2024" s="30"/>
      <c r="J2024" s="8">
        <v>8890.4269999999997</v>
      </c>
      <c r="K2024" s="53">
        <v>6.7336891199999999E-2</v>
      </c>
      <c r="L2024" s="53">
        <v>7.8056742000000008E-4</v>
      </c>
      <c r="M2024" s="53">
        <v>2.5601713800000002E-3</v>
      </c>
      <c r="N2024" s="53">
        <v>2.3553576696000002E-3</v>
      </c>
      <c r="O2024" s="53">
        <v>7.9895771000000009E-6</v>
      </c>
      <c r="P2024" s="54">
        <v>2.4834138322400001E-2</v>
      </c>
    </row>
    <row r="2025" spans="1:16" x14ac:dyDescent="0.25">
      <c r="A2025" s="5" t="s">
        <v>236</v>
      </c>
      <c r="B2025" s="4" t="s">
        <v>220</v>
      </c>
      <c r="C2025" s="4" t="s">
        <v>247</v>
      </c>
      <c r="D2025" s="4" t="s">
        <v>440</v>
      </c>
      <c r="E2025" s="4" t="s">
        <v>17</v>
      </c>
      <c r="F2025" s="4" t="s">
        <v>344</v>
      </c>
      <c r="G2025" s="4" t="s">
        <v>342</v>
      </c>
      <c r="H2025" s="4" t="s">
        <v>326</v>
      </c>
      <c r="I2025" s="30"/>
      <c r="J2025" s="8">
        <v>2817.9919499999996</v>
      </c>
      <c r="K2025" s="53">
        <v>0.65614838000000009</v>
      </c>
      <c r="L2025" s="53">
        <v>6.3310327499999999E-3</v>
      </c>
      <c r="M2025" s="53">
        <v>2.2368602000000001E-2</v>
      </c>
      <c r="N2025" s="53">
        <v>2.0579113840000003E-2</v>
      </c>
      <c r="O2025" s="53">
        <v>6.4939351600000006E-5</v>
      </c>
      <c r="P2025" s="54">
        <v>0.16974058197900005</v>
      </c>
    </row>
    <row r="2026" spans="1:16" x14ac:dyDescent="0.25">
      <c r="A2026" s="5" t="s">
        <v>236</v>
      </c>
      <c r="B2026" s="4" t="s">
        <v>220</v>
      </c>
      <c r="C2026" s="4" t="s">
        <v>247</v>
      </c>
      <c r="D2026" s="4" t="s">
        <v>440</v>
      </c>
      <c r="E2026" s="4" t="s">
        <v>18</v>
      </c>
      <c r="F2026" s="4" t="s">
        <v>345</v>
      </c>
      <c r="G2026" s="4" t="s">
        <v>341</v>
      </c>
      <c r="H2026" s="4" t="s">
        <v>326</v>
      </c>
      <c r="I2026" s="30"/>
      <c r="J2026" s="8">
        <v>4510.5832499999997</v>
      </c>
      <c r="K2026" s="53">
        <v>4.5905074100000005E-2</v>
      </c>
      <c r="L2026" s="53">
        <v>4.9904288299999994E-4</v>
      </c>
      <c r="M2026" s="53">
        <v>1.6031813929999999E-3</v>
      </c>
      <c r="N2026" s="53">
        <v>1.47492688156E-3</v>
      </c>
      <c r="O2026" s="53">
        <v>5.1426677000000001E-6</v>
      </c>
      <c r="P2026" s="54">
        <v>1.6481621029399998E-2</v>
      </c>
    </row>
    <row r="2027" spans="1:16" x14ac:dyDescent="0.25">
      <c r="A2027" s="5" t="s">
        <v>236</v>
      </c>
      <c r="B2027" s="4" t="s">
        <v>220</v>
      </c>
      <c r="C2027" s="4" t="s">
        <v>247</v>
      </c>
      <c r="D2027" s="4" t="s">
        <v>440</v>
      </c>
      <c r="E2027" s="4" t="s">
        <v>19</v>
      </c>
      <c r="F2027" s="4" t="s">
        <v>345</v>
      </c>
      <c r="G2027" s="4" t="s">
        <v>342</v>
      </c>
      <c r="H2027" s="4" t="s">
        <v>326</v>
      </c>
      <c r="I2027" s="30"/>
      <c r="J2027" s="8">
        <v>1095.8860399999999</v>
      </c>
      <c r="K2027" s="53">
        <v>0.73117443000000004</v>
      </c>
      <c r="L2027" s="53">
        <v>5.8693566999999999E-3</v>
      </c>
      <c r="M2027" s="53">
        <v>2.5433766E-2</v>
      </c>
      <c r="N2027" s="53">
        <v>2.3399064720000001E-2</v>
      </c>
      <c r="O2027" s="53">
        <v>6.0569928000000001E-5</v>
      </c>
      <c r="P2027" s="54">
        <v>0.167893487344</v>
      </c>
    </row>
    <row r="2028" spans="1:16" x14ac:dyDescent="0.25">
      <c r="A2028" s="5" t="s">
        <v>236</v>
      </c>
      <c r="B2028" s="4" t="s">
        <v>220</v>
      </c>
      <c r="C2028" s="4" t="s">
        <v>247</v>
      </c>
      <c r="D2028" s="4" t="s">
        <v>440</v>
      </c>
      <c r="E2028" s="4" t="s">
        <v>20</v>
      </c>
      <c r="F2028" s="4" t="s">
        <v>346</v>
      </c>
      <c r="G2028" s="4" t="s">
        <v>341</v>
      </c>
      <c r="H2028" s="4" t="s">
        <v>326</v>
      </c>
      <c r="I2028" s="30"/>
      <c r="J2028" s="8">
        <v>2216.0376799999999</v>
      </c>
      <c r="K2028" s="53">
        <v>0</v>
      </c>
      <c r="L2028" s="53">
        <v>0</v>
      </c>
      <c r="M2028" s="53">
        <v>0</v>
      </c>
      <c r="N2028" s="53">
        <v>0</v>
      </c>
      <c r="O2028" s="53">
        <v>0</v>
      </c>
      <c r="P2028" s="54">
        <v>2.3695230699999998E-3</v>
      </c>
    </row>
    <row r="2029" spans="1:16" x14ac:dyDescent="0.25">
      <c r="A2029" s="5" t="s">
        <v>236</v>
      </c>
      <c r="B2029" s="4" t="s">
        <v>220</v>
      </c>
      <c r="C2029" s="4" t="s">
        <v>247</v>
      </c>
      <c r="D2029" s="4" t="s">
        <v>440</v>
      </c>
      <c r="E2029" s="4" t="s">
        <v>21</v>
      </c>
      <c r="F2029" s="4" t="s">
        <v>346</v>
      </c>
      <c r="G2029" s="4" t="s">
        <v>342</v>
      </c>
      <c r="H2029" s="4" t="s">
        <v>326</v>
      </c>
      <c r="I2029" s="30"/>
      <c r="J2029" s="8">
        <v>870.15697999999998</v>
      </c>
      <c r="K2029" s="53">
        <v>0</v>
      </c>
      <c r="L2029" s="53">
        <v>0</v>
      </c>
      <c r="M2029" s="53">
        <v>0</v>
      </c>
      <c r="N2029" s="53">
        <v>0</v>
      </c>
      <c r="O2029" s="53">
        <v>0</v>
      </c>
      <c r="P2029" s="54">
        <v>9.7041476299999994E-4</v>
      </c>
    </row>
    <row r="2030" spans="1:16" x14ac:dyDescent="0.25">
      <c r="A2030" s="5" t="s">
        <v>236</v>
      </c>
      <c r="B2030" s="4" t="s">
        <v>220</v>
      </c>
      <c r="C2030" s="4" t="s">
        <v>247</v>
      </c>
      <c r="D2030" s="4" t="s">
        <v>440</v>
      </c>
      <c r="E2030" s="4" t="s">
        <v>22</v>
      </c>
      <c r="F2030" s="4" t="s">
        <v>347</v>
      </c>
      <c r="G2030" s="4" t="s">
        <v>342</v>
      </c>
      <c r="H2030" s="4" t="s">
        <v>326</v>
      </c>
      <c r="I2030" s="30"/>
      <c r="J2030" s="8">
        <v>0.17662591</v>
      </c>
      <c r="K2030" s="53">
        <v>2.5844618E-4</v>
      </c>
      <c r="L2030" s="53">
        <v>2.6992177000000002E-6</v>
      </c>
      <c r="M2030" s="53">
        <v>8.7307926000000006E-6</v>
      </c>
      <c r="N2030" s="53">
        <v>8.032329192000001E-6</v>
      </c>
      <c r="O2030" s="53">
        <v>2.7651449000000001E-8</v>
      </c>
      <c r="P2030" s="54">
        <v>5.4298734969000008E-5</v>
      </c>
    </row>
    <row r="2031" spans="1:16" x14ac:dyDescent="0.25">
      <c r="A2031" s="5" t="s">
        <v>236</v>
      </c>
      <c r="B2031" s="4" t="s">
        <v>220</v>
      </c>
      <c r="C2031" s="4" t="s">
        <v>247</v>
      </c>
      <c r="D2031" s="4" t="s">
        <v>440</v>
      </c>
      <c r="E2031" s="4" t="s">
        <v>23</v>
      </c>
      <c r="F2031" s="4" t="s">
        <v>348</v>
      </c>
      <c r="G2031" s="4" t="s">
        <v>349</v>
      </c>
      <c r="H2031" s="4" t="s">
        <v>326</v>
      </c>
      <c r="I2031" s="30"/>
      <c r="J2031" s="8">
        <v>9.7601289000000016</v>
      </c>
      <c r="K2031" s="53">
        <v>9.3860355999999992E-4</v>
      </c>
      <c r="L2031" s="53">
        <v>1.1297565599999999E-5</v>
      </c>
      <c r="M2031" s="53">
        <v>3.7768246999999997E-5</v>
      </c>
      <c r="N2031" s="53">
        <v>3.4746787239999998E-5</v>
      </c>
      <c r="O2031" s="53">
        <v>1.1442891099999999E-7</v>
      </c>
      <c r="P2031" s="54">
        <v>2.3229822237800002E-4</v>
      </c>
    </row>
    <row r="2032" spans="1:16" x14ac:dyDescent="0.25">
      <c r="A2032" s="5" t="s">
        <v>236</v>
      </c>
      <c r="B2032" s="4" t="s">
        <v>220</v>
      </c>
      <c r="C2032" s="4" t="s">
        <v>247</v>
      </c>
      <c r="D2032" s="4" t="s">
        <v>440</v>
      </c>
      <c r="E2032" s="4" t="s">
        <v>24</v>
      </c>
      <c r="F2032" s="4" t="s">
        <v>350</v>
      </c>
      <c r="G2032" s="4" t="s">
        <v>351</v>
      </c>
      <c r="H2032" s="4" t="s">
        <v>326</v>
      </c>
      <c r="I2032" s="30"/>
      <c r="J2032" s="8">
        <v>75.219010999999995</v>
      </c>
      <c r="K2032" s="53">
        <v>7.4792961670000005E-3</v>
      </c>
      <c r="L2032" s="53">
        <v>7.7879081399999999E-5</v>
      </c>
      <c r="M2032" s="53">
        <v>2.5535192590000002E-4</v>
      </c>
      <c r="N2032" s="53">
        <v>2.3492377182800003E-4</v>
      </c>
      <c r="O2032" s="53">
        <v>7.9479658199999999E-7</v>
      </c>
      <c r="P2032" s="54">
        <v>2.1548632953760001E-3</v>
      </c>
    </row>
    <row r="2033" spans="1:16" x14ac:dyDescent="0.25">
      <c r="A2033" s="5" t="s">
        <v>236</v>
      </c>
      <c r="B2033" s="4" t="s">
        <v>220</v>
      </c>
      <c r="C2033" s="4" t="s">
        <v>247</v>
      </c>
      <c r="D2033" s="4" t="s">
        <v>440</v>
      </c>
      <c r="E2033" s="4" t="s">
        <v>25</v>
      </c>
      <c r="F2033" s="4" t="s">
        <v>352</v>
      </c>
      <c r="G2033" s="4" t="s">
        <v>351</v>
      </c>
      <c r="H2033" s="4" t="s">
        <v>326</v>
      </c>
      <c r="I2033" s="30"/>
      <c r="J2033" s="8">
        <v>257.10063011599999</v>
      </c>
      <c r="K2033" s="53">
        <v>4.8906384220000002E-2</v>
      </c>
      <c r="L2033" s="53">
        <v>5.3129294556000003E-4</v>
      </c>
      <c r="M2033" s="53">
        <v>1.8886846008000001E-3</v>
      </c>
      <c r="N2033" s="53">
        <v>1.7375898327360001E-3</v>
      </c>
      <c r="O2033" s="53">
        <v>5.3023608019999993E-6</v>
      </c>
      <c r="P2033" s="54">
        <v>1.5201382011692001E-2</v>
      </c>
    </row>
    <row r="2034" spans="1:16" x14ac:dyDescent="0.25">
      <c r="A2034" s="5" t="s">
        <v>236</v>
      </c>
      <c r="B2034" s="4" t="s">
        <v>220</v>
      </c>
      <c r="C2034" s="4" t="s">
        <v>247</v>
      </c>
      <c r="D2034" s="4" t="s">
        <v>440</v>
      </c>
      <c r="E2034" s="4" t="s">
        <v>26</v>
      </c>
      <c r="F2034" s="4" t="s">
        <v>353</v>
      </c>
      <c r="G2034" s="4" t="s">
        <v>351</v>
      </c>
      <c r="H2034" s="4" t="s">
        <v>326</v>
      </c>
      <c r="I2034" s="30"/>
      <c r="J2034" s="8">
        <v>4.1757743999999999E-2</v>
      </c>
      <c r="K2034" s="53">
        <v>2.0701362000000001E-5</v>
      </c>
      <c r="L2034" s="53">
        <v>2.0293362999999999E-7</v>
      </c>
      <c r="M2034" s="53">
        <v>6.9648961999999996E-7</v>
      </c>
      <c r="N2034" s="53">
        <v>6.4077045040000001E-7</v>
      </c>
      <c r="O2034" s="53">
        <v>2.0458339000000002E-9</v>
      </c>
      <c r="P2034" s="54">
        <v>5.6532303581000013E-6</v>
      </c>
    </row>
    <row r="2035" spans="1:16" x14ac:dyDescent="0.25">
      <c r="A2035" s="5" t="s">
        <v>236</v>
      </c>
      <c r="B2035" s="4" t="s">
        <v>220</v>
      </c>
      <c r="C2035" s="4" t="s">
        <v>247</v>
      </c>
      <c r="D2035" s="4" t="s">
        <v>440</v>
      </c>
      <c r="E2035" s="4" t="s">
        <v>27</v>
      </c>
      <c r="F2035" s="4" t="s">
        <v>354</v>
      </c>
      <c r="G2035" s="4" t="s">
        <v>351</v>
      </c>
      <c r="H2035" s="4" t="s">
        <v>326</v>
      </c>
      <c r="I2035" s="30"/>
      <c r="J2035" s="8">
        <v>0.91487461000000003</v>
      </c>
      <c r="K2035" s="53">
        <v>3.2623979000000002E-4</v>
      </c>
      <c r="L2035" s="53">
        <v>3.1980999E-6</v>
      </c>
      <c r="M2035" s="53">
        <v>1.0976216E-5</v>
      </c>
      <c r="N2035" s="53">
        <v>1.0098118720000001E-5</v>
      </c>
      <c r="O2035" s="53">
        <v>3.2240990000000001E-8</v>
      </c>
      <c r="P2035" s="54">
        <v>9.3731443168000006E-5</v>
      </c>
    </row>
    <row r="2036" spans="1:16" x14ac:dyDescent="0.25">
      <c r="A2036" s="5" t="s">
        <v>236</v>
      </c>
      <c r="B2036" s="4" t="s">
        <v>220</v>
      </c>
      <c r="C2036" s="4" t="s">
        <v>247</v>
      </c>
      <c r="D2036" s="4" t="s">
        <v>440</v>
      </c>
      <c r="E2036" s="4" t="s">
        <v>28</v>
      </c>
      <c r="F2036" s="4" t="s">
        <v>355</v>
      </c>
      <c r="G2036" s="4" t="s">
        <v>356</v>
      </c>
      <c r="H2036" s="4" t="s">
        <v>326</v>
      </c>
      <c r="I2036" s="30"/>
      <c r="J2036" s="8">
        <v>34.550797000000003</v>
      </c>
      <c r="K2036" s="53">
        <v>4.7277629000000002E-2</v>
      </c>
      <c r="L2036" s="53">
        <v>2.5995541000000002E-4</v>
      </c>
      <c r="M2036" s="53">
        <v>1.7000953999999999E-3</v>
      </c>
      <c r="N2036" s="53">
        <v>1.564087768E-3</v>
      </c>
      <c r="O2036" s="53">
        <v>2.6807978999999998E-6</v>
      </c>
      <c r="P2036" s="54">
        <v>1.19043128813E-2</v>
      </c>
    </row>
    <row r="2037" spans="1:16" x14ac:dyDescent="0.25">
      <c r="A2037" s="5" t="s">
        <v>236</v>
      </c>
      <c r="B2037" s="4" t="s">
        <v>220</v>
      </c>
      <c r="C2037" s="4" t="s">
        <v>247</v>
      </c>
      <c r="D2037" s="4" t="s">
        <v>440</v>
      </c>
      <c r="E2037" s="4" t="s">
        <v>29</v>
      </c>
      <c r="F2037" s="4" t="s">
        <v>324</v>
      </c>
      <c r="G2037" s="4" t="s">
        <v>325</v>
      </c>
      <c r="H2037" s="4" t="s">
        <v>357</v>
      </c>
      <c r="I2037" s="30"/>
      <c r="J2037" s="8">
        <v>206.8802</v>
      </c>
      <c r="K2037" s="53">
        <v>4.5413189E-2</v>
      </c>
      <c r="L2037" s="53">
        <v>6.6316499999999996E-4</v>
      </c>
      <c r="M2037" s="53">
        <v>8.4112972999999999E-5</v>
      </c>
      <c r="N2037" s="53">
        <v>7.7383935160000003E-5</v>
      </c>
      <c r="O2037" s="53">
        <v>6.3225179000000002E-6</v>
      </c>
      <c r="P2037" s="54">
        <v>5.2300275075299997E-3</v>
      </c>
    </row>
    <row r="2038" spans="1:16" x14ac:dyDescent="0.25">
      <c r="A2038" s="5" t="s">
        <v>236</v>
      </c>
      <c r="B2038" s="4" t="s">
        <v>220</v>
      </c>
      <c r="C2038" s="4" t="s">
        <v>247</v>
      </c>
      <c r="D2038" s="4" t="s">
        <v>440</v>
      </c>
      <c r="E2038" s="4" t="s">
        <v>30</v>
      </c>
      <c r="F2038" s="4" t="s">
        <v>328</v>
      </c>
      <c r="G2038" s="4" t="s">
        <v>325</v>
      </c>
      <c r="H2038" s="4" t="s">
        <v>357</v>
      </c>
      <c r="I2038" s="30"/>
      <c r="J2038" s="8">
        <v>2037.6776</v>
      </c>
      <c r="K2038" s="53">
        <v>0.50866723000000003</v>
      </c>
      <c r="L2038" s="53">
        <v>5.8890269000000002E-3</v>
      </c>
      <c r="M2038" s="53">
        <v>8.3097903000000002E-4</v>
      </c>
      <c r="N2038" s="53">
        <v>7.6450070760000007E-4</v>
      </c>
      <c r="O2038" s="53">
        <v>6.6529878999999997E-5</v>
      </c>
      <c r="P2038" s="54">
        <v>5.8232220411800005E-2</v>
      </c>
    </row>
    <row r="2039" spans="1:16" x14ac:dyDescent="0.25">
      <c r="A2039" s="5" t="s">
        <v>236</v>
      </c>
      <c r="B2039" s="4" t="s">
        <v>220</v>
      </c>
      <c r="C2039" s="4" t="s">
        <v>247</v>
      </c>
      <c r="D2039" s="4" t="s">
        <v>440</v>
      </c>
      <c r="E2039" s="4" t="s">
        <v>31</v>
      </c>
      <c r="F2039" s="4" t="s">
        <v>358</v>
      </c>
      <c r="G2039" s="4" t="s">
        <v>325</v>
      </c>
      <c r="H2039" s="4" t="s">
        <v>357</v>
      </c>
      <c r="I2039" s="30"/>
      <c r="J2039" s="8">
        <v>80.901854999999998</v>
      </c>
      <c r="K2039" s="53">
        <v>0.40325609000000001</v>
      </c>
      <c r="L2039" s="53">
        <v>3.4619187999999999E-3</v>
      </c>
      <c r="M2039" s="53">
        <v>1.9224144000000001E-4</v>
      </c>
      <c r="N2039" s="53">
        <v>1.7686212480000002E-4</v>
      </c>
      <c r="O2039" s="53">
        <v>3.3213865999999998E-5</v>
      </c>
      <c r="P2039" s="54">
        <v>1.0477076219700001E-2</v>
      </c>
    </row>
    <row r="2040" spans="1:16" x14ac:dyDescent="0.25">
      <c r="A2040" s="5" t="s">
        <v>236</v>
      </c>
      <c r="B2040" s="4" t="s">
        <v>220</v>
      </c>
      <c r="C2040" s="4" t="s">
        <v>247</v>
      </c>
      <c r="D2040" s="4" t="s">
        <v>440</v>
      </c>
      <c r="E2040" s="4" t="s">
        <v>32</v>
      </c>
      <c r="F2040" s="4" t="s">
        <v>329</v>
      </c>
      <c r="G2040" s="4" t="s">
        <v>325</v>
      </c>
      <c r="H2040" s="4" t="s">
        <v>357</v>
      </c>
      <c r="I2040" s="30"/>
      <c r="J2040" s="8">
        <v>62.554697275000002</v>
      </c>
      <c r="K2040" s="53">
        <v>7.2007672023900002E-2</v>
      </c>
      <c r="L2040" s="53">
        <v>8.2631976612999999E-4</v>
      </c>
      <c r="M2040" s="53">
        <v>2.2584132500599999E-5</v>
      </c>
      <c r="N2040" s="53">
        <v>2.0777401900551997E-5</v>
      </c>
      <c r="O2040" s="53">
        <v>4.5338442523799999E-6</v>
      </c>
      <c r="P2040" s="54">
        <v>3.23459017590983E-3</v>
      </c>
    </row>
    <row r="2041" spans="1:16" x14ac:dyDescent="0.25">
      <c r="A2041" s="5" t="s">
        <v>236</v>
      </c>
      <c r="B2041" s="4" t="s">
        <v>220</v>
      </c>
      <c r="C2041" s="4" t="s">
        <v>247</v>
      </c>
      <c r="D2041" s="4" t="s">
        <v>440</v>
      </c>
      <c r="E2041" s="4" t="s">
        <v>33</v>
      </c>
      <c r="F2041" s="4" t="s">
        <v>359</v>
      </c>
      <c r="G2041" s="4" t="s">
        <v>331</v>
      </c>
      <c r="H2041" s="4" t="s">
        <v>357</v>
      </c>
      <c r="I2041" s="30"/>
      <c r="J2041" s="8">
        <v>5.3328179599999999</v>
      </c>
      <c r="K2041" s="53">
        <v>1.8999816050000003E-2</v>
      </c>
      <c r="L2041" s="53">
        <v>2.846639502E-4</v>
      </c>
      <c r="M2041" s="53">
        <v>9.9649543499999984E-6</v>
      </c>
      <c r="N2041" s="53">
        <v>9.1677580020000013E-6</v>
      </c>
      <c r="O2041" s="53">
        <v>1.8033139280000003E-6</v>
      </c>
      <c r="P2041" s="54">
        <v>5.6179557177832003E-4</v>
      </c>
    </row>
    <row r="2042" spans="1:16" x14ac:dyDescent="0.25">
      <c r="A2042" s="5" t="s">
        <v>236</v>
      </c>
      <c r="B2042" s="4" t="s">
        <v>220</v>
      </c>
      <c r="C2042" s="4" t="s">
        <v>247</v>
      </c>
      <c r="D2042" s="4" t="s">
        <v>440</v>
      </c>
      <c r="E2042" s="4" t="s">
        <v>34</v>
      </c>
      <c r="F2042" s="4" t="s">
        <v>330</v>
      </c>
      <c r="G2042" s="4" t="s">
        <v>331</v>
      </c>
      <c r="H2042" s="4" t="s">
        <v>357</v>
      </c>
      <c r="I2042" s="30"/>
      <c r="J2042" s="8">
        <v>0.20885712000000001</v>
      </c>
      <c r="K2042" s="53">
        <v>1.6686076000000001E-4</v>
      </c>
      <c r="L2042" s="53">
        <v>1.9664612E-6</v>
      </c>
      <c r="M2042" s="53">
        <v>6.4653384999999997E-8</v>
      </c>
      <c r="N2042" s="53">
        <v>5.9481114200000002E-8</v>
      </c>
      <c r="O2042" s="53">
        <v>1.3392876E-8</v>
      </c>
      <c r="P2042" s="54">
        <v>5.2620037706000005E-6</v>
      </c>
    </row>
    <row r="2043" spans="1:16" x14ac:dyDescent="0.25">
      <c r="A2043" s="5" t="s">
        <v>236</v>
      </c>
      <c r="B2043" s="4" t="s">
        <v>220</v>
      </c>
      <c r="C2043" s="4" t="s">
        <v>247</v>
      </c>
      <c r="D2043" s="4" t="s">
        <v>440</v>
      </c>
      <c r="E2043" s="4" t="s">
        <v>35</v>
      </c>
      <c r="F2043" s="4" t="s">
        <v>332</v>
      </c>
      <c r="G2043" s="4" t="s">
        <v>331</v>
      </c>
      <c r="H2043" s="4" t="s">
        <v>357</v>
      </c>
      <c r="I2043" s="30"/>
      <c r="J2043" s="8">
        <v>61.649047700000004</v>
      </c>
      <c r="K2043" s="53">
        <v>3.4556681399999997E-2</v>
      </c>
      <c r="L2043" s="53">
        <v>4.4664156600000002E-4</v>
      </c>
      <c r="M2043" s="53">
        <v>4.0125153100000003E-5</v>
      </c>
      <c r="N2043" s="53">
        <v>3.6915140852000007E-5</v>
      </c>
      <c r="O2043" s="53">
        <v>3.2974561700000002E-6</v>
      </c>
      <c r="P2043" s="54">
        <v>1.968766004672E-3</v>
      </c>
    </row>
    <row r="2044" spans="1:16" x14ac:dyDescent="0.25">
      <c r="A2044" s="5" t="s">
        <v>236</v>
      </c>
      <c r="B2044" s="4" t="s">
        <v>220</v>
      </c>
      <c r="C2044" s="4" t="s">
        <v>247</v>
      </c>
      <c r="D2044" s="4" t="s">
        <v>440</v>
      </c>
      <c r="E2044" s="4" t="s">
        <v>36</v>
      </c>
      <c r="F2044" s="4" t="s">
        <v>360</v>
      </c>
      <c r="G2044" s="4" t="s">
        <v>331</v>
      </c>
      <c r="H2044" s="4" t="s">
        <v>357</v>
      </c>
      <c r="I2044" s="30"/>
      <c r="J2044" s="8">
        <v>6.0457167139999992</v>
      </c>
      <c r="K2044" s="53">
        <v>3.3379337549999999E-2</v>
      </c>
      <c r="L2044" s="53">
        <v>4.1316932400000002E-4</v>
      </c>
      <c r="M2044" s="53">
        <v>1.6750297430000002E-5</v>
      </c>
      <c r="N2044" s="53">
        <v>1.5410273635600002E-5</v>
      </c>
      <c r="O2044" s="53">
        <v>3.1696686000000004E-6</v>
      </c>
      <c r="P2044" s="54">
        <v>8.9329702175750013E-4</v>
      </c>
    </row>
    <row r="2045" spans="1:16" x14ac:dyDescent="0.25">
      <c r="A2045" s="5" t="s">
        <v>236</v>
      </c>
      <c r="B2045" s="4" t="s">
        <v>220</v>
      </c>
      <c r="C2045" s="4" t="s">
        <v>247</v>
      </c>
      <c r="D2045" s="4" t="s">
        <v>440</v>
      </c>
      <c r="E2045" s="4" t="s">
        <v>37</v>
      </c>
      <c r="F2045" s="4" t="s">
        <v>333</v>
      </c>
      <c r="G2045" s="4" t="s">
        <v>331</v>
      </c>
      <c r="H2045" s="4" t="s">
        <v>357</v>
      </c>
      <c r="I2045" s="30"/>
      <c r="J2045" s="8">
        <v>64.586973747000002</v>
      </c>
      <c r="K2045" s="53">
        <v>7.3548727716000004E-2</v>
      </c>
      <c r="L2045" s="53">
        <v>9.2491022829999992E-4</v>
      </c>
      <c r="M2045" s="53">
        <v>4.8003431155999996E-5</v>
      </c>
      <c r="N2045" s="53">
        <v>4.4163156663520004E-5</v>
      </c>
      <c r="O2045" s="53">
        <v>6.2826165760000006E-6</v>
      </c>
      <c r="P2045" s="54">
        <v>2.9494421263396996E-3</v>
      </c>
    </row>
    <row r="2046" spans="1:16" x14ac:dyDescent="0.25">
      <c r="A2046" s="5" t="s">
        <v>236</v>
      </c>
      <c r="B2046" s="4" t="s">
        <v>220</v>
      </c>
      <c r="C2046" s="4" t="s">
        <v>247</v>
      </c>
      <c r="D2046" s="4" t="s">
        <v>440</v>
      </c>
      <c r="E2046" s="4" t="s">
        <v>38</v>
      </c>
      <c r="F2046" s="4" t="s">
        <v>361</v>
      </c>
      <c r="G2046" s="4" t="s">
        <v>331</v>
      </c>
      <c r="H2046" s="4" t="s">
        <v>357</v>
      </c>
      <c r="I2046" s="30"/>
      <c r="J2046" s="8">
        <v>11.863085113</v>
      </c>
      <c r="K2046" s="53">
        <v>3.0476194555000002E-2</v>
      </c>
      <c r="L2046" s="53">
        <v>3.5042537000000001E-4</v>
      </c>
      <c r="M2046" s="53">
        <v>2.083513052E-5</v>
      </c>
      <c r="N2046" s="53">
        <v>1.91683200784E-5</v>
      </c>
      <c r="O2046" s="53">
        <v>2.642590746E-6</v>
      </c>
      <c r="P2046" s="54">
        <v>1.1147170988159304E-3</v>
      </c>
    </row>
    <row r="2047" spans="1:16" x14ac:dyDescent="0.25">
      <c r="A2047" s="5" t="s">
        <v>236</v>
      </c>
      <c r="B2047" s="4" t="s">
        <v>220</v>
      </c>
      <c r="C2047" s="4" t="s">
        <v>247</v>
      </c>
      <c r="D2047" s="4" t="s">
        <v>440</v>
      </c>
      <c r="E2047" s="4" t="s">
        <v>39</v>
      </c>
      <c r="F2047" s="4" t="s">
        <v>334</v>
      </c>
      <c r="G2047" s="4" t="s">
        <v>331</v>
      </c>
      <c r="H2047" s="4" t="s">
        <v>357</v>
      </c>
      <c r="I2047" s="30"/>
      <c r="J2047" s="8">
        <v>0.85492196300000001</v>
      </c>
      <c r="K2047" s="53">
        <v>1.5131357520000001E-3</v>
      </c>
      <c r="L2047" s="53">
        <v>1.776387651E-5</v>
      </c>
      <c r="M2047" s="53">
        <v>1.454057796E-6</v>
      </c>
      <c r="N2047" s="53">
        <v>1.3377331723199999E-6</v>
      </c>
      <c r="O2047" s="53">
        <v>1.3600563930000001E-7</v>
      </c>
      <c r="P2047" s="54">
        <v>6.5987832837599995E-5</v>
      </c>
    </row>
    <row r="2048" spans="1:16" x14ac:dyDescent="0.25">
      <c r="A2048" s="5" t="s">
        <v>236</v>
      </c>
      <c r="B2048" s="4" t="s">
        <v>220</v>
      </c>
      <c r="C2048" s="4" t="s">
        <v>247</v>
      </c>
      <c r="D2048" s="4" t="s">
        <v>440</v>
      </c>
      <c r="E2048" s="4" t="s">
        <v>40</v>
      </c>
      <c r="F2048" s="4" t="s">
        <v>362</v>
      </c>
      <c r="G2048" s="4" t="s">
        <v>331</v>
      </c>
      <c r="H2048" s="4" t="s">
        <v>357</v>
      </c>
      <c r="I2048" s="30"/>
      <c r="J2048" s="8">
        <v>18.813848813</v>
      </c>
      <c r="K2048" s="53">
        <v>5.6570237869999998E-2</v>
      </c>
      <c r="L2048" s="53">
        <v>8.9010559823000002E-4</v>
      </c>
      <c r="M2048" s="53">
        <v>4.2277856672000003E-5</v>
      </c>
      <c r="N2048" s="53">
        <v>3.8895628138240003E-5</v>
      </c>
      <c r="O2048" s="53">
        <v>5.5668819587999997E-6</v>
      </c>
      <c r="P2048" s="54">
        <v>2.0943040680194698E-3</v>
      </c>
    </row>
    <row r="2049" spans="1:16" x14ac:dyDescent="0.25">
      <c r="A2049" s="5" t="s">
        <v>236</v>
      </c>
      <c r="B2049" s="4" t="s">
        <v>220</v>
      </c>
      <c r="C2049" s="4" t="s">
        <v>247</v>
      </c>
      <c r="D2049" s="4" t="s">
        <v>440</v>
      </c>
      <c r="E2049" s="4" t="s">
        <v>41</v>
      </c>
      <c r="F2049" s="4" t="s">
        <v>363</v>
      </c>
      <c r="G2049" s="4" t="s">
        <v>331</v>
      </c>
      <c r="H2049" s="4" t="s">
        <v>357</v>
      </c>
      <c r="I2049" s="30"/>
      <c r="J2049" s="8">
        <v>62.607016389999998</v>
      </c>
      <c r="K2049" s="53">
        <v>1.7317482990000001E-2</v>
      </c>
      <c r="L2049" s="53">
        <v>3.7848194130000003E-4</v>
      </c>
      <c r="M2049" s="53">
        <v>2.3449532179999997E-5</v>
      </c>
      <c r="N2049" s="53">
        <v>2.15735696056E-5</v>
      </c>
      <c r="O2049" s="53">
        <v>1.8919282940000002E-6</v>
      </c>
      <c r="P2049" s="54">
        <v>1.2116971323172499E-3</v>
      </c>
    </row>
    <row r="2050" spans="1:16" x14ac:dyDescent="0.25">
      <c r="A2050" s="5" t="s">
        <v>236</v>
      </c>
      <c r="B2050" s="4" t="s">
        <v>220</v>
      </c>
      <c r="C2050" s="4" t="s">
        <v>247</v>
      </c>
      <c r="D2050" s="4" t="s">
        <v>440</v>
      </c>
      <c r="E2050" s="4" t="s">
        <v>42</v>
      </c>
      <c r="F2050" s="4" t="s">
        <v>335</v>
      </c>
      <c r="G2050" s="4" t="s">
        <v>331</v>
      </c>
      <c r="H2050" s="4" t="s">
        <v>357</v>
      </c>
      <c r="I2050" s="30"/>
      <c r="J2050" s="8">
        <v>23.169213909999996</v>
      </c>
      <c r="K2050" s="53">
        <v>0.13090965119</v>
      </c>
      <c r="L2050" s="53">
        <v>1.2548895350000002E-3</v>
      </c>
      <c r="M2050" s="53">
        <v>6.4825182299999996E-5</v>
      </c>
      <c r="N2050" s="53">
        <v>5.9639167716000013E-5</v>
      </c>
      <c r="O2050" s="53">
        <v>1.1607521760000001E-5</v>
      </c>
      <c r="P2050" s="54">
        <v>3.2080151558187002E-3</v>
      </c>
    </row>
    <row r="2051" spans="1:16" x14ac:dyDescent="0.25">
      <c r="A2051" s="5" t="s">
        <v>236</v>
      </c>
      <c r="B2051" s="4" t="s">
        <v>220</v>
      </c>
      <c r="C2051" s="4" t="s">
        <v>247</v>
      </c>
      <c r="D2051" s="4" t="s">
        <v>440</v>
      </c>
      <c r="E2051" s="4" t="s">
        <v>43</v>
      </c>
      <c r="F2051" s="4" t="s">
        <v>364</v>
      </c>
      <c r="G2051" s="4" t="s">
        <v>331</v>
      </c>
      <c r="H2051" s="4" t="s">
        <v>357</v>
      </c>
      <c r="I2051" s="30"/>
      <c r="J2051" s="8">
        <v>148.60325317999997</v>
      </c>
      <c r="K2051" s="53">
        <v>7.2661711010000005E-2</v>
      </c>
      <c r="L2051" s="53">
        <v>8.5252802349999998E-4</v>
      </c>
      <c r="M2051" s="53">
        <v>4.2664459750000003E-5</v>
      </c>
      <c r="N2051" s="53">
        <v>3.925130297E-5</v>
      </c>
      <c r="O2051" s="53">
        <v>5.5731868029999991E-6</v>
      </c>
      <c r="P2051" s="54">
        <v>3.6060064124698106E-3</v>
      </c>
    </row>
    <row r="2052" spans="1:16" x14ac:dyDescent="0.25">
      <c r="A2052" s="5" t="s">
        <v>236</v>
      </c>
      <c r="B2052" s="4" t="s">
        <v>220</v>
      </c>
      <c r="C2052" s="4" t="s">
        <v>247</v>
      </c>
      <c r="D2052" s="4" t="s">
        <v>440</v>
      </c>
      <c r="E2052" s="4" t="s">
        <v>44</v>
      </c>
      <c r="F2052" s="4" t="s">
        <v>365</v>
      </c>
      <c r="G2052" s="4" t="s">
        <v>331</v>
      </c>
      <c r="H2052" s="4" t="s">
        <v>357</v>
      </c>
      <c r="I2052" s="30"/>
      <c r="J2052" s="8">
        <v>0.63214081280000012</v>
      </c>
      <c r="K2052" s="53">
        <v>2.8302470434000003E-3</v>
      </c>
      <c r="L2052" s="53">
        <v>1.6320638515E-4</v>
      </c>
      <c r="M2052" s="53">
        <v>1.8519832021000004E-6</v>
      </c>
      <c r="N2052" s="53">
        <v>1.7038245459320002E-6</v>
      </c>
      <c r="O2052" s="53">
        <v>4.5380569360000003E-7</v>
      </c>
      <c r="P2052" s="54">
        <v>1.1901784542873103E-4</v>
      </c>
    </row>
    <row r="2053" spans="1:16" x14ac:dyDescent="0.25">
      <c r="A2053" s="5" t="s">
        <v>236</v>
      </c>
      <c r="B2053" s="4" t="s">
        <v>220</v>
      </c>
      <c r="C2053" s="4" t="s">
        <v>247</v>
      </c>
      <c r="D2053" s="4" t="s">
        <v>440</v>
      </c>
      <c r="E2053" s="4" t="s">
        <v>45</v>
      </c>
      <c r="F2053" s="4" t="s">
        <v>336</v>
      </c>
      <c r="G2053" s="4" t="s">
        <v>331</v>
      </c>
      <c r="H2053" s="4" t="s">
        <v>357</v>
      </c>
      <c r="I2053" s="30"/>
      <c r="J2053" s="8">
        <v>4.0379045869999999</v>
      </c>
      <c r="K2053" s="53">
        <v>8.3988363899999991E-3</v>
      </c>
      <c r="L2053" s="53">
        <v>1.14108488E-4</v>
      </c>
      <c r="M2053" s="53">
        <v>5.4060409499999993E-6</v>
      </c>
      <c r="N2053" s="53">
        <v>4.9735576739999997E-6</v>
      </c>
      <c r="O2053" s="53">
        <v>7.4861901500000007E-7</v>
      </c>
      <c r="P2053" s="54">
        <v>2.9132326159060005E-4</v>
      </c>
    </row>
    <row r="2054" spans="1:16" x14ac:dyDescent="0.25">
      <c r="A2054" s="5" t="s">
        <v>236</v>
      </c>
      <c r="B2054" s="4" t="s">
        <v>220</v>
      </c>
      <c r="C2054" s="4" t="s">
        <v>247</v>
      </c>
      <c r="D2054" s="4" t="s">
        <v>440</v>
      </c>
      <c r="E2054" s="4" t="s">
        <v>46</v>
      </c>
      <c r="F2054" s="4" t="s">
        <v>366</v>
      </c>
      <c r="G2054" s="4" t="s">
        <v>331</v>
      </c>
      <c r="H2054" s="4" t="s">
        <v>357</v>
      </c>
      <c r="I2054" s="30"/>
      <c r="J2054" s="8">
        <v>0.59315427659999997</v>
      </c>
      <c r="K2054" s="53">
        <v>3.0993764229999997E-3</v>
      </c>
      <c r="L2054" s="53">
        <v>2.1976571220000001E-4</v>
      </c>
      <c r="M2054" s="53">
        <v>2.8519604459999998E-6</v>
      </c>
      <c r="N2054" s="53">
        <v>2.6238036103199997E-6</v>
      </c>
      <c r="O2054" s="53">
        <v>7.0030746910000005E-7</v>
      </c>
      <c r="P2054" s="54">
        <v>1.3748207164832E-4</v>
      </c>
    </row>
    <row r="2055" spans="1:16" x14ac:dyDescent="0.25">
      <c r="A2055" s="5" t="s">
        <v>236</v>
      </c>
      <c r="B2055" s="4" t="s">
        <v>220</v>
      </c>
      <c r="C2055" s="4" t="s">
        <v>247</v>
      </c>
      <c r="D2055" s="4" t="s">
        <v>440</v>
      </c>
      <c r="E2055" s="4" t="s">
        <v>47</v>
      </c>
      <c r="F2055" s="4" t="s">
        <v>367</v>
      </c>
      <c r="G2055" s="4" t="s">
        <v>331</v>
      </c>
      <c r="H2055" s="4" t="s">
        <v>357</v>
      </c>
      <c r="I2055" s="30"/>
      <c r="J2055" s="8">
        <v>0.94960354699999994</v>
      </c>
      <c r="K2055" s="53">
        <v>5.0091202520000004E-3</v>
      </c>
      <c r="L2055" s="53">
        <v>3.6210065729999998E-4</v>
      </c>
      <c r="M2055" s="53">
        <v>6.9937514339999997E-6</v>
      </c>
      <c r="N2055" s="53">
        <v>6.4342513192799999E-6</v>
      </c>
      <c r="O2055" s="53">
        <v>1.6514322370000001E-6</v>
      </c>
      <c r="P2055" s="54">
        <v>2.1390876037791841E-4</v>
      </c>
    </row>
    <row r="2056" spans="1:16" x14ac:dyDescent="0.25">
      <c r="A2056" s="5" t="s">
        <v>236</v>
      </c>
      <c r="B2056" s="4" t="s">
        <v>220</v>
      </c>
      <c r="C2056" s="4" t="s">
        <v>247</v>
      </c>
      <c r="D2056" s="4" t="s">
        <v>440</v>
      </c>
      <c r="E2056" s="4" t="s">
        <v>48</v>
      </c>
      <c r="F2056" s="4" t="s">
        <v>368</v>
      </c>
      <c r="G2056" s="4" t="s">
        <v>331</v>
      </c>
      <c r="H2056" s="4" t="s">
        <v>357</v>
      </c>
      <c r="I2056" s="30"/>
      <c r="J2056" s="8">
        <v>4.926244251</v>
      </c>
      <c r="K2056" s="53">
        <v>4.5157447565000002E-2</v>
      </c>
      <c r="L2056" s="53">
        <v>4.9447425910000009E-4</v>
      </c>
      <c r="M2056" s="53">
        <v>1.9724468601E-5</v>
      </c>
      <c r="N2056" s="53">
        <v>1.8146511112919998E-5</v>
      </c>
      <c r="O2056" s="53">
        <v>3.8132200040000003E-6</v>
      </c>
      <c r="P2056" s="54">
        <v>1.1493364510952501E-3</v>
      </c>
    </row>
    <row r="2057" spans="1:16" x14ac:dyDescent="0.25">
      <c r="A2057" s="5" t="s">
        <v>236</v>
      </c>
      <c r="B2057" s="4" t="s">
        <v>220</v>
      </c>
      <c r="C2057" s="4" t="s">
        <v>247</v>
      </c>
      <c r="D2057" s="4" t="s">
        <v>440</v>
      </c>
      <c r="E2057" s="4" t="s">
        <v>49</v>
      </c>
      <c r="F2057" s="4" t="s">
        <v>369</v>
      </c>
      <c r="G2057" s="4" t="s">
        <v>331</v>
      </c>
      <c r="H2057" s="4" t="s">
        <v>357</v>
      </c>
      <c r="I2057" s="30"/>
      <c r="J2057" s="8">
        <v>6.0568568599999999</v>
      </c>
      <c r="K2057" s="53">
        <v>2.2086990569999999E-2</v>
      </c>
      <c r="L2057" s="53">
        <v>6.9559692349999993E-4</v>
      </c>
      <c r="M2057" s="53">
        <v>1.1696496420000001E-5</v>
      </c>
      <c r="N2057" s="53">
        <v>1.0760776706400001E-5</v>
      </c>
      <c r="O2057" s="53">
        <v>2.6627426790000003E-6</v>
      </c>
      <c r="P2057" s="54">
        <v>7.5211592191760013E-4</v>
      </c>
    </row>
    <row r="2058" spans="1:16" x14ac:dyDescent="0.25">
      <c r="A2058" s="5" t="s">
        <v>236</v>
      </c>
      <c r="B2058" s="4" t="s">
        <v>220</v>
      </c>
      <c r="C2058" s="4" t="s">
        <v>247</v>
      </c>
      <c r="D2058" s="4" t="s">
        <v>440</v>
      </c>
      <c r="E2058" s="4" t="s">
        <v>50</v>
      </c>
      <c r="F2058" s="4" t="s">
        <v>370</v>
      </c>
      <c r="G2058" s="4" t="s">
        <v>331</v>
      </c>
      <c r="H2058" s="4" t="s">
        <v>357</v>
      </c>
      <c r="I2058" s="30"/>
      <c r="J2058" s="8">
        <v>17.482731555000001</v>
      </c>
      <c r="K2058" s="53">
        <v>1.179867236E-2</v>
      </c>
      <c r="L2058" s="53">
        <v>1.4346269689999999E-4</v>
      </c>
      <c r="M2058" s="53">
        <v>5.169658165999999E-6</v>
      </c>
      <c r="N2058" s="53">
        <v>4.7560855127200001E-6</v>
      </c>
      <c r="O2058" s="53">
        <v>8.7079182499999998E-7</v>
      </c>
      <c r="P2058" s="54">
        <v>5.2420223006094499E-4</v>
      </c>
    </row>
    <row r="2059" spans="1:16" x14ac:dyDescent="0.25">
      <c r="A2059" s="5" t="s">
        <v>236</v>
      </c>
      <c r="B2059" s="4" t="s">
        <v>220</v>
      </c>
      <c r="C2059" s="4" t="s">
        <v>247</v>
      </c>
      <c r="D2059" s="4" t="s">
        <v>440</v>
      </c>
      <c r="E2059" s="4" t="s">
        <v>51</v>
      </c>
      <c r="F2059" s="4" t="s">
        <v>371</v>
      </c>
      <c r="G2059" s="4" t="s">
        <v>331</v>
      </c>
      <c r="H2059" s="4" t="s">
        <v>357</v>
      </c>
      <c r="I2059" s="30"/>
      <c r="J2059" s="8">
        <v>0.39265138799999999</v>
      </c>
      <c r="K2059" s="53">
        <v>3.4411597869999999E-3</v>
      </c>
      <c r="L2059" s="53">
        <v>2.5783998060999999E-4</v>
      </c>
      <c r="M2059" s="53">
        <v>2.4322070669999997E-6</v>
      </c>
      <c r="N2059" s="53">
        <v>2.2376305016399999E-6</v>
      </c>
      <c r="O2059" s="53">
        <v>6.258743528E-7</v>
      </c>
      <c r="P2059" s="54">
        <v>1.6191387010398002E-4</v>
      </c>
    </row>
    <row r="2060" spans="1:16" x14ac:dyDescent="0.25">
      <c r="A2060" s="5" t="s">
        <v>236</v>
      </c>
      <c r="B2060" s="4" t="s">
        <v>220</v>
      </c>
      <c r="C2060" s="4" t="s">
        <v>247</v>
      </c>
      <c r="D2060" s="4" t="s">
        <v>440</v>
      </c>
      <c r="E2060" s="4" t="s">
        <v>52</v>
      </c>
      <c r="F2060" s="4" t="s">
        <v>372</v>
      </c>
      <c r="G2060" s="4" t="s">
        <v>338</v>
      </c>
      <c r="H2060" s="4" t="s">
        <v>357</v>
      </c>
      <c r="I2060" s="30"/>
      <c r="J2060" s="8">
        <v>4.8684914680000002</v>
      </c>
      <c r="K2060" s="53">
        <v>1.7540177170000001E-2</v>
      </c>
      <c r="L2060" s="53">
        <v>8.3845307480000003E-4</v>
      </c>
      <c r="M2060" s="53">
        <v>8.5689855420000007E-6</v>
      </c>
      <c r="N2060" s="53">
        <v>7.8834666986400004E-6</v>
      </c>
      <c r="O2060" s="53">
        <v>2.034273336E-6</v>
      </c>
      <c r="P2060" s="54">
        <v>7.1779342898620007E-4</v>
      </c>
    </row>
    <row r="2061" spans="1:16" x14ac:dyDescent="0.25">
      <c r="A2061" s="5" t="s">
        <v>236</v>
      </c>
      <c r="B2061" s="4" t="s">
        <v>220</v>
      </c>
      <c r="C2061" s="4" t="s">
        <v>247</v>
      </c>
      <c r="D2061" s="4" t="s">
        <v>440</v>
      </c>
      <c r="E2061" s="4" t="s">
        <v>53</v>
      </c>
      <c r="F2061" s="4" t="s">
        <v>373</v>
      </c>
      <c r="G2061" s="4" t="s">
        <v>338</v>
      </c>
      <c r="H2061" s="4" t="s">
        <v>357</v>
      </c>
      <c r="I2061" s="30"/>
      <c r="J2061" s="8">
        <v>2.7330666598</v>
      </c>
      <c r="K2061" s="53">
        <v>2.5620455577E-2</v>
      </c>
      <c r="L2061" s="53">
        <v>1.8319558625999998E-3</v>
      </c>
      <c r="M2061" s="53">
        <v>2.6864484214000004E-5</v>
      </c>
      <c r="N2061" s="53">
        <v>2.4715325476880005E-5</v>
      </c>
      <c r="O2061" s="53">
        <v>6.3466271280000005E-6</v>
      </c>
      <c r="P2061" s="54">
        <v>1.0845130238900803E-3</v>
      </c>
    </row>
    <row r="2062" spans="1:16" x14ac:dyDescent="0.25">
      <c r="A2062" s="5" t="s">
        <v>236</v>
      </c>
      <c r="B2062" s="4" t="s">
        <v>220</v>
      </c>
      <c r="C2062" s="4" t="s">
        <v>247</v>
      </c>
      <c r="D2062" s="4" t="s">
        <v>440</v>
      </c>
      <c r="E2062" s="4" t="s">
        <v>54</v>
      </c>
      <c r="F2062" s="4" t="s">
        <v>337</v>
      </c>
      <c r="G2062" s="4" t="s">
        <v>338</v>
      </c>
      <c r="H2062" s="4" t="s">
        <v>357</v>
      </c>
      <c r="I2062" s="30"/>
      <c r="J2062" s="8">
        <v>2.8373786295000003</v>
      </c>
      <c r="K2062" s="53">
        <v>1.0138594362999999E-2</v>
      </c>
      <c r="L2062" s="53">
        <v>2.5112169439999999E-4</v>
      </c>
      <c r="M2062" s="53">
        <v>8.9283053449999999E-6</v>
      </c>
      <c r="N2062" s="53">
        <v>8.2140409174000017E-6</v>
      </c>
      <c r="O2062" s="53">
        <v>1.5632231198000004E-6</v>
      </c>
      <c r="P2062" s="54">
        <v>3.6341896548210405E-4</v>
      </c>
    </row>
    <row r="2063" spans="1:16" x14ac:dyDescent="0.25">
      <c r="A2063" s="5" t="s">
        <v>236</v>
      </c>
      <c r="B2063" s="4" t="s">
        <v>220</v>
      </c>
      <c r="C2063" s="4" t="s">
        <v>247</v>
      </c>
      <c r="D2063" s="4" t="s">
        <v>440</v>
      </c>
      <c r="E2063" s="4" t="s">
        <v>55</v>
      </c>
      <c r="F2063" s="4" t="s">
        <v>339</v>
      </c>
      <c r="G2063" s="4" t="s">
        <v>338</v>
      </c>
      <c r="H2063" s="4" t="s">
        <v>357</v>
      </c>
      <c r="I2063" s="30"/>
      <c r="J2063" s="8">
        <v>11.939359455599998</v>
      </c>
      <c r="K2063" s="53">
        <v>2.8544674074999998E-2</v>
      </c>
      <c r="L2063" s="53">
        <v>4.0060886719999996E-4</v>
      </c>
      <c r="M2063" s="53">
        <v>3.7361098101999997E-5</v>
      </c>
      <c r="N2063" s="53">
        <v>3.4372210253840003E-5</v>
      </c>
      <c r="O2063" s="53">
        <v>2.8221477909999999E-6</v>
      </c>
      <c r="P2063" s="54">
        <v>1.66678504602211E-3</v>
      </c>
    </row>
    <row r="2064" spans="1:16" x14ac:dyDescent="0.25">
      <c r="A2064" s="5" t="s">
        <v>236</v>
      </c>
      <c r="B2064" s="4" t="s">
        <v>220</v>
      </c>
      <c r="C2064" s="4" t="s">
        <v>247</v>
      </c>
      <c r="D2064" s="4" t="s">
        <v>440</v>
      </c>
      <c r="E2064" s="4" t="s">
        <v>56</v>
      </c>
      <c r="F2064" s="4" t="s">
        <v>374</v>
      </c>
      <c r="G2064" s="4" t="s">
        <v>338</v>
      </c>
      <c r="H2064" s="4" t="s">
        <v>357</v>
      </c>
      <c r="I2064" s="30"/>
      <c r="J2064" s="8">
        <v>0.28228612619999999</v>
      </c>
      <c r="K2064" s="53">
        <v>1.2679833486000001E-3</v>
      </c>
      <c r="L2064" s="53">
        <v>5.3384962512999996E-5</v>
      </c>
      <c r="M2064" s="53">
        <v>6.1604769830000004E-7</v>
      </c>
      <c r="N2064" s="53">
        <v>5.6676388243600002E-7</v>
      </c>
      <c r="O2064" s="53">
        <v>1.4245921308000001E-7</v>
      </c>
      <c r="P2064" s="54">
        <v>4.8762265411780009E-5</v>
      </c>
    </row>
    <row r="2065" spans="1:16" x14ac:dyDescent="0.25">
      <c r="A2065" s="5" t="s">
        <v>236</v>
      </c>
      <c r="B2065" s="4" t="s">
        <v>220</v>
      </c>
      <c r="C2065" s="4" t="s">
        <v>247</v>
      </c>
      <c r="D2065" s="4" t="s">
        <v>440</v>
      </c>
      <c r="E2065" s="4" t="s">
        <v>57</v>
      </c>
      <c r="F2065" s="4" t="s">
        <v>375</v>
      </c>
      <c r="G2065" s="4" t="s">
        <v>338</v>
      </c>
      <c r="H2065" s="4" t="s">
        <v>357</v>
      </c>
      <c r="I2065" s="30"/>
      <c r="J2065" s="8">
        <v>0.2179478718</v>
      </c>
      <c r="K2065" s="53">
        <v>9.3989178450000011E-4</v>
      </c>
      <c r="L2065" s="53">
        <v>1.0635540689999999E-5</v>
      </c>
      <c r="M2065" s="53">
        <v>3.851024897E-7</v>
      </c>
      <c r="N2065" s="53">
        <v>3.5429429052400007E-7</v>
      </c>
      <c r="O2065" s="53">
        <v>7.5692365069999995E-8</v>
      </c>
      <c r="P2065" s="54">
        <v>2.9180454967599997E-5</v>
      </c>
    </row>
    <row r="2066" spans="1:16" x14ac:dyDescent="0.25">
      <c r="A2066" s="5" t="s">
        <v>236</v>
      </c>
      <c r="B2066" s="4" t="s">
        <v>220</v>
      </c>
      <c r="C2066" s="4" t="s">
        <v>247</v>
      </c>
      <c r="D2066" s="4" t="s">
        <v>440</v>
      </c>
      <c r="E2066" s="4" t="s">
        <v>58</v>
      </c>
      <c r="F2066" s="4" t="s">
        <v>376</v>
      </c>
      <c r="G2066" s="4" t="s">
        <v>338</v>
      </c>
      <c r="H2066" s="4" t="s">
        <v>357</v>
      </c>
      <c r="I2066" s="30"/>
      <c r="J2066" s="8">
        <v>0.18227616559999998</v>
      </c>
      <c r="K2066" s="53">
        <v>8.2731894719999992E-4</v>
      </c>
      <c r="L2066" s="53">
        <v>6.326707487E-5</v>
      </c>
      <c r="M2066" s="53">
        <v>2.7746750583000003E-6</v>
      </c>
      <c r="N2066" s="53">
        <v>2.5527010536360002E-6</v>
      </c>
      <c r="O2066" s="53">
        <v>6.200668309000001E-7</v>
      </c>
      <c r="P2066" s="54">
        <v>3.4365972059215991E-5</v>
      </c>
    </row>
    <row r="2067" spans="1:16" x14ac:dyDescent="0.25">
      <c r="A2067" s="5" t="s">
        <v>236</v>
      </c>
      <c r="B2067" s="4" t="s">
        <v>220</v>
      </c>
      <c r="C2067" s="4" t="s">
        <v>247</v>
      </c>
      <c r="D2067" s="4" t="s">
        <v>440</v>
      </c>
      <c r="E2067" s="4" t="s">
        <v>59</v>
      </c>
      <c r="F2067" s="4" t="s">
        <v>377</v>
      </c>
      <c r="G2067" s="4" t="s">
        <v>341</v>
      </c>
      <c r="H2067" s="4" t="s">
        <v>357</v>
      </c>
      <c r="I2067" s="30"/>
      <c r="J2067" s="8">
        <v>21114.7640956</v>
      </c>
      <c r="K2067" s="53">
        <v>0.94252658222999997</v>
      </c>
      <c r="L2067" s="53">
        <v>1.0063727637599999E-2</v>
      </c>
      <c r="M2067" s="53">
        <v>9.6569550356999996E-4</v>
      </c>
      <c r="N2067" s="53">
        <v>8.8843986328440011E-4</v>
      </c>
      <c r="O2067" s="53">
        <v>7.0518658547000004E-5</v>
      </c>
      <c r="P2067" s="54">
        <v>0.1117092323399615</v>
      </c>
    </row>
    <row r="2068" spans="1:16" x14ac:dyDescent="0.25">
      <c r="A2068" s="5" t="s">
        <v>236</v>
      </c>
      <c r="B2068" s="4" t="s">
        <v>220</v>
      </c>
      <c r="C2068" s="4" t="s">
        <v>247</v>
      </c>
      <c r="D2068" s="4" t="s">
        <v>440</v>
      </c>
      <c r="E2068" s="4" t="s">
        <v>60</v>
      </c>
      <c r="F2068" s="4" t="s">
        <v>377</v>
      </c>
      <c r="G2068" s="4" t="s">
        <v>342</v>
      </c>
      <c r="H2068" s="4" t="s">
        <v>357</v>
      </c>
      <c r="I2068" s="30"/>
      <c r="J2068" s="8">
        <v>2348.3256041200002</v>
      </c>
      <c r="K2068" s="53">
        <v>1.68080135922</v>
      </c>
      <c r="L2068" s="53">
        <v>2.3654813465000001E-2</v>
      </c>
      <c r="M2068" s="53">
        <v>3.1348353354299996E-3</v>
      </c>
      <c r="N2068" s="53">
        <v>2.8840485085956003E-3</v>
      </c>
      <c r="O2068" s="53">
        <v>1.8438957607000002E-4</v>
      </c>
      <c r="P2068" s="54">
        <v>0.16974257658090502</v>
      </c>
    </row>
    <row r="2069" spans="1:16" x14ac:dyDescent="0.25">
      <c r="A2069" s="5" t="s">
        <v>236</v>
      </c>
      <c r="B2069" s="4" t="s">
        <v>220</v>
      </c>
      <c r="C2069" s="4" t="s">
        <v>247</v>
      </c>
      <c r="D2069" s="4" t="s">
        <v>440</v>
      </c>
      <c r="E2069" s="4" t="s">
        <v>61</v>
      </c>
      <c r="F2069" s="4" t="s">
        <v>340</v>
      </c>
      <c r="G2069" s="4" t="s">
        <v>341</v>
      </c>
      <c r="H2069" s="4" t="s">
        <v>357</v>
      </c>
      <c r="I2069" s="30"/>
      <c r="J2069" s="8">
        <v>1854.7865999999999</v>
      </c>
      <c r="K2069" s="53">
        <v>7.9085022000000005E-2</v>
      </c>
      <c r="L2069" s="53">
        <v>8.4599649E-4</v>
      </c>
      <c r="M2069" s="53">
        <v>8.2138808999999998E-5</v>
      </c>
      <c r="N2069" s="53">
        <v>7.5567704280000004E-5</v>
      </c>
      <c r="O2069" s="53">
        <v>5.9224431000000003E-6</v>
      </c>
      <c r="P2069" s="54">
        <v>9.4361155259000008E-3</v>
      </c>
    </row>
    <row r="2070" spans="1:16" x14ac:dyDescent="0.25">
      <c r="A2070" s="5" t="s">
        <v>236</v>
      </c>
      <c r="B2070" s="4" t="s">
        <v>220</v>
      </c>
      <c r="C2070" s="4" t="s">
        <v>247</v>
      </c>
      <c r="D2070" s="4" t="s">
        <v>440</v>
      </c>
      <c r="E2070" s="4" t="s">
        <v>62</v>
      </c>
      <c r="F2070" s="4" t="s">
        <v>340</v>
      </c>
      <c r="G2070" s="4" t="s">
        <v>342</v>
      </c>
      <c r="H2070" s="4" t="s">
        <v>357</v>
      </c>
      <c r="I2070" s="30"/>
      <c r="J2070" s="8">
        <v>741.19372999999996</v>
      </c>
      <c r="K2070" s="53">
        <v>1.1017294</v>
      </c>
      <c r="L2070" s="53">
        <v>1.2786606000000001E-2</v>
      </c>
      <c r="M2070" s="53">
        <v>1.3872429E-3</v>
      </c>
      <c r="N2070" s="53">
        <v>1.276263468E-3</v>
      </c>
      <c r="O2070" s="53">
        <v>9.4605754999999998E-5</v>
      </c>
      <c r="P2070" s="54">
        <v>0.10194488631400001</v>
      </c>
    </row>
    <row r="2071" spans="1:16" x14ac:dyDescent="0.25">
      <c r="A2071" s="5" t="s">
        <v>236</v>
      </c>
      <c r="B2071" s="4" t="s">
        <v>220</v>
      </c>
      <c r="C2071" s="4" t="s">
        <v>247</v>
      </c>
      <c r="D2071" s="4" t="s">
        <v>440</v>
      </c>
      <c r="E2071" s="4" t="s">
        <v>63</v>
      </c>
      <c r="F2071" s="4" t="s">
        <v>344</v>
      </c>
      <c r="G2071" s="4" t="s">
        <v>341</v>
      </c>
      <c r="H2071" s="4" t="s">
        <v>357</v>
      </c>
      <c r="I2071" s="30"/>
      <c r="J2071" s="8">
        <v>145.34822</v>
      </c>
      <c r="K2071" s="53">
        <v>4.5266068000000001E-3</v>
      </c>
      <c r="L2071" s="53">
        <v>5.2841969999999998E-5</v>
      </c>
      <c r="M2071" s="53">
        <v>5.8032164999999999E-6</v>
      </c>
      <c r="N2071" s="53">
        <v>5.3389591799999998E-6</v>
      </c>
      <c r="O2071" s="53">
        <v>3.9168275999999998E-7</v>
      </c>
      <c r="P2071" s="54">
        <v>5.7738759292000005E-4</v>
      </c>
    </row>
    <row r="2072" spans="1:16" x14ac:dyDescent="0.25">
      <c r="A2072" s="5" t="s">
        <v>236</v>
      </c>
      <c r="B2072" s="4" t="s">
        <v>220</v>
      </c>
      <c r="C2072" s="4" t="s">
        <v>247</v>
      </c>
      <c r="D2072" s="4" t="s">
        <v>440</v>
      </c>
      <c r="E2072" s="4" t="s">
        <v>64</v>
      </c>
      <c r="F2072" s="4" t="s">
        <v>344</v>
      </c>
      <c r="G2072" s="4" t="s">
        <v>342</v>
      </c>
      <c r="H2072" s="4" t="s">
        <v>357</v>
      </c>
      <c r="I2072" s="30"/>
      <c r="J2072" s="8">
        <v>54.165002189999996</v>
      </c>
      <c r="K2072" s="53">
        <v>4.5856418199999999E-2</v>
      </c>
      <c r="L2072" s="53">
        <v>5.6819644700000004E-4</v>
      </c>
      <c r="M2072" s="53">
        <v>5.0344414480000002E-5</v>
      </c>
      <c r="N2072" s="53">
        <v>4.6316861321600003E-5</v>
      </c>
      <c r="O2072" s="53">
        <v>4.3273117099999995E-6</v>
      </c>
      <c r="P2072" s="54">
        <v>3.4780714688930001E-3</v>
      </c>
    </row>
    <row r="2073" spans="1:16" x14ac:dyDescent="0.25">
      <c r="A2073" s="5" t="s">
        <v>236</v>
      </c>
      <c r="B2073" s="4" t="s">
        <v>220</v>
      </c>
      <c r="C2073" s="4" t="s">
        <v>247</v>
      </c>
      <c r="D2073" s="4" t="s">
        <v>440</v>
      </c>
      <c r="E2073" s="4" t="s">
        <v>65</v>
      </c>
      <c r="F2073" s="4" t="s">
        <v>345</v>
      </c>
      <c r="G2073" s="4" t="s">
        <v>341</v>
      </c>
      <c r="H2073" s="4" t="s">
        <v>357</v>
      </c>
      <c r="I2073" s="30"/>
      <c r="J2073" s="8">
        <v>234.47931</v>
      </c>
      <c r="K2073" s="53">
        <v>8.6309462999999993E-3</v>
      </c>
      <c r="L2073" s="53">
        <v>1.0085205000000001E-4</v>
      </c>
      <c r="M2073" s="53">
        <v>1.1112082000000001E-5</v>
      </c>
      <c r="N2073" s="53">
        <v>1.0223115440000001E-5</v>
      </c>
      <c r="O2073" s="53">
        <v>7.4746947000000005E-7</v>
      </c>
      <c r="P2073" s="54">
        <v>1.0557980531399999E-3</v>
      </c>
    </row>
    <row r="2074" spans="1:16" x14ac:dyDescent="0.25">
      <c r="A2074" s="5" t="s">
        <v>236</v>
      </c>
      <c r="B2074" s="4" t="s">
        <v>220</v>
      </c>
      <c r="C2074" s="4" t="s">
        <v>247</v>
      </c>
      <c r="D2074" s="4" t="s">
        <v>440</v>
      </c>
      <c r="E2074" s="4" t="s">
        <v>66</v>
      </c>
      <c r="F2074" s="4" t="s">
        <v>345</v>
      </c>
      <c r="G2074" s="4" t="s">
        <v>342</v>
      </c>
      <c r="H2074" s="4" t="s">
        <v>357</v>
      </c>
      <c r="I2074" s="30"/>
      <c r="J2074" s="8">
        <v>537.05042490000005</v>
      </c>
      <c r="K2074" s="53">
        <v>1.9459685521999999</v>
      </c>
      <c r="L2074" s="53">
        <v>3.0598937964000001E-2</v>
      </c>
      <c r="M2074" s="53">
        <v>9.6335258779999997E-4</v>
      </c>
      <c r="N2074" s="53">
        <v>8.8628438077600013E-4</v>
      </c>
      <c r="O2074" s="53">
        <v>1.825870221E-4</v>
      </c>
      <c r="P2074" s="54">
        <v>7.4037187208390698E-2</v>
      </c>
    </row>
    <row r="2075" spans="1:16" x14ac:dyDescent="0.25">
      <c r="A2075" s="5" t="s">
        <v>236</v>
      </c>
      <c r="B2075" s="4" t="s">
        <v>220</v>
      </c>
      <c r="C2075" s="4" t="s">
        <v>247</v>
      </c>
      <c r="D2075" s="4" t="s">
        <v>440</v>
      </c>
      <c r="E2075" s="4" t="s">
        <v>67</v>
      </c>
      <c r="F2075" s="4" t="s">
        <v>346</v>
      </c>
      <c r="G2075" s="4" t="s">
        <v>341</v>
      </c>
      <c r="H2075" s="4" t="s">
        <v>357</v>
      </c>
      <c r="I2075" s="30"/>
      <c r="J2075" s="8">
        <v>2367.3508199999997</v>
      </c>
      <c r="K2075" s="53">
        <v>0</v>
      </c>
      <c r="L2075" s="53">
        <v>0</v>
      </c>
      <c r="M2075" s="53">
        <v>0</v>
      </c>
      <c r="N2075" s="53">
        <v>0</v>
      </c>
      <c r="O2075" s="53">
        <v>0</v>
      </c>
      <c r="P2075" s="54">
        <v>4.5242284369999995E-3</v>
      </c>
    </row>
    <row r="2076" spans="1:16" x14ac:dyDescent="0.25">
      <c r="A2076" s="5" t="s">
        <v>236</v>
      </c>
      <c r="B2076" s="4" t="s">
        <v>220</v>
      </c>
      <c r="C2076" s="4" t="s">
        <v>247</v>
      </c>
      <c r="D2076" s="4" t="s">
        <v>440</v>
      </c>
      <c r="E2076" s="4" t="s">
        <v>68</v>
      </c>
      <c r="F2076" s="4" t="s">
        <v>346</v>
      </c>
      <c r="G2076" s="4" t="s">
        <v>342</v>
      </c>
      <c r="H2076" s="4" t="s">
        <v>357</v>
      </c>
      <c r="I2076" s="30"/>
      <c r="J2076" s="8">
        <v>929.56924400000003</v>
      </c>
      <c r="K2076" s="53">
        <v>0</v>
      </c>
      <c r="L2076" s="53">
        <v>0</v>
      </c>
      <c r="M2076" s="53">
        <v>0</v>
      </c>
      <c r="N2076" s="53">
        <v>0</v>
      </c>
      <c r="O2076" s="53">
        <v>0</v>
      </c>
      <c r="P2076" s="54">
        <v>1.9460306869999999E-3</v>
      </c>
    </row>
    <row r="2077" spans="1:16" x14ac:dyDescent="0.25">
      <c r="A2077" s="5" t="s">
        <v>236</v>
      </c>
      <c r="B2077" s="4" t="s">
        <v>220</v>
      </c>
      <c r="C2077" s="4" t="s">
        <v>247</v>
      </c>
      <c r="D2077" s="4" t="s">
        <v>440</v>
      </c>
      <c r="E2077" s="4" t="s">
        <v>69</v>
      </c>
      <c r="F2077" s="4" t="s">
        <v>378</v>
      </c>
      <c r="G2077" s="4" t="s">
        <v>341</v>
      </c>
      <c r="H2077" s="4" t="s">
        <v>357</v>
      </c>
      <c r="I2077" s="30"/>
      <c r="J2077" s="8">
        <v>1124.1770145</v>
      </c>
      <c r="K2077" s="53">
        <v>0.18327174765000001</v>
      </c>
      <c r="L2077" s="53">
        <v>2.1704105217999997E-3</v>
      </c>
      <c r="M2077" s="53">
        <v>6.8966489970000015E-5</v>
      </c>
      <c r="N2077" s="53">
        <v>6.3449170772400014E-5</v>
      </c>
      <c r="O2077" s="53">
        <v>1.4457588109E-5</v>
      </c>
      <c r="P2077" s="54">
        <v>1.098906594140265E-2</v>
      </c>
    </row>
    <row r="2078" spans="1:16" x14ac:dyDescent="0.25">
      <c r="A2078" s="5" t="s">
        <v>236</v>
      </c>
      <c r="B2078" s="4" t="s">
        <v>220</v>
      </c>
      <c r="C2078" s="4" t="s">
        <v>247</v>
      </c>
      <c r="D2078" s="4" t="s">
        <v>440</v>
      </c>
      <c r="E2078" s="4" t="s">
        <v>70</v>
      </c>
      <c r="F2078" s="4" t="s">
        <v>378</v>
      </c>
      <c r="G2078" s="4" t="s">
        <v>342</v>
      </c>
      <c r="H2078" s="4" t="s">
        <v>357</v>
      </c>
      <c r="I2078" s="30"/>
      <c r="J2078" s="8">
        <v>71.867634820000006</v>
      </c>
      <c r="K2078" s="53">
        <v>0.25849212489000001</v>
      </c>
      <c r="L2078" s="53">
        <v>2.8999266836000001E-3</v>
      </c>
      <c r="M2078" s="53">
        <v>1.0433115364999999E-4</v>
      </c>
      <c r="N2078" s="53">
        <v>9.5984661357999989E-5</v>
      </c>
      <c r="O2078" s="53">
        <v>2.0954258771999999E-5</v>
      </c>
      <c r="P2078" s="54">
        <v>7.3065898312619998E-3</v>
      </c>
    </row>
    <row r="2079" spans="1:16" x14ac:dyDescent="0.25">
      <c r="A2079" s="5" t="s">
        <v>236</v>
      </c>
      <c r="B2079" s="4" t="s">
        <v>220</v>
      </c>
      <c r="C2079" s="4" t="s">
        <v>247</v>
      </c>
      <c r="D2079" s="4" t="s">
        <v>440</v>
      </c>
      <c r="E2079" s="4" t="s">
        <v>71</v>
      </c>
      <c r="F2079" s="4" t="s">
        <v>379</v>
      </c>
      <c r="G2079" s="4" t="s">
        <v>342</v>
      </c>
      <c r="H2079" s="4" t="s">
        <v>357</v>
      </c>
      <c r="I2079" s="30"/>
      <c r="J2079" s="8">
        <v>247.69634215000002</v>
      </c>
      <c r="K2079" s="53">
        <v>0.33445101021000001</v>
      </c>
      <c r="L2079" s="53">
        <v>3.9091992929999996E-3</v>
      </c>
      <c r="M2079" s="53">
        <v>1.1675403859999999E-4</v>
      </c>
      <c r="N2079" s="53">
        <v>1.0741371551199999E-4</v>
      </c>
      <c r="O2079" s="53">
        <v>2.419365066E-5</v>
      </c>
      <c r="P2079" s="54">
        <v>1.0898780900564002E-2</v>
      </c>
    </row>
    <row r="2080" spans="1:16" x14ac:dyDescent="0.25">
      <c r="A2080" s="5" t="s">
        <v>236</v>
      </c>
      <c r="B2080" s="4" t="s">
        <v>220</v>
      </c>
      <c r="C2080" s="4" t="s">
        <v>247</v>
      </c>
      <c r="D2080" s="4" t="s">
        <v>440</v>
      </c>
      <c r="E2080" s="4" t="s">
        <v>72</v>
      </c>
      <c r="F2080" s="4" t="s">
        <v>380</v>
      </c>
      <c r="G2080" s="4" t="s">
        <v>342</v>
      </c>
      <c r="H2080" s="4" t="s">
        <v>357</v>
      </c>
      <c r="I2080" s="30"/>
      <c r="J2080" s="8">
        <v>451.17410000000001</v>
      </c>
      <c r="K2080" s="53">
        <v>0.13606533799999998</v>
      </c>
      <c r="L2080" s="53">
        <v>1.5089792699999999E-3</v>
      </c>
      <c r="M2080" s="53">
        <v>1.54089121E-4</v>
      </c>
      <c r="N2080" s="53">
        <v>1.4176199132000001E-4</v>
      </c>
      <c r="O2080" s="53">
        <v>1.0881633399999999E-5</v>
      </c>
      <c r="P2080" s="54">
        <v>1.22440776039E-2</v>
      </c>
    </row>
    <row r="2081" spans="1:16" x14ac:dyDescent="0.25">
      <c r="A2081" s="5" t="s">
        <v>236</v>
      </c>
      <c r="B2081" s="4" t="s">
        <v>220</v>
      </c>
      <c r="C2081" s="4" t="s">
        <v>247</v>
      </c>
      <c r="D2081" s="4" t="s">
        <v>440</v>
      </c>
      <c r="E2081" s="4" t="s">
        <v>73</v>
      </c>
      <c r="F2081" s="4" t="s">
        <v>381</v>
      </c>
      <c r="G2081" s="4" t="s">
        <v>341</v>
      </c>
      <c r="H2081" s="4" t="s">
        <v>357</v>
      </c>
      <c r="I2081" s="30"/>
      <c r="J2081" s="8">
        <v>7682.2649520000004</v>
      </c>
      <c r="K2081" s="53">
        <v>2.4517166752000001</v>
      </c>
      <c r="L2081" s="53">
        <v>2.912926029E-2</v>
      </c>
      <c r="M2081" s="53">
        <v>9.2464022219999995E-4</v>
      </c>
      <c r="N2081" s="53">
        <v>8.5066900442400009E-4</v>
      </c>
      <c r="O2081" s="53">
        <v>1.9387301109000002E-4</v>
      </c>
      <c r="P2081" s="54">
        <v>0.11419867768692001</v>
      </c>
    </row>
    <row r="2082" spans="1:16" x14ac:dyDescent="0.25">
      <c r="A2082" s="5" t="s">
        <v>236</v>
      </c>
      <c r="B2082" s="4" t="s">
        <v>220</v>
      </c>
      <c r="C2082" s="4" t="s">
        <v>247</v>
      </c>
      <c r="D2082" s="4" t="s">
        <v>440</v>
      </c>
      <c r="E2082" s="4" t="s">
        <v>74</v>
      </c>
      <c r="F2082" s="4" t="s">
        <v>381</v>
      </c>
      <c r="G2082" s="4" t="s">
        <v>342</v>
      </c>
      <c r="H2082" s="4" t="s">
        <v>357</v>
      </c>
      <c r="I2082" s="30"/>
      <c r="J2082" s="8">
        <v>491.11535696999999</v>
      </c>
      <c r="K2082" s="53">
        <v>3.5145495805999998</v>
      </c>
      <c r="L2082" s="53">
        <v>3.9414853785000002E-2</v>
      </c>
      <c r="M2082" s="53">
        <v>1.4132581661E-3</v>
      </c>
      <c r="N2082" s="53">
        <v>1.3001975128120002E-3</v>
      </c>
      <c r="O2082" s="53">
        <v>2.8480922985999997E-4</v>
      </c>
      <c r="P2082" s="54">
        <v>9.3570132823986019E-2</v>
      </c>
    </row>
    <row r="2083" spans="1:16" x14ac:dyDescent="0.25">
      <c r="A2083" s="5" t="s">
        <v>236</v>
      </c>
      <c r="B2083" s="4" t="s">
        <v>220</v>
      </c>
      <c r="C2083" s="4" t="s">
        <v>247</v>
      </c>
      <c r="D2083" s="4" t="s">
        <v>440</v>
      </c>
      <c r="E2083" s="4" t="s">
        <v>75</v>
      </c>
      <c r="F2083" s="4" t="s">
        <v>382</v>
      </c>
      <c r="G2083" s="4" t="s">
        <v>342</v>
      </c>
      <c r="H2083" s="4" t="s">
        <v>357</v>
      </c>
      <c r="I2083" s="30"/>
      <c r="J2083" s="8">
        <v>41.779187453000006</v>
      </c>
      <c r="K2083" s="53">
        <v>0.39094913403299997</v>
      </c>
      <c r="L2083" s="53">
        <v>7.1562895710000005E-3</v>
      </c>
      <c r="M2083" s="53">
        <v>2.3494337386000002E-4</v>
      </c>
      <c r="N2083" s="53">
        <v>2.161479039512E-4</v>
      </c>
      <c r="O2083" s="53">
        <v>4.8047900683999994E-5</v>
      </c>
      <c r="P2083" s="54">
        <v>1.0563217251668663E-2</v>
      </c>
    </row>
    <row r="2084" spans="1:16" x14ac:dyDescent="0.25">
      <c r="A2084" s="5" t="s">
        <v>236</v>
      </c>
      <c r="B2084" s="4" t="s">
        <v>220</v>
      </c>
      <c r="C2084" s="4" t="s">
        <v>247</v>
      </c>
      <c r="D2084" s="4" t="s">
        <v>440</v>
      </c>
      <c r="E2084" s="4" t="s">
        <v>76</v>
      </c>
      <c r="F2084" s="4" t="s">
        <v>347</v>
      </c>
      <c r="G2084" s="4" t="s">
        <v>342</v>
      </c>
      <c r="H2084" s="4" t="s">
        <v>357</v>
      </c>
      <c r="I2084" s="30"/>
      <c r="J2084" s="8">
        <v>1432.8608955099999</v>
      </c>
      <c r="K2084" s="53">
        <v>9.9454977950999996</v>
      </c>
      <c r="L2084" s="53">
        <v>0.11856669662000001</v>
      </c>
      <c r="M2084" s="53">
        <v>6.3909673335000002E-3</v>
      </c>
      <c r="N2084" s="53">
        <v>5.8796899468200004E-3</v>
      </c>
      <c r="O2084" s="53">
        <v>9.1444865800000008E-4</v>
      </c>
      <c r="P2084" s="54">
        <v>0.32450999218891102</v>
      </c>
    </row>
    <row r="2085" spans="1:16" x14ac:dyDescent="0.25">
      <c r="A2085" s="5" t="s">
        <v>236</v>
      </c>
      <c r="B2085" s="4" t="s">
        <v>220</v>
      </c>
      <c r="C2085" s="4" t="s">
        <v>247</v>
      </c>
      <c r="D2085" s="4" t="s">
        <v>440</v>
      </c>
      <c r="E2085" s="4" t="s">
        <v>77</v>
      </c>
      <c r="F2085" s="4" t="s">
        <v>383</v>
      </c>
      <c r="G2085" s="4" t="s">
        <v>341</v>
      </c>
      <c r="H2085" s="4" t="s">
        <v>357</v>
      </c>
      <c r="I2085" s="30"/>
      <c r="J2085" s="8">
        <v>378.39756190000003</v>
      </c>
      <c r="K2085" s="53">
        <v>9.5715991029999975E-2</v>
      </c>
      <c r="L2085" s="53">
        <v>1.0474445516999999E-3</v>
      </c>
      <c r="M2085" s="53">
        <v>6.523920660000001E-5</v>
      </c>
      <c r="N2085" s="53">
        <v>6.0020070071999999E-5</v>
      </c>
      <c r="O2085" s="53">
        <v>6.842446323999999E-6</v>
      </c>
      <c r="P2085" s="54">
        <v>6.5788877369714008E-3</v>
      </c>
    </row>
    <row r="2086" spans="1:16" x14ac:dyDescent="0.25">
      <c r="A2086" s="5" t="s">
        <v>236</v>
      </c>
      <c r="B2086" s="4" t="s">
        <v>220</v>
      </c>
      <c r="C2086" s="4" t="s">
        <v>247</v>
      </c>
      <c r="D2086" s="4" t="s">
        <v>440</v>
      </c>
      <c r="E2086" s="4" t="s">
        <v>78</v>
      </c>
      <c r="F2086" s="4" t="s">
        <v>383</v>
      </c>
      <c r="G2086" s="4" t="s">
        <v>342</v>
      </c>
      <c r="H2086" s="4" t="s">
        <v>357</v>
      </c>
      <c r="I2086" s="30"/>
      <c r="J2086" s="8">
        <v>1077.3367755249999</v>
      </c>
      <c r="K2086" s="53">
        <v>0.39292299382199986</v>
      </c>
      <c r="L2086" s="53">
        <v>4.3471520877999999E-3</v>
      </c>
      <c r="M2086" s="53">
        <v>2.6778452944999998E-4</v>
      </c>
      <c r="N2086" s="53">
        <v>2.4636176709400004E-4</v>
      </c>
      <c r="O2086" s="53">
        <v>2.8159532056999999E-5</v>
      </c>
      <c r="P2086" s="54">
        <v>2.406492307078582E-2</v>
      </c>
    </row>
    <row r="2087" spans="1:16" x14ac:dyDescent="0.25">
      <c r="A2087" s="5" t="s">
        <v>236</v>
      </c>
      <c r="B2087" s="4" t="s">
        <v>220</v>
      </c>
      <c r="C2087" s="4" t="s">
        <v>247</v>
      </c>
      <c r="D2087" s="4" t="s">
        <v>440</v>
      </c>
      <c r="E2087" s="4" t="s">
        <v>79</v>
      </c>
      <c r="F2087" s="4" t="s">
        <v>384</v>
      </c>
      <c r="G2087" s="4" t="s">
        <v>349</v>
      </c>
      <c r="H2087" s="4" t="s">
        <v>357</v>
      </c>
      <c r="I2087" s="30"/>
      <c r="J2087" s="8">
        <v>1.08445876</v>
      </c>
      <c r="K2087" s="53">
        <v>3.4388881000000002E-3</v>
      </c>
      <c r="L2087" s="53">
        <v>3.7653105999999997E-5</v>
      </c>
      <c r="M2087" s="53">
        <v>1.42460055E-6</v>
      </c>
      <c r="N2087" s="53">
        <v>1.3106325060000002E-6</v>
      </c>
      <c r="O2087" s="53">
        <v>2.7808485000000003E-7</v>
      </c>
      <c r="P2087" s="54">
        <v>8.9217498078999983E-5</v>
      </c>
    </row>
    <row r="2088" spans="1:16" x14ac:dyDescent="0.25">
      <c r="A2088" s="5" t="s">
        <v>236</v>
      </c>
      <c r="B2088" s="4" t="s">
        <v>220</v>
      </c>
      <c r="C2088" s="4" t="s">
        <v>247</v>
      </c>
      <c r="D2088" s="4" t="s">
        <v>440</v>
      </c>
      <c r="E2088" s="4" t="s">
        <v>80</v>
      </c>
      <c r="F2088" s="4" t="s">
        <v>385</v>
      </c>
      <c r="G2088" s="4" t="s">
        <v>349</v>
      </c>
      <c r="H2088" s="4" t="s">
        <v>357</v>
      </c>
      <c r="I2088" s="30"/>
      <c r="J2088" s="8">
        <v>0.59568846399999997</v>
      </c>
      <c r="K2088" s="53">
        <v>5.5296354610000001E-3</v>
      </c>
      <c r="L2088" s="53">
        <v>2.3072160470000001E-4</v>
      </c>
      <c r="M2088" s="53">
        <v>4.9153102800000011E-6</v>
      </c>
      <c r="N2088" s="53">
        <v>4.5220854576000004E-6</v>
      </c>
      <c r="O2088" s="53">
        <v>1.1190460550000001E-6</v>
      </c>
      <c r="P2088" s="54">
        <v>1.8262958156573501E-4</v>
      </c>
    </row>
    <row r="2089" spans="1:16" x14ac:dyDescent="0.25">
      <c r="A2089" s="5" t="s">
        <v>236</v>
      </c>
      <c r="B2089" s="4" t="s">
        <v>220</v>
      </c>
      <c r="C2089" s="4" t="s">
        <v>247</v>
      </c>
      <c r="D2089" s="4" t="s">
        <v>440</v>
      </c>
      <c r="E2089" s="4" t="s">
        <v>81</v>
      </c>
      <c r="F2089" s="4" t="s">
        <v>386</v>
      </c>
      <c r="G2089" s="4" t="s">
        <v>349</v>
      </c>
      <c r="H2089" s="4" t="s">
        <v>357</v>
      </c>
      <c r="I2089" s="30"/>
      <c r="J2089" s="8">
        <v>0</v>
      </c>
      <c r="K2089" s="53">
        <v>0</v>
      </c>
      <c r="L2089" s="53">
        <v>0</v>
      </c>
      <c r="M2089" s="53">
        <v>0</v>
      </c>
      <c r="N2089" s="53">
        <v>0</v>
      </c>
      <c r="O2089" s="53">
        <v>0</v>
      </c>
      <c r="P2089" s="54">
        <v>0</v>
      </c>
    </row>
    <row r="2090" spans="1:16" x14ac:dyDescent="0.25">
      <c r="A2090" s="5" t="s">
        <v>236</v>
      </c>
      <c r="B2090" s="4" t="s">
        <v>220</v>
      </c>
      <c r="C2090" s="4" t="s">
        <v>247</v>
      </c>
      <c r="D2090" s="4" t="s">
        <v>440</v>
      </c>
      <c r="E2090" s="4" t="s">
        <v>82</v>
      </c>
      <c r="F2090" s="4" t="s">
        <v>387</v>
      </c>
      <c r="G2090" s="4" t="s">
        <v>349</v>
      </c>
      <c r="H2090" s="4" t="s">
        <v>357</v>
      </c>
      <c r="I2090" s="30"/>
      <c r="J2090" s="8">
        <v>4.0323531500000005</v>
      </c>
      <c r="K2090" s="53">
        <v>4.4569323399999998E-3</v>
      </c>
      <c r="L2090" s="53">
        <v>3.46631602E-4</v>
      </c>
      <c r="M2090" s="53">
        <v>2.8344166699999996E-6</v>
      </c>
      <c r="N2090" s="53">
        <v>2.6076633364000003E-6</v>
      </c>
      <c r="O2090" s="53">
        <v>7.5338230300000003E-7</v>
      </c>
      <c r="P2090" s="54">
        <v>2.6599493292070003E-4</v>
      </c>
    </row>
    <row r="2091" spans="1:16" x14ac:dyDescent="0.25">
      <c r="A2091" s="5" t="s">
        <v>236</v>
      </c>
      <c r="B2091" s="4" t="s">
        <v>220</v>
      </c>
      <c r="C2091" s="4" t="s">
        <v>247</v>
      </c>
      <c r="D2091" s="4" t="s">
        <v>440</v>
      </c>
      <c r="E2091" s="4" t="s">
        <v>83</v>
      </c>
      <c r="F2091" s="4" t="s">
        <v>388</v>
      </c>
      <c r="G2091" s="4" t="s">
        <v>349</v>
      </c>
      <c r="H2091" s="4" t="s">
        <v>357</v>
      </c>
      <c r="I2091" s="30"/>
      <c r="J2091" s="8">
        <v>1.8328882759999998</v>
      </c>
      <c r="K2091" s="53">
        <v>2.9905577300000001E-3</v>
      </c>
      <c r="L2091" s="53">
        <v>3.5147949329999994E-5</v>
      </c>
      <c r="M2091" s="53">
        <v>1.1244941820000001E-6</v>
      </c>
      <c r="N2091" s="53">
        <v>1.03453464744E-6</v>
      </c>
      <c r="O2091" s="53">
        <v>2.3109945760000001E-7</v>
      </c>
      <c r="P2091" s="54">
        <v>8.6866634388310009E-5</v>
      </c>
    </row>
    <row r="2092" spans="1:16" x14ac:dyDescent="0.25">
      <c r="A2092" s="5" t="s">
        <v>236</v>
      </c>
      <c r="B2092" s="4" t="s">
        <v>220</v>
      </c>
      <c r="C2092" s="4" t="s">
        <v>247</v>
      </c>
      <c r="D2092" s="4" t="s">
        <v>440</v>
      </c>
      <c r="E2092" s="4" t="s">
        <v>84</v>
      </c>
      <c r="F2092" s="4" t="s">
        <v>348</v>
      </c>
      <c r="G2092" s="4" t="s">
        <v>349</v>
      </c>
      <c r="H2092" s="4" t="s">
        <v>357</v>
      </c>
      <c r="I2092" s="30"/>
      <c r="J2092" s="8">
        <v>33.25163749</v>
      </c>
      <c r="K2092" s="53">
        <v>2.8266486429999998E-2</v>
      </c>
      <c r="L2092" s="53">
        <v>6.0103628600000005E-4</v>
      </c>
      <c r="M2092" s="53">
        <v>1.7934133100000004E-5</v>
      </c>
      <c r="N2092" s="53">
        <v>1.6499402451999998E-5</v>
      </c>
      <c r="O2092" s="53">
        <v>2.5273018100000004E-6</v>
      </c>
      <c r="P2092" s="54">
        <v>1.3167160027414979E-3</v>
      </c>
    </row>
    <row r="2093" spans="1:16" x14ac:dyDescent="0.25">
      <c r="A2093" s="5" t="s">
        <v>236</v>
      </c>
      <c r="B2093" s="4" t="s">
        <v>220</v>
      </c>
      <c r="C2093" s="4" t="s">
        <v>247</v>
      </c>
      <c r="D2093" s="4" t="s">
        <v>440</v>
      </c>
      <c r="E2093" s="4" t="s">
        <v>85</v>
      </c>
      <c r="F2093" s="4" t="s">
        <v>389</v>
      </c>
      <c r="G2093" s="4" t="s">
        <v>349</v>
      </c>
      <c r="H2093" s="4" t="s">
        <v>357</v>
      </c>
      <c r="I2093" s="30"/>
      <c r="J2093" s="8">
        <v>161.73702563000001</v>
      </c>
      <c r="K2093" s="53">
        <v>9.4086523140000003E-2</v>
      </c>
      <c r="L2093" s="53">
        <v>8.0307452900000003E-4</v>
      </c>
      <c r="M2093" s="53">
        <v>2.298268354E-5</v>
      </c>
      <c r="N2093" s="53">
        <v>2.1144068856800002E-5</v>
      </c>
      <c r="O2093" s="53">
        <v>5.5018859650000004E-6</v>
      </c>
      <c r="P2093" s="54">
        <v>3.4592308956960002E-3</v>
      </c>
    </row>
    <row r="2094" spans="1:16" x14ac:dyDescent="0.25">
      <c r="A2094" s="5" t="s">
        <v>236</v>
      </c>
      <c r="B2094" s="4" t="s">
        <v>220</v>
      </c>
      <c r="C2094" s="4" t="s">
        <v>247</v>
      </c>
      <c r="D2094" s="4" t="s">
        <v>440</v>
      </c>
      <c r="E2094" s="4" t="s">
        <v>86</v>
      </c>
      <c r="F2094" s="4" t="s">
        <v>390</v>
      </c>
      <c r="G2094" s="4" t="s">
        <v>349</v>
      </c>
      <c r="H2094" s="4" t="s">
        <v>357</v>
      </c>
      <c r="I2094" s="30"/>
      <c r="J2094" s="8">
        <v>2.5202205800000002</v>
      </c>
      <c r="K2094" s="53">
        <v>7.0869436000000003E-3</v>
      </c>
      <c r="L2094" s="53">
        <v>5.5117698E-4</v>
      </c>
      <c r="M2094" s="53">
        <v>4.5069898000000005E-6</v>
      </c>
      <c r="N2094" s="53">
        <v>4.1464306159999999E-6</v>
      </c>
      <c r="O2094" s="53">
        <v>1.1979489600000001E-6</v>
      </c>
      <c r="P2094" s="54">
        <v>3.8566179842899998E-4</v>
      </c>
    </row>
    <row r="2095" spans="1:16" x14ac:dyDescent="0.25">
      <c r="A2095" s="5" t="s">
        <v>236</v>
      </c>
      <c r="B2095" s="4" t="s">
        <v>220</v>
      </c>
      <c r="C2095" s="4" t="s">
        <v>247</v>
      </c>
      <c r="D2095" s="4" t="s">
        <v>440</v>
      </c>
      <c r="E2095" s="4" t="s">
        <v>87</v>
      </c>
      <c r="F2095" s="4" t="s">
        <v>391</v>
      </c>
      <c r="G2095" s="4" t="s">
        <v>349</v>
      </c>
      <c r="H2095" s="4" t="s">
        <v>357</v>
      </c>
      <c r="I2095" s="30"/>
      <c r="J2095" s="8">
        <v>5.0709905829999995</v>
      </c>
      <c r="K2095" s="53">
        <v>1.3391886367E-2</v>
      </c>
      <c r="L2095" s="53">
        <v>6.5792870470000007E-4</v>
      </c>
      <c r="M2095" s="53">
        <v>7.1280521579999999E-6</v>
      </c>
      <c r="N2095" s="53">
        <v>6.5578079853599998E-6</v>
      </c>
      <c r="O2095" s="53">
        <v>1.7213073236000002E-6</v>
      </c>
      <c r="P2095" s="54">
        <v>5.560021869411301E-4</v>
      </c>
    </row>
    <row r="2096" spans="1:16" x14ac:dyDescent="0.25">
      <c r="A2096" s="5" t="s">
        <v>236</v>
      </c>
      <c r="B2096" s="4" t="s">
        <v>220</v>
      </c>
      <c r="C2096" s="4" t="s">
        <v>247</v>
      </c>
      <c r="D2096" s="4" t="s">
        <v>440</v>
      </c>
      <c r="E2096" s="4" t="s">
        <v>88</v>
      </c>
      <c r="F2096" s="4" t="s">
        <v>392</v>
      </c>
      <c r="G2096" s="4" t="s">
        <v>349</v>
      </c>
      <c r="H2096" s="4" t="s">
        <v>357</v>
      </c>
      <c r="I2096" s="30"/>
      <c r="J2096" s="8">
        <v>0.70260712599999997</v>
      </c>
      <c r="K2096" s="53">
        <v>4.786182830000001E-3</v>
      </c>
      <c r="L2096" s="53">
        <v>3.0163022699999996E-4</v>
      </c>
      <c r="M2096" s="53">
        <v>9.1386063599999994E-6</v>
      </c>
      <c r="N2096" s="53">
        <v>8.4075178511999989E-6</v>
      </c>
      <c r="O2096" s="53">
        <v>1.8971242310000001E-6</v>
      </c>
      <c r="P2096" s="54">
        <v>2.2122904762170002E-4</v>
      </c>
    </row>
    <row r="2097" spans="1:16" x14ac:dyDescent="0.25">
      <c r="A2097" s="5" t="s">
        <v>236</v>
      </c>
      <c r="B2097" s="4" t="s">
        <v>220</v>
      </c>
      <c r="C2097" s="4" t="s">
        <v>247</v>
      </c>
      <c r="D2097" s="4" t="s">
        <v>440</v>
      </c>
      <c r="E2097" s="4" t="s">
        <v>89</v>
      </c>
      <c r="F2097" s="4" t="s">
        <v>350</v>
      </c>
      <c r="G2097" s="4" t="s">
        <v>351</v>
      </c>
      <c r="H2097" s="4" t="s">
        <v>357</v>
      </c>
      <c r="I2097" s="30"/>
      <c r="J2097" s="8">
        <v>2386.9510300000002</v>
      </c>
      <c r="K2097" s="53">
        <v>2.0802970800000002</v>
      </c>
      <c r="L2097" s="53">
        <v>2.47083606E-2</v>
      </c>
      <c r="M2097" s="53">
        <v>9.8200628000000008E-4</v>
      </c>
      <c r="N2097" s="53">
        <v>9.0344577760000013E-4</v>
      </c>
      <c r="O2097" s="53">
        <v>1.64524451E-4</v>
      </c>
      <c r="P2097" s="54">
        <v>8.9910607919090016E-2</v>
      </c>
    </row>
    <row r="2098" spans="1:16" x14ac:dyDescent="0.25">
      <c r="A2098" s="5" t="s">
        <v>236</v>
      </c>
      <c r="B2098" s="4" t="s">
        <v>220</v>
      </c>
      <c r="C2098" s="4" t="s">
        <v>247</v>
      </c>
      <c r="D2098" s="4" t="s">
        <v>440</v>
      </c>
      <c r="E2098" s="4" t="s">
        <v>90</v>
      </c>
      <c r="F2098" s="4" t="s">
        <v>352</v>
      </c>
      <c r="G2098" s="4" t="s">
        <v>351</v>
      </c>
      <c r="H2098" s="4" t="s">
        <v>357</v>
      </c>
      <c r="I2098" s="30"/>
      <c r="J2098" s="8">
        <v>420.06409440900001</v>
      </c>
      <c r="K2098" s="53">
        <v>0.40860877763299996</v>
      </c>
      <c r="L2098" s="53">
        <v>6.414014058400001E-3</v>
      </c>
      <c r="M2098" s="53">
        <v>4.0581627418000003E-4</v>
      </c>
      <c r="N2098" s="53">
        <v>3.733509722456E-4</v>
      </c>
      <c r="O2098" s="53">
        <v>4.0666930158000007E-5</v>
      </c>
      <c r="P2098" s="54">
        <v>2.3910724808566548E-2</v>
      </c>
    </row>
    <row r="2099" spans="1:16" x14ac:dyDescent="0.25">
      <c r="A2099" s="5" t="s">
        <v>236</v>
      </c>
      <c r="B2099" s="4" t="s">
        <v>220</v>
      </c>
      <c r="C2099" s="4" t="s">
        <v>247</v>
      </c>
      <c r="D2099" s="4" t="s">
        <v>440</v>
      </c>
      <c r="E2099" s="4" t="s">
        <v>91</v>
      </c>
      <c r="F2099" s="4" t="s">
        <v>353</v>
      </c>
      <c r="G2099" s="4" t="s">
        <v>351</v>
      </c>
      <c r="H2099" s="4" t="s">
        <v>357</v>
      </c>
      <c r="I2099" s="30"/>
      <c r="J2099" s="8">
        <v>87.245247520000007</v>
      </c>
      <c r="K2099" s="53">
        <v>0.19728131700000001</v>
      </c>
      <c r="L2099" s="53">
        <v>3.649312542E-3</v>
      </c>
      <c r="M2099" s="53">
        <v>1.8051768480000001E-4</v>
      </c>
      <c r="N2099" s="53">
        <v>1.6607627001600004E-4</v>
      </c>
      <c r="O2099" s="53">
        <v>2.1797661689999998E-5</v>
      </c>
      <c r="P2099" s="54">
        <v>9.7329766087578991E-3</v>
      </c>
    </row>
    <row r="2100" spans="1:16" x14ac:dyDescent="0.25">
      <c r="A2100" s="5" t="s">
        <v>236</v>
      </c>
      <c r="B2100" s="4" t="s">
        <v>220</v>
      </c>
      <c r="C2100" s="4" t="s">
        <v>247</v>
      </c>
      <c r="D2100" s="4" t="s">
        <v>440</v>
      </c>
      <c r="E2100" s="4" t="s">
        <v>92</v>
      </c>
      <c r="F2100" s="4" t="s">
        <v>393</v>
      </c>
      <c r="G2100" s="4" t="s">
        <v>351</v>
      </c>
      <c r="H2100" s="4" t="s">
        <v>357</v>
      </c>
      <c r="I2100" s="30"/>
      <c r="J2100" s="8">
        <v>125.12902124</v>
      </c>
      <c r="K2100" s="53">
        <v>0.51916030098999999</v>
      </c>
      <c r="L2100" s="53">
        <v>7.0510758840000003E-3</v>
      </c>
      <c r="M2100" s="53">
        <v>2.5115780451999994E-4</v>
      </c>
      <c r="N2100" s="53">
        <v>2.3106518015840002E-4</v>
      </c>
      <c r="O2100" s="53">
        <v>4.6917614740000005E-5</v>
      </c>
      <c r="P2100" s="54">
        <v>1.6426501998241902E-2</v>
      </c>
    </row>
    <row r="2101" spans="1:16" x14ac:dyDescent="0.25">
      <c r="A2101" s="5" t="s">
        <v>236</v>
      </c>
      <c r="B2101" s="4" t="s">
        <v>220</v>
      </c>
      <c r="C2101" s="4" t="s">
        <v>247</v>
      </c>
      <c r="D2101" s="4" t="s">
        <v>440</v>
      </c>
      <c r="E2101" s="4" t="s">
        <v>93</v>
      </c>
      <c r="F2101" s="4" t="s">
        <v>394</v>
      </c>
      <c r="G2101" s="4" t="s">
        <v>351</v>
      </c>
      <c r="H2101" s="4" t="s">
        <v>357</v>
      </c>
      <c r="I2101" s="30"/>
      <c r="J2101" s="8">
        <v>1152.436260704</v>
      </c>
      <c r="K2101" s="53">
        <v>0.81419081010899996</v>
      </c>
      <c r="L2101" s="53">
        <v>1.014415635093E-2</v>
      </c>
      <c r="M2101" s="53">
        <v>6.9123081763799988E-4</v>
      </c>
      <c r="N2101" s="53">
        <v>6.3593235222696002E-4</v>
      </c>
      <c r="O2101" s="53">
        <v>7.2810102992599992E-5</v>
      </c>
      <c r="P2101" s="54">
        <v>4.3796129077496943E-2</v>
      </c>
    </row>
    <row r="2102" spans="1:16" x14ac:dyDescent="0.25">
      <c r="A2102" s="5" t="s">
        <v>236</v>
      </c>
      <c r="B2102" s="4" t="s">
        <v>220</v>
      </c>
      <c r="C2102" s="4" t="s">
        <v>247</v>
      </c>
      <c r="D2102" s="4" t="s">
        <v>440</v>
      </c>
      <c r="E2102" s="4" t="s">
        <v>94</v>
      </c>
      <c r="F2102" s="4" t="s">
        <v>354</v>
      </c>
      <c r="G2102" s="4" t="s">
        <v>351</v>
      </c>
      <c r="H2102" s="4" t="s">
        <v>357</v>
      </c>
      <c r="I2102" s="30"/>
      <c r="J2102" s="8">
        <v>14.70252837</v>
      </c>
      <c r="K2102" s="53">
        <v>4.0074140223999993E-2</v>
      </c>
      <c r="L2102" s="53">
        <v>4.6069639049999998E-4</v>
      </c>
      <c r="M2102" s="53">
        <v>2.4789512947000003E-5</v>
      </c>
      <c r="N2102" s="53">
        <v>2.2806351911240001E-5</v>
      </c>
      <c r="O2102" s="53">
        <v>3.4432542259999999E-6</v>
      </c>
      <c r="P2102" s="54">
        <v>1.4877986731756682E-3</v>
      </c>
    </row>
    <row r="2103" spans="1:16" x14ac:dyDescent="0.25">
      <c r="A2103" s="5" t="s">
        <v>236</v>
      </c>
      <c r="B2103" s="4" t="s">
        <v>220</v>
      </c>
      <c r="C2103" s="4" t="s">
        <v>247</v>
      </c>
      <c r="D2103" s="4" t="s">
        <v>440</v>
      </c>
      <c r="E2103" s="4" t="s">
        <v>95</v>
      </c>
      <c r="F2103" s="4" t="s">
        <v>395</v>
      </c>
      <c r="G2103" s="4" t="s">
        <v>356</v>
      </c>
      <c r="H2103" s="4" t="s">
        <v>357</v>
      </c>
      <c r="I2103" s="30"/>
      <c r="J2103" s="8">
        <v>213.0128283</v>
      </c>
      <c r="K2103" s="53">
        <v>8.7305025600000002E-2</v>
      </c>
      <c r="L2103" s="53">
        <v>1.001699434E-3</v>
      </c>
      <c r="M2103" s="53">
        <v>2.9674376599999999E-5</v>
      </c>
      <c r="N2103" s="53">
        <v>2.7300426472000004E-5</v>
      </c>
      <c r="O2103" s="53">
        <v>6.18276594E-6</v>
      </c>
      <c r="P2103" s="54">
        <v>3.3242902841307998E-3</v>
      </c>
    </row>
    <row r="2104" spans="1:16" x14ac:dyDescent="0.25">
      <c r="A2104" s="5" t="s">
        <v>236</v>
      </c>
      <c r="B2104" s="4" t="s">
        <v>220</v>
      </c>
      <c r="C2104" s="4" t="s">
        <v>247</v>
      </c>
      <c r="D2104" s="4" t="s">
        <v>440</v>
      </c>
      <c r="E2104" s="4" t="s">
        <v>96</v>
      </c>
      <c r="F2104" s="4" t="s">
        <v>396</v>
      </c>
      <c r="G2104" s="4" t="s">
        <v>356</v>
      </c>
      <c r="H2104" s="4" t="s">
        <v>357</v>
      </c>
      <c r="I2104" s="30"/>
      <c r="J2104" s="8">
        <v>0.49670692999999999</v>
      </c>
      <c r="K2104" s="53">
        <v>7.3854397999999991E-4</v>
      </c>
      <c r="L2104" s="53">
        <v>9.2448592000000013E-6</v>
      </c>
      <c r="M2104" s="53">
        <v>9.9526042000000002E-7</v>
      </c>
      <c r="N2104" s="53">
        <v>9.1563958640000008E-7</v>
      </c>
      <c r="O2104" s="53">
        <v>7.0737887999999999E-8</v>
      </c>
      <c r="P2104" s="54">
        <v>4.2531970516900003E-5</v>
      </c>
    </row>
    <row r="2105" spans="1:16" x14ac:dyDescent="0.25">
      <c r="A2105" s="5" t="s">
        <v>236</v>
      </c>
      <c r="B2105" s="4" t="s">
        <v>220</v>
      </c>
      <c r="C2105" s="4" t="s">
        <v>247</v>
      </c>
      <c r="D2105" s="4" t="s">
        <v>440</v>
      </c>
      <c r="E2105" s="4" t="s">
        <v>97</v>
      </c>
      <c r="F2105" s="4" t="s">
        <v>397</v>
      </c>
      <c r="G2105" s="4" t="s">
        <v>338</v>
      </c>
      <c r="H2105" s="4" t="s">
        <v>357</v>
      </c>
      <c r="I2105" s="30"/>
      <c r="J2105" s="8">
        <v>0</v>
      </c>
      <c r="K2105" s="53">
        <v>0</v>
      </c>
      <c r="L2105" s="53">
        <v>0</v>
      </c>
      <c r="M2105" s="53">
        <v>0</v>
      </c>
      <c r="N2105" s="53">
        <v>0</v>
      </c>
      <c r="O2105" s="53">
        <v>0</v>
      </c>
      <c r="P2105" s="54">
        <v>0</v>
      </c>
    </row>
    <row r="2106" spans="1:16" x14ac:dyDescent="0.25">
      <c r="A2106" s="5" t="s">
        <v>236</v>
      </c>
      <c r="B2106" s="4" t="s">
        <v>220</v>
      </c>
      <c r="C2106" s="4" t="s">
        <v>247</v>
      </c>
      <c r="D2106" s="4" t="s">
        <v>440</v>
      </c>
      <c r="E2106" s="4" t="s">
        <v>98</v>
      </c>
      <c r="F2106" s="4" t="s">
        <v>398</v>
      </c>
      <c r="G2106" s="4" t="s">
        <v>325</v>
      </c>
      <c r="H2106" s="4" t="s">
        <v>399</v>
      </c>
      <c r="I2106" s="30"/>
      <c r="J2106" s="8">
        <v>2.2654097909999997</v>
      </c>
      <c r="K2106" s="53">
        <v>8.5938838460000006E-4</v>
      </c>
      <c r="L2106" s="53">
        <v>1.8882942593999999E-4</v>
      </c>
      <c r="M2106" s="53">
        <v>1.2361843264000001E-6</v>
      </c>
      <c r="N2106" s="53">
        <v>1.2361843264000001E-6</v>
      </c>
      <c r="O2106" s="53">
        <v>2.6857839279999999E-7</v>
      </c>
      <c r="P2106" s="54">
        <v>5.19753578477411E-5</v>
      </c>
    </row>
    <row r="2107" spans="1:16" x14ac:dyDescent="0.25">
      <c r="A2107" s="5" t="s">
        <v>236</v>
      </c>
      <c r="B2107" s="4" t="s">
        <v>220</v>
      </c>
      <c r="C2107" s="4" t="s">
        <v>247</v>
      </c>
      <c r="D2107" s="4" t="s">
        <v>440</v>
      </c>
      <c r="E2107" s="4" t="s">
        <v>99</v>
      </c>
      <c r="F2107" s="4" t="s">
        <v>359</v>
      </c>
      <c r="G2107" s="4" t="s">
        <v>331</v>
      </c>
      <c r="H2107" s="4" t="s">
        <v>399</v>
      </c>
      <c r="I2107" s="30"/>
      <c r="J2107" s="8">
        <v>0.51311289000000004</v>
      </c>
      <c r="K2107" s="53">
        <v>6.6652333000000001E-4</v>
      </c>
      <c r="L2107" s="53">
        <v>1.12581518E-4</v>
      </c>
      <c r="M2107" s="53">
        <v>1.4981314500000001E-6</v>
      </c>
      <c r="N2107" s="53">
        <v>1.4981314500000001E-6</v>
      </c>
      <c r="O2107" s="53">
        <v>2.9492713900000001E-7</v>
      </c>
      <c r="P2107" s="54">
        <v>3.1021538168869996E-5</v>
      </c>
    </row>
    <row r="2108" spans="1:16" x14ac:dyDescent="0.25">
      <c r="A2108" s="5" t="s">
        <v>236</v>
      </c>
      <c r="B2108" s="4" t="s">
        <v>220</v>
      </c>
      <c r="C2108" s="4" t="s">
        <v>247</v>
      </c>
      <c r="D2108" s="4" t="s">
        <v>440</v>
      </c>
      <c r="E2108" s="4" t="s">
        <v>100</v>
      </c>
      <c r="F2108" s="4" t="s">
        <v>360</v>
      </c>
      <c r="G2108" s="4" t="s">
        <v>331</v>
      </c>
      <c r="H2108" s="4" t="s">
        <v>399</v>
      </c>
      <c r="I2108" s="30"/>
      <c r="J2108" s="8">
        <v>0.50962227999999998</v>
      </c>
      <c r="K2108" s="53">
        <v>7.8323206E-4</v>
      </c>
      <c r="L2108" s="53">
        <v>1.06513902E-4</v>
      </c>
      <c r="M2108" s="53">
        <v>2.5432350399999997E-6</v>
      </c>
      <c r="N2108" s="53">
        <v>2.5432350399999997E-6</v>
      </c>
      <c r="O2108" s="53">
        <v>4.7817416E-7</v>
      </c>
      <c r="P2108" s="54">
        <v>2.7880162953049997E-5</v>
      </c>
    </row>
    <row r="2109" spans="1:16" x14ac:dyDescent="0.25">
      <c r="A2109" s="5" t="s">
        <v>236</v>
      </c>
      <c r="B2109" s="4" t="s">
        <v>220</v>
      </c>
      <c r="C2109" s="4" t="s">
        <v>247</v>
      </c>
      <c r="D2109" s="4" t="s">
        <v>440</v>
      </c>
      <c r="E2109" s="4" t="s">
        <v>101</v>
      </c>
      <c r="F2109" s="4" t="s">
        <v>333</v>
      </c>
      <c r="G2109" s="4" t="s">
        <v>331</v>
      </c>
      <c r="H2109" s="4" t="s">
        <v>399</v>
      </c>
      <c r="I2109" s="30"/>
      <c r="J2109" s="8">
        <v>0.41537713100000001</v>
      </c>
      <c r="K2109" s="53">
        <v>2.3448844100000001E-4</v>
      </c>
      <c r="L2109" s="53">
        <v>4.6608718300000004E-5</v>
      </c>
      <c r="M2109" s="53">
        <v>3.9200763000000001E-7</v>
      </c>
      <c r="N2109" s="53">
        <v>3.9200763000000001E-7</v>
      </c>
      <c r="O2109" s="53">
        <v>8.1815598999999997E-8</v>
      </c>
      <c r="P2109" s="54">
        <v>1.2928185286956999E-5</v>
      </c>
    </row>
    <row r="2110" spans="1:16" x14ac:dyDescent="0.25">
      <c r="A2110" s="5" t="s">
        <v>236</v>
      </c>
      <c r="B2110" s="4" t="s">
        <v>220</v>
      </c>
      <c r="C2110" s="4" t="s">
        <v>247</v>
      </c>
      <c r="D2110" s="4" t="s">
        <v>440</v>
      </c>
      <c r="E2110" s="4" t="s">
        <v>102</v>
      </c>
      <c r="F2110" s="4" t="s">
        <v>361</v>
      </c>
      <c r="G2110" s="4" t="s">
        <v>331</v>
      </c>
      <c r="H2110" s="4" t="s">
        <v>399</v>
      </c>
      <c r="I2110" s="30"/>
      <c r="J2110" s="8">
        <v>0.118679166</v>
      </c>
      <c r="K2110" s="53">
        <v>1.10704801E-4</v>
      </c>
      <c r="L2110" s="53">
        <v>1.7621490700000001E-5</v>
      </c>
      <c r="M2110" s="53">
        <v>2.6660765000000003E-7</v>
      </c>
      <c r="N2110" s="53">
        <v>2.6660765000000003E-7</v>
      </c>
      <c r="O2110" s="53">
        <v>5.1788417000000004E-8</v>
      </c>
      <c r="P2110" s="54">
        <v>4.8239040676439993E-6</v>
      </c>
    </row>
    <row r="2111" spans="1:16" x14ac:dyDescent="0.25">
      <c r="A2111" s="5" t="s">
        <v>236</v>
      </c>
      <c r="B2111" s="4" t="s">
        <v>220</v>
      </c>
      <c r="C2111" s="4" t="s">
        <v>247</v>
      </c>
      <c r="D2111" s="4" t="s">
        <v>440</v>
      </c>
      <c r="E2111" s="4" t="s">
        <v>103</v>
      </c>
      <c r="F2111" s="4" t="s">
        <v>362</v>
      </c>
      <c r="G2111" s="4" t="s">
        <v>331</v>
      </c>
      <c r="H2111" s="4" t="s">
        <v>399</v>
      </c>
      <c r="I2111" s="30"/>
      <c r="J2111" s="8">
        <v>1.35782921</v>
      </c>
      <c r="K2111" s="53">
        <v>2.1260773100000002E-3</v>
      </c>
      <c r="L2111" s="53">
        <v>3.6358414299999999E-4</v>
      </c>
      <c r="M2111" s="53">
        <v>4.5833458999999999E-6</v>
      </c>
      <c r="N2111" s="53">
        <v>4.5833458999999999E-6</v>
      </c>
      <c r="O2111" s="53">
        <v>9.0660920999999998E-7</v>
      </c>
      <c r="P2111" s="54">
        <v>1.0067775920799499E-4</v>
      </c>
    </row>
    <row r="2112" spans="1:16" x14ac:dyDescent="0.25">
      <c r="A2112" s="5" t="s">
        <v>236</v>
      </c>
      <c r="B2112" s="4" t="s">
        <v>220</v>
      </c>
      <c r="C2112" s="4" t="s">
        <v>247</v>
      </c>
      <c r="D2112" s="4" t="s">
        <v>440</v>
      </c>
      <c r="E2112" s="4" t="s">
        <v>104</v>
      </c>
      <c r="F2112" s="4" t="s">
        <v>363</v>
      </c>
      <c r="G2112" s="4" t="s">
        <v>331</v>
      </c>
      <c r="H2112" s="4" t="s">
        <v>399</v>
      </c>
      <c r="I2112" s="30"/>
      <c r="J2112" s="8">
        <v>0.97386741999999993</v>
      </c>
      <c r="K2112" s="53">
        <v>9.9694813000000002E-4</v>
      </c>
      <c r="L2112" s="53">
        <v>2.1691838400000001E-4</v>
      </c>
      <c r="M2112" s="53">
        <v>1.4832568300000002E-6</v>
      </c>
      <c r="N2112" s="53">
        <v>1.4832568300000002E-6</v>
      </c>
      <c r="O2112" s="53">
        <v>3.2146730399999999E-7</v>
      </c>
      <c r="P2112" s="54">
        <v>5.9458295276169996E-5</v>
      </c>
    </row>
    <row r="2113" spans="1:16" x14ac:dyDescent="0.25">
      <c r="A2113" s="5" t="s">
        <v>236</v>
      </c>
      <c r="B2113" s="4" t="s">
        <v>220</v>
      </c>
      <c r="C2113" s="4" t="s">
        <v>247</v>
      </c>
      <c r="D2113" s="4" t="s">
        <v>440</v>
      </c>
      <c r="E2113" s="4" t="s">
        <v>105</v>
      </c>
      <c r="F2113" s="4" t="s">
        <v>335</v>
      </c>
      <c r="G2113" s="4" t="s">
        <v>331</v>
      </c>
      <c r="H2113" s="4" t="s">
        <v>399</v>
      </c>
      <c r="I2113" s="30"/>
      <c r="J2113" s="8">
        <v>0.84820707999999989</v>
      </c>
      <c r="K2113" s="53">
        <v>9.2527300999999996E-4</v>
      </c>
      <c r="L2113" s="53">
        <v>1.24378108E-4</v>
      </c>
      <c r="M2113" s="53">
        <v>4.4400557999999998E-6</v>
      </c>
      <c r="N2113" s="53">
        <v>4.4400557999999998E-6</v>
      </c>
      <c r="O2113" s="53">
        <v>8.1634203999999995E-7</v>
      </c>
      <c r="P2113" s="54">
        <v>2.9240601099769993E-5</v>
      </c>
    </row>
    <row r="2114" spans="1:16" x14ac:dyDescent="0.25">
      <c r="A2114" s="5" t="s">
        <v>236</v>
      </c>
      <c r="B2114" s="4" t="s">
        <v>220</v>
      </c>
      <c r="C2114" s="4" t="s">
        <v>247</v>
      </c>
      <c r="D2114" s="4" t="s">
        <v>440</v>
      </c>
      <c r="E2114" s="4" t="s">
        <v>106</v>
      </c>
      <c r="F2114" s="4" t="s">
        <v>365</v>
      </c>
      <c r="G2114" s="4" t="s">
        <v>331</v>
      </c>
      <c r="H2114" s="4" t="s">
        <v>399</v>
      </c>
      <c r="I2114" s="30"/>
      <c r="J2114" s="8">
        <v>0.46424494620000001</v>
      </c>
      <c r="K2114" s="53">
        <v>9.4930880959999994E-4</v>
      </c>
      <c r="L2114" s="53">
        <v>1.8805872127000001E-4</v>
      </c>
      <c r="M2114" s="53">
        <v>1.5905512661E-6</v>
      </c>
      <c r="N2114" s="53">
        <v>1.5905512661E-6</v>
      </c>
      <c r="O2114" s="53">
        <v>3.3155677269999997E-7</v>
      </c>
      <c r="P2114" s="54">
        <v>5.2233822140129405E-5</v>
      </c>
    </row>
    <row r="2115" spans="1:16" x14ac:dyDescent="0.25">
      <c r="A2115" s="5" t="s">
        <v>236</v>
      </c>
      <c r="B2115" s="4" t="s">
        <v>220</v>
      </c>
      <c r="C2115" s="4" t="s">
        <v>247</v>
      </c>
      <c r="D2115" s="4" t="s">
        <v>440</v>
      </c>
      <c r="E2115" s="4" t="s">
        <v>107</v>
      </c>
      <c r="F2115" s="4" t="s">
        <v>336</v>
      </c>
      <c r="G2115" s="4" t="s">
        <v>331</v>
      </c>
      <c r="H2115" s="4" t="s">
        <v>399</v>
      </c>
      <c r="I2115" s="30"/>
      <c r="J2115" s="8">
        <v>8.7264061000000004E-2</v>
      </c>
      <c r="K2115" s="53">
        <v>1.5349906000000001E-4</v>
      </c>
      <c r="L2115" s="53">
        <v>2.9984557999999999E-5</v>
      </c>
      <c r="M2115" s="53">
        <v>2.6176834999999999E-7</v>
      </c>
      <c r="N2115" s="53">
        <v>2.6176834999999999E-7</v>
      </c>
      <c r="O2115" s="53">
        <v>5.4304159000000002E-8</v>
      </c>
      <c r="P2115" s="54">
        <v>8.3372577488700005E-6</v>
      </c>
    </row>
    <row r="2116" spans="1:16" x14ac:dyDescent="0.25">
      <c r="A2116" s="5" t="s">
        <v>236</v>
      </c>
      <c r="B2116" s="4" t="s">
        <v>220</v>
      </c>
      <c r="C2116" s="4" t="s">
        <v>247</v>
      </c>
      <c r="D2116" s="4" t="s">
        <v>440</v>
      </c>
      <c r="E2116" s="4" t="s">
        <v>108</v>
      </c>
      <c r="F2116" s="4" t="s">
        <v>366</v>
      </c>
      <c r="G2116" s="4" t="s">
        <v>331</v>
      </c>
      <c r="H2116" s="4" t="s">
        <v>399</v>
      </c>
      <c r="I2116" s="30"/>
      <c r="J2116" s="8">
        <v>0.71905634169999988</v>
      </c>
      <c r="K2116" s="53">
        <v>1.4930317990999998E-3</v>
      </c>
      <c r="L2116" s="53">
        <v>2.648861212E-4</v>
      </c>
      <c r="M2116" s="53">
        <v>2.9074289540000001E-6</v>
      </c>
      <c r="N2116" s="53">
        <v>2.9074289540000001E-6</v>
      </c>
      <c r="O2116" s="53">
        <v>5.8418730300000006E-7</v>
      </c>
      <c r="P2116" s="54">
        <v>7.3869204921593305E-5</v>
      </c>
    </row>
    <row r="2117" spans="1:16" x14ac:dyDescent="0.25">
      <c r="A2117" s="5" t="s">
        <v>236</v>
      </c>
      <c r="B2117" s="4" t="s">
        <v>220</v>
      </c>
      <c r="C2117" s="4" t="s">
        <v>247</v>
      </c>
      <c r="D2117" s="4" t="s">
        <v>440</v>
      </c>
      <c r="E2117" s="4" t="s">
        <v>109</v>
      </c>
      <c r="F2117" s="4" t="s">
        <v>367</v>
      </c>
      <c r="G2117" s="4" t="s">
        <v>331</v>
      </c>
      <c r="H2117" s="4" t="s">
        <v>399</v>
      </c>
      <c r="I2117" s="30"/>
      <c r="J2117" s="8">
        <v>1.1902824500000002</v>
      </c>
      <c r="K2117" s="53">
        <v>3.0300963410000003E-3</v>
      </c>
      <c r="L2117" s="53">
        <v>4.3995391369999997E-4</v>
      </c>
      <c r="M2117" s="53">
        <v>7.2818005560000002E-6</v>
      </c>
      <c r="N2117" s="53">
        <v>7.2818005560000002E-6</v>
      </c>
      <c r="O2117" s="53">
        <v>1.401156073E-6</v>
      </c>
      <c r="P2117" s="54">
        <v>1.2166081449952227E-4</v>
      </c>
    </row>
    <row r="2118" spans="1:16" x14ac:dyDescent="0.25">
      <c r="A2118" s="5" t="s">
        <v>236</v>
      </c>
      <c r="B2118" s="4" t="s">
        <v>220</v>
      </c>
      <c r="C2118" s="4" t="s">
        <v>247</v>
      </c>
      <c r="D2118" s="4" t="s">
        <v>440</v>
      </c>
      <c r="E2118" s="4" t="s">
        <v>110</v>
      </c>
      <c r="F2118" s="4" t="s">
        <v>368</v>
      </c>
      <c r="G2118" s="4" t="s">
        <v>331</v>
      </c>
      <c r="H2118" s="4" t="s">
        <v>399</v>
      </c>
      <c r="I2118" s="30"/>
      <c r="J2118" s="8">
        <v>0.13613204600000001</v>
      </c>
      <c r="K2118" s="53">
        <v>2.7160372709999998E-4</v>
      </c>
      <c r="L2118" s="53">
        <v>3.4871188099999998E-5</v>
      </c>
      <c r="M2118" s="53">
        <v>7.8609844499999995E-7</v>
      </c>
      <c r="N2118" s="53">
        <v>7.8609844499999995E-7</v>
      </c>
      <c r="O2118" s="53">
        <v>1.47936619E-7</v>
      </c>
      <c r="P2118" s="54">
        <v>9.3652631078099999E-6</v>
      </c>
    </row>
    <row r="2119" spans="1:16" x14ac:dyDescent="0.25">
      <c r="A2119" s="5" t="s">
        <v>236</v>
      </c>
      <c r="B2119" s="4" t="s">
        <v>220</v>
      </c>
      <c r="C2119" s="4" t="s">
        <v>247</v>
      </c>
      <c r="D2119" s="4" t="s">
        <v>440</v>
      </c>
      <c r="E2119" s="4" t="s">
        <v>111</v>
      </c>
      <c r="F2119" s="4" t="s">
        <v>369</v>
      </c>
      <c r="G2119" s="4" t="s">
        <v>331</v>
      </c>
      <c r="H2119" s="4" t="s">
        <v>399</v>
      </c>
      <c r="I2119" s="30"/>
      <c r="J2119" s="8">
        <v>2.7854704400000001</v>
      </c>
      <c r="K2119" s="53">
        <v>3.32035655E-3</v>
      </c>
      <c r="L2119" s="53">
        <v>6.3029578000000004E-4</v>
      </c>
      <c r="M2119" s="53">
        <v>5.9615034000000001E-6</v>
      </c>
      <c r="N2119" s="53">
        <v>5.9615034000000001E-6</v>
      </c>
      <c r="O2119" s="53">
        <v>1.2225086999999999E-6</v>
      </c>
      <c r="P2119" s="54">
        <v>1.7461895297328001E-4</v>
      </c>
    </row>
    <row r="2120" spans="1:16" x14ac:dyDescent="0.25">
      <c r="A2120" s="5" t="s">
        <v>236</v>
      </c>
      <c r="B2120" s="4" t="s">
        <v>220</v>
      </c>
      <c r="C2120" s="4" t="s">
        <v>247</v>
      </c>
      <c r="D2120" s="4" t="s">
        <v>440</v>
      </c>
      <c r="E2120" s="4" t="s">
        <v>112</v>
      </c>
      <c r="F2120" s="4" t="s">
        <v>371</v>
      </c>
      <c r="G2120" s="4" t="s">
        <v>331</v>
      </c>
      <c r="H2120" s="4" t="s">
        <v>399</v>
      </c>
      <c r="I2120" s="30"/>
      <c r="J2120" s="8">
        <v>0.45726386000000002</v>
      </c>
      <c r="K2120" s="53">
        <v>1.4747024E-3</v>
      </c>
      <c r="L2120" s="53">
        <v>2.9924957000000002E-4</v>
      </c>
      <c r="M2120" s="53">
        <v>2.3970138000000002E-6</v>
      </c>
      <c r="N2120" s="53">
        <v>2.3970138000000002E-6</v>
      </c>
      <c r="O2120" s="53">
        <v>5.0436694000000003E-7</v>
      </c>
      <c r="P2120" s="54">
        <v>8.2881044602499992E-5</v>
      </c>
    </row>
    <row r="2121" spans="1:16" x14ac:dyDescent="0.25">
      <c r="A2121" s="5" t="s">
        <v>236</v>
      </c>
      <c r="B2121" s="4" t="s">
        <v>220</v>
      </c>
      <c r="C2121" s="4" t="s">
        <v>247</v>
      </c>
      <c r="D2121" s="4" t="s">
        <v>440</v>
      </c>
      <c r="E2121" s="4" t="s">
        <v>113</v>
      </c>
      <c r="F2121" s="4" t="s">
        <v>372</v>
      </c>
      <c r="G2121" s="4" t="s">
        <v>338</v>
      </c>
      <c r="H2121" s="4" t="s">
        <v>399</v>
      </c>
      <c r="I2121" s="30"/>
      <c r="J2121" s="8">
        <v>8.6226739099999996</v>
      </c>
      <c r="K2121" s="53">
        <v>8.5924830399999996E-3</v>
      </c>
      <c r="L2121" s="53">
        <v>1.704540023E-3</v>
      </c>
      <c r="M2121" s="53">
        <v>1.4667935590000001E-5</v>
      </c>
      <c r="N2121" s="53">
        <v>1.4667935590000001E-5</v>
      </c>
      <c r="O2121" s="53">
        <v>3.0577733459999998E-6</v>
      </c>
      <c r="P2121" s="54">
        <v>4.7078991285078996E-4</v>
      </c>
    </row>
    <row r="2122" spans="1:16" x14ac:dyDescent="0.25">
      <c r="A2122" s="5" t="s">
        <v>236</v>
      </c>
      <c r="B2122" s="4" t="s">
        <v>220</v>
      </c>
      <c r="C2122" s="4" t="s">
        <v>247</v>
      </c>
      <c r="D2122" s="4" t="s">
        <v>440</v>
      </c>
      <c r="E2122" s="4" t="s">
        <v>114</v>
      </c>
      <c r="F2122" s="4" t="s">
        <v>373</v>
      </c>
      <c r="G2122" s="4" t="s">
        <v>338</v>
      </c>
      <c r="H2122" s="4" t="s">
        <v>399</v>
      </c>
      <c r="I2122" s="30"/>
      <c r="J2122" s="8">
        <v>180.86522606</v>
      </c>
      <c r="K2122" s="53">
        <v>0.57877382639999997</v>
      </c>
      <c r="L2122" s="53">
        <v>8.4108654109999986E-2</v>
      </c>
      <c r="M2122" s="53">
        <v>1.3961878472999998E-3</v>
      </c>
      <c r="N2122" s="53">
        <v>1.3961878472999998E-3</v>
      </c>
      <c r="O2122" s="53">
        <v>2.6912618649999997E-4</v>
      </c>
      <c r="P2122" s="54">
        <v>2.3219587820437801E-2</v>
      </c>
    </row>
    <row r="2123" spans="1:16" x14ac:dyDescent="0.25">
      <c r="A2123" s="5" t="s">
        <v>236</v>
      </c>
      <c r="B2123" s="4" t="s">
        <v>220</v>
      </c>
      <c r="C2123" s="4" t="s">
        <v>247</v>
      </c>
      <c r="D2123" s="4" t="s">
        <v>440</v>
      </c>
      <c r="E2123" s="4" t="s">
        <v>115</v>
      </c>
      <c r="F2123" s="4" t="s">
        <v>337</v>
      </c>
      <c r="G2123" s="4" t="s">
        <v>338</v>
      </c>
      <c r="H2123" s="4" t="s">
        <v>399</v>
      </c>
      <c r="I2123" s="30"/>
      <c r="J2123" s="8">
        <v>2.9595439953000007</v>
      </c>
      <c r="K2123" s="53">
        <v>2.8832949469999999E-3</v>
      </c>
      <c r="L2123" s="53">
        <v>4.1298749710000002E-4</v>
      </c>
      <c r="M2123" s="53">
        <v>1.0792846227999999E-5</v>
      </c>
      <c r="N2123" s="53">
        <v>1.0792846227999999E-5</v>
      </c>
      <c r="O2123" s="53">
        <v>2.0197839230000004E-6</v>
      </c>
      <c r="P2123" s="54">
        <v>1.0484131802522529E-4</v>
      </c>
    </row>
    <row r="2124" spans="1:16" x14ac:dyDescent="0.25">
      <c r="A2124" s="5" t="s">
        <v>236</v>
      </c>
      <c r="B2124" s="4" t="s">
        <v>220</v>
      </c>
      <c r="C2124" s="4" t="s">
        <v>247</v>
      </c>
      <c r="D2124" s="4" t="s">
        <v>440</v>
      </c>
      <c r="E2124" s="4" t="s">
        <v>116</v>
      </c>
      <c r="F2124" s="4" t="s">
        <v>400</v>
      </c>
      <c r="G2124" s="4" t="s">
        <v>338</v>
      </c>
      <c r="H2124" s="4" t="s">
        <v>399</v>
      </c>
      <c r="I2124" s="30"/>
      <c r="J2124" s="8">
        <v>0.63990139099999999</v>
      </c>
      <c r="K2124" s="53">
        <v>1.1277616089999999E-3</v>
      </c>
      <c r="L2124" s="53">
        <v>1.5203141930000003E-4</v>
      </c>
      <c r="M2124" s="53">
        <v>3.260476577E-6</v>
      </c>
      <c r="N2124" s="53">
        <v>3.260476577E-6</v>
      </c>
      <c r="O2124" s="53">
        <v>6.1755525500000003E-7</v>
      </c>
      <c r="P2124" s="54">
        <v>4.07268327808447E-5</v>
      </c>
    </row>
    <row r="2125" spans="1:16" x14ac:dyDescent="0.25">
      <c r="A2125" s="5" t="s">
        <v>236</v>
      </c>
      <c r="B2125" s="4" t="s">
        <v>220</v>
      </c>
      <c r="C2125" s="4" t="s">
        <v>247</v>
      </c>
      <c r="D2125" s="4" t="s">
        <v>440</v>
      </c>
      <c r="E2125" s="4" t="s">
        <v>117</v>
      </c>
      <c r="F2125" s="4" t="s">
        <v>401</v>
      </c>
      <c r="G2125" s="4" t="s">
        <v>338</v>
      </c>
      <c r="H2125" s="4" t="s">
        <v>399</v>
      </c>
      <c r="I2125" s="30"/>
      <c r="J2125" s="8">
        <v>0.35550072699999996</v>
      </c>
      <c r="K2125" s="53">
        <v>4.5748680399999999E-4</v>
      </c>
      <c r="L2125" s="53">
        <v>8.9048277200000006E-5</v>
      </c>
      <c r="M2125" s="53">
        <v>7.9258144799999998E-7</v>
      </c>
      <c r="N2125" s="53">
        <v>7.9258144799999998E-7</v>
      </c>
      <c r="O2125" s="53">
        <v>1.643475568E-7</v>
      </c>
      <c r="P2125" s="54">
        <v>2.4710661076785997E-5</v>
      </c>
    </row>
    <row r="2126" spans="1:16" x14ac:dyDescent="0.25">
      <c r="A2126" s="5" t="s">
        <v>236</v>
      </c>
      <c r="B2126" s="4" t="s">
        <v>220</v>
      </c>
      <c r="C2126" s="4" t="s">
        <v>247</v>
      </c>
      <c r="D2126" s="4" t="s">
        <v>440</v>
      </c>
      <c r="E2126" s="4" t="s">
        <v>118</v>
      </c>
      <c r="F2126" s="4" t="s">
        <v>376</v>
      </c>
      <c r="G2126" s="4" t="s">
        <v>338</v>
      </c>
      <c r="H2126" s="4" t="s">
        <v>399</v>
      </c>
      <c r="I2126" s="30"/>
      <c r="J2126" s="8">
        <v>0.56702392689999992</v>
      </c>
      <c r="K2126" s="53">
        <v>1.1008828022000001E-3</v>
      </c>
      <c r="L2126" s="53">
        <v>1.5032700338000001E-4</v>
      </c>
      <c r="M2126" s="53">
        <v>6.580390222E-6</v>
      </c>
      <c r="N2126" s="53">
        <v>6.580390222E-6</v>
      </c>
      <c r="O2126" s="53">
        <v>1.2106678115999999E-6</v>
      </c>
      <c r="P2126" s="54">
        <v>3.2072060803857108E-5</v>
      </c>
    </row>
    <row r="2127" spans="1:16" x14ac:dyDescent="0.25">
      <c r="A2127" s="5" t="s">
        <v>236</v>
      </c>
      <c r="B2127" s="4" t="s">
        <v>220</v>
      </c>
      <c r="C2127" s="4" t="s">
        <v>247</v>
      </c>
      <c r="D2127" s="4" t="s">
        <v>440</v>
      </c>
      <c r="E2127" s="4" t="s">
        <v>119</v>
      </c>
      <c r="F2127" s="4" t="s">
        <v>382</v>
      </c>
      <c r="G2127" s="4" t="s">
        <v>342</v>
      </c>
      <c r="H2127" s="4" t="s">
        <v>399</v>
      </c>
      <c r="I2127" s="30"/>
      <c r="J2127" s="8">
        <v>9.3463872059999993</v>
      </c>
      <c r="K2127" s="53">
        <v>2.7114997369999998E-2</v>
      </c>
      <c r="L2127" s="53">
        <v>3.6937523950000004E-3</v>
      </c>
      <c r="M2127" s="53">
        <v>7.2934436370000006E-5</v>
      </c>
      <c r="N2127" s="53">
        <v>7.2934436370000006E-5</v>
      </c>
      <c r="O2127" s="53">
        <v>1.3869222969999999E-5</v>
      </c>
      <c r="P2127" s="54">
        <v>1.0034092094895952E-3</v>
      </c>
    </row>
    <row r="2128" spans="1:16" x14ac:dyDescent="0.25">
      <c r="A2128" s="5" t="s">
        <v>236</v>
      </c>
      <c r="B2128" s="4" t="s">
        <v>220</v>
      </c>
      <c r="C2128" s="4" t="s">
        <v>247</v>
      </c>
      <c r="D2128" s="4" t="s">
        <v>440</v>
      </c>
      <c r="E2128" s="4" t="s">
        <v>120</v>
      </c>
      <c r="F2128" s="4" t="s">
        <v>391</v>
      </c>
      <c r="G2128" s="4" t="s">
        <v>349</v>
      </c>
      <c r="H2128" s="4" t="s">
        <v>399</v>
      </c>
      <c r="I2128" s="30"/>
      <c r="J2128" s="8">
        <v>1.2411227E-2</v>
      </c>
      <c r="K2128" s="53">
        <v>2.9745006E-5</v>
      </c>
      <c r="L2128" s="53">
        <v>6.5861731999999999E-6</v>
      </c>
      <c r="M2128" s="53">
        <v>4.1692799999999997E-8</v>
      </c>
      <c r="N2128" s="53">
        <v>4.1692799999999997E-8</v>
      </c>
      <c r="O2128" s="53">
        <v>9.0651006999999995E-9</v>
      </c>
      <c r="P2128" s="54">
        <v>1.8204903906300001E-6</v>
      </c>
    </row>
    <row r="2129" spans="1:16" x14ac:dyDescent="0.25">
      <c r="A2129" s="5" t="s">
        <v>236</v>
      </c>
      <c r="B2129" s="4" t="s">
        <v>220</v>
      </c>
      <c r="C2129" s="4" t="s">
        <v>247</v>
      </c>
      <c r="D2129" s="4" t="s">
        <v>440</v>
      </c>
      <c r="E2129" s="4" t="s">
        <v>121</v>
      </c>
      <c r="F2129" s="4" t="s">
        <v>392</v>
      </c>
      <c r="G2129" s="4" t="s">
        <v>349</v>
      </c>
      <c r="H2129" s="4" t="s">
        <v>399</v>
      </c>
      <c r="I2129" s="30"/>
      <c r="J2129" s="8">
        <v>0</v>
      </c>
      <c r="K2129" s="53">
        <v>0</v>
      </c>
      <c r="L2129" s="53">
        <v>0</v>
      </c>
      <c r="M2129" s="53">
        <v>0</v>
      </c>
      <c r="N2129" s="53">
        <v>0</v>
      </c>
      <c r="O2129" s="53">
        <v>0</v>
      </c>
      <c r="P2129" s="54">
        <v>0</v>
      </c>
    </row>
    <row r="2130" spans="1:16" x14ac:dyDescent="0.25">
      <c r="A2130" s="5" t="s">
        <v>236</v>
      </c>
      <c r="B2130" s="4" t="s">
        <v>220</v>
      </c>
      <c r="C2130" s="4" t="s">
        <v>247</v>
      </c>
      <c r="D2130" s="4" t="s">
        <v>440</v>
      </c>
      <c r="E2130" s="4" t="s">
        <v>122</v>
      </c>
      <c r="F2130" s="4" t="s">
        <v>350</v>
      </c>
      <c r="G2130" s="4" t="s">
        <v>351</v>
      </c>
      <c r="H2130" s="4" t="s">
        <v>399</v>
      </c>
      <c r="I2130" s="30"/>
      <c r="J2130" s="8">
        <v>98.919154525999986</v>
      </c>
      <c r="K2130" s="53">
        <v>3.7477489570000001E-2</v>
      </c>
      <c r="L2130" s="53">
        <v>1.1087737022000001E-2</v>
      </c>
      <c r="M2130" s="53">
        <v>8.5808073379999995E-5</v>
      </c>
      <c r="N2130" s="53">
        <v>8.5808073379999995E-5</v>
      </c>
      <c r="O2130" s="53">
        <v>1.8570888102000001E-5</v>
      </c>
      <c r="P2130" s="54">
        <v>2.2914069589888698E-3</v>
      </c>
    </row>
    <row r="2131" spans="1:16" x14ac:dyDescent="0.25">
      <c r="A2131" s="5" t="s">
        <v>236</v>
      </c>
      <c r="B2131" s="4" t="s">
        <v>220</v>
      </c>
      <c r="C2131" s="4" t="s">
        <v>247</v>
      </c>
      <c r="D2131" s="4" t="s">
        <v>440</v>
      </c>
      <c r="E2131" s="4" t="s">
        <v>123</v>
      </c>
      <c r="F2131" s="4" t="s">
        <v>352</v>
      </c>
      <c r="G2131" s="4" t="s">
        <v>351</v>
      </c>
      <c r="H2131" s="4" t="s">
        <v>399</v>
      </c>
      <c r="I2131" s="30"/>
      <c r="J2131" s="8">
        <v>15.149411256</v>
      </c>
      <c r="K2131" s="53">
        <v>7.6090662520000001E-3</v>
      </c>
      <c r="L2131" s="53">
        <v>1.9370903468E-3</v>
      </c>
      <c r="M2131" s="53">
        <v>2.0209620210000002E-5</v>
      </c>
      <c r="N2131" s="53">
        <v>2.0209620210000002E-5</v>
      </c>
      <c r="O2131" s="53">
        <v>4.1637259879999995E-6</v>
      </c>
      <c r="P2131" s="54">
        <v>4.0000956899802301E-4</v>
      </c>
    </row>
    <row r="2132" spans="1:16" x14ac:dyDescent="0.25">
      <c r="A2132" s="5" t="s">
        <v>236</v>
      </c>
      <c r="B2132" s="4" t="s">
        <v>220</v>
      </c>
      <c r="C2132" s="4" t="s">
        <v>247</v>
      </c>
      <c r="D2132" s="4" t="s">
        <v>440</v>
      </c>
      <c r="E2132" s="4" t="s">
        <v>124</v>
      </c>
      <c r="F2132" s="4" t="s">
        <v>353</v>
      </c>
      <c r="G2132" s="4" t="s">
        <v>351</v>
      </c>
      <c r="H2132" s="4" t="s">
        <v>399</v>
      </c>
      <c r="I2132" s="30"/>
      <c r="J2132" s="8">
        <v>7.2240009899999986</v>
      </c>
      <c r="K2132" s="53">
        <v>8.3076818800000007E-3</v>
      </c>
      <c r="L2132" s="53">
        <v>1.8751732849999999E-3</v>
      </c>
      <c r="M2132" s="53">
        <v>2.4563715400000001E-5</v>
      </c>
      <c r="N2132" s="53">
        <v>2.4563715400000001E-5</v>
      </c>
      <c r="O2132" s="53">
        <v>4.9066225600000003E-6</v>
      </c>
      <c r="P2132" s="54">
        <v>3.87261266837987E-4</v>
      </c>
    </row>
    <row r="2133" spans="1:16" x14ac:dyDescent="0.25">
      <c r="A2133" s="5" t="s">
        <v>236</v>
      </c>
      <c r="B2133" s="4" t="s">
        <v>220</v>
      </c>
      <c r="C2133" s="4" t="s">
        <v>247</v>
      </c>
      <c r="D2133" s="4" t="s">
        <v>440</v>
      </c>
      <c r="E2133" s="4" t="s">
        <v>125</v>
      </c>
      <c r="F2133" s="4" t="s">
        <v>393</v>
      </c>
      <c r="G2133" s="4" t="s">
        <v>351</v>
      </c>
      <c r="H2133" s="4" t="s">
        <v>399</v>
      </c>
      <c r="I2133" s="30"/>
      <c r="J2133" s="8">
        <v>8.3631531599999995</v>
      </c>
      <c r="K2133" s="53">
        <v>1.4656168089999999E-2</v>
      </c>
      <c r="L2133" s="53">
        <v>2.4846537199999996E-3</v>
      </c>
      <c r="M2133" s="53">
        <v>3.0589462399999998E-5</v>
      </c>
      <c r="N2133" s="53">
        <v>3.0589462399999998E-5</v>
      </c>
      <c r="O2133" s="53">
        <v>6.1077659100000004E-6</v>
      </c>
      <c r="P2133" s="54">
        <v>6.8844535505933999E-4</v>
      </c>
    </row>
    <row r="2134" spans="1:16" x14ac:dyDescent="0.25">
      <c r="A2134" s="5" t="s">
        <v>236</v>
      </c>
      <c r="B2134" s="4" t="s">
        <v>220</v>
      </c>
      <c r="C2134" s="4" t="s">
        <v>247</v>
      </c>
      <c r="D2134" s="4" t="s">
        <v>440</v>
      </c>
      <c r="E2134" s="4" t="s">
        <v>126</v>
      </c>
      <c r="F2134" s="4" t="s">
        <v>394</v>
      </c>
      <c r="G2134" s="4" t="s">
        <v>351</v>
      </c>
      <c r="H2134" s="4" t="s">
        <v>399</v>
      </c>
      <c r="I2134" s="30"/>
      <c r="J2134" s="8">
        <v>0.53245643300000001</v>
      </c>
      <c r="K2134" s="53">
        <v>2.2663322500000001E-4</v>
      </c>
      <c r="L2134" s="53">
        <v>4.4622455500000003E-5</v>
      </c>
      <c r="M2134" s="53">
        <v>3.9712863399999998E-7</v>
      </c>
      <c r="N2134" s="53">
        <v>3.9712863399999998E-7</v>
      </c>
      <c r="O2134" s="53">
        <v>8.3046891999999994E-8</v>
      </c>
      <c r="P2134" s="54">
        <v>1.2248713136481999E-5</v>
      </c>
    </row>
    <row r="2135" spans="1:16" x14ac:dyDescent="0.25">
      <c r="A2135" s="5" t="s">
        <v>236</v>
      </c>
      <c r="B2135" s="4" t="s">
        <v>220</v>
      </c>
      <c r="C2135" s="4" t="s">
        <v>247</v>
      </c>
      <c r="D2135" s="4" t="s">
        <v>440</v>
      </c>
      <c r="E2135" s="4" t="s">
        <v>127</v>
      </c>
      <c r="F2135" s="4" t="s">
        <v>354</v>
      </c>
      <c r="G2135" s="4" t="s">
        <v>351</v>
      </c>
      <c r="H2135" s="4" t="s">
        <v>399</v>
      </c>
      <c r="I2135" s="30"/>
      <c r="J2135" s="8">
        <v>0.15615312199999998</v>
      </c>
      <c r="K2135" s="53">
        <v>1.1219968300000001E-4</v>
      </c>
      <c r="L2135" s="53">
        <v>2.3299815400000001E-5</v>
      </c>
      <c r="M2135" s="53">
        <v>3.9064552499999999E-7</v>
      </c>
      <c r="N2135" s="53">
        <v>3.9064552499999999E-7</v>
      </c>
      <c r="O2135" s="53">
        <v>7.6355224999999993E-8</v>
      </c>
      <c r="P2135" s="54">
        <v>4.6740455397323004E-6</v>
      </c>
    </row>
    <row r="2136" spans="1:16" x14ac:dyDescent="0.25">
      <c r="A2136" s="5" t="s">
        <v>236</v>
      </c>
      <c r="B2136" s="4" t="s">
        <v>220</v>
      </c>
      <c r="C2136" s="4" t="s">
        <v>247</v>
      </c>
      <c r="D2136" s="4" t="s">
        <v>440</v>
      </c>
      <c r="E2136" s="4" t="s">
        <v>128</v>
      </c>
      <c r="F2136" s="4" t="s">
        <v>371</v>
      </c>
      <c r="G2136" s="4" t="s">
        <v>331</v>
      </c>
      <c r="H2136" s="4" t="s">
        <v>402</v>
      </c>
      <c r="I2136" s="30"/>
      <c r="J2136" s="8">
        <v>2.0943384999999998E-2</v>
      </c>
      <c r="K2136" s="53">
        <v>5.6286356999999999E-5</v>
      </c>
      <c r="L2136" s="53">
        <v>1.1442755E-5</v>
      </c>
      <c r="M2136" s="53">
        <v>9.1489084999999997E-8</v>
      </c>
      <c r="N2136" s="53">
        <v>9.1489084999999997E-8</v>
      </c>
      <c r="O2136" s="53">
        <v>1.7219805999999999E-8</v>
      </c>
      <c r="P2136" s="54">
        <v>1.8708895200000003E-7</v>
      </c>
    </row>
    <row r="2137" spans="1:16" x14ac:dyDescent="0.25">
      <c r="A2137" s="5" t="s">
        <v>236</v>
      </c>
      <c r="B2137" s="4" t="s">
        <v>220</v>
      </c>
      <c r="C2137" s="4" t="s">
        <v>247</v>
      </c>
      <c r="D2137" s="4" t="s">
        <v>440</v>
      </c>
      <c r="E2137" s="4" t="s">
        <v>129</v>
      </c>
      <c r="F2137" s="4" t="s">
        <v>373</v>
      </c>
      <c r="G2137" s="4" t="s">
        <v>338</v>
      </c>
      <c r="H2137" s="4" t="s">
        <v>402</v>
      </c>
      <c r="I2137" s="30"/>
      <c r="J2137" s="8">
        <v>18.710104000000001</v>
      </c>
      <c r="K2137" s="53">
        <v>4.0951217999999998E-2</v>
      </c>
      <c r="L2137" s="53">
        <v>6.0079629000000002E-3</v>
      </c>
      <c r="M2137" s="53">
        <v>9.7708049000000001E-5</v>
      </c>
      <c r="N2137" s="53">
        <v>9.7708049000000001E-5</v>
      </c>
      <c r="O2137" s="53">
        <v>1.767414E-5</v>
      </c>
      <c r="P2137" s="54">
        <v>9.8080676000000005E-5</v>
      </c>
    </row>
    <row r="2138" spans="1:16" x14ac:dyDescent="0.25">
      <c r="A2138" s="5" t="s">
        <v>236</v>
      </c>
      <c r="B2138" s="4" t="s">
        <v>220</v>
      </c>
      <c r="C2138" s="4" t="s">
        <v>247</v>
      </c>
      <c r="D2138" s="4" t="s">
        <v>440</v>
      </c>
      <c r="E2138" s="4" t="s">
        <v>130</v>
      </c>
      <c r="F2138" s="4" t="s">
        <v>337</v>
      </c>
      <c r="G2138" s="4" t="s">
        <v>338</v>
      </c>
      <c r="H2138" s="4" t="s">
        <v>402</v>
      </c>
      <c r="I2138" s="30"/>
      <c r="J2138" s="8">
        <v>8.2232589000000005E-3</v>
      </c>
      <c r="K2138" s="53">
        <v>4.7787307000000002E-5</v>
      </c>
      <c r="L2138" s="53">
        <v>6.9265374999999997E-6</v>
      </c>
      <c r="M2138" s="53">
        <v>1.1539939E-7</v>
      </c>
      <c r="N2138" s="53">
        <v>1.1539939E-7</v>
      </c>
      <c r="O2138" s="53">
        <v>2.0848872999999999E-8</v>
      </c>
      <c r="P2138" s="54">
        <v>1.1296853000000001E-7</v>
      </c>
    </row>
    <row r="2139" spans="1:16" x14ac:dyDescent="0.25">
      <c r="A2139" s="5" t="s">
        <v>236</v>
      </c>
      <c r="B2139" s="4" t="s">
        <v>220</v>
      </c>
      <c r="C2139" s="4" t="s">
        <v>247</v>
      </c>
      <c r="D2139" s="4" t="s">
        <v>440</v>
      </c>
      <c r="E2139" s="4" t="s">
        <v>131</v>
      </c>
      <c r="F2139" s="4" t="s">
        <v>403</v>
      </c>
      <c r="G2139" s="4" t="s">
        <v>338</v>
      </c>
      <c r="H2139" s="4" t="s">
        <v>402</v>
      </c>
      <c r="I2139" s="30"/>
      <c r="J2139" s="8">
        <v>9.8679102999999994E-3</v>
      </c>
      <c r="K2139" s="53">
        <v>2.9242581000000002E-5</v>
      </c>
      <c r="L2139" s="53">
        <v>3.9689661999999998E-6</v>
      </c>
      <c r="M2139" s="53">
        <v>7.5425817000000001E-8</v>
      </c>
      <c r="N2139" s="53">
        <v>7.5425817000000001E-8</v>
      </c>
      <c r="O2139" s="53">
        <v>1.3595944E-8</v>
      </c>
      <c r="P2139" s="54">
        <v>6.4090978000000001E-8</v>
      </c>
    </row>
    <row r="2140" spans="1:16" x14ac:dyDescent="0.25">
      <c r="A2140" s="5" t="s">
        <v>236</v>
      </c>
      <c r="B2140" s="4" t="s">
        <v>220</v>
      </c>
      <c r="C2140" s="4" t="s">
        <v>247</v>
      </c>
      <c r="D2140" s="4" t="s">
        <v>440</v>
      </c>
      <c r="E2140" s="4" t="s">
        <v>132</v>
      </c>
      <c r="F2140" s="4" t="s">
        <v>375</v>
      </c>
      <c r="G2140" s="4" t="s">
        <v>338</v>
      </c>
      <c r="H2140" s="4" t="s">
        <v>402</v>
      </c>
      <c r="I2140" s="30"/>
      <c r="J2140" s="8">
        <v>9.5519681999999995E-2</v>
      </c>
      <c r="K2140" s="53">
        <v>8.2883347000000008E-5</v>
      </c>
      <c r="L2140" s="53">
        <v>1.2469294700000001E-5</v>
      </c>
      <c r="M2140" s="53">
        <v>2.5129871799999999E-7</v>
      </c>
      <c r="N2140" s="53">
        <v>2.5129871799999999E-7</v>
      </c>
      <c r="O2140" s="53">
        <v>4.5435452999999998E-8</v>
      </c>
      <c r="P2140" s="54">
        <v>1.9508941600000001E-7</v>
      </c>
    </row>
    <row r="2141" spans="1:16" x14ac:dyDescent="0.25">
      <c r="A2141" s="5" t="s">
        <v>236</v>
      </c>
      <c r="B2141" s="4" t="s">
        <v>220</v>
      </c>
      <c r="C2141" s="4" t="s">
        <v>247</v>
      </c>
      <c r="D2141" s="4" t="s">
        <v>440</v>
      </c>
      <c r="E2141" s="4" t="s">
        <v>133</v>
      </c>
      <c r="F2141" s="4" t="s">
        <v>376</v>
      </c>
      <c r="G2141" s="4" t="s">
        <v>338</v>
      </c>
      <c r="H2141" s="4" t="s">
        <v>402</v>
      </c>
      <c r="I2141" s="30"/>
      <c r="J2141" s="8">
        <v>3.2893035100000002E-2</v>
      </c>
      <c r="K2141" s="53">
        <v>7.5290868000000007E-5</v>
      </c>
      <c r="L2141" s="53">
        <v>1.0547891699999999E-5</v>
      </c>
      <c r="M2141" s="53">
        <v>4.4612176700000003E-7</v>
      </c>
      <c r="N2141" s="53">
        <v>4.4612176700000003E-7</v>
      </c>
      <c r="O2141" s="53">
        <v>8.0252375799999994E-8</v>
      </c>
      <c r="P2141" s="54">
        <v>1.3370345259999999E-7</v>
      </c>
    </row>
    <row r="2142" spans="1:16" x14ac:dyDescent="0.25">
      <c r="A2142" s="5" t="s">
        <v>236</v>
      </c>
      <c r="B2142" s="4" t="s">
        <v>220</v>
      </c>
      <c r="C2142" s="4" t="s">
        <v>247</v>
      </c>
      <c r="D2142" s="4" t="s">
        <v>440</v>
      </c>
      <c r="E2142" s="4" t="s">
        <v>134</v>
      </c>
      <c r="F2142" s="4" t="s">
        <v>391</v>
      </c>
      <c r="G2142" s="4" t="s">
        <v>349</v>
      </c>
      <c r="H2142" s="4" t="s">
        <v>402</v>
      </c>
      <c r="I2142" s="30"/>
      <c r="J2142" s="8">
        <v>6.6008758999999998E-3</v>
      </c>
      <c r="K2142" s="53">
        <v>2.0488435000000001E-5</v>
      </c>
      <c r="L2142" s="53">
        <v>4.5921824000000004E-6</v>
      </c>
      <c r="M2142" s="53">
        <v>2.3375275000000001E-8</v>
      </c>
      <c r="N2142" s="53">
        <v>2.3375275000000001E-8</v>
      </c>
      <c r="O2142" s="53">
        <v>4.0803182999999997E-9</v>
      </c>
      <c r="P2142" s="54">
        <v>7.9662742400000001E-8</v>
      </c>
    </row>
    <row r="2143" spans="1:16" x14ac:dyDescent="0.25">
      <c r="A2143" s="5" t="s">
        <v>236</v>
      </c>
      <c r="B2143" s="4" t="s">
        <v>220</v>
      </c>
      <c r="C2143" s="4" t="s">
        <v>247</v>
      </c>
      <c r="D2143" s="4" t="s">
        <v>440</v>
      </c>
      <c r="E2143" s="4" t="s">
        <v>135</v>
      </c>
      <c r="F2143" s="4" t="s">
        <v>392</v>
      </c>
      <c r="G2143" s="4" t="s">
        <v>349</v>
      </c>
      <c r="H2143" s="4" t="s">
        <v>402</v>
      </c>
      <c r="I2143" s="30"/>
      <c r="J2143" s="8">
        <v>7.4843547699999999E-3</v>
      </c>
      <c r="K2143" s="53">
        <v>9.8073169439999989E-5</v>
      </c>
      <c r="L2143" s="53">
        <v>2.1851151137999998E-5</v>
      </c>
      <c r="M2143" s="53">
        <v>1.129815623E-7</v>
      </c>
      <c r="N2143" s="53">
        <v>1.129815623E-7</v>
      </c>
      <c r="O2143" s="53">
        <v>1.9641304580000002E-8</v>
      </c>
      <c r="P2143" s="54">
        <v>3.7981125215999997E-7</v>
      </c>
    </row>
    <row r="2144" spans="1:16" x14ac:dyDescent="0.25">
      <c r="A2144" s="5" t="s">
        <v>236</v>
      </c>
      <c r="B2144" s="4" t="s">
        <v>220</v>
      </c>
      <c r="C2144" s="4" t="s">
        <v>247</v>
      </c>
      <c r="D2144" s="4" t="s">
        <v>440</v>
      </c>
      <c r="E2144" s="4" t="s">
        <v>136</v>
      </c>
      <c r="F2144" s="4" t="s">
        <v>350</v>
      </c>
      <c r="G2144" s="4" t="s">
        <v>351</v>
      </c>
      <c r="H2144" s="4" t="s">
        <v>402</v>
      </c>
      <c r="I2144" s="30"/>
      <c r="J2144" s="8">
        <v>18.795972880000001</v>
      </c>
      <c r="K2144" s="53">
        <v>1.11204561E-2</v>
      </c>
      <c r="L2144" s="53">
        <v>3.4028837790000001E-3</v>
      </c>
      <c r="M2144" s="53">
        <v>2.4123812719999998E-5</v>
      </c>
      <c r="N2144" s="53">
        <v>2.4123812719999998E-5</v>
      </c>
      <c r="O2144" s="53">
        <v>4.8084842020000007E-6</v>
      </c>
      <c r="P2144" s="54">
        <v>4.1806135540000006E-5</v>
      </c>
    </row>
    <row r="2145" spans="1:16" x14ac:dyDescent="0.25">
      <c r="A2145" s="5" t="s">
        <v>236</v>
      </c>
      <c r="B2145" s="4" t="s">
        <v>220</v>
      </c>
      <c r="C2145" s="4" t="s">
        <v>247</v>
      </c>
      <c r="D2145" s="4" t="s">
        <v>440</v>
      </c>
      <c r="E2145" s="4" t="s">
        <v>137</v>
      </c>
      <c r="F2145" s="4" t="s">
        <v>352</v>
      </c>
      <c r="G2145" s="4" t="s">
        <v>351</v>
      </c>
      <c r="H2145" s="4" t="s">
        <v>402</v>
      </c>
      <c r="I2145" s="30"/>
      <c r="J2145" s="8">
        <v>0.36164808240000001</v>
      </c>
      <c r="K2145" s="53">
        <v>5.144231902999999E-4</v>
      </c>
      <c r="L2145" s="53">
        <v>1.4349474948999999E-4</v>
      </c>
      <c r="M2145" s="53">
        <v>1.2290537321E-6</v>
      </c>
      <c r="N2145" s="53">
        <v>1.2290537321E-6</v>
      </c>
      <c r="O2145" s="53">
        <v>2.3977624159999999E-7</v>
      </c>
      <c r="P2145" s="54">
        <v>1.7678734434400001E-6</v>
      </c>
    </row>
    <row r="2146" spans="1:16" x14ac:dyDescent="0.25">
      <c r="A2146" s="5" t="s">
        <v>236</v>
      </c>
      <c r="B2146" s="4" t="s">
        <v>220</v>
      </c>
      <c r="C2146" s="4" t="s">
        <v>247</v>
      </c>
      <c r="D2146" s="4" t="s">
        <v>440</v>
      </c>
      <c r="E2146" s="4" t="s">
        <v>138</v>
      </c>
      <c r="F2146" s="4" t="s">
        <v>353</v>
      </c>
      <c r="G2146" s="4" t="s">
        <v>351</v>
      </c>
      <c r="H2146" s="4" t="s">
        <v>402</v>
      </c>
      <c r="I2146" s="30"/>
      <c r="J2146" s="8">
        <v>0.28970735000000003</v>
      </c>
      <c r="K2146" s="53">
        <v>6.2906666999999999E-4</v>
      </c>
      <c r="L2146" s="53">
        <v>1.4701662699999999E-4</v>
      </c>
      <c r="M2146" s="53">
        <v>1.7486941399999998E-6</v>
      </c>
      <c r="N2146" s="53">
        <v>1.7486941399999998E-6</v>
      </c>
      <c r="O2146" s="53">
        <v>3.3148609000000002E-7</v>
      </c>
      <c r="P2146" s="54">
        <v>1.8086435280000001E-6</v>
      </c>
    </row>
    <row r="2147" spans="1:16" x14ac:dyDescent="0.25">
      <c r="A2147" s="5" t="s">
        <v>236</v>
      </c>
      <c r="B2147" s="4" t="s">
        <v>220</v>
      </c>
      <c r="C2147" s="4" t="s">
        <v>247</v>
      </c>
      <c r="D2147" s="4" t="s">
        <v>440</v>
      </c>
      <c r="E2147" s="4" t="s">
        <v>139</v>
      </c>
      <c r="F2147" s="4" t="s">
        <v>404</v>
      </c>
      <c r="G2147" s="4" t="s">
        <v>351</v>
      </c>
      <c r="H2147" s="4" t="s">
        <v>402</v>
      </c>
      <c r="I2147" s="30"/>
      <c r="J2147" s="8">
        <v>0.54636075200000001</v>
      </c>
      <c r="K2147" s="53">
        <v>5.9080894300000009E-3</v>
      </c>
      <c r="L2147" s="53">
        <v>1.134252948E-3</v>
      </c>
      <c r="M2147" s="53">
        <v>6.9817231999999994E-5</v>
      </c>
      <c r="N2147" s="53">
        <v>6.9817231999999994E-5</v>
      </c>
      <c r="O2147" s="53">
        <v>1.1706818440000001E-5</v>
      </c>
      <c r="P2147" s="54">
        <v>1.1413677552E-5</v>
      </c>
    </row>
    <row r="2148" spans="1:16" x14ac:dyDescent="0.25">
      <c r="A2148" s="5" t="s">
        <v>236</v>
      </c>
      <c r="B2148" s="4" t="s">
        <v>220</v>
      </c>
      <c r="C2148" s="4" t="s">
        <v>247</v>
      </c>
      <c r="D2148" s="4" t="s">
        <v>440</v>
      </c>
      <c r="E2148" s="4" t="s">
        <v>140</v>
      </c>
      <c r="F2148" s="4" t="s">
        <v>354</v>
      </c>
      <c r="G2148" s="4" t="s">
        <v>351</v>
      </c>
      <c r="H2148" s="4" t="s">
        <v>402</v>
      </c>
      <c r="I2148" s="30"/>
      <c r="J2148" s="8">
        <v>0</v>
      </c>
      <c r="K2148" s="53">
        <v>0</v>
      </c>
      <c r="L2148" s="53">
        <v>0</v>
      </c>
      <c r="M2148" s="53">
        <v>0</v>
      </c>
      <c r="N2148" s="53">
        <v>0</v>
      </c>
      <c r="O2148" s="53">
        <v>0</v>
      </c>
      <c r="P2148" s="54">
        <v>0</v>
      </c>
    </row>
    <row r="2149" spans="1:16" x14ac:dyDescent="0.25">
      <c r="A2149" s="5" t="s">
        <v>236</v>
      </c>
      <c r="B2149" s="4" t="s">
        <v>220</v>
      </c>
      <c r="C2149" s="4" t="s">
        <v>247</v>
      </c>
      <c r="D2149" s="4" t="s">
        <v>440</v>
      </c>
      <c r="E2149" s="4" t="s">
        <v>141</v>
      </c>
      <c r="F2149" s="4" t="s">
        <v>397</v>
      </c>
      <c r="G2149" s="4" t="s">
        <v>338</v>
      </c>
      <c r="H2149" s="4" t="s">
        <v>402</v>
      </c>
      <c r="I2149" s="30"/>
      <c r="J2149" s="8">
        <v>0</v>
      </c>
      <c r="K2149" s="53">
        <v>0</v>
      </c>
      <c r="L2149" s="53">
        <v>0</v>
      </c>
      <c r="M2149" s="53">
        <v>0</v>
      </c>
      <c r="N2149" s="53">
        <v>0</v>
      </c>
      <c r="O2149" s="53">
        <v>0</v>
      </c>
      <c r="P2149" s="54">
        <v>0</v>
      </c>
    </row>
    <row r="2150" spans="1:16" x14ac:dyDescent="0.25">
      <c r="A2150" s="5" t="s">
        <v>236</v>
      </c>
      <c r="B2150" s="4" t="s">
        <v>220</v>
      </c>
      <c r="C2150" s="4" t="s">
        <v>247</v>
      </c>
      <c r="D2150" s="4" t="s">
        <v>440</v>
      </c>
      <c r="E2150" s="4" t="s">
        <v>142</v>
      </c>
      <c r="F2150" s="4" t="s">
        <v>405</v>
      </c>
      <c r="G2150" s="4" t="s">
        <v>325</v>
      </c>
      <c r="H2150" s="4" t="s">
        <v>406</v>
      </c>
      <c r="I2150" s="30"/>
      <c r="J2150" s="8">
        <v>21.067745821000003</v>
      </c>
      <c r="K2150" s="53">
        <v>2.4770806529999996E-3</v>
      </c>
      <c r="L2150" s="53">
        <v>2.5063077981999997E-3</v>
      </c>
      <c r="M2150" s="53">
        <v>3.5817748868E-4</v>
      </c>
      <c r="N2150" s="53">
        <v>3.4743216401959999E-4</v>
      </c>
      <c r="O2150" s="53">
        <v>4.9924089479999988E-6</v>
      </c>
      <c r="P2150" s="54">
        <v>6.4402519307103898E-4</v>
      </c>
    </row>
    <row r="2151" spans="1:16" x14ac:dyDescent="0.25">
      <c r="A2151" s="5" t="s">
        <v>236</v>
      </c>
      <c r="B2151" s="4" t="s">
        <v>220</v>
      </c>
      <c r="C2151" s="4" t="s">
        <v>247</v>
      </c>
      <c r="D2151" s="4" t="s">
        <v>440</v>
      </c>
      <c r="E2151" s="4" t="s">
        <v>143</v>
      </c>
      <c r="F2151" s="4" t="s">
        <v>359</v>
      </c>
      <c r="G2151" s="4" t="s">
        <v>331</v>
      </c>
      <c r="H2151" s="4" t="s">
        <v>406</v>
      </c>
      <c r="I2151" s="30"/>
      <c r="J2151" s="8">
        <v>17.225759840999999</v>
      </c>
      <c r="K2151" s="53">
        <v>7.7744910463E-3</v>
      </c>
      <c r="L2151" s="53">
        <v>1.6021393159999998E-2</v>
      </c>
      <c r="M2151" s="53">
        <v>1.3477115178999999E-3</v>
      </c>
      <c r="N2151" s="53">
        <v>1.3072801723630002E-3</v>
      </c>
      <c r="O2151" s="53">
        <v>4.5286862945999997E-5</v>
      </c>
      <c r="P2151" s="54">
        <v>1.3020910673232149E-3</v>
      </c>
    </row>
    <row r="2152" spans="1:16" x14ac:dyDescent="0.25">
      <c r="A2152" s="5" t="s">
        <v>236</v>
      </c>
      <c r="B2152" s="4" t="s">
        <v>220</v>
      </c>
      <c r="C2152" s="4" t="s">
        <v>247</v>
      </c>
      <c r="D2152" s="4" t="s">
        <v>440</v>
      </c>
      <c r="E2152" s="4" t="s">
        <v>144</v>
      </c>
      <c r="F2152" s="4" t="s">
        <v>330</v>
      </c>
      <c r="G2152" s="4" t="s">
        <v>331</v>
      </c>
      <c r="H2152" s="4" t="s">
        <v>406</v>
      </c>
      <c r="I2152" s="30"/>
      <c r="J2152" s="8">
        <v>1.9044985000000001</v>
      </c>
      <c r="K2152" s="53">
        <v>2.9967915999999999E-5</v>
      </c>
      <c r="L2152" s="53">
        <v>3.7146627000000002E-5</v>
      </c>
      <c r="M2152" s="53">
        <v>4.0338277000000003E-6</v>
      </c>
      <c r="N2152" s="53">
        <v>3.912812869E-6</v>
      </c>
      <c r="O2152" s="53">
        <v>7.4798400000000001E-8</v>
      </c>
      <c r="P2152" s="54">
        <v>5.623160805053999E-6</v>
      </c>
    </row>
    <row r="2153" spans="1:16" x14ac:dyDescent="0.25">
      <c r="A2153" s="5" t="s">
        <v>236</v>
      </c>
      <c r="B2153" s="4" t="s">
        <v>220</v>
      </c>
      <c r="C2153" s="4" t="s">
        <v>247</v>
      </c>
      <c r="D2153" s="4" t="s">
        <v>440</v>
      </c>
      <c r="E2153" s="4" t="s">
        <v>145</v>
      </c>
      <c r="F2153" s="4" t="s">
        <v>332</v>
      </c>
      <c r="G2153" s="4" t="s">
        <v>331</v>
      </c>
      <c r="H2153" s="4" t="s">
        <v>406</v>
      </c>
      <c r="I2153" s="30"/>
      <c r="J2153" s="8">
        <v>16.62172116</v>
      </c>
      <c r="K2153" s="53">
        <v>4.3029328799999993E-4</v>
      </c>
      <c r="L2153" s="53">
        <v>5.8423685599999996E-4</v>
      </c>
      <c r="M2153" s="53">
        <v>5.9239952700000005E-5</v>
      </c>
      <c r="N2153" s="53">
        <v>5.7462754118999993E-5</v>
      </c>
      <c r="O2153" s="53">
        <v>1.2320980650000001E-6</v>
      </c>
      <c r="P2153" s="54">
        <v>8.5868164920446994E-5</v>
      </c>
    </row>
    <row r="2154" spans="1:16" x14ac:dyDescent="0.25">
      <c r="A2154" s="5" t="s">
        <v>236</v>
      </c>
      <c r="B2154" s="4" t="s">
        <v>220</v>
      </c>
      <c r="C2154" s="4" t="s">
        <v>247</v>
      </c>
      <c r="D2154" s="4" t="s">
        <v>440</v>
      </c>
      <c r="E2154" s="4" t="s">
        <v>146</v>
      </c>
      <c r="F2154" s="4" t="s">
        <v>360</v>
      </c>
      <c r="G2154" s="4" t="s">
        <v>331</v>
      </c>
      <c r="H2154" s="4" t="s">
        <v>406</v>
      </c>
      <c r="I2154" s="30"/>
      <c r="J2154" s="8">
        <v>61.775382299999997</v>
      </c>
      <c r="K2154" s="53">
        <v>2.3283003976E-2</v>
      </c>
      <c r="L2154" s="53">
        <v>4.2442474438999997E-2</v>
      </c>
      <c r="M2154" s="53">
        <v>3.8484784044999997E-3</v>
      </c>
      <c r="N2154" s="53">
        <v>3.7330240523649996E-3</v>
      </c>
      <c r="O2154" s="53">
        <v>1.1403737659000001E-4</v>
      </c>
      <c r="P2154" s="54">
        <v>3.535862525637624E-3</v>
      </c>
    </row>
    <row r="2155" spans="1:16" x14ac:dyDescent="0.25">
      <c r="A2155" s="5" t="s">
        <v>236</v>
      </c>
      <c r="B2155" s="4" t="s">
        <v>220</v>
      </c>
      <c r="C2155" s="4" t="s">
        <v>247</v>
      </c>
      <c r="D2155" s="4" t="s">
        <v>440</v>
      </c>
      <c r="E2155" s="4" t="s">
        <v>147</v>
      </c>
      <c r="F2155" s="4" t="s">
        <v>407</v>
      </c>
      <c r="G2155" s="4" t="s">
        <v>331</v>
      </c>
      <c r="H2155" s="4" t="s">
        <v>406</v>
      </c>
      <c r="I2155" s="30"/>
      <c r="J2155" s="8">
        <v>13.1289580159</v>
      </c>
      <c r="K2155" s="53">
        <v>2.0017996789099997E-2</v>
      </c>
      <c r="L2155" s="53">
        <v>4.4602644993399998E-2</v>
      </c>
      <c r="M2155" s="53">
        <v>2.6993907864399998E-3</v>
      </c>
      <c r="N2155" s="53">
        <v>2.6184090628468002E-3</v>
      </c>
      <c r="O2155" s="53">
        <v>1.217448326554E-4</v>
      </c>
      <c r="P2155" s="54">
        <v>2.6746274170387396E-3</v>
      </c>
    </row>
    <row r="2156" spans="1:16" x14ac:dyDescent="0.25">
      <c r="A2156" s="5" t="s">
        <v>236</v>
      </c>
      <c r="B2156" s="4" t="s">
        <v>220</v>
      </c>
      <c r="C2156" s="4" t="s">
        <v>247</v>
      </c>
      <c r="D2156" s="4" t="s">
        <v>440</v>
      </c>
      <c r="E2156" s="4" t="s">
        <v>148</v>
      </c>
      <c r="F2156" s="4" t="s">
        <v>333</v>
      </c>
      <c r="G2156" s="4" t="s">
        <v>331</v>
      </c>
      <c r="H2156" s="4" t="s">
        <v>406</v>
      </c>
      <c r="I2156" s="30"/>
      <c r="J2156" s="8">
        <v>6.0439393619999997</v>
      </c>
      <c r="K2156" s="53">
        <v>1.4232218953999999E-3</v>
      </c>
      <c r="L2156" s="53">
        <v>2.6837333474E-3</v>
      </c>
      <c r="M2156" s="53">
        <v>2.4121391297E-4</v>
      </c>
      <c r="N2156" s="53">
        <v>2.3397749558090003E-4</v>
      </c>
      <c r="O2156" s="53">
        <v>6.8569688300000012E-6</v>
      </c>
      <c r="P2156" s="54">
        <v>2.373659495725635E-4</v>
      </c>
    </row>
    <row r="2157" spans="1:16" x14ac:dyDescent="0.25">
      <c r="A2157" s="5" t="s">
        <v>236</v>
      </c>
      <c r="B2157" s="4" t="s">
        <v>220</v>
      </c>
      <c r="C2157" s="4" t="s">
        <v>247</v>
      </c>
      <c r="D2157" s="4" t="s">
        <v>440</v>
      </c>
      <c r="E2157" s="4" t="s">
        <v>149</v>
      </c>
      <c r="F2157" s="4" t="s">
        <v>361</v>
      </c>
      <c r="G2157" s="4" t="s">
        <v>331</v>
      </c>
      <c r="H2157" s="4" t="s">
        <v>406</v>
      </c>
      <c r="I2157" s="30"/>
      <c r="J2157" s="8">
        <v>2.6044722848999999</v>
      </c>
      <c r="K2157" s="53">
        <v>1.0831708845900003E-3</v>
      </c>
      <c r="L2157" s="53">
        <v>1.9235615914200001E-3</v>
      </c>
      <c r="M2157" s="53">
        <v>1.5609665424499996E-4</v>
      </c>
      <c r="N2157" s="53">
        <v>1.5141375461765001E-4</v>
      </c>
      <c r="O2157" s="53">
        <v>4.1307062738999999E-6</v>
      </c>
      <c r="P2157" s="54">
        <v>1.5750122238111571E-4</v>
      </c>
    </row>
    <row r="2158" spans="1:16" x14ac:dyDescent="0.25">
      <c r="A2158" s="5" t="s">
        <v>236</v>
      </c>
      <c r="B2158" s="4" t="s">
        <v>220</v>
      </c>
      <c r="C2158" s="4" t="s">
        <v>247</v>
      </c>
      <c r="D2158" s="4" t="s">
        <v>440</v>
      </c>
      <c r="E2158" s="4" t="s">
        <v>150</v>
      </c>
      <c r="F2158" s="4" t="s">
        <v>334</v>
      </c>
      <c r="G2158" s="4" t="s">
        <v>331</v>
      </c>
      <c r="H2158" s="4" t="s">
        <v>406</v>
      </c>
      <c r="I2158" s="30"/>
      <c r="J2158" s="8">
        <v>48.738804438999999</v>
      </c>
      <c r="K2158" s="53">
        <v>2.8530886853000001E-3</v>
      </c>
      <c r="L2158" s="53">
        <v>5.5925432850000003E-3</v>
      </c>
      <c r="M2158" s="53">
        <v>4.6619734771000002E-4</v>
      </c>
      <c r="N2158" s="53">
        <v>4.5221142727870005E-4</v>
      </c>
      <c r="O2158" s="53">
        <v>1.2683453980200001E-5</v>
      </c>
      <c r="P2158" s="54">
        <v>6.690076203449925E-4</v>
      </c>
    </row>
    <row r="2159" spans="1:16" x14ac:dyDescent="0.25">
      <c r="A2159" s="5" t="s">
        <v>236</v>
      </c>
      <c r="B2159" s="4" t="s">
        <v>220</v>
      </c>
      <c r="C2159" s="4" t="s">
        <v>247</v>
      </c>
      <c r="D2159" s="4" t="s">
        <v>440</v>
      </c>
      <c r="E2159" s="4" t="s">
        <v>151</v>
      </c>
      <c r="F2159" s="4" t="s">
        <v>362</v>
      </c>
      <c r="G2159" s="4" t="s">
        <v>331</v>
      </c>
      <c r="H2159" s="4" t="s">
        <v>406</v>
      </c>
      <c r="I2159" s="30"/>
      <c r="J2159" s="8">
        <v>44.229842418699995</v>
      </c>
      <c r="K2159" s="53">
        <v>1.394283885392E-2</v>
      </c>
      <c r="L2159" s="53">
        <v>2.1910726380500001E-2</v>
      </c>
      <c r="M2159" s="53">
        <v>2.1480220699850003E-3</v>
      </c>
      <c r="N2159" s="53">
        <v>2.08358140788545E-3</v>
      </c>
      <c r="O2159" s="53">
        <v>5.4187091155780001E-5</v>
      </c>
      <c r="P2159" s="54">
        <v>1.9911899719508483E-3</v>
      </c>
    </row>
    <row r="2160" spans="1:16" x14ac:dyDescent="0.25">
      <c r="A2160" s="5" t="s">
        <v>236</v>
      </c>
      <c r="B2160" s="4" t="s">
        <v>220</v>
      </c>
      <c r="C2160" s="4" t="s">
        <v>247</v>
      </c>
      <c r="D2160" s="4" t="s">
        <v>440</v>
      </c>
      <c r="E2160" s="4" t="s">
        <v>152</v>
      </c>
      <c r="F2160" s="4" t="s">
        <v>363</v>
      </c>
      <c r="G2160" s="4" t="s">
        <v>331</v>
      </c>
      <c r="H2160" s="4" t="s">
        <v>406</v>
      </c>
      <c r="I2160" s="30"/>
      <c r="J2160" s="8">
        <v>30.727802620900004</v>
      </c>
      <c r="K2160" s="53">
        <v>8.8070594375999987E-3</v>
      </c>
      <c r="L2160" s="53">
        <v>2.5639422388900001E-2</v>
      </c>
      <c r="M2160" s="53">
        <v>1.56180506604E-3</v>
      </c>
      <c r="N2160" s="53">
        <v>1.5149509140587999E-3</v>
      </c>
      <c r="O2160" s="53">
        <v>4.6375960187199996E-5</v>
      </c>
      <c r="P2160" s="54">
        <v>2.1022187455296613E-3</v>
      </c>
    </row>
    <row r="2161" spans="1:16" x14ac:dyDescent="0.25">
      <c r="A2161" s="5" t="s">
        <v>236</v>
      </c>
      <c r="B2161" s="4" t="s">
        <v>220</v>
      </c>
      <c r="C2161" s="4" t="s">
        <v>247</v>
      </c>
      <c r="D2161" s="4" t="s">
        <v>440</v>
      </c>
      <c r="E2161" s="4" t="s">
        <v>153</v>
      </c>
      <c r="F2161" s="4" t="s">
        <v>408</v>
      </c>
      <c r="G2161" s="4" t="s">
        <v>331</v>
      </c>
      <c r="H2161" s="4" t="s">
        <v>406</v>
      </c>
      <c r="I2161" s="30"/>
      <c r="J2161" s="8">
        <v>96.969519956700012</v>
      </c>
      <c r="K2161" s="53">
        <v>6.4448667216700006E-2</v>
      </c>
      <c r="L2161" s="53">
        <v>0.14734323917630002</v>
      </c>
      <c r="M2161" s="53">
        <v>1.1787474853049998E-2</v>
      </c>
      <c r="N2161" s="53">
        <v>1.1433850607458499E-2</v>
      </c>
      <c r="O2161" s="53">
        <v>4.5564942265210003E-4</v>
      </c>
      <c r="P2161" s="54">
        <v>1.1224913727687436E-2</v>
      </c>
    </row>
    <row r="2162" spans="1:16" x14ac:dyDescent="0.25">
      <c r="A2162" s="5" t="s">
        <v>236</v>
      </c>
      <c r="B2162" s="4" t="s">
        <v>220</v>
      </c>
      <c r="C2162" s="4" t="s">
        <v>247</v>
      </c>
      <c r="D2162" s="4" t="s">
        <v>440</v>
      </c>
      <c r="E2162" s="4" t="s">
        <v>154</v>
      </c>
      <c r="F2162" s="4" t="s">
        <v>335</v>
      </c>
      <c r="G2162" s="4" t="s">
        <v>331</v>
      </c>
      <c r="H2162" s="4" t="s">
        <v>406</v>
      </c>
      <c r="I2162" s="30"/>
      <c r="J2162" s="8">
        <v>4.9886474909</v>
      </c>
      <c r="K2162" s="53">
        <v>1.0627621699E-3</v>
      </c>
      <c r="L2162" s="53">
        <v>1.5401773825000002E-3</v>
      </c>
      <c r="M2162" s="53">
        <v>1.6505921845000001E-4</v>
      </c>
      <c r="N2162" s="53">
        <v>1.6010744189649999E-4</v>
      </c>
      <c r="O2162" s="53">
        <v>3.856294552999999E-6</v>
      </c>
      <c r="P2162" s="54">
        <v>1.460545958581749E-4</v>
      </c>
    </row>
    <row r="2163" spans="1:16" x14ac:dyDescent="0.25">
      <c r="A2163" s="5" t="s">
        <v>236</v>
      </c>
      <c r="B2163" s="4" t="s">
        <v>220</v>
      </c>
      <c r="C2163" s="4" t="s">
        <v>247</v>
      </c>
      <c r="D2163" s="4" t="s">
        <v>440</v>
      </c>
      <c r="E2163" s="4" t="s">
        <v>155</v>
      </c>
      <c r="F2163" s="4" t="s">
        <v>364</v>
      </c>
      <c r="G2163" s="4" t="s">
        <v>331</v>
      </c>
      <c r="H2163" s="4" t="s">
        <v>406</v>
      </c>
      <c r="I2163" s="30"/>
      <c r="J2163" s="8">
        <v>11.036140959999999</v>
      </c>
      <c r="K2163" s="53">
        <v>4.7486446000000003E-4</v>
      </c>
      <c r="L2163" s="53">
        <v>1.004944442E-3</v>
      </c>
      <c r="M2163" s="53">
        <v>8.0571266099999997E-5</v>
      </c>
      <c r="N2163" s="53">
        <v>7.8154128116999998E-5</v>
      </c>
      <c r="O2163" s="53">
        <v>1.8198679769999999E-6</v>
      </c>
      <c r="P2163" s="54">
        <v>1.1157509584458899E-4</v>
      </c>
    </row>
    <row r="2164" spans="1:16" x14ac:dyDescent="0.25">
      <c r="A2164" s="5" t="s">
        <v>236</v>
      </c>
      <c r="B2164" s="4" t="s">
        <v>220</v>
      </c>
      <c r="C2164" s="4" t="s">
        <v>247</v>
      </c>
      <c r="D2164" s="4" t="s">
        <v>440</v>
      </c>
      <c r="E2164" s="4" t="s">
        <v>156</v>
      </c>
      <c r="F2164" s="4" t="s">
        <v>365</v>
      </c>
      <c r="G2164" s="4" t="s">
        <v>331</v>
      </c>
      <c r="H2164" s="4" t="s">
        <v>406</v>
      </c>
      <c r="I2164" s="30"/>
      <c r="J2164" s="8">
        <v>25.252365685199994</v>
      </c>
      <c r="K2164" s="53">
        <v>1.1086260946310001E-2</v>
      </c>
      <c r="L2164" s="53">
        <v>4.2467264899500007E-2</v>
      </c>
      <c r="M2164" s="53">
        <v>2.11601991598E-3</v>
      </c>
      <c r="N2164" s="53">
        <v>2.0525393185006E-3</v>
      </c>
      <c r="O2164" s="53">
        <v>1.0444586009099999E-4</v>
      </c>
      <c r="P2164" s="54">
        <v>2.887772223134927E-3</v>
      </c>
    </row>
    <row r="2165" spans="1:16" x14ac:dyDescent="0.25">
      <c r="A2165" s="5" t="s">
        <v>236</v>
      </c>
      <c r="B2165" s="4" t="s">
        <v>220</v>
      </c>
      <c r="C2165" s="4" t="s">
        <v>247</v>
      </c>
      <c r="D2165" s="4" t="s">
        <v>440</v>
      </c>
      <c r="E2165" s="4" t="s">
        <v>157</v>
      </c>
      <c r="F2165" s="4" t="s">
        <v>409</v>
      </c>
      <c r="G2165" s="4" t="s">
        <v>331</v>
      </c>
      <c r="H2165" s="4" t="s">
        <v>406</v>
      </c>
      <c r="I2165" s="30"/>
      <c r="J2165" s="8">
        <v>23.120465762000002</v>
      </c>
      <c r="K2165" s="53">
        <v>1.40653326061E-2</v>
      </c>
      <c r="L2165" s="53">
        <v>3.6541448252099998E-2</v>
      </c>
      <c r="M2165" s="53">
        <v>2.7113616868500003E-3</v>
      </c>
      <c r="N2165" s="53">
        <v>2.6300208362445001E-3</v>
      </c>
      <c r="O2165" s="53">
        <v>1.12908632393E-4</v>
      </c>
      <c r="P2165" s="54">
        <v>2.8385744984313678E-3</v>
      </c>
    </row>
    <row r="2166" spans="1:16" x14ac:dyDescent="0.25">
      <c r="A2166" s="5" t="s">
        <v>236</v>
      </c>
      <c r="B2166" s="4" t="s">
        <v>220</v>
      </c>
      <c r="C2166" s="4" t="s">
        <v>247</v>
      </c>
      <c r="D2166" s="4" t="s">
        <v>440</v>
      </c>
      <c r="E2166" s="4" t="s">
        <v>158</v>
      </c>
      <c r="F2166" s="4" t="s">
        <v>410</v>
      </c>
      <c r="G2166" s="4" t="s">
        <v>331</v>
      </c>
      <c r="H2166" s="4" t="s">
        <v>406</v>
      </c>
      <c r="I2166" s="30"/>
      <c r="J2166" s="8">
        <v>12.173154396000001</v>
      </c>
      <c r="K2166" s="53">
        <v>5.2198752200999995E-2</v>
      </c>
      <c r="L2166" s="53">
        <v>0.145149902596</v>
      </c>
      <c r="M2166" s="53">
        <v>7.6461420438E-3</v>
      </c>
      <c r="N2166" s="53">
        <v>7.4167577824859991E-3</v>
      </c>
      <c r="O2166" s="53">
        <v>3.8176806553999996E-4</v>
      </c>
      <c r="P2166" s="54">
        <v>8.655467742367055E-3</v>
      </c>
    </row>
    <row r="2167" spans="1:16" x14ac:dyDescent="0.25">
      <c r="A2167" s="5" t="s">
        <v>236</v>
      </c>
      <c r="B2167" s="4" t="s">
        <v>220</v>
      </c>
      <c r="C2167" s="4" t="s">
        <v>247</v>
      </c>
      <c r="D2167" s="4" t="s">
        <v>440</v>
      </c>
      <c r="E2167" s="4" t="s">
        <v>159</v>
      </c>
      <c r="F2167" s="4" t="s">
        <v>336</v>
      </c>
      <c r="G2167" s="4" t="s">
        <v>331</v>
      </c>
      <c r="H2167" s="4" t="s">
        <v>406</v>
      </c>
      <c r="I2167" s="30"/>
      <c r="J2167" s="8">
        <v>6.8398485318999995</v>
      </c>
      <c r="K2167" s="53">
        <v>2.7440016771E-3</v>
      </c>
      <c r="L2167" s="53">
        <v>7.9366700726000005E-3</v>
      </c>
      <c r="M2167" s="53">
        <v>4.5561312007999998E-4</v>
      </c>
      <c r="N2167" s="53">
        <v>4.4194472647760002E-4</v>
      </c>
      <c r="O2167" s="53">
        <v>1.8582923477000002E-5</v>
      </c>
      <c r="P2167" s="54">
        <v>5.6526872214945586E-4</v>
      </c>
    </row>
    <row r="2168" spans="1:16" x14ac:dyDescent="0.25">
      <c r="A2168" s="5" t="s">
        <v>236</v>
      </c>
      <c r="B2168" s="4" t="s">
        <v>220</v>
      </c>
      <c r="C2168" s="4" t="s">
        <v>247</v>
      </c>
      <c r="D2168" s="4" t="s">
        <v>440</v>
      </c>
      <c r="E2168" s="4" t="s">
        <v>160</v>
      </c>
      <c r="F2168" s="4" t="s">
        <v>366</v>
      </c>
      <c r="G2168" s="4" t="s">
        <v>331</v>
      </c>
      <c r="H2168" s="4" t="s">
        <v>406</v>
      </c>
      <c r="I2168" s="30"/>
      <c r="J2168" s="8">
        <v>86.17144234300001</v>
      </c>
      <c r="K2168" s="53">
        <v>3.8065404184159997E-2</v>
      </c>
      <c r="L2168" s="53">
        <v>5.7755563261399995E-2</v>
      </c>
      <c r="M2168" s="53">
        <v>6.0265629765839995E-3</v>
      </c>
      <c r="N2168" s="53">
        <v>5.8457660872864798E-3</v>
      </c>
      <c r="O2168" s="53">
        <v>1.4869890670179999E-4</v>
      </c>
      <c r="P2168" s="54">
        <v>5.2606867713540541E-3</v>
      </c>
    </row>
    <row r="2169" spans="1:16" x14ac:dyDescent="0.25">
      <c r="A2169" s="5" t="s">
        <v>236</v>
      </c>
      <c r="B2169" s="4" t="s">
        <v>220</v>
      </c>
      <c r="C2169" s="4" t="s">
        <v>247</v>
      </c>
      <c r="D2169" s="4" t="s">
        <v>440</v>
      </c>
      <c r="E2169" s="4" t="s">
        <v>161</v>
      </c>
      <c r="F2169" s="4" t="s">
        <v>367</v>
      </c>
      <c r="G2169" s="4" t="s">
        <v>331</v>
      </c>
      <c r="H2169" s="4" t="s">
        <v>406</v>
      </c>
      <c r="I2169" s="30"/>
      <c r="J2169" s="8">
        <v>107.30213115799998</v>
      </c>
      <c r="K2169" s="53">
        <v>8.3489513034399984E-2</v>
      </c>
      <c r="L2169" s="53">
        <v>0.19937719383990002</v>
      </c>
      <c r="M2169" s="53">
        <v>1.3493907959699999E-2</v>
      </c>
      <c r="N2169" s="53">
        <v>1.3089090720908999E-2</v>
      </c>
      <c r="O2169" s="53">
        <v>4.9743571861899998E-4</v>
      </c>
      <c r="P2169" s="54">
        <v>1.4022949542958055E-2</v>
      </c>
    </row>
    <row r="2170" spans="1:16" x14ac:dyDescent="0.25">
      <c r="A2170" s="5" t="s">
        <v>236</v>
      </c>
      <c r="B2170" s="4" t="s">
        <v>220</v>
      </c>
      <c r="C2170" s="4" t="s">
        <v>247</v>
      </c>
      <c r="D2170" s="4" t="s">
        <v>440</v>
      </c>
      <c r="E2170" s="4" t="s">
        <v>162</v>
      </c>
      <c r="F2170" s="4" t="s">
        <v>368</v>
      </c>
      <c r="G2170" s="4" t="s">
        <v>331</v>
      </c>
      <c r="H2170" s="4" t="s">
        <v>406</v>
      </c>
      <c r="I2170" s="30"/>
      <c r="J2170" s="8">
        <v>258.70266173750002</v>
      </c>
      <c r="K2170" s="53">
        <v>0.13728128823557001</v>
      </c>
      <c r="L2170" s="53">
        <v>0.14168914977346</v>
      </c>
      <c r="M2170" s="53">
        <v>2.1759323777102001E-2</v>
      </c>
      <c r="N2170" s="53">
        <v>2.1106544063788941E-2</v>
      </c>
      <c r="O2170" s="53">
        <v>3.0700799468700001E-4</v>
      </c>
      <c r="P2170" s="54">
        <v>2.8735118403033066E-2</v>
      </c>
    </row>
    <row r="2171" spans="1:16" x14ac:dyDescent="0.25">
      <c r="A2171" s="5" t="s">
        <v>236</v>
      </c>
      <c r="B2171" s="4" t="s">
        <v>220</v>
      </c>
      <c r="C2171" s="4" t="s">
        <v>247</v>
      </c>
      <c r="D2171" s="4" t="s">
        <v>440</v>
      </c>
      <c r="E2171" s="4" t="s">
        <v>163</v>
      </c>
      <c r="F2171" s="4" t="s">
        <v>411</v>
      </c>
      <c r="G2171" s="4" t="s">
        <v>331</v>
      </c>
      <c r="H2171" s="4" t="s">
        <v>406</v>
      </c>
      <c r="I2171" s="30"/>
      <c r="J2171" s="8">
        <v>74.520598765800003</v>
      </c>
      <c r="K2171" s="53">
        <v>7.2643591877000008E-2</v>
      </c>
      <c r="L2171" s="53">
        <v>0.1671056319</v>
      </c>
      <c r="M2171" s="53">
        <v>1.1388164182400001E-2</v>
      </c>
      <c r="N2171" s="53">
        <v>1.1046519256927999E-2</v>
      </c>
      <c r="O2171" s="53">
        <v>4.5358426515000003E-4</v>
      </c>
      <c r="P2171" s="54">
        <v>1.1535254508103561E-2</v>
      </c>
    </row>
    <row r="2172" spans="1:16" x14ac:dyDescent="0.25">
      <c r="A2172" s="5" t="s">
        <v>236</v>
      </c>
      <c r="B2172" s="4" t="s">
        <v>220</v>
      </c>
      <c r="C2172" s="4" t="s">
        <v>247</v>
      </c>
      <c r="D2172" s="4" t="s">
        <v>440</v>
      </c>
      <c r="E2172" s="4" t="s">
        <v>164</v>
      </c>
      <c r="F2172" s="4" t="s">
        <v>369</v>
      </c>
      <c r="G2172" s="4" t="s">
        <v>331</v>
      </c>
      <c r="H2172" s="4" t="s">
        <v>406</v>
      </c>
      <c r="I2172" s="30"/>
      <c r="J2172" s="8">
        <v>402.59882106799995</v>
      </c>
      <c r="K2172" s="53">
        <v>0.11493586126309999</v>
      </c>
      <c r="L2172" s="53">
        <v>9.7963605719800007E-2</v>
      </c>
      <c r="M2172" s="53">
        <v>1.775073206773E-2</v>
      </c>
      <c r="N2172" s="53">
        <v>1.7218210105698101E-2</v>
      </c>
      <c r="O2172" s="53">
        <v>2.1044784751620001E-4</v>
      </c>
      <c r="P2172" s="54">
        <v>2.5483646218271434E-2</v>
      </c>
    </row>
    <row r="2173" spans="1:16" x14ac:dyDescent="0.25">
      <c r="A2173" s="5" t="s">
        <v>236</v>
      </c>
      <c r="B2173" s="4" t="s">
        <v>220</v>
      </c>
      <c r="C2173" s="4" t="s">
        <v>247</v>
      </c>
      <c r="D2173" s="4" t="s">
        <v>440</v>
      </c>
      <c r="E2173" s="4" t="s">
        <v>165</v>
      </c>
      <c r="F2173" s="4" t="s">
        <v>412</v>
      </c>
      <c r="G2173" s="4" t="s">
        <v>331</v>
      </c>
      <c r="H2173" s="4" t="s">
        <v>406</v>
      </c>
      <c r="I2173" s="30"/>
      <c r="J2173" s="8">
        <v>3.1623195668000004</v>
      </c>
      <c r="K2173" s="53">
        <v>9.5652485380000006E-3</v>
      </c>
      <c r="L2173" s="53">
        <v>2.1985669519999997E-2</v>
      </c>
      <c r="M2173" s="53">
        <v>1.2410875754000001E-3</v>
      </c>
      <c r="N2173" s="53">
        <v>1.203854948138E-3</v>
      </c>
      <c r="O2173" s="53">
        <v>4.8665359819999997E-5</v>
      </c>
      <c r="P2173" s="54">
        <v>1.4046299370394199E-3</v>
      </c>
    </row>
    <row r="2174" spans="1:16" x14ac:dyDescent="0.25">
      <c r="A2174" s="5" t="s">
        <v>236</v>
      </c>
      <c r="B2174" s="4" t="s">
        <v>220</v>
      </c>
      <c r="C2174" s="4" t="s">
        <v>247</v>
      </c>
      <c r="D2174" s="4" t="s">
        <v>440</v>
      </c>
      <c r="E2174" s="4" t="s">
        <v>166</v>
      </c>
      <c r="F2174" s="4" t="s">
        <v>370</v>
      </c>
      <c r="G2174" s="4" t="s">
        <v>331</v>
      </c>
      <c r="H2174" s="4" t="s">
        <v>406</v>
      </c>
      <c r="I2174" s="30"/>
      <c r="J2174" s="8">
        <v>3.0201925390000004</v>
      </c>
      <c r="K2174" s="53">
        <v>3.5812259500000001E-4</v>
      </c>
      <c r="L2174" s="53">
        <v>3.1947252299999998E-4</v>
      </c>
      <c r="M2174" s="53">
        <v>5.6094790700000004E-5</v>
      </c>
      <c r="N2174" s="53">
        <v>5.4411946979000002E-5</v>
      </c>
      <c r="O2174" s="53">
        <v>6.4996369000000002E-7</v>
      </c>
      <c r="P2174" s="54">
        <v>8.7688080873431993E-5</v>
      </c>
    </row>
    <row r="2175" spans="1:16" x14ac:dyDescent="0.25">
      <c r="A2175" s="5" t="s">
        <v>236</v>
      </c>
      <c r="B2175" s="4" t="s">
        <v>220</v>
      </c>
      <c r="C2175" s="4" t="s">
        <v>247</v>
      </c>
      <c r="D2175" s="4" t="s">
        <v>440</v>
      </c>
      <c r="E2175" s="4" t="s">
        <v>167</v>
      </c>
      <c r="F2175" s="4" t="s">
        <v>371</v>
      </c>
      <c r="G2175" s="4" t="s">
        <v>331</v>
      </c>
      <c r="H2175" s="4" t="s">
        <v>406</v>
      </c>
      <c r="I2175" s="30"/>
      <c r="J2175" s="8">
        <v>9.4265535095000015</v>
      </c>
      <c r="K2175" s="53">
        <v>1.0209089188600001E-2</v>
      </c>
      <c r="L2175" s="53">
        <v>2.1472684088200002E-2</v>
      </c>
      <c r="M2175" s="53">
        <v>1.4581473715629999E-3</v>
      </c>
      <c r="N2175" s="53">
        <v>1.4144029504161101E-3</v>
      </c>
      <c r="O2175" s="53">
        <v>4.7023736313100003E-5</v>
      </c>
      <c r="P2175" s="54">
        <v>1.5281557666174681E-3</v>
      </c>
    </row>
    <row r="2176" spans="1:16" x14ac:dyDescent="0.25">
      <c r="A2176" s="5" t="s">
        <v>236</v>
      </c>
      <c r="B2176" s="4" t="s">
        <v>220</v>
      </c>
      <c r="C2176" s="4" t="s">
        <v>247</v>
      </c>
      <c r="D2176" s="4" t="s">
        <v>440</v>
      </c>
      <c r="E2176" s="4" t="s">
        <v>168</v>
      </c>
      <c r="F2176" s="4" t="s">
        <v>372</v>
      </c>
      <c r="G2176" s="4" t="s">
        <v>338</v>
      </c>
      <c r="H2176" s="4" t="s">
        <v>406</v>
      </c>
      <c r="I2176" s="30"/>
      <c r="J2176" s="8">
        <v>26.022790424999997</v>
      </c>
      <c r="K2176" s="53">
        <v>2.6246235691000006E-3</v>
      </c>
      <c r="L2176" s="53">
        <v>2.4072184658399999E-3</v>
      </c>
      <c r="M2176" s="53">
        <v>3.9136685937999998E-4</v>
      </c>
      <c r="N2176" s="53">
        <v>3.7962585359860003E-4</v>
      </c>
      <c r="O2176" s="53">
        <v>4.8494786886000005E-6</v>
      </c>
      <c r="P2176" s="54">
        <v>6.3744253861038654E-4</v>
      </c>
    </row>
    <row r="2177" spans="1:16" x14ac:dyDescent="0.25">
      <c r="A2177" s="5" t="s">
        <v>236</v>
      </c>
      <c r="B2177" s="4" t="s">
        <v>220</v>
      </c>
      <c r="C2177" s="4" t="s">
        <v>247</v>
      </c>
      <c r="D2177" s="4" t="s">
        <v>440</v>
      </c>
      <c r="E2177" s="4" t="s">
        <v>169</v>
      </c>
      <c r="F2177" s="4" t="s">
        <v>373</v>
      </c>
      <c r="G2177" s="4" t="s">
        <v>338</v>
      </c>
      <c r="H2177" s="4" t="s">
        <v>406</v>
      </c>
      <c r="I2177" s="30"/>
      <c r="J2177" s="8">
        <v>19.0427353864</v>
      </c>
      <c r="K2177" s="53">
        <v>1.6879343718379999E-2</v>
      </c>
      <c r="L2177" s="53">
        <v>2.0681472826689997E-2</v>
      </c>
      <c r="M2177" s="53">
        <v>2.3713522451050003E-3</v>
      </c>
      <c r="N2177" s="53">
        <v>2.3002116777518502E-3</v>
      </c>
      <c r="O2177" s="53">
        <v>6.9927007699300002E-5</v>
      </c>
      <c r="P2177" s="54">
        <v>1.5938918767504197E-3</v>
      </c>
    </row>
    <row r="2178" spans="1:16" x14ac:dyDescent="0.25">
      <c r="A2178" s="5" t="s">
        <v>236</v>
      </c>
      <c r="B2178" s="4" t="s">
        <v>220</v>
      </c>
      <c r="C2178" s="4" t="s">
        <v>247</v>
      </c>
      <c r="D2178" s="4" t="s">
        <v>440</v>
      </c>
      <c r="E2178" s="4" t="s">
        <v>170</v>
      </c>
      <c r="F2178" s="4" t="s">
        <v>337</v>
      </c>
      <c r="G2178" s="4" t="s">
        <v>338</v>
      </c>
      <c r="H2178" s="4" t="s">
        <v>406</v>
      </c>
      <c r="I2178" s="30"/>
      <c r="J2178" s="8">
        <v>16.0701893805</v>
      </c>
      <c r="K2178" s="53">
        <v>4.0715859834100001E-3</v>
      </c>
      <c r="L2178" s="53">
        <v>1.0910770776539999E-2</v>
      </c>
      <c r="M2178" s="53">
        <v>7.6397448758700002E-4</v>
      </c>
      <c r="N2178" s="53">
        <v>7.4105525295938999E-4</v>
      </c>
      <c r="O2178" s="53">
        <v>3.0569434541200005E-5</v>
      </c>
      <c r="P2178" s="54">
        <v>8.6785147603691908E-4</v>
      </c>
    </row>
    <row r="2179" spans="1:16" x14ac:dyDescent="0.25">
      <c r="A2179" s="5" t="s">
        <v>236</v>
      </c>
      <c r="B2179" s="4" t="s">
        <v>220</v>
      </c>
      <c r="C2179" s="4" t="s">
        <v>247</v>
      </c>
      <c r="D2179" s="4" t="s">
        <v>440</v>
      </c>
      <c r="E2179" s="4" t="s">
        <v>171</v>
      </c>
      <c r="F2179" s="4" t="s">
        <v>339</v>
      </c>
      <c r="G2179" s="4" t="s">
        <v>338</v>
      </c>
      <c r="H2179" s="4" t="s">
        <v>406</v>
      </c>
      <c r="I2179" s="30"/>
      <c r="J2179" s="8">
        <v>18.977427244999998</v>
      </c>
      <c r="K2179" s="53">
        <v>4.1470373917000007E-3</v>
      </c>
      <c r="L2179" s="53">
        <v>1.25606468041E-2</v>
      </c>
      <c r="M2179" s="53">
        <v>8.165910147400001E-4</v>
      </c>
      <c r="N2179" s="53">
        <v>7.9209328429780004E-4</v>
      </c>
      <c r="O2179" s="53">
        <v>3.0986223150999995E-5</v>
      </c>
      <c r="P2179" s="54">
        <v>1.0045866762690408E-3</v>
      </c>
    </row>
    <row r="2180" spans="1:16" x14ac:dyDescent="0.25">
      <c r="A2180" s="5" t="s">
        <v>236</v>
      </c>
      <c r="B2180" s="4" t="s">
        <v>220</v>
      </c>
      <c r="C2180" s="4" t="s">
        <v>247</v>
      </c>
      <c r="D2180" s="4" t="s">
        <v>440</v>
      </c>
      <c r="E2180" s="4" t="s">
        <v>172</v>
      </c>
      <c r="F2180" s="4" t="s">
        <v>374</v>
      </c>
      <c r="G2180" s="4" t="s">
        <v>338</v>
      </c>
      <c r="H2180" s="4" t="s">
        <v>406</v>
      </c>
      <c r="I2180" s="30"/>
      <c r="J2180" s="8">
        <v>2.4667980549999999</v>
      </c>
      <c r="K2180" s="53">
        <v>4.4475399300000003E-4</v>
      </c>
      <c r="L2180" s="53">
        <v>6.4813184100000003E-4</v>
      </c>
      <c r="M2180" s="53">
        <v>7.4286110900000012E-5</v>
      </c>
      <c r="N2180" s="53">
        <v>7.2057527572999994E-5</v>
      </c>
      <c r="O2180" s="53">
        <v>1.191481042E-6</v>
      </c>
      <c r="P2180" s="54">
        <v>1.15886841921396E-4</v>
      </c>
    </row>
    <row r="2181" spans="1:16" x14ac:dyDescent="0.25">
      <c r="A2181" s="5" t="s">
        <v>236</v>
      </c>
      <c r="B2181" s="4" t="s">
        <v>220</v>
      </c>
      <c r="C2181" s="4" t="s">
        <v>247</v>
      </c>
      <c r="D2181" s="4" t="s">
        <v>440</v>
      </c>
      <c r="E2181" s="4" t="s">
        <v>173</v>
      </c>
      <c r="F2181" s="4" t="s">
        <v>375</v>
      </c>
      <c r="G2181" s="4" t="s">
        <v>338</v>
      </c>
      <c r="H2181" s="4" t="s">
        <v>406</v>
      </c>
      <c r="I2181" s="30"/>
      <c r="J2181" s="8">
        <v>129.51637930000001</v>
      </c>
      <c r="K2181" s="53">
        <v>2.4593978020000001E-2</v>
      </c>
      <c r="L2181" s="53">
        <v>4.4255138399999998E-2</v>
      </c>
      <c r="M2181" s="53">
        <v>3.3894890360000002E-3</v>
      </c>
      <c r="N2181" s="53">
        <v>3.2878043649200001E-3</v>
      </c>
      <c r="O2181" s="53">
        <v>1.1886303552999999E-4</v>
      </c>
      <c r="P2181" s="54">
        <v>3.6348335711017194E-3</v>
      </c>
    </row>
    <row r="2182" spans="1:16" x14ac:dyDescent="0.25">
      <c r="A2182" s="5" t="s">
        <v>236</v>
      </c>
      <c r="B2182" s="4" t="s">
        <v>220</v>
      </c>
      <c r="C2182" s="4" t="s">
        <v>247</v>
      </c>
      <c r="D2182" s="4" t="s">
        <v>440</v>
      </c>
      <c r="E2182" s="4" t="s">
        <v>174</v>
      </c>
      <c r="F2182" s="4" t="s">
        <v>376</v>
      </c>
      <c r="G2182" s="4" t="s">
        <v>338</v>
      </c>
      <c r="H2182" s="4" t="s">
        <v>406</v>
      </c>
      <c r="I2182" s="30"/>
      <c r="J2182" s="8">
        <v>9.8085754941000012</v>
      </c>
      <c r="K2182" s="53">
        <v>6.17789991123E-3</v>
      </c>
      <c r="L2182" s="53">
        <v>1.2735047479300002E-2</v>
      </c>
      <c r="M2182" s="53">
        <v>1.118505661487E-3</v>
      </c>
      <c r="N2182" s="53">
        <v>1.0849504916423899E-3</v>
      </c>
      <c r="O2182" s="53">
        <v>4.3133901623199998E-5</v>
      </c>
      <c r="P2182" s="54">
        <v>1.0314866083917149E-3</v>
      </c>
    </row>
    <row r="2183" spans="1:16" x14ac:dyDescent="0.25">
      <c r="A2183" s="5" t="s">
        <v>236</v>
      </c>
      <c r="B2183" s="4" t="s">
        <v>220</v>
      </c>
      <c r="C2183" s="4" t="s">
        <v>247</v>
      </c>
      <c r="D2183" s="4" t="s">
        <v>440</v>
      </c>
      <c r="E2183" s="4" t="s">
        <v>175</v>
      </c>
      <c r="F2183" s="4" t="s">
        <v>345</v>
      </c>
      <c r="G2183" s="4" t="s">
        <v>342</v>
      </c>
      <c r="H2183" s="4" t="s">
        <v>406</v>
      </c>
      <c r="I2183" s="30"/>
      <c r="J2183" s="8">
        <v>0.64174299999999995</v>
      </c>
      <c r="K2183" s="53">
        <v>6.8275276000000004E-6</v>
      </c>
      <c r="L2183" s="53">
        <v>1.1200468699999999E-5</v>
      </c>
      <c r="M2183" s="53">
        <v>1.06054785E-6</v>
      </c>
      <c r="N2183" s="53">
        <v>1.0287314145E-6</v>
      </c>
      <c r="O2183" s="53">
        <v>2.0458582699999999E-8</v>
      </c>
      <c r="P2183" s="54">
        <v>1.8466574881949999E-6</v>
      </c>
    </row>
    <row r="2184" spans="1:16" x14ac:dyDescent="0.25">
      <c r="A2184" s="5" t="s">
        <v>236</v>
      </c>
      <c r="B2184" s="4" t="s">
        <v>220</v>
      </c>
      <c r="C2184" s="4" t="s">
        <v>247</v>
      </c>
      <c r="D2184" s="4" t="s">
        <v>440</v>
      </c>
      <c r="E2184" s="4" t="s">
        <v>176</v>
      </c>
      <c r="F2184" s="4" t="s">
        <v>346</v>
      </c>
      <c r="G2184" s="4" t="s">
        <v>342</v>
      </c>
      <c r="H2184" s="4" t="s">
        <v>406</v>
      </c>
      <c r="I2184" s="30"/>
      <c r="J2184" s="8">
        <v>1.7733536590000001</v>
      </c>
      <c r="K2184" s="53">
        <v>0</v>
      </c>
      <c r="L2184" s="53">
        <v>0</v>
      </c>
      <c r="M2184" s="53">
        <v>0</v>
      </c>
      <c r="N2184" s="53">
        <v>0</v>
      </c>
      <c r="O2184" s="53">
        <v>0</v>
      </c>
      <c r="P2184" s="54">
        <v>0</v>
      </c>
    </row>
    <row r="2185" spans="1:16" x14ac:dyDescent="0.25">
      <c r="A2185" s="5" t="s">
        <v>236</v>
      </c>
      <c r="B2185" s="4" t="s">
        <v>220</v>
      </c>
      <c r="C2185" s="4" t="s">
        <v>247</v>
      </c>
      <c r="D2185" s="4" t="s">
        <v>440</v>
      </c>
      <c r="E2185" s="4" t="s">
        <v>177</v>
      </c>
      <c r="F2185" s="4" t="s">
        <v>379</v>
      </c>
      <c r="G2185" s="4" t="s">
        <v>342</v>
      </c>
      <c r="H2185" s="4" t="s">
        <v>406</v>
      </c>
      <c r="I2185" s="30"/>
      <c r="J2185" s="8">
        <v>383.56623224000003</v>
      </c>
      <c r="K2185" s="53">
        <v>3.2308046751999997E-2</v>
      </c>
      <c r="L2185" s="53">
        <v>6.3693256586000002E-2</v>
      </c>
      <c r="M2185" s="53">
        <v>5.5683986839999994E-3</v>
      </c>
      <c r="N2185" s="53">
        <v>5.4013467234799994E-3</v>
      </c>
      <c r="O2185" s="53">
        <v>1.4257591236400001E-4</v>
      </c>
      <c r="P2185" s="54">
        <v>7.566293496478158E-3</v>
      </c>
    </row>
    <row r="2186" spans="1:16" x14ac:dyDescent="0.25">
      <c r="A2186" s="5" t="s">
        <v>236</v>
      </c>
      <c r="B2186" s="4" t="s">
        <v>220</v>
      </c>
      <c r="C2186" s="4" t="s">
        <v>247</v>
      </c>
      <c r="D2186" s="4" t="s">
        <v>440</v>
      </c>
      <c r="E2186" s="4" t="s">
        <v>178</v>
      </c>
      <c r="F2186" s="4" t="s">
        <v>381</v>
      </c>
      <c r="G2186" s="4" t="s">
        <v>342</v>
      </c>
      <c r="H2186" s="4" t="s">
        <v>406</v>
      </c>
      <c r="I2186" s="30"/>
      <c r="J2186" s="8">
        <v>96.86754731500001</v>
      </c>
      <c r="K2186" s="53">
        <v>6.7976019324000004E-3</v>
      </c>
      <c r="L2186" s="53">
        <v>1.2649551771299998E-2</v>
      </c>
      <c r="M2186" s="53">
        <v>1.04209982456E-3</v>
      </c>
      <c r="N2186" s="53">
        <v>1.0108368298231999E-3</v>
      </c>
      <c r="O2186" s="53">
        <v>2.9424995594900001E-5</v>
      </c>
      <c r="P2186" s="54">
        <v>1.5959632529086857E-3</v>
      </c>
    </row>
    <row r="2187" spans="1:16" x14ac:dyDescent="0.25">
      <c r="A2187" s="5" t="s">
        <v>236</v>
      </c>
      <c r="B2187" s="4" t="s">
        <v>220</v>
      </c>
      <c r="C2187" s="4" t="s">
        <v>247</v>
      </c>
      <c r="D2187" s="4" t="s">
        <v>440</v>
      </c>
      <c r="E2187" s="4" t="s">
        <v>179</v>
      </c>
      <c r="F2187" s="4" t="s">
        <v>382</v>
      </c>
      <c r="G2187" s="4" t="s">
        <v>342</v>
      </c>
      <c r="H2187" s="4" t="s">
        <v>406</v>
      </c>
      <c r="I2187" s="30"/>
      <c r="J2187" s="8">
        <v>116.61303774300002</v>
      </c>
      <c r="K2187" s="53">
        <v>3.8537214014299999E-2</v>
      </c>
      <c r="L2187" s="53">
        <v>9.5041326110899993E-2</v>
      </c>
      <c r="M2187" s="53">
        <v>6.8088041961399991E-3</v>
      </c>
      <c r="N2187" s="53">
        <v>6.6045400702557993E-3</v>
      </c>
      <c r="O2187" s="53">
        <v>1.9249648931820003E-4</v>
      </c>
      <c r="P2187" s="54">
        <v>8.8236308485556605E-3</v>
      </c>
    </row>
    <row r="2188" spans="1:16" x14ac:dyDescent="0.25">
      <c r="A2188" s="5" t="s">
        <v>236</v>
      </c>
      <c r="B2188" s="4" t="s">
        <v>220</v>
      </c>
      <c r="C2188" s="4" t="s">
        <v>247</v>
      </c>
      <c r="D2188" s="4" t="s">
        <v>440</v>
      </c>
      <c r="E2188" s="4" t="s">
        <v>180</v>
      </c>
      <c r="F2188" s="4" t="s">
        <v>347</v>
      </c>
      <c r="G2188" s="4" t="s">
        <v>342</v>
      </c>
      <c r="H2188" s="4" t="s">
        <v>406</v>
      </c>
      <c r="I2188" s="30"/>
      <c r="J2188" s="8">
        <v>17.006188253000001</v>
      </c>
      <c r="K2188" s="53">
        <v>3.6135467989999994E-3</v>
      </c>
      <c r="L2188" s="53">
        <v>8.9216294099999996E-3</v>
      </c>
      <c r="M2188" s="53">
        <v>6.5641157159999994E-4</v>
      </c>
      <c r="N2188" s="53">
        <v>6.3671922445199996E-4</v>
      </c>
      <c r="O2188" s="53">
        <v>2.2904133843E-5</v>
      </c>
      <c r="P2188" s="54">
        <v>7.0840625550528595E-4</v>
      </c>
    </row>
    <row r="2189" spans="1:16" x14ac:dyDescent="0.25">
      <c r="A2189" s="5" t="s">
        <v>236</v>
      </c>
      <c r="B2189" s="4" t="s">
        <v>220</v>
      </c>
      <c r="C2189" s="4" t="s">
        <v>247</v>
      </c>
      <c r="D2189" s="4" t="s">
        <v>440</v>
      </c>
      <c r="E2189" s="4" t="s">
        <v>181</v>
      </c>
      <c r="F2189" s="4" t="s">
        <v>383</v>
      </c>
      <c r="G2189" s="4" t="s">
        <v>342</v>
      </c>
      <c r="H2189" s="4" t="s">
        <v>406</v>
      </c>
      <c r="I2189" s="30"/>
      <c r="J2189" s="8">
        <v>1.1587025280000001</v>
      </c>
      <c r="K2189" s="53">
        <v>1.4157614609999999E-4</v>
      </c>
      <c r="L2189" s="53">
        <v>2.5654657529999999E-4</v>
      </c>
      <c r="M2189" s="53">
        <v>2.4795095560000003E-5</v>
      </c>
      <c r="N2189" s="53">
        <v>2.40512426932E-5</v>
      </c>
      <c r="O2189" s="53">
        <v>5.4134778370000001E-7</v>
      </c>
      <c r="P2189" s="54">
        <v>3.2065008722990096E-5</v>
      </c>
    </row>
    <row r="2190" spans="1:16" x14ac:dyDescent="0.25">
      <c r="A2190" s="5" t="s">
        <v>236</v>
      </c>
      <c r="B2190" s="4" t="s">
        <v>220</v>
      </c>
      <c r="C2190" s="4" t="s">
        <v>247</v>
      </c>
      <c r="D2190" s="4" t="s">
        <v>440</v>
      </c>
      <c r="E2190" s="4" t="s">
        <v>182</v>
      </c>
      <c r="F2190" s="4" t="s">
        <v>384</v>
      </c>
      <c r="G2190" s="4" t="s">
        <v>349</v>
      </c>
      <c r="H2190" s="4" t="s">
        <v>406</v>
      </c>
      <c r="I2190" s="30"/>
      <c r="J2190" s="8">
        <v>9.5418791000000003E-2</v>
      </c>
      <c r="K2190" s="53">
        <v>7.7422859200000001E-6</v>
      </c>
      <c r="L2190" s="53">
        <v>6.3198592899999998E-6</v>
      </c>
      <c r="M2190" s="53">
        <v>8.0786381000000004E-7</v>
      </c>
      <c r="N2190" s="53">
        <v>7.8362789570000007E-7</v>
      </c>
      <c r="O2190" s="53">
        <v>1.5823213800000001E-8</v>
      </c>
      <c r="P2190" s="54">
        <v>9.6566958799739996E-7</v>
      </c>
    </row>
    <row r="2191" spans="1:16" x14ac:dyDescent="0.25">
      <c r="A2191" s="5" t="s">
        <v>236</v>
      </c>
      <c r="B2191" s="4" t="s">
        <v>220</v>
      </c>
      <c r="C2191" s="4" t="s">
        <v>247</v>
      </c>
      <c r="D2191" s="4" t="s">
        <v>440</v>
      </c>
      <c r="E2191" s="4" t="s">
        <v>183</v>
      </c>
      <c r="F2191" s="4" t="s">
        <v>385</v>
      </c>
      <c r="G2191" s="4" t="s">
        <v>349</v>
      </c>
      <c r="H2191" s="4" t="s">
        <v>406</v>
      </c>
      <c r="I2191" s="30"/>
      <c r="J2191" s="8">
        <v>333.83830999999998</v>
      </c>
      <c r="K2191" s="53">
        <v>0.17402187820000001</v>
      </c>
      <c r="L2191" s="53">
        <v>0.34061453520000001</v>
      </c>
      <c r="M2191" s="53">
        <v>3.0488844599999999E-2</v>
      </c>
      <c r="N2191" s="53">
        <v>2.9574179262000001E-2</v>
      </c>
      <c r="O2191" s="53">
        <v>7.3438517100000002E-4</v>
      </c>
      <c r="P2191" s="54">
        <v>3.1455267217393494E-2</v>
      </c>
    </row>
    <row r="2192" spans="1:16" x14ac:dyDescent="0.25">
      <c r="A2192" s="5" t="s">
        <v>236</v>
      </c>
      <c r="B2192" s="4" t="s">
        <v>220</v>
      </c>
      <c r="C2192" s="4" t="s">
        <v>247</v>
      </c>
      <c r="D2192" s="4" t="s">
        <v>440</v>
      </c>
      <c r="E2192" s="4" t="s">
        <v>184</v>
      </c>
      <c r="F2192" s="4" t="s">
        <v>386</v>
      </c>
      <c r="G2192" s="4" t="s">
        <v>349</v>
      </c>
      <c r="H2192" s="4" t="s">
        <v>406</v>
      </c>
      <c r="I2192" s="30"/>
      <c r="J2192" s="8">
        <v>67.333823199999998</v>
      </c>
      <c r="K2192" s="53">
        <v>1.4175090479999999E-2</v>
      </c>
      <c r="L2192" s="53">
        <v>3.5830561139999995E-2</v>
      </c>
      <c r="M2192" s="53">
        <v>3.23511602E-3</v>
      </c>
      <c r="N2192" s="53">
        <v>3.1380625394E-3</v>
      </c>
      <c r="O2192" s="53">
        <v>6.5916082599999984E-5</v>
      </c>
      <c r="P2192" s="54">
        <v>3.0932044103375998E-3</v>
      </c>
    </row>
    <row r="2193" spans="1:16" x14ac:dyDescent="0.25">
      <c r="A2193" s="5" t="s">
        <v>236</v>
      </c>
      <c r="B2193" s="4" t="s">
        <v>220</v>
      </c>
      <c r="C2193" s="4" t="s">
        <v>247</v>
      </c>
      <c r="D2193" s="4" t="s">
        <v>440</v>
      </c>
      <c r="E2193" s="4" t="s">
        <v>185</v>
      </c>
      <c r="F2193" s="4" t="s">
        <v>387</v>
      </c>
      <c r="G2193" s="4" t="s">
        <v>349</v>
      </c>
      <c r="H2193" s="4" t="s">
        <v>406</v>
      </c>
      <c r="I2193" s="30"/>
      <c r="J2193" s="8">
        <v>1.3040559279999999</v>
      </c>
      <c r="K2193" s="53">
        <v>1.260858488E-4</v>
      </c>
      <c r="L2193" s="53">
        <v>1.8050061360000002E-4</v>
      </c>
      <c r="M2193" s="53">
        <v>2.16551169E-5</v>
      </c>
      <c r="N2193" s="53">
        <v>2.1005463392999997E-5</v>
      </c>
      <c r="O2193" s="53">
        <v>3.7729583269999998E-7</v>
      </c>
      <c r="P2193" s="54">
        <v>2.6746402588565398E-5</v>
      </c>
    </row>
    <row r="2194" spans="1:16" x14ac:dyDescent="0.25">
      <c r="A2194" s="5" t="s">
        <v>236</v>
      </c>
      <c r="B2194" s="4" t="s">
        <v>220</v>
      </c>
      <c r="C2194" s="4" t="s">
        <v>247</v>
      </c>
      <c r="D2194" s="4" t="s">
        <v>440</v>
      </c>
      <c r="E2194" s="4" t="s">
        <v>186</v>
      </c>
      <c r="F2194" s="4" t="s">
        <v>388</v>
      </c>
      <c r="G2194" s="4" t="s">
        <v>349</v>
      </c>
      <c r="H2194" s="4" t="s">
        <v>406</v>
      </c>
      <c r="I2194" s="30"/>
      <c r="J2194" s="8">
        <v>6.3612498000000003E-2</v>
      </c>
      <c r="K2194" s="53">
        <v>2.7146972999999999E-5</v>
      </c>
      <c r="L2194" s="53">
        <v>3.1639235999999999E-5</v>
      </c>
      <c r="M2194" s="53">
        <v>4.5416504999999997E-6</v>
      </c>
      <c r="N2194" s="53">
        <v>4.4054009849999999E-6</v>
      </c>
      <c r="O2194" s="53">
        <v>6.7339846999999994E-8</v>
      </c>
      <c r="P2194" s="54">
        <v>4.1535282546809996E-6</v>
      </c>
    </row>
    <row r="2195" spans="1:16" x14ac:dyDescent="0.25">
      <c r="A2195" s="5" t="s">
        <v>236</v>
      </c>
      <c r="B2195" s="4" t="s">
        <v>220</v>
      </c>
      <c r="C2195" s="4" t="s">
        <v>247</v>
      </c>
      <c r="D2195" s="4" t="s">
        <v>440</v>
      </c>
      <c r="E2195" s="4" t="s">
        <v>187</v>
      </c>
      <c r="F2195" s="4" t="s">
        <v>348</v>
      </c>
      <c r="G2195" s="4" t="s">
        <v>349</v>
      </c>
      <c r="H2195" s="4" t="s">
        <v>406</v>
      </c>
      <c r="I2195" s="30"/>
      <c r="J2195" s="8">
        <v>10.655092909999999</v>
      </c>
      <c r="K2195" s="53">
        <v>1.4297371877999999E-3</v>
      </c>
      <c r="L2195" s="53">
        <v>2.8052360723000002E-3</v>
      </c>
      <c r="M2195" s="53">
        <v>2.6026637900000005E-4</v>
      </c>
      <c r="N2195" s="53">
        <v>2.5245838762999999E-4</v>
      </c>
      <c r="O2195" s="53">
        <v>5.5985544100000005E-6</v>
      </c>
      <c r="P2195" s="54">
        <v>3.5187430488034494E-4</v>
      </c>
    </row>
    <row r="2196" spans="1:16" x14ac:dyDescent="0.25">
      <c r="A2196" s="5" t="s">
        <v>236</v>
      </c>
      <c r="B2196" s="4" t="s">
        <v>220</v>
      </c>
      <c r="C2196" s="4" t="s">
        <v>247</v>
      </c>
      <c r="D2196" s="4" t="s">
        <v>440</v>
      </c>
      <c r="E2196" s="4" t="s">
        <v>188</v>
      </c>
      <c r="F2196" s="4" t="s">
        <v>389</v>
      </c>
      <c r="G2196" s="4" t="s">
        <v>349</v>
      </c>
      <c r="H2196" s="4" t="s">
        <v>406</v>
      </c>
      <c r="I2196" s="30"/>
      <c r="J2196" s="8">
        <v>0</v>
      </c>
      <c r="K2196" s="53">
        <v>0</v>
      </c>
      <c r="L2196" s="53">
        <v>0</v>
      </c>
      <c r="M2196" s="53">
        <v>0</v>
      </c>
      <c r="N2196" s="53">
        <v>0</v>
      </c>
      <c r="O2196" s="53">
        <v>0</v>
      </c>
      <c r="P2196" s="54">
        <v>0</v>
      </c>
    </row>
    <row r="2197" spans="1:16" x14ac:dyDescent="0.25">
      <c r="A2197" s="5" t="s">
        <v>236</v>
      </c>
      <c r="B2197" s="4" t="s">
        <v>220</v>
      </c>
      <c r="C2197" s="4" t="s">
        <v>247</v>
      </c>
      <c r="D2197" s="4" t="s">
        <v>440</v>
      </c>
      <c r="E2197" s="4" t="s">
        <v>189</v>
      </c>
      <c r="F2197" s="4" t="s">
        <v>390</v>
      </c>
      <c r="G2197" s="4" t="s">
        <v>349</v>
      </c>
      <c r="H2197" s="4" t="s">
        <v>406</v>
      </c>
      <c r="I2197" s="30"/>
      <c r="J2197" s="8">
        <v>14.058359235999999</v>
      </c>
      <c r="K2197" s="53">
        <v>1.7262742459999997E-3</v>
      </c>
      <c r="L2197" s="53">
        <v>2.6477279689999999E-3</v>
      </c>
      <c r="M2197" s="53">
        <v>3.210768658E-4</v>
      </c>
      <c r="N2197" s="53">
        <v>3.1144455982600003E-4</v>
      </c>
      <c r="O2197" s="53">
        <v>5.2239173609999998E-6</v>
      </c>
      <c r="P2197" s="54">
        <v>2.9881008868171496E-4</v>
      </c>
    </row>
    <row r="2198" spans="1:16" x14ac:dyDescent="0.25">
      <c r="A2198" s="5" t="s">
        <v>236</v>
      </c>
      <c r="B2198" s="4" t="s">
        <v>220</v>
      </c>
      <c r="C2198" s="4" t="s">
        <v>247</v>
      </c>
      <c r="D2198" s="4" t="s">
        <v>440</v>
      </c>
      <c r="E2198" s="4" t="s">
        <v>190</v>
      </c>
      <c r="F2198" s="4" t="s">
        <v>391</v>
      </c>
      <c r="G2198" s="4" t="s">
        <v>349</v>
      </c>
      <c r="H2198" s="4" t="s">
        <v>406</v>
      </c>
      <c r="I2198" s="30"/>
      <c r="J2198" s="8">
        <v>6.3294424319999996</v>
      </c>
      <c r="K2198" s="53">
        <v>3.6445224890999999E-3</v>
      </c>
      <c r="L2198" s="53">
        <v>7.2083174120000006E-3</v>
      </c>
      <c r="M2198" s="53">
        <v>6.8566520847999999E-4</v>
      </c>
      <c r="N2198" s="53">
        <v>6.6509525222559988E-4</v>
      </c>
      <c r="O2198" s="53">
        <v>1.4310147290000001E-5</v>
      </c>
      <c r="P2198" s="54">
        <v>7.2131734124108104E-4</v>
      </c>
    </row>
    <row r="2199" spans="1:16" x14ac:dyDescent="0.25">
      <c r="A2199" s="5" t="s">
        <v>236</v>
      </c>
      <c r="B2199" s="4" t="s">
        <v>220</v>
      </c>
      <c r="C2199" s="4" t="s">
        <v>247</v>
      </c>
      <c r="D2199" s="4" t="s">
        <v>440</v>
      </c>
      <c r="E2199" s="4" t="s">
        <v>191</v>
      </c>
      <c r="F2199" s="4" t="s">
        <v>392</v>
      </c>
      <c r="G2199" s="4" t="s">
        <v>349</v>
      </c>
      <c r="H2199" s="4" t="s">
        <v>406</v>
      </c>
      <c r="I2199" s="30"/>
      <c r="J2199" s="8">
        <v>5.3275469889999991</v>
      </c>
      <c r="K2199" s="53">
        <v>1.8092103149999999E-3</v>
      </c>
      <c r="L2199" s="53">
        <v>4.5435065400000006E-3</v>
      </c>
      <c r="M2199" s="53">
        <v>3.5261435429999999E-4</v>
      </c>
      <c r="N2199" s="53">
        <v>3.4203592367099996E-4</v>
      </c>
      <c r="O2199" s="53">
        <v>1.0572428567E-5</v>
      </c>
      <c r="P2199" s="54">
        <v>4.1604154821145802E-4</v>
      </c>
    </row>
    <row r="2200" spans="1:16" x14ac:dyDescent="0.25">
      <c r="A2200" s="5" t="s">
        <v>236</v>
      </c>
      <c r="B2200" s="4" t="s">
        <v>220</v>
      </c>
      <c r="C2200" s="4" t="s">
        <v>247</v>
      </c>
      <c r="D2200" s="4" t="s">
        <v>440</v>
      </c>
      <c r="E2200" s="4" t="s">
        <v>192</v>
      </c>
      <c r="F2200" s="4" t="s">
        <v>350</v>
      </c>
      <c r="G2200" s="4" t="s">
        <v>351</v>
      </c>
      <c r="H2200" s="4" t="s">
        <v>406</v>
      </c>
      <c r="I2200" s="30"/>
      <c r="J2200" s="8">
        <v>389.17149710000001</v>
      </c>
      <c r="K2200" s="53">
        <v>2.6153830379999996E-2</v>
      </c>
      <c r="L2200" s="53">
        <v>5.4353763239999998E-2</v>
      </c>
      <c r="M2200" s="53">
        <v>4.6638433319999995E-3</v>
      </c>
      <c r="N2200" s="53">
        <v>4.52392803204E-3</v>
      </c>
      <c r="O2200" s="53">
        <v>1.08642198E-4</v>
      </c>
      <c r="P2200" s="54">
        <v>6.4401045211034992E-3</v>
      </c>
    </row>
    <row r="2201" spans="1:16" x14ac:dyDescent="0.25">
      <c r="A2201" s="5" t="s">
        <v>236</v>
      </c>
      <c r="B2201" s="4" t="s">
        <v>220</v>
      </c>
      <c r="C2201" s="4" t="s">
        <v>247</v>
      </c>
      <c r="D2201" s="4" t="s">
        <v>440</v>
      </c>
      <c r="E2201" s="4" t="s">
        <v>193</v>
      </c>
      <c r="F2201" s="4" t="s">
        <v>352</v>
      </c>
      <c r="G2201" s="4" t="s">
        <v>351</v>
      </c>
      <c r="H2201" s="4" t="s">
        <v>406</v>
      </c>
      <c r="I2201" s="30"/>
      <c r="J2201" s="8">
        <v>72.418727825000005</v>
      </c>
      <c r="K2201" s="53">
        <v>6.2530003724900005E-3</v>
      </c>
      <c r="L2201" s="53">
        <v>1.28253809499E-2</v>
      </c>
      <c r="M2201" s="53">
        <v>1.135275958074E-3</v>
      </c>
      <c r="N2201" s="53">
        <v>1.1012176793317801E-3</v>
      </c>
      <c r="O2201" s="53">
        <v>2.5659566001909999E-5</v>
      </c>
      <c r="P2201" s="54">
        <v>1.4493435917001083E-3</v>
      </c>
    </row>
    <row r="2202" spans="1:16" x14ac:dyDescent="0.25">
      <c r="A2202" s="5" t="s">
        <v>236</v>
      </c>
      <c r="B2202" s="4" t="s">
        <v>220</v>
      </c>
      <c r="C2202" s="4" t="s">
        <v>247</v>
      </c>
      <c r="D2202" s="4" t="s">
        <v>440</v>
      </c>
      <c r="E2202" s="4" t="s">
        <v>194</v>
      </c>
      <c r="F2202" s="4" t="s">
        <v>353</v>
      </c>
      <c r="G2202" s="4" t="s">
        <v>351</v>
      </c>
      <c r="H2202" s="4" t="s">
        <v>406</v>
      </c>
      <c r="I2202" s="30"/>
      <c r="J2202" s="8">
        <v>62.577738584000009</v>
      </c>
      <c r="K2202" s="53">
        <v>1.37793088338E-2</v>
      </c>
      <c r="L2202" s="53">
        <v>2.94424873937E-2</v>
      </c>
      <c r="M2202" s="53">
        <v>2.3689963364899999E-3</v>
      </c>
      <c r="N2202" s="53">
        <v>2.2979264463952997E-3</v>
      </c>
      <c r="O2202" s="53">
        <v>7.1077594160999993E-5</v>
      </c>
      <c r="P2202" s="54">
        <v>2.6342554154738214E-3</v>
      </c>
    </row>
    <row r="2203" spans="1:16" x14ac:dyDescent="0.25">
      <c r="A2203" s="5" t="s">
        <v>236</v>
      </c>
      <c r="B2203" s="4" t="s">
        <v>220</v>
      </c>
      <c r="C2203" s="4" t="s">
        <v>247</v>
      </c>
      <c r="D2203" s="4" t="s">
        <v>440</v>
      </c>
      <c r="E2203" s="4" t="s">
        <v>195</v>
      </c>
      <c r="F2203" s="4" t="s">
        <v>404</v>
      </c>
      <c r="G2203" s="4" t="s">
        <v>351</v>
      </c>
      <c r="H2203" s="4" t="s">
        <v>406</v>
      </c>
      <c r="I2203" s="30"/>
      <c r="J2203" s="8">
        <v>0</v>
      </c>
      <c r="K2203" s="53">
        <v>0</v>
      </c>
      <c r="L2203" s="53">
        <v>0</v>
      </c>
      <c r="M2203" s="53">
        <v>0</v>
      </c>
      <c r="N2203" s="53">
        <v>0</v>
      </c>
      <c r="O2203" s="53">
        <v>0</v>
      </c>
      <c r="P2203" s="54">
        <v>0</v>
      </c>
    </row>
    <row r="2204" spans="1:16" x14ac:dyDescent="0.25">
      <c r="A2204" s="5" t="s">
        <v>236</v>
      </c>
      <c r="B2204" s="4" t="s">
        <v>220</v>
      </c>
      <c r="C2204" s="4" t="s">
        <v>247</v>
      </c>
      <c r="D2204" s="4" t="s">
        <v>440</v>
      </c>
      <c r="E2204" s="4" t="s">
        <v>196</v>
      </c>
      <c r="F2204" s="4" t="s">
        <v>393</v>
      </c>
      <c r="G2204" s="4" t="s">
        <v>351</v>
      </c>
      <c r="H2204" s="4" t="s">
        <v>406</v>
      </c>
      <c r="I2204" s="30"/>
      <c r="J2204" s="8">
        <v>128.56063030000001</v>
      </c>
      <c r="K2204" s="53">
        <v>1.9682306575000003E-2</v>
      </c>
      <c r="L2204" s="53">
        <v>1.6352308389000002E-2</v>
      </c>
      <c r="M2204" s="53">
        <v>2.9322270798999997E-3</v>
      </c>
      <c r="N2204" s="53">
        <v>2.8442602675029997E-3</v>
      </c>
      <c r="O2204" s="53">
        <v>3.6188516819999997E-5</v>
      </c>
      <c r="P2204" s="54">
        <v>4.6071677653857189E-3</v>
      </c>
    </row>
    <row r="2205" spans="1:16" x14ac:dyDescent="0.25">
      <c r="A2205" s="5" t="s">
        <v>236</v>
      </c>
      <c r="B2205" s="4" t="s">
        <v>220</v>
      </c>
      <c r="C2205" s="4" t="s">
        <v>247</v>
      </c>
      <c r="D2205" s="4" t="s">
        <v>440</v>
      </c>
      <c r="E2205" s="4" t="s">
        <v>197</v>
      </c>
      <c r="F2205" s="4" t="s">
        <v>394</v>
      </c>
      <c r="G2205" s="4" t="s">
        <v>351</v>
      </c>
      <c r="H2205" s="4" t="s">
        <v>406</v>
      </c>
      <c r="I2205" s="30"/>
      <c r="J2205" s="8">
        <v>27.990188919999994</v>
      </c>
      <c r="K2205" s="53">
        <v>7.7547243170000011E-4</v>
      </c>
      <c r="L2205" s="53">
        <v>1.8053500422999999E-3</v>
      </c>
      <c r="M2205" s="53">
        <v>1.2751851536E-4</v>
      </c>
      <c r="N2205" s="53">
        <v>1.2369295989920001E-4</v>
      </c>
      <c r="O2205" s="53">
        <v>3.4653145018999997E-6</v>
      </c>
      <c r="P2205" s="54">
        <v>2.1480043195396887E-4</v>
      </c>
    </row>
    <row r="2206" spans="1:16" x14ac:dyDescent="0.25">
      <c r="A2206" s="5" t="s">
        <v>236</v>
      </c>
      <c r="B2206" s="4" t="s">
        <v>220</v>
      </c>
      <c r="C2206" s="4" t="s">
        <v>247</v>
      </c>
      <c r="D2206" s="4" t="s">
        <v>440</v>
      </c>
      <c r="E2206" s="4" t="s">
        <v>198</v>
      </c>
      <c r="F2206" s="4" t="s">
        <v>354</v>
      </c>
      <c r="G2206" s="4" t="s">
        <v>351</v>
      </c>
      <c r="H2206" s="4" t="s">
        <v>406</v>
      </c>
      <c r="I2206" s="30"/>
      <c r="J2206" s="8">
        <v>3.7282305256000003</v>
      </c>
      <c r="K2206" s="53">
        <v>6.036878282E-4</v>
      </c>
      <c r="L2206" s="53">
        <v>1.2844275441999998E-3</v>
      </c>
      <c r="M2206" s="53">
        <v>1.053301175E-4</v>
      </c>
      <c r="N2206" s="53">
        <v>1.0217021397500001E-4</v>
      </c>
      <c r="O2206" s="53">
        <v>3.0903190755999993E-6</v>
      </c>
      <c r="P2206" s="54">
        <v>1.1725078707801808E-4</v>
      </c>
    </row>
    <row r="2207" spans="1:16" x14ac:dyDescent="0.25">
      <c r="A2207" s="5" t="s">
        <v>236</v>
      </c>
      <c r="B2207" s="4" t="s">
        <v>220</v>
      </c>
      <c r="C2207" s="4" t="s">
        <v>247</v>
      </c>
      <c r="D2207" s="4" t="s">
        <v>440</v>
      </c>
      <c r="E2207" s="4" t="s">
        <v>199</v>
      </c>
      <c r="F2207" s="4" t="s">
        <v>395</v>
      </c>
      <c r="G2207" s="4" t="s">
        <v>356</v>
      </c>
      <c r="H2207" s="4" t="s">
        <v>406</v>
      </c>
      <c r="I2207" s="30"/>
      <c r="J2207" s="8">
        <v>0</v>
      </c>
      <c r="K2207" s="53">
        <v>0</v>
      </c>
      <c r="L2207" s="53">
        <v>0</v>
      </c>
      <c r="M2207" s="53">
        <v>0</v>
      </c>
      <c r="N2207" s="53">
        <v>0</v>
      </c>
      <c r="O2207" s="53">
        <v>0</v>
      </c>
      <c r="P2207" s="54">
        <v>0</v>
      </c>
    </row>
    <row r="2208" spans="1:16" x14ac:dyDescent="0.25">
      <c r="A2208" s="5" t="s">
        <v>236</v>
      </c>
      <c r="B2208" s="4" t="s">
        <v>220</v>
      </c>
      <c r="C2208" s="4" t="s">
        <v>247</v>
      </c>
      <c r="D2208" s="4" t="s">
        <v>440</v>
      </c>
      <c r="E2208" s="4" t="s">
        <v>200</v>
      </c>
      <c r="F2208" s="4" t="s">
        <v>396</v>
      </c>
      <c r="G2208" s="4" t="s">
        <v>356</v>
      </c>
      <c r="H2208" s="4" t="s">
        <v>406</v>
      </c>
      <c r="I2208" s="30"/>
      <c r="J2208" s="8">
        <v>13.892655807000001</v>
      </c>
      <c r="K2208" s="53">
        <v>9.8438660727000003E-3</v>
      </c>
      <c r="L2208" s="53">
        <v>2.2910529430999999E-2</v>
      </c>
      <c r="M2208" s="53">
        <v>1.8604550676499998E-3</v>
      </c>
      <c r="N2208" s="53">
        <v>1.8046414156204999E-3</v>
      </c>
      <c r="O2208" s="53">
        <v>7.606850864000001E-5</v>
      </c>
      <c r="P2208" s="54">
        <v>1.7654717955688851E-3</v>
      </c>
    </row>
    <row r="2209" spans="1:16" x14ac:dyDescent="0.25">
      <c r="A2209" s="5" t="s">
        <v>236</v>
      </c>
      <c r="B2209" s="4" t="s">
        <v>220</v>
      </c>
      <c r="C2209" s="4" t="s">
        <v>247</v>
      </c>
      <c r="D2209" s="4" t="s">
        <v>440</v>
      </c>
      <c r="E2209" s="4" t="s">
        <v>201</v>
      </c>
      <c r="F2209" s="4" t="s">
        <v>413</v>
      </c>
      <c r="G2209" s="4" t="s">
        <v>331</v>
      </c>
      <c r="H2209" s="4" t="s">
        <v>406</v>
      </c>
      <c r="I2209" s="30"/>
      <c r="J2209" s="8">
        <v>0</v>
      </c>
      <c r="K2209" s="53">
        <v>0</v>
      </c>
      <c r="L2209" s="53">
        <v>0</v>
      </c>
      <c r="M2209" s="53">
        <v>0</v>
      </c>
      <c r="N2209" s="53">
        <v>0</v>
      </c>
      <c r="O2209" s="53">
        <v>0</v>
      </c>
      <c r="P2209" s="54">
        <v>0</v>
      </c>
    </row>
    <row r="2210" spans="1:16" x14ac:dyDescent="0.25">
      <c r="A2210" s="5" t="s">
        <v>236</v>
      </c>
      <c r="B2210" s="4" t="s">
        <v>220</v>
      </c>
      <c r="C2210" s="4" t="s">
        <v>247</v>
      </c>
      <c r="D2210" s="4" t="s">
        <v>440</v>
      </c>
      <c r="E2210" s="4" t="s">
        <v>202</v>
      </c>
      <c r="F2210" s="4" t="s">
        <v>397</v>
      </c>
      <c r="G2210" s="4" t="s">
        <v>338</v>
      </c>
      <c r="H2210" s="4" t="s">
        <v>406</v>
      </c>
      <c r="I2210" s="30"/>
      <c r="J2210" s="8">
        <v>0</v>
      </c>
      <c r="K2210" s="53">
        <v>0</v>
      </c>
      <c r="L2210" s="53">
        <v>0</v>
      </c>
      <c r="M2210" s="53">
        <v>0</v>
      </c>
      <c r="N2210" s="53">
        <v>0</v>
      </c>
      <c r="O2210" s="53">
        <v>0</v>
      </c>
      <c r="P2210" s="54">
        <v>0</v>
      </c>
    </row>
    <row r="2211" spans="1:16" x14ac:dyDescent="0.25">
      <c r="A2211" s="5" t="s">
        <v>236</v>
      </c>
      <c r="B2211" s="4" t="s">
        <v>220</v>
      </c>
      <c r="C2211" s="4" t="s">
        <v>247</v>
      </c>
      <c r="D2211" s="4" t="s">
        <v>440</v>
      </c>
      <c r="E2211" s="4" t="s">
        <v>203</v>
      </c>
      <c r="F2211" s="4" t="s">
        <v>414</v>
      </c>
      <c r="G2211" s="4" t="s">
        <v>415</v>
      </c>
      <c r="H2211" s="4" t="s">
        <v>326</v>
      </c>
      <c r="I2211" s="30"/>
      <c r="J2211" s="8">
        <v>2010.2309250000003</v>
      </c>
      <c r="K2211" s="53">
        <v>0.44815479977000006</v>
      </c>
      <c r="L2211" s="53">
        <v>1.8399374046299998E-2</v>
      </c>
      <c r="M2211" s="53">
        <v>3.7072033570999998E-3</v>
      </c>
      <c r="N2211" s="53">
        <v>3.4106270885320006E-3</v>
      </c>
      <c r="O2211" s="53">
        <v>7.7427637944999997E-5</v>
      </c>
      <c r="P2211" s="54">
        <v>0.26606923196994003</v>
      </c>
    </row>
    <row r="2212" spans="1:16" x14ac:dyDescent="0.25">
      <c r="A2212" s="5" t="s">
        <v>236</v>
      </c>
      <c r="B2212" s="4" t="s">
        <v>220</v>
      </c>
      <c r="C2212" s="4" t="s">
        <v>247</v>
      </c>
      <c r="D2212" s="4" t="s">
        <v>440</v>
      </c>
      <c r="E2212" s="4" t="s">
        <v>204</v>
      </c>
      <c r="F2212" s="4" t="s">
        <v>416</v>
      </c>
      <c r="G2212" s="4" t="s">
        <v>415</v>
      </c>
      <c r="H2212" s="4" t="s">
        <v>326</v>
      </c>
      <c r="I2212" s="30"/>
      <c r="J2212" s="8">
        <v>599.89155111000002</v>
      </c>
      <c r="K2212" s="53">
        <v>0.43933466039699998</v>
      </c>
      <c r="L2212" s="53">
        <v>1.6342318997619999E-2</v>
      </c>
      <c r="M2212" s="53">
        <v>2.399722345135E-3</v>
      </c>
      <c r="N2212" s="53">
        <v>2.2077445575241997E-3</v>
      </c>
      <c r="O2212" s="53">
        <v>7.2781499172859995E-5</v>
      </c>
      <c r="P2212" s="54">
        <v>0.13948053300112079</v>
      </c>
    </row>
    <row r="2213" spans="1:16" x14ac:dyDescent="0.25">
      <c r="A2213" s="5" t="s">
        <v>236</v>
      </c>
      <c r="B2213" s="4" t="s">
        <v>220</v>
      </c>
      <c r="C2213" s="4" t="s">
        <v>247</v>
      </c>
      <c r="D2213" s="4" t="s">
        <v>440</v>
      </c>
      <c r="E2213" s="4" t="s">
        <v>205</v>
      </c>
      <c r="F2213" s="4" t="s">
        <v>417</v>
      </c>
      <c r="G2213" s="4" t="s">
        <v>415</v>
      </c>
      <c r="H2213" s="4" t="s">
        <v>357</v>
      </c>
      <c r="I2213" s="30"/>
      <c r="J2213" s="8">
        <v>184.97363875400001</v>
      </c>
      <c r="K2213" s="53">
        <v>0.1012689610297</v>
      </c>
      <c r="L2213" s="53">
        <v>6.8193513125100001E-3</v>
      </c>
      <c r="M2213" s="53">
        <v>5.7908066766600002E-5</v>
      </c>
      <c r="N2213" s="53">
        <v>5.3275421425272006E-5</v>
      </c>
      <c r="O2213" s="53">
        <v>1.7065139484660001E-5</v>
      </c>
      <c r="P2213" s="54">
        <v>1.02897215967311E-2</v>
      </c>
    </row>
    <row r="2214" spans="1:16" x14ac:dyDescent="0.25">
      <c r="A2214" s="5" t="s">
        <v>236</v>
      </c>
      <c r="B2214" s="4" t="s">
        <v>220</v>
      </c>
      <c r="C2214" s="4" t="s">
        <v>247</v>
      </c>
      <c r="D2214" s="4" t="s">
        <v>440</v>
      </c>
      <c r="E2214" s="4" t="s">
        <v>206</v>
      </c>
      <c r="F2214" s="4" t="s">
        <v>417</v>
      </c>
      <c r="G2214" s="4" t="s">
        <v>415</v>
      </c>
      <c r="H2214" s="4" t="s">
        <v>406</v>
      </c>
      <c r="I2214" s="30"/>
      <c r="J2214" s="8">
        <v>346.29541922999999</v>
      </c>
      <c r="K2214" s="53">
        <v>7.5353089052999991E-3</v>
      </c>
      <c r="L2214" s="53">
        <v>4.2415495388999989E-2</v>
      </c>
      <c r="M2214" s="53">
        <v>9.1906432950000002E-4</v>
      </c>
      <c r="N2214" s="53">
        <v>8.9149239961499975E-4</v>
      </c>
      <c r="O2214" s="53">
        <v>5.9676659645000005E-4</v>
      </c>
      <c r="P2214" s="54">
        <v>1.7481879414593098E-3</v>
      </c>
    </row>
    <row r="2215" spans="1:16" x14ac:dyDescent="0.25">
      <c r="A2215" s="5" t="s">
        <v>236</v>
      </c>
      <c r="B2215" s="4" t="s">
        <v>220</v>
      </c>
      <c r="C2215" s="4" t="s">
        <v>247</v>
      </c>
      <c r="D2215" s="4" t="s">
        <v>440</v>
      </c>
      <c r="E2215" s="4" t="s">
        <v>207</v>
      </c>
      <c r="F2215" s="4" t="s">
        <v>418</v>
      </c>
      <c r="G2215" s="4" t="s">
        <v>415</v>
      </c>
      <c r="H2215" s="4" t="s">
        <v>406</v>
      </c>
      <c r="I2215" s="30"/>
      <c r="J2215" s="8">
        <v>2.3382556000000001</v>
      </c>
      <c r="K2215" s="53">
        <v>3.5627926999999999E-5</v>
      </c>
      <c r="L2215" s="53">
        <v>5.8639808999999998E-5</v>
      </c>
      <c r="M2215" s="53">
        <v>6.2259960000000001E-6</v>
      </c>
      <c r="N2215" s="53">
        <v>6.0392161199999997E-6</v>
      </c>
      <c r="O2215" s="53">
        <v>9.654920599999999E-7</v>
      </c>
      <c r="P2215" s="54">
        <v>1.1712443605199998E-5</v>
      </c>
    </row>
    <row r="2216" spans="1:16" x14ac:dyDescent="0.25">
      <c r="A2216" s="5" t="s">
        <v>236</v>
      </c>
      <c r="B2216" s="4" t="s">
        <v>220</v>
      </c>
      <c r="C2216" s="4" t="s">
        <v>247</v>
      </c>
      <c r="D2216" s="4" t="s">
        <v>440</v>
      </c>
      <c r="E2216" s="4" t="s">
        <v>208</v>
      </c>
      <c r="F2216" s="4" t="s">
        <v>419</v>
      </c>
      <c r="G2216" s="4" t="s">
        <v>420</v>
      </c>
      <c r="H2216" s="4" t="s">
        <v>406</v>
      </c>
      <c r="I2216" s="30"/>
      <c r="J2216" s="8">
        <v>2.4083503199999994</v>
      </c>
      <c r="K2216" s="53">
        <v>1.1445597647399999E-3</v>
      </c>
      <c r="L2216" s="53">
        <v>1.5310221275799999E-3</v>
      </c>
      <c r="M2216" s="53">
        <v>1.8966526106E-4</v>
      </c>
      <c r="N2216" s="53">
        <v>1.8397530322820002E-4</v>
      </c>
      <c r="O2216" s="53">
        <v>3.0492762157000003E-6</v>
      </c>
      <c r="P2216" s="54">
        <v>2.6545003366647865E-4</v>
      </c>
    </row>
    <row r="2217" spans="1:16" x14ac:dyDescent="0.25">
      <c r="A2217" s="5" t="s">
        <v>236</v>
      </c>
      <c r="B2217" s="4" t="s">
        <v>220</v>
      </c>
      <c r="C2217" s="4" t="s">
        <v>247</v>
      </c>
      <c r="D2217" s="4" t="s">
        <v>440</v>
      </c>
      <c r="E2217" s="4" t="s">
        <v>209</v>
      </c>
      <c r="F2217" s="4" t="s">
        <v>419</v>
      </c>
      <c r="G2217" s="4" t="s">
        <v>420</v>
      </c>
      <c r="H2217" s="4" t="s">
        <v>357</v>
      </c>
      <c r="I2217" s="30"/>
      <c r="J2217" s="8">
        <v>2.3985308729999999</v>
      </c>
      <c r="K2217" s="53">
        <v>1.9441416221000001E-3</v>
      </c>
      <c r="L2217" s="53">
        <v>2.4646875446000002E-5</v>
      </c>
      <c r="M2217" s="53">
        <v>1.0248450039E-6</v>
      </c>
      <c r="N2217" s="53">
        <v>9.4285740358799996E-7</v>
      </c>
      <c r="O2217" s="53">
        <v>1.6489146132000002E-7</v>
      </c>
      <c r="P2217" s="54">
        <v>6.9567146880690018E-5</v>
      </c>
    </row>
    <row r="2218" spans="1:16" x14ac:dyDescent="0.25">
      <c r="A2218" s="5" t="s">
        <v>236</v>
      </c>
      <c r="B2218" s="4" t="s">
        <v>220</v>
      </c>
      <c r="C2218" s="4" t="s">
        <v>247</v>
      </c>
      <c r="D2218" s="4" t="s">
        <v>440</v>
      </c>
      <c r="E2218" s="4" t="s">
        <v>210</v>
      </c>
      <c r="F2218" s="4" t="s">
        <v>419</v>
      </c>
      <c r="G2218" s="4" t="s">
        <v>420</v>
      </c>
      <c r="H2218" s="4" t="s">
        <v>399</v>
      </c>
      <c r="I2218" s="30"/>
      <c r="J2218" s="8">
        <v>2.6739854E-2</v>
      </c>
      <c r="K2218" s="53">
        <v>1.2280715E-5</v>
      </c>
      <c r="L2218" s="53">
        <v>2.3213238000000001E-6</v>
      </c>
      <c r="M2218" s="53">
        <v>2.1843786999999999E-8</v>
      </c>
      <c r="N2218" s="53">
        <v>2.1843786999999999E-8</v>
      </c>
      <c r="O2218" s="53">
        <v>4.4781045999999999E-9</v>
      </c>
      <c r="P2218" s="54">
        <v>6.4759300997099993E-7</v>
      </c>
    </row>
    <row r="2219" spans="1:16" x14ac:dyDescent="0.25">
      <c r="A2219" s="5" t="s">
        <v>236</v>
      </c>
      <c r="B2219" s="4" t="s">
        <v>220</v>
      </c>
      <c r="C2219" s="4" t="s">
        <v>247</v>
      </c>
      <c r="D2219" s="4" t="s">
        <v>440</v>
      </c>
      <c r="E2219" s="4">
        <v>2275050011</v>
      </c>
      <c r="F2219" s="4" t="s">
        <v>428</v>
      </c>
      <c r="G2219" s="4" t="s">
        <v>429</v>
      </c>
      <c r="H2219" s="4"/>
      <c r="I2219" s="30"/>
      <c r="J2219" s="8"/>
      <c r="K2219" s="53">
        <v>1.8406286461899311</v>
      </c>
      <c r="L2219" s="53">
        <v>1.608265349611036E-2</v>
      </c>
      <c r="M2219" s="53">
        <v>4.8502585203124627E-4</v>
      </c>
      <c r="N2219" s="53">
        <v>4.6809528756727801E-4</v>
      </c>
      <c r="O2219" s="53">
        <v>2.9078602553375675E-3</v>
      </c>
      <c r="P2219" s="54">
        <v>2.8530716891599327E-2</v>
      </c>
    </row>
    <row r="2220" spans="1:16" x14ac:dyDescent="0.25">
      <c r="A2220" s="5" t="s">
        <v>236</v>
      </c>
      <c r="B2220" s="4" t="s">
        <v>220</v>
      </c>
      <c r="C2220" s="4" t="s">
        <v>247</v>
      </c>
      <c r="D2220" s="4" t="s">
        <v>440</v>
      </c>
      <c r="E2220" s="4" t="s">
        <v>265</v>
      </c>
      <c r="F2220" s="4" t="s">
        <v>428</v>
      </c>
      <c r="G2220" s="4" t="s">
        <v>430</v>
      </c>
      <c r="H2220" s="4"/>
      <c r="I2220" s="30"/>
      <c r="J2220" s="8"/>
      <c r="K2220" s="53">
        <v>1.7365847806110508E-2</v>
      </c>
      <c r="L2220" s="53">
        <v>1.7693266736522779E-3</v>
      </c>
      <c r="M2220" s="53">
        <v>0</v>
      </c>
      <c r="N2220" s="53">
        <v>0</v>
      </c>
      <c r="O2220" s="53">
        <v>6.0058466457106651E-4</v>
      </c>
      <c r="P2220" s="54">
        <v>1.8639242146031906E-2</v>
      </c>
    </row>
    <row r="2221" spans="1:16" x14ac:dyDescent="0.25">
      <c r="A2221" s="5" t="s">
        <v>236</v>
      </c>
      <c r="B2221" s="4" t="s">
        <v>220</v>
      </c>
      <c r="C2221" s="4" t="s">
        <v>247</v>
      </c>
      <c r="D2221" s="4" t="s">
        <v>440</v>
      </c>
      <c r="E2221" s="4" t="s">
        <v>266</v>
      </c>
      <c r="F2221" s="4" t="s">
        <v>431</v>
      </c>
      <c r="G2221" s="4" t="s">
        <v>430</v>
      </c>
      <c r="H2221" s="4"/>
      <c r="I2221" s="30"/>
      <c r="J2221" s="8"/>
      <c r="K2221" s="53">
        <v>3.2150463793346579E-3</v>
      </c>
      <c r="L2221" s="53">
        <v>2.6596890205327009E-5</v>
      </c>
      <c r="M2221" s="53">
        <v>0</v>
      </c>
      <c r="N2221" s="53">
        <v>0</v>
      </c>
      <c r="O2221" s="53">
        <v>9.78414888587244E-6</v>
      </c>
      <c r="P2221" s="54">
        <v>6.2338855229037259E-5</v>
      </c>
    </row>
    <row r="2222" spans="1:16" x14ac:dyDescent="0.25">
      <c r="A2222" s="5" t="s">
        <v>236</v>
      </c>
      <c r="B2222" s="4" t="s">
        <v>220</v>
      </c>
      <c r="C2222" s="4" t="s">
        <v>247</v>
      </c>
      <c r="D2222" s="4" t="s">
        <v>440</v>
      </c>
      <c r="E2222" s="4" t="s">
        <v>272</v>
      </c>
      <c r="F2222" s="4" t="s">
        <v>420</v>
      </c>
      <c r="G2222" s="4" t="s">
        <v>406</v>
      </c>
      <c r="H2222" s="4" t="s">
        <v>437</v>
      </c>
      <c r="I2222" s="30" t="s">
        <v>441</v>
      </c>
      <c r="J2222" s="8"/>
      <c r="K2222" s="53">
        <v>6.7747190604945051E-2</v>
      </c>
      <c r="L2222" s="53">
        <v>0.43354644237087914</v>
      </c>
      <c r="M2222" s="53">
        <v>1.5521238036758242E-2</v>
      </c>
      <c r="N2222" s="53">
        <v>1.427955358717033E-2</v>
      </c>
      <c r="O2222" s="53">
        <v>4.7838383067582415E-3</v>
      </c>
      <c r="P2222" s="54">
        <v>2.3130564815714284E-2</v>
      </c>
    </row>
    <row r="2223" spans="1:16" x14ac:dyDescent="0.25">
      <c r="A2223" s="5" t="s">
        <v>236</v>
      </c>
      <c r="B2223" s="4" t="s">
        <v>220</v>
      </c>
      <c r="C2223" s="4" t="s">
        <v>247</v>
      </c>
      <c r="D2223" s="4" t="s">
        <v>440</v>
      </c>
      <c r="E2223" s="4" t="s">
        <v>268</v>
      </c>
      <c r="F2223" s="4" t="s">
        <v>420</v>
      </c>
      <c r="G2223" s="4" t="s">
        <v>406</v>
      </c>
      <c r="H2223" s="4" t="s">
        <v>437</v>
      </c>
      <c r="I2223" s="30" t="s">
        <v>438</v>
      </c>
      <c r="J2223" s="8"/>
      <c r="K2223" s="53">
        <v>8.9167481379945714E-4</v>
      </c>
      <c r="L2223" s="53">
        <v>9.0560723276507365E-3</v>
      </c>
      <c r="M2223" s="53">
        <v>1.892237062729727E-4</v>
      </c>
      <c r="N2223" s="53">
        <v>1.7408580977113484E-4</v>
      </c>
      <c r="O2223" s="53">
        <v>7.345779909718914E-6</v>
      </c>
      <c r="P2223" s="54">
        <v>3.5210009209906058E-4</v>
      </c>
    </row>
    <row r="2224" spans="1:16" x14ac:dyDescent="0.25">
      <c r="A2224" s="5" t="s">
        <v>236</v>
      </c>
      <c r="B2224" s="4" t="s">
        <v>220</v>
      </c>
      <c r="C2224" s="4" t="s">
        <v>247</v>
      </c>
      <c r="D2224" s="4" t="s">
        <v>440</v>
      </c>
      <c r="E2224" s="4" t="s">
        <v>269</v>
      </c>
      <c r="F2224" s="4" t="s">
        <v>420</v>
      </c>
      <c r="G2224" s="4" t="s">
        <v>406</v>
      </c>
      <c r="H2224" s="4" t="s">
        <v>437</v>
      </c>
      <c r="I2224" s="30" t="s">
        <v>439</v>
      </c>
      <c r="J2224" s="8"/>
      <c r="K2224" s="53">
        <v>5.6276873120834528E-2</v>
      </c>
      <c r="L2224" s="53">
        <v>0.39134675450820083</v>
      </c>
      <c r="M2224" s="53">
        <v>9.7911491501649055E-3</v>
      </c>
      <c r="N2224" s="53">
        <v>9.0078572181517113E-3</v>
      </c>
      <c r="O2224" s="53">
        <v>4.6391450653055096E-4</v>
      </c>
      <c r="P2224" s="54">
        <v>1.8515091830032703E-2</v>
      </c>
    </row>
    <row r="2225" spans="1:16" x14ac:dyDescent="0.25">
      <c r="A2225" s="5" t="s">
        <v>236</v>
      </c>
      <c r="B2225" s="4" t="s">
        <v>221</v>
      </c>
      <c r="C2225" s="4" t="s">
        <v>248</v>
      </c>
      <c r="D2225" s="4" t="s">
        <v>421</v>
      </c>
      <c r="E2225" s="4" t="s">
        <v>0</v>
      </c>
      <c r="F2225" s="4" t="s">
        <v>324</v>
      </c>
      <c r="G2225" s="4" t="s">
        <v>325</v>
      </c>
      <c r="H2225" s="4" t="s">
        <v>326</v>
      </c>
      <c r="I2225" s="30"/>
      <c r="J2225" s="8">
        <v>420.03170999999998</v>
      </c>
      <c r="K2225" s="53">
        <v>0.10802386</v>
      </c>
      <c r="L2225" s="53">
        <v>8.3286065000000005E-4</v>
      </c>
      <c r="M2225" s="53">
        <v>4.6160128000000003E-3</v>
      </c>
      <c r="N2225" s="53">
        <v>4.2467317760000005E-3</v>
      </c>
      <c r="O2225" s="53">
        <v>1.2290310000000001E-5</v>
      </c>
      <c r="P2225" s="54">
        <v>0.12605687532999998</v>
      </c>
    </row>
    <row r="2226" spans="1:16" x14ac:dyDescent="0.25">
      <c r="A2226" s="5" t="s">
        <v>236</v>
      </c>
      <c r="B2226" s="4" t="s">
        <v>221</v>
      </c>
      <c r="C2226" s="4" t="s">
        <v>248</v>
      </c>
      <c r="D2226" s="4" t="s">
        <v>421</v>
      </c>
      <c r="E2226" s="4" t="s">
        <v>1</v>
      </c>
      <c r="F2226" s="4" t="s">
        <v>327</v>
      </c>
      <c r="G2226" s="4" t="s">
        <v>325</v>
      </c>
      <c r="H2226" s="4" t="s">
        <v>326</v>
      </c>
      <c r="I2226" s="30"/>
      <c r="J2226" s="8">
        <v>0</v>
      </c>
      <c r="K2226" s="53">
        <v>0</v>
      </c>
      <c r="L2226" s="53">
        <v>0</v>
      </c>
      <c r="M2226" s="53">
        <v>0</v>
      </c>
      <c r="N2226" s="53">
        <v>0</v>
      </c>
      <c r="O2226" s="53">
        <v>0</v>
      </c>
      <c r="P2226" s="54">
        <v>0</v>
      </c>
    </row>
    <row r="2227" spans="1:16" x14ac:dyDescent="0.25">
      <c r="A2227" s="5" t="s">
        <v>236</v>
      </c>
      <c r="B2227" s="4" t="s">
        <v>221</v>
      </c>
      <c r="C2227" s="4" t="s">
        <v>248</v>
      </c>
      <c r="D2227" s="4" t="s">
        <v>421</v>
      </c>
      <c r="E2227" s="4" t="s">
        <v>2</v>
      </c>
      <c r="F2227" s="4" t="s">
        <v>328</v>
      </c>
      <c r="G2227" s="4" t="s">
        <v>325</v>
      </c>
      <c r="H2227" s="4" t="s">
        <v>326</v>
      </c>
      <c r="I2227" s="30"/>
      <c r="J2227" s="8">
        <v>596.54210999999998</v>
      </c>
      <c r="K2227" s="53">
        <v>0.15794438</v>
      </c>
      <c r="L2227" s="53">
        <v>1.1807844E-3</v>
      </c>
      <c r="M2227" s="53">
        <v>5.2267414999999998E-3</v>
      </c>
      <c r="N2227" s="53">
        <v>4.8086021799999996E-3</v>
      </c>
      <c r="O2227" s="53">
        <v>1.2919453E-5</v>
      </c>
      <c r="P2227" s="54">
        <v>0.14634457956999999</v>
      </c>
    </row>
    <row r="2228" spans="1:16" x14ac:dyDescent="0.25">
      <c r="A2228" s="5" t="s">
        <v>236</v>
      </c>
      <c r="B2228" s="4" t="s">
        <v>221</v>
      </c>
      <c r="C2228" s="4" t="s">
        <v>248</v>
      </c>
      <c r="D2228" s="4" t="s">
        <v>421</v>
      </c>
      <c r="E2228" s="4" t="s">
        <v>3</v>
      </c>
      <c r="F2228" s="4" t="s">
        <v>329</v>
      </c>
      <c r="G2228" s="4" t="s">
        <v>325</v>
      </c>
      <c r="H2228" s="4" t="s">
        <v>326</v>
      </c>
      <c r="I2228" s="30"/>
      <c r="J2228" s="8">
        <v>164.70271411400003</v>
      </c>
      <c r="K2228" s="53">
        <v>5.6220315553999999E-2</v>
      </c>
      <c r="L2228" s="53">
        <v>8.0175015571999988E-4</v>
      </c>
      <c r="M2228" s="53">
        <v>2.5851547299999998E-5</v>
      </c>
      <c r="N2228" s="53">
        <v>2.3783423515999999E-5</v>
      </c>
      <c r="O2228" s="53">
        <v>4.5197797048000001E-6</v>
      </c>
      <c r="P2228" s="54">
        <v>3.2317948692899999E-3</v>
      </c>
    </row>
    <row r="2229" spans="1:16" x14ac:dyDescent="0.25">
      <c r="A2229" s="5" t="s">
        <v>236</v>
      </c>
      <c r="B2229" s="4" t="s">
        <v>221</v>
      </c>
      <c r="C2229" s="4" t="s">
        <v>248</v>
      </c>
      <c r="D2229" s="4" t="s">
        <v>421</v>
      </c>
      <c r="E2229" s="4" t="s">
        <v>4</v>
      </c>
      <c r="F2229" s="4" t="s">
        <v>330</v>
      </c>
      <c r="G2229" s="4" t="s">
        <v>331</v>
      </c>
      <c r="H2229" s="4" t="s">
        <v>326</v>
      </c>
      <c r="I2229" s="30"/>
      <c r="J2229" s="8">
        <v>254.70545999999999</v>
      </c>
      <c r="K2229" s="53">
        <v>8.9351818E-2</v>
      </c>
      <c r="L2229" s="53">
        <v>5.1386013999999997E-4</v>
      </c>
      <c r="M2229" s="53">
        <v>3.1954182999999999E-3</v>
      </c>
      <c r="N2229" s="53">
        <v>2.9397848360000001E-3</v>
      </c>
      <c r="O2229" s="53">
        <v>5.3525840999999997E-6</v>
      </c>
      <c r="P2229" s="54">
        <v>2.1271032828000004E-2</v>
      </c>
    </row>
    <row r="2230" spans="1:16" x14ac:dyDescent="0.25">
      <c r="A2230" s="5" t="s">
        <v>236</v>
      </c>
      <c r="B2230" s="4" t="s">
        <v>221</v>
      </c>
      <c r="C2230" s="4" t="s">
        <v>248</v>
      </c>
      <c r="D2230" s="4" t="s">
        <v>421</v>
      </c>
      <c r="E2230" s="4" t="s">
        <v>5</v>
      </c>
      <c r="F2230" s="4" t="s">
        <v>332</v>
      </c>
      <c r="G2230" s="4" t="s">
        <v>331</v>
      </c>
      <c r="H2230" s="4" t="s">
        <v>326</v>
      </c>
      <c r="I2230" s="30"/>
      <c r="J2230" s="8">
        <v>23.931660000000001</v>
      </c>
      <c r="K2230" s="53">
        <v>3.3496518000000002E-3</v>
      </c>
      <c r="L2230" s="53">
        <v>3.4323519000000003E-5</v>
      </c>
      <c r="M2230" s="53">
        <v>1.1286503E-4</v>
      </c>
      <c r="N2230" s="53">
        <v>1.038358276E-4</v>
      </c>
      <c r="O2230" s="53">
        <v>3.4855830000000002E-7</v>
      </c>
      <c r="P2230" s="54">
        <v>7.6823391708000005E-4</v>
      </c>
    </row>
    <row r="2231" spans="1:16" x14ac:dyDescent="0.25">
      <c r="A2231" s="5" t="s">
        <v>236</v>
      </c>
      <c r="B2231" s="4" t="s">
        <v>221</v>
      </c>
      <c r="C2231" s="4" t="s">
        <v>248</v>
      </c>
      <c r="D2231" s="4" t="s">
        <v>421</v>
      </c>
      <c r="E2231" s="4" t="s">
        <v>6</v>
      </c>
      <c r="F2231" s="4" t="s">
        <v>333</v>
      </c>
      <c r="G2231" s="4" t="s">
        <v>331</v>
      </c>
      <c r="H2231" s="4" t="s">
        <v>326</v>
      </c>
      <c r="I2231" s="30"/>
      <c r="J2231" s="8">
        <v>22.922675999999999</v>
      </c>
      <c r="K2231" s="53">
        <v>4.0416801000000002E-3</v>
      </c>
      <c r="L2231" s="53">
        <v>4.1102622999999998E-5</v>
      </c>
      <c r="M2231" s="53">
        <v>1.3606461000000001E-4</v>
      </c>
      <c r="N2231" s="53">
        <v>1.2517944120000001E-4</v>
      </c>
      <c r="O2231" s="53">
        <v>4.1664353E-7</v>
      </c>
      <c r="P2231" s="54">
        <v>9.1427552700000015E-4</v>
      </c>
    </row>
    <row r="2232" spans="1:16" x14ac:dyDescent="0.25">
      <c r="A2232" s="5" t="s">
        <v>236</v>
      </c>
      <c r="B2232" s="4" t="s">
        <v>221</v>
      </c>
      <c r="C2232" s="4" t="s">
        <v>248</v>
      </c>
      <c r="D2232" s="4" t="s">
        <v>421</v>
      </c>
      <c r="E2232" s="4" t="s">
        <v>7</v>
      </c>
      <c r="F2232" s="4" t="s">
        <v>334</v>
      </c>
      <c r="G2232" s="4" t="s">
        <v>331</v>
      </c>
      <c r="H2232" s="4" t="s">
        <v>326</v>
      </c>
      <c r="I2232" s="30"/>
      <c r="J2232" s="8">
        <v>5.9791781000000002E-2</v>
      </c>
      <c r="K2232" s="53">
        <v>2.926822E-5</v>
      </c>
      <c r="L2232" s="53">
        <v>2.8691376999999998E-7</v>
      </c>
      <c r="M2232" s="53">
        <v>9.8471833000000008E-7</v>
      </c>
      <c r="N2232" s="53">
        <v>9.0594086360000011E-7</v>
      </c>
      <c r="O2232" s="53">
        <v>2.8800122000000001E-9</v>
      </c>
      <c r="P2232" s="54">
        <v>7.462501676400001E-6</v>
      </c>
    </row>
    <row r="2233" spans="1:16" x14ac:dyDescent="0.25">
      <c r="A2233" s="5" t="s">
        <v>236</v>
      </c>
      <c r="B2233" s="4" t="s">
        <v>221</v>
      </c>
      <c r="C2233" s="4" t="s">
        <v>248</v>
      </c>
      <c r="D2233" s="4" t="s">
        <v>421</v>
      </c>
      <c r="E2233" s="4" t="s">
        <v>8</v>
      </c>
      <c r="F2233" s="4" t="s">
        <v>335</v>
      </c>
      <c r="G2233" s="4" t="s">
        <v>331</v>
      </c>
      <c r="H2233" s="4" t="s">
        <v>326</v>
      </c>
      <c r="I2233" s="30"/>
      <c r="J2233" s="8">
        <v>109.007893</v>
      </c>
      <c r="K2233" s="53">
        <v>0.232736515</v>
      </c>
      <c r="L2233" s="53">
        <v>1.3507521800000001E-3</v>
      </c>
      <c r="M2233" s="53">
        <v>8.3309478099999994E-3</v>
      </c>
      <c r="N2233" s="53">
        <v>7.6644719852000005E-3</v>
      </c>
      <c r="O2233" s="53">
        <v>1.38324558E-5</v>
      </c>
      <c r="P2233" s="54">
        <v>5.4023127285400006E-2</v>
      </c>
    </row>
    <row r="2234" spans="1:16" x14ac:dyDescent="0.25">
      <c r="A2234" s="5" t="s">
        <v>236</v>
      </c>
      <c r="B2234" s="4" t="s">
        <v>221</v>
      </c>
      <c r="C2234" s="4" t="s">
        <v>248</v>
      </c>
      <c r="D2234" s="4" t="s">
        <v>421</v>
      </c>
      <c r="E2234" s="4" t="s">
        <v>9</v>
      </c>
      <c r="F2234" s="4" t="s">
        <v>336</v>
      </c>
      <c r="G2234" s="4" t="s">
        <v>331</v>
      </c>
      <c r="H2234" s="4" t="s">
        <v>326</v>
      </c>
      <c r="I2234" s="30"/>
      <c r="J2234" s="8">
        <v>2.3019831000000002</v>
      </c>
      <c r="K2234" s="53">
        <v>8.2486536000000001E-4</v>
      </c>
      <c r="L2234" s="53">
        <v>8.0860827000000007E-6</v>
      </c>
      <c r="M2234" s="53">
        <v>2.7752288999999998E-5</v>
      </c>
      <c r="N2234" s="53">
        <v>2.5532105880000001E-5</v>
      </c>
      <c r="O2234" s="53">
        <v>8.1167300000000004E-8</v>
      </c>
      <c r="P2234" s="54">
        <v>1.8596409613999998E-4</v>
      </c>
    </row>
    <row r="2235" spans="1:16" x14ac:dyDescent="0.25">
      <c r="A2235" s="5" t="s">
        <v>236</v>
      </c>
      <c r="B2235" s="4" t="s">
        <v>221</v>
      </c>
      <c r="C2235" s="4" t="s">
        <v>248</v>
      </c>
      <c r="D2235" s="4" t="s">
        <v>421</v>
      </c>
      <c r="E2235" s="4" t="s">
        <v>10</v>
      </c>
      <c r="F2235" s="4" t="s">
        <v>337</v>
      </c>
      <c r="G2235" s="4" t="s">
        <v>338</v>
      </c>
      <c r="H2235" s="4" t="s">
        <v>326</v>
      </c>
      <c r="I2235" s="30"/>
      <c r="J2235" s="8">
        <v>1.2070989999999999</v>
      </c>
      <c r="K2235" s="53">
        <v>4.6723391E-4</v>
      </c>
      <c r="L2235" s="53">
        <v>4.5802522000000003E-6</v>
      </c>
      <c r="M2235" s="53">
        <v>1.5719909999999999E-5</v>
      </c>
      <c r="N2235" s="53">
        <v>1.44623172E-5</v>
      </c>
      <c r="O2235" s="53">
        <v>4.5976122E-8</v>
      </c>
      <c r="P2235" s="54">
        <v>1.13404484658E-4</v>
      </c>
    </row>
    <row r="2236" spans="1:16" x14ac:dyDescent="0.25">
      <c r="A2236" s="5" t="s">
        <v>236</v>
      </c>
      <c r="B2236" s="4" t="s">
        <v>221</v>
      </c>
      <c r="C2236" s="4" t="s">
        <v>248</v>
      </c>
      <c r="D2236" s="4" t="s">
        <v>421</v>
      </c>
      <c r="E2236" s="4" t="s">
        <v>11</v>
      </c>
      <c r="F2236" s="4" t="s">
        <v>339</v>
      </c>
      <c r="G2236" s="4" t="s">
        <v>338</v>
      </c>
      <c r="H2236" s="4" t="s">
        <v>326</v>
      </c>
      <c r="I2236" s="30"/>
      <c r="J2236" s="8">
        <v>5.7132124999999999E-2</v>
      </c>
      <c r="K2236" s="53">
        <v>3.7228652E-5</v>
      </c>
      <c r="L2236" s="53">
        <v>3.6494919000000002E-7</v>
      </c>
      <c r="M2236" s="53">
        <v>1.2525441999999999E-6</v>
      </c>
      <c r="N2236" s="53">
        <v>1.1523406639999999E-6</v>
      </c>
      <c r="O2236" s="53">
        <v>3.6633239000000001E-9</v>
      </c>
      <c r="P2236" s="54">
        <v>8.7121891007999998E-6</v>
      </c>
    </row>
    <row r="2237" spans="1:16" x14ac:dyDescent="0.25">
      <c r="A2237" s="5" t="s">
        <v>236</v>
      </c>
      <c r="B2237" s="4" t="s">
        <v>221</v>
      </c>
      <c r="C2237" s="4" t="s">
        <v>248</v>
      </c>
      <c r="D2237" s="4" t="s">
        <v>421</v>
      </c>
      <c r="E2237" s="4" t="s">
        <v>12</v>
      </c>
      <c r="F2237" s="4" t="s">
        <v>340</v>
      </c>
      <c r="G2237" s="4" t="s">
        <v>341</v>
      </c>
      <c r="H2237" s="4" t="s">
        <v>326</v>
      </c>
      <c r="I2237" s="30"/>
      <c r="J2237" s="8">
        <v>726.48526300000003</v>
      </c>
      <c r="K2237" s="53">
        <v>9.2208140800000005E-3</v>
      </c>
      <c r="L2237" s="53">
        <v>9.7008363500000001E-5</v>
      </c>
      <c r="M2237" s="53">
        <v>3.1746520799999999E-4</v>
      </c>
      <c r="N2237" s="53">
        <v>2.9206799136000003E-4</v>
      </c>
      <c r="O2237" s="53">
        <v>1.0159108430000001E-6</v>
      </c>
      <c r="P2237" s="54">
        <v>3.245826699869999E-3</v>
      </c>
    </row>
    <row r="2238" spans="1:16" x14ac:dyDescent="0.25">
      <c r="A2238" s="5" t="s">
        <v>236</v>
      </c>
      <c r="B2238" s="4" t="s">
        <v>221</v>
      </c>
      <c r="C2238" s="4" t="s">
        <v>248</v>
      </c>
      <c r="D2238" s="4" t="s">
        <v>421</v>
      </c>
      <c r="E2238" s="4" t="s">
        <v>13</v>
      </c>
      <c r="F2238" s="4" t="s">
        <v>340</v>
      </c>
      <c r="G2238" s="4" t="s">
        <v>342</v>
      </c>
      <c r="H2238" s="4" t="s">
        <v>326</v>
      </c>
      <c r="I2238" s="30"/>
      <c r="J2238" s="8">
        <v>161.928416</v>
      </c>
      <c r="K2238" s="53">
        <v>8.1114331200000001E-2</v>
      </c>
      <c r="L2238" s="53">
        <v>8.8171072599999999E-4</v>
      </c>
      <c r="M2238" s="53">
        <v>2.8318888100000001E-3</v>
      </c>
      <c r="N2238" s="53">
        <v>2.6053377052000001E-3</v>
      </c>
      <c r="O2238" s="53">
        <v>9.0565936699999999E-6</v>
      </c>
      <c r="P2238" s="54">
        <v>2.0192231970919999E-2</v>
      </c>
    </row>
    <row r="2239" spans="1:16" x14ac:dyDescent="0.25">
      <c r="A2239" s="5" t="s">
        <v>236</v>
      </c>
      <c r="B2239" s="4" t="s">
        <v>221</v>
      </c>
      <c r="C2239" s="4" t="s">
        <v>248</v>
      </c>
      <c r="D2239" s="4" t="s">
        <v>421</v>
      </c>
      <c r="E2239" s="4" t="s">
        <v>14</v>
      </c>
      <c r="F2239" s="4" t="s">
        <v>343</v>
      </c>
      <c r="G2239" s="4" t="s">
        <v>341</v>
      </c>
      <c r="H2239" s="4" t="s">
        <v>326</v>
      </c>
      <c r="I2239" s="30"/>
      <c r="J2239" s="8">
        <v>8204.9110999999994</v>
      </c>
      <c r="K2239" s="53">
        <v>8.0000012999999995E-2</v>
      </c>
      <c r="L2239" s="53">
        <v>8.4909074999999997E-4</v>
      </c>
      <c r="M2239" s="53">
        <v>2.7067768E-3</v>
      </c>
      <c r="N2239" s="53">
        <v>2.490234656E-3</v>
      </c>
      <c r="O2239" s="53">
        <v>8.7381559000000002E-6</v>
      </c>
      <c r="P2239" s="54">
        <v>3.0833317980000004E-2</v>
      </c>
    </row>
    <row r="2240" spans="1:16" x14ac:dyDescent="0.25">
      <c r="A2240" s="5" t="s">
        <v>236</v>
      </c>
      <c r="B2240" s="4" t="s">
        <v>221</v>
      </c>
      <c r="C2240" s="4" t="s">
        <v>248</v>
      </c>
      <c r="D2240" s="4" t="s">
        <v>421</v>
      </c>
      <c r="E2240" s="4" t="s">
        <v>15</v>
      </c>
      <c r="F2240" s="4" t="s">
        <v>343</v>
      </c>
      <c r="G2240" s="4" t="s">
        <v>342</v>
      </c>
      <c r="H2240" s="4" t="s">
        <v>326</v>
      </c>
      <c r="I2240" s="30"/>
      <c r="J2240" s="8">
        <v>1531.6428900000001</v>
      </c>
      <c r="K2240" s="53">
        <v>1.0215017800000001</v>
      </c>
      <c r="L2240" s="53">
        <v>6.135761E-3</v>
      </c>
      <c r="M2240" s="53">
        <v>3.6453851100000004E-2</v>
      </c>
      <c r="N2240" s="53">
        <v>3.3537543012000001E-2</v>
      </c>
      <c r="O2240" s="53">
        <v>6.2730686000000001E-5</v>
      </c>
      <c r="P2240" s="54">
        <v>0.28212418428699998</v>
      </c>
    </row>
    <row r="2241" spans="1:16" x14ac:dyDescent="0.25">
      <c r="A2241" s="5" t="s">
        <v>236</v>
      </c>
      <c r="B2241" s="4" t="s">
        <v>221</v>
      </c>
      <c r="C2241" s="4" t="s">
        <v>248</v>
      </c>
      <c r="D2241" s="4" t="s">
        <v>421</v>
      </c>
      <c r="E2241" s="4" t="s">
        <v>16</v>
      </c>
      <c r="F2241" s="4" t="s">
        <v>344</v>
      </c>
      <c r="G2241" s="4" t="s">
        <v>341</v>
      </c>
      <c r="H2241" s="4" t="s">
        <v>326</v>
      </c>
      <c r="I2241" s="30"/>
      <c r="J2241" s="8">
        <v>21664.399099999999</v>
      </c>
      <c r="K2241" s="53">
        <v>0.16408809200000002</v>
      </c>
      <c r="L2241" s="53">
        <v>1.9021047200000001E-3</v>
      </c>
      <c r="M2241" s="53">
        <v>6.2386849999999999E-3</v>
      </c>
      <c r="N2241" s="53">
        <v>5.7395902000000002E-3</v>
      </c>
      <c r="O2241" s="53">
        <v>1.9385381099999999E-5</v>
      </c>
      <c r="P2241" s="54">
        <v>6.1163630170599996E-2</v>
      </c>
    </row>
    <row r="2242" spans="1:16" x14ac:dyDescent="0.25">
      <c r="A2242" s="5" t="s">
        <v>236</v>
      </c>
      <c r="B2242" s="4" t="s">
        <v>221</v>
      </c>
      <c r="C2242" s="4" t="s">
        <v>248</v>
      </c>
      <c r="D2242" s="4" t="s">
        <v>421</v>
      </c>
      <c r="E2242" s="4" t="s">
        <v>17</v>
      </c>
      <c r="F2242" s="4" t="s">
        <v>344</v>
      </c>
      <c r="G2242" s="4" t="s">
        <v>342</v>
      </c>
      <c r="H2242" s="4" t="s">
        <v>326</v>
      </c>
      <c r="I2242" s="30"/>
      <c r="J2242" s="8">
        <v>3830.1679999999997</v>
      </c>
      <c r="K2242" s="53">
        <v>0.89182608000000008</v>
      </c>
      <c r="L2242" s="53">
        <v>8.6050357899999999E-3</v>
      </c>
      <c r="M2242" s="53">
        <v>3.0403036299999998E-2</v>
      </c>
      <c r="N2242" s="53">
        <v>2.7970793396000001E-2</v>
      </c>
      <c r="O2242" s="53">
        <v>8.7884561200000005E-5</v>
      </c>
      <c r="P2242" s="54">
        <v>0.23083340567300001</v>
      </c>
    </row>
    <row r="2243" spans="1:16" x14ac:dyDescent="0.25">
      <c r="A2243" s="5" t="s">
        <v>236</v>
      </c>
      <c r="B2243" s="4" t="s">
        <v>221</v>
      </c>
      <c r="C2243" s="4" t="s">
        <v>248</v>
      </c>
      <c r="D2243" s="4" t="s">
        <v>421</v>
      </c>
      <c r="E2243" s="4" t="s">
        <v>18</v>
      </c>
      <c r="F2243" s="4" t="s">
        <v>345</v>
      </c>
      <c r="G2243" s="4" t="s">
        <v>341</v>
      </c>
      <c r="H2243" s="4" t="s">
        <v>326</v>
      </c>
      <c r="I2243" s="30"/>
      <c r="J2243" s="8">
        <v>10991.493780000001</v>
      </c>
      <c r="K2243" s="53">
        <v>0.1118625483</v>
      </c>
      <c r="L2243" s="53">
        <v>1.216079302E-3</v>
      </c>
      <c r="M2243" s="53">
        <v>3.9066696399999998E-3</v>
      </c>
      <c r="N2243" s="53">
        <v>3.5941360687999999E-3</v>
      </c>
      <c r="O2243" s="53">
        <v>1.24778273E-5</v>
      </c>
      <c r="P2243" s="54">
        <v>4.0761486090799992E-2</v>
      </c>
    </row>
    <row r="2244" spans="1:16" x14ac:dyDescent="0.25">
      <c r="A2244" s="5" t="s">
        <v>236</v>
      </c>
      <c r="B2244" s="4" t="s">
        <v>221</v>
      </c>
      <c r="C2244" s="4" t="s">
        <v>248</v>
      </c>
      <c r="D2244" s="4" t="s">
        <v>421</v>
      </c>
      <c r="E2244" s="4" t="s">
        <v>19</v>
      </c>
      <c r="F2244" s="4" t="s">
        <v>345</v>
      </c>
      <c r="G2244" s="4" t="s">
        <v>342</v>
      </c>
      <c r="H2244" s="4" t="s">
        <v>326</v>
      </c>
      <c r="I2244" s="30"/>
      <c r="J2244" s="8">
        <v>1489.51037</v>
      </c>
      <c r="K2244" s="53">
        <v>0.99380032000000007</v>
      </c>
      <c r="L2244" s="53">
        <v>7.9775330999999998E-3</v>
      </c>
      <c r="M2244" s="53">
        <v>3.4569159000000002E-2</v>
      </c>
      <c r="N2244" s="53">
        <v>3.1803626280000004E-2</v>
      </c>
      <c r="O2244" s="53">
        <v>8.1971286999999997E-5</v>
      </c>
      <c r="P2244" s="54">
        <v>0.22828768369999999</v>
      </c>
    </row>
    <row r="2245" spans="1:16" x14ac:dyDescent="0.25">
      <c r="A2245" s="5" t="s">
        <v>236</v>
      </c>
      <c r="B2245" s="4" t="s">
        <v>221</v>
      </c>
      <c r="C2245" s="4" t="s">
        <v>248</v>
      </c>
      <c r="D2245" s="4" t="s">
        <v>421</v>
      </c>
      <c r="E2245" s="4" t="s">
        <v>20</v>
      </c>
      <c r="F2245" s="4" t="s">
        <v>346</v>
      </c>
      <c r="G2245" s="4" t="s">
        <v>341</v>
      </c>
      <c r="H2245" s="4" t="s">
        <v>326</v>
      </c>
      <c r="I2245" s="30"/>
      <c r="J2245" s="8">
        <v>6493.6745000000001</v>
      </c>
      <c r="K2245" s="53">
        <v>0</v>
      </c>
      <c r="L2245" s="53">
        <v>0</v>
      </c>
      <c r="M2245" s="53">
        <v>0</v>
      </c>
      <c r="N2245" s="53">
        <v>0</v>
      </c>
      <c r="O2245" s="53">
        <v>0</v>
      </c>
      <c r="P2245" s="54">
        <v>7.23477015E-3</v>
      </c>
    </row>
    <row r="2246" spans="1:16" x14ac:dyDescent="0.25">
      <c r="A2246" s="5" t="s">
        <v>236</v>
      </c>
      <c r="B2246" s="4" t="s">
        <v>221</v>
      </c>
      <c r="C2246" s="4" t="s">
        <v>248</v>
      </c>
      <c r="D2246" s="4" t="s">
        <v>421</v>
      </c>
      <c r="E2246" s="4" t="s">
        <v>21</v>
      </c>
      <c r="F2246" s="4" t="s">
        <v>346</v>
      </c>
      <c r="G2246" s="4" t="s">
        <v>342</v>
      </c>
      <c r="H2246" s="4" t="s">
        <v>326</v>
      </c>
      <c r="I2246" s="30"/>
      <c r="J2246" s="8">
        <v>1182.7031300000001</v>
      </c>
      <c r="K2246" s="53">
        <v>0</v>
      </c>
      <c r="L2246" s="53">
        <v>0</v>
      </c>
      <c r="M2246" s="53">
        <v>0</v>
      </c>
      <c r="N2246" s="53">
        <v>0</v>
      </c>
      <c r="O2246" s="53">
        <v>0</v>
      </c>
      <c r="P2246" s="54">
        <v>1.3747568199999997E-3</v>
      </c>
    </row>
    <row r="2247" spans="1:16" x14ac:dyDescent="0.25">
      <c r="A2247" s="5" t="s">
        <v>236</v>
      </c>
      <c r="B2247" s="4" t="s">
        <v>221</v>
      </c>
      <c r="C2247" s="4" t="s">
        <v>248</v>
      </c>
      <c r="D2247" s="4" t="s">
        <v>421</v>
      </c>
      <c r="E2247" s="4" t="s">
        <v>22</v>
      </c>
      <c r="F2247" s="4" t="s">
        <v>347</v>
      </c>
      <c r="G2247" s="4" t="s">
        <v>342</v>
      </c>
      <c r="H2247" s="4" t="s">
        <v>326</v>
      </c>
      <c r="I2247" s="30"/>
      <c r="J2247" s="8">
        <v>0.24006702999999999</v>
      </c>
      <c r="K2247" s="53">
        <v>3.5127580999999998E-4</v>
      </c>
      <c r="L2247" s="53">
        <v>3.6687324999999999E-6</v>
      </c>
      <c r="M2247" s="53">
        <v>1.186675E-5</v>
      </c>
      <c r="N2247" s="53">
        <v>1.0917410000000001E-5</v>
      </c>
      <c r="O2247" s="53">
        <v>3.7421613999999999E-8</v>
      </c>
      <c r="P2247" s="54">
        <v>7.3833251594999997E-5</v>
      </c>
    </row>
    <row r="2248" spans="1:16" x14ac:dyDescent="0.25">
      <c r="A2248" s="5" t="s">
        <v>236</v>
      </c>
      <c r="B2248" s="4" t="s">
        <v>221</v>
      </c>
      <c r="C2248" s="4" t="s">
        <v>248</v>
      </c>
      <c r="D2248" s="4" t="s">
        <v>421</v>
      </c>
      <c r="E2248" s="4" t="s">
        <v>23</v>
      </c>
      <c r="F2248" s="4" t="s">
        <v>348</v>
      </c>
      <c r="G2248" s="4" t="s">
        <v>349</v>
      </c>
      <c r="H2248" s="4" t="s">
        <v>326</v>
      </c>
      <c r="I2248" s="30"/>
      <c r="J2248" s="8">
        <v>2.8509855000000002</v>
      </c>
      <c r="K2248" s="53">
        <v>2.7417108200000003E-4</v>
      </c>
      <c r="L2248" s="53">
        <v>3.3000789200000002E-6</v>
      </c>
      <c r="M2248" s="53">
        <v>1.1032304699999998E-5</v>
      </c>
      <c r="N2248" s="53">
        <v>1.0149720323999999E-5</v>
      </c>
      <c r="O2248" s="53">
        <v>3.3281413899999997E-8</v>
      </c>
      <c r="P2248" s="54">
        <v>6.8021631286000001E-5</v>
      </c>
    </row>
    <row r="2249" spans="1:16" x14ac:dyDescent="0.25">
      <c r="A2249" s="5" t="s">
        <v>236</v>
      </c>
      <c r="B2249" s="4" t="s">
        <v>221</v>
      </c>
      <c r="C2249" s="4" t="s">
        <v>248</v>
      </c>
      <c r="D2249" s="4" t="s">
        <v>421</v>
      </c>
      <c r="E2249" s="4" t="s">
        <v>24</v>
      </c>
      <c r="F2249" s="4" t="s">
        <v>350</v>
      </c>
      <c r="G2249" s="4" t="s">
        <v>351</v>
      </c>
      <c r="H2249" s="4" t="s">
        <v>326</v>
      </c>
      <c r="I2249" s="30"/>
      <c r="J2249" s="8">
        <v>146.200332</v>
      </c>
      <c r="K2249" s="53">
        <v>1.453722266E-2</v>
      </c>
      <c r="L2249" s="53">
        <v>1.51370607E-4</v>
      </c>
      <c r="M2249" s="53">
        <v>4.9631779699999999E-4</v>
      </c>
      <c r="N2249" s="53">
        <v>4.5661237324000001E-4</v>
      </c>
      <c r="O2249" s="53">
        <v>1.538166141E-6</v>
      </c>
      <c r="P2249" s="54">
        <v>4.193827513142E-3</v>
      </c>
    </row>
    <row r="2250" spans="1:16" x14ac:dyDescent="0.25">
      <c r="A2250" s="5" t="s">
        <v>236</v>
      </c>
      <c r="B2250" s="4" t="s">
        <v>221</v>
      </c>
      <c r="C2250" s="4" t="s">
        <v>248</v>
      </c>
      <c r="D2250" s="4" t="s">
        <v>421</v>
      </c>
      <c r="E2250" s="4" t="s">
        <v>25</v>
      </c>
      <c r="F2250" s="4" t="s">
        <v>352</v>
      </c>
      <c r="G2250" s="4" t="s">
        <v>351</v>
      </c>
      <c r="H2250" s="4" t="s">
        <v>326</v>
      </c>
      <c r="I2250" s="30"/>
      <c r="J2250" s="8">
        <v>499.71669042199994</v>
      </c>
      <c r="K2250" s="53">
        <v>9.5057473669999989E-2</v>
      </c>
      <c r="L2250" s="53">
        <v>1.0326538262999999E-3</v>
      </c>
      <c r="M2250" s="53">
        <v>3.6709643330000005E-3</v>
      </c>
      <c r="N2250" s="53">
        <v>3.3772871863600004E-3</v>
      </c>
      <c r="O2250" s="53">
        <v>1.0261634297E-5</v>
      </c>
      <c r="P2250" s="54">
        <v>2.9563825378957E-2</v>
      </c>
    </row>
    <row r="2251" spans="1:16" x14ac:dyDescent="0.25">
      <c r="A2251" s="5" t="s">
        <v>236</v>
      </c>
      <c r="B2251" s="4" t="s">
        <v>221</v>
      </c>
      <c r="C2251" s="4" t="s">
        <v>248</v>
      </c>
      <c r="D2251" s="4" t="s">
        <v>421</v>
      </c>
      <c r="E2251" s="4" t="s">
        <v>26</v>
      </c>
      <c r="F2251" s="4" t="s">
        <v>353</v>
      </c>
      <c r="G2251" s="4" t="s">
        <v>351</v>
      </c>
      <c r="H2251" s="4" t="s">
        <v>326</v>
      </c>
      <c r="I2251" s="30"/>
      <c r="J2251" s="8">
        <v>8.1162937000000004E-2</v>
      </c>
      <c r="K2251" s="53">
        <v>4.0236449000000001E-5</v>
      </c>
      <c r="L2251" s="53">
        <v>3.9443438000000003E-7</v>
      </c>
      <c r="M2251" s="53">
        <v>1.3537402999999999E-6</v>
      </c>
      <c r="N2251" s="53">
        <v>1.2454410759999999E-6</v>
      </c>
      <c r="O2251" s="53">
        <v>3.9592933000000001E-9</v>
      </c>
      <c r="P2251" s="54">
        <v>1.0992088259600001E-5</v>
      </c>
    </row>
    <row r="2252" spans="1:16" x14ac:dyDescent="0.25">
      <c r="A2252" s="5" t="s">
        <v>236</v>
      </c>
      <c r="B2252" s="4" t="s">
        <v>221</v>
      </c>
      <c r="C2252" s="4" t="s">
        <v>248</v>
      </c>
      <c r="D2252" s="4" t="s">
        <v>421</v>
      </c>
      <c r="E2252" s="4" t="s">
        <v>27</v>
      </c>
      <c r="F2252" s="4" t="s">
        <v>354</v>
      </c>
      <c r="G2252" s="4" t="s">
        <v>351</v>
      </c>
      <c r="H2252" s="4" t="s">
        <v>326</v>
      </c>
      <c r="I2252" s="30"/>
      <c r="J2252" s="8">
        <v>1.7782069</v>
      </c>
      <c r="K2252" s="53">
        <v>6.3409988000000001E-4</v>
      </c>
      <c r="L2252" s="53">
        <v>6.2160247999999996E-6</v>
      </c>
      <c r="M2252" s="53">
        <v>2.1334054E-5</v>
      </c>
      <c r="N2252" s="53">
        <v>1.9627329680000002E-5</v>
      </c>
      <c r="O2252" s="53">
        <v>6.2395841000000004E-8</v>
      </c>
      <c r="P2252" s="54">
        <v>1.8223328670000002E-4</v>
      </c>
    </row>
    <row r="2253" spans="1:16" x14ac:dyDescent="0.25">
      <c r="A2253" s="5" t="s">
        <v>236</v>
      </c>
      <c r="B2253" s="4" t="s">
        <v>221</v>
      </c>
      <c r="C2253" s="4" t="s">
        <v>248</v>
      </c>
      <c r="D2253" s="4" t="s">
        <v>421</v>
      </c>
      <c r="E2253" s="4" t="s">
        <v>28</v>
      </c>
      <c r="F2253" s="4" t="s">
        <v>355</v>
      </c>
      <c r="G2253" s="4" t="s">
        <v>356</v>
      </c>
      <c r="H2253" s="4" t="s">
        <v>326</v>
      </c>
      <c r="I2253" s="30"/>
      <c r="J2253" s="8">
        <v>11.421309000000001</v>
      </c>
      <c r="K2253" s="53">
        <v>1.5628362E-2</v>
      </c>
      <c r="L2253" s="53">
        <v>8.5932340999999996E-5</v>
      </c>
      <c r="M2253" s="53">
        <v>5.6199321999999999E-4</v>
      </c>
      <c r="N2253" s="53">
        <v>5.1703376239999998E-4</v>
      </c>
      <c r="O2253" s="53">
        <v>8.8236527000000003E-7</v>
      </c>
      <c r="P2253" s="54">
        <v>3.9358749419500004E-3</v>
      </c>
    </row>
    <row r="2254" spans="1:16" x14ac:dyDescent="0.25">
      <c r="A2254" s="5" t="s">
        <v>236</v>
      </c>
      <c r="B2254" s="4" t="s">
        <v>221</v>
      </c>
      <c r="C2254" s="4" t="s">
        <v>248</v>
      </c>
      <c r="D2254" s="4" t="s">
        <v>421</v>
      </c>
      <c r="E2254" s="4" t="s">
        <v>29</v>
      </c>
      <c r="F2254" s="4" t="s">
        <v>324</v>
      </c>
      <c r="G2254" s="4" t="s">
        <v>325</v>
      </c>
      <c r="H2254" s="4" t="s">
        <v>357</v>
      </c>
      <c r="I2254" s="30"/>
      <c r="J2254" s="8">
        <v>206.8802</v>
      </c>
      <c r="K2254" s="53">
        <v>4.5633223000000001E-2</v>
      </c>
      <c r="L2254" s="53">
        <v>6.5574481E-4</v>
      </c>
      <c r="M2254" s="53">
        <v>8.4112972999999999E-5</v>
      </c>
      <c r="N2254" s="53">
        <v>7.7383935160000003E-5</v>
      </c>
      <c r="O2254" s="53">
        <v>6.2953022E-6</v>
      </c>
      <c r="P2254" s="54">
        <v>5.2927732513300008E-3</v>
      </c>
    </row>
    <row r="2255" spans="1:16" x14ac:dyDescent="0.25">
      <c r="A2255" s="5" t="s">
        <v>236</v>
      </c>
      <c r="B2255" s="4" t="s">
        <v>221</v>
      </c>
      <c r="C2255" s="4" t="s">
        <v>248</v>
      </c>
      <c r="D2255" s="4" t="s">
        <v>421</v>
      </c>
      <c r="E2255" s="4" t="s">
        <v>30</v>
      </c>
      <c r="F2255" s="4" t="s">
        <v>328</v>
      </c>
      <c r="G2255" s="4" t="s">
        <v>325</v>
      </c>
      <c r="H2255" s="4" t="s">
        <v>357</v>
      </c>
      <c r="I2255" s="30"/>
      <c r="J2255" s="8">
        <v>2037.6776</v>
      </c>
      <c r="K2255" s="53">
        <v>0.51113176000000005</v>
      </c>
      <c r="L2255" s="53">
        <v>5.8231339999999998E-3</v>
      </c>
      <c r="M2255" s="53">
        <v>8.3097903000000002E-4</v>
      </c>
      <c r="N2255" s="53">
        <v>7.6450070760000007E-4</v>
      </c>
      <c r="O2255" s="53">
        <v>6.6243511999999996E-5</v>
      </c>
      <c r="P2255" s="54">
        <v>5.87914285318E-2</v>
      </c>
    </row>
    <row r="2256" spans="1:16" x14ac:dyDescent="0.25">
      <c r="A2256" s="5" t="s">
        <v>236</v>
      </c>
      <c r="B2256" s="4" t="s">
        <v>221</v>
      </c>
      <c r="C2256" s="4" t="s">
        <v>248</v>
      </c>
      <c r="D2256" s="4" t="s">
        <v>421</v>
      </c>
      <c r="E2256" s="4" t="s">
        <v>31</v>
      </c>
      <c r="F2256" s="4" t="s">
        <v>358</v>
      </c>
      <c r="G2256" s="4" t="s">
        <v>325</v>
      </c>
      <c r="H2256" s="4" t="s">
        <v>357</v>
      </c>
      <c r="I2256" s="30"/>
      <c r="J2256" s="8">
        <v>80.901854999999998</v>
      </c>
      <c r="K2256" s="53">
        <v>0.40520995999999998</v>
      </c>
      <c r="L2256" s="53">
        <v>3.4231830000000002E-3</v>
      </c>
      <c r="M2256" s="53">
        <v>1.9224144000000001E-4</v>
      </c>
      <c r="N2256" s="53">
        <v>1.7686212480000002E-4</v>
      </c>
      <c r="O2256" s="53">
        <v>3.3070897000000001E-5</v>
      </c>
      <c r="P2256" s="54">
        <v>1.05070598418E-2</v>
      </c>
    </row>
    <row r="2257" spans="1:16" x14ac:dyDescent="0.25">
      <c r="A2257" s="5" t="s">
        <v>236</v>
      </c>
      <c r="B2257" s="4" t="s">
        <v>221</v>
      </c>
      <c r="C2257" s="4" t="s">
        <v>248</v>
      </c>
      <c r="D2257" s="4" t="s">
        <v>421</v>
      </c>
      <c r="E2257" s="4" t="s">
        <v>32</v>
      </c>
      <c r="F2257" s="4" t="s">
        <v>329</v>
      </c>
      <c r="G2257" s="4" t="s">
        <v>325</v>
      </c>
      <c r="H2257" s="4" t="s">
        <v>357</v>
      </c>
      <c r="I2257" s="30"/>
      <c r="J2257" s="8">
        <v>62.554697275000002</v>
      </c>
      <c r="K2257" s="53">
        <v>7.2356549234500009E-2</v>
      </c>
      <c r="L2257" s="53">
        <v>8.1707394516999997E-4</v>
      </c>
      <c r="M2257" s="53">
        <v>2.2584132500599999E-5</v>
      </c>
      <c r="N2257" s="53">
        <v>2.0777401900551997E-5</v>
      </c>
      <c r="O2257" s="53">
        <v>4.5143281620900002E-6</v>
      </c>
      <c r="P2257" s="54">
        <v>3.2833616705146697E-3</v>
      </c>
    </row>
    <row r="2258" spans="1:16" x14ac:dyDescent="0.25">
      <c r="A2258" s="5" t="s">
        <v>236</v>
      </c>
      <c r="B2258" s="4" t="s">
        <v>221</v>
      </c>
      <c r="C2258" s="4" t="s">
        <v>248</v>
      </c>
      <c r="D2258" s="4" t="s">
        <v>421</v>
      </c>
      <c r="E2258" s="4" t="s">
        <v>33</v>
      </c>
      <c r="F2258" s="4" t="s">
        <v>359</v>
      </c>
      <c r="G2258" s="4" t="s">
        <v>331</v>
      </c>
      <c r="H2258" s="4" t="s">
        <v>357</v>
      </c>
      <c r="I2258" s="30"/>
      <c r="J2258" s="8">
        <v>14.312656019999999</v>
      </c>
      <c r="K2258" s="53">
        <v>5.1240334329999991E-2</v>
      </c>
      <c r="L2258" s="53">
        <v>7.5545608600000003E-4</v>
      </c>
      <c r="M2258" s="53">
        <v>2.674476552E-5</v>
      </c>
      <c r="N2258" s="53">
        <v>2.4605184278400003E-5</v>
      </c>
      <c r="O2258" s="53">
        <v>4.8190493899999997E-6</v>
      </c>
      <c r="P2258" s="54">
        <v>1.5127912580933998E-3</v>
      </c>
    </row>
    <row r="2259" spans="1:16" x14ac:dyDescent="0.25">
      <c r="A2259" s="5" t="s">
        <v>236</v>
      </c>
      <c r="B2259" s="4" t="s">
        <v>221</v>
      </c>
      <c r="C2259" s="4" t="s">
        <v>248</v>
      </c>
      <c r="D2259" s="4" t="s">
        <v>421</v>
      </c>
      <c r="E2259" s="4" t="s">
        <v>34</v>
      </c>
      <c r="F2259" s="4" t="s">
        <v>330</v>
      </c>
      <c r="G2259" s="4" t="s">
        <v>331</v>
      </c>
      <c r="H2259" s="4" t="s">
        <v>357</v>
      </c>
      <c r="I2259" s="30"/>
      <c r="J2259" s="8">
        <v>0.56054795000000002</v>
      </c>
      <c r="K2259" s="53">
        <v>4.5000442E-4</v>
      </c>
      <c r="L2259" s="53">
        <v>5.2186982999999999E-6</v>
      </c>
      <c r="M2259" s="53">
        <v>1.7352208000000001E-7</v>
      </c>
      <c r="N2259" s="53">
        <v>1.5964031360000001E-7</v>
      </c>
      <c r="O2259" s="53">
        <v>3.5790183E-8</v>
      </c>
      <c r="P2259" s="54">
        <v>1.4196866551600002E-5</v>
      </c>
    </row>
    <row r="2260" spans="1:16" x14ac:dyDescent="0.25">
      <c r="A2260" s="5" t="s">
        <v>236</v>
      </c>
      <c r="B2260" s="4" t="s">
        <v>221</v>
      </c>
      <c r="C2260" s="4" t="s">
        <v>248</v>
      </c>
      <c r="D2260" s="4" t="s">
        <v>421</v>
      </c>
      <c r="E2260" s="4" t="s">
        <v>35</v>
      </c>
      <c r="F2260" s="4" t="s">
        <v>332</v>
      </c>
      <c r="G2260" s="4" t="s">
        <v>331</v>
      </c>
      <c r="H2260" s="4" t="s">
        <v>357</v>
      </c>
      <c r="I2260" s="30"/>
      <c r="J2260" s="8">
        <v>165.45879299999999</v>
      </c>
      <c r="K2260" s="53">
        <v>9.3195431400000001E-2</v>
      </c>
      <c r="L2260" s="53">
        <v>1.1853207599999999E-3</v>
      </c>
      <c r="M2260" s="53">
        <v>1.076911871E-4</v>
      </c>
      <c r="N2260" s="53">
        <v>9.9075892132000011E-5</v>
      </c>
      <c r="O2260" s="53">
        <v>8.8118895300000002E-6</v>
      </c>
      <c r="P2260" s="54">
        <v>5.3047851996000008E-3</v>
      </c>
    </row>
    <row r="2261" spans="1:16" x14ac:dyDescent="0.25">
      <c r="A2261" s="5" t="s">
        <v>236</v>
      </c>
      <c r="B2261" s="4" t="s">
        <v>221</v>
      </c>
      <c r="C2261" s="4" t="s">
        <v>248</v>
      </c>
      <c r="D2261" s="4" t="s">
        <v>421</v>
      </c>
      <c r="E2261" s="4" t="s">
        <v>36</v>
      </c>
      <c r="F2261" s="4" t="s">
        <v>360</v>
      </c>
      <c r="G2261" s="4" t="s">
        <v>331</v>
      </c>
      <c r="H2261" s="4" t="s">
        <v>357</v>
      </c>
      <c r="I2261" s="30"/>
      <c r="J2261" s="8">
        <v>16.225992000000002</v>
      </c>
      <c r="K2261" s="53">
        <v>9.0020273770000006E-2</v>
      </c>
      <c r="L2261" s="53">
        <v>1.0964903210000001E-3</v>
      </c>
      <c r="M2261" s="53">
        <v>4.4955828800000004E-5</v>
      </c>
      <c r="N2261" s="53">
        <v>4.1359362496000002E-5</v>
      </c>
      <c r="O2261" s="53">
        <v>8.4703990600000007E-6</v>
      </c>
      <c r="P2261" s="54">
        <v>2.4057241806626E-3</v>
      </c>
    </row>
    <row r="2262" spans="1:16" x14ac:dyDescent="0.25">
      <c r="A2262" s="5" t="s">
        <v>236</v>
      </c>
      <c r="B2262" s="4" t="s">
        <v>221</v>
      </c>
      <c r="C2262" s="4" t="s">
        <v>248</v>
      </c>
      <c r="D2262" s="4" t="s">
        <v>421</v>
      </c>
      <c r="E2262" s="4" t="s">
        <v>37</v>
      </c>
      <c r="F2262" s="4" t="s">
        <v>333</v>
      </c>
      <c r="G2262" s="4" t="s">
        <v>331</v>
      </c>
      <c r="H2262" s="4" t="s">
        <v>357</v>
      </c>
      <c r="I2262" s="30"/>
      <c r="J2262" s="8">
        <v>173.343844504</v>
      </c>
      <c r="K2262" s="53">
        <v>0.19835253638000003</v>
      </c>
      <c r="L2262" s="53">
        <v>2.4545749490000003E-3</v>
      </c>
      <c r="M2262" s="53">
        <v>1.2883556688E-4</v>
      </c>
      <c r="N2262" s="53">
        <v>1.185287215296E-4</v>
      </c>
      <c r="O2262" s="53">
        <v>1.6789222790999999E-5</v>
      </c>
      <c r="P2262" s="54">
        <v>7.9708562713486017E-3</v>
      </c>
    </row>
    <row r="2263" spans="1:16" x14ac:dyDescent="0.25">
      <c r="A2263" s="5" t="s">
        <v>236</v>
      </c>
      <c r="B2263" s="4" t="s">
        <v>221</v>
      </c>
      <c r="C2263" s="4" t="s">
        <v>248</v>
      </c>
      <c r="D2263" s="4" t="s">
        <v>421</v>
      </c>
      <c r="E2263" s="4" t="s">
        <v>38</v>
      </c>
      <c r="F2263" s="4" t="s">
        <v>361</v>
      </c>
      <c r="G2263" s="4" t="s">
        <v>331</v>
      </c>
      <c r="H2263" s="4" t="s">
        <v>357</v>
      </c>
      <c r="I2263" s="30"/>
      <c r="J2263" s="8">
        <v>31.839124181999999</v>
      </c>
      <c r="K2263" s="53">
        <v>8.2190819169999985E-2</v>
      </c>
      <c r="L2263" s="53">
        <v>9.2997712299999996E-4</v>
      </c>
      <c r="M2263" s="53">
        <v>5.5919040320000002E-5</v>
      </c>
      <c r="N2263" s="53">
        <v>5.1445517094400006E-5</v>
      </c>
      <c r="O2263" s="53">
        <v>7.0618738840000015E-6</v>
      </c>
      <c r="P2263" s="54">
        <v>3.0022775092101903E-3</v>
      </c>
    </row>
    <row r="2264" spans="1:16" x14ac:dyDescent="0.25">
      <c r="A2264" s="5" t="s">
        <v>236</v>
      </c>
      <c r="B2264" s="4" t="s">
        <v>221</v>
      </c>
      <c r="C2264" s="4" t="s">
        <v>248</v>
      </c>
      <c r="D2264" s="4" t="s">
        <v>421</v>
      </c>
      <c r="E2264" s="4" t="s">
        <v>39</v>
      </c>
      <c r="F2264" s="4" t="s">
        <v>334</v>
      </c>
      <c r="G2264" s="4" t="s">
        <v>331</v>
      </c>
      <c r="H2264" s="4" t="s">
        <v>357</v>
      </c>
      <c r="I2264" s="30"/>
      <c r="J2264" s="8">
        <v>2.2945100530000002</v>
      </c>
      <c r="K2264" s="53">
        <v>4.0807547700000002E-3</v>
      </c>
      <c r="L2264" s="53">
        <v>4.7142704600000006E-5</v>
      </c>
      <c r="M2264" s="53">
        <v>3.9025202880000002E-6</v>
      </c>
      <c r="N2264" s="53">
        <v>3.5903186649599997E-6</v>
      </c>
      <c r="O2264" s="53">
        <v>3.6345189499999998E-7</v>
      </c>
      <c r="P2264" s="54">
        <v>1.7769408320250001E-4</v>
      </c>
    </row>
    <row r="2265" spans="1:16" x14ac:dyDescent="0.25">
      <c r="A2265" s="5" t="s">
        <v>236</v>
      </c>
      <c r="B2265" s="4" t="s">
        <v>221</v>
      </c>
      <c r="C2265" s="4" t="s">
        <v>248</v>
      </c>
      <c r="D2265" s="4" t="s">
        <v>421</v>
      </c>
      <c r="E2265" s="4" t="s">
        <v>40</v>
      </c>
      <c r="F2265" s="4" t="s">
        <v>362</v>
      </c>
      <c r="G2265" s="4" t="s">
        <v>331</v>
      </c>
      <c r="H2265" s="4" t="s">
        <v>357</v>
      </c>
      <c r="I2265" s="30"/>
      <c r="J2265" s="8">
        <v>50.494155183000004</v>
      </c>
      <c r="K2265" s="53">
        <v>0.15256347454299998</v>
      </c>
      <c r="L2265" s="53">
        <v>2.3622088663399999E-3</v>
      </c>
      <c r="M2265" s="53">
        <v>1.1346879198700001E-4</v>
      </c>
      <c r="N2265" s="53">
        <v>1.0439128862804002E-4</v>
      </c>
      <c r="O2265" s="53">
        <v>1.4876541533200001E-5</v>
      </c>
      <c r="P2265" s="54">
        <v>5.6399282127978009E-3</v>
      </c>
    </row>
    <row r="2266" spans="1:16" x14ac:dyDescent="0.25">
      <c r="A2266" s="5" t="s">
        <v>236</v>
      </c>
      <c r="B2266" s="4" t="s">
        <v>221</v>
      </c>
      <c r="C2266" s="4" t="s">
        <v>248</v>
      </c>
      <c r="D2266" s="4" t="s">
        <v>421</v>
      </c>
      <c r="E2266" s="4" t="s">
        <v>41</v>
      </c>
      <c r="F2266" s="4" t="s">
        <v>363</v>
      </c>
      <c r="G2266" s="4" t="s">
        <v>331</v>
      </c>
      <c r="H2266" s="4" t="s">
        <v>357</v>
      </c>
      <c r="I2266" s="30"/>
      <c r="J2266" s="8">
        <v>168.02986920000004</v>
      </c>
      <c r="K2266" s="53">
        <v>4.6703276870000004E-2</v>
      </c>
      <c r="L2266" s="53">
        <v>1.0044351735000001E-3</v>
      </c>
      <c r="M2266" s="53">
        <v>6.293578909E-5</v>
      </c>
      <c r="N2266" s="53">
        <v>5.7900925962799998E-5</v>
      </c>
      <c r="O2266" s="53">
        <v>5.0558560010000001E-6</v>
      </c>
      <c r="P2266" s="54">
        <v>3.2719844296167501E-3</v>
      </c>
    </row>
    <row r="2267" spans="1:16" x14ac:dyDescent="0.25">
      <c r="A2267" s="5" t="s">
        <v>236</v>
      </c>
      <c r="B2267" s="4" t="s">
        <v>221</v>
      </c>
      <c r="C2267" s="4" t="s">
        <v>248</v>
      </c>
      <c r="D2267" s="4" t="s">
        <v>421</v>
      </c>
      <c r="E2267" s="4" t="s">
        <v>42</v>
      </c>
      <c r="F2267" s="4" t="s">
        <v>335</v>
      </c>
      <c r="G2267" s="4" t="s">
        <v>331</v>
      </c>
      <c r="H2267" s="4" t="s">
        <v>357</v>
      </c>
      <c r="I2267" s="30"/>
      <c r="J2267" s="8">
        <v>62.183447729999997</v>
      </c>
      <c r="K2267" s="53">
        <v>0.35304845659999995</v>
      </c>
      <c r="L2267" s="53">
        <v>3.3302915079999997E-3</v>
      </c>
      <c r="M2267" s="53">
        <v>1.7398317339999998E-4</v>
      </c>
      <c r="N2267" s="53">
        <v>1.6006451952800001E-4</v>
      </c>
      <c r="O2267" s="53">
        <v>3.1019127100000001E-5</v>
      </c>
      <c r="P2267" s="54">
        <v>8.6369593490980019E-3</v>
      </c>
    </row>
    <row r="2268" spans="1:16" x14ac:dyDescent="0.25">
      <c r="A2268" s="5" t="s">
        <v>236</v>
      </c>
      <c r="B2268" s="4" t="s">
        <v>221</v>
      </c>
      <c r="C2268" s="4" t="s">
        <v>248</v>
      </c>
      <c r="D2268" s="4" t="s">
        <v>421</v>
      </c>
      <c r="E2268" s="4" t="s">
        <v>43</v>
      </c>
      <c r="F2268" s="4" t="s">
        <v>364</v>
      </c>
      <c r="G2268" s="4" t="s">
        <v>331</v>
      </c>
      <c r="H2268" s="4" t="s">
        <v>357</v>
      </c>
      <c r="I2268" s="30"/>
      <c r="J2268" s="8">
        <v>398.83363419999995</v>
      </c>
      <c r="K2268" s="53">
        <v>0.19596034279999999</v>
      </c>
      <c r="L2268" s="53">
        <v>2.2624834327999999E-3</v>
      </c>
      <c r="M2268" s="53">
        <v>1.1450638820000001E-4</v>
      </c>
      <c r="N2268" s="53">
        <v>1.0534587714400001E-4</v>
      </c>
      <c r="O2268" s="53">
        <v>1.4893391775000001E-5</v>
      </c>
      <c r="P2268" s="54">
        <v>9.7818931103814018E-3</v>
      </c>
    </row>
    <row r="2269" spans="1:16" x14ac:dyDescent="0.25">
      <c r="A2269" s="5" t="s">
        <v>236</v>
      </c>
      <c r="B2269" s="4" t="s">
        <v>221</v>
      </c>
      <c r="C2269" s="4" t="s">
        <v>248</v>
      </c>
      <c r="D2269" s="4" t="s">
        <v>421</v>
      </c>
      <c r="E2269" s="4" t="s">
        <v>44</v>
      </c>
      <c r="F2269" s="4" t="s">
        <v>365</v>
      </c>
      <c r="G2269" s="4" t="s">
        <v>331</v>
      </c>
      <c r="H2269" s="4" t="s">
        <v>357</v>
      </c>
      <c r="I2269" s="30"/>
      <c r="J2269" s="8">
        <v>1.6965916330999999</v>
      </c>
      <c r="K2269" s="53">
        <v>7.6328535947000004E-3</v>
      </c>
      <c r="L2269" s="53">
        <v>4.3312574233000001E-4</v>
      </c>
      <c r="M2269" s="53">
        <v>4.9705050810000002E-6</v>
      </c>
      <c r="N2269" s="53">
        <v>4.5728646745199997E-6</v>
      </c>
      <c r="O2269" s="53">
        <v>1.2127183967999998E-6</v>
      </c>
      <c r="P2269" s="54">
        <v>3.2041324964029603E-4</v>
      </c>
    </row>
    <row r="2270" spans="1:16" x14ac:dyDescent="0.25">
      <c r="A2270" s="5" t="s">
        <v>236</v>
      </c>
      <c r="B2270" s="4" t="s">
        <v>221</v>
      </c>
      <c r="C2270" s="4" t="s">
        <v>248</v>
      </c>
      <c r="D2270" s="4" t="s">
        <v>421</v>
      </c>
      <c r="E2270" s="4" t="s">
        <v>45</v>
      </c>
      <c r="F2270" s="4" t="s">
        <v>336</v>
      </c>
      <c r="G2270" s="4" t="s">
        <v>331</v>
      </c>
      <c r="H2270" s="4" t="s">
        <v>357</v>
      </c>
      <c r="I2270" s="30"/>
      <c r="J2270" s="8">
        <v>10.837260629999999</v>
      </c>
      <c r="K2270" s="53">
        <v>2.2650703799999998E-2</v>
      </c>
      <c r="L2270" s="53">
        <v>3.0282705499999998E-4</v>
      </c>
      <c r="M2270" s="53">
        <v>1.4509177740000001E-5</v>
      </c>
      <c r="N2270" s="53">
        <v>1.33484435208E-5</v>
      </c>
      <c r="O2270" s="53">
        <v>2.0005568100000002E-6</v>
      </c>
      <c r="P2270" s="54">
        <v>7.8512969933610007E-4</v>
      </c>
    </row>
    <row r="2271" spans="1:16" x14ac:dyDescent="0.25">
      <c r="A2271" s="5" t="s">
        <v>236</v>
      </c>
      <c r="B2271" s="4" t="s">
        <v>221</v>
      </c>
      <c r="C2271" s="4" t="s">
        <v>248</v>
      </c>
      <c r="D2271" s="4" t="s">
        <v>421</v>
      </c>
      <c r="E2271" s="4" t="s">
        <v>46</v>
      </c>
      <c r="F2271" s="4" t="s">
        <v>366</v>
      </c>
      <c r="G2271" s="4" t="s">
        <v>331</v>
      </c>
      <c r="H2271" s="4" t="s">
        <v>357</v>
      </c>
      <c r="I2271" s="30"/>
      <c r="J2271" s="8">
        <v>1.5919563416</v>
      </c>
      <c r="K2271" s="53">
        <v>8.358666176E-3</v>
      </c>
      <c r="L2271" s="53">
        <v>5.8322575570000001E-4</v>
      </c>
      <c r="M2271" s="53">
        <v>7.6543264400000008E-6</v>
      </c>
      <c r="N2271" s="53">
        <v>7.0419803247999996E-6</v>
      </c>
      <c r="O2271" s="53">
        <v>1.8714521980000002E-6</v>
      </c>
      <c r="P2271" s="54">
        <v>3.7002122118734004E-4</v>
      </c>
    </row>
    <row r="2272" spans="1:16" x14ac:dyDescent="0.25">
      <c r="A2272" s="5" t="s">
        <v>236</v>
      </c>
      <c r="B2272" s="4" t="s">
        <v>221</v>
      </c>
      <c r="C2272" s="4" t="s">
        <v>248</v>
      </c>
      <c r="D2272" s="4" t="s">
        <v>421</v>
      </c>
      <c r="E2272" s="4" t="s">
        <v>47</v>
      </c>
      <c r="F2272" s="4" t="s">
        <v>367</v>
      </c>
      <c r="G2272" s="4" t="s">
        <v>331</v>
      </c>
      <c r="H2272" s="4" t="s">
        <v>357</v>
      </c>
      <c r="I2272" s="30"/>
      <c r="J2272" s="8">
        <v>2.5486243020000003</v>
      </c>
      <c r="K2272" s="53">
        <v>1.3509028283000001E-2</v>
      </c>
      <c r="L2272" s="53">
        <v>9.6096180479999995E-4</v>
      </c>
      <c r="M2272" s="53">
        <v>1.8770406019999998E-5</v>
      </c>
      <c r="N2272" s="53">
        <v>1.7268773538399999E-5</v>
      </c>
      <c r="O2272" s="53">
        <v>4.4131716250000002E-6</v>
      </c>
      <c r="P2272" s="54">
        <v>5.75949259467951E-4</v>
      </c>
    </row>
    <row r="2273" spans="1:16" x14ac:dyDescent="0.25">
      <c r="A2273" s="5" t="s">
        <v>236</v>
      </c>
      <c r="B2273" s="4" t="s">
        <v>221</v>
      </c>
      <c r="C2273" s="4" t="s">
        <v>248</v>
      </c>
      <c r="D2273" s="4" t="s">
        <v>421</v>
      </c>
      <c r="E2273" s="4" t="s">
        <v>48</v>
      </c>
      <c r="F2273" s="4" t="s">
        <v>368</v>
      </c>
      <c r="G2273" s="4" t="s">
        <v>331</v>
      </c>
      <c r="H2273" s="4" t="s">
        <v>357</v>
      </c>
      <c r="I2273" s="30"/>
      <c r="J2273" s="8">
        <v>13.221461748999999</v>
      </c>
      <c r="K2273" s="53">
        <v>0.121784505408</v>
      </c>
      <c r="L2273" s="53">
        <v>1.3122617188999998E-3</v>
      </c>
      <c r="M2273" s="53">
        <v>5.2938157799999996E-5</v>
      </c>
      <c r="N2273" s="53">
        <v>4.8703105176000001E-5</v>
      </c>
      <c r="O2273" s="53">
        <v>1.0190181339E-5</v>
      </c>
      <c r="P2273" s="54">
        <v>3.0951976135813594E-3</v>
      </c>
    </row>
    <row r="2274" spans="1:16" x14ac:dyDescent="0.25">
      <c r="A2274" s="5" t="s">
        <v>236</v>
      </c>
      <c r="B2274" s="4" t="s">
        <v>221</v>
      </c>
      <c r="C2274" s="4" t="s">
        <v>248</v>
      </c>
      <c r="D2274" s="4" t="s">
        <v>421</v>
      </c>
      <c r="E2274" s="4" t="s">
        <v>49</v>
      </c>
      <c r="F2274" s="4" t="s">
        <v>369</v>
      </c>
      <c r="G2274" s="4" t="s">
        <v>331</v>
      </c>
      <c r="H2274" s="4" t="s">
        <v>357</v>
      </c>
      <c r="I2274" s="30"/>
      <c r="J2274" s="8">
        <v>16.25589158</v>
      </c>
      <c r="K2274" s="53">
        <v>5.9566102699999998E-2</v>
      </c>
      <c r="L2274" s="53">
        <v>1.8460115539999998E-3</v>
      </c>
      <c r="M2274" s="53">
        <v>3.1392020519999993E-5</v>
      </c>
      <c r="N2274" s="53">
        <v>2.8880658878399998E-5</v>
      </c>
      <c r="O2274" s="53">
        <v>7.11572642E-6</v>
      </c>
      <c r="P2274" s="54">
        <v>2.0286633300499999E-3</v>
      </c>
    </row>
    <row r="2275" spans="1:16" x14ac:dyDescent="0.25">
      <c r="A2275" s="5" t="s">
        <v>236</v>
      </c>
      <c r="B2275" s="4" t="s">
        <v>221</v>
      </c>
      <c r="C2275" s="4" t="s">
        <v>248</v>
      </c>
      <c r="D2275" s="4" t="s">
        <v>421</v>
      </c>
      <c r="E2275" s="4" t="s">
        <v>50</v>
      </c>
      <c r="F2275" s="4" t="s">
        <v>370</v>
      </c>
      <c r="G2275" s="4" t="s">
        <v>331</v>
      </c>
      <c r="H2275" s="4" t="s">
        <v>357</v>
      </c>
      <c r="I2275" s="30"/>
      <c r="J2275" s="8">
        <v>46.921594829999997</v>
      </c>
      <c r="K2275" s="53">
        <v>3.1819672539999996E-2</v>
      </c>
      <c r="L2275" s="53">
        <v>3.8072880700000002E-4</v>
      </c>
      <c r="M2275" s="53">
        <v>1.3874754469999997E-5</v>
      </c>
      <c r="N2275" s="53">
        <v>1.2764774112400002E-5</v>
      </c>
      <c r="O2275" s="53">
        <v>2.327042582E-6</v>
      </c>
      <c r="P2275" s="54">
        <v>1.4238208017253071E-3</v>
      </c>
    </row>
    <row r="2276" spans="1:16" x14ac:dyDescent="0.25">
      <c r="A2276" s="5" t="s">
        <v>236</v>
      </c>
      <c r="B2276" s="4" t="s">
        <v>221</v>
      </c>
      <c r="C2276" s="4" t="s">
        <v>248</v>
      </c>
      <c r="D2276" s="4" t="s">
        <v>421</v>
      </c>
      <c r="E2276" s="4" t="s">
        <v>51</v>
      </c>
      <c r="F2276" s="4" t="s">
        <v>371</v>
      </c>
      <c r="G2276" s="4" t="s">
        <v>331</v>
      </c>
      <c r="H2276" s="4" t="s">
        <v>357</v>
      </c>
      <c r="I2276" s="30"/>
      <c r="J2276" s="8">
        <v>1.053830096</v>
      </c>
      <c r="K2276" s="53">
        <v>9.2804158499999994E-3</v>
      </c>
      <c r="L2276" s="53">
        <v>6.8426913219999991E-4</v>
      </c>
      <c r="M2276" s="53">
        <v>6.527757964E-6</v>
      </c>
      <c r="N2276" s="53">
        <v>6.0055373268799999E-6</v>
      </c>
      <c r="O2276" s="53">
        <v>1.6725427044999999E-6</v>
      </c>
      <c r="P2276" s="54">
        <v>4.3573457983940003E-4</v>
      </c>
    </row>
    <row r="2277" spans="1:16" x14ac:dyDescent="0.25">
      <c r="A2277" s="5" t="s">
        <v>236</v>
      </c>
      <c r="B2277" s="4" t="s">
        <v>221</v>
      </c>
      <c r="C2277" s="4" t="s">
        <v>248</v>
      </c>
      <c r="D2277" s="4" t="s">
        <v>421</v>
      </c>
      <c r="E2277" s="4" t="s">
        <v>52</v>
      </c>
      <c r="F2277" s="4" t="s">
        <v>372</v>
      </c>
      <c r="G2277" s="4" t="s">
        <v>338</v>
      </c>
      <c r="H2277" s="4" t="s">
        <v>357</v>
      </c>
      <c r="I2277" s="30"/>
      <c r="J2277" s="8">
        <v>13.264166920000001</v>
      </c>
      <c r="K2277" s="53">
        <v>4.8019614010000003E-2</v>
      </c>
      <c r="L2277" s="53">
        <v>2.2587988131999998E-3</v>
      </c>
      <c r="M2277" s="53">
        <v>2.3346133819999999E-5</v>
      </c>
      <c r="N2277" s="53">
        <v>2.1478443114400001E-5</v>
      </c>
      <c r="O2277" s="53">
        <v>5.5185045130000004E-6</v>
      </c>
      <c r="P2277" s="54">
        <v>1.9638119354619997E-3</v>
      </c>
    </row>
    <row r="2278" spans="1:16" x14ac:dyDescent="0.25">
      <c r="A2278" s="5" t="s">
        <v>236</v>
      </c>
      <c r="B2278" s="4" t="s">
        <v>221</v>
      </c>
      <c r="C2278" s="4" t="s">
        <v>248</v>
      </c>
      <c r="D2278" s="4" t="s">
        <v>421</v>
      </c>
      <c r="E2278" s="4" t="s">
        <v>53</v>
      </c>
      <c r="F2278" s="4" t="s">
        <v>373</v>
      </c>
      <c r="G2278" s="4" t="s">
        <v>338</v>
      </c>
      <c r="H2278" s="4" t="s">
        <v>357</v>
      </c>
      <c r="I2278" s="30"/>
      <c r="J2278" s="8">
        <v>7.4462185965999996</v>
      </c>
      <c r="K2278" s="53">
        <v>7.0140932269999998E-2</v>
      </c>
      <c r="L2278" s="53">
        <v>4.9353030850000004E-3</v>
      </c>
      <c r="M2278" s="53">
        <v>7.3192075700000006E-5</v>
      </c>
      <c r="N2278" s="53">
        <v>6.7336709643999997E-5</v>
      </c>
      <c r="O2278" s="53">
        <v>1.7216905151000003E-5</v>
      </c>
      <c r="P2278" s="54">
        <v>2.9621943237135998E-3</v>
      </c>
    </row>
    <row r="2279" spans="1:16" x14ac:dyDescent="0.25">
      <c r="A2279" s="5" t="s">
        <v>236</v>
      </c>
      <c r="B2279" s="4" t="s">
        <v>221</v>
      </c>
      <c r="C2279" s="4" t="s">
        <v>248</v>
      </c>
      <c r="D2279" s="4" t="s">
        <v>421</v>
      </c>
      <c r="E2279" s="4" t="s">
        <v>54</v>
      </c>
      <c r="F2279" s="4" t="s">
        <v>337</v>
      </c>
      <c r="G2279" s="4" t="s">
        <v>338</v>
      </c>
      <c r="H2279" s="4" t="s">
        <v>357</v>
      </c>
      <c r="I2279" s="30"/>
      <c r="J2279" s="8">
        <v>7.7304154931999998</v>
      </c>
      <c r="K2279" s="53">
        <v>2.7756353682000006E-2</v>
      </c>
      <c r="L2279" s="53">
        <v>6.7652371930000004E-4</v>
      </c>
      <c r="M2279" s="53">
        <v>2.4325097153999999E-5</v>
      </c>
      <c r="N2279" s="53">
        <v>2.2379089381680006E-5</v>
      </c>
      <c r="O2279" s="53">
        <v>4.2406563210000002E-6</v>
      </c>
      <c r="P2279" s="54">
        <v>9.9367945080449023E-4</v>
      </c>
    </row>
    <row r="2280" spans="1:16" x14ac:dyDescent="0.25">
      <c r="A2280" s="5" t="s">
        <v>236</v>
      </c>
      <c r="B2280" s="4" t="s">
        <v>221</v>
      </c>
      <c r="C2280" s="4" t="s">
        <v>248</v>
      </c>
      <c r="D2280" s="4" t="s">
        <v>421</v>
      </c>
      <c r="E2280" s="4" t="s">
        <v>55</v>
      </c>
      <c r="F2280" s="4" t="s">
        <v>339</v>
      </c>
      <c r="G2280" s="4" t="s">
        <v>338</v>
      </c>
      <c r="H2280" s="4" t="s">
        <v>357</v>
      </c>
      <c r="I2280" s="30"/>
      <c r="J2280" s="8">
        <v>32.528690388600005</v>
      </c>
      <c r="K2280" s="53">
        <v>7.8146540590000008E-2</v>
      </c>
      <c r="L2280" s="53">
        <v>1.0792432826999998E-3</v>
      </c>
      <c r="M2280" s="53">
        <v>1.01790023424E-4</v>
      </c>
      <c r="N2280" s="53">
        <v>9.3646821550080005E-5</v>
      </c>
      <c r="O2280" s="53">
        <v>7.6558224310000019E-6</v>
      </c>
      <c r="P2280" s="54">
        <v>4.5542324109461305E-3</v>
      </c>
    </row>
    <row r="2281" spans="1:16" x14ac:dyDescent="0.25">
      <c r="A2281" s="5" t="s">
        <v>236</v>
      </c>
      <c r="B2281" s="4" t="s">
        <v>221</v>
      </c>
      <c r="C2281" s="4" t="s">
        <v>248</v>
      </c>
      <c r="D2281" s="4" t="s">
        <v>421</v>
      </c>
      <c r="E2281" s="4" t="s">
        <v>56</v>
      </c>
      <c r="F2281" s="4" t="s">
        <v>374</v>
      </c>
      <c r="G2281" s="4" t="s">
        <v>338</v>
      </c>
      <c r="H2281" s="4" t="s">
        <v>357</v>
      </c>
      <c r="I2281" s="30"/>
      <c r="J2281" s="8">
        <v>0.76908629100000003</v>
      </c>
      <c r="K2281" s="53">
        <v>3.4713487563999999E-3</v>
      </c>
      <c r="L2281" s="53">
        <v>1.4381949303700001E-4</v>
      </c>
      <c r="M2281" s="53">
        <v>1.678417115E-6</v>
      </c>
      <c r="N2281" s="53">
        <v>1.5441437458000001E-6</v>
      </c>
      <c r="O2281" s="53">
        <v>3.8645834347999997E-7</v>
      </c>
      <c r="P2281" s="54">
        <v>1.3339513613560005E-4</v>
      </c>
    </row>
    <row r="2282" spans="1:16" x14ac:dyDescent="0.25">
      <c r="A2282" s="5" t="s">
        <v>236</v>
      </c>
      <c r="B2282" s="4" t="s">
        <v>221</v>
      </c>
      <c r="C2282" s="4" t="s">
        <v>248</v>
      </c>
      <c r="D2282" s="4" t="s">
        <v>421</v>
      </c>
      <c r="E2282" s="4" t="s">
        <v>57</v>
      </c>
      <c r="F2282" s="4" t="s">
        <v>375</v>
      </c>
      <c r="G2282" s="4" t="s">
        <v>338</v>
      </c>
      <c r="H2282" s="4" t="s">
        <v>357</v>
      </c>
      <c r="I2282" s="30"/>
      <c r="J2282" s="8">
        <v>0.61551153700000005</v>
      </c>
      <c r="K2282" s="53">
        <v>2.6672304609999999E-3</v>
      </c>
      <c r="L2282" s="53">
        <v>2.9699995890000001E-5</v>
      </c>
      <c r="M2282" s="53">
        <v>1.0875767939999999E-6</v>
      </c>
      <c r="N2282" s="53">
        <v>1.0005706504799999E-6</v>
      </c>
      <c r="O2282" s="53">
        <v>2.12844372E-7</v>
      </c>
      <c r="P2282" s="54">
        <v>8.278769246618001E-5</v>
      </c>
    </row>
    <row r="2283" spans="1:16" x14ac:dyDescent="0.25">
      <c r="A2283" s="5" t="s">
        <v>236</v>
      </c>
      <c r="B2283" s="4" t="s">
        <v>221</v>
      </c>
      <c r="C2283" s="4" t="s">
        <v>248</v>
      </c>
      <c r="D2283" s="4" t="s">
        <v>421</v>
      </c>
      <c r="E2283" s="4" t="s">
        <v>58</v>
      </c>
      <c r="F2283" s="4" t="s">
        <v>376</v>
      </c>
      <c r="G2283" s="4" t="s">
        <v>338</v>
      </c>
      <c r="H2283" s="4" t="s">
        <v>357</v>
      </c>
      <c r="I2283" s="30"/>
      <c r="J2283" s="8">
        <v>0.4966099907</v>
      </c>
      <c r="K2283" s="53">
        <v>2.2649448116E-3</v>
      </c>
      <c r="L2283" s="53">
        <v>1.7044197110000002E-4</v>
      </c>
      <c r="M2283" s="53">
        <v>7.5595807429999997E-6</v>
      </c>
      <c r="N2283" s="53">
        <v>6.9548142835599999E-6</v>
      </c>
      <c r="O2283" s="53">
        <v>1.6820953906E-6</v>
      </c>
      <c r="P2283" s="54">
        <v>9.409931458889101E-5</v>
      </c>
    </row>
    <row r="2284" spans="1:16" x14ac:dyDescent="0.25">
      <c r="A2284" s="5" t="s">
        <v>236</v>
      </c>
      <c r="B2284" s="4" t="s">
        <v>221</v>
      </c>
      <c r="C2284" s="4" t="s">
        <v>248</v>
      </c>
      <c r="D2284" s="4" t="s">
        <v>421</v>
      </c>
      <c r="E2284" s="4" t="s">
        <v>59</v>
      </c>
      <c r="F2284" s="4" t="s">
        <v>377</v>
      </c>
      <c r="G2284" s="4" t="s">
        <v>341</v>
      </c>
      <c r="H2284" s="4" t="s">
        <v>357</v>
      </c>
      <c r="I2284" s="30"/>
      <c r="J2284" s="8">
        <v>51452.946077000001</v>
      </c>
      <c r="K2284" s="53">
        <v>2.3078990667000001</v>
      </c>
      <c r="L2284" s="53">
        <v>2.424913159E-2</v>
      </c>
      <c r="M2284" s="53">
        <v>2.3532292560500003E-3</v>
      </c>
      <c r="N2284" s="53">
        <v>2.1649709155660002E-3</v>
      </c>
      <c r="O2284" s="53">
        <v>1.7110181296899998E-4</v>
      </c>
      <c r="P2284" s="54">
        <v>0.27545401049488816</v>
      </c>
    </row>
    <row r="2285" spans="1:16" x14ac:dyDescent="0.25">
      <c r="A2285" s="5" t="s">
        <v>236</v>
      </c>
      <c r="B2285" s="4" t="s">
        <v>221</v>
      </c>
      <c r="C2285" s="4" t="s">
        <v>248</v>
      </c>
      <c r="D2285" s="4" t="s">
        <v>421</v>
      </c>
      <c r="E2285" s="4" t="s">
        <v>60</v>
      </c>
      <c r="F2285" s="4" t="s">
        <v>377</v>
      </c>
      <c r="G2285" s="4" t="s">
        <v>342</v>
      </c>
      <c r="H2285" s="4" t="s">
        <v>357</v>
      </c>
      <c r="I2285" s="30"/>
      <c r="J2285" s="8">
        <v>3191.8056870999999</v>
      </c>
      <c r="K2285" s="53">
        <v>2.2955863475</v>
      </c>
      <c r="L2285" s="53">
        <v>3.1791491598000002E-2</v>
      </c>
      <c r="M2285" s="53">
        <v>4.2608169377099997E-3</v>
      </c>
      <c r="N2285" s="53">
        <v>3.9199515826931998E-3</v>
      </c>
      <c r="O2285" s="53">
        <v>2.4954051089000004E-4</v>
      </c>
      <c r="P2285" s="54">
        <v>0.231166336885025</v>
      </c>
    </row>
    <row r="2286" spans="1:16" x14ac:dyDescent="0.25">
      <c r="A2286" s="5" t="s">
        <v>236</v>
      </c>
      <c r="B2286" s="4" t="s">
        <v>221</v>
      </c>
      <c r="C2286" s="4" t="s">
        <v>248</v>
      </c>
      <c r="D2286" s="4" t="s">
        <v>421</v>
      </c>
      <c r="E2286" s="4" t="s">
        <v>61</v>
      </c>
      <c r="F2286" s="4" t="s">
        <v>340</v>
      </c>
      <c r="G2286" s="4" t="s">
        <v>341</v>
      </c>
      <c r="H2286" s="4" t="s">
        <v>357</v>
      </c>
      <c r="I2286" s="30"/>
      <c r="J2286" s="8">
        <v>4519.7870999999996</v>
      </c>
      <c r="K2286" s="53">
        <v>0.19364993</v>
      </c>
      <c r="L2286" s="53">
        <v>2.0384772E-3</v>
      </c>
      <c r="M2286" s="53">
        <v>2.0015775E-4</v>
      </c>
      <c r="N2286" s="53">
        <v>1.8414513E-4</v>
      </c>
      <c r="O2286" s="53">
        <v>1.4369823E-5</v>
      </c>
      <c r="P2286" s="54">
        <v>2.3252611996000001E-2</v>
      </c>
    </row>
    <row r="2287" spans="1:16" x14ac:dyDescent="0.25">
      <c r="A2287" s="5" t="s">
        <v>236</v>
      </c>
      <c r="B2287" s="4" t="s">
        <v>221</v>
      </c>
      <c r="C2287" s="4" t="s">
        <v>248</v>
      </c>
      <c r="D2287" s="4" t="s">
        <v>421</v>
      </c>
      <c r="E2287" s="4" t="s">
        <v>62</v>
      </c>
      <c r="F2287" s="4" t="s">
        <v>340</v>
      </c>
      <c r="G2287" s="4" t="s">
        <v>342</v>
      </c>
      <c r="H2287" s="4" t="s">
        <v>357</v>
      </c>
      <c r="I2287" s="30"/>
      <c r="J2287" s="8">
        <v>1007.4183</v>
      </c>
      <c r="K2287" s="53">
        <v>1.5047079000000001</v>
      </c>
      <c r="L2287" s="53">
        <v>1.7184888999999998E-2</v>
      </c>
      <c r="M2287" s="53">
        <v>1.8855178E-3</v>
      </c>
      <c r="N2287" s="53">
        <v>1.7346763760000001E-3</v>
      </c>
      <c r="O2287" s="53">
        <v>1.2803308E-4</v>
      </c>
      <c r="P2287" s="54">
        <v>0.138805364835</v>
      </c>
    </row>
    <row r="2288" spans="1:16" x14ac:dyDescent="0.25">
      <c r="A2288" s="5" t="s">
        <v>236</v>
      </c>
      <c r="B2288" s="4" t="s">
        <v>221</v>
      </c>
      <c r="C2288" s="4" t="s">
        <v>248</v>
      </c>
      <c r="D2288" s="4" t="s">
        <v>421</v>
      </c>
      <c r="E2288" s="4" t="s">
        <v>63</v>
      </c>
      <c r="F2288" s="4" t="s">
        <v>344</v>
      </c>
      <c r="G2288" s="4" t="s">
        <v>341</v>
      </c>
      <c r="H2288" s="4" t="s">
        <v>357</v>
      </c>
      <c r="I2288" s="30"/>
      <c r="J2288" s="8">
        <v>354.18792999999999</v>
      </c>
      <c r="K2288" s="53">
        <v>1.1083981999999999E-2</v>
      </c>
      <c r="L2288" s="53">
        <v>1.2732577E-4</v>
      </c>
      <c r="M2288" s="53">
        <v>1.4141411999999999E-5</v>
      </c>
      <c r="N2288" s="53">
        <v>1.3010099039999999E-5</v>
      </c>
      <c r="O2288" s="53">
        <v>9.5035312999999996E-7</v>
      </c>
      <c r="P2288" s="54">
        <v>1.41934133567E-3</v>
      </c>
    </row>
    <row r="2289" spans="1:16" x14ac:dyDescent="0.25">
      <c r="A2289" s="5" t="s">
        <v>236</v>
      </c>
      <c r="B2289" s="4" t="s">
        <v>221</v>
      </c>
      <c r="C2289" s="4" t="s">
        <v>248</v>
      </c>
      <c r="D2289" s="4" t="s">
        <v>421</v>
      </c>
      <c r="E2289" s="4" t="s">
        <v>64</v>
      </c>
      <c r="F2289" s="4" t="s">
        <v>344</v>
      </c>
      <c r="G2289" s="4" t="s">
        <v>342</v>
      </c>
      <c r="H2289" s="4" t="s">
        <v>357</v>
      </c>
      <c r="I2289" s="30"/>
      <c r="J2289" s="8">
        <v>73.620183650000001</v>
      </c>
      <c r="K2289" s="53">
        <v>6.2629276800000008E-2</v>
      </c>
      <c r="L2289" s="53">
        <v>7.6364213700000003E-4</v>
      </c>
      <c r="M2289" s="53">
        <v>6.8427303700000004E-5</v>
      </c>
      <c r="N2289" s="53">
        <v>6.2953119403999998E-5</v>
      </c>
      <c r="O2289" s="53">
        <v>5.8562939999999996E-6</v>
      </c>
      <c r="P2289" s="54">
        <v>4.7357699931590003E-3</v>
      </c>
    </row>
    <row r="2290" spans="1:16" x14ac:dyDescent="0.25">
      <c r="A2290" s="5" t="s">
        <v>236</v>
      </c>
      <c r="B2290" s="4" t="s">
        <v>221</v>
      </c>
      <c r="C2290" s="4" t="s">
        <v>248</v>
      </c>
      <c r="D2290" s="4" t="s">
        <v>421</v>
      </c>
      <c r="E2290" s="4" t="s">
        <v>65</v>
      </c>
      <c r="F2290" s="4" t="s">
        <v>345</v>
      </c>
      <c r="G2290" s="4" t="s">
        <v>341</v>
      </c>
      <c r="H2290" s="4" t="s">
        <v>357</v>
      </c>
      <c r="I2290" s="30"/>
      <c r="J2290" s="8">
        <v>571.38458000000003</v>
      </c>
      <c r="K2290" s="53">
        <v>2.1133991000000001E-2</v>
      </c>
      <c r="L2290" s="53">
        <v>2.4300877999999999E-4</v>
      </c>
      <c r="M2290" s="53">
        <v>2.7078178000000001E-5</v>
      </c>
      <c r="N2290" s="53">
        <v>2.4911923760000001E-5</v>
      </c>
      <c r="O2290" s="53">
        <v>1.8136103999999999E-6</v>
      </c>
      <c r="P2290" s="54">
        <v>2.6125161237999998E-3</v>
      </c>
    </row>
    <row r="2291" spans="1:16" x14ac:dyDescent="0.25">
      <c r="A2291" s="5" t="s">
        <v>236</v>
      </c>
      <c r="B2291" s="4" t="s">
        <v>221</v>
      </c>
      <c r="C2291" s="4" t="s">
        <v>248</v>
      </c>
      <c r="D2291" s="4" t="s">
        <v>421</v>
      </c>
      <c r="E2291" s="4" t="s">
        <v>66</v>
      </c>
      <c r="F2291" s="4" t="s">
        <v>345</v>
      </c>
      <c r="G2291" s="4" t="s">
        <v>342</v>
      </c>
      <c r="H2291" s="4" t="s">
        <v>357</v>
      </c>
      <c r="I2291" s="30"/>
      <c r="J2291" s="8">
        <v>729.95013400000005</v>
      </c>
      <c r="K2291" s="53">
        <v>2.6577431984</v>
      </c>
      <c r="L2291" s="53">
        <v>4.1124227210000003E-2</v>
      </c>
      <c r="M2291" s="53">
        <v>1.3093730364000002E-3</v>
      </c>
      <c r="N2291" s="53">
        <v>1.2046231934880001E-3</v>
      </c>
      <c r="O2291" s="53">
        <v>2.4710106350000002E-4</v>
      </c>
      <c r="P2291" s="54">
        <v>0.1008562746726779</v>
      </c>
    </row>
    <row r="2292" spans="1:16" x14ac:dyDescent="0.25">
      <c r="A2292" s="5" t="s">
        <v>236</v>
      </c>
      <c r="B2292" s="4" t="s">
        <v>221</v>
      </c>
      <c r="C2292" s="4" t="s">
        <v>248</v>
      </c>
      <c r="D2292" s="4" t="s">
        <v>421</v>
      </c>
      <c r="E2292" s="4" t="s">
        <v>67</v>
      </c>
      <c r="F2292" s="4" t="s">
        <v>346</v>
      </c>
      <c r="G2292" s="4" t="s">
        <v>341</v>
      </c>
      <c r="H2292" s="4" t="s">
        <v>357</v>
      </c>
      <c r="I2292" s="30"/>
      <c r="J2292" s="8">
        <v>6937.0690699999996</v>
      </c>
      <c r="K2292" s="53">
        <v>0</v>
      </c>
      <c r="L2292" s="53">
        <v>0</v>
      </c>
      <c r="M2292" s="53">
        <v>0</v>
      </c>
      <c r="N2292" s="53">
        <v>0</v>
      </c>
      <c r="O2292" s="53">
        <v>0</v>
      </c>
      <c r="P2292" s="54">
        <v>1.3788088319999999E-2</v>
      </c>
    </row>
    <row r="2293" spans="1:16" x14ac:dyDescent="0.25">
      <c r="A2293" s="5" t="s">
        <v>236</v>
      </c>
      <c r="B2293" s="4" t="s">
        <v>221</v>
      </c>
      <c r="C2293" s="4" t="s">
        <v>248</v>
      </c>
      <c r="D2293" s="4" t="s">
        <v>421</v>
      </c>
      <c r="E2293" s="4" t="s">
        <v>68</v>
      </c>
      <c r="F2293" s="4" t="s">
        <v>346</v>
      </c>
      <c r="G2293" s="4" t="s">
        <v>342</v>
      </c>
      <c r="H2293" s="4" t="s">
        <v>357</v>
      </c>
      <c r="I2293" s="30"/>
      <c r="J2293" s="8">
        <v>1263.455252</v>
      </c>
      <c r="K2293" s="53">
        <v>0</v>
      </c>
      <c r="L2293" s="53">
        <v>0</v>
      </c>
      <c r="M2293" s="53">
        <v>0</v>
      </c>
      <c r="N2293" s="53">
        <v>0</v>
      </c>
      <c r="O2293" s="53">
        <v>0</v>
      </c>
      <c r="P2293" s="54">
        <v>2.7532157990000001E-3</v>
      </c>
    </row>
    <row r="2294" spans="1:16" x14ac:dyDescent="0.25">
      <c r="A2294" s="5" t="s">
        <v>236</v>
      </c>
      <c r="B2294" s="4" t="s">
        <v>221</v>
      </c>
      <c r="C2294" s="4" t="s">
        <v>248</v>
      </c>
      <c r="D2294" s="4" t="s">
        <v>421</v>
      </c>
      <c r="E2294" s="4" t="s">
        <v>69</v>
      </c>
      <c r="F2294" s="4" t="s">
        <v>378</v>
      </c>
      <c r="G2294" s="4" t="s">
        <v>341</v>
      </c>
      <c r="H2294" s="4" t="s">
        <v>357</v>
      </c>
      <c r="I2294" s="30"/>
      <c r="J2294" s="8">
        <v>2739.4204847999999</v>
      </c>
      <c r="K2294" s="53">
        <v>0.44876470233999999</v>
      </c>
      <c r="L2294" s="53">
        <v>5.2297285289999995E-3</v>
      </c>
      <c r="M2294" s="53">
        <v>1.6805914621000002E-4</v>
      </c>
      <c r="N2294" s="53">
        <v>1.5461441451320002E-4</v>
      </c>
      <c r="O2294" s="53">
        <v>3.5078934027999996E-5</v>
      </c>
      <c r="P2294" s="54">
        <v>2.73139002829367E-2</v>
      </c>
    </row>
    <row r="2295" spans="1:16" x14ac:dyDescent="0.25">
      <c r="A2295" s="5" t="s">
        <v>236</v>
      </c>
      <c r="B2295" s="4" t="s">
        <v>221</v>
      </c>
      <c r="C2295" s="4" t="s">
        <v>248</v>
      </c>
      <c r="D2295" s="4" t="s">
        <v>421</v>
      </c>
      <c r="E2295" s="4" t="s">
        <v>70</v>
      </c>
      <c r="F2295" s="4" t="s">
        <v>378</v>
      </c>
      <c r="G2295" s="4" t="s">
        <v>342</v>
      </c>
      <c r="H2295" s="4" t="s">
        <v>357</v>
      </c>
      <c r="I2295" s="30"/>
      <c r="J2295" s="8">
        <v>97.681313460000013</v>
      </c>
      <c r="K2295" s="53">
        <v>0.35304052463999996</v>
      </c>
      <c r="L2295" s="53">
        <v>3.8974302495999999E-3</v>
      </c>
      <c r="M2295" s="53">
        <v>1.4180519433000001E-4</v>
      </c>
      <c r="N2295" s="53">
        <v>1.3046077878359999E-4</v>
      </c>
      <c r="O2295" s="53">
        <v>2.8358091609E-5</v>
      </c>
      <c r="P2295" s="54">
        <v>9.9666230977229989E-3</v>
      </c>
    </row>
    <row r="2296" spans="1:16" x14ac:dyDescent="0.25">
      <c r="A2296" s="5" t="s">
        <v>236</v>
      </c>
      <c r="B2296" s="4" t="s">
        <v>221</v>
      </c>
      <c r="C2296" s="4" t="s">
        <v>248</v>
      </c>
      <c r="D2296" s="4" t="s">
        <v>421</v>
      </c>
      <c r="E2296" s="4" t="s">
        <v>71</v>
      </c>
      <c r="F2296" s="4" t="s">
        <v>379</v>
      </c>
      <c r="G2296" s="4" t="s">
        <v>342</v>
      </c>
      <c r="H2296" s="4" t="s">
        <v>357</v>
      </c>
      <c r="I2296" s="30"/>
      <c r="J2296" s="8">
        <v>336.6648189</v>
      </c>
      <c r="K2296" s="53">
        <v>0.45678287449999999</v>
      </c>
      <c r="L2296" s="53">
        <v>5.2538684300000001E-3</v>
      </c>
      <c r="M2296" s="53">
        <v>1.5869019207E-4</v>
      </c>
      <c r="N2296" s="53">
        <v>1.4599497670440001E-4</v>
      </c>
      <c r="O2296" s="53">
        <v>3.2742066369999997E-5</v>
      </c>
      <c r="P2296" s="54">
        <v>1.4981405306977003E-2</v>
      </c>
    </row>
    <row r="2297" spans="1:16" x14ac:dyDescent="0.25">
      <c r="A2297" s="5" t="s">
        <v>236</v>
      </c>
      <c r="B2297" s="4" t="s">
        <v>221</v>
      </c>
      <c r="C2297" s="4" t="s">
        <v>248</v>
      </c>
      <c r="D2297" s="4" t="s">
        <v>421</v>
      </c>
      <c r="E2297" s="4" t="s">
        <v>72</v>
      </c>
      <c r="F2297" s="4" t="s">
        <v>380</v>
      </c>
      <c r="G2297" s="4" t="s">
        <v>342</v>
      </c>
      <c r="H2297" s="4" t="s">
        <v>357</v>
      </c>
      <c r="I2297" s="30"/>
      <c r="J2297" s="8">
        <v>613.22846000000004</v>
      </c>
      <c r="K2297" s="53">
        <v>0.18583382199999998</v>
      </c>
      <c r="L2297" s="53">
        <v>2.0280310800000001E-3</v>
      </c>
      <c r="M2297" s="53">
        <v>2.0943541699999999E-4</v>
      </c>
      <c r="N2297" s="53">
        <v>1.9268058364000002E-4</v>
      </c>
      <c r="O2297" s="53">
        <v>1.4726473000000002E-5</v>
      </c>
      <c r="P2297" s="54">
        <v>1.6697336588100003E-2</v>
      </c>
    </row>
    <row r="2298" spans="1:16" x14ac:dyDescent="0.25">
      <c r="A2298" s="5" t="s">
        <v>236</v>
      </c>
      <c r="B2298" s="4" t="s">
        <v>221</v>
      </c>
      <c r="C2298" s="4" t="s">
        <v>248</v>
      </c>
      <c r="D2298" s="4" t="s">
        <v>421</v>
      </c>
      <c r="E2298" s="4" t="s">
        <v>73</v>
      </c>
      <c r="F2298" s="4" t="s">
        <v>381</v>
      </c>
      <c r="G2298" s="4" t="s">
        <v>341</v>
      </c>
      <c r="H2298" s="4" t="s">
        <v>357</v>
      </c>
      <c r="I2298" s="30"/>
      <c r="J2298" s="8">
        <v>18720.320936999997</v>
      </c>
      <c r="K2298" s="53">
        <v>6.0033467631999997</v>
      </c>
      <c r="L2298" s="53">
        <v>7.0188633136999995E-2</v>
      </c>
      <c r="M2298" s="53">
        <v>2.2531847668000003E-3</v>
      </c>
      <c r="N2298" s="53">
        <v>2.0729299854560001E-3</v>
      </c>
      <c r="O2298" s="53">
        <v>4.7040065372E-4</v>
      </c>
      <c r="P2298" s="54">
        <v>0.28313030352570001</v>
      </c>
    </row>
    <row r="2299" spans="1:16" x14ac:dyDescent="0.25">
      <c r="A2299" s="5" t="s">
        <v>236</v>
      </c>
      <c r="B2299" s="4" t="s">
        <v>221</v>
      </c>
      <c r="C2299" s="4" t="s">
        <v>248</v>
      </c>
      <c r="D2299" s="4" t="s">
        <v>421</v>
      </c>
      <c r="E2299" s="4" t="s">
        <v>74</v>
      </c>
      <c r="F2299" s="4" t="s">
        <v>381</v>
      </c>
      <c r="G2299" s="4" t="s">
        <v>342</v>
      </c>
      <c r="H2299" s="4" t="s">
        <v>357</v>
      </c>
      <c r="I2299" s="30"/>
      <c r="J2299" s="8">
        <v>667.51595099999997</v>
      </c>
      <c r="K2299" s="53">
        <v>4.8000631341000002</v>
      </c>
      <c r="L2299" s="53">
        <v>5.2972605963000005E-2</v>
      </c>
      <c r="M2299" s="53">
        <v>1.9208773326000001E-3</v>
      </c>
      <c r="N2299" s="53">
        <v>1.7672071459920004E-3</v>
      </c>
      <c r="O2299" s="53">
        <v>3.8544171394999996E-4</v>
      </c>
      <c r="P2299" s="54">
        <v>0.12759265379048701</v>
      </c>
    </row>
    <row r="2300" spans="1:16" x14ac:dyDescent="0.25">
      <c r="A2300" s="5" t="s">
        <v>236</v>
      </c>
      <c r="B2300" s="4" t="s">
        <v>221</v>
      </c>
      <c r="C2300" s="4" t="s">
        <v>248</v>
      </c>
      <c r="D2300" s="4" t="s">
        <v>421</v>
      </c>
      <c r="E2300" s="4" t="s">
        <v>75</v>
      </c>
      <c r="F2300" s="4" t="s">
        <v>382</v>
      </c>
      <c r="G2300" s="4" t="s">
        <v>342</v>
      </c>
      <c r="H2300" s="4" t="s">
        <v>357</v>
      </c>
      <c r="I2300" s="30"/>
      <c r="J2300" s="8">
        <v>56.785587823</v>
      </c>
      <c r="K2300" s="53">
        <v>0.53394616538999995</v>
      </c>
      <c r="L2300" s="53">
        <v>9.6178786660999997E-3</v>
      </c>
      <c r="M2300" s="53">
        <v>3.1933117905000004E-4</v>
      </c>
      <c r="N2300" s="53">
        <v>2.9378468472600003E-4</v>
      </c>
      <c r="O2300" s="53">
        <v>6.5024810504999995E-5</v>
      </c>
      <c r="P2300" s="54">
        <v>1.4413554781049493E-2</v>
      </c>
    </row>
    <row r="2301" spans="1:16" x14ac:dyDescent="0.25">
      <c r="A2301" s="5" t="s">
        <v>236</v>
      </c>
      <c r="B2301" s="4" t="s">
        <v>221</v>
      </c>
      <c r="C2301" s="4" t="s">
        <v>248</v>
      </c>
      <c r="D2301" s="4" t="s">
        <v>421</v>
      </c>
      <c r="E2301" s="4" t="s">
        <v>76</v>
      </c>
      <c r="F2301" s="4" t="s">
        <v>347</v>
      </c>
      <c r="G2301" s="4" t="s">
        <v>342</v>
      </c>
      <c r="H2301" s="4" t="s">
        <v>357</v>
      </c>
      <c r="I2301" s="30"/>
      <c r="J2301" s="8">
        <v>1947.5209982599999</v>
      </c>
      <c r="K2301" s="53">
        <v>13.583252078899999</v>
      </c>
      <c r="L2301" s="53">
        <v>0.15935074182</v>
      </c>
      <c r="M2301" s="53">
        <v>8.686498275199999E-3</v>
      </c>
      <c r="N2301" s="53">
        <v>7.9915784131840001E-3</v>
      </c>
      <c r="O2301" s="53">
        <v>1.237553539E-3</v>
      </c>
      <c r="P2301" s="54">
        <v>0.44251765757131001</v>
      </c>
    </row>
    <row r="2302" spans="1:16" x14ac:dyDescent="0.25">
      <c r="A2302" s="5" t="s">
        <v>236</v>
      </c>
      <c r="B2302" s="4" t="s">
        <v>221</v>
      </c>
      <c r="C2302" s="4" t="s">
        <v>248</v>
      </c>
      <c r="D2302" s="4" t="s">
        <v>421</v>
      </c>
      <c r="E2302" s="4" t="s">
        <v>77</v>
      </c>
      <c r="F2302" s="4" t="s">
        <v>383</v>
      </c>
      <c r="G2302" s="4" t="s">
        <v>341</v>
      </c>
      <c r="H2302" s="4" t="s">
        <v>357</v>
      </c>
      <c r="I2302" s="30"/>
      <c r="J2302" s="8">
        <v>922.08792909999988</v>
      </c>
      <c r="K2302" s="53">
        <v>0.23437301220000001</v>
      </c>
      <c r="L2302" s="53">
        <v>2.5238778640000003E-3</v>
      </c>
      <c r="M2302" s="53">
        <v>1.5897640573000002E-4</v>
      </c>
      <c r="N2302" s="53">
        <v>1.4625829327160001E-4</v>
      </c>
      <c r="O2302" s="53">
        <v>1.660205704E-5</v>
      </c>
      <c r="P2302" s="54">
        <v>1.6223396883429182E-2</v>
      </c>
    </row>
    <row r="2303" spans="1:16" x14ac:dyDescent="0.25">
      <c r="A2303" s="5" t="s">
        <v>236</v>
      </c>
      <c r="B2303" s="4" t="s">
        <v>221</v>
      </c>
      <c r="C2303" s="4" t="s">
        <v>248</v>
      </c>
      <c r="D2303" s="4" t="s">
        <v>421</v>
      </c>
      <c r="E2303" s="4" t="s">
        <v>78</v>
      </c>
      <c r="F2303" s="4" t="s">
        <v>383</v>
      </c>
      <c r="G2303" s="4" t="s">
        <v>342</v>
      </c>
      <c r="H2303" s="4" t="s">
        <v>357</v>
      </c>
      <c r="I2303" s="30"/>
      <c r="J2303" s="8">
        <v>1464.2984306349999</v>
      </c>
      <c r="K2303" s="53">
        <v>0.53664205167799994</v>
      </c>
      <c r="L2303" s="53">
        <v>5.8424663727000004E-3</v>
      </c>
      <c r="M2303" s="53">
        <v>3.6396834567899991E-4</v>
      </c>
      <c r="N2303" s="53">
        <v>3.3485087802468002E-4</v>
      </c>
      <c r="O2303" s="53">
        <v>3.8109223640000003E-5</v>
      </c>
      <c r="P2303" s="54">
        <v>3.3040576069782092E-2</v>
      </c>
    </row>
    <row r="2304" spans="1:16" x14ac:dyDescent="0.25">
      <c r="A2304" s="5" t="s">
        <v>236</v>
      </c>
      <c r="B2304" s="4" t="s">
        <v>221</v>
      </c>
      <c r="C2304" s="4" t="s">
        <v>248</v>
      </c>
      <c r="D2304" s="4" t="s">
        <v>421</v>
      </c>
      <c r="E2304" s="4" t="s">
        <v>79</v>
      </c>
      <c r="F2304" s="4" t="s">
        <v>384</v>
      </c>
      <c r="G2304" s="4" t="s">
        <v>349</v>
      </c>
      <c r="H2304" s="4" t="s">
        <v>357</v>
      </c>
      <c r="I2304" s="30"/>
      <c r="J2304" s="8">
        <v>0.31677613999999998</v>
      </c>
      <c r="K2304" s="53">
        <v>1.0093844299999999E-3</v>
      </c>
      <c r="L2304" s="53">
        <v>1.0875605800000001E-5</v>
      </c>
      <c r="M2304" s="53">
        <v>4.1613334999999998E-7</v>
      </c>
      <c r="N2304" s="53">
        <v>3.8284268199999999E-7</v>
      </c>
      <c r="O2304" s="53">
        <v>8.0880397000000004E-8</v>
      </c>
      <c r="P2304" s="54">
        <v>2.6155751051799999E-5</v>
      </c>
    </row>
    <row r="2305" spans="1:16" x14ac:dyDescent="0.25">
      <c r="A2305" s="5" t="s">
        <v>236</v>
      </c>
      <c r="B2305" s="4" t="s">
        <v>221</v>
      </c>
      <c r="C2305" s="4" t="s">
        <v>248</v>
      </c>
      <c r="D2305" s="4" t="s">
        <v>421</v>
      </c>
      <c r="E2305" s="4" t="s">
        <v>80</v>
      </c>
      <c r="F2305" s="4" t="s">
        <v>385</v>
      </c>
      <c r="G2305" s="4" t="s">
        <v>349</v>
      </c>
      <c r="H2305" s="4" t="s">
        <v>357</v>
      </c>
      <c r="I2305" s="30"/>
      <c r="J2305" s="8">
        <v>0.17400375659999998</v>
      </c>
      <c r="K2305" s="53">
        <v>1.6230618992999998E-3</v>
      </c>
      <c r="L2305" s="53">
        <v>6.6640921240000001E-5</v>
      </c>
      <c r="M2305" s="53">
        <v>1.4357882180000001E-6</v>
      </c>
      <c r="N2305" s="53">
        <v>1.3209251605600001E-6</v>
      </c>
      <c r="O2305" s="53">
        <v>3.2547223060000003E-7</v>
      </c>
      <c r="P2305" s="54">
        <v>5.3513630475237509E-5</v>
      </c>
    </row>
    <row r="2306" spans="1:16" x14ac:dyDescent="0.25">
      <c r="A2306" s="5" t="s">
        <v>236</v>
      </c>
      <c r="B2306" s="4" t="s">
        <v>221</v>
      </c>
      <c r="C2306" s="4" t="s">
        <v>248</v>
      </c>
      <c r="D2306" s="4" t="s">
        <v>421</v>
      </c>
      <c r="E2306" s="4" t="s">
        <v>81</v>
      </c>
      <c r="F2306" s="4" t="s">
        <v>386</v>
      </c>
      <c r="G2306" s="4" t="s">
        <v>349</v>
      </c>
      <c r="H2306" s="4" t="s">
        <v>357</v>
      </c>
      <c r="I2306" s="30"/>
      <c r="J2306" s="8">
        <v>0</v>
      </c>
      <c r="K2306" s="53">
        <v>0</v>
      </c>
      <c r="L2306" s="53">
        <v>0</v>
      </c>
      <c r="M2306" s="53">
        <v>0</v>
      </c>
      <c r="N2306" s="53">
        <v>0</v>
      </c>
      <c r="O2306" s="53">
        <v>0</v>
      </c>
      <c r="P2306" s="54">
        <v>0</v>
      </c>
    </row>
    <row r="2307" spans="1:16" x14ac:dyDescent="0.25">
      <c r="A2307" s="5" t="s">
        <v>236</v>
      </c>
      <c r="B2307" s="4" t="s">
        <v>221</v>
      </c>
      <c r="C2307" s="4" t="s">
        <v>248</v>
      </c>
      <c r="D2307" s="4" t="s">
        <v>421</v>
      </c>
      <c r="E2307" s="4" t="s">
        <v>82</v>
      </c>
      <c r="F2307" s="4" t="s">
        <v>387</v>
      </c>
      <c r="G2307" s="4" t="s">
        <v>349</v>
      </c>
      <c r="H2307" s="4" t="s">
        <v>357</v>
      </c>
      <c r="I2307" s="30"/>
      <c r="J2307" s="8">
        <v>1.1778717460000001</v>
      </c>
      <c r="K2307" s="53">
        <v>1.3082016110000001E-3</v>
      </c>
      <c r="L2307" s="53">
        <v>1.0012001700000001E-4</v>
      </c>
      <c r="M2307" s="53">
        <v>8.2794816699999986E-7</v>
      </c>
      <c r="N2307" s="53">
        <v>7.6171231364000002E-7</v>
      </c>
      <c r="O2307" s="53">
        <v>2.1911968300000001E-7</v>
      </c>
      <c r="P2307" s="54">
        <v>7.8006659868000002E-5</v>
      </c>
    </row>
    <row r="2308" spans="1:16" x14ac:dyDescent="0.25">
      <c r="A2308" s="5" t="s">
        <v>236</v>
      </c>
      <c r="B2308" s="4" t="s">
        <v>221</v>
      </c>
      <c r="C2308" s="4" t="s">
        <v>248</v>
      </c>
      <c r="D2308" s="4" t="s">
        <v>421</v>
      </c>
      <c r="E2308" s="4" t="s">
        <v>83</v>
      </c>
      <c r="F2308" s="4" t="s">
        <v>388</v>
      </c>
      <c r="G2308" s="4" t="s">
        <v>349</v>
      </c>
      <c r="H2308" s="4" t="s">
        <v>357</v>
      </c>
      <c r="I2308" s="30"/>
      <c r="J2308" s="8">
        <v>0.53539641979999997</v>
      </c>
      <c r="K2308" s="53">
        <v>8.7779026360000005E-4</v>
      </c>
      <c r="L2308" s="53">
        <v>1.0152025804E-5</v>
      </c>
      <c r="M2308" s="53">
        <v>3.284707301E-7</v>
      </c>
      <c r="N2308" s="53">
        <v>3.0219307169200003E-7</v>
      </c>
      <c r="O2308" s="53">
        <v>6.7214795910000008E-8</v>
      </c>
      <c r="P2308" s="54">
        <v>2.5556037187600998E-5</v>
      </c>
    </row>
    <row r="2309" spans="1:16" x14ac:dyDescent="0.25">
      <c r="A2309" s="5" t="s">
        <v>236</v>
      </c>
      <c r="B2309" s="4" t="s">
        <v>221</v>
      </c>
      <c r="C2309" s="4" t="s">
        <v>248</v>
      </c>
      <c r="D2309" s="4" t="s">
        <v>421</v>
      </c>
      <c r="E2309" s="4" t="s">
        <v>84</v>
      </c>
      <c r="F2309" s="4" t="s">
        <v>348</v>
      </c>
      <c r="G2309" s="4" t="s">
        <v>349</v>
      </c>
      <c r="H2309" s="4" t="s">
        <v>357</v>
      </c>
      <c r="I2309" s="30"/>
      <c r="J2309" s="8">
        <v>9.7129797500000006</v>
      </c>
      <c r="K2309" s="53">
        <v>8.2967960400000002E-3</v>
      </c>
      <c r="L2309" s="53">
        <v>1.73601464E-4</v>
      </c>
      <c r="M2309" s="53">
        <v>5.2386552899999989E-6</v>
      </c>
      <c r="N2309" s="53">
        <v>4.8195628667999999E-6</v>
      </c>
      <c r="O2309" s="53">
        <v>7.3506051599999998E-7</v>
      </c>
      <c r="P2309" s="54">
        <v>3.8774738997982504E-4</v>
      </c>
    </row>
    <row r="2310" spans="1:16" x14ac:dyDescent="0.25">
      <c r="A2310" s="5" t="s">
        <v>236</v>
      </c>
      <c r="B2310" s="4" t="s">
        <v>221</v>
      </c>
      <c r="C2310" s="4" t="s">
        <v>248</v>
      </c>
      <c r="D2310" s="4" t="s">
        <v>421</v>
      </c>
      <c r="E2310" s="4" t="s">
        <v>85</v>
      </c>
      <c r="F2310" s="4" t="s">
        <v>389</v>
      </c>
      <c r="G2310" s="4" t="s">
        <v>349</v>
      </c>
      <c r="H2310" s="4" t="s">
        <v>357</v>
      </c>
      <c r="I2310" s="30"/>
      <c r="J2310" s="8">
        <v>47.244241500000001</v>
      </c>
      <c r="K2310" s="53">
        <v>2.761632306E-2</v>
      </c>
      <c r="L2310" s="53">
        <v>2.3195754550000002E-4</v>
      </c>
      <c r="M2310" s="53">
        <v>6.7133642970000004E-6</v>
      </c>
      <c r="N2310" s="53">
        <v>6.1762951532400002E-6</v>
      </c>
      <c r="O2310" s="53">
        <v>1.6002121626E-6</v>
      </c>
      <c r="P2310" s="54">
        <v>1.0183998947318198E-3</v>
      </c>
    </row>
    <row r="2311" spans="1:16" x14ac:dyDescent="0.25">
      <c r="A2311" s="5" t="s">
        <v>236</v>
      </c>
      <c r="B2311" s="4" t="s">
        <v>221</v>
      </c>
      <c r="C2311" s="4" t="s">
        <v>248</v>
      </c>
      <c r="D2311" s="4" t="s">
        <v>421</v>
      </c>
      <c r="E2311" s="4" t="s">
        <v>86</v>
      </c>
      <c r="F2311" s="4" t="s">
        <v>390</v>
      </c>
      <c r="G2311" s="4" t="s">
        <v>349</v>
      </c>
      <c r="H2311" s="4" t="s">
        <v>357</v>
      </c>
      <c r="I2311" s="30"/>
      <c r="J2311" s="8">
        <v>0.73616978999999994</v>
      </c>
      <c r="K2311" s="53">
        <v>2.08016374E-3</v>
      </c>
      <c r="L2311" s="53">
        <v>1.5920027400000001E-4</v>
      </c>
      <c r="M2311" s="53">
        <v>1.3165155800000002E-6</v>
      </c>
      <c r="N2311" s="53">
        <v>1.2111943336000001E-6</v>
      </c>
      <c r="O2311" s="53">
        <v>3.4842096000000003E-7</v>
      </c>
      <c r="P2311" s="54">
        <v>1.1304351444000002E-4</v>
      </c>
    </row>
    <row r="2312" spans="1:16" x14ac:dyDescent="0.25">
      <c r="A2312" s="5" t="s">
        <v>236</v>
      </c>
      <c r="B2312" s="4" t="s">
        <v>221</v>
      </c>
      <c r="C2312" s="4" t="s">
        <v>248</v>
      </c>
      <c r="D2312" s="4" t="s">
        <v>421</v>
      </c>
      <c r="E2312" s="4" t="s">
        <v>87</v>
      </c>
      <c r="F2312" s="4" t="s">
        <v>391</v>
      </c>
      <c r="G2312" s="4" t="s">
        <v>349</v>
      </c>
      <c r="H2312" s="4" t="s">
        <v>357</v>
      </c>
      <c r="I2312" s="30"/>
      <c r="J2312" s="8">
        <v>1.4812633353999998</v>
      </c>
      <c r="K2312" s="53">
        <v>3.9307947610000005E-3</v>
      </c>
      <c r="L2312" s="53">
        <v>1.9003409183999999E-4</v>
      </c>
      <c r="M2312" s="53">
        <v>2.0821418910000004E-6</v>
      </c>
      <c r="N2312" s="53">
        <v>1.9155705397199999E-6</v>
      </c>
      <c r="O2312" s="53">
        <v>5.006387024E-7</v>
      </c>
      <c r="P2312" s="54">
        <v>1.6324548431418003E-4</v>
      </c>
    </row>
    <row r="2313" spans="1:16" x14ac:dyDescent="0.25">
      <c r="A2313" s="5" t="s">
        <v>236</v>
      </c>
      <c r="B2313" s="4" t="s">
        <v>221</v>
      </c>
      <c r="C2313" s="4" t="s">
        <v>248</v>
      </c>
      <c r="D2313" s="4" t="s">
        <v>421</v>
      </c>
      <c r="E2313" s="4" t="s">
        <v>88</v>
      </c>
      <c r="F2313" s="4" t="s">
        <v>392</v>
      </c>
      <c r="G2313" s="4" t="s">
        <v>349</v>
      </c>
      <c r="H2313" s="4" t="s">
        <v>357</v>
      </c>
      <c r="I2313" s="30"/>
      <c r="J2313" s="8">
        <v>0.205235274</v>
      </c>
      <c r="K2313" s="53">
        <v>1.4048430880000001E-3</v>
      </c>
      <c r="L2313" s="53">
        <v>8.7121941110000011E-5</v>
      </c>
      <c r="M2313" s="53">
        <v>2.6694354100000001E-6</v>
      </c>
      <c r="N2313" s="53">
        <v>2.4558805772E-6</v>
      </c>
      <c r="O2313" s="53">
        <v>5.5177466830000008E-7</v>
      </c>
      <c r="P2313" s="54">
        <v>6.4829123959130001E-5</v>
      </c>
    </row>
    <row r="2314" spans="1:16" x14ac:dyDescent="0.25">
      <c r="A2314" s="5" t="s">
        <v>236</v>
      </c>
      <c r="B2314" s="4" t="s">
        <v>221</v>
      </c>
      <c r="C2314" s="4" t="s">
        <v>248</v>
      </c>
      <c r="D2314" s="4" t="s">
        <v>421</v>
      </c>
      <c r="E2314" s="4" t="s">
        <v>89</v>
      </c>
      <c r="F2314" s="4" t="s">
        <v>350</v>
      </c>
      <c r="G2314" s="4" t="s">
        <v>351</v>
      </c>
      <c r="H2314" s="4" t="s">
        <v>357</v>
      </c>
      <c r="I2314" s="30"/>
      <c r="J2314" s="8">
        <v>4639.4257699999998</v>
      </c>
      <c r="K2314" s="53">
        <v>4.0629848499999994</v>
      </c>
      <c r="L2314" s="53">
        <v>4.7487348200000001E-2</v>
      </c>
      <c r="M2314" s="53">
        <v>1.90868816E-3</v>
      </c>
      <c r="N2314" s="53">
        <v>1.7559931071999999E-3</v>
      </c>
      <c r="O2314" s="53">
        <v>3.1840341300000001E-4</v>
      </c>
      <c r="P2314" s="54">
        <v>0.17651277853900002</v>
      </c>
    </row>
    <row r="2315" spans="1:16" x14ac:dyDescent="0.25">
      <c r="A2315" s="5" t="s">
        <v>236</v>
      </c>
      <c r="B2315" s="4" t="s">
        <v>221</v>
      </c>
      <c r="C2315" s="4" t="s">
        <v>248</v>
      </c>
      <c r="D2315" s="4" t="s">
        <v>421</v>
      </c>
      <c r="E2315" s="4" t="s">
        <v>90</v>
      </c>
      <c r="F2315" s="4" t="s">
        <v>352</v>
      </c>
      <c r="G2315" s="4" t="s">
        <v>351</v>
      </c>
      <c r="H2315" s="4" t="s">
        <v>357</v>
      </c>
      <c r="I2315" s="30"/>
      <c r="J2315" s="8">
        <v>816.46257206999985</v>
      </c>
      <c r="K2315" s="53">
        <v>0.79804527492999999</v>
      </c>
      <c r="L2315" s="53">
        <v>1.2327184228999999E-2</v>
      </c>
      <c r="M2315" s="53">
        <v>7.8876965387999999E-4</v>
      </c>
      <c r="N2315" s="53">
        <v>7.2566808156959998E-4</v>
      </c>
      <c r="O2315" s="53">
        <v>7.8702529476000011E-5</v>
      </c>
      <c r="P2315" s="54">
        <v>4.6646811886325995E-2</v>
      </c>
    </row>
    <row r="2316" spans="1:16" x14ac:dyDescent="0.25">
      <c r="A2316" s="5" t="s">
        <v>236</v>
      </c>
      <c r="B2316" s="4" t="s">
        <v>221</v>
      </c>
      <c r="C2316" s="4" t="s">
        <v>248</v>
      </c>
      <c r="D2316" s="4" t="s">
        <v>421</v>
      </c>
      <c r="E2316" s="4" t="s">
        <v>91</v>
      </c>
      <c r="F2316" s="4" t="s">
        <v>353</v>
      </c>
      <c r="G2316" s="4" t="s">
        <v>351</v>
      </c>
      <c r="H2316" s="4" t="s">
        <v>357</v>
      </c>
      <c r="I2316" s="30"/>
      <c r="J2316" s="8">
        <v>169.57525874000007</v>
      </c>
      <c r="K2316" s="53">
        <v>0.38530600408999999</v>
      </c>
      <c r="L2316" s="53">
        <v>7.0136648659999993E-3</v>
      </c>
      <c r="M2316" s="53">
        <v>3.5086533449999997E-4</v>
      </c>
      <c r="N2316" s="53">
        <v>3.2279610774000006E-4</v>
      </c>
      <c r="O2316" s="53">
        <v>4.2184912800000002E-5</v>
      </c>
      <c r="P2316" s="54">
        <v>1.8973760556452297E-2</v>
      </c>
    </row>
    <row r="2317" spans="1:16" x14ac:dyDescent="0.25">
      <c r="A2317" s="5" t="s">
        <v>236</v>
      </c>
      <c r="B2317" s="4" t="s">
        <v>221</v>
      </c>
      <c r="C2317" s="4" t="s">
        <v>248</v>
      </c>
      <c r="D2317" s="4" t="s">
        <v>421</v>
      </c>
      <c r="E2317" s="4" t="s">
        <v>92</v>
      </c>
      <c r="F2317" s="4" t="s">
        <v>393</v>
      </c>
      <c r="G2317" s="4" t="s">
        <v>351</v>
      </c>
      <c r="H2317" s="4" t="s">
        <v>357</v>
      </c>
      <c r="I2317" s="30"/>
      <c r="J2317" s="8">
        <v>243.20850869999995</v>
      </c>
      <c r="K2317" s="53">
        <v>1.0139611618</v>
      </c>
      <c r="L2317" s="53">
        <v>1.3551562809999999E-2</v>
      </c>
      <c r="M2317" s="53">
        <v>4.8816585969999998E-4</v>
      </c>
      <c r="N2317" s="53">
        <v>4.4911259092399994E-4</v>
      </c>
      <c r="O2317" s="53">
        <v>9.079944671999999E-5</v>
      </c>
      <c r="P2317" s="54">
        <v>3.2027954108343998E-2</v>
      </c>
    </row>
    <row r="2318" spans="1:16" x14ac:dyDescent="0.25">
      <c r="A2318" s="5" t="s">
        <v>236</v>
      </c>
      <c r="B2318" s="4" t="s">
        <v>221</v>
      </c>
      <c r="C2318" s="4" t="s">
        <v>248</v>
      </c>
      <c r="D2318" s="4" t="s">
        <v>421</v>
      </c>
      <c r="E2318" s="4" t="s">
        <v>93</v>
      </c>
      <c r="F2318" s="4" t="s">
        <v>394</v>
      </c>
      <c r="G2318" s="4" t="s">
        <v>351</v>
      </c>
      <c r="H2318" s="4" t="s">
        <v>357</v>
      </c>
      <c r="I2318" s="30"/>
      <c r="J2318" s="8">
        <v>2239.9464881239996</v>
      </c>
      <c r="K2318" s="53">
        <v>1.5901791156660001</v>
      </c>
      <c r="L2318" s="53">
        <v>1.9496197705270002E-2</v>
      </c>
      <c r="M2318" s="53">
        <v>1.3435190476439999E-3</v>
      </c>
      <c r="N2318" s="53">
        <v>1.2360375238324804E-3</v>
      </c>
      <c r="O2318" s="53">
        <v>1.4090905000399998E-4</v>
      </c>
      <c r="P2318" s="54">
        <v>8.5595205923819528E-2</v>
      </c>
    </row>
    <row r="2319" spans="1:16" x14ac:dyDescent="0.25">
      <c r="A2319" s="5" t="s">
        <v>236</v>
      </c>
      <c r="B2319" s="4" t="s">
        <v>221</v>
      </c>
      <c r="C2319" s="4" t="s">
        <v>248</v>
      </c>
      <c r="D2319" s="4" t="s">
        <v>421</v>
      </c>
      <c r="E2319" s="4" t="s">
        <v>94</v>
      </c>
      <c r="F2319" s="4" t="s">
        <v>354</v>
      </c>
      <c r="G2319" s="4" t="s">
        <v>351</v>
      </c>
      <c r="H2319" s="4" t="s">
        <v>357</v>
      </c>
      <c r="I2319" s="30"/>
      <c r="J2319" s="8">
        <v>28.576744040999998</v>
      </c>
      <c r="K2319" s="53">
        <v>7.8267966063999994E-2</v>
      </c>
      <c r="L2319" s="53">
        <v>8.8541878869999996E-4</v>
      </c>
      <c r="M2319" s="53">
        <v>4.8182431159999997E-5</v>
      </c>
      <c r="N2319" s="53">
        <v>4.4327836667200003E-5</v>
      </c>
      <c r="O2319" s="53">
        <v>6.6637136680000003E-6</v>
      </c>
      <c r="P2319" s="54">
        <v>2.9017351293779202E-3</v>
      </c>
    </row>
    <row r="2320" spans="1:16" x14ac:dyDescent="0.25">
      <c r="A2320" s="5" t="s">
        <v>236</v>
      </c>
      <c r="B2320" s="4" t="s">
        <v>221</v>
      </c>
      <c r="C2320" s="4" t="s">
        <v>248</v>
      </c>
      <c r="D2320" s="4" t="s">
        <v>421</v>
      </c>
      <c r="E2320" s="4" t="s">
        <v>95</v>
      </c>
      <c r="F2320" s="4" t="s">
        <v>395</v>
      </c>
      <c r="G2320" s="4" t="s">
        <v>356</v>
      </c>
      <c r="H2320" s="4" t="s">
        <v>357</v>
      </c>
      <c r="I2320" s="30"/>
      <c r="J2320" s="8">
        <v>70.414735699999994</v>
      </c>
      <c r="K2320" s="53">
        <v>2.8999876099999999E-2</v>
      </c>
      <c r="L2320" s="53">
        <v>3.27422491E-4</v>
      </c>
      <c r="M2320" s="53">
        <v>9.8093313699999995E-6</v>
      </c>
      <c r="N2320" s="53">
        <v>9.0245848604000008E-6</v>
      </c>
      <c r="O2320" s="53">
        <v>2.0350126259999998E-6</v>
      </c>
      <c r="P2320" s="54">
        <v>1.11145262325084E-3</v>
      </c>
    </row>
    <row r="2321" spans="1:16" x14ac:dyDescent="0.25">
      <c r="A2321" s="5" t="s">
        <v>236</v>
      </c>
      <c r="B2321" s="4" t="s">
        <v>221</v>
      </c>
      <c r="C2321" s="4" t="s">
        <v>248</v>
      </c>
      <c r="D2321" s="4" t="s">
        <v>421</v>
      </c>
      <c r="E2321" s="4" t="s">
        <v>96</v>
      </c>
      <c r="F2321" s="4" t="s">
        <v>396</v>
      </c>
      <c r="G2321" s="4" t="s">
        <v>356</v>
      </c>
      <c r="H2321" s="4" t="s">
        <v>357</v>
      </c>
      <c r="I2321" s="30"/>
      <c r="J2321" s="8">
        <v>0.164194274</v>
      </c>
      <c r="K2321" s="53">
        <v>2.4532018999999999E-4</v>
      </c>
      <c r="L2321" s="53">
        <v>3.0218394000000002E-6</v>
      </c>
      <c r="M2321" s="53">
        <v>3.2899896799999996E-7</v>
      </c>
      <c r="N2321" s="53">
        <v>3.0267905056000001E-7</v>
      </c>
      <c r="O2321" s="53">
        <v>2.3282867200000001E-8</v>
      </c>
      <c r="P2321" s="54">
        <v>1.4091892884699999E-5</v>
      </c>
    </row>
    <row r="2322" spans="1:16" x14ac:dyDescent="0.25">
      <c r="A2322" s="5" t="s">
        <v>236</v>
      </c>
      <c r="B2322" s="4" t="s">
        <v>221</v>
      </c>
      <c r="C2322" s="4" t="s">
        <v>248</v>
      </c>
      <c r="D2322" s="4" t="s">
        <v>421</v>
      </c>
      <c r="E2322" s="4" t="s">
        <v>97</v>
      </c>
      <c r="F2322" s="4" t="s">
        <v>397</v>
      </c>
      <c r="G2322" s="4" t="s">
        <v>338</v>
      </c>
      <c r="H2322" s="4" t="s">
        <v>357</v>
      </c>
      <c r="I2322" s="30"/>
      <c r="J2322" s="8">
        <v>0</v>
      </c>
      <c r="K2322" s="53">
        <v>0</v>
      </c>
      <c r="L2322" s="53">
        <v>0</v>
      </c>
      <c r="M2322" s="53">
        <v>0</v>
      </c>
      <c r="N2322" s="53">
        <v>0</v>
      </c>
      <c r="O2322" s="53">
        <v>0</v>
      </c>
      <c r="P2322" s="54">
        <v>0</v>
      </c>
    </row>
    <row r="2323" spans="1:16" x14ac:dyDescent="0.25">
      <c r="A2323" s="5" t="s">
        <v>236</v>
      </c>
      <c r="B2323" s="4" t="s">
        <v>221</v>
      </c>
      <c r="C2323" s="4" t="s">
        <v>248</v>
      </c>
      <c r="D2323" s="4" t="s">
        <v>421</v>
      </c>
      <c r="E2323" s="4" t="s">
        <v>98</v>
      </c>
      <c r="F2323" s="4" t="s">
        <v>398</v>
      </c>
      <c r="G2323" s="4" t="s">
        <v>325</v>
      </c>
      <c r="H2323" s="4" t="s">
        <v>399</v>
      </c>
      <c r="I2323" s="30"/>
      <c r="J2323" s="8">
        <v>2.2654097909999997</v>
      </c>
      <c r="K2323" s="53">
        <v>8.5938838459999995E-4</v>
      </c>
      <c r="L2323" s="53">
        <v>1.8882942594000002E-4</v>
      </c>
      <c r="M2323" s="53">
        <v>1.2361843263999999E-6</v>
      </c>
      <c r="N2323" s="53">
        <v>1.2361843263999999E-6</v>
      </c>
      <c r="O2323" s="53">
        <v>2.6857839280000004E-7</v>
      </c>
      <c r="P2323" s="54">
        <v>5.19753578477411E-5</v>
      </c>
    </row>
    <row r="2324" spans="1:16" x14ac:dyDescent="0.25">
      <c r="A2324" s="5" t="s">
        <v>236</v>
      </c>
      <c r="B2324" s="4" t="s">
        <v>221</v>
      </c>
      <c r="C2324" s="4" t="s">
        <v>248</v>
      </c>
      <c r="D2324" s="4" t="s">
        <v>421</v>
      </c>
      <c r="E2324" s="4" t="s">
        <v>99</v>
      </c>
      <c r="F2324" s="4" t="s">
        <v>359</v>
      </c>
      <c r="G2324" s="4" t="s">
        <v>331</v>
      </c>
      <c r="H2324" s="4" t="s">
        <v>399</v>
      </c>
      <c r="I2324" s="30"/>
      <c r="J2324" s="8">
        <v>1.37713456</v>
      </c>
      <c r="K2324" s="53">
        <v>1.7888702800000001E-3</v>
      </c>
      <c r="L2324" s="53">
        <v>3.0215556199999995E-4</v>
      </c>
      <c r="M2324" s="53">
        <v>4.0208086000000004E-6</v>
      </c>
      <c r="N2324" s="53">
        <v>4.0208086000000004E-6</v>
      </c>
      <c r="O2324" s="53">
        <v>7.9154977999999991E-7</v>
      </c>
      <c r="P2324" s="54">
        <v>8.3258163493816001E-5</v>
      </c>
    </row>
    <row r="2325" spans="1:16" x14ac:dyDescent="0.25">
      <c r="A2325" s="5" t="s">
        <v>236</v>
      </c>
      <c r="B2325" s="4" t="s">
        <v>221</v>
      </c>
      <c r="C2325" s="4" t="s">
        <v>248</v>
      </c>
      <c r="D2325" s="4" t="s">
        <v>421</v>
      </c>
      <c r="E2325" s="4" t="s">
        <v>100</v>
      </c>
      <c r="F2325" s="4" t="s">
        <v>360</v>
      </c>
      <c r="G2325" s="4" t="s">
        <v>331</v>
      </c>
      <c r="H2325" s="4" t="s">
        <v>399</v>
      </c>
      <c r="I2325" s="30"/>
      <c r="J2325" s="8">
        <v>1.3677662900000001</v>
      </c>
      <c r="K2325" s="53">
        <v>2.1021027600000002E-3</v>
      </c>
      <c r="L2325" s="53">
        <v>2.8587079699999999E-4</v>
      </c>
      <c r="M2325" s="53">
        <v>6.8257436000000003E-6</v>
      </c>
      <c r="N2325" s="53">
        <v>6.8257436000000003E-6</v>
      </c>
      <c r="O2325" s="53">
        <v>1.28336325E-6</v>
      </c>
      <c r="P2325" s="54">
        <v>7.4827080784639998E-5</v>
      </c>
    </row>
    <row r="2326" spans="1:16" x14ac:dyDescent="0.25">
      <c r="A2326" s="5" t="s">
        <v>236</v>
      </c>
      <c r="B2326" s="4" t="s">
        <v>221</v>
      </c>
      <c r="C2326" s="4" t="s">
        <v>248</v>
      </c>
      <c r="D2326" s="4" t="s">
        <v>421</v>
      </c>
      <c r="E2326" s="4" t="s">
        <v>101</v>
      </c>
      <c r="F2326" s="4" t="s">
        <v>333</v>
      </c>
      <c r="G2326" s="4" t="s">
        <v>331</v>
      </c>
      <c r="H2326" s="4" t="s">
        <v>399</v>
      </c>
      <c r="I2326" s="30"/>
      <c r="J2326" s="8">
        <v>1.114823302</v>
      </c>
      <c r="K2326" s="53">
        <v>6.2933941999999997E-4</v>
      </c>
      <c r="L2326" s="53">
        <v>1.2509232000000001E-4</v>
      </c>
      <c r="M2326" s="53">
        <v>1.0521023400000001E-6</v>
      </c>
      <c r="N2326" s="53">
        <v>1.0521023400000001E-6</v>
      </c>
      <c r="O2326" s="53">
        <v>2.19583456E-7</v>
      </c>
      <c r="P2326" s="54">
        <v>3.4697728483869998E-5</v>
      </c>
    </row>
    <row r="2327" spans="1:16" x14ac:dyDescent="0.25">
      <c r="A2327" s="5" t="s">
        <v>236</v>
      </c>
      <c r="B2327" s="4" t="s">
        <v>221</v>
      </c>
      <c r="C2327" s="4" t="s">
        <v>248</v>
      </c>
      <c r="D2327" s="4" t="s">
        <v>421</v>
      </c>
      <c r="E2327" s="4" t="s">
        <v>102</v>
      </c>
      <c r="F2327" s="4" t="s">
        <v>361</v>
      </c>
      <c r="G2327" s="4" t="s">
        <v>331</v>
      </c>
      <c r="H2327" s="4" t="s">
        <v>399</v>
      </c>
      <c r="I2327" s="30"/>
      <c r="J2327" s="8">
        <v>0.31852094599999997</v>
      </c>
      <c r="K2327" s="53">
        <v>2.9711869000000003E-4</v>
      </c>
      <c r="L2327" s="53">
        <v>4.7294007999999993E-5</v>
      </c>
      <c r="M2327" s="53">
        <v>7.1554358999999991E-7</v>
      </c>
      <c r="N2327" s="53">
        <v>7.1554358999999991E-7</v>
      </c>
      <c r="O2327" s="53">
        <v>1.3899402499999999E-7</v>
      </c>
      <c r="P2327" s="54">
        <v>1.2946791654075999E-5</v>
      </c>
    </row>
    <row r="2328" spans="1:16" x14ac:dyDescent="0.25">
      <c r="A2328" s="5" t="s">
        <v>236</v>
      </c>
      <c r="B2328" s="4" t="s">
        <v>221</v>
      </c>
      <c r="C2328" s="4" t="s">
        <v>248</v>
      </c>
      <c r="D2328" s="4" t="s">
        <v>421</v>
      </c>
      <c r="E2328" s="4" t="s">
        <v>103</v>
      </c>
      <c r="F2328" s="4" t="s">
        <v>362</v>
      </c>
      <c r="G2328" s="4" t="s">
        <v>331</v>
      </c>
      <c r="H2328" s="4" t="s">
        <v>399</v>
      </c>
      <c r="I2328" s="30"/>
      <c r="J2328" s="8">
        <v>3.64425387</v>
      </c>
      <c r="K2328" s="53">
        <v>5.7061414599999995E-3</v>
      </c>
      <c r="L2328" s="53">
        <v>9.7581707800000004E-4</v>
      </c>
      <c r="M2328" s="53">
        <v>1.23011616E-5</v>
      </c>
      <c r="N2328" s="53">
        <v>1.23011616E-5</v>
      </c>
      <c r="O2328" s="53">
        <v>2.43323257E-6</v>
      </c>
      <c r="P2328" s="54">
        <v>2.7020726250161003E-4</v>
      </c>
    </row>
    <row r="2329" spans="1:16" x14ac:dyDescent="0.25">
      <c r="A2329" s="5" t="s">
        <v>236</v>
      </c>
      <c r="B2329" s="4" t="s">
        <v>221</v>
      </c>
      <c r="C2329" s="4" t="s">
        <v>248</v>
      </c>
      <c r="D2329" s="4" t="s">
        <v>421</v>
      </c>
      <c r="E2329" s="4" t="s">
        <v>104</v>
      </c>
      <c r="F2329" s="4" t="s">
        <v>363</v>
      </c>
      <c r="G2329" s="4" t="s">
        <v>331</v>
      </c>
      <c r="H2329" s="4" t="s">
        <v>399</v>
      </c>
      <c r="I2329" s="30"/>
      <c r="J2329" s="8">
        <v>2.61374547</v>
      </c>
      <c r="K2329" s="53">
        <v>2.6756912900000001E-3</v>
      </c>
      <c r="L2329" s="53">
        <v>5.8218339199999996E-4</v>
      </c>
      <c r="M2329" s="53">
        <v>3.9808867199999996E-6</v>
      </c>
      <c r="N2329" s="53">
        <v>3.9808867199999996E-6</v>
      </c>
      <c r="O2329" s="53">
        <v>8.6278035000000011E-7</v>
      </c>
      <c r="P2329" s="54">
        <v>1.5957905887566001E-4</v>
      </c>
    </row>
    <row r="2330" spans="1:16" x14ac:dyDescent="0.25">
      <c r="A2330" s="5" t="s">
        <v>236</v>
      </c>
      <c r="B2330" s="4" t="s">
        <v>221</v>
      </c>
      <c r="C2330" s="4" t="s">
        <v>248</v>
      </c>
      <c r="D2330" s="4" t="s">
        <v>421</v>
      </c>
      <c r="E2330" s="4" t="s">
        <v>105</v>
      </c>
      <c r="F2330" s="4" t="s">
        <v>335</v>
      </c>
      <c r="G2330" s="4" t="s">
        <v>331</v>
      </c>
      <c r="H2330" s="4" t="s">
        <v>399</v>
      </c>
      <c r="I2330" s="30"/>
      <c r="J2330" s="8">
        <v>2.2764880999999999</v>
      </c>
      <c r="K2330" s="53">
        <v>2.48332407E-3</v>
      </c>
      <c r="L2330" s="53">
        <v>3.3381620999999999E-4</v>
      </c>
      <c r="M2330" s="53">
        <v>1.1916587899999999E-5</v>
      </c>
      <c r="N2330" s="53">
        <v>1.1916587899999999E-5</v>
      </c>
      <c r="O2330" s="53">
        <v>2.1909661000000001E-6</v>
      </c>
      <c r="P2330" s="54">
        <v>7.8478337043099989E-5</v>
      </c>
    </row>
    <row r="2331" spans="1:16" x14ac:dyDescent="0.25">
      <c r="A2331" s="5" t="s">
        <v>236</v>
      </c>
      <c r="B2331" s="4" t="s">
        <v>221</v>
      </c>
      <c r="C2331" s="4" t="s">
        <v>248</v>
      </c>
      <c r="D2331" s="4" t="s">
        <v>421</v>
      </c>
      <c r="E2331" s="4" t="s">
        <v>106</v>
      </c>
      <c r="F2331" s="4" t="s">
        <v>365</v>
      </c>
      <c r="G2331" s="4" t="s">
        <v>331</v>
      </c>
      <c r="H2331" s="4" t="s">
        <v>399</v>
      </c>
      <c r="I2331" s="30"/>
      <c r="J2331" s="8">
        <v>1.2459788641</v>
      </c>
      <c r="K2331" s="53">
        <v>2.5478331724999997E-3</v>
      </c>
      <c r="L2331" s="53">
        <v>5.0472746344000009E-4</v>
      </c>
      <c r="M2331" s="53">
        <v>4.2688524010000004E-6</v>
      </c>
      <c r="N2331" s="53">
        <v>4.2688524010000004E-6</v>
      </c>
      <c r="O2331" s="53">
        <v>8.8985935169999997E-7</v>
      </c>
      <c r="P2331" s="54">
        <v>1.4018943767164609E-4</v>
      </c>
    </row>
    <row r="2332" spans="1:16" x14ac:dyDescent="0.25">
      <c r="A2332" s="5" t="s">
        <v>236</v>
      </c>
      <c r="B2332" s="4" t="s">
        <v>221</v>
      </c>
      <c r="C2332" s="4" t="s">
        <v>248</v>
      </c>
      <c r="D2332" s="4" t="s">
        <v>421</v>
      </c>
      <c r="E2332" s="4" t="s">
        <v>107</v>
      </c>
      <c r="F2332" s="4" t="s">
        <v>336</v>
      </c>
      <c r="G2332" s="4" t="s">
        <v>331</v>
      </c>
      <c r="H2332" s="4" t="s">
        <v>399</v>
      </c>
      <c r="I2332" s="30"/>
      <c r="J2332" s="8">
        <v>0.23420651000000001</v>
      </c>
      <c r="K2332" s="53">
        <v>4.1197344999999998E-4</v>
      </c>
      <c r="L2332" s="53">
        <v>8.0475031000000003E-5</v>
      </c>
      <c r="M2332" s="53">
        <v>7.0255549999999999E-7</v>
      </c>
      <c r="N2332" s="53">
        <v>7.0255549999999999E-7</v>
      </c>
      <c r="O2332" s="53">
        <v>1.4574599E-7</v>
      </c>
      <c r="P2332" s="54">
        <v>2.237622163345E-5</v>
      </c>
    </row>
    <row r="2333" spans="1:16" x14ac:dyDescent="0.25">
      <c r="A2333" s="5" t="s">
        <v>236</v>
      </c>
      <c r="B2333" s="4" t="s">
        <v>221</v>
      </c>
      <c r="C2333" s="4" t="s">
        <v>248</v>
      </c>
      <c r="D2333" s="4" t="s">
        <v>421</v>
      </c>
      <c r="E2333" s="4" t="s">
        <v>108</v>
      </c>
      <c r="F2333" s="4" t="s">
        <v>366</v>
      </c>
      <c r="G2333" s="4" t="s">
        <v>331</v>
      </c>
      <c r="H2333" s="4" t="s">
        <v>399</v>
      </c>
      <c r="I2333" s="30"/>
      <c r="J2333" s="8">
        <v>1.9298627032</v>
      </c>
      <c r="K2333" s="53">
        <v>4.0071217079999995E-3</v>
      </c>
      <c r="L2333" s="53">
        <v>7.1092318969999998E-4</v>
      </c>
      <c r="M2333" s="53">
        <v>7.8031970860000008E-6</v>
      </c>
      <c r="N2333" s="53">
        <v>7.8031970860000008E-6</v>
      </c>
      <c r="O2333" s="53">
        <v>1.5678899524999998E-6</v>
      </c>
      <c r="P2333" s="54">
        <v>1.9825626538104701E-4</v>
      </c>
    </row>
    <row r="2334" spans="1:16" x14ac:dyDescent="0.25">
      <c r="A2334" s="5" t="s">
        <v>236</v>
      </c>
      <c r="B2334" s="4" t="s">
        <v>221</v>
      </c>
      <c r="C2334" s="4" t="s">
        <v>248</v>
      </c>
      <c r="D2334" s="4" t="s">
        <v>421</v>
      </c>
      <c r="E2334" s="4" t="s">
        <v>109</v>
      </c>
      <c r="F2334" s="4" t="s">
        <v>367</v>
      </c>
      <c r="G2334" s="4" t="s">
        <v>331</v>
      </c>
      <c r="H2334" s="4" t="s">
        <v>399</v>
      </c>
      <c r="I2334" s="30"/>
      <c r="J2334" s="8">
        <v>3.1945779349999999</v>
      </c>
      <c r="K2334" s="53">
        <v>8.1324224170000008E-3</v>
      </c>
      <c r="L2334" s="53">
        <v>1.1807846585999999E-3</v>
      </c>
      <c r="M2334" s="53">
        <v>1.9543496259999998E-5</v>
      </c>
      <c r="N2334" s="53">
        <v>1.9543496259999998E-5</v>
      </c>
      <c r="O2334" s="53">
        <v>3.7605382210000003E-6</v>
      </c>
      <c r="P2334" s="54">
        <v>3.2652330815318814E-4</v>
      </c>
    </row>
    <row r="2335" spans="1:16" x14ac:dyDescent="0.25">
      <c r="A2335" s="5" t="s">
        <v>236</v>
      </c>
      <c r="B2335" s="4" t="s">
        <v>221</v>
      </c>
      <c r="C2335" s="4" t="s">
        <v>248</v>
      </c>
      <c r="D2335" s="4" t="s">
        <v>421</v>
      </c>
      <c r="E2335" s="4" t="s">
        <v>110</v>
      </c>
      <c r="F2335" s="4" t="s">
        <v>368</v>
      </c>
      <c r="G2335" s="4" t="s">
        <v>331</v>
      </c>
      <c r="H2335" s="4" t="s">
        <v>399</v>
      </c>
      <c r="I2335" s="30"/>
      <c r="J2335" s="8">
        <v>0.36536241400000002</v>
      </c>
      <c r="K2335" s="53">
        <v>7.2895249600000002E-4</v>
      </c>
      <c r="L2335" s="53">
        <v>9.3590171200000008E-5</v>
      </c>
      <c r="M2335" s="53">
        <v>2.10979571E-6</v>
      </c>
      <c r="N2335" s="53">
        <v>2.10979571E-6</v>
      </c>
      <c r="O2335" s="53">
        <v>3.9704448199999997E-7</v>
      </c>
      <c r="P2335" s="54">
        <v>2.5135265183686996E-5</v>
      </c>
    </row>
    <row r="2336" spans="1:16" x14ac:dyDescent="0.25">
      <c r="A2336" s="5" t="s">
        <v>236</v>
      </c>
      <c r="B2336" s="4" t="s">
        <v>221</v>
      </c>
      <c r="C2336" s="4" t="s">
        <v>248</v>
      </c>
      <c r="D2336" s="4" t="s">
        <v>421</v>
      </c>
      <c r="E2336" s="4" t="s">
        <v>111</v>
      </c>
      <c r="F2336" s="4" t="s">
        <v>369</v>
      </c>
      <c r="G2336" s="4" t="s">
        <v>331</v>
      </c>
      <c r="H2336" s="4" t="s">
        <v>399</v>
      </c>
      <c r="I2336" s="30"/>
      <c r="J2336" s="8">
        <v>7.4758747000000003</v>
      </c>
      <c r="K2336" s="53">
        <v>8.9114469999999994E-3</v>
      </c>
      <c r="L2336" s="53">
        <v>1.6916396900000001E-3</v>
      </c>
      <c r="M2336" s="53">
        <v>1.5999974600000001E-5</v>
      </c>
      <c r="N2336" s="53">
        <v>1.5999974600000001E-5</v>
      </c>
      <c r="O2336" s="53">
        <v>3.2810695599999999E-6</v>
      </c>
      <c r="P2336" s="54">
        <v>4.6865672288829997E-4</v>
      </c>
    </row>
    <row r="2337" spans="1:16" x14ac:dyDescent="0.25">
      <c r="A2337" s="5" t="s">
        <v>236</v>
      </c>
      <c r="B2337" s="4" t="s">
        <v>221</v>
      </c>
      <c r="C2337" s="4" t="s">
        <v>248</v>
      </c>
      <c r="D2337" s="4" t="s">
        <v>421</v>
      </c>
      <c r="E2337" s="4" t="s">
        <v>112</v>
      </c>
      <c r="F2337" s="4" t="s">
        <v>371</v>
      </c>
      <c r="G2337" s="4" t="s">
        <v>331</v>
      </c>
      <c r="H2337" s="4" t="s">
        <v>399</v>
      </c>
      <c r="I2337" s="30"/>
      <c r="J2337" s="8">
        <v>1.2272425</v>
      </c>
      <c r="K2337" s="53">
        <v>3.9579276999999998E-3</v>
      </c>
      <c r="L2337" s="53">
        <v>8.0315064000000002E-4</v>
      </c>
      <c r="M2337" s="53">
        <v>6.4333029999999998E-6</v>
      </c>
      <c r="N2337" s="53">
        <v>6.4333029999999998E-6</v>
      </c>
      <c r="O2337" s="53">
        <v>1.3536616000000001E-6</v>
      </c>
      <c r="P2337" s="54">
        <v>2.2244298101999999E-4</v>
      </c>
    </row>
    <row r="2338" spans="1:16" x14ac:dyDescent="0.25">
      <c r="A2338" s="5" t="s">
        <v>236</v>
      </c>
      <c r="B2338" s="4" t="s">
        <v>221</v>
      </c>
      <c r="C2338" s="4" t="s">
        <v>248</v>
      </c>
      <c r="D2338" s="4" t="s">
        <v>421</v>
      </c>
      <c r="E2338" s="4" t="s">
        <v>113</v>
      </c>
      <c r="F2338" s="4" t="s">
        <v>372</v>
      </c>
      <c r="G2338" s="4" t="s">
        <v>338</v>
      </c>
      <c r="H2338" s="4" t="s">
        <v>399</v>
      </c>
      <c r="I2338" s="30"/>
      <c r="J2338" s="8">
        <v>23.49240666</v>
      </c>
      <c r="K2338" s="53">
        <v>2.341015187E-2</v>
      </c>
      <c r="L2338" s="53">
        <v>4.64400599E-3</v>
      </c>
      <c r="M2338" s="53">
        <v>3.9962676500000002E-5</v>
      </c>
      <c r="N2338" s="53">
        <v>3.9962676500000002E-5</v>
      </c>
      <c r="O2338" s="53">
        <v>8.3308797200000003E-6</v>
      </c>
      <c r="P2338" s="54">
        <v>1.2826633862515998E-3</v>
      </c>
    </row>
    <row r="2339" spans="1:16" x14ac:dyDescent="0.25">
      <c r="A2339" s="5" t="s">
        <v>236</v>
      </c>
      <c r="B2339" s="4" t="s">
        <v>221</v>
      </c>
      <c r="C2339" s="4" t="s">
        <v>248</v>
      </c>
      <c r="D2339" s="4" t="s">
        <v>421</v>
      </c>
      <c r="E2339" s="4" t="s">
        <v>114</v>
      </c>
      <c r="F2339" s="4" t="s">
        <v>373</v>
      </c>
      <c r="G2339" s="4" t="s">
        <v>338</v>
      </c>
      <c r="H2339" s="4" t="s">
        <v>399</v>
      </c>
      <c r="I2339" s="30"/>
      <c r="J2339" s="8">
        <v>492.76588232000006</v>
      </c>
      <c r="K2339" s="53">
        <v>1.5768648170000001</v>
      </c>
      <c r="L2339" s="53">
        <v>0.22915337056000001</v>
      </c>
      <c r="M2339" s="53">
        <v>3.8039027989999999E-3</v>
      </c>
      <c r="N2339" s="53">
        <v>3.8039027989999999E-3</v>
      </c>
      <c r="O2339" s="53">
        <v>7.3323221240000004E-4</v>
      </c>
      <c r="P2339" s="54">
        <v>6.3261585862989189E-2</v>
      </c>
    </row>
    <row r="2340" spans="1:16" x14ac:dyDescent="0.25">
      <c r="A2340" s="5" t="s">
        <v>236</v>
      </c>
      <c r="B2340" s="4" t="s">
        <v>221</v>
      </c>
      <c r="C2340" s="4" t="s">
        <v>248</v>
      </c>
      <c r="D2340" s="4" t="s">
        <v>421</v>
      </c>
      <c r="E2340" s="4" t="s">
        <v>115</v>
      </c>
      <c r="F2340" s="4" t="s">
        <v>337</v>
      </c>
      <c r="G2340" s="4" t="s">
        <v>338</v>
      </c>
      <c r="H2340" s="4" t="s">
        <v>399</v>
      </c>
      <c r="I2340" s="30"/>
      <c r="J2340" s="8">
        <v>8.0632546144000017</v>
      </c>
      <c r="K2340" s="53">
        <v>7.8555146730000004E-3</v>
      </c>
      <c r="L2340" s="53">
        <v>1.1251811864999997E-3</v>
      </c>
      <c r="M2340" s="53">
        <v>2.9405024019999999E-5</v>
      </c>
      <c r="N2340" s="53">
        <v>2.9405024019999999E-5</v>
      </c>
      <c r="O2340" s="53">
        <v>5.5028854719999993E-6</v>
      </c>
      <c r="P2340" s="54">
        <v>2.8563933331457502E-4</v>
      </c>
    </row>
    <row r="2341" spans="1:16" x14ac:dyDescent="0.25">
      <c r="A2341" s="5" t="s">
        <v>236</v>
      </c>
      <c r="B2341" s="4" t="s">
        <v>221</v>
      </c>
      <c r="C2341" s="4" t="s">
        <v>248</v>
      </c>
      <c r="D2341" s="4" t="s">
        <v>421</v>
      </c>
      <c r="E2341" s="4" t="s">
        <v>116</v>
      </c>
      <c r="F2341" s="4" t="s">
        <v>400</v>
      </c>
      <c r="G2341" s="4" t="s">
        <v>338</v>
      </c>
      <c r="H2341" s="4" t="s">
        <v>399</v>
      </c>
      <c r="I2341" s="30"/>
      <c r="J2341" s="8">
        <v>1.7434063249</v>
      </c>
      <c r="K2341" s="53">
        <v>3.072577748E-3</v>
      </c>
      <c r="L2341" s="53">
        <v>4.1420839910000001E-4</v>
      </c>
      <c r="M2341" s="53">
        <v>8.8831426699999997E-6</v>
      </c>
      <c r="N2341" s="53">
        <v>8.8831426699999997E-6</v>
      </c>
      <c r="O2341" s="53">
        <v>1.6825244780000001E-6</v>
      </c>
      <c r="P2341" s="54">
        <v>1.10959934140003E-4</v>
      </c>
    </row>
    <row r="2342" spans="1:16" x14ac:dyDescent="0.25">
      <c r="A2342" s="5" t="s">
        <v>236</v>
      </c>
      <c r="B2342" s="4" t="s">
        <v>221</v>
      </c>
      <c r="C2342" s="4" t="s">
        <v>248</v>
      </c>
      <c r="D2342" s="4" t="s">
        <v>421</v>
      </c>
      <c r="E2342" s="4" t="s">
        <v>117</v>
      </c>
      <c r="F2342" s="4" t="s">
        <v>401</v>
      </c>
      <c r="G2342" s="4" t="s">
        <v>338</v>
      </c>
      <c r="H2342" s="4" t="s">
        <v>399</v>
      </c>
      <c r="I2342" s="30"/>
      <c r="J2342" s="8">
        <v>0.9685589280000001</v>
      </c>
      <c r="K2342" s="53">
        <v>1.2464192360000001E-3</v>
      </c>
      <c r="L2342" s="53">
        <v>2.42611325E-4</v>
      </c>
      <c r="M2342" s="53">
        <v>2.1593819600000002E-6</v>
      </c>
      <c r="N2342" s="53">
        <v>2.1593819600000002E-6</v>
      </c>
      <c r="O2342" s="53">
        <v>4.4776359900000001E-7</v>
      </c>
      <c r="P2342" s="54">
        <v>6.7324001960794003E-5</v>
      </c>
    </row>
    <row r="2343" spans="1:16" x14ac:dyDescent="0.25">
      <c r="A2343" s="5" t="s">
        <v>236</v>
      </c>
      <c r="B2343" s="4" t="s">
        <v>221</v>
      </c>
      <c r="C2343" s="4" t="s">
        <v>248</v>
      </c>
      <c r="D2343" s="4" t="s">
        <v>421</v>
      </c>
      <c r="E2343" s="4" t="s">
        <v>118</v>
      </c>
      <c r="F2343" s="4" t="s">
        <v>376</v>
      </c>
      <c r="G2343" s="4" t="s">
        <v>338</v>
      </c>
      <c r="H2343" s="4" t="s">
        <v>399</v>
      </c>
      <c r="I2343" s="30"/>
      <c r="J2343" s="8">
        <v>1.5448522440000001</v>
      </c>
      <c r="K2343" s="53">
        <v>2.9993464098000003E-3</v>
      </c>
      <c r="L2343" s="53">
        <v>4.0956475750000007E-4</v>
      </c>
      <c r="M2343" s="53">
        <v>1.7928222093999999E-5</v>
      </c>
      <c r="N2343" s="53">
        <v>1.7928222093999999E-5</v>
      </c>
      <c r="O2343" s="53">
        <v>3.2984550229999998E-6</v>
      </c>
      <c r="P2343" s="54">
        <v>8.7380076748485002E-5</v>
      </c>
    </row>
    <row r="2344" spans="1:16" x14ac:dyDescent="0.25">
      <c r="A2344" s="5" t="s">
        <v>236</v>
      </c>
      <c r="B2344" s="4" t="s">
        <v>221</v>
      </c>
      <c r="C2344" s="4" t="s">
        <v>248</v>
      </c>
      <c r="D2344" s="4" t="s">
        <v>421</v>
      </c>
      <c r="E2344" s="4" t="s">
        <v>119</v>
      </c>
      <c r="F2344" s="4" t="s">
        <v>382</v>
      </c>
      <c r="G2344" s="4" t="s">
        <v>342</v>
      </c>
      <c r="H2344" s="4" t="s">
        <v>399</v>
      </c>
      <c r="I2344" s="30"/>
      <c r="J2344" s="8">
        <v>12.703456204</v>
      </c>
      <c r="K2344" s="53">
        <v>3.6854261289999996E-2</v>
      </c>
      <c r="L2344" s="53">
        <v>5.0204877609999997E-3</v>
      </c>
      <c r="M2344" s="53">
        <v>9.9131287859999994E-5</v>
      </c>
      <c r="N2344" s="53">
        <v>9.9131287859999994E-5</v>
      </c>
      <c r="O2344" s="53">
        <v>1.885082001E-5</v>
      </c>
      <c r="P2344" s="54">
        <v>1.3638173252537454E-3</v>
      </c>
    </row>
    <row r="2345" spans="1:16" x14ac:dyDescent="0.25">
      <c r="A2345" s="5" t="s">
        <v>236</v>
      </c>
      <c r="B2345" s="4" t="s">
        <v>221</v>
      </c>
      <c r="C2345" s="4" t="s">
        <v>248</v>
      </c>
      <c r="D2345" s="4" t="s">
        <v>421</v>
      </c>
      <c r="E2345" s="4" t="s">
        <v>120</v>
      </c>
      <c r="F2345" s="4" t="s">
        <v>391</v>
      </c>
      <c r="G2345" s="4" t="s">
        <v>349</v>
      </c>
      <c r="H2345" s="4" t="s">
        <v>399</v>
      </c>
      <c r="I2345" s="30"/>
      <c r="J2345" s="8">
        <v>3.6253854999999998E-3</v>
      </c>
      <c r="K2345" s="53">
        <v>8.6886738999999993E-6</v>
      </c>
      <c r="L2345" s="53">
        <v>1.9238561999999998E-6</v>
      </c>
      <c r="M2345" s="53">
        <v>1.2178687999999999E-8</v>
      </c>
      <c r="N2345" s="53">
        <v>1.2178687999999999E-8</v>
      </c>
      <c r="O2345" s="53">
        <v>2.6479641000000001E-9</v>
      </c>
      <c r="P2345" s="54">
        <v>5.3177490556500005E-7</v>
      </c>
    </row>
    <row r="2346" spans="1:16" x14ac:dyDescent="0.25">
      <c r="A2346" s="5" t="s">
        <v>236</v>
      </c>
      <c r="B2346" s="4" t="s">
        <v>221</v>
      </c>
      <c r="C2346" s="4" t="s">
        <v>248</v>
      </c>
      <c r="D2346" s="4" t="s">
        <v>421</v>
      </c>
      <c r="E2346" s="4" t="s">
        <v>121</v>
      </c>
      <c r="F2346" s="4" t="s">
        <v>392</v>
      </c>
      <c r="G2346" s="4" t="s">
        <v>349</v>
      </c>
      <c r="H2346" s="4" t="s">
        <v>399</v>
      </c>
      <c r="I2346" s="30"/>
      <c r="J2346" s="8">
        <v>0</v>
      </c>
      <c r="K2346" s="53">
        <v>0</v>
      </c>
      <c r="L2346" s="53">
        <v>0</v>
      </c>
      <c r="M2346" s="53">
        <v>0</v>
      </c>
      <c r="N2346" s="53">
        <v>0</v>
      </c>
      <c r="O2346" s="53">
        <v>0</v>
      </c>
      <c r="P2346" s="54">
        <v>0</v>
      </c>
    </row>
    <row r="2347" spans="1:16" x14ac:dyDescent="0.25">
      <c r="A2347" s="5" t="s">
        <v>236</v>
      </c>
      <c r="B2347" s="4" t="s">
        <v>221</v>
      </c>
      <c r="C2347" s="4" t="s">
        <v>248</v>
      </c>
      <c r="D2347" s="4" t="s">
        <v>421</v>
      </c>
      <c r="E2347" s="4" t="s">
        <v>122</v>
      </c>
      <c r="F2347" s="4" t="s">
        <v>350</v>
      </c>
      <c r="G2347" s="4" t="s">
        <v>351</v>
      </c>
      <c r="H2347" s="4" t="s">
        <v>399</v>
      </c>
      <c r="I2347" s="30"/>
      <c r="J2347" s="8">
        <v>192.26538966099997</v>
      </c>
      <c r="K2347" s="53">
        <v>7.2843566589999992E-2</v>
      </c>
      <c r="L2347" s="53">
        <v>2.1550812301000002E-2</v>
      </c>
      <c r="M2347" s="53">
        <v>1.6678188088000001E-4</v>
      </c>
      <c r="N2347" s="53">
        <v>1.6678188088000001E-4</v>
      </c>
      <c r="O2347" s="53">
        <v>3.6095525505999995E-5</v>
      </c>
      <c r="P2347" s="54">
        <v>4.4537203768634705E-3</v>
      </c>
    </row>
    <row r="2348" spans="1:16" x14ac:dyDescent="0.25">
      <c r="A2348" s="5" t="s">
        <v>236</v>
      </c>
      <c r="B2348" s="4" t="s">
        <v>221</v>
      </c>
      <c r="C2348" s="4" t="s">
        <v>248</v>
      </c>
      <c r="D2348" s="4" t="s">
        <v>421</v>
      </c>
      <c r="E2348" s="4" t="s">
        <v>123</v>
      </c>
      <c r="F2348" s="4" t="s">
        <v>352</v>
      </c>
      <c r="G2348" s="4" t="s">
        <v>351</v>
      </c>
      <c r="H2348" s="4" t="s">
        <v>399</v>
      </c>
      <c r="I2348" s="30"/>
      <c r="J2348" s="8">
        <v>29.445337449999997</v>
      </c>
      <c r="K2348" s="53">
        <v>1.4789453524999999E-2</v>
      </c>
      <c r="L2348" s="53">
        <v>3.7650489749999996E-3</v>
      </c>
      <c r="M2348" s="53">
        <v>3.9280670389999993E-5</v>
      </c>
      <c r="N2348" s="53">
        <v>3.9280670389999993E-5</v>
      </c>
      <c r="O2348" s="53">
        <v>8.0928762629999992E-6</v>
      </c>
      <c r="P2348" s="54">
        <v>7.77483448202236E-4</v>
      </c>
    </row>
    <row r="2349" spans="1:16" x14ac:dyDescent="0.25">
      <c r="A2349" s="5" t="s">
        <v>236</v>
      </c>
      <c r="B2349" s="4" t="s">
        <v>221</v>
      </c>
      <c r="C2349" s="4" t="s">
        <v>248</v>
      </c>
      <c r="D2349" s="4" t="s">
        <v>421</v>
      </c>
      <c r="E2349" s="4" t="s">
        <v>124</v>
      </c>
      <c r="F2349" s="4" t="s">
        <v>353</v>
      </c>
      <c r="G2349" s="4" t="s">
        <v>351</v>
      </c>
      <c r="H2349" s="4" t="s">
        <v>399</v>
      </c>
      <c r="I2349" s="30"/>
      <c r="J2349" s="8">
        <v>14.041016319999999</v>
      </c>
      <c r="K2349" s="53">
        <v>1.614732495E-2</v>
      </c>
      <c r="L2349" s="53">
        <v>3.6447028470000002E-3</v>
      </c>
      <c r="M2349" s="53">
        <v>4.7743560799999998E-5</v>
      </c>
      <c r="N2349" s="53">
        <v>4.7743560799999998E-5</v>
      </c>
      <c r="O2349" s="53">
        <v>9.5368158900000006E-6</v>
      </c>
      <c r="P2349" s="54">
        <v>7.5270497066794E-4</v>
      </c>
    </row>
    <row r="2350" spans="1:16" x14ac:dyDescent="0.25">
      <c r="A2350" s="5" t="s">
        <v>236</v>
      </c>
      <c r="B2350" s="4" t="s">
        <v>221</v>
      </c>
      <c r="C2350" s="4" t="s">
        <v>248</v>
      </c>
      <c r="D2350" s="4" t="s">
        <v>421</v>
      </c>
      <c r="E2350" s="4" t="s">
        <v>125</v>
      </c>
      <c r="F2350" s="4" t="s">
        <v>393</v>
      </c>
      <c r="G2350" s="4" t="s">
        <v>351</v>
      </c>
      <c r="H2350" s="4" t="s">
        <v>399</v>
      </c>
      <c r="I2350" s="30"/>
      <c r="J2350" s="8">
        <v>16.255143069999999</v>
      </c>
      <c r="K2350" s="53">
        <v>2.8486636699999998E-2</v>
      </c>
      <c r="L2350" s="53">
        <v>4.8293265099999998E-3</v>
      </c>
      <c r="M2350" s="53">
        <v>5.94555734E-5</v>
      </c>
      <c r="N2350" s="53">
        <v>5.94555734E-5</v>
      </c>
      <c r="O2350" s="53">
        <v>1.187143221E-5</v>
      </c>
      <c r="P2350" s="54">
        <v>1.3381049929119099E-3</v>
      </c>
    </row>
    <row r="2351" spans="1:16" x14ac:dyDescent="0.25">
      <c r="A2351" s="5" t="s">
        <v>236</v>
      </c>
      <c r="B2351" s="4" t="s">
        <v>221</v>
      </c>
      <c r="C2351" s="4" t="s">
        <v>248</v>
      </c>
      <c r="D2351" s="4" t="s">
        <v>421</v>
      </c>
      <c r="E2351" s="4" t="s">
        <v>126</v>
      </c>
      <c r="F2351" s="4" t="s">
        <v>394</v>
      </c>
      <c r="G2351" s="4" t="s">
        <v>351</v>
      </c>
      <c r="H2351" s="4" t="s">
        <v>399</v>
      </c>
      <c r="I2351" s="30"/>
      <c r="J2351" s="8">
        <v>1.0349152930000001</v>
      </c>
      <c r="K2351" s="53">
        <v>4.4049836700000005E-4</v>
      </c>
      <c r="L2351" s="53">
        <v>8.6730965999999994E-5</v>
      </c>
      <c r="M2351" s="53">
        <v>7.7188384000000001E-7</v>
      </c>
      <c r="N2351" s="53">
        <v>7.7188384000000001E-7</v>
      </c>
      <c r="O2351" s="53">
        <v>1.61415083E-7</v>
      </c>
      <c r="P2351" s="54">
        <v>2.3807357830239998E-5</v>
      </c>
    </row>
    <row r="2352" spans="1:16" x14ac:dyDescent="0.25">
      <c r="A2352" s="5" t="s">
        <v>236</v>
      </c>
      <c r="B2352" s="4" t="s">
        <v>221</v>
      </c>
      <c r="C2352" s="4" t="s">
        <v>248</v>
      </c>
      <c r="D2352" s="4" t="s">
        <v>421</v>
      </c>
      <c r="E2352" s="4" t="s">
        <v>127</v>
      </c>
      <c r="F2352" s="4" t="s">
        <v>354</v>
      </c>
      <c r="G2352" s="4" t="s">
        <v>351</v>
      </c>
      <c r="H2352" s="4" t="s">
        <v>399</v>
      </c>
      <c r="I2352" s="30"/>
      <c r="J2352" s="8">
        <v>0.30350886099999996</v>
      </c>
      <c r="K2352" s="53">
        <v>2.1807823200000002E-4</v>
      </c>
      <c r="L2352" s="53">
        <v>4.5286961700000003E-5</v>
      </c>
      <c r="M2352" s="53">
        <v>7.5928277999999998E-7</v>
      </c>
      <c r="N2352" s="53">
        <v>7.5928277999999998E-7</v>
      </c>
      <c r="O2352" s="53">
        <v>1.48408727E-7</v>
      </c>
      <c r="P2352" s="54">
        <v>9.0847636985253985E-6</v>
      </c>
    </row>
    <row r="2353" spans="1:16" x14ac:dyDescent="0.25">
      <c r="A2353" s="5" t="s">
        <v>236</v>
      </c>
      <c r="B2353" s="4" t="s">
        <v>221</v>
      </c>
      <c r="C2353" s="4" t="s">
        <v>248</v>
      </c>
      <c r="D2353" s="4" t="s">
        <v>421</v>
      </c>
      <c r="E2353" s="4" t="s">
        <v>128</v>
      </c>
      <c r="F2353" s="4" t="s">
        <v>371</v>
      </c>
      <c r="G2353" s="4" t="s">
        <v>331</v>
      </c>
      <c r="H2353" s="4" t="s">
        <v>402</v>
      </c>
      <c r="I2353" s="30"/>
      <c r="J2353" s="8">
        <v>5.6209586999999998E-2</v>
      </c>
      <c r="K2353" s="53">
        <v>1.5106597999999999E-4</v>
      </c>
      <c r="L2353" s="53">
        <v>3.0711009000000003E-5</v>
      </c>
      <c r="M2353" s="53">
        <v>2.4554595E-7</v>
      </c>
      <c r="N2353" s="53">
        <v>2.4554595E-7</v>
      </c>
      <c r="O2353" s="53">
        <v>4.6215938000000002E-8</v>
      </c>
      <c r="P2353" s="54">
        <v>5.02124772E-7</v>
      </c>
    </row>
    <row r="2354" spans="1:16" x14ac:dyDescent="0.25">
      <c r="A2354" s="5" t="s">
        <v>236</v>
      </c>
      <c r="B2354" s="4" t="s">
        <v>221</v>
      </c>
      <c r="C2354" s="4" t="s">
        <v>248</v>
      </c>
      <c r="D2354" s="4" t="s">
        <v>421</v>
      </c>
      <c r="E2354" s="4" t="s">
        <v>129</v>
      </c>
      <c r="F2354" s="4" t="s">
        <v>373</v>
      </c>
      <c r="G2354" s="4" t="s">
        <v>338</v>
      </c>
      <c r="H2354" s="4" t="s">
        <v>402</v>
      </c>
      <c r="I2354" s="30"/>
      <c r="J2354" s="8">
        <v>50.975532999999999</v>
      </c>
      <c r="K2354" s="53">
        <v>0.11157127</v>
      </c>
      <c r="L2354" s="53">
        <v>1.6368648E-2</v>
      </c>
      <c r="M2354" s="53">
        <v>2.6620482E-4</v>
      </c>
      <c r="N2354" s="53">
        <v>2.6620482E-4</v>
      </c>
      <c r="O2354" s="53">
        <v>4.8153055000000002E-5</v>
      </c>
      <c r="P2354" s="54">
        <v>2.6722002799999998E-4</v>
      </c>
    </row>
    <row r="2355" spans="1:16" x14ac:dyDescent="0.25">
      <c r="A2355" s="5" t="s">
        <v>236</v>
      </c>
      <c r="B2355" s="4" t="s">
        <v>221</v>
      </c>
      <c r="C2355" s="4" t="s">
        <v>248</v>
      </c>
      <c r="D2355" s="4" t="s">
        <v>421</v>
      </c>
      <c r="E2355" s="4" t="s">
        <v>130</v>
      </c>
      <c r="F2355" s="4" t="s">
        <v>337</v>
      </c>
      <c r="G2355" s="4" t="s">
        <v>338</v>
      </c>
      <c r="H2355" s="4" t="s">
        <v>402</v>
      </c>
      <c r="I2355" s="30"/>
      <c r="J2355" s="8">
        <v>2.2404203000000001E-2</v>
      </c>
      <c r="K2355" s="53">
        <v>1.3019615000000001E-4</v>
      </c>
      <c r="L2355" s="53">
        <v>1.8871296999999998E-5</v>
      </c>
      <c r="M2355" s="53">
        <v>3.1440473000000002E-7</v>
      </c>
      <c r="N2355" s="53">
        <v>3.1440473000000002E-7</v>
      </c>
      <c r="O2355" s="53">
        <v>5.6802591000000001E-8</v>
      </c>
      <c r="P2355" s="54">
        <v>3.0778186400000001E-7</v>
      </c>
    </row>
    <row r="2356" spans="1:16" x14ac:dyDescent="0.25">
      <c r="A2356" s="5" t="s">
        <v>236</v>
      </c>
      <c r="B2356" s="4" t="s">
        <v>221</v>
      </c>
      <c r="C2356" s="4" t="s">
        <v>248</v>
      </c>
      <c r="D2356" s="4" t="s">
        <v>421</v>
      </c>
      <c r="E2356" s="4" t="s">
        <v>131</v>
      </c>
      <c r="F2356" s="4" t="s">
        <v>403</v>
      </c>
      <c r="G2356" s="4" t="s">
        <v>338</v>
      </c>
      <c r="H2356" s="4" t="s">
        <v>402</v>
      </c>
      <c r="I2356" s="30"/>
      <c r="J2356" s="8">
        <v>2.6885044E-2</v>
      </c>
      <c r="K2356" s="53">
        <v>7.9671183000000004E-5</v>
      </c>
      <c r="L2356" s="53">
        <v>1.0813417E-5</v>
      </c>
      <c r="M2356" s="53">
        <v>2.0549705E-7</v>
      </c>
      <c r="N2356" s="53">
        <v>2.0549705E-7</v>
      </c>
      <c r="O2356" s="53">
        <v>3.7042042000000002E-8</v>
      </c>
      <c r="P2356" s="54">
        <v>1.7461537200000003E-7</v>
      </c>
    </row>
    <row r="2357" spans="1:16" x14ac:dyDescent="0.25">
      <c r="A2357" s="5" t="s">
        <v>236</v>
      </c>
      <c r="B2357" s="4" t="s">
        <v>221</v>
      </c>
      <c r="C2357" s="4" t="s">
        <v>248</v>
      </c>
      <c r="D2357" s="4" t="s">
        <v>421</v>
      </c>
      <c r="E2357" s="4" t="s">
        <v>132</v>
      </c>
      <c r="F2357" s="4" t="s">
        <v>375</v>
      </c>
      <c r="G2357" s="4" t="s">
        <v>338</v>
      </c>
      <c r="H2357" s="4" t="s">
        <v>402</v>
      </c>
      <c r="I2357" s="30"/>
      <c r="J2357" s="8">
        <v>0.26975932199999997</v>
      </c>
      <c r="K2357" s="53">
        <v>2.3407275999999999E-4</v>
      </c>
      <c r="L2357" s="53">
        <v>3.5214818000000003E-5</v>
      </c>
      <c r="M2357" s="53">
        <v>7.0969844000000001E-7</v>
      </c>
      <c r="N2357" s="53">
        <v>7.0969844000000001E-7</v>
      </c>
      <c r="O2357" s="53">
        <v>1.28315292E-7</v>
      </c>
      <c r="P2357" s="54">
        <v>5.5095647680000005E-7</v>
      </c>
    </row>
    <row r="2358" spans="1:16" x14ac:dyDescent="0.25">
      <c r="A2358" s="5" t="s">
        <v>236</v>
      </c>
      <c r="B2358" s="4" t="s">
        <v>221</v>
      </c>
      <c r="C2358" s="4" t="s">
        <v>248</v>
      </c>
      <c r="D2358" s="4" t="s">
        <v>421</v>
      </c>
      <c r="E2358" s="4" t="s">
        <v>133</v>
      </c>
      <c r="F2358" s="4" t="s">
        <v>376</v>
      </c>
      <c r="G2358" s="4" t="s">
        <v>338</v>
      </c>
      <c r="H2358" s="4" t="s">
        <v>402</v>
      </c>
      <c r="I2358" s="30"/>
      <c r="J2358" s="8">
        <v>8.9616815200000005E-2</v>
      </c>
      <c r="K2358" s="53">
        <v>2.0512937399999999E-4</v>
      </c>
      <c r="L2358" s="53">
        <v>2.8737648399999998E-5</v>
      </c>
      <c r="M2358" s="53">
        <v>1.2154553000000001E-6</v>
      </c>
      <c r="N2358" s="53">
        <v>1.2154553000000001E-6</v>
      </c>
      <c r="O2358" s="53">
        <v>2.1864696699999997E-7</v>
      </c>
      <c r="P2358" s="54">
        <v>3.6427400627999997E-7</v>
      </c>
    </row>
    <row r="2359" spans="1:16" x14ac:dyDescent="0.25">
      <c r="A2359" s="5" t="s">
        <v>236</v>
      </c>
      <c r="B2359" s="4" t="s">
        <v>221</v>
      </c>
      <c r="C2359" s="4" t="s">
        <v>248</v>
      </c>
      <c r="D2359" s="4" t="s">
        <v>421</v>
      </c>
      <c r="E2359" s="4" t="s">
        <v>134</v>
      </c>
      <c r="F2359" s="4" t="s">
        <v>391</v>
      </c>
      <c r="G2359" s="4" t="s">
        <v>349</v>
      </c>
      <c r="H2359" s="4" t="s">
        <v>402</v>
      </c>
      <c r="I2359" s="30"/>
      <c r="J2359" s="8">
        <v>1.9281509000000001E-3</v>
      </c>
      <c r="K2359" s="53">
        <v>5.9847803E-6</v>
      </c>
      <c r="L2359" s="53">
        <v>1.3414009000000001E-6</v>
      </c>
      <c r="M2359" s="53">
        <v>6.8280417000000001E-9</v>
      </c>
      <c r="N2359" s="53">
        <v>6.8280417000000001E-9</v>
      </c>
      <c r="O2359" s="53">
        <v>1.1918826E-9</v>
      </c>
      <c r="P2359" s="54">
        <v>2.32699096E-8</v>
      </c>
    </row>
    <row r="2360" spans="1:16" x14ac:dyDescent="0.25">
      <c r="A2360" s="5" t="s">
        <v>236</v>
      </c>
      <c r="B2360" s="4" t="s">
        <v>221</v>
      </c>
      <c r="C2360" s="4" t="s">
        <v>248</v>
      </c>
      <c r="D2360" s="4" t="s">
        <v>421</v>
      </c>
      <c r="E2360" s="4" t="s">
        <v>135</v>
      </c>
      <c r="F2360" s="4" t="s">
        <v>392</v>
      </c>
      <c r="G2360" s="4" t="s">
        <v>349</v>
      </c>
      <c r="H2360" s="4" t="s">
        <v>402</v>
      </c>
      <c r="I2360" s="30"/>
      <c r="J2360" s="8">
        <v>2.1862197039999999E-3</v>
      </c>
      <c r="K2360" s="53">
        <v>2.8647693389999998E-5</v>
      </c>
      <c r="L2360" s="53">
        <v>6.3828374260000001E-6</v>
      </c>
      <c r="M2360" s="53">
        <v>3.3002515000000002E-8</v>
      </c>
      <c r="N2360" s="53">
        <v>3.3002515000000002E-8</v>
      </c>
      <c r="O2360" s="53">
        <v>5.7373292809999999E-9</v>
      </c>
      <c r="P2360" s="54">
        <v>1.1094487935600001E-7</v>
      </c>
    </row>
    <row r="2361" spans="1:16" x14ac:dyDescent="0.25">
      <c r="A2361" s="5" t="s">
        <v>236</v>
      </c>
      <c r="B2361" s="4" t="s">
        <v>221</v>
      </c>
      <c r="C2361" s="4" t="s">
        <v>248</v>
      </c>
      <c r="D2361" s="4" t="s">
        <v>421</v>
      </c>
      <c r="E2361" s="4" t="s">
        <v>136</v>
      </c>
      <c r="F2361" s="4" t="s">
        <v>350</v>
      </c>
      <c r="G2361" s="4" t="s">
        <v>351</v>
      </c>
      <c r="H2361" s="4" t="s">
        <v>402</v>
      </c>
      <c r="I2361" s="30"/>
      <c r="J2361" s="8">
        <v>36.533016510000003</v>
      </c>
      <c r="K2361" s="53">
        <v>2.1614406809999997E-2</v>
      </c>
      <c r="L2361" s="53">
        <v>6.6140554499999997E-3</v>
      </c>
      <c r="M2361" s="53">
        <v>4.6888538099999999E-5</v>
      </c>
      <c r="N2361" s="53">
        <v>4.6888538099999999E-5</v>
      </c>
      <c r="O2361" s="53">
        <v>9.3460673259999996E-6</v>
      </c>
      <c r="P2361" s="54">
        <v>8.1256995580000001E-5</v>
      </c>
    </row>
    <row r="2362" spans="1:16" x14ac:dyDescent="0.25">
      <c r="A2362" s="5" t="s">
        <v>236</v>
      </c>
      <c r="B2362" s="4" t="s">
        <v>221</v>
      </c>
      <c r="C2362" s="4" t="s">
        <v>248</v>
      </c>
      <c r="D2362" s="4" t="s">
        <v>421</v>
      </c>
      <c r="E2362" s="4" t="s">
        <v>137</v>
      </c>
      <c r="F2362" s="4" t="s">
        <v>352</v>
      </c>
      <c r="G2362" s="4" t="s">
        <v>351</v>
      </c>
      <c r="H2362" s="4" t="s">
        <v>402</v>
      </c>
      <c r="I2362" s="30"/>
      <c r="J2362" s="8">
        <v>0.70292155719999994</v>
      </c>
      <c r="K2362" s="53">
        <v>9.9986476260000012E-4</v>
      </c>
      <c r="L2362" s="53">
        <v>2.7890528109999997E-4</v>
      </c>
      <c r="M2362" s="53">
        <v>2.3888649240000004E-6</v>
      </c>
      <c r="N2362" s="53">
        <v>2.3888649240000004E-6</v>
      </c>
      <c r="O2362" s="53">
        <v>4.6604393169999997E-7</v>
      </c>
      <c r="P2362" s="54">
        <v>3.4361480700000001E-6</v>
      </c>
    </row>
    <row r="2363" spans="1:16" x14ac:dyDescent="0.25">
      <c r="A2363" s="5" t="s">
        <v>236</v>
      </c>
      <c r="B2363" s="4" t="s">
        <v>221</v>
      </c>
      <c r="C2363" s="4" t="s">
        <v>248</v>
      </c>
      <c r="D2363" s="4" t="s">
        <v>421</v>
      </c>
      <c r="E2363" s="4" t="s">
        <v>138</v>
      </c>
      <c r="F2363" s="4" t="s">
        <v>353</v>
      </c>
      <c r="G2363" s="4" t="s">
        <v>351</v>
      </c>
      <c r="H2363" s="4" t="s">
        <v>402</v>
      </c>
      <c r="I2363" s="30"/>
      <c r="J2363" s="8">
        <v>0.56309317000000003</v>
      </c>
      <c r="K2363" s="53">
        <v>1.2226929000000001E-3</v>
      </c>
      <c r="L2363" s="53">
        <v>2.8575063799999998E-4</v>
      </c>
      <c r="M2363" s="53">
        <v>3.3988701699999998E-6</v>
      </c>
      <c r="N2363" s="53">
        <v>3.3988701699999998E-6</v>
      </c>
      <c r="O2363" s="53">
        <v>6.4429691999999996E-7</v>
      </c>
      <c r="P2363" s="54">
        <v>3.5153918320000003E-6</v>
      </c>
    </row>
    <row r="2364" spans="1:16" x14ac:dyDescent="0.25">
      <c r="A2364" s="5" t="s">
        <v>236</v>
      </c>
      <c r="B2364" s="4" t="s">
        <v>221</v>
      </c>
      <c r="C2364" s="4" t="s">
        <v>248</v>
      </c>
      <c r="D2364" s="4" t="s">
        <v>421</v>
      </c>
      <c r="E2364" s="4" t="s">
        <v>139</v>
      </c>
      <c r="F2364" s="4" t="s">
        <v>404</v>
      </c>
      <c r="G2364" s="4" t="s">
        <v>351</v>
      </c>
      <c r="H2364" s="4" t="s">
        <v>402</v>
      </c>
      <c r="I2364" s="30"/>
      <c r="J2364" s="8">
        <v>1.0619405900000001</v>
      </c>
      <c r="K2364" s="53">
        <v>1.1483328479999999E-2</v>
      </c>
      <c r="L2364" s="53">
        <v>2.2046042859999999E-3</v>
      </c>
      <c r="M2364" s="53">
        <v>1.3570109959999999E-4</v>
      </c>
      <c r="N2364" s="53">
        <v>1.3570109959999999E-4</v>
      </c>
      <c r="O2364" s="53">
        <v>2.2754096390000002E-5</v>
      </c>
      <c r="P2364" s="54">
        <v>2.2184330279999998E-5</v>
      </c>
    </row>
    <row r="2365" spans="1:16" x14ac:dyDescent="0.25">
      <c r="A2365" s="5" t="s">
        <v>236</v>
      </c>
      <c r="B2365" s="4" t="s">
        <v>221</v>
      </c>
      <c r="C2365" s="4" t="s">
        <v>248</v>
      </c>
      <c r="D2365" s="4" t="s">
        <v>421</v>
      </c>
      <c r="E2365" s="4" t="s">
        <v>140</v>
      </c>
      <c r="F2365" s="4" t="s">
        <v>354</v>
      </c>
      <c r="G2365" s="4" t="s">
        <v>351</v>
      </c>
      <c r="H2365" s="4" t="s">
        <v>402</v>
      </c>
      <c r="I2365" s="30"/>
      <c r="J2365" s="8">
        <v>0</v>
      </c>
      <c r="K2365" s="53">
        <v>0</v>
      </c>
      <c r="L2365" s="53">
        <v>0</v>
      </c>
      <c r="M2365" s="53">
        <v>0</v>
      </c>
      <c r="N2365" s="53">
        <v>0</v>
      </c>
      <c r="O2365" s="53">
        <v>0</v>
      </c>
      <c r="P2365" s="54">
        <v>0</v>
      </c>
    </row>
    <row r="2366" spans="1:16" x14ac:dyDescent="0.25">
      <c r="A2366" s="5" t="s">
        <v>236</v>
      </c>
      <c r="B2366" s="4" t="s">
        <v>221</v>
      </c>
      <c r="C2366" s="4" t="s">
        <v>248</v>
      </c>
      <c r="D2366" s="4" t="s">
        <v>421</v>
      </c>
      <c r="E2366" s="4" t="s">
        <v>141</v>
      </c>
      <c r="F2366" s="4" t="s">
        <v>397</v>
      </c>
      <c r="G2366" s="4" t="s">
        <v>338</v>
      </c>
      <c r="H2366" s="4" t="s">
        <v>402</v>
      </c>
      <c r="I2366" s="30"/>
      <c r="J2366" s="8">
        <v>0</v>
      </c>
      <c r="K2366" s="53">
        <v>0</v>
      </c>
      <c r="L2366" s="53">
        <v>0</v>
      </c>
      <c r="M2366" s="53">
        <v>0</v>
      </c>
      <c r="N2366" s="53">
        <v>0</v>
      </c>
      <c r="O2366" s="53">
        <v>0</v>
      </c>
      <c r="P2366" s="54">
        <v>0</v>
      </c>
    </row>
    <row r="2367" spans="1:16" x14ac:dyDescent="0.25">
      <c r="A2367" s="5" t="s">
        <v>236</v>
      </c>
      <c r="B2367" s="4" t="s">
        <v>221</v>
      </c>
      <c r="C2367" s="4" t="s">
        <v>248</v>
      </c>
      <c r="D2367" s="4" t="s">
        <v>421</v>
      </c>
      <c r="E2367" s="4" t="s">
        <v>142</v>
      </c>
      <c r="F2367" s="4" t="s">
        <v>405</v>
      </c>
      <c r="G2367" s="4" t="s">
        <v>325</v>
      </c>
      <c r="H2367" s="4" t="s">
        <v>406</v>
      </c>
      <c r="I2367" s="30"/>
      <c r="J2367" s="8">
        <v>21.067745821000003</v>
      </c>
      <c r="K2367" s="53">
        <v>2.477080653E-3</v>
      </c>
      <c r="L2367" s="53">
        <v>2.5063077981999997E-3</v>
      </c>
      <c r="M2367" s="53">
        <v>3.5817748868E-4</v>
      </c>
      <c r="N2367" s="53">
        <v>3.4743216401959999E-4</v>
      </c>
      <c r="O2367" s="53">
        <v>4.9924089479999997E-6</v>
      </c>
      <c r="P2367" s="54">
        <v>6.4402519307103898E-4</v>
      </c>
    </row>
    <row r="2368" spans="1:16" x14ac:dyDescent="0.25">
      <c r="A2368" s="5" t="s">
        <v>236</v>
      </c>
      <c r="B2368" s="4" t="s">
        <v>221</v>
      </c>
      <c r="C2368" s="4" t="s">
        <v>248</v>
      </c>
      <c r="D2368" s="4" t="s">
        <v>421</v>
      </c>
      <c r="E2368" s="4" t="s">
        <v>143</v>
      </c>
      <c r="F2368" s="4" t="s">
        <v>359</v>
      </c>
      <c r="G2368" s="4" t="s">
        <v>331</v>
      </c>
      <c r="H2368" s="4" t="s">
        <v>406</v>
      </c>
      <c r="I2368" s="30"/>
      <c r="J2368" s="8">
        <v>46.231912829999999</v>
      </c>
      <c r="K2368" s="53">
        <v>2.0865820029000001E-2</v>
      </c>
      <c r="L2368" s="53">
        <v>4.2999536269999999E-2</v>
      </c>
      <c r="M2368" s="53">
        <v>3.6170993618E-3</v>
      </c>
      <c r="N2368" s="53">
        <v>3.5085863809460002E-3</v>
      </c>
      <c r="O2368" s="53">
        <v>1.2154461535000001E-4</v>
      </c>
      <c r="P2368" s="54">
        <v>3.4946594023174469E-3</v>
      </c>
    </row>
    <row r="2369" spans="1:16" x14ac:dyDescent="0.25">
      <c r="A2369" s="5" t="s">
        <v>236</v>
      </c>
      <c r="B2369" s="4" t="s">
        <v>221</v>
      </c>
      <c r="C2369" s="4" t="s">
        <v>248</v>
      </c>
      <c r="D2369" s="4" t="s">
        <v>421</v>
      </c>
      <c r="E2369" s="4" t="s">
        <v>144</v>
      </c>
      <c r="F2369" s="4" t="s">
        <v>330</v>
      </c>
      <c r="G2369" s="4" t="s">
        <v>331</v>
      </c>
      <c r="H2369" s="4" t="s">
        <v>406</v>
      </c>
      <c r="I2369" s="30"/>
      <c r="J2369" s="8">
        <v>5.1114502000000002</v>
      </c>
      <c r="K2369" s="53">
        <v>8.0430363999999996E-5</v>
      </c>
      <c r="L2369" s="53">
        <v>9.9697178999999994E-5</v>
      </c>
      <c r="M2369" s="53">
        <v>1.0826319E-5</v>
      </c>
      <c r="N2369" s="53">
        <v>1.050152943E-5</v>
      </c>
      <c r="O2369" s="53">
        <v>2.0075011E-7</v>
      </c>
      <c r="P2369" s="54">
        <v>1.5091902296639999E-5</v>
      </c>
    </row>
    <row r="2370" spans="1:16" x14ac:dyDescent="0.25">
      <c r="A2370" s="5" t="s">
        <v>236</v>
      </c>
      <c r="B2370" s="4" t="s">
        <v>221</v>
      </c>
      <c r="C2370" s="4" t="s">
        <v>248</v>
      </c>
      <c r="D2370" s="4" t="s">
        <v>421</v>
      </c>
      <c r="E2370" s="4" t="s">
        <v>145</v>
      </c>
      <c r="F2370" s="4" t="s">
        <v>332</v>
      </c>
      <c r="G2370" s="4" t="s">
        <v>331</v>
      </c>
      <c r="H2370" s="4" t="s">
        <v>406</v>
      </c>
      <c r="I2370" s="30"/>
      <c r="J2370" s="8">
        <v>44.610746599999999</v>
      </c>
      <c r="K2370" s="53">
        <v>1.154856579E-3</v>
      </c>
      <c r="L2370" s="53">
        <v>1.5680230280000001E-3</v>
      </c>
      <c r="M2370" s="53">
        <v>1.5899307059999998E-4</v>
      </c>
      <c r="N2370" s="53">
        <v>1.5422327848199998E-4</v>
      </c>
      <c r="O2370" s="53">
        <v>3.3068064199999998E-6</v>
      </c>
      <c r="P2370" s="54">
        <v>2.3046006042071998E-4</v>
      </c>
    </row>
    <row r="2371" spans="1:16" x14ac:dyDescent="0.25">
      <c r="A2371" s="5" t="s">
        <v>236</v>
      </c>
      <c r="B2371" s="4" t="s">
        <v>221</v>
      </c>
      <c r="C2371" s="4" t="s">
        <v>248</v>
      </c>
      <c r="D2371" s="4" t="s">
        <v>421</v>
      </c>
      <c r="E2371" s="4" t="s">
        <v>146</v>
      </c>
      <c r="F2371" s="4" t="s">
        <v>360</v>
      </c>
      <c r="G2371" s="4" t="s">
        <v>331</v>
      </c>
      <c r="H2371" s="4" t="s">
        <v>406</v>
      </c>
      <c r="I2371" s="30"/>
      <c r="J2371" s="8">
        <v>165.79786570000002</v>
      </c>
      <c r="K2371" s="53">
        <v>6.2488844859999997E-2</v>
      </c>
      <c r="L2371" s="53">
        <v>0.11391061268000001</v>
      </c>
      <c r="M2371" s="53">
        <v>1.032886358E-2</v>
      </c>
      <c r="N2371" s="53">
        <v>1.00189976726E-2</v>
      </c>
      <c r="O2371" s="53">
        <v>3.0606291438999998E-4</v>
      </c>
      <c r="P2371" s="54">
        <v>9.4898396328676193E-3</v>
      </c>
    </row>
    <row r="2372" spans="1:16" x14ac:dyDescent="0.25">
      <c r="A2372" s="5" t="s">
        <v>236</v>
      </c>
      <c r="B2372" s="4" t="s">
        <v>221</v>
      </c>
      <c r="C2372" s="4" t="s">
        <v>248</v>
      </c>
      <c r="D2372" s="4" t="s">
        <v>421</v>
      </c>
      <c r="E2372" s="4" t="s">
        <v>147</v>
      </c>
      <c r="F2372" s="4" t="s">
        <v>407</v>
      </c>
      <c r="G2372" s="4" t="s">
        <v>331</v>
      </c>
      <c r="H2372" s="4" t="s">
        <v>406</v>
      </c>
      <c r="I2372" s="30"/>
      <c r="J2372" s="8">
        <v>35.236581869899993</v>
      </c>
      <c r="K2372" s="53">
        <v>5.3725950242600004E-2</v>
      </c>
      <c r="L2372" s="53">
        <v>0.11970825698110001</v>
      </c>
      <c r="M2372" s="53">
        <v>7.2448476585299992E-3</v>
      </c>
      <c r="N2372" s="53">
        <v>7.0275022287741001E-3</v>
      </c>
      <c r="O2372" s="53">
        <v>3.2674881849599995E-4</v>
      </c>
      <c r="P2372" s="54">
        <v>7.178385411938052E-3</v>
      </c>
    </row>
    <row r="2373" spans="1:16" x14ac:dyDescent="0.25">
      <c r="A2373" s="5" t="s">
        <v>236</v>
      </c>
      <c r="B2373" s="4" t="s">
        <v>221</v>
      </c>
      <c r="C2373" s="4" t="s">
        <v>248</v>
      </c>
      <c r="D2373" s="4" t="s">
        <v>421</v>
      </c>
      <c r="E2373" s="4" t="s">
        <v>148</v>
      </c>
      <c r="F2373" s="4" t="s">
        <v>333</v>
      </c>
      <c r="G2373" s="4" t="s">
        <v>331</v>
      </c>
      <c r="H2373" s="4" t="s">
        <v>406</v>
      </c>
      <c r="I2373" s="30"/>
      <c r="J2373" s="8">
        <v>16.221222396999998</v>
      </c>
      <c r="K2373" s="53">
        <v>3.8197602970000003E-3</v>
      </c>
      <c r="L2373" s="53">
        <v>7.2028254039999996E-3</v>
      </c>
      <c r="M2373" s="53">
        <v>6.473898113E-4</v>
      </c>
      <c r="N2373" s="53">
        <v>6.2796811696100004E-4</v>
      </c>
      <c r="O2373" s="53">
        <v>1.8403299225000002E-5</v>
      </c>
      <c r="P2373" s="54">
        <v>6.37062325307343E-4</v>
      </c>
    </row>
    <row r="2374" spans="1:16" x14ac:dyDescent="0.25">
      <c r="A2374" s="5" t="s">
        <v>236</v>
      </c>
      <c r="B2374" s="4" t="s">
        <v>221</v>
      </c>
      <c r="C2374" s="4" t="s">
        <v>248</v>
      </c>
      <c r="D2374" s="4" t="s">
        <v>421</v>
      </c>
      <c r="E2374" s="4" t="s">
        <v>149</v>
      </c>
      <c r="F2374" s="4" t="s">
        <v>361</v>
      </c>
      <c r="G2374" s="4" t="s">
        <v>331</v>
      </c>
      <c r="H2374" s="4" t="s">
        <v>406</v>
      </c>
      <c r="I2374" s="30"/>
      <c r="J2374" s="8">
        <v>6.9900976099999994</v>
      </c>
      <c r="K2374" s="53">
        <v>2.9071034502999998E-3</v>
      </c>
      <c r="L2374" s="53">
        <v>5.1626132465E-3</v>
      </c>
      <c r="M2374" s="53">
        <v>4.1894507190999998E-4</v>
      </c>
      <c r="N2374" s="53">
        <v>4.0637671975269995E-4</v>
      </c>
      <c r="O2374" s="53">
        <v>1.10863306856E-5</v>
      </c>
      <c r="P2374" s="54">
        <v>4.2271478243024942E-4</v>
      </c>
    </row>
    <row r="2375" spans="1:16" x14ac:dyDescent="0.25">
      <c r="A2375" s="5" t="s">
        <v>236</v>
      </c>
      <c r="B2375" s="4" t="s">
        <v>221</v>
      </c>
      <c r="C2375" s="4" t="s">
        <v>248</v>
      </c>
      <c r="D2375" s="4" t="s">
        <v>421</v>
      </c>
      <c r="E2375" s="4" t="s">
        <v>150</v>
      </c>
      <c r="F2375" s="4" t="s">
        <v>334</v>
      </c>
      <c r="G2375" s="4" t="s">
        <v>331</v>
      </c>
      <c r="H2375" s="4" t="s">
        <v>406</v>
      </c>
      <c r="I2375" s="30"/>
      <c r="J2375" s="8">
        <v>130.80921780599999</v>
      </c>
      <c r="K2375" s="53">
        <v>7.6573546478999992E-3</v>
      </c>
      <c r="L2375" s="53">
        <v>1.50097287812E-2</v>
      </c>
      <c r="M2375" s="53">
        <v>1.2512188178300002E-3</v>
      </c>
      <c r="N2375" s="53">
        <v>1.2136822532951002E-3</v>
      </c>
      <c r="O2375" s="53">
        <v>3.4040899374999997E-5</v>
      </c>
      <c r="P2375" s="54">
        <v>1.795537724641947E-3</v>
      </c>
    </row>
    <row r="2376" spans="1:16" x14ac:dyDescent="0.25">
      <c r="A2376" s="5" t="s">
        <v>236</v>
      </c>
      <c r="B2376" s="4" t="s">
        <v>221</v>
      </c>
      <c r="C2376" s="4" t="s">
        <v>248</v>
      </c>
      <c r="D2376" s="4" t="s">
        <v>421</v>
      </c>
      <c r="E2376" s="4" t="s">
        <v>151</v>
      </c>
      <c r="F2376" s="4" t="s">
        <v>362</v>
      </c>
      <c r="G2376" s="4" t="s">
        <v>331</v>
      </c>
      <c r="H2376" s="4" t="s">
        <v>406</v>
      </c>
      <c r="I2376" s="30"/>
      <c r="J2376" s="8">
        <v>118.70769661700001</v>
      </c>
      <c r="K2376" s="53">
        <v>3.7420940968929998E-2</v>
      </c>
      <c r="L2376" s="53">
        <v>5.8805812312000008E-2</v>
      </c>
      <c r="M2376" s="53">
        <v>5.7650387210899995E-3</v>
      </c>
      <c r="N2376" s="53">
        <v>5.5920875594572999E-3</v>
      </c>
      <c r="O2376" s="53">
        <v>1.4543178127489998E-4</v>
      </c>
      <c r="P2376" s="54">
        <v>5.3441197895702924E-3</v>
      </c>
    </row>
    <row r="2377" spans="1:16" x14ac:dyDescent="0.25">
      <c r="A2377" s="5" t="s">
        <v>236</v>
      </c>
      <c r="B2377" s="4" t="s">
        <v>221</v>
      </c>
      <c r="C2377" s="4" t="s">
        <v>248</v>
      </c>
      <c r="D2377" s="4" t="s">
        <v>421</v>
      </c>
      <c r="E2377" s="4" t="s">
        <v>152</v>
      </c>
      <c r="F2377" s="4" t="s">
        <v>363</v>
      </c>
      <c r="G2377" s="4" t="s">
        <v>331</v>
      </c>
      <c r="H2377" s="4" t="s">
        <v>406</v>
      </c>
      <c r="I2377" s="30"/>
      <c r="J2377" s="8">
        <v>82.469808913999984</v>
      </c>
      <c r="K2377" s="53">
        <v>2.3637112207499998E-2</v>
      </c>
      <c r="L2377" s="53">
        <v>6.8813195949900013E-2</v>
      </c>
      <c r="M2377" s="53">
        <v>4.19170119377E-3</v>
      </c>
      <c r="N2377" s="53">
        <v>4.0659501579568998E-3</v>
      </c>
      <c r="O2377" s="53">
        <v>1.244676263318E-4</v>
      </c>
      <c r="P2377" s="54">
        <v>5.642107954369942E-3</v>
      </c>
    </row>
    <row r="2378" spans="1:16" x14ac:dyDescent="0.25">
      <c r="A2378" s="5" t="s">
        <v>236</v>
      </c>
      <c r="B2378" s="4" t="s">
        <v>221</v>
      </c>
      <c r="C2378" s="4" t="s">
        <v>248</v>
      </c>
      <c r="D2378" s="4" t="s">
        <v>421</v>
      </c>
      <c r="E2378" s="4" t="s">
        <v>153</v>
      </c>
      <c r="F2378" s="4" t="s">
        <v>408</v>
      </c>
      <c r="G2378" s="4" t="s">
        <v>331</v>
      </c>
      <c r="H2378" s="4" t="s">
        <v>406</v>
      </c>
      <c r="I2378" s="30"/>
      <c r="J2378" s="8">
        <v>260.254786905</v>
      </c>
      <c r="K2378" s="53">
        <v>0.17297264709000001</v>
      </c>
      <c r="L2378" s="53">
        <v>0.39545192954639996</v>
      </c>
      <c r="M2378" s="53">
        <v>3.1636197877080004E-2</v>
      </c>
      <c r="N2378" s="53">
        <v>3.0687111940767595E-2</v>
      </c>
      <c r="O2378" s="53">
        <v>1.2229094663910001E-3</v>
      </c>
      <c r="P2378" s="54">
        <v>3.0126349207977379E-2</v>
      </c>
    </row>
    <row r="2379" spans="1:16" x14ac:dyDescent="0.25">
      <c r="A2379" s="5" t="s">
        <v>236</v>
      </c>
      <c r="B2379" s="4" t="s">
        <v>221</v>
      </c>
      <c r="C2379" s="4" t="s">
        <v>248</v>
      </c>
      <c r="D2379" s="4" t="s">
        <v>421</v>
      </c>
      <c r="E2379" s="4" t="s">
        <v>154</v>
      </c>
      <c r="F2379" s="4" t="s">
        <v>335</v>
      </c>
      <c r="G2379" s="4" t="s">
        <v>331</v>
      </c>
      <c r="H2379" s="4" t="s">
        <v>406</v>
      </c>
      <c r="I2379" s="30"/>
      <c r="J2379" s="8">
        <v>13.388943475</v>
      </c>
      <c r="K2379" s="53">
        <v>2.8523286166000006E-3</v>
      </c>
      <c r="L2379" s="53">
        <v>4.1336550310000003E-3</v>
      </c>
      <c r="M2379" s="53">
        <v>4.4299956780999999E-4</v>
      </c>
      <c r="N2379" s="53">
        <v>4.2970958077569995E-4</v>
      </c>
      <c r="O2379" s="53">
        <v>1.034984136E-5</v>
      </c>
      <c r="P2379" s="54">
        <v>3.9199337173772099E-4</v>
      </c>
    </row>
    <row r="2380" spans="1:16" x14ac:dyDescent="0.25">
      <c r="A2380" s="5" t="s">
        <v>236</v>
      </c>
      <c r="B2380" s="4" t="s">
        <v>221</v>
      </c>
      <c r="C2380" s="4" t="s">
        <v>248</v>
      </c>
      <c r="D2380" s="4" t="s">
        <v>421</v>
      </c>
      <c r="E2380" s="4" t="s">
        <v>155</v>
      </c>
      <c r="F2380" s="4" t="s">
        <v>364</v>
      </c>
      <c r="G2380" s="4" t="s">
        <v>331</v>
      </c>
      <c r="H2380" s="4" t="s">
        <v>406</v>
      </c>
      <c r="I2380" s="30"/>
      <c r="J2380" s="8">
        <v>29.619704392000003</v>
      </c>
      <c r="K2380" s="53">
        <v>1.2744803950000001E-3</v>
      </c>
      <c r="L2380" s="53">
        <v>2.6971527390000001E-3</v>
      </c>
      <c r="M2380" s="53">
        <v>2.1624380169999997E-4</v>
      </c>
      <c r="N2380" s="53">
        <v>2.09756487649E-4</v>
      </c>
      <c r="O2380" s="53">
        <v>4.8843116199999994E-6</v>
      </c>
      <c r="P2380" s="54">
        <v>2.9945443942556998E-4</v>
      </c>
    </row>
    <row r="2381" spans="1:16" x14ac:dyDescent="0.25">
      <c r="A2381" s="5" t="s">
        <v>236</v>
      </c>
      <c r="B2381" s="4" t="s">
        <v>221</v>
      </c>
      <c r="C2381" s="4" t="s">
        <v>248</v>
      </c>
      <c r="D2381" s="4" t="s">
        <v>421</v>
      </c>
      <c r="E2381" s="4" t="s">
        <v>156</v>
      </c>
      <c r="F2381" s="4" t="s">
        <v>365</v>
      </c>
      <c r="G2381" s="4" t="s">
        <v>331</v>
      </c>
      <c r="H2381" s="4" t="s">
        <v>406</v>
      </c>
      <c r="I2381" s="30"/>
      <c r="J2381" s="8">
        <v>67.774379915899999</v>
      </c>
      <c r="K2381" s="53">
        <v>2.9754221604199996E-2</v>
      </c>
      <c r="L2381" s="53">
        <v>0.11397714358819998</v>
      </c>
      <c r="M2381" s="53">
        <v>5.6791486825900003E-3</v>
      </c>
      <c r="N2381" s="53">
        <v>5.5087742221123E-3</v>
      </c>
      <c r="O2381" s="53">
        <v>2.8032040232200001E-4</v>
      </c>
      <c r="P2381" s="54">
        <v>7.7504411816434497E-3</v>
      </c>
    </row>
    <row r="2382" spans="1:16" x14ac:dyDescent="0.25">
      <c r="A2382" s="5" t="s">
        <v>236</v>
      </c>
      <c r="B2382" s="4" t="s">
        <v>221</v>
      </c>
      <c r="C2382" s="4" t="s">
        <v>248</v>
      </c>
      <c r="D2382" s="4" t="s">
        <v>421</v>
      </c>
      <c r="E2382" s="4" t="s">
        <v>157</v>
      </c>
      <c r="F2382" s="4" t="s">
        <v>409</v>
      </c>
      <c r="G2382" s="4" t="s">
        <v>331</v>
      </c>
      <c r="H2382" s="4" t="s">
        <v>406</v>
      </c>
      <c r="I2382" s="30"/>
      <c r="J2382" s="8">
        <v>62.052611903000006</v>
      </c>
      <c r="K2382" s="53">
        <v>3.7749699439499997E-2</v>
      </c>
      <c r="L2382" s="53">
        <v>9.8072953744000005E-2</v>
      </c>
      <c r="M2382" s="53">
        <v>7.2769757874E-3</v>
      </c>
      <c r="N2382" s="53">
        <v>7.0586665137780001E-3</v>
      </c>
      <c r="O2382" s="53">
        <v>3.0303350348800001E-4</v>
      </c>
      <c r="P2382" s="54">
        <v>7.6184001266778982E-3</v>
      </c>
    </row>
    <row r="2383" spans="1:16" x14ac:dyDescent="0.25">
      <c r="A2383" s="5" t="s">
        <v>236</v>
      </c>
      <c r="B2383" s="4" t="s">
        <v>221</v>
      </c>
      <c r="C2383" s="4" t="s">
        <v>248</v>
      </c>
      <c r="D2383" s="4" t="s">
        <v>421</v>
      </c>
      <c r="E2383" s="4" t="s">
        <v>158</v>
      </c>
      <c r="F2383" s="4" t="s">
        <v>410</v>
      </c>
      <c r="G2383" s="4" t="s">
        <v>331</v>
      </c>
      <c r="H2383" s="4" t="s">
        <v>406</v>
      </c>
      <c r="I2383" s="30"/>
      <c r="J2383" s="8">
        <v>32.671314596000002</v>
      </c>
      <c r="K2383" s="53">
        <v>0.14009531202199998</v>
      </c>
      <c r="L2383" s="53">
        <v>0.38956528203000002</v>
      </c>
      <c r="M2383" s="53">
        <v>2.0521346132999999E-2</v>
      </c>
      <c r="N2383" s="53">
        <v>1.9905705749010003E-2</v>
      </c>
      <c r="O2383" s="53">
        <v>1.02462054695E-3</v>
      </c>
      <c r="P2383" s="54">
        <v>2.323025743866633E-2</v>
      </c>
    </row>
    <row r="2384" spans="1:16" x14ac:dyDescent="0.25">
      <c r="A2384" s="5" t="s">
        <v>236</v>
      </c>
      <c r="B2384" s="4" t="s">
        <v>221</v>
      </c>
      <c r="C2384" s="4" t="s">
        <v>248</v>
      </c>
      <c r="D2384" s="4" t="s">
        <v>421</v>
      </c>
      <c r="E2384" s="4" t="s">
        <v>159</v>
      </c>
      <c r="F2384" s="4" t="s">
        <v>336</v>
      </c>
      <c r="G2384" s="4" t="s">
        <v>331</v>
      </c>
      <c r="H2384" s="4" t="s">
        <v>406</v>
      </c>
      <c r="I2384" s="30"/>
      <c r="J2384" s="8">
        <v>18.357349278000001</v>
      </c>
      <c r="K2384" s="53">
        <v>7.3645776429999994E-3</v>
      </c>
      <c r="L2384" s="53">
        <v>2.1301090093999997E-2</v>
      </c>
      <c r="M2384" s="53">
        <v>1.222812042E-3</v>
      </c>
      <c r="N2384" s="53">
        <v>1.1861276807400001E-3</v>
      </c>
      <c r="O2384" s="53">
        <v>4.9874381632999999E-5</v>
      </c>
      <c r="P2384" s="54">
        <v>1.5171148154396517E-3</v>
      </c>
    </row>
    <row r="2385" spans="1:16" x14ac:dyDescent="0.25">
      <c r="A2385" s="5" t="s">
        <v>236</v>
      </c>
      <c r="B2385" s="4" t="s">
        <v>221</v>
      </c>
      <c r="C2385" s="4" t="s">
        <v>248</v>
      </c>
      <c r="D2385" s="4" t="s">
        <v>421</v>
      </c>
      <c r="E2385" s="4" t="s">
        <v>160</v>
      </c>
      <c r="F2385" s="4" t="s">
        <v>366</v>
      </c>
      <c r="G2385" s="4" t="s">
        <v>331</v>
      </c>
      <c r="H2385" s="4" t="s">
        <v>406</v>
      </c>
      <c r="I2385" s="30"/>
      <c r="J2385" s="8">
        <v>231.27402754300002</v>
      </c>
      <c r="K2385" s="53">
        <v>0.1021630698473</v>
      </c>
      <c r="L2385" s="53">
        <v>0.15500913862749999</v>
      </c>
      <c r="M2385" s="53">
        <v>1.6174586635099998E-2</v>
      </c>
      <c r="N2385" s="53">
        <v>1.5689349036047E-2</v>
      </c>
      <c r="O2385" s="53">
        <v>3.990903986497E-4</v>
      </c>
      <c r="P2385" s="54">
        <v>1.4119064819259076E-2</v>
      </c>
    </row>
    <row r="2386" spans="1:16" x14ac:dyDescent="0.25">
      <c r="A2386" s="5" t="s">
        <v>236</v>
      </c>
      <c r="B2386" s="4" t="s">
        <v>221</v>
      </c>
      <c r="C2386" s="4" t="s">
        <v>248</v>
      </c>
      <c r="D2386" s="4" t="s">
        <v>421</v>
      </c>
      <c r="E2386" s="4" t="s">
        <v>161</v>
      </c>
      <c r="F2386" s="4" t="s">
        <v>367</v>
      </c>
      <c r="G2386" s="4" t="s">
        <v>331</v>
      </c>
      <c r="H2386" s="4" t="s">
        <v>406</v>
      </c>
      <c r="I2386" s="30"/>
      <c r="J2386" s="8">
        <v>287.98631852</v>
      </c>
      <c r="K2386" s="53">
        <v>0.22407603544499999</v>
      </c>
      <c r="L2386" s="53">
        <v>0.53510494615499993</v>
      </c>
      <c r="M2386" s="53">
        <v>3.6216064017500001E-2</v>
      </c>
      <c r="N2386" s="53">
        <v>3.5129582096974997E-2</v>
      </c>
      <c r="O2386" s="53">
        <v>1.3350589710549999E-3</v>
      </c>
      <c r="P2386" s="54">
        <v>3.7635946846315264E-2</v>
      </c>
    </row>
    <row r="2387" spans="1:16" x14ac:dyDescent="0.25">
      <c r="A2387" s="5" t="s">
        <v>236</v>
      </c>
      <c r="B2387" s="4" t="s">
        <v>221</v>
      </c>
      <c r="C2387" s="4" t="s">
        <v>248</v>
      </c>
      <c r="D2387" s="4" t="s">
        <v>421</v>
      </c>
      <c r="E2387" s="4" t="s">
        <v>162</v>
      </c>
      <c r="F2387" s="4" t="s">
        <v>368</v>
      </c>
      <c r="G2387" s="4" t="s">
        <v>331</v>
      </c>
      <c r="H2387" s="4" t="s">
        <v>406</v>
      </c>
      <c r="I2387" s="30"/>
      <c r="J2387" s="8">
        <v>694.32751208400009</v>
      </c>
      <c r="K2387" s="53">
        <v>0.36844684418327001</v>
      </c>
      <c r="L2387" s="53">
        <v>0.38027699625436001</v>
      </c>
      <c r="M2387" s="53">
        <v>5.8399469142280003E-2</v>
      </c>
      <c r="N2387" s="53">
        <v>5.6647485068011601E-2</v>
      </c>
      <c r="O2387" s="53">
        <v>8.2397337656840003E-4</v>
      </c>
      <c r="P2387" s="54">
        <v>7.7121678548896969E-2</v>
      </c>
    </row>
    <row r="2388" spans="1:16" x14ac:dyDescent="0.25">
      <c r="A2388" s="5" t="s">
        <v>236</v>
      </c>
      <c r="B2388" s="4" t="s">
        <v>221</v>
      </c>
      <c r="C2388" s="4" t="s">
        <v>248</v>
      </c>
      <c r="D2388" s="4" t="s">
        <v>421</v>
      </c>
      <c r="E2388" s="4" t="s">
        <v>163</v>
      </c>
      <c r="F2388" s="4" t="s">
        <v>411</v>
      </c>
      <c r="G2388" s="4" t="s">
        <v>331</v>
      </c>
      <c r="H2388" s="4" t="s">
        <v>406</v>
      </c>
      <c r="I2388" s="30"/>
      <c r="J2388" s="8">
        <v>200.00451577000001</v>
      </c>
      <c r="K2388" s="53">
        <v>0.19496684514000001</v>
      </c>
      <c r="L2388" s="53">
        <v>0.44849185936999997</v>
      </c>
      <c r="M2388" s="53">
        <v>3.0564493117000002E-2</v>
      </c>
      <c r="N2388" s="53">
        <v>2.964755832349E-2</v>
      </c>
      <c r="O2388" s="53">
        <v>1.2173668274800002E-3</v>
      </c>
      <c r="P2388" s="54">
        <v>3.0959267118002728E-2</v>
      </c>
    </row>
    <row r="2389" spans="1:16" x14ac:dyDescent="0.25">
      <c r="A2389" s="5" t="s">
        <v>236</v>
      </c>
      <c r="B2389" s="4" t="s">
        <v>221</v>
      </c>
      <c r="C2389" s="4" t="s">
        <v>248</v>
      </c>
      <c r="D2389" s="4" t="s">
        <v>421</v>
      </c>
      <c r="E2389" s="4" t="s">
        <v>164</v>
      </c>
      <c r="F2389" s="4" t="s">
        <v>369</v>
      </c>
      <c r="G2389" s="4" t="s">
        <v>331</v>
      </c>
      <c r="H2389" s="4" t="s">
        <v>406</v>
      </c>
      <c r="I2389" s="30"/>
      <c r="J2389" s="8">
        <v>1080.5279555900001</v>
      </c>
      <c r="K2389" s="53">
        <v>0.30847436005700002</v>
      </c>
      <c r="L2389" s="53">
        <v>0.26292280440599997</v>
      </c>
      <c r="M2389" s="53">
        <v>4.7640878547500001E-2</v>
      </c>
      <c r="N2389" s="53">
        <v>4.6211652191074995E-2</v>
      </c>
      <c r="O2389" s="53">
        <v>5.6481730059199998E-4</v>
      </c>
      <c r="P2389" s="54">
        <v>6.8395112911216374E-2</v>
      </c>
    </row>
    <row r="2390" spans="1:16" x14ac:dyDescent="0.25">
      <c r="A2390" s="5" t="s">
        <v>236</v>
      </c>
      <c r="B2390" s="4" t="s">
        <v>221</v>
      </c>
      <c r="C2390" s="4" t="s">
        <v>248</v>
      </c>
      <c r="D2390" s="4" t="s">
        <v>421</v>
      </c>
      <c r="E2390" s="4" t="s">
        <v>165</v>
      </c>
      <c r="F2390" s="4" t="s">
        <v>412</v>
      </c>
      <c r="G2390" s="4" t="s">
        <v>331</v>
      </c>
      <c r="H2390" s="4" t="s">
        <v>406</v>
      </c>
      <c r="I2390" s="30"/>
      <c r="J2390" s="8">
        <v>8.4872941500000003</v>
      </c>
      <c r="K2390" s="53">
        <v>2.5672002129999996E-2</v>
      </c>
      <c r="L2390" s="53">
        <v>5.9006952319999993E-2</v>
      </c>
      <c r="M2390" s="53">
        <v>3.3309332219999994E-3</v>
      </c>
      <c r="N2390" s="53">
        <v>3.23100522534E-3</v>
      </c>
      <c r="O2390" s="53">
        <v>1.3061210491000001E-4</v>
      </c>
      <c r="P2390" s="54">
        <v>3.7698616154452497E-3</v>
      </c>
    </row>
    <row r="2391" spans="1:16" x14ac:dyDescent="0.25">
      <c r="A2391" s="5" t="s">
        <v>236</v>
      </c>
      <c r="B2391" s="4" t="s">
        <v>221</v>
      </c>
      <c r="C2391" s="4" t="s">
        <v>248</v>
      </c>
      <c r="D2391" s="4" t="s">
        <v>421</v>
      </c>
      <c r="E2391" s="4" t="s">
        <v>166</v>
      </c>
      <c r="F2391" s="4" t="s">
        <v>370</v>
      </c>
      <c r="G2391" s="4" t="s">
        <v>331</v>
      </c>
      <c r="H2391" s="4" t="s">
        <v>406</v>
      </c>
      <c r="I2391" s="30"/>
      <c r="J2391" s="8">
        <v>8.1058416600000012</v>
      </c>
      <c r="K2391" s="53">
        <v>9.6115892000000005E-4</v>
      </c>
      <c r="L2391" s="53">
        <v>8.5742667000000003E-4</v>
      </c>
      <c r="M2391" s="53">
        <v>1.5055182440000002E-4</v>
      </c>
      <c r="N2391" s="53">
        <v>1.4603526966799999E-4</v>
      </c>
      <c r="O2391" s="53">
        <v>1.744426038E-6</v>
      </c>
      <c r="P2391" s="54">
        <v>2.3534449184727001E-4</v>
      </c>
    </row>
    <row r="2392" spans="1:16" x14ac:dyDescent="0.25">
      <c r="A2392" s="5" t="s">
        <v>236</v>
      </c>
      <c r="B2392" s="4" t="s">
        <v>221</v>
      </c>
      <c r="C2392" s="4" t="s">
        <v>248</v>
      </c>
      <c r="D2392" s="4" t="s">
        <v>421</v>
      </c>
      <c r="E2392" s="4" t="s">
        <v>167</v>
      </c>
      <c r="F2392" s="4" t="s">
        <v>371</v>
      </c>
      <c r="G2392" s="4" t="s">
        <v>331</v>
      </c>
      <c r="H2392" s="4" t="s">
        <v>406</v>
      </c>
      <c r="I2392" s="30"/>
      <c r="J2392" s="8">
        <v>25.299761328999995</v>
      </c>
      <c r="K2392" s="53">
        <v>2.7399994411600001E-2</v>
      </c>
      <c r="L2392" s="53">
        <v>5.7630160115000002E-2</v>
      </c>
      <c r="M2392" s="53">
        <v>3.9134960609200006E-3</v>
      </c>
      <c r="N2392" s="53">
        <v>3.7960911790923999E-3</v>
      </c>
      <c r="O2392" s="53">
        <v>1.2620618049589998E-4</v>
      </c>
      <c r="P2392" s="54">
        <v>4.1013903383395707E-3</v>
      </c>
    </row>
    <row r="2393" spans="1:16" x14ac:dyDescent="0.25">
      <c r="A2393" s="5" t="s">
        <v>236</v>
      </c>
      <c r="B2393" s="4" t="s">
        <v>221</v>
      </c>
      <c r="C2393" s="4" t="s">
        <v>248</v>
      </c>
      <c r="D2393" s="4" t="s">
        <v>421</v>
      </c>
      <c r="E2393" s="4" t="s">
        <v>168</v>
      </c>
      <c r="F2393" s="4" t="s">
        <v>372</v>
      </c>
      <c r="G2393" s="4" t="s">
        <v>338</v>
      </c>
      <c r="H2393" s="4" t="s">
        <v>406</v>
      </c>
      <c r="I2393" s="30"/>
      <c r="J2393" s="8">
        <v>70.898888450000001</v>
      </c>
      <c r="K2393" s="53">
        <v>7.1507662247000002E-3</v>
      </c>
      <c r="L2393" s="53">
        <v>6.5584476611999995E-3</v>
      </c>
      <c r="M2393" s="53">
        <v>1.06627594933E-3</v>
      </c>
      <c r="N2393" s="53">
        <v>1.0342876708500999E-3</v>
      </c>
      <c r="O2393" s="53">
        <v>1.3212366268499999E-5</v>
      </c>
      <c r="P2393" s="54">
        <v>1.7367071754592169E-3</v>
      </c>
    </row>
    <row r="2394" spans="1:16" x14ac:dyDescent="0.25">
      <c r="A2394" s="5" t="s">
        <v>236</v>
      </c>
      <c r="B2394" s="4" t="s">
        <v>221</v>
      </c>
      <c r="C2394" s="4" t="s">
        <v>248</v>
      </c>
      <c r="D2394" s="4" t="s">
        <v>421</v>
      </c>
      <c r="E2394" s="4" t="s">
        <v>169</v>
      </c>
      <c r="F2394" s="4" t="s">
        <v>373</v>
      </c>
      <c r="G2394" s="4" t="s">
        <v>338</v>
      </c>
      <c r="H2394" s="4" t="s">
        <v>406</v>
      </c>
      <c r="I2394" s="30"/>
      <c r="J2394" s="8">
        <v>51.881782389499996</v>
      </c>
      <c r="K2394" s="53">
        <v>4.5987639379229998E-2</v>
      </c>
      <c r="L2394" s="53">
        <v>5.6346512068399995E-2</v>
      </c>
      <c r="M2394" s="53">
        <v>6.4607306665000006E-3</v>
      </c>
      <c r="N2394" s="53">
        <v>6.2669087465049992E-3</v>
      </c>
      <c r="O2394" s="53">
        <v>1.9051558250850003E-4</v>
      </c>
      <c r="P2394" s="54">
        <v>4.3425456935124954E-3</v>
      </c>
    </row>
    <row r="2395" spans="1:16" x14ac:dyDescent="0.25">
      <c r="A2395" s="5" t="s">
        <v>236</v>
      </c>
      <c r="B2395" s="4" t="s">
        <v>221</v>
      </c>
      <c r="C2395" s="4" t="s">
        <v>248</v>
      </c>
      <c r="D2395" s="4" t="s">
        <v>421</v>
      </c>
      <c r="E2395" s="4" t="s">
        <v>170</v>
      </c>
      <c r="F2395" s="4" t="s">
        <v>337</v>
      </c>
      <c r="G2395" s="4" t="s">
        <v>338</v>
      </c>
      <c r="H2395" s="4" t="s">
        <v>406</v>
      </c>
      <c r="I2395" s="30"/>
      <c r="J2395" s="8">
        <v>43.783105052999993</v>
      </c>
      <c r="K2395" s="53">
        <v>1.1093003933249999E-2</v>
      </c>
      <c r="L2395" s="53">
        <v>2.9726309559000002E-2</v>
      </c>
      <c r="M2395" s="53">
        <v>2.081442548946E-3</v>
      </c>
      <c r="N2395" s="53">
        <v>2.0189992724776199E-3</v>
      </c>
      <c r="O2395" s="53">
        <v>8.3286186535899996E-5</v>
      </c>
      <c r="P2395" s="54">
        <v>2.364454497363068E-3</v>
      </c>
    </row>
    <row r="2396" spans="1:16" x14ac:dyDescent="0.25">
      <c r="A2396" s="5" t="s">
        <v>236</v>
      </c>
      <c r="B2396" s="4" t="s">
        <v>221</v>
      </c>
      <c r="C2396" s="4" t="s">
        <v>248</v>
      </c>
      <c r="D2396" s="4" t="s">
        <v>421</v>
      </c>
      <c r="E2396" s="4" t="s">
        <v>171</v>
      </c>
      <c r="F2396" s="4" t="s">
        <v>339</v>
      </c>
      <c r="G2396" s="4" t="s">
        <v>338</v>
      </c>
      <c r="H2396" s="4" t="s">
        <v>406</v>
      </c>
      <c r="I2396" s="30"/>
      <c r="J2396" s="8">
        <v>51.703850150000001</v>
      </c>
      <c r="K2396" s="53">
        <v>1.1298570914E-2</v>
      </c>
      <c r="L2396" s="53">
        <v>3.4221383838000004E-2</v>
      </c>
      <c r="M2396" s="53">
        <v>2.2247958391999998E-3</v>
      </c>
      <c r="N2396" s="53">
        <v>2.1580519640239998E-3</v>
      </c>
      <c r="O2396" s="53">
        <v>8.4421718917999998E-5</v>
      </c>
      <c r="P2396" s="54">
        <v>2.7369885668693493E-3</v>
      </c>
    </row>
    <row r="2397" spans="1:16" x14ac:dyDescent="0.25">
      <c r="A2397" s="5" t="s">
        <v>236</v>
      </c>
      <c r="B2397" s="4" t="s">
        <v>221</v>
      </c>
      <c r="C2397" s="4" t="s">
        <v>248</v>
      </c>
      <c r="D2397" s="4" t="s">
        <v>421</v>
      </c>
      <c r="E2397" s="4" t="s">
        <v>172</v>
      </c>
      <c r="F2397" s="4" t="s">
        <v>374</v>
      </c>
      <c r="G2397" s="4" t="s">
        <v>338</v>
      </c>
      <c r="H2397" s="4" t="s">
        <v>406</v>
      </c>
      <c r="I2397" s="30"/>
      <c r="J2397" s="8">
        <v>6.7207719100000007</v>
      </c>
      <c r="K2397" s="53">
        <v>1.2117287370000001E-3</v>
      </c>
      <c r="L2397" s="53">
        <v>1.7658301569999999E-3</v>
      </c>
      <c r="M2397" s="53">
        <v>2.0239192379999999E-4</v>
      </c>
      <c r="N2397" s="53">
        <v>1.9632016608600001E-4</v>
      </c>
      <c r="O2397" s="53">
        <v>3.2461808090000001E-6</v>
      </c>
      <c r="P2397" s="54">
        <v>3.1573279108682999E-4</v>
      </c>
    </row>
    <row r="2398" spans="1:16" x14ac:dyDescent="0.25">
      <c r="A2398" s="5" t="s">
        <v>236</v>
      </c>
      <c r="B2398" s="4" t="s">
        <v>221</v>
      </c>
      <c r="C2398" s="4" t="s">
        <v>248</v>
      </c>
      <c r="D2398" s="4" t="s">
        <v>421</v>
      </c>
      <c r="E2398" s="4" t="s">
        <v>173</v>
      </c>
      <c r="F2398" s="4" t="s">
        <v>375</v>
      </c>
      <c r="G2398" s="4" t="s">
        <v>338</v>
      </c>
      <c r="H2398" s="4" t="s">
        <v>406</v>
      </c>
      <c r="I2398" s="30"/>
      <c r="J2398" s="8">
        <v>365.77017169999999</v>
      </c>
      <c r="K2398" s="53">
        <v>6.9456416970000004E-2</v>
      </c>
      <c r="L2398" s="53">
        <v>0.12498194112</v>
      </c>
      <c r="M2398" s="53">
        <v>9.572333035E-3</v>
      </c>
      <c r="N2398" s="53">
        <v>9.2851630439499989E-3</v>
      </c>
      <c r="O2398" s="53">
        <v>3.3568378919999998E-4</v>
      </c>
      <c r="P2398" s="54">
        <v>1.0265216577721559E-2</v>
      </c>
    </row>
    <row r="2399" spans="1:16" x14ac:dyDescent="0.25">
      <c r="A2399" s="5" t="s">
        <v>236</v>
      </c>
      <c r="B2399" s="4" t="s">
        <v>221</v>
      </c>
      <c r="C2399" s="4" t="s">
        <v>248</v>
      </c>
      <c r="D2399" s="4" t="s">
        <v>421</v>
      </c>
      <c r="E2399" s="4" t="s">
        <v>174</v>
      </c>
      <c r="F2399" s="4" t="s">
        <v>376</v>
      </c>
      <c r="G2399" s="4" t="s">
        <v>338</v>
      </c>
      <c r="H2399" s="4" t="s">
        <v>406</v>
      </c>
      <c r="I2399" s="30"/>
      <c r="J2399" s="8">
        <v>26.723387056500002</v>
      </c>
      <c r="K2399" s="53">
        <v>1.6831639683460003E-2</v>
      </c>
      <c r="L2399" s="53">
        <v>3.4696537129200004E-2</v>
      </c>
      <c r="M2399" s="53">
        <v>3.0473598368499998E-3</v>
      </c>
      <c r="N2399" s="53">
        <v>2.9559390417444997E-3</v>
      </c>
      <c r="O2399" s="53">
        <v>1.175179822609E-4</v>
      </c>
      <c r="P2399" s="54">
        <v>2.8102771128754398E-3</v>
      </c>
    </row>
    <row r="2400" spans="1:16" x14ac:dyDescent="0.25">
      <c r="A2400" s="5" t="s">
        <v>236</v>
      </c>
      <c r="B2400" s="4" t="s">
        <v>221</v>
      </c>
      <c r="C2400" s="4" t="s">
        <v>248</v>
      </c>
      <c r="D2400" s="4" t="s">
        <v>421</v>
      </c>
      <c r="E2400" s="4" t="s">
        <v>175</v>
      </c>
      <c r="F2400" s="4" t="s">
        <v>345</v>
      </c>
      <c r="G2400" s="4" t="s">
        <v>342</v>
      </c>
      <c r="H2400" s="4" t="s">
        <v>406</v>
      </c>
      <c r="I2400" s="30"/>
      <c r="J2400" s="8">
        <v>0.87224652000000003</v>
      </c>
      <c r="K2400" s="53">
        <v>9.2798636000000008E-6</v>
      </c>
      <c r="L2400" s="53">
        <v>1.52234938E-5</v>
      </c>
      <c r="M2400" s="53">
        <v>1.44147924E-6</v>
      </c>
      <c r="N2400" s="53">
        <v>1.3982348627999998E-6</v>
      </c>
      <c r="O2400" s="53">
        <v>2.7806972E-8</v>
      </c>
      <c r="P2400" s="54">
        <v>2.5099466666039997E-6</v>
      </c>
    </row>
    <row r="2401" spans="1:16" x14ac:dyDescent="0.25">
      <c r="A2401" s="5" t="s">
        <v>236</v>
      </c>
      <c r="B2401" s="4" t="s">
        <v>221</v>
      </c>
      <c r="C2401" s="4" t="s">
        <v>248</v>
      </c>
      <c r="D2401" s="4" t="s">
        <v>421</v>
      </c>
      <c r="E2401" s="4" t="s">
        <v>176</v>
      </c>
      <c r="F2401" s="4" t="s">
        <v>346</v>
      </c>
      <c r="G2401" s="4" t="s">
        <v>342</v>
      </c>
      <c r="H2401" s="4" t="s">
        <v>406</v>
      </c>
      <c r="I2401" s="30"/>
      <c r="J2401" s="8">
        <v>2.41031335</v>
      </c>
      <c r="K2401" s="53">
        <v>0</v>
      </c>
      <c r="L2401" s="53">
        <v>0</v>
      </c>
      <c r="M2401" s="53">
        <v>0</v>
      </c>
      <c r="N2401" s="53">
        <v>0</v>
      </c>
      <c r="O2401" s="53">
        <v>0</v>
      </c>
      <c r="P2401" s="54">
        <v>0</v>
      </c>
    </row>
    <row r="2402" spans="1:16" x14ac:dyDescent="0.25">
      <c r="A2402" s="5" t="s">
        <v>236</v>
      </c>
      <c r="B2402" s="4" t="s">
        <v>221</v>
      </c>
      <c r="C2402" s="4" t="s">
        <v>248</v>
      </c>
      <c r="D2402" s="4" t="s">
        <v>421</v>
      </c>
      <c r="E2402" s="4" t="s">
        <v>177</v>
      </c>
      <c r="F2402" s="4" t="s">
        <v>379</v>
      </c>
      <c r="G2402" s="4" t="s">
        <v>342</v>
      </c>
      <c r="H2402" s="4" t="s">
        <v>406</v>
      </c>
      <c r="I2402" s="30"/>
      <c r="J2402" s="8">
        <v>521.33692517000009</v>
      </c>
      <c r="K2402" s="53">
        <v>4.3912568289000004E-2</v>
      </c>
      <c r="L2402" s="53">
        <v>8.6570830145E-2</v>
      </c>
      <c r="M2402" s="53">
        <v>7.5684762023000007E-3</v>
      </c>
      <c r="N2402" s="53">
        <v>7.3414219162309998E-3</v>
      </c>
      <c r="O2402" s="53">
        <v>1.9378684768099998E-4</v>
      </c>
      <c r="P2402" s="54">
        <v>1.028398254759404E-2</v>
      </c>
    </row>
    <row r="2403" spans="1:16" x14ac:dyDescent="0.25">
      <c r="A2403" s="5" t="s">
        <v>236</v>
      </c>
      <c r="B2403" s="4" t="s">
        <v>221</v>
      </c>
      <c r="C2403" s="4" t="s">
        <v>248</v>
      </c>
      <c r="D2403" s="4" t="s">
        <v>421</v>
      </c>
      <c r="E2403" s="4" t="s">
        <v>178</v>
      </c>
      <c r="F2403" s="4" t="s">
        <v>381</v>
      </c>
      <c r="G2403" s="4" t="s">
        <v>342</v>
      </c>
      <c r="H2403" s="4" t="s">
        <v>406</v>
      </c>
      <c r="I2403" s="30"/>
      <c r="J2403" s="8">
        <v>131.66079057099998</v>
      </c>
      <c r="K2403" s="53">
        <v>9.2391887472000004E-3</v>
      </c>
      <c r="L2403" s="53">
        <v>1.7193064030900002E-2</v>
      </c>
      <c r="M2403" s="53">
        <v>1.4164049651699999E-3</v>
      </c>
      <c r="N2403" s="53">
        <v>1.3739128162148998E-3</v>
      </c>
      <c r="O2403" s="53">
        <v>3.9993971953999999E-5</v>
      </c>
      <c r="P2403" s="54">
        <v>2.1692072605115245E-3</v>
      </c>
    </row>
    <row r="2404" spans="1:16" x14ac:dyDescent="0.25">
      <c r="A2404" s="5" t="s">
        <v>236</v>
      </c>
      <c r="B2404" s="4" t="s">
        <v>221</v>
      </c>
      <c r="C2404" s="4" t="s">
        <v>248</v>
      </c>
      <c r="D2404" s="4" t="s">
        <v>421</v>
      </c>
      <c r="E2404" s="4" t="s">
        <v>179</v>
      </c>
      <c r="F2404" s="4" t="s">
        <v>382</v>
      </c>
      <c r="G2404" s="4" t="s">
        <v>342</v>
      </c>
      <c r="H2404" s="4" t="s">
        <v>406</v>
      </c>
      <c r="I2404" s="30"/>
      <c r="J2404" s="8">
        <v>158.49853284700004</v>
      </c>
      <c r="K2404" s="53">
        <v>5.2379149511399999E-2</v>
      </c>
      <c r="L2404" s="53">
        <v>0.12917861044590001</v>
      </c>
      <c r="M2404" s="53">
        <v>9.2544151306000015E-3</v>
      </c>
      <c r="N2404" s="53">
        <v>8.9767826766820012E-3</v>
      </c>
      <c r="O2404" s="53">
        <v>2.6163807355110007E-4</v>
      </c>
      <c r="P2404" s="54">
        <v>1.1992934695156821E-2</v>
      </c>
    </row>
    <row r="2405" spans="1:16" x14ac:dyDescent="0.25">
      <c r="A2405" s="5" t="s">
        <v>236</v>
      </c>
      <c r="B2405" s="4" t="s">
        <v>221</v>
      </c>
      <c r="C2405" s="4" t="s">
        <v>248</v>
      </c>
      <c r="D2405" s="4" t="s">
        <v>421</v>
      </c>
      <c r="E2405" s="4" t="s">
        <v>180</v>
      </c>
      <c r="F2405" s="4" t="s">
        <v>347</v>
      </c>
      <c r="G2405" s="4" t="s">
        <v>342</v>
      </c>
      <c r="H2405" s="4" t="s">
        <v>406</v>
      </c>
      <c r="I2405" s="30"/>
      <c r="J2405" s="8">
        <v>23.114532599</v>
      </c>
      <c r="K2405" s="53">
        <v>4.9114736809999998E-3</v>
      </c>
      <c r="L2405" s="53">
        <v>1.2126132554E-2</v>
      </c>
      <c r="M2405" s="53">
        <v>8.921838678E-4</v>
      </c>
      <c r="N2405" s="53">
        <v>8.6541835176599997E-4</v>
      </c>
      <c r="O2405" s="53">
        <v>3.1130923519999998E-5</v>
      </c>
      <c r="P2405" s="54">
        <v>9.628541489058569E-4</v>
      </c>
    </row>
    <row r="2406" spans="1:16" x14ac:dyDescent="0.25">
      <c r="A2406" s="5" t="s">
        <v>236</v>
      </c>
      <c r="B2406" s="4" t="s">
        <v>221</v>
      </c>
      <c r="C2406" s="4" t="s">
        <v>248</v>
      </c>
      <c r="D2406" s="4" t="s">
        <v>421</v>
      </c>
      <c r="E2406" s="4" t="s">
        <v>181</v>
      </c>
      <c r="F2406" s="4" t="s">
        <v>383</v>
      </c>
      <c r="G2406" s="4" t="s">
        <v>342</v>
      </c>
      <c r="H2406" s="4" t="s">
        <v>406</v>
      </c>
      <c r="I2406" s="30"/>
      <c r="J2406" s="8">
        <v>1.5748895450000002</v>
      </c>
      <c r="K2406" s="53">
        <v>1.924279791E-4</v>
      </c>
      <c r="L2406" s="53">
        <v>3.4869390650000003E-4</v>
      </c>
      <c r="M2406" s="53">
        <v>3.3701088660000004E-5</v>
      </c>
      <c r="N2406" s="53">
        <v>3.2690056000200002E-5</v>
      </c>
      <c r="O2406" s="53">
        <v>7.3579102890000001E-7</v>
      </c>
      <c r="P2406" s="54">
        <v>4.3582237093710886E-5</v>
      </c>
    </row>
    <row r="2407" spans="1:16" x14ac:dyDescent="0.25">
      <c r="A2407" s="5" t="s">
        <v>236</v>
      </c>
      <c r="B2407" s="4" t="s">
        <v>221</v>
      </c>
      <c r="C2407" s="4" t="s">
        <v>248</v>
      </c>
      <c r="D2407" s="4" t="s">
        <v>421</v>
      </c>
      <c r="E2407" s="4" t="s">
        <v>182</v>
      </c>
      <c r="F2407" s="4" t="s">
        <v>384</v>
      </c>
      <c r="G2407" s="4" t="s">
        <v>349</v>
      </c>
      <c r="H2407" s="4" t="s">
        <v>406</v>
      </c>
      <c r="I2407" s="30"/>
      <c r="J2407" s="8">
        <v>2.7872334200000001E-2</v>
      </c>
      <c r="K2407" s="53">
        <v>2.2615629699999998E-6</v>
      </c>
      <c r="L2407" s="53">
        <v>1.8460644199999999E-6</v>
      </c>
      <c r="M2407" s="53">
        <v>2.3598130900000001E-7</v>
      </c>
      <c r="N2407" s="53">
        <v>2.2890186972999999E-7</v>
      </c>
      <c r="O2407" s="53">
        <v>4.6220449300000006E-9</v>
      </c>
      <c r="P2407" s="54">
        <v>2.820771990036E-7</v>
      </c>
    </row>
    <row r="2408" spans="1:16" x14ac:dyDescent="0.25">
      <c r="A2408" s="5" t="s">
        <v>236</v>
      </c>
      <c r="B2408" s="4" t="s">
        <v>221</v>
      </c>
      <c r="C2408" s="4" t="s">
        <v>248</v>
      </c>
      <c r="D2408" s="4" t="s">
        <v>421</v>
      </c>
      <c r="E2408" s="4" t="s">
        <v>183</v>
      </c>
      <c r="F2408" s="4" t="s">
        <v>385</v>
      </c>
      <c r="G2408" s="4" t="s">
        <v>349</v>
      </c>
      <c r="H2408" s="4" t="s">
        <v>406</v>
      </c>
      <c r="I2408" s="30"/>
      <c r="J2408" s="8">
        <v>97.515940400000005</v>
      </c>
      <c r="K2408" s="53">
        <v>5.083271323E-2</v>
      </c>
      <c r="L2408" s="53">
        <v>9.9495315240000007E-2</v>
      </c>
      <c r="M2408" s="53">
        <v>8.9059530290000015E-3</v>
      </c>
      <c r="N2408" s="53">
        <v>8.6387744381299994E-3</v>
      </c>
      <c r="O2408" s="53">
        <v>2.1451780129999999E-4</v>
      </c>
      <c r="P2408" s="54">
        <v>9.1882504452257992E-3</v>
      </c>
    </row>
    <row r="2409" spans="1:16" x14ac:dyDescent="0.25">
      <c r="A2409" s="5" t="s">
        <v>236</v>
      </c>
      <c r="B2409" s="4" t="s">
        <v>221</v>
      </c>
      <c r="C2409" s="4" t="s">
        <v>248</v>
      </c>
      <c r="D2409" s="4" t="s">
        <v>421</v>
      </c>
      <c r="E2409" s="4" t="s">
        <v>184</v>
      </c>
      <c r="F2409" s="4" t="s">
        <v>386</v>
      </c>
      <c r="G2409" s="4" t="s">
        <v>349</v>
      </c>
      <c r="H2409" s="4" t="s">
        <v>406</v>
      </c>
      <c r="I2409" s="30"/>
      <c r="J2409" s="8">
        <v>19.668567119999999</v>
      </c>
      <c r="K2409" s="53">
        <v>4.1406192800000005E-3</v>
      </c>
      <c r="L2409" s="53">
        <v>1.046629747E-2</v>
      </c>
      <c r="M2409" s="53">
        <v>9.4499455600000005E-4</v>
      </c>
      <c r="N2409" s="53">
        <v>9.1664471932000004E-4</v>
      </c>
      <c r="O2409" s="53">
        <v>1.9254438139999998E-5</v>
      </c>
      <c r="P2409" s="54">
        <v>9.0354146328809994E-4</v>
      </c>
    </row>
    <row r="2410" spans="1:16" x14ac:dyDescent="0.25">
      <c r="A2410" s="5" t="s">
        <v>236</v>
      </c>
      <c r="B2410" s="4" t="s">
        <v>221</v>
      </c>
      <c r="C2410" s="4" t="s">
        <v>248</v>
      </c>
      <c r="D2410" s="4" t="s">
        <v>421</v>
      </c>
      <c r="E2410" s="4" t="s">
        <v>185</v>
      </c>
      <c r="F2410" s="4" t="s">
        <v>387</v>
      </c>
      <c r="G2410" s="4" t="s">
        <v>349</v>
      </c>
      <c r="H2410" s="4" t="s">
        <v>406</v>
      </c>
      <c r="I2410" s="30"/>
      <c r="J2410" s="8">
        <v>0.3809216701</v>
      </c>
      <c r="K2410" s="53">
        <v>3.6830345969999995E-5</v>
      </c>
      <c r="L2410" s="53">
        <v>5.2725188130000003E-5</v>
      </c>
      <c r="M2410" s="53">
        <v>6.3255745400000004E-6</v>
      </c>
      <c r="N2410" s="53">
        <v>6.1358073038000003E-6</v>
      </c>
      <c r="O2410" s="53">
        <v>1.102101207E-7</v>
      </c>
      <c r="P2410" s="54">
        <v>7.8127664339438993E-6</v>
      </c>
    </row>
    <row r="2411" spans="1:16" x14ac:dyDescent="0.25">
      <c r="A2411" s="5" t="s">
        <v>236</v>
      </c>
      <c r="B2411" s="4" t="s">
        <v>221</v>
      </c>
      <c r="C2411" s="4" t="s">
        <v>248</v>
      </c>
      <c r="D2411" s="4" t="s">
        <v>421</v>
      </c>
      <c r="E2411" s="4" t="s">
        <v>186</v>
      </c>
      <c r="F2411" s="4" t="s">
        <v>388</v>
      </c>
      <c r="G2411" s="4" t="s">
        <v>349</v>
      </c>
      <c r="H2411" s="4" t="s">
        <v>406</v>
      </c>
      <c r="I2411" s="30"/>
      <c r="J2411" s="8">
        <v>1.8581548999999999E-2</v>
      </c>
      <c r="K2411" s="53">
        <v>7.9297743000000002E-6</v>
      </c>
      <c r="L2411" s="53">
        <v>9.2419887000000007E-6</v>
      </c>
      <c r="M2411" s="53">
        <v>1.3266400999999999E-6</v>
      </c>
      <c r="N2411" s="53">
        <v>1.2868408969999999E-6</v>
      </c>
      <c r="O2411" s="53">
        <v>1.9670327999999999E-8</v>
      </c>
      <c r="P2411" s="54">
        <v>1.213267734081E-6</v>
      </c>
    </row>
    <row r="2412" spans="1:16" x14ac:dyDescent="0.25">
      <c r="A2412" s="5" t="s">
        <v>236</v>
      </c>
      <c r="B2412" s="4" t="s">
        <v>221</v>
      </c>
      <c r="C2412" s="4" t="s">
        <v>248</v>
      </c>
      <c r="D2412" s="4" t="s">
        <v>421</v>
      </c>
      <c r="E2412" s="4" t="s">
        <v>187</v>
      </c>
      <c r="F2412" s="4" t="s">
        <v>348</v>
      </c>
      <c r="G2412" s="4" t="s">
        <v>349</v>
      </c>
      <c r="H2412" s="4" t="s">
        <v>406</v>
      </c>
      <c r="I2412" s="30"/>
      <c r="J2412" s="8">
        <v>3.1124092480000001</v>
      </c>
      <c r="K2412" s="53">
        <v>4.1763382579999999E-4</v>
      </c>
      <c r="L2412" s="53">
        <v>8.1942437050000006E-4</v>
      </c>
      <c r="M2412" s="53">
        <v>7.6025190639999993E-5</v>
      </c>
      <c r="N2412" s="53">
        <v>7.3744434920799994E-5</v>
      </c>
      <c r="O2412" s="53">
        <v>1.6353675041E-6</v>
      </c>
      <c r="P2412" s="54">
        <v>1.0278435462659909E-4</v>
      </c>
    </row>
    <row r="2413" spans="1:16" x14ac:dyDescent="0.25">
      <c r="A2413" s="5" t="s">
        <v>236</v>
      </c>
      <c r="B2413" s="4" t="s">
        <v>221</v>
      </c>
      <c r="C2413" s="4" t="s">
        <v>248</v>
      </c>
      <c r="D2413" s="4" t="s">
        <v>421</v>
      </c>
      <c r="E2413" s="4" t="s">
        <v>188</v>
      </c>
      <c r="F2413" s="4" t="s">
        <v>389</v>
      </c>
      <c r="G2413" s="4" t="s">
        <v>349</v>
      </c>
      <c r="H2413" s="4" t="s">
        <v>406</v>
      </c>
      <c r="I2413" s="30"/>
      <c r="J2413" s="8">
        <v>0</v>
      </c>
      <c r="K2413" s="53">
        <v>0</v>
      </c>
      <c r="L2413" s="53">
        <v>0</v>
      </c>
      <c r="M2413" s="53">
        <v>0</v>
      </c>
      <c r="N2413" s="53">
        <v>0</v>
      </c>
      <c r="O2413" s="53">
        <v>0</v>
      </c>
      <c r="P2413" s="54">
        <v>0</v>
      </c>
    </row>
    <row r="2414" spans="1:16" x14ac:dyDescent="0.25">
      <c r="A2414" s="5" t="s">
        <v>236</v>
      </c>
      <c r="B2414" s="4" t="s">
        <v>221</v>
      </c>
      <c r="C2414" s="4" t="s">
        <v>248</v>
      </c>
      <c r="D2414" s="4" t="s">
        <v>421</v>
      </c>
      <c r="E2414" s="4" t="s">
        <v>189</v>
      </c>
      <c r="F2414" s="4" t="s">
        <v>390</v>
      </c>
      <c r="G2414" s="4" t="s">
        <v>349</v>
      </c>
      <c r="H2414" s="4" t="s">
        <v>406</v>
      </c>
      <c r="I2414" s="30"/>
      <c r="J2414" s="8">
        <v>4.1065215100000003</v>
      </c>
      <c r="K2414" s="53">
        <v>5.0425389259999996E-4</v>
      </c>
      <c r="L2414" s="53">
        <v>7.7341541200000004E-4</v>
      </c>
      <c r="M2414" s="53">
        <v>9.378825567E-5</v>
      </c>
      <c r="N2414" s="53">
        <v>9.0974607999900006E-5</v>
      </c>
      <c r="O2414" s="53">
        <v>1.5259339410000001E-6</v>
      </c>
      <c r="P2414" s="54">
        <v>8.7284010834189001E-5</v>
      </c>
    </row>
    <row r="2415" spans="1:16" x14ac:dyDescent="0.25">
      <c r="A2415" s="5" t="s">
        <v>236</v>
      </c>
      <c r="B2415" s="4" t="s">
        <v>221</v>
      </c>
      <c r="C2415" s="4" t="s">
        <v>248</v>
      </c>
      <c r="D2415" s="4" t="s">
        <v>421</v>
      </c>
      <c r="E2415" s="4" t="s">
        <v>190</v>
      </c>
      <c r="F2415" s="4" t="s">
        <v>391</v>
      </c>
      <c r="G2415" s="4" t="s">
        <v>349</v>
      </c>
      <c r="H2415" s="4" t="s">
        <v>406</v>
      </c>
      <c r="I2415" s="30"/>
      <c r="J2415" s="8">
        <v>1.848863699</v>
      </c>
      <c r="K2415" s="53">
        <v>1.0645842992E-3</v>
      </c>
      <c r="L2415" s="53">
        <v>2.1055876764000002E-3</v>
      </c>
      <c r="M2415" s="53">
        <v>2.0028643823999999E-4</v>
      </c>
      <c r="N2415" s="53">
        <v>1.9427784509279999E-4</v>
      </c>
      <c r="O2415" s="53">
        <v>4.1800698902000004E-6</v>
      </c>
      <c r="P2415" s="54">
        <v>2.1070061949639691E-4</v>
      </c>
    </row>
    <row r="2416" spans="1:16" x14ac:dyDescent="0.25">
      <c r="A2416" s="5" t="s">
        <v>236</v>
      </c>
      <c r="B2416" s="4" t="s">
        <v>221</v>
      </c>
      <c r="C2416" s="4" t="s">
        <v>248</v>
      </c>
      <c r="D2416" s="4" t="s">
        <v>421</v>
      </c>
      <c r="E2416" s="4" t="s">
        <v>191</v>
      </c>
      <c r="F2416" s="4" t="s">
        <v>392</v>
      </c>
      <c r="G2416" s="4" t="s">
        <v>349</v>
      </c>
      <c r="H2416" s="4" t="s">
        <v>406</v>
      </c>
      <c r="I2416" s="30"/>
      <c r="J2416" s="8">
        <v>1.5562047323999999</v>
      </c>
      <c r="K2416" s="53">
        <v>5.284799205E-4</v>
      </c>
      <c r="L2416" s="53">
        <v>1.3271823392000002E-3</v>
      </c>
      <c r="M2416" s="53">
        <v>1.0300052122E-4</v>
      </c>
      <c r="N2416" s="53">
        <v>9.9910505583399999E-5</v>
      </c>
      <c r="O2416" s="53">
        <v>3.0882624239999998E-6</v>
      </c>
      <c r="P2416" s="54">
        <v>1.2152794090429979E-4</v>
      </c>
    </row>
    <row r="2417" spans="1:16" x14ac:dyDescent="0.25">
      <c r="A2417" s="5" t="s">
        <v>236</v>
      </c>
      <c r="B2417" s="4" t="s">
        <v>221</v>
      </c>
      <c r="C2417" s="4" t="s">
        <v>248</v>
      </c>
      <c r="D2417" s="4" t="s">
        <v>421</v>
      </c>
      <c r="E2417" s="4" t="s">
        <v>192</v>
      </c>
      <c r="F2417" s="4" t="s">
        <v>350</v>
      </c>
      <c r="G2417" s="4" t="s">
        <v>351</v>
      </c>
      <c r="H2417" s="4" t="s">
        <v>406</v>
      </c>
      <c r="I2417" s="30"/>
      <c r="J2417" s="8">
        <v>756.41782679999994</v>
      </c>
      <c r="K2417" s="53">
        <v>5.0834204500000008E-2</v>
      </c>
      <c r="L2417" s="53">
        <v>0.10564534069999999</v>
      </c>
      <c r="M2417" s="53">
        <v>9.0649346999999991E-3</v>
      </c>
      <c r="N2417" s="53">
        <v>8.7929866589999996E-3</v>
      </c>
      <c r="O2417" s="53">
        <v>2.1116370459999998E-4</v>
      </c>
      <c r="P2417" s="54">
        <v>1.2517385887375198E-2</v>
      </c>
    </row>
    <row r="2418" spans="1:16" x14ac:dyDescent="0.25">
      <c r="A2418" s="5" t="s">
        <v>236</v>
      </c>
      <c r="B2418" s="4" t="s">
        <v>221</v>
      </c>
      <c r="C2418" s="4" t="s">
        <v>248</v>
      </c>
      <c r="D2418" s="4" t="s">
        <v>421</v>
      </c>
      <c r="E2418" s="4" t="s">
        <v>193</v>
      </c>
      <c r="F2418" s="4" t="s">
        <v>352</v>
      </c>
      <c r="G2418" s="4" t="s">
        <v>351</v>
      </c>
      <c r="H2418" s="4" t="s">
        <v>406</v>
      </c>
      <c r="I2418" s="30"/>
      <c r="J2418" s="8">
        <v>140.75752247200001</v>
      </c>
      <c r="K2418" s="53">
        <v>1.2153718126959999E-2</v>
      </c>
      <c r="L2418" s="53">
        <v>2.4928203197250001E-2</v>
      </c>
      <c r="M2418" s="53">
        <v>2.2065926609040006E-3</v>
      </c>
      <c r="N2418" s="53">
        <v>2.1403948810768797E-3</v>
      </c>
      <c r="O2418" s="53">
        <v>4.9873519464140006E-5</v>
      </c>
      <c r="P2418" s="54">
        <v>2.8170339420032441E-3</v>
      </c>
    </row>
    <row r="2419" spans="1:16" x14ac:dyDescent="0.25">
      <c r="A2419" s="5" t="s">
        <v>236</v>
      </c>
      <c r="B2419" s="4" t="s">
        <v>221</v>
      </c>
      <c r="C2419" s="4" t="s">
        <v>248</v>
      </c>
      <c r="D2419" s="4" t="s">
        <v>421</v>
      </c>
      <c r="E2419" s="4" t="s">
        <v>194</v>
      </c>
      <c r="F2419" s="4" t="s">
        <v>353</v>
      </c>
      <c r="G2419" s="4" t="s">
        <v>351</v>
      </c>
      <c r="H2419" s="4" t="s">
        <v>406</v>
      </c>
      <c r="I2419" s="30"/>
      <c r="J2419" s="8">
        <v>121.6299726</v>
      </c>
      <c r="K2419" s="53">
        <v>2.6782317388599999E-2</v>
      </c>
      <c r="L2419" s="53">
        <v>5.7226242886999998E-2</v>
      </c>
      <c r="M2419" s="53">
        <v>4.6045278372299995E-3</v>
      </c>
      <c r="N2419" s="53">
        <v>4.4663920021131001E-3</v>
      </c>
      <c r="O2419" s="53">
        <v>1.38150817884E-4</v>
      </c>
      <c r="P2419" s="54">
        <v>5.1201020383730101E-3</v>
      </c>
    </row>
    <row r="2420" spans="1:16" x14ac:dyDescent="0.25">
      <c r="A2420" s="5" t="s">
        <v>236</v>
      </c>
      <c r="B2420" s="4" t="s">
        <v>221</v>
      </c>
      <c r="C2420" s="4" t="s">
        <v>248</v>
      </c>
      <c r="D2420" s="4" t="s">
        <v>421</v>
      </c>
      <c r="E2420" s="4" t="s">
        <v>195</v>
      </c>
      <c r="F2420" s="4" t="s">
        <v>404</v>
      </c>
      <c r="G2420" s="4" t="s">
        <v>351</v>
      </c>
      <c r="H2420" s="4" t="s">
        <v>406</v>
      </c>
      <c r="I2420" s="30"/>
      <c r="J2420" s="8">
        <v>0</v>
      </c>
      <c r="K2420" s="53">
        <v>0</v>
      </c>
      <c r="L2420" s="53">
        <v>0</v>
      </c>
      <c r="M2420" s="53">
        <v>0</v>
      </c>
      <c r="N2420" s="53">
        <v>0</v>
      </c>
      <c r="O2420" s="53">
        <v>0</v>
      </c>
      <c r="P2420" s="54">
        <v>0</v>
      </c>
    </row>
    <row r="2421" spans="1:16" x14ac:dyDescent="0.25">
      <c r="A2421" s="5" t="s">
        <v>236</v>
      </c>
      <c r="B2421" s="4" t="s">
        <v>221</v>
      </c>
      <c r="C2421" s="4" t="s">
        <v>248</v>
      </c>
      <c r="D2421" s="4" t="s">
        <v>421</v>
      </c>
      <c r="E2421" s="4" t="s">
        <v>196</v>
      </c>
      <c r="F2421" s="4" t="s">
        <v>393</v>
      </c>
      <c r="G2421" s="4" t="s">
        <v>351</v>
      </c>
      <c r="H2421" s="4" t="s">
        <v>406</v>
      </c>
      <c r="I2421" s="30"/>
      <c r="J2421" s="8">
        <v>249.87840465599999</v>
      </c>
      <c r="K2421" s="53">
        <v>3.8255750611999997E-2</v>
      </c>
      <c r="L2421" s="53">
        <v>3.1783359916000002E-2</v>
      </c>
      <c r="M2421" s="53">
        <v>5.6992580743999996E-3</v>
      </c>
      <c r="N2421" s="53">
        <v>5.5282803321679997E-3</v>
      </c>
      <c r="O2421" s="53">
        <v>7.0338244596000006E-5</v>
      </c>
      <c r="P2421" s="54">
        <v>8.9547765218684367E-3</v>
      </c>
    </row>
    <row r="2422" spans="1:16" x14ac:dyDescent="0.25">
      <c r="A2422" s="5" t="s">
        <v>236</v>
      </c>
      <c r="B2422" s="4" t="s">
        <v>221</v>
      </c>
      <c r="C2422" s="4" t="s">
        <v>248</v>
      </c>
      <c r="D2422" s="4" t="s">
        <v>421</v>
      </c>
      <c r="E2422" s="4" t="s">
        <v>197</v>
      </c>
      <c r="F2422" s="4" t="s">
        <v>394</v>
      </c>
      <c r="G2422" s="4" t="s">
        <v>351</v>
      </c>
      <c r="H2422" s="4" t="s">
        <v>406</v>
      </c>
      <c r="I2422" s="30"/>
      <c r="J2422" s="8">
        <v>54.403464380000003</v>
      </c>
      <c r="K2422" s="53">
        <v>1.5072561984999999E-3</v>
      </c>
      <c r="L2422" s="53">
        <v>3.5089899954999994E-3</v>
      </c>
      <c r="M2422" s="53">
        <v>2.4785287454999998E-4</v>
      </c>
      <c r="N2422" s="53">
        <v>2.4041728831350004E-4</v>
      </c>
      <c r="O2422" s="53">
        <v>6.7353996190000012E-6</v>
      </c>
      <c r="P2422" s="54">
        <v>4.1749940483327698E-4</v>
      </c>
    </row>
    <row r="2423" spans="1:16" x14ac:dyDescent="0.25">
      <c r="A2423" s="5" t="s">
        <v>236</v>
      </c>
      <c r="B2423" s="4" t="s">
        <v>221</v>
      </c>
      <c r="C2423" s="4" t="s">
        <v>248</v>
      </c>
      <c r="D2423" s="4" t="s">
        <v>421</v>
      </c>
      <c r="E2423" s="4" t="s">
        <v>198</v>
      </c>
      <c r="F2423" s="4" t="s">
        <v>354</v>
      </c>
      <c r="G2423" s="4" t="s">
        <v>351</v>
      </c>
      <c r="H2423" s="4" t="s">
        <v>406</v>
      </c>
      <c r="I2423" s="30"/>
      <c r="J2423" s="8">
        <v>7.246419554</v>
      </c>
      <c r="K2423" s="53">
        <v>1.1733650281999998E-3</v>
      </c>
      <c r="L2423" s="53">
        <v>2.4964928786000004E-3</v>
      </c>
      <c r="M2423" s="53">
        <v>2.0472614130000004E-4</v>
      </c>
      <c r="N2423" s="53">
        <v>1.9858435706100001E-4</v>
      </c>
      <c r="O2423" s="53">
        <v>6.0065354306E-6</v>
      </c>
      <c r="P2423" s="54">
        <v>2.2789589206853429E-4</v>
      </c>
    </row>
    <row r="2424" spans="1:16" x14ac:dyDescent="0.25">
      <c r="A2424" s="5" t="s">
        <v>236</v>
      </c>
      <c r="B2424" s="4" t="s">
        <v>221</v>
      </c>
      <c r="C2424" s="4" t="s">
        <v>248</v>
      </c>
      <c r="D2424" s="4" t="s">
        <v>421</v>
      </c>
      <c r="E2424" s="4" t="s">
        <v>199</v>
      </c>
      <c r="F2424" s="4" t="s">
        <v>395</v>
      </c>
      <c r="G2424" s="4" t="s">
        <v>356</v>
      </c>
      <c r="H2424" s="4" t="s">
        <v>406</v>
      </c>
      <c r="I2424" s="30"/>
      <c r="J2424" s="8">
        <v>0</v>
      </c>
      <c r="K2424" s="53">
        <v>0</v>
      </c>
      <c r="L2424" s="53">
        <v>0</v>
      </c>
      <c r="M2424" s="53">
        <v>0</v>
      </c>
      <c r="N2424" s="53">
        <v>0</v>
      </c>
      <c r="O2424" s="53">
        <v>0</v>
      </c>
      <c r="P2424" s="54">
        <v>0</v>
      </c>
    </row>
    <row r="2425" spans="1:16" x14ac:dyDescent="0.25">
      <c r="A2425" s="5" t="s">
        <v>236</v>
      </c>
      <c r="B2425" s="4" t="s">
        <v>221</v>
      </c>
      <c r="C2425" s="4" t="s">
        <v>248</v>
      </c>
      <c r="D2425" s="4" t="s">
        <v>421</v>
      </c>
      <c r="E2425" s="4" t="s">
        <v>200</v>
      </c>
      <c r="F2425" s="4" t="s">
        <v>396</v>
      </c>
      <c r="G2425" s="4" t="s">
        <v>356</v>
      </c>
      <c r="H2425" s="4" t="s">
        <v>406</v>
      </c>
      <c r="I2425" s="30"/>
      <c r="J2425" s="8">
        <v>4.5924352740000005</v>
      </c>
      <c r="K2425" s="53">
        <v>3.2540442854200003E-3</v>
      </c>
      <c r="L2425" s="53">
        <v>7.5734351570000006E-3</v>
      </c>
      <c r="M2425" s="53">
        <v>6.1500260635999999E-4</v>
      </c>
      <c r="N2425" s="53">
        <v>5.9655252816919998E-4</v>
      </c>
      <c r="O2425" s="53">
        <v>2.5145639233900002E-5</v>
      </c>
      <c r="P2425" s="54">
        <v>5.836044255770758E-4</v>
      </c>
    </row>
    <row r="2426" spans="1:16" x14ac:dyDescent="0.25">
      <c r="A2426" s="5" t="s">
        <v>236</v>
      </c>
      <c r="B2426" s="4" t="s">
        <v>221</v>
      </c>
      <c r="C2426" s="4" t="s">
        <v>248</v>
      </c>
      <c r="D2426" s="4" t="s">
        <v>421</v>
      </c>
      <c r="E2426" s="4" t="s">
        <v>201</v>
      </c>
      <c r="F2426" s="4" t="s">
        <v>413</v>
      </c>
      <c r="G2426" s="4" t="s">
        <v>331</v>
      </c>
      <c r="H2426" s="4" t="s">
        <v>406</v>
      </c>
      <c r="I2426" s="30"/>
      <c r="J2426" s="8">
        <v>0</v>
      </c>
      <c r="K2426" s="53">
        <v>0</v>
      </c>
      <c r="L2426" s="53">
        <v>0</v>
      </c>
      <c r="M2426" s="53">
        <v>0</v>
      </c>
      <c r="N2426" s="53">
        <v>0</v>
      </c>
      <c r="O2426" s="53">
        <v>0</v>
      </c>
      <c r="P2426" s="54">
        <v>0</v>
      </c>
    </row>
    <row r="2427" spans="1:16" x14ac:dyDescent="0.25">
      <c r="A2427" s="5" t="s">
        <v>236</v>
      </c>
      <c r="B2427" s="4" t="s">
        <v>221</v>
      </c>
      <c r="C2427" s="4" t="s">
        <v>248</v>
      </c>
      <c r="D2427" s="4" t="s">
        <v>421</v>
      </c>
      <c r="E2427" s="4" t="s">
        <v>202</v>
      </c>
      <c r="F2427" s="4" t="s">
        <v>397</v>
      </c>
      <c r="G2427" s="4" t="s">
        <v>338</v>
      </c>
      <c r="H2427" s="4" t="s">
        <v>406</v>
      </c>
      <c r="I2427" s="30"/>
      <c r="J2427" s="8">
        <v>0</v>
      </c>
      <c r="K2427" s="53">
        <v>0</v>
      </c>
      <c r="L2427" s="53">
        <v>0</v>
      </c>
      <c r="M2427" s="53">
        <v>0</v>
      </c>
      <c r="N2427" s="53">
        <v>0</v>
      </c>
      <c r="O2427" s="53">
        <v>0</v>
      </c>
      <c r="P2427" s="54">
        <v>0</v>
      </c>
    </row>
    <row r="2428" spans="1:16" x14ac:dyDescent="0.25">
      <c r="A2428" s="5" t="s">
        <v>236</v>
      </c>
      <c r="B2428" s="4" t="s">
        <v>221</v>
      </c>
      <c r="C2428" s="4" t="s">
        <v>248</v>
      </c>
      <c r="D2428" s="4" t="s">
        <v>421</v>
      </c>
      <c r="E2428" s="4" t="s">
        <v>203</v>
      </c>
      <c r="F2428" s="4" t="s">
        <v>414</v>
      </c>
      <c r="G2428" s="4" t="s">
        <v>415</v>
      </c>
      <c r="H2428" s="4" t="s">
        <v>326</v>
      </c>
      <c r="I2428" s="30"/>
      <c r="J2428" s="8">
        <v>804.09236399999986</v>
      </c>
      <c r="K2428" s="53">
        <v>0.17926193000000001</v>
      </c>
      <c r="L2428" s="53">
        <v>7.3597496582000002E-3</v>
      </c>
      <c r="M2428" s="53">
        <v>1.4828813154000001E-3</v>
      </c>
      <c r="N2428" s="53">
        <v>1.364250810168E-3</v>
      </c>
      <c r="O2428" s="53">
        <v>3.0837732317999999E-5</v>
      </c>
      <c r="P2428" s="54">
        <v>0.10764911792965</v>
      </c>
    </row>
    <row r="2429" spans="1:16" x14ac:dyDescent="0.25">
      <c r="A2429" s="5" t="s">
        <v>236</v>
      </c>
      <c r="B2429" s="4" t="s">
        <v>221</v>
      </c>
      <c r="C2429" s="4" t="s">
        <v>248</v>
      </c>
      <c r="D2429" s="4" t="s">
        <v>421</v>
      </c>
      <c r="E2429" s="4" t="s">
        <v>204</v>
      </c>
      <c r="F2429" s="4" t="s">
        <v>416</v>
      </c>
      <c r="G2429" s="4" t="s">
        <v>415</v>
      </c>
      <c r="H2429" s="4" t="s">
        <v>326</v>
      </c>
      <c r="I2429" s="30"/>
      <c r="J2429" s="8">
        <v>239.95662184</v>
      </c>
      <c r="K2429" s="53">
        <v>0.17573386368409999</v>
      </c>
      <c r="L2429" s="53">
        <v>6.5369275899469989E-3</v>
      </c>
      <c r="M2429" s="53">
        <v>9.5988900018320004E-4</v>
      </c>
      <c r="N2429" s="53">
        <v>8.8309788016854417E-4</v>
      </c>
      <c r="O2429" s="53">
        <v>2.8987285091219999E-5</v>
      </c>
      <c r="P2429" s="54">
        <v>5.5988096610326187E-2</v>
      </c>
    </row>
    <row r="2430" spans="1:16" x14ac:dyDescent="0.25">
      <c r="A2430" s="5" t="s">
        <v>236</v>
      </c>
      <c r="B2430" s="4" t="s">
        <v>221</v>
      </c>
      <c r="C2430" s="4" t="s">
        <v>248</v>
      </c>
      <c r="D2430" s="4" t="s">
        <v>421</v>
      </c>
      <c r="E2430" s="4" t="s">
        <v>205</v>
      </c>
      <c r="F2430" s="4" t="s">
        <v>417</v>
      </c>
      <c r="G2430" s="4" t="s">
        <v>415</v>
      </c>
      <c r="H2430" s="4" t="s">
        <v>357</v>
      </c>
      <c r="I2430" s="30"/>
      <c r="J2430" s="8">
        <v>73.989462171</v>
      </c>
      <c r="K2430" s="53">
        <v>4.0703852284000003E-2</v>
      </c>
      <c r="L2430" s="53">
        <v>2.697219979945E-3</v>
      </c>
      <c r="M2430" s="53">
        <v>2.3163228958969997E-5</v>
      </c>
      <c r="N2430" s="53">
        <v>2.1310170642252401E-5</v>
      </c>
      <c r="O2430" s="53">
        <v>6.7966741718499993E-6</v>
      </c>
      <c r="P2430" s="54">
        <v>4.2160705271267326E-3</v>
      </c>
    </row>
    <row r="2431" spans="1:16" x14ac:dyDescent="0.25">
      <c r="A2431" s="5" t="s">
        <v>236</v>
      </c>
      <c r="B2431" s="4" t="s">
        <v>221</v>
      </c>
      <c r="C2431" s="4" t="s">
        <v>248</v>
      </c>
      <c r="D2431" s="4" t="s">
        <v>421</v>
      </c>
      <c r="E2431" s="4" t="s">
        <v>206</v>
      </c>
      <c r="F2431" s="4" t="s">
        <v>417</v>
      </c>
      <c r="G2431" s="4" t="s">
        <v>415</v>
      </c>
      <c r="H2431" s="4" t="s">
        <v>406</v>
      </c>
      <c r="I2431" s="30"/>
      <c r="J2431" s="8">
        <v>138.518180513</v>
      </c>
      <c r="K2431" s="53">
        <v>3.0141238905000006E-3</v>
      </c>
      <c r="L2431" s="53">
        <v>1.6966200298399996E-2</v>
      </c>
      <c r="M2431" s="53">
        <v>3.6762577605000009E-4</v>
      </c>
      <c r="N2431" s="53">
        <v>3.5659700276849989E-4</v>
      </c>
      <c r="O2431" s="53">
        <v>2.3870666444499996E-4</v>
      </c>
      <c r="P2431" s="54">
        <v>6.9927526344042905E-4</v>
      </c>
    </row>
    <row r="2432" spans="1:16" x14ac:dyDescent="0.25">
      <c r="A2432" s="5" t="s">
        <v>236</v>
      </c>
      <c r="B2432" s="4" t="s">
        <v>221</v>
      </c>
      <c r="C2432" s="4" t="s">
        <v>248</v>
      </c>
      <c r="D2432" s="4" t="s">
        <v>421</v>
      </c>
      <c r="E2432" s="4" t="s">
        <v>207</v>
      </c>
      <c r="F2432" s="4" t="s">
        <v>418</v>
      </c>
      <c r="G2432" s="4" t="s">
        <v>415</v>
      </c>
      <c r="H2432" s="4" t="s">
        <v>406</v>
      </c>
      <c r="I2432" s="30"/>
      <c r="J2432" s="8">
        <v>0.93530232000000002</v>
      </c>
      <c r="K2432" s="53">
        <v>1.4251172E-5</v>
      </c>
      <c r="L2432" s="53">
        <v>2.3455924999999999E-5</v>
      </c>
      <c r="M2432" s="53">
        <v>2.4903985999999999E-6</v>
      </c>
      <c r="N2432" s="53">
        <v>2.415686642E-6</v>
      </c>
      <c r="O2432" s="53">
        <v>3.8619682999999999E-7</v>
      </c>
      <c r="P2432" s="54">
        <v>4.6849776558389997E-6</v>
      </c>
    </row>
    <row r="2433" spans="1:16" x14ac:dyDescent="0.25">
      <c r="A2433" s="5" t="s">
        <v>236</v>
      </c>
      <c r="B2433" s="4" t="s">
        <v>221</v>
      </c>
      <c r="C2433" s="4" t="s">
        <v>248</v>
      </c>
      <c r="D2433" s="4" t="s">
        <v>421</v>
      </c>
      <c r="E2433" s="4" t="s">
        <v>208</v>
      </c>
      <c r="F2433" s="4" t="s">
        <v>419</v>
      </c>
      <c r="G2433" s="4" t="s">
        <v>420</v>
      </c>
      <c r="H2433" s="4" t="s">
        <v>406</v>
      </c>
      <c r="I2433" s="30"/>
      <c r="J2433" s="8">
        <v>0.44776159470000004</v>
      </c>
      <c r="K2433" s="53">
        <v>2.1279706896000001E-4</v>
      </c>
      <c r="L2433" s="53">
        <v>2.8464831496999998E-4</v>
      </c>
      <c r="M2433" s="53">
        <v>3.5262647826E-5</v>
      </c>
      <c r="N2433" s="53">
        <v>3.4204768391219996E-5</v>
      </c>
      <c r="O2433" s="53">
        <v>5.6692279349E-7</v>
      </c>
      <c r="P2433" s="54">
        <v>4.9352589935963732E-5</v>
      </c>
    </row>
    <row r="2434" spans="1:16" x14ac:dyDescent="0.25">
      <c r="A2434" s="5" t="s">
        <v>236</v>
      </c>
      <c r="B2434" s="4" t="s">
        <v>221</v>
      </c>
      <c r="C2434" s="4" t="s">
        <v>248</v>
      </c>
      <c r="D2434" s="4" t="s">
        <v>421</v>
      </c>
      <c r="E2434" s="4" t="s">
        <v>209</v>
      </c>
      <c r="F2434" s="4" t="s">
        <v>419</v>
      </c>
      <c r="G2434" s="4" t="s">
        <v>420</v>
      </c>
      <c r="H2434" s="4" t="s">
        <v>357</v>
      </c>
      <c r="I2434" s="30"/>
      <c r="J2434" s="8">
        <v>0.44593589760000002</v>
      </c>
      <c r="K2434" s="53">
        <v>3.6320697341999997E-4</v>
      </c>
      <c r="L2434" s="53">
        <v>4.5310862484000001E-6</v>
      </c>
      <c r="M2434" s="53">
        <v>1.905396346E-7</v>
      </c>
      <c r="N2434" s="53">
        <v>1.7529646383200001E-7</v>
      </c>
      <c r="O2434" s="53">
        <v>3.0524734152000001E-8</v>
      </c>
      <c r="P2434" s="54">
        <v>1.3020780792854E-5</v>
      </c>
    </row>
    <row r="2435" spans="1:16" x14ac:dyDescent="0.25">
      <c r="A2435" s="5" t="s">
        <v>236</v>
      </c>
      <c r="B2435" s="4" t="s">
        <v>221</v>
      </c>
      <c r="C2435" s="4" t="s">
        <v>248</v>
      </c>
      <c r="D2435" s="4" t="s">
        <v>421</v>
      </c>
      <c r="E2435" s="4" t="s">
        <v>210</v>
      </c>
      <c r="F2435" s="4" t="s">
        <v>419</v>
      </c>
      <c r="G2435" s="4" t="s">
        <v>420</v>
      </c>
      <c r="H2435" s="4" t="s">
        <v>399</v>
      </c>
      <c r="I2435" s="30"/>
      <c r="J2435" s="8">
        <v>4.9714855999999997E-3</v>
      </c>
      <c r="K2435" s="53">
        <v>2.2832360000000002E-6</v>
      </c>
      <c r="L2435" s="53">
        <v>4.3158155000000001E-7</v>
      </c>
      <c r="M2435" s="53">
        <v>4.0612064999999996E-9</v>
      </c>
      <c r="N2435" s="53">
        <v>4.0612064999999996E-9</v>
      </c>
      <c r="O2435" s="53">
        <v>8.3257123000000005E-10</v>
      </c>
      <c r="P2435" s="54">
        <v>1.2040077813019998E-7</v>
      </c>
    </row>
    <row r="2436" spans="1:16" x14ac:dyDescent="0.25">
      <c r="A2436" s="5" t="s">
        <v>236</v>
      </c>
      <c r="B2436" s="4" t="s">
        <v>221</v>
      </c>
      <c r="C2436" s="4" t="s">
        <v>248</v>
      </c>
      <c r="D2436" s="4" t="s">
        <v>421</v>
      </c>
      <c r="E2436" s="4" t="s">
        <v>259</v>
      </c>
      <c r="F2436" s="4" t="s">
        <v>422</v>
      </c>
      <c r="G2436" s="4" t="s">
        <v>423</v>
      </c>
      <c r="H2436" s="4"/>
      <c r="I2436" s="30"/>
      <c r="J2436" s="8"/>
      <c r="K2436" s="53">
        <v>1.8079917162001701E-2</v>
      </c>
      <c r="L2436" s="53">
        <v>1.9439832925772513E-3</v>
      </c>
      <c r="M2436" s="53">
        <v>5.2844835643143709E-5</v>
      </c>
      <c r="N2436" s="53">
        <v>5.0413504787785017E-5</v>
      </c>
      <c r="O2436" s="53">
        <v>4.1694035157643694E-5</v>
      </c>
      <c r="P2436" s="54">
        <v>6.2904466718895961E-4</v>
      </c>
    </row>
    <row r="2437" spans="1:16" x14ac:dyDescent="0.25">
      <c r="A2437" s="5" t="s">
        <v>236</v>
      </c>
      <c r="B2437" s="4" t="s">
        <v>221</v>
      </c>
      <c r="C2437" s="4" t="s">
        <v>248</v>
      </c>
      <c r="D2437" s="4" t="s">
        <v>421</v>
      </c>
      <c r="E2437" s="4" t="s">
        <v>260</v>
      </c>
      <c r="F2437" s="4" t="s">
        <v>399</v>
      </c>
      <c r="G2437" s="4" t="s">
        <v>423</v>
      </c>
      <c r="H2437" s="4"/>
      <c r="I2437" s="30"/>
      <c r="J2437" s="8"/>
      <c r="K2437" s="53">
        <v>1.776037848095249E-3</v>
      </c>
      <c r="L2437" s="53">
        <v>1.9096259527882532E-4</v>
      </c>
      <c r="M2437" s="53">
        <v>5.1910872897055379E-6</v>
      </c>
      <c r="N2437" s="53">
        <v>4.952251260664753E-6</v>
      </c>
      <c r="O2437" s="53">
        <v>4.0957148097680093E-6</v>
      </c>
      <c r="P2437" s="54">
        <v>6.1792713266302447E-5</v>
      </c>
    </row>
    <row r="2438" spans="1:16" x14ac:dyDescent="0.25">
      <c r="A2438" s="5" t="s">
        <v>236</v>
      </c>
      <c r="B2438" s="4" t="s">
        <v>221</v>
      </c>
      <c r="C2438" s="4" t="s">
        <v>248</v>
      </c>
      <c r="D2438" s="4" t="s">
        <v>421</v>
      </c>
      <c r="E2438" s="4" t="s">
        <v>261</v>
      </c>
      <c r="F2438" s="4" t="s">
        <v>402</v>
      </c>
      <c r="G2438" s="4" t="s">
        <v>423</v>
      </c>
      <c r="H2438" s="4"/>
      <c r="I2438" s="30"/>
      <c r="J2438" s="8"/>
      <c r="K2438" s="53">
        <v>1.4044818681109212E-3</v>
      </c>
      <c r="L2438" s="53">
        <v>1.5101226747175184E-4</v>
      </c>
      <c r="M2438" s="53">
        <v>4.1050859259512175E-6</v>
      </c>
      <c r="N2438" s="53">
        <v>3.916215585941771E-6</v>
      </c>
      <c r="O2438" s="53">
        <v>3.238870834561202E-6</v>
      </c>
      <c r="P2438" s="54">
        <v>4.886536931460967E-5</v>
      </c>
    </row>
    <row r="2439" spans="1:16" x14ac:dyDescent="0.25">
      <c r="A2439" s="5" t="s">
        <v>236</v>
      </c>
      <c r="B2439" s="4" t="s">
        <v>221</v>
      </c>
      <c r="C2439" s="4" t="s">
        <v>248</v>
      </c>
      <c r="D2439" s="4" t="s">
        <v>421</v>
      </c>
      <c r="E2439" s="4" t="s">
        <v>262</v>
      </c>
      <c r="F2439" s="4" t="s">
        <v>424</v>
      </c>
      <c r="G2439" s="4" t="s">
        <v>423</v>
      </c>
      <c r="H2439" s="4"/>
      <c r="I2439" s="30"/>
      <c r="J2439" s="8"/>
      <c r="K2439" s="53">
        <v>8.5963206596240405E-2</v>
      </c>
      <c r="L2439" s="53">
        <v>9.2429094614809842E-3</v>
      </c>
      <c r="M2439" s="53">
        <v>2.5125731955693257E-4</v>
      </c>
      <c r="N2439" s="53">
        <v>2.3969725571647011E-4</v>
      </c>
      <c r="O2439" s="53">
        <v>1.9823945684995715E-4</v>
      </c>
      <c r="P2439" s="54">
        <v>2.990870820883838E-3</v>
      </c>
    </row>
    <row r="2440" spans="1:16" x14ac:dyDescent="0.25">
      <c r="A2440" s="5" t="s">
        <v>236</v>
      </c>
      <c r="B2440" s="4" t="s">
        <v>221</v>
      </c>
      <c r="C2440" s="4" t="s">
        <v>248</v>
      </c>
      <c r="D2440" s="4" t="s">
        <v>421</v>
      </c>
      <c r="E2440" s="4" t="s">
        <v>263</v>
      </c>
      <c r="F2440" s="4" t="s">
        <v>425</v>
      </c>
      <c r="G2440" s="4"/>
      <c r="H2440" s="4"/>
      <c r="I2440" s="30"/>
      <c r="J2440" s="8"/>
      <c r="K2440" s="53">
        <v>1.0466402110943688E-2</v>
      </c>
      <c r="L2440" s="53">
        <v>7.4870048329580044E-4</v>
      </c>
      <c r="M2440" s="53">
        <v>1.7841737102829166E-4</v>
      </c>
      <c r="N2440" s="53">
        <v>1.7841737102829166E-4</v>
      </c>
      <c r="O2440" s="53">
        <v>2.693191249497475E-4</v>
      </c>
      <c r="P2440" s="54">
        <v>9.5186973573476146E-3</v>
      </c>
    </row>
    <row r="2441" spans="1:16" x14ac:dyDescent="0.25">
      <c r="A2441" s="5" t="s">
        <v>236</v>
      </c>
      <c r="B2441" s="4" t="s">
        <v>221</v>
      </c>
      <c r="C2441" s="4" t="s">
        <v>248</v>
      </c>
      <c r="D2441" s="4" t="s">
        <v>421</v>
      </c>
      <c r="E2441" s="4" t="s">
        <v>264</v>
      </c>
      <c r="F2441" s="4" t="s">
        <v>426</v>
      </c>
      <c r="G2441" s="4" t="s">
        <v>427</v>
      </c>
      <c r="H2441" s="4"/>
      <c r="I2441" s="30"/>
      <c r="J2441" s="8"/>
      <c r="K2441" s="53">
        <v>2.73777995396992E-4</v>
      </c>
      <c r="L2441" s="53">
        <v>2.2172081685320916E-4</v>
      </c>
      <c r="M2441" s="53">
        <v>4.1329951237340102E-6</v>
      </c>
      <c r="N2441" s="53">
        <v>4.1329951237340102E-6</v>
      </c>
      <c r="O2441" s="53">
        <v>2.9976408208856514E-5</v>
      </c>
      <c r="P2441" s="54">
        <v>4.4140097080879754E-5</v>
      </c>
    </row>
    <row r="2442" spans="1:16" x14ac:dyDescent="0.25">
      <c r="A2442" s="5" t="s">
        <v>236</v>
      </c>
      <c r="B2442" s="4" t="s">
        <v>221</v>
      </c>
      <c r="C2442" s="4" t="s">
        <v>248</v>
      </c>
      <c r="D2442" s="4" t="s">
        <v>421</v>
      </c>
      <c r="E2442" s="4">
        <v>2275050011</v>
      </c>
      <c r="F2442" s="4" t="s">
        <v>428</v>
      </c>
      <c r="G2442" s="4" t="s">
        <v>429</v>
      </c>
      <c r="H2442" s="4"/>
      <c r="I2442" s="30"/>
      <c r="J2442" s="8"/>
      <c r="K2442" s="53">
        <v>1.7722840307002445</v>
      </c>
      <c r="L2442" s="53">
        <v>7.6898541108739518E-3</v>
      </c>
      <c r="M2442" s="53">
        <v>5.4847504799421581E-3</v>
      </c>
      <c r="N2442" s="53">
        <v>5.4795502830951017E-3</v>
      </c>
      <c r="O2442" s="53">
        <v>2.4046927053051992E-3</v>
      </c>
      <c r="P2442" s="54">
        <v>2.7076148691564647E-2</v>
      </c>
    </row>
    <row r="2443" spans="1:16" x14ac:dyDescent="0.25">
      <c r="A2443" s="5" t="s">
        <v>236</v>
      </c>
      <c r="B2443" s="4" t="s">
        <v>221</v>
      </c>
      <c r="C2443" s="4" t="s">
        <v>248</v>
      </c>
      <c r="D2443" s="4" t="s">
        <v>421</v>
      </c>
      <c r="E2443" s="4" t="s">
        <v>265</v>
      </c>
      <c r="F2443" s="4" t="s">
        <v>428</v>
      </c>
      <c r="G2443" s="4" t="s">
        <v>430</v>
      </c>
      <c r="H2443" s="4"/>
      <c r="I2443" s="30"/>
      <c r="J2443" s="8"/>
      <c r="K2443" s="53">
        <v>0.31981719803327152</v>
      </c>
      <c r="L2443" s="53">
        <v>3.6774139518490276E-2</v>
      </c>
      <c r="M2443" s="53">
        <v>4.3774190989030633E-3</v>
      </c>
      <c r="N2443" s="53">
        <v>4.3774190989030633E-3</v>
      </c>
      <c r="O2443" s="53">
        <v>9.3124474842402639E-3</v>
      </c>
      <c r="P2443" s="54">
        <v>0.20467590339512534</v>
      </c>
    </row>
    <row r="2444" spans="1:16" x14ac:dyDescent="0.25">
      <c r="A2444" s="5" t="s">
        <v>236</v>
      </c>
      <c r="B2444" s="4" t="s">
        <v>221</v>
      </c>
      <c r="C2444" s="4" t="s">
        <v>248</v>
      </c>
      <c r="D2444" s="4" t="s">
        <v>421</v>
      </c>
      <c r="E2444" s="4" t="s">
        <v>266</v>
      </c>
      <c r="F2444" s="4" t="s">
        <v>431</v>
      </c>
      <c r="G2444" s="4" t="s">
        <v>430</v>
      </c>
      <c r="H2444" s="4"/>
      <c r="I2444" s="30"/>
      <c r="J2444" s="8"/>
      <c r="K2444" s="53">
        <v>3.1128602872873754E-2</v>
      </c>
      <c r="L2444" s="53">
        <v>1.8801288014504507E-3</v>
      </c>
      <c r="M2444" s="53">
        <v>1.5058586681571757E-4</v>
      </c>
      <c r="N2444" s="53">
        <v>1.5058586681571757E-4</v>
      </c>
      <c r="O2444" s="53">
        <v>5.8595378486174065E-4</v>
      </c>
      <c r="P2444" s="54">
        <v>5.6580595647432747E-3</v>
      </c>
    </row>
    <row r="2445" spans="1:16" x14ac:dyDescent="0.25">
      <c r="A2445" s="5" t="s">
        <v>236</v>
      </c>
      <c r="B2445" s="4" t="s">
        <v>221</v>
      </c>
      <c r="C2445" s="4" t="s">
        <v>248</v>
      </c>
      <c r="D2445" s="4" t="s">
        <v>421</v>
      </c>
      <c r="E2445" s="4" t="s">
        <v>267</v>
      </c>
      <c r="F2445" s="4"/>
      <c r="G2445" s="4" t="s">
        <v>432</v>
      </c>
      <c r="H2445" s="4"/>
      <c r="I2445" s="30"/>
      <c r="J2445" s="8"/>
      <c r="K2445" s="53">
        <v>3.6603344272269334E-3</v>
      </c>
      <c r="L2445" s="53">
        <v>1.615986684596446E-3</v>
      </c>
      <c r="M2445" s="53">
        <v>2.5295157659632354E-4</v>
      </c>
      <c r="N2445" s="53">
        <v>2.5295157659632354E-4</v>
      </c>
      <c r="O2445" s="53">
        <v>3.0171238401738456E-4</v>
      </c>
      <c r="P2445" s="54">
        <v>1.8275899976573755E-4</v>
      </c>
    </row>
    <row r="2446" spans="1:16" x14ac:dyDescent="0.25">
      <c r="A2446" s="5" t="s">
        <v>236</v>
      </c>
      <c r="B2446" s="31">
        <v>34021</v>
      </c>
      <c r="C2446" s="4" t="s">
        <v>286</v>
      </c>
      <c r="D2446" s="4" t="s">
        <v>440</v>
      </c>
      <c r="E2446" s="4" t="s">
        <v>271</v>
      </c>
      <c r="F2446" s="4" t="s">
        <v>433</v>
      </c>
      <c r="G2446" s="4" t="s">
        <v>406</v>
      </c>
      <c r="H2446" s="4" t="s">
        <v>436</v>
      </c>
      <c r="I2446" s="30"/>
      <c r="J2446" s="8"/>
      <c r="K2446" s="53">
        <v>5.016483516483516E-5</v>
      </c>
      <c r="L2446" s="53">
        <v>2.4678818681318684E-4</v>
      </c>
      <c r="M2446" s="53">
        <v>8.1564010989010981E-6</v>
      </c>
      <c r="N2446" s="53">
        <v>7.9117032967032975E-6</v>
      </c>
      <c r="O2446" s="53">
        <v>3.0326373626373628E-6</v>
      </c>
      <c r="P2446" s="54">
        <v>5.6456318681318675E-6</v>
      </c>
    </row>
    <row r="2447" spans="1:16" x14ac:dyDescent="0.25">
      <c r="A2447" s="5" t="s">
        <v>236</v>
      </c>
      <c r="B2447" s="4" t="s">
        <v>221</v>
      </c>
      <c r="C2447" s="4" t="s">
        <v>248</v>
      </c>
      <c r="D2447" s="4" t="s">
        <v>421</v>
      </c>
      <c r="E2447" s="4" t="s">
        <v>272</v>
      </c>
      <c r="F2447" s="4" t="s">
        <v>420</v>
      </c>
      <c r="G2447" s="4" t="s">
        <v>406</v>
      </c>
      <c r="H2447" s="4" t="s">
        <v>437</v>
      </c>
      <c r="I2447" s="30" t="s">
        <v>441</v>
      </c>
      <c r="J2447" s="8"/>
      <c r="K2447" s="53">
        <v>3.4178266483516483E-2</v>
      </c>
      <c r="L2447" s="53">
        <v>0.22722293956043954</v>
      </c>
      <c r="M2447" s="53">
        <v>7.996564285714285E-3</v>
      </c>
      <c r="N2447" s="53">
        <v>7.3568450549450553E-3</v>
      </c>
      <c r="O2447" s="53">
        <v>2.4134315934065936E-3</v>
      </c>
      <c r="P2447" s="54">
        <v>1.1932912912087913E-2</v>
      </c>
    </row>
    <row r="2448" spans="1:16" x14ac:dyDescent="0.25">
      <c r="A2448" s="5" t="s">
        <v>236</v>
      </c>
      <c r="B2448" s="4" t="s">
        <v>221</v>
      </c>
      <c r="C2448" s="4" t="s">
        <v>248</v>
      </c>
      <c r="D2448" s="4" t="s">
        <v>421</v>
      </c>
      <c r="E2448" s="4" t="s">
        <v>268</v>
      </c>
      <c r="F2448" s="4" t="s">
        <v>420</v>
      </c>
      <c r="G2448" s="4" t="s">
        <v>406</v>
      </c>
      <c r="H2448" s="4" t="s">
        <v>437</v>
      </c>
      <c r="I2448" s="30" t="s">
        <v>438</v>
      </c>
      <c r="J2448" s="8"/>
      <c r="K2448" s="53">
        <v>4.3451663736263739E-3</v>
      </c>
      <c r="L2448" s="53">
        <v>4.4130615934065934E-2</v>
      </c>
      <c r="M2448" s="53">
        <v>1.0862928461538462E-3</v>
      </c>
      <c r="N2448" s="53">
        <v>9.9938939010989019E-4</v>
      </c>
      <c r="O2448" s="53">
        <v>3.0682541840659343E-4</v>
      </c>
      <c r="P2448" s="54">
        <v>1.7157993516483516E-3</v>
      </c>
    </row>
    <row r="2449" spans="1:16" x14ac:dyDescent="0.25">
      <c r="A2449" s="5" t="s">
        <v>236</v>
      </c>
      <c r="B2449" s="4" t="s">
        <v>221</v>
      </c>
      <c r="C2449" s="4" t="s">
        <v>248</v>
      </c>
      <c r="D2449" s="4" t="s">
        <v>421</v>
      </c>
      <c r="E2449" s="4" t="s">
        <v>269</v>
      </c>
      <c r="F2449" s="4" t="s">
        <v>420</v>
      </c>
      <c r="G2449" s="4" t="s">
        <v>406</v>
      </c>
      <c r="H2449" s="4" t="s">
        <v>437</v>
      </c>
      <c r="I2449" s="30" t="s">
        <v>439</v>
      </c>
      <c r="J2449" s="8"/>
      <c r="K2449" s="53">
        <v>1.2440967884426727E-2</v>
      </c>
      <c r="L2449" s="53">
        <v>8.6513911212822522E-2</v>
      </c>
      <c r="M2449" s="53">
        <v>2.1645014261415536E-3</v>
      </c>
      <c r="N2449" s="53">
        <v>1.9913413120502292E-3</v>
      </c>
      <c r="O2449" s="53">
        <v>1.025562572475184E-4</v>
      </c>
      <c r="P2449" s="54">
        <v>4.0930785607093574E-3</v>
      </c>
    </row>
    <row r="2450" spans="1:16" x14ac:dyDescent="0.25">
      <c r="A2450" s="5" t="s">
        <v>236</v>
      </c>
      <c r="B2450" s="4" t="s">
        <v>222</v>
      </c>
      <c r="C2450" s="4" t="s">
        <v>287</v>
      </c>
      <c r="D2450" s="4" t="s">
        <v>440</v>
      </c>
      <c r="E2450" s="4" t="s">
        <v>0</v>
      </c>
      <c r="F2450" s="4" t="s">
        <v>324</v>
      </c>
      <c r="G2450" s="4" t="s">
        <v>325</v>
      </c>
      <c r="H2450" s="4" t="s">
        <v>326</v>
      </c>
      <c r="I2450" s="30"/>
      <c r="J2450" s="8">
        <v>210.01585</v>
      </c>
      <c r="K2450" s="53">
        <v>5.401193E-2</v>
      </c>
      <c r="L2450" s="53">
        <v>4.1643031999999999E-4</v>
      </c>
      <c r="M2450" s="53">
        <v>2.3080064000000002E-3</v>
      </c>
      <c r="N2450" s="53">
        <v>2.1233658880000002E-3</v>
      </c>
      <c r="O2450" s="53">
        <v>6.1717219E-6</v>
      </c>
      <c r="P2450" s="54">
        <v>6.2967727092000006E-2</v>
      </c>
    </row>
    <row r="2451" spans="1:16" x14ac:dyDescent="0.25">
      <c r="A2451" s="5" t="s">
        <v>236</v>
      </c>
      <c r="B2451" s="4" t="s">
        <v>222</v>
      </c>
      <c r="C2451" s="4" t="s">
        <v>287</v>
      </c>
      <c r="D2451" s="4" t="s">
        <v>440</v>
      </c>
      <c r="E2451" s="4" t="s">
        <v>1</v>
      </c>
      <c r="F2451" s="4" t="s">
        <v>327</v>
      </c>
      <c r="G2451" s="4" t="s">
        <v>325</v>
      </c>
      <c r="H2451" s="4" t="s">
        <v>326</v>
      </c>
      <c r="I2451" s="30"/>
      <c r="J2451" s="8">
        <v>0</v>
      </c>
      <c r="K2451" s="53">
        <v>0</v>
      </c>
      <c r="L2451" s="53">
        <v>0</v>
      </c>
      <c r="M2451" s="53">
        <v>0</v>
      </c>
      <c r="N2451" s="53">
        <v>0</v>
      </c>
      <c r="O2451" s="53">
        <v>0</v>
      </c>
      <c r="P2451" s="54">
        <v>0</v>
      </c>
    </row>
    <row r="2452" spans="1:16" x14ac:dyDescent="0.25">
      <c r="A2452" s="5" t="s">
        <v>236</v>
      </c>
      <c r="B2452" s="4" t="s">
        <v>222</v>
      </c>
      <c r="C2452" s="4" t="s">
        <v>287</v>
      </c>
      <c r="D2452" s="4" t="s">
        <v>440</v>
      </c>
      <c r="E2452" s="4" t="s">
        <v>2</v>
      </c>
      <c r="F2452" s="4" t="s">
        <v>328</v>
      </c>
      <c r="G2452" s="4" t="s">
        <v>325</v>
      </c>
      <c r="H2452" s="4" t="s">
        <v>326</v>
      </c>
      <c r="I2452" s="30"/>
      <c r="J2452" s="8">
        <v>298.27105999999998</v>
      </c>
      <c r="K2452" s="53">
        <v>7.8972190999999997E-2</v>
      </c>
      <c r="L2452" s="53">
        <v>5.9039221000000005E-4</v>
      </c>
      <c r="M2452" s="53">
        <v>2.6133708000000001E-3</v>
      </c>
      <c r="N2452" s="53">
        <v>2.4043011360000001E-3</v>
      </c>
      <c r="O2452" s="53">
        <v>6.4876522E-6</v>
      </c>
      <c r="P2452" s="54">
        <v>7.3094692035999984E-2</v>
      </c>
    </row>
    <row r="2453" spans="1:16" x14ac:dyDescent="0.25">
      <c r="A2453" s="5" t="s">
        <v>236</v>
      </c>
      <c r="B2453" s="4" t="s">
        <v>222</v>
      </c>
      <c r="C2453" s="4" t="s">
        <v>287</v>
      </c>
      <c r="D2453" s="4" t="s">
        <v>440</v>
      </c>
      <c r="E2453" s="4" t="s">
        <v>3</v>
      </c>
      <c r="F2453" s="4" t="s">
        <v>329</v>
      </c>
      <c r="G2453" s="4" t="s">
        <v>325</v>
      </c>
      <c r="H2453" s="4" t="s">
        <v>326</v>
      </c>
      <c r="I2453" s="30"/>
      <c r="J2453" s="8">
        <v>82.351355057999996</v>
      </c>
      <c r="K2453" s="53">
        <v>2.8110157279E-2</v>
      </c>
      <c r="L2453" s="53">
        <v>4.0087507286999999E-4</v>
      </c>
      <c r="M2453" s="53">
        <v>1.2925773639999999E-5</v>
      </c>
      <c r="N2453" s="53">
        <v>1.1891711748799999E-5</v>
      </c>
      <c r="O2453" s="53">
        <v>2.2696593269000001E-6</v>
      </c>
      <c r="P2453" s="54">
        <v>1.5988546838400001E-3</v>
      </c>
    </row>
    <row r="2454" spans="1:16" x14ac:dyDescent="0.25">
      <c r="A2454" s="5" t="s">
        <v>236</v>
      </c>
      <c r="B2454" s="4" t="s">
        <v>222</v>
      </c>
      <c r="C2454" s="4" t="s">
        <v>287</v>
      </c>
      <c r="D2454" s="4" t="s">
        <v>440</v>
      </c>
      <c r="E2454" s="4" t="s">
        <v>4</v>
      </c>
      <c r="F2454" s="4" t="s">
        <v>330</v>
      </c>
      <c r="G2454" s="4" t="s">
        <v>331</v>
      </c>
      <c r="H2454" s="4" t="s">
        <v>326</v>
      </c>
      <c r="I2454" s="30"/>
      <c r="J2454" s="8">
        <v>377.79099000000002</v>
      </c>
      <c r="K2454" s="53">
        <v>0.13253077999999999</v>
      </c>
      <c r="L2454" s="53">
        <v>7.6218130000000001E-4</v>
      </c>
      <c r="M2454" s="53">
        <v>4.7395928000000002E-3</v>
      </c>
      <c r="N2454" s="53">
        <v>4.3604253760000005E-3</v>
      </c>
      <c r="O2454" s="53">
        <v>7.9735237E-6</v>
      </c>
      <c r="P2454" s="54">
        <v>3.1531370571999999E-2</v>
      </c>
    </row>
    <row r="2455" spans="1:16" x14ac:dyDescent="0.25">
      <c r="A2455" s="5" t="s">
        <v>236</v>
      </c>
      <c r="B2455" s="4" t="s">
        <v>222</v>
      </c>
      <c r="C2455" s="4" t="s">
        <v>287</v>
      </c>
      <c r="D2455" s="4" t="s">
        <v>440</v>
      </c>
      <c r="E2455" s="4" t="s">
        <v>5</v>
      </c>
      <c r="F2455" s="4" t="s">
        <v>332</v>
      </c>
      <c r="G2455" s="4" t="s">
        <v>331</v>
      </c>
      <c r="H2455" s="4" t="s">
        <v>326</v>
      </c>
      <c r="I2455" s="30"/>
      <c r="J2455" s="8">
        <v>35.496547999999997</v>
      </c>
      <c r="K2455" s="53">
        <v>4.9683590999999999E-3</v>
      </c>
      <c r="L2455" s="53">
        <v>5.0910235999999998E-5</v>
      </c>
      <c r="M2455" s="53">
        <v>1.6740664000000001E-4</v>
      </c>
      <c r="N2455" s="53">
        <v>1.5401410880000002E-4</v>
      </c>
      <c r="O2455" s="53">
        <v>5.1923290999999999E-7</v>
      </c>
      <c r="P2455" s="54">
        <v>1.1382014996800002E-3</v>
      </c>
    </row>
    <row r="2456" spans="1:16" x14ac:dyDescent="0.25">
      <c r="A2456" s="5" t="s">
        <v>236</v>
      </c>
      <c r="B2456" s="4" t="s">
        <v>222</v>
      </c>
      <c r="C2456" s="4" t="s">
        <v>287</v>
      </c>
      <c r="D2456" s="4" t="s">
        <v>440</v>
      </c>
      <c r="E2456" s="4" t="s">
        <v>6</v>
      </c>
      <c r="F2456" s="4" t="s">
        <v>333</v>
      </c>
      <c r="G2456" s="4" t="s">
        <v>331</v>
      </c>
      <c r="H2456" s="4" t="s">
        <v>326</v>
      </c>
      <c r="I2456" s="30"/>
      <c r="J2456" s="8">
        <v>33.999980999999998</v>
      </c>
      <c r="K2456" s="53">
        <v>5.9948079000000003E-3</v>
      </c>
      <c r="L2456" s="53">
        <v>6.0965324999999999E-5</v>
      </c>
      <c r="M2456" s="53">
        <v>2.0181737000000001E-4</v>
      </c>
      <c r="N2456" s="53">
        <v>1.8567198040000003E-4</v>
      </c>
      <c r="O2456" s="53">
        <v>6.2065674999999996E-7</v>
      </c>
      <c r="P2456" s="54">
        <v>1.3548566794999997E-3</v>
      </c>
    </row>
    <row r="2457" spans="1:16" x14ac:dyDescent="0.25">
      <c r="A2457" s="5" t="s">
        <v>236</v>
      </c>
      <c r="B2457" s="4" t="s">
        <v>222</v>
      </c>
      <c r="C2457" s="4" t="s">
        <v>287</v>
      </c>
      <c r="D2457" s="4" t="s">
        <v>440</v>
      </c>
      <c r="E2457" s="4" t="s">
        <v>7</v>
      </c>
      <c r="F2457" s="4" t="s">
        <v>334</v>
      </c>
      <c r="G2457" s="4" t="s">
        <v>331</v>
      </c>
      <c r="H2457" s="4" t="s">
        <v>326</v>
      </c>
      <c r="I2457" s="30"/>
      <c r="J2457" s="8">
        <v>8.8685951999999998E-2</v>
      </c>
      <c r="K2457" s="53">
        <v>4.3411987000000002E-5</v>
      </c>
      <c r="L2457" s="53">
        <v>4.2556385E-7</v>
      </c>
      <c r="M2457" s="53">
        <v>1.4605801000000001E-6</v>
      </c>
      <c r="N2457" s="53">
        <v>1.3437336920000002E-6</v>
      </c>
      <c r="O2457" s="53">
        <v>4.2902352999999996E-9</v>
      </c>
      <c r="P2457" s="54">
        <v>1.1065083385799999E-5</v>
      </c>
    </row>
    <row r="2458" spans="1:16" x14ac:dyDescent="0.25">
      <c r="A2458" s="5" t="s">
        <v>236</v>
      </c>
      <c r="B2458" s="4" t="s">
        <v>222</v>
      </c>
      <c r="C2458" s="4" t="s">
        <v>287</v>
      </c>
      <c r="D2458" s="4" t="s">
        <v>440</v>
      </c>
      <c r="E2458" s="4" t="s">
        <v>8</v>
      </c>
      <c r="F2458" s="4" t="s">
        <v>335</v>
      </c>
      <c r="G2458" s="4" t="s">
        <v>331</v>
      </c>
      <c r="H2458" s="4" t="s">
        <v>326</v>
      </c>
      <c r="I2458" s="30"/>
      <c r="J2458" s="8">
        <v>161.68557000000001</v>
      </c>
      <c r="K2458" s="53">
        <v>0.34520561500000002</v>
      </c>
      <c r="L2458" s="53">
        <v>2.0034984099999999E-3</v>
      </c>
      <c r="M2458" s="53">
        <v>1.235684865E-2</v>
      </c>
      <c r="N2458" s="53">
        <v>1.1368300757999999E-2</v>
      </c>
      <c r="O2458" s="53">
        <v>2.06056354E-5</v>
      </c>
      <c r="P2458" s="54">
        <v>8.0116466049399981E-2</v>
      </c>
    </row>
    <row r="2459" spans="1:16" x14ac:dyDescent="0.25">
      <c r="A2459" s="5" t="s">
        <v>236</v>
      </c>
      <c r="B2459" s="4" t="s">
        <v>222</v>
      </c>
      <c r="C2459" s="4" t="s">
        <v>287</v>
      </c>
      <c r="D2459" s="4" t="s">
        <v>440</v>
      </c>
      <c r="E2459" s="4" t="s">
        <v>9</v>
      </c>
      <c r="F2459" s="4" t="s">
        <v>336</v>
      </c>
      <c r="G2459" s="4" t="s">
        <v>331</v>
      </c>
      <c r="H2459" s="4" t="s">
        <v>326</v>
      </c>
      <c r="I2459" s="30"/>
      <c r="J2459" s="8">
        <v>3.4144084000000001</v>
      </c>
      <c r="K2459" s="53">
        <v>1.2234787000000001E-3</v>
      </c>
      <c r="L2459" s="53">
        <v>1.1993653999999999E-5</v>
      </c>
      <c r="M2459" s="53">
        <v>4.1163486000000002E-5</v>
      </c>
      <c r="N2459" s="53">
        <v>3.7870407120000006E-5</v>
      </c>
      <c r="O2459" s="53">
        <v>1.2091158E-7</v>
      </c>
      <c r="P2459" s="54">
        <v>2.7565106007000005E-4</v>
      </c>
    </row>
    <row r="2460" spans="1:16" x14ac:dyDescent="0.25">
      <c r="A2460" s="5" t="s">
        <v>236</v>
      </c>
      <c r="B2460" s="4" t="s">
        <v>222</v>
      </c>
      <c r="C2460" s="4" t="s">
        <v>287</v>
      </c>
      <c r="D2460" s="4" t="s">
        <v>440</v>
      </c>
      <c r="E2460" s="4" t="s">
        <v>10</v>
      </c>
      <c r="F2460" s="4" t="s">
        <v>337</v>
      </c>
      <c r="G2460" s="4" t="s">
        <v>338</v>
      </c>
      <c r="H2460" s="4" t="s">
        <v>326</v>
      </c>
      <c r="I2460" s="30"/>
      <c r="J2460" s="8">
        <v>4.5750003000000001</v>
      </c>
      <c r="K2460" s="53">
        <v>1.7708534000000001E-3</v>
      </c>
      <c r="L2460" s="53">
        <v>1.7359515999999999E-5</v>
      </c>
      <c r="M2460" s="53">
        <v>5.9579703000000003E-5</v>
      </c>
      <c r="N2460" s="53">
        <v>5.4813326760000004E-5</v>
      </c>
      <c r="O2460" s="53">
        <v>1.7500644999999999E-7</v>
      </c>
      <c r="P2460" s="54">
        <v>4.2962244228000001E-4</v>
      </c>
    </row>
    <row r="2461" spans="1:16" x14ac:dyDescent="0.25">
      <c r="A2461" s="5" t="s">
        <v>236</v>
      </c>
      <c r="B2461" s="4" t="s">
        <v>222</v>
      </c>
      <c r="C2461" s="4" t="s">
        <v>287</v>
      </c>
      <c r="D2461" s="4" t="s">
        <v>440</v>
      </c>
      <c r="E2461" s="4" t="s">
        <v>11</v>
      </c>
      <c r="F2461" s="4" t="s">
        <v>339</v>
      </c>
      <c r="G2461" s="4" t="s">
        <v>338</v>
      </c>
      <c r="H2461" s="4" t="s">
        <v>326</v>
      </c>
      <c r="I2461" s="30"/>
      <c r="J2461" s="8">
        <v>0.21653527</v>
      </c>
      <c r="K2461" s="53">
        <v>1.4109953E-4</v>
      </c>
      <c r="L2461" s="53">
        <v>1.3831863E-6</v>
      </c>
      <c r="M2461" s="53">
        <v>4.7472413000000004E-6</v>
      </c>
      <c r="N2461" s="53">
        <v>4.3674619960000007E-6</v>
      </c>
      <c r="O2461" s="53">
        <v>1.3944311000000001E-8</v>
      </c>
      <c r="P2461" s="54">
        <v>3.3007708865000008E-5</v>
      </c>
    </row>
    <row r="2462" spans="1:16" x14ac:dyDescent="0.25">
      <c r="A2462" s="5" t="s">
        <v>236</v>
      </c>
      <c r="B2462" s="4" t="s">
        <v>222</v>
      </c>
      <c r="C2462" s="4" t="s">
        <v>287</v>
      </c>
      <c r="D2462" s="4" t="s">
        <v>440</v>
      </c>
      <c r="E2462" s="4" t="s">
        <v>12</v>
      </c>
      <c r="F2462" s="4" t="s">
        <v>340</v>
      </c>
      <c r="G2462" s="4" t="s">
        <v>341</v>
      </c>
      <c r="H2462" s="4" t="s">
        <v>326</v>
      </c>
      <c r="I2462" s="30"/>
      <c r="J2462" s="8">
        <v>1433.6481100000001</v>
      </c>
      <c r="K2462" s="53">
        <v>1.8196381080000001E-2</v>
      </c>
      <c r="L2462" s="53">
        <v>1.91436581E-4</v>
      </c>
      <c r="M2462" s="53">
        <v>6.2648676699999996E-4</v>
      </c>
      <c r="N2462" s="53">
        <v>5.7636782563999999E-4</v>
      </c>
      <c r="O2462" s="53">
        <v>2.0134684500000004E-6</v>
      </c>
      <c r="P2462" s="54">
        <v>6.3432302486599998E-3</v>
      </c>
    </row>
    <row r="2463" spans="1:16" x14ac:dyDescent="0.25">
      <c r="A2463" s="5" t="s">
        <v>236</v>
      </c>
      <c r="B2463" s="4" t="s">
        <v>222</v>
      </c>
      <c r="C2463" s="4" t="s">
        <v>287</v>
      </c>
      <c r="D2463" s="4" t="s">
        <v>440</v>
      </c>
      <c r="E2463" s="4" t="s">
        <v>13</v>
      </c>
      <c r="F2463" s="4" t="s">
        <v>340</v>
      </c>
      <c r="G2463" s="4" t="s">
        <v>342</v>
      </c>
      <c r="H2463" s="4" t="s">
        <v>326</v>
      </c>
      <c r="I2463" s="30"/>
      <c r="J2463" s="8">
        <v>331.88031899999999</v>
      </c>
      <c r="K2463" s="53">
        <v>0.16624784049999999</v>
      </c>
      <c r="L2463" s="53">
        <v>1.8071098230000001E-3</v>
      </c>
      <c r="M2463" s="53">
        <v>5.8040965299999995E-3</v>
      </c>
      <c r="N2463" s="53">
        <v>5.3397688075999998E-3</v>
      </c>
      <c r="O2463" s="53">
        <v>1.8642183609999999E-5</v>
      </c>
      <c r="P2463" s="54">
        <v>4.1365522348900001E-2</v>
      </c>
    </row>
    <row r="2464" spans="1:16" x14ac:dyDescent="0.25">
      <c r="A2464" s="5" t="s">
        <v>236</v>
      </c>
      <c r="B2464" s="4" t="s">
        <v>222</v>
      </c>
      <c r="C2464" s="4" t="s">
        <v>287</v>
      </c>
      <c r="D2464" s="4" t="s">
        <v>440</v>
      </c>
      <c r="E2464" s="4" t="s">
        <v>14</v>
      </c>
      <c r="F2464" s="4" t="s">
        <v>343</v>
      </c>
      <c r="G2464" s="4" t="s">
        <v>341</v>
      </c>
      <c r="H2464" s="4" t="s">
        <v>326</v>
      </c>
      <c r="I2464" s="30"/>
      <c r="J2464" s="8">
        <v>16191.594999999999</v>
      </c>
      <c r="K2464" s="53">
        <v>0.15787225999999999</v>
      </c>
      <c r="L2464" s="53">
        <v>1.6755981E-3</v>
      </c>
      <c r="M2464" s="53">
        <v>5.3415609999999999E-3</v>
      </c>
      <c r="N2464" s="53">
        <v>4.9142361200000002E-3</v>
      </c>
      <c r="O2464" s="53">
        <v>1.7318449000000001E-5</v>
      </c>
      <c r="P2464" s="54">
        <v>6.045998059600001E-2</v>
      </c>
    </row>
    <row r="2465" spans="1:16" x14ac:dyDescent="0.25">
      <c r="A2465" s="5" t="s">
        <v>236</v>
      </c>
      <c r="B2465" s="4" t="s">
        <v>222</v>
      </c>
      <c r="C2465" s="4" t="s">
        <v>287</v>
      </c>
      <c r="D2465" s="4" t="s">
        <v>440</v>
      </c>
      <c r="E2465" s="4" t="s">
        <v>15</v>
      </c>
      <c r="F2465" s="4" t="s">
        <v>343</v>
      </c>
      <c r="G2465" s="4" t="s">
        <v>342</v>
      </c>
      <c r="H2465" s="4" t="s">
        <v>326</v>
      </c>
      <c r="I2465" s="30"/>
      <c r="J2465" s="8">
        <v>3139.1778299999996</v>
      </c>
      <c r="K2465" s="53">
        <v>2.0936185300000001</v>
      </c>
      <c r="L2465" s="53">
        <v>1.25755463E-2</v>
      </c>
      <c r="M2465" s="53">
        <v>7.4713975500000002E-2</v>
      </c>
      <c r="N2465" s="53">
        <v>6.8736857459999995E-2</v>
      </c>
      <c r="O2465" s="53">
        <v>1.2912547E-4</v>
      </c>
      <c r="P2465" s="54">
        <v>0.57810522358000005</v>
      </c>
    </row>
    <row r="2466" spans="1:16" x14ac:dyDescent="0.25">
      <c r="A2466" s="5" t="s">
        <v>236</v>
      </c>
      <c r="B2466" s="4" t="s">
        <v>222</v>
      </c>
      <c r="C2466" s="4" t="s">
        <v>287</v>
      </c>
      <c r="D2466" s="4" t="s">
        <v>440</v>
      </c>
      <c r="E2466" s="4" t="s">
        <v>16</v>
      </c>
      <c r="F2466" s="4" t="s">
        <v>344</v>
      </c>
      <c r="G2466" s="4" t="s">
        <v>341</v>
      </c>
      <c r="H2466" s="4" t="s">
        <v>326</v>
      </c>
      <c r="I2466" s="30"/>
      <c r="J2466" s="8">
        <v>42752.587</v>
      </c>
      <c r="K2466" s="53">
        <v>0.32381189700000002</v>
      </c>
      <c r="L2466" s="53">
        <v>3.75361871E-3</v>
      </c>
      <c r="M2466" s="53">
        <v>1.2311438300000001E-2</v>
      </c>
      <c r="N2466" s="53">
        <v>1.1326523236000001E-2</v>
      </c>
      <c r="O2466" s="53">
        <v>3.8420549500000001E-5</v>
      </c>
      <c r="P2466" s="54">
        <v>0.11942324166400001</v>
      </c>
    </row>
    <row r="2467" spans="1:16" x14ac:dyDescent="0.25">
      <c r="A2467" s="5" t="s">
        <v>236</v>
      </c>
      <c r="B2467" s="4" t="s">
        <v>222</v>
      </c>
      <c r="C2467" s="4" t="s">
        <v>287</v>
      </c>
      <c r="D2467" s="4" t="s">
        <v>440</v>
      </c>
      <c r="E2467" s="4" t="s">
        <v>17</v>
      </c>
      <c r="F2467" s="4" t="s">
        <v>344</v>
      </c>
      <c r="G2467" s="4" t="s">
        <v>342</v>
      </c>
      <c r="H2467" s="4" t="s">
        <v>326</v>
      </c>
      <c r="I2467" s="30"/>
      <c r="J2467" s="8">
        <v>7850.11931</v>
      </c>
      <c r="K2467" s="53">
        <v>1.8278417300000001</v>
      </c>
      <c r="L2467" s="53">
        <v>1.7636445899999999E-2</v>
      </c>
      <c r="M2467" s="53">
        <v>6.2312530999999997E-2</v>
      </c>
      <c r="N2467" s="53">
        <v>5.7327528520000004E-2</v>
      </c>
      <c r="O2467" s="53">
        <v>1.8090246000000002E-4</v>
      </c>
      <c r="P2467" s="54">
        <v>0.47284871467599998</v>
      </c>
    </row>
    <row r="2468" spans="1:16" x14ac:dyDescent="0.25">
      <c r="A2468" s="5" t="s">
        <v>236</v>
      </c>
      <c r="B2468" s="4" t="s">
        <v>222</v>
      </c>
      <c r="C2468" s="4" t="s">
        <v>287</v>
      </c>
      <c r="D2468" s="4" t="s">
        <v>440</v>
      </c>
      <c r="E2468" s="4" t="s">
        <v>18</v>
      </c>
      <c r="F2468" s="4" t="s">
        <v>345</v>
      </c>
      <c r="G2468" s="4" t="s">
        <v>341</v>
      </c>
      <c r="H2468" s="4" t="s">
        <v>326</v>
      </c>
      <c r="I2468" s="30"/>
      <c r="J2468" s="8">
        <v>21690.645799999998</v>
      </c>
      <c r="K2468" s="53">
        <v>0.22074988100000001</v>
      </c>
      <c r="L2468" s="53">
        <v>2.3998143300000001E-3</v>
      </c>
      <c r="M2468" s="53">
        <v>7.7094327100000002E-3</v>
      </c>
      <c r="N2468" s="53">
        <v>7.0926780932000005E-3</v>
      </c>
      <c r="O2468" s="53">
        <v>2.4730233900000001E-5</v>
      </c>
      <c r="P2468" s="54">
        <v>7.9257373682800017E-2</v>
      </c>
    </row>
    <row r="2469" spans="1:16" x14ac:dyDescent="0.25">
      <c r="A2469" s="5" t="s">
        <v>236</v>
      </c>
      <c r="B2469" s="4" t="s">
        <v>222</v>
      </c>
      <c r="C2469" s="4" t="s">
        <v>287</v>
      </c>
      <c r="D2469" s="4" t="s">
        <v>440</v>
      </c>
      <c r="E2469" s="4" t="s">
        <v>19</v>
      </c>
      <c r="F2469" s="4" t="s">
        <v>345</v>
      </c>
      <c r="G2469" s="4" t="s">
        <v>342</v>
      </c>
      <c r="H2469" s="4" t="s">
        <v>326</v>
      </c>
      <c r="I2469" s="30"/>
      <c r="J2469" s="8">
        <v>3052.8253300000001</v>
      </c>
      <c r="K2469" s="53">
        <v>2.0368428700000001</v>
      </c>
      <c r="L2469" s="53">
        <v>1.63503498E-2</v>
      </c>
      <c r="M2469" s="53">
        <v>7.0851203000000001E-2</v>
      </c>
      <c r="N2469" s="53">
        <v>6.5183106759999998E-2</v>
      </c>
      <c r="O2469" s="53">
        <v>1.68730513E-4</v>
      </c>
      <c r="P2469" s="54">
        <v>0.46770326692200004</v>
      </c>
    </row>
    <row r="2470" spans="1:16" x14ac:dyDescent="0.25">
      <c r="A2470" s="5" t="s">
        <v>236</v>
      </c>
      <c r="B2470" s="4" t="s">
        <v>222</v>
      </c>
      <c r="C2470" s="4" t="s">
        <v>287</v>
      </c>
      <c r="D2470" s="4" t="s">
        <v>440</v>
      </c>
      <c r="E2470" s="4" t="s">
        <v>20</v>
      </c>
      <c r="F2470" s="4" t="s">
        <v>346</v>
      </c>
      <c r="G2470" s="4" t="s">
        <v>341</v>
      </c>
      <c r="H2470" s="4" t="s">
        <v>326</v>
      </c>
      <c r="I2470" s="30"/>
      <c r="J2470" s="8">
        <v>13302.108899999999</v>
      </c>
      <c r="K2470" s="53">
        <v>0</v>
      </c>
      <c r="L2470" s="53">
        <v>0</v>
      </c>
      <c r="M2470" s="53">
        <v>0</v>
      </c>
      <c r="N2470" s="53">
        <v>0</v>
      </c>
      <c r="O2470" s="53">
        <v>0</v>
      </c>
      <c r="P2470" s="54">
        <v>1.4223428899999998E-2</v>
      </c>
    </row>
    <row r="2471" spans="1:16" x14ac:dyDescent="0.25">
      <c r="A2471" s="5" t="s">
        <v>236</v>
      </c>
      <c r="B2471" s="4" t="s">
        <v>222</v>
      </c>
      <c r="C2471" s="4" t="s">
        <v>287</v>
      </c>
      <c r="D2471" s="4" t="s">
        <v>440</v>
      </c>
      <c r="E2471" s="4" t="s">
        <v>21</v>
      </c>
      <c r="F2471" s="4" t="s">
        <v>346</v>
      </c>
      <c r="G2471" s="4" t="s">
        <v>342</v>
      </c>
      <c r="H2471" s="4" t="s">
        <v>326</v>
      </c>
      <c r="I2471" s="30"/>
      <c r="J2471" s="8">
        <v>2424.0088700000001</v>
      </c>
      <c r="K2471" s="53">
        <v>0</v>
      </c>
      <c r="L2471" s="53">
        <v>0</v>
      </c>
      <c r="M2471" s="53">
        <v>0</v>
      </c>
      <c r="N2471" s="53">
        <v>0</v>
      </c>
      <c r="O2471" s="53">
        <v>0</v>
      </c>
      <c r="P2471" s="54">
        <v>2.7032982700000005E-3</v>
      </c>
    </row>
    <row r="2472" spans="1:16" x14ac:dyDescent="0.25">
      <c r="A2472" s="5" t="s">
        <v>236</v>
      </c>
      <c r="B2472" s="4" t="s">
        <v>222</v>
      </c>
      <c r="C2472" s="4" t="s">
        <v>287</v>
      </c>
      <c r="D2472" s="4" t="s">
        <v>440</v>
      </c>
      <c r="E2472" s="4" t="s">
        <v>22</v>
      </c>
      <c r="F2472" s="4" t="s">
        <v>347</v>
      </c>
      <c r="G2472" s="4" t="s">
        <v>342</v>
      </c>
      <c r="H2472" s="4" t="s">
        <v>326</v>
      </c>
      <c r="I2472" s="30"/>
      <c r="J2472" s="8">
        <v>0.49202931</v>
      </c>
      <c r="K2472" s="53">
        <v>7.1995729000000005E-4</v>
      </c>
      <c r="L2472" s="53">
        <v>7.5192492999999996E-6</v>
      </c>
      <c r="M2472" s="53">
        <v>2.4321494000000001E-5</v>
      </c>
      <c r="N2472" s="53">
        <v>2.2375774480000001E-5</v>
      </c>
      <c r="O2472" s="53">
        <v>7.7029043000000005E-8</v>
      </c>
      <c r="P2472" s="54">
        <v>1.5126076529999998E-4</v>
      </c>
    </row>
    <row r="2473" spans="1:16" x14ac:dyDescent="0.25">
      <c r="A2473" s="5" t="s">
        <v>236</v>
      </c>
      <c r="B2473" s="4" t="s">
        <v>222</v>
      </c>
      <c r="C2473" s="4" t="s">
        <v>287</v>
      </c>
      <c r="D2473" s="4" t="s">
        <v>440</v>
      </c>
      <c r="E2473" s="4" t="s">
        <v>23</v>
      </c>
      <c r="F2473" s="4" t="s">
        <v>348</v>
      </c>
      <c r="G2473" s="4" t="s">
        <v>349</v>
      </c>
      <c r="H2473" s="4" t="s">
        <v>326</v>
      </c>
      <c r="I2473" s="30"/>
      <c r="J2473" s="8">
        <v>2.6736059000000001</v>
      </c>
      <c r="K2473" s="53">
        <v>2.57113E-4</v>
      </c>
      <c r="L2473" s="53">
        <v>3.0947579499999997E-6</v>
      </c>
      <c r="M2473" s="53">
        <v>1.0345909E-5</v>
      </c>
      <c r="N2473" s="53">
        <v>9.5182362800000001E-6</v>
      </c>
      <c r="O2473" s="53">
        <v>3.1345671999999996E-8</v>
      </c>
      <c r="P2473" s="54">
        <v>6.3633777035999989E-5</v>
      </c>
    </row>
    <row r="2474" spans="1:16" x14ac:dyDescent="0.25">
      <c r="A2474" s="5" t="s">
        <v>236</v>
      </c>
      <c r="B2474" s="4" t="s">
        <v>222</v>
      </c>
      <c r="C2474" s="4" t="s">
        <v>287</v>
      </c>
      <c r="D2474" s="4" t="s">
        <v>440</v>
      </c>
      <c r="E2474" s="4" t="s">
        <v>24</v>
      </c>
      <c r="F2474" s="4" t="s">
        <v>350</v>
      </c>
      <c r="G2474" s="4" t="s">
        <v>351</v>
      </c>
      <c r="H2474" s="4" t="s">
        <v>326</v>
      </c>
      <c r="I2474" s="30"/>
      <c r="J2474" s="8">
        <v>627.53139699999997</v>
      </c>
      <c r="K2474" s="53">
        <v>6.2397695079999996E-2</v>
      </c>
      <c r="L2474" s="53">
        <v>6.4972356899999995E-4</v>
      </c>
      <c r="M2474" s="53">
        <v>2.1303304439999997E-3</v>
      </c>
      <c r="N2474" s="53">
        <v>1.9599040084799998E-3</v>
      </c>
      <c r="O2474" s="53">
        <v>6.6307674599999994E-6</v>
      </c>
      <c r="P2474" s="54">
        <v>1.797742796306E-2</v>
      </c>
    </row>
    <row r="2475" spans="1:16" x14ac:dyDescent="0.25">
      <c r="A2475" s="5" t="s">
        <v>236</v>
      </c>
      <c r="B2475" s="4" t="s">
        <v>222</v>
      </c>
      <c r="C2475" s="4" t="s">
        <v>287</v>
      </c>
      <c r="D2475" s="4" t="s">
        <v>440</v>
      </c>
      <c r="E2475" s="4" t="s">
        <v>25</v>
      </c>
      <c r="F2475" s="4" t="s">
        <v>352</v>
      </c>
      <c r="G2475" s="4" t="s">
        <v>351</v>
      </c>
      <c r="H2475" s="4" t="s">
        <v>326</v>
      </c>
      <c r="I2475" s="30"/>
      <c r="J2475" s="8">
        <v>2144.9193699399998</v>
      </c>
      <c r="K2475" s="53">
        <v>0.408012441</v>
      </c>
      <c r="L2475" s="53">
        <v>4.4324297556999999E-3</v>
      </c>
      <c r="M2475" s="53">
        <v>1.5756772653999999E-2</v>
      </c>
      <c r="N2475" s="53">
        <v>1.4496230841680002E-2</v>
      </c>
      <c r="O2475" s="53">
        <v>4.4236126285999996E-5</v>
      </c>
      <c r="P2475" s="54">
        <v>0.12682092002738399</v>
      </c>
    </row>
    <row r="2476" spans="1:16" x14ac:dyDescent="0.25">
      <c r="A2476" s="5" t="s">
        <v>236</v>
      </c>
      <c r="B2476" s="4" t="s">
        <v>222</v>
      </c>
      <c r="C2476" s="4" t="s">
        <v>287</v>
      </c>
      <c r="D2476" s="4" t="s">
        <v>440</v>
      </c>
      <c r="E2476" s="4" t="s">
        <v>26</v>
      </c>
      <c r="F2476" s="4" t="s">
        <v>353</v>
      </c>
      <c r="G2476" s="4" t="s">
        <v>351</v>
      </c>
      <c r="H2476" s="4" t="s">
        <v>326</v>
      </c>
      <c r="I2476" s="30"/>
      <c r="J2476" s="8">
        <v>0.34837329</v>
      </c>
      <c r="K2476" s="53">
        <v>1.7270571999999999E-4</v>
      </c>
      <c r="L2476" s="53">
        <v>1.6930191999999999E-6</v>
      </c>
      <c r="M2476" s="53">
        <v>5.8106197999999997E-6</v>
      </c>
      <c r="N2476" s="53">
        <v>5.3457702160000001E-6</v>
      </c>
      <c r="O2476" s="53">
        <v>1.7067825999999999E-8</v>
      </c>
      <c r="P2476" s="54">
        <v>4.7163334798000001E-5</v>
      </c>
    </row>
    <row r="2477" spans="1:16" x14ac:dyDescent="0.25">
      <c r="A2477" s="5" t="s">
        <v>236</v>
      </c>
      <c r="B2477" s="4" t="s">
        <v>222</v>
      </c>
      <c r="C2477" s="4" t="s">
        <v>287</v>
      </c>
      <c r="D2477" s="4" t="s">
        <v>440</v>
      </c>
      <c r="E2477" s="4" t="s">
        <v>27</v>
      </c>
      <c r="F2477" s="4" t="s">
        <v>354</v>
      </c>
      <c r="G2477" s="4" t="s">
        <v>351</v>
      </c>
      <c r="H2477" s="4" t="s">
        <v>326</v>
      </c>
      <c r="I2477" s="30"/>
      <c r="J2477" s="8">
        <v>7.6325455</v>
      </c>
      <c r="K2477" s="53">
        <v>2.7217283000000002E-3</v>
      </c>
      <c r="L2477" s="53">
        <v>2.6680860000000001E-5</v>
      </c>
      <c r="M2477" s="53">
        <v>9.1571527999999999E-5</v>
      </c>
      <c r="N2477" s="53">
        <v>8.424580576E-5</v>
      </c>
      <c r="O2477" s="53">
        <v>2.6897763E-7</v>
      </c>
      <c r="P2477" s="54">
        <v>7.8197546348999993E-4</v>
      </c>
    </row>
    <row r="2478" spans="1:16" x14ac:dyDescent="0.25">
      <c r="A2478" s="5" t="s">
        <v>236</v>
      </c>
      <c r="B2478" s="4" t="s">
        <v>222</v>
      </c>
      <c r="C2478" s="4" t="s">
        <v>287</v>
      </c>
      <c r="D2478" s="4" t="s">
        <v>440</v>
      </c>
      <c r="E2478" s="4" t="s">
        <v>28</v>
      </c>
      <c r="F2478" s="4" t="s">
        <v>355</v>
      </c>
      <c r="G2478" s="4" t="s">
        <v>356</v>
      </c>
      <c r="H2478" s="4" t="s">
        <v>326</v>
      </c>
      <c r="I2478" s="30"/>
      <c r="J2478" s="8">
        <v>10.781815</v>
      </c>
      <c r="K2478" s="53">
        <v>1.4753311E-2</v>
      </c>
      <c r="L2478" s="53">
        <v>8.1120880999999999E-5</v>
      </c>
      <c r="M2478" s="53">
        <v>5.3052651000000004E-4</v>
      </c>
      <c r="N2478" s="53">
        <v>4.8808438920000004E-4</v>
      </c>
      <c r="O2478" s="53">
        <v>8.3656152999999996E-7</v>
      </c>
      <c r="P2478" s="54">
        <v>3.7148232473099992E-3</v>
      </c>
    </row>
    <row r="2479" spans="1:16" x14ac:dyDescent="0.25">
      <c r="A2479" s="5" t="s">
        <v>236</v>
      </c>
      <c r="B2479" s="4" t="s">
        <v>222</v>
      </c>
      <c r="C2479" s="4" t="s">
        <v>287</v>
      </c>
      <c r="D2479" s="4" t="s">
        <v>440</v>
      </c>
      <c r="E2479" s="4" t="s">
        <v>29</v>
      </c>
      <c r="F2479" s="4" t="s">
        <v>324</v>
      </c>
      <c r="G2479" s="4" t="s">
        <v>325</v>
      </c>
      <c r="H2479" s="4" t="s">
        <v>357</v>
      </c>
      <c r="I2479" s="30"/>
      <c r="J2479" s="8">
        <v>103.4401</v>
      </c>
      <c r="K2479" s="53">
        <v>2.2706594E-2</v>
      </c>
      <c r="L2479" s="53">
        <v>3.3158249999999998E-4</v>
      </c>
      <c r="M2479" s="53">
        <v>4.2056486999999997E-5</v>
      </c>
      <c r="N2479" s="53">
        <v>3.869196804E-5</v>
      </c>
      <c r="O2479" s="53">
        <v>3.1612590000000001E-6</v>
      </c>
      <c r="P2479" s="54">
        <v>2.6150137974150001E-3</v>
      </c>
    </row>
    <row r="2480" spans="1:16" x14ac:dyDescent="0.25">
      <c r="A2480" s="5" t="s">
        <v>236</v>
      </c>
      <c r="B2480" s="4" t="s">
        <v>222</v>
      </c>
      <c r="C2480" s="4" t="s">
        <v>287</v>
      </c>
      <c r="D2480" s="4" t="s">
        <v>440</v>
      </c>
      <c r="E2480" s="4" t="s">
        <v>30</v>
      </c>
      <c r="F2480" s="4" t="s">
        <v>328</v>
      </c>
      <c r="G2480" s="4" t="s">
        <v>325</v>
      </c>
      <c r="H2480" s="4" t="s">
        <v>357</v>
      </c>
      <c r="I2480" s="30"/>
      <c r="J2480" s="8">
        <v>1018.8388</v>
      </c>
      <c r="K2480" s="53">
        <v>0.25433361999999998</v>
      </c>
      <c r="L2480" s="53">
        <v>2.9445134999999999E-3</v>
      </c>
      <c r="M2480" s="53">
        <v>4.1548950999999997E-4</v>
      </c>
      <c r="N2480" s="53">
        <v>3.8225034920000002E-4</v>
      </c>
      <c r="O2480" s="53">
        <v>3.3264939999999997E-5</v>
      </c>
      <c r="P2480" s="54">
        <v>2.9116110006570002E-2</v>
      </c>
    </row>
    <row r="2481" spans="1:16" x14ac:dyDescent="0.25">
      <c r="A2481" s="5" t="s">
        <v>236</v>
      </c>
      <c r="B2481" s="4" t="s">
        <v>222</v>
      </c>
      <c r="C2481" s="4" t="s">
        <v>287</v>
      </c>
      <c r="D2481" s="4" t="s">
        <v>440</v>
      </c>
      <c r="E2481" s="4" t="s">
        <v>31</v>
      </c>
      <c r="F2481" s="4" t="s">
        <v>358</v>
      </c>
      <c r="G2481" s="4" t="s">
        <v>325</v>
      </c>
      <c r="H2481" s="4" t="s">
        <v>357</v>
      </c>
      <c r="I2481" s="30"/>
      <c r="J2481" s="8">
        <v>145.62334999999999</v>
      </c>
      <c r="K2481" s="53">
        <v>0.72586101000000003</v>
      </c>
      <c r="L2481" s="53">
        <v>6.2314542000000001E-3</v>
      </c>
      <c r="M2481" s="53">
        <v>3.4603462000000002E-4</v>
      </c>
      <c r="N2481" s="53">
        <v>3.1835185040000001E-4</v>
      </c>
      <c r="O2481" s="53">
        <v>5.9784965000000002E-5</v>
      </c>
      <c r="P2481" s="54">
        <v>1.8858738408000002E-2</v>
      </c>
    </row>
    <row r="2482" spans="1:16" x14ac:dyDescent="0.25">
      <c r="A2482" s="5" t="s">
        <v>236</v>
      </c>
      <c r="B2482" s="4" t="s">
        <v>222</v>
      </c>
      <c r="C2482" s="4" t="s">
        <v>287</v>
      </c>
      <c r="D2482" s="4" t="s">
        <v>440</v>
      </c>
      <c r="E2482" s="4" t="s">
        <v>32</v>
      </c>
      <c r="F2482" s="4" t="s">
        <v>329</v>
      </c>
      <c r="G2482" s="4" t="s">
        <v>325</v>
      </c>
      <c r="H2482" s="4" t="s">
        <v>357</v>
      </c>
      <c r="I2482" s="30"/>
      <c r="J2482" s="8">
        <v>31.277348117699997</v>
      </c>
      <c r="K2482" s="53">
        <v>3.6003835561500004E-2</v>
      </c>
      <c r="L2482" s="53">
        <v>4.1315988255100002E-4</v>
      </c>
      <c r="M2482" s="53">
        <v>1.1292066340200001E-5</v>
      </c>
      <c r="N2482" s="53">
        <v>1.0388701032983999E-5</v>
      </c>
      <c r="O2482" s="53">
        <v>2.2669221756999994E-6</v>
      </c>
      <c r="P2482" s="54">
        <v>1.6172950883410642E-3</v>
      </c>
    </row>
    <row r="2483" spans="1:16" x14ac:dyDescent="0.25">
      <c r="A2483" s="5" t="s">
        <v>236</v>
      </c>
      <c r="B2483" s="4" t="s">
        <v>222</v>
      </c>
      <c r="C2483" s="4" t="s">
        <v>287</v>
      </c>
      <c r="D2483" s="4" t="s">
        <v>440</v>
      </c>
      <c r="E2483" s="4" t="s">
        <v>33</v>
      </c>
      <c r="F2483" s="4" t="s">
        <v>359</v>
      </c>
      <c r="G2483" s="4" t="s">
        <v>331</v>
      </c>
      <c r="H2483" s="4" t="s">
        <v>357</v>
      </c>
      <c r="I2483" s="30"/>
      <c r="J2483" s="8">
        <v>21.229196619999996</v>
      </c>
      <c r="K2483" s="53">
        <v>7.5635592239999994E-2</v>
      </c>
      <c r="L2483" s="53">
        <v>1.1332070829999999E-3</v>
      </c>
      <c r="M2483" s="53">
        <v>3.9669079329999996E-5</v>
      </c>
      <c r="N2483" s="53">
        <v>3.64955529836E-5</v>
      </c>
      <c r="O2483" s="53">
        <v>7.1787386700000003E-6</v>
      </c>
      <c r="P2483" s="54">
        <v>2.2364289891969001E-3</v>
      </c>
    </row>
    <row r="2484" spans="1:16" x14ac:dyDescent="0.25">
      <c r="A2484" s="5" t="s">
        <v>236</v>
      </c>
      <c r="B2484" s="4" t="s">
        <v>222</v>
      </c>
      <c r="C2484" s="4" t="s">
        <v>287</v>
      </c>
      <c r="D2484" s="4" t="s">
        <v>440</v>
      </c>
      <c r="E2484" s="4" t="s">
        <v>34</v>
      </c>
      <c r="F2484" s="4" t="s">
        <v>330</v>
      </c>
      <c r="G2484" s="4" t="s">
        <v>331</v>
      </c>
      <c r="H2484" s="4" t="s">
        <v>357</v>
      </c>
      <c r="I2484" s="30"/>
      <c r="J2484" s="8">
        <v>0.83143078999999998</v>
      </c>
      <c r="K2484" s="53">
        <v>6.6424918000000004E-4</v>
      </c>
      <c r="L2484" s="53">
        <v>7.8282055000000008E-6</v>
      </c>
      <c r="M2484" s="53">
        <v>2.5737602999999999E-7</v>
      </c>
      <c r="N2484" s="53">
        <v>2.367859476E-7</v>
      </c>
      <c r="O2484" s="53">
        <v>5.3315154999999998E-8</v>
      </c>
      <c r="P2484" s="54">
        <v>2.0947296530000002E-5</v>
      </c>
    </row>
    <row r="2485" spans="1:16" x14ac:dyDescent="0.25">
      <c r="A2485" s="5" t="s">
        <v>236</v>
      </c>
      <c r="B2485" s="4" t="s">
        <v>222</v>
      </c>
      <c r="C2485" s="4" t="s">
        <v>287</v>
      </c>
      <c r="D2485" s="4" t="s">
        <v>440</v>
      </c>
      <c r="E2485" s="4" t="s">
        <v>35</v>
      </c>
      <c r="F2485" s="4" t="s">
        <v>332</v>
      </c>
      <c r="G2485" s="4" t="s">
        <v>331</v>
      </c>
      <c r="H2485" s="4" t="s">
        <v>357</v>
      </c>
      <c r="I2485" s="30"/>
      <c r="J2485" s="8">
        <v>245.4161684</v>
      </c>
      <c r="K2485" s="53">
        <v>0.13756528400000001</v>
      </c>
      <c r="L2485" s="53">
        <v>1.7780173199999998E-3</v>
      </c>
      <c r="M2485" s="53">
        <v>1.5973257989999998E-4</v>
      </c>
      <c r="N2485" s="53">
        <v>1.4695397350800003E-4</v>
      </c>
      <c r="O2485" s="53">
        <v>1.3126709E-5</v>
      </c>
      <c r="P2485" s="54">
        <v>7.8373806218000001E-3</v>
      </c>
    </row>
    <row r="2486" spans="1:16" x14ac:dyDescent="0.25">
      <c r="A2486" s="5" t="s">
        <v>236</v>
      </c>
      <c r="B2486" s="4" t="s">
        <v>222</v>
      </c>
      <c r="C2486" s="4" t="s">
        <v>287</v>
      </c>
      <c r="D2486" s="4" t="s">
        <v>440</v>
      </c>
      <c r="E2486" s="4" t="s">
        <v>36</v>
      </c>
      <c r="F2486" s="4" t="s">
        <v>360</v>
      </c>
      <c r="G2486" s="4" t="s">
        <v>331</v>
      </c>
      <c r="H2486" s="4" t="s">
        <v>357</v>
      </c>
      <c r="I2486" s="30"/>
      <c r="J2486" s="8">
        <v>24.067146649999998</v>
      </c>
      <c r="K2486" s="53">
        <v>0.13287844534000001</v>
      </c>
      <c r="L2486" s="53">
        <v>1.6447688610000003E-3</v>
      </c>
      <c r="M2486" s="53">
        <v>6.6680575799999998E-5</v>
      </c>
      <c r="N2486" s="53">
        <v>6.1346129736000011E-5</v>
      </c>
      <c r="O2486" s="53">
        <v>1.261800418E-5</v>
      </c>
      <c r="P2486" s="54">
        <v>3.5560897794900009E-3</v>
      </c>
    </row>
    <row r="2487" spans="1:16" x14ac:dyDescent="0.25">
      <c r="A2487" s="5" t="s">
        <v>236</v>
      </c>
      <c r="B2487" s="4" t="s">
        <v>222</v>
      </c>
      <c r="C2487" s="4" t="s">
        <v>287</v>
      </c>
      <c r="D2487" s="4" t="s">
        <v>440</v>
      </c>
      <c r="E2487" s="4" t="s">
        <v>37</v>
      </c>
      <c r="F2487" s="4" t="s">
        <v>333</v>
      </c>
      <c r="G2487" s="4" t="s">
        <v>331</v>
      </c>
      <c r="H2487" s="4" t="s">
        <v>357</v>
      </c>
      <c r="I2487" s="30"/>
      <c r="J2487" s="8">
        <v>257.11165317999996</v>
      </c>
      <c r="K2487" s="53">
        <v>0.29278714107999998</v>
      </c>
      <c r="L2487" s="53">
        <v>3.6819372779999999E-3</v>
      </c>
      <c r="M2487" s="53">
        <v>1.910949037E-4</v>
      </c>
      <c r="N2487" s="53">
        <v>1.7580731140400002E-4</v>
      </c>
      <c r="O2487" s="53">
        <v>2.5010211172000001E-5</v>
      </c>
      <c r="P2487" s="54">
        <v>1.17413140933231E-2</v>
      </c>
    </row>
    <row r="2488" spans="1:16" x14ac:dyDescent="0.25">
      <c r="A2488" s="5" t="s">
        <v>236</v>
      </c>
      <c r="B2488" s="4" t="s">
        <v>222</v>
      </c>
      <c r="C2488" s="4" t="s">
        <v>287</v>
      </c>
      <c r="D2488" s="4" t="s">
        <v>440</v>
      </c>
      <c r="E2488" s="4" t="s">
        <v>38</v>
      </c>
      <c r="F2488" s="4" t="s">
        <v>361</v>
      </c>
      <c r="G2488" s="4" t="s">
        <v>331</v>
      </c>
      <c r="H2488" s="4" t="s">
        <v>357</v>
      </c>
      <c r="I2488" s="30"/>
      <c r="J2488" s="8">
        <v>47.225268900999993</v>
      </c>
      <c r="K2488" s="53">
        <v>0.12132143572</v>
      </c>
      <c r="L2488" s="53">
        <v>1.3949940119999998E-3</v>
      </c>
      <c r="M2488" s="53">
        <v>8.2941719210000004E-5</v>
      </c>
      <c r="N2488" s="53">
        <v>7.6306381673200014E-5</v>
      </c>
      <c r="O2488" s="53">
        <v>1.05197813E-5</v>
      </c>
      <c r="P2488" s="54">
        <v>4.4375316686131013E-3</v>
      </c>
    </row>
    <row r="2489" spans="1:16" x14ac:dyDescent="0.25">
      <c r="A2489" s="5" t="s">
        <v>236</v>
      </c>
      <c r="B2489" s="4" t="s">
        <v>222</v>
      </c>
      <c r="C2489" s="4" t="s">
        <v>287</v>
      </c>
      <c r="D2489" s="4" t="s">
        <v>440</v>
      </c>
      <c r="E2489" s="4" t="s">
        <v>39</v>
      </c>
      <c r="F2489" s="4" t="s">
        <v>334</v>
      </c>
      <c r="G2489" s="4" t="s">
        <v>331</v>
      </c>
      <c r="H2489" s="4" t="s">
        <v>357</v>
      </c>
      <c r="I2489" s="30"/>
      <c r="J2489" s="8">
        <v>3.4033239850000001</v>
      </c>
      <c r="K2489" s="53">
        <v>6.0235803399999992E-3</v>
      </c>
      <c r="L2489" s="53">
        <v>7.0715494299999996E-5</v>
      </c>
      <c r="M2489" s="53">
        <v>5.7883995100000005E-6</v>
      </c>
      <c r="N2489" s="53">
        <v>5.3253275492000009E-6</v>
      </c>
      <c r="O2489" s="53">
        <v>5.4141932600000003E-7</v>
      </c>
      <c r="P2489" s="54">
        <v>2.6268826468660002E-4</v>
      </c>
    </row>
    <row r="2490" spans="1:16" x14ac:dyDescent="0.25">
      <c r="A2490" s="5" t="s">
        <v>236</v>
      </c>
      <c r="B2490" s="4" t="s">
        <v>222</v>
      </c>
      <c r="C2490" s="4" t="s">
        <v>287</v>
      </c>
      <c r="D2490" s="4" t="s">
        <v>440</v>
      </c>
      <c r="E2490" s="4" t="s">
        <v>40</v>
      </c>
      <c r="F2490" s="4" t="s">
        <v>362</v>
      </c>
      <c r="G2490" s="4" t="s">
        <v>331</v>
      </c>
      <c r="H2490" s="4" t="s">
        <v>357</v>
      </c>
      <c r="I2490" s="30"/>
      <c r="J2490" s="8">
        <v>74.895284085</v>
      </c>
      <c r="K2490" s="53">
        <v>0.22519815475000002</v>
      </c>
      <c r="L2490" s="53">
        <v>3.5433851997600007E-3</v>
      </c>
      <c r="M2490" s="53">
        <v>1.6830219503999999E-4</v>
      </c>
      <c r="N2490" s="53">
        <v>1.5483801943679999E-4</v>
      </c>
      <c r="O2490" s="53">
        <v>2.2160973120600002E-5</v>
      </c>
      <c r="P2490" s="54">
        <v>8.3371298051151035E-3</v>
      </c>
    </row>
    <row r="2491" spans="1:16" x14ac:dyDescent="0.25">
      <c r="A2491" s="5" t="s">
        <v>236</v>
      </c>
      <c r="B2491" s="4" t="s">
        <v>222</v>
      </c>
      <c r="C2491" s="4" t="s">
        <v>287</v>
      </c>
      <c r="D2491" s="4" t="s">
        <v>440</v>
      </c>
      <c r="E2491" s="4" t="s">
        <v>41</v>
      </c>
      <c r="F2491" s="4" t="s">
        <v>363</v>
      </c>
      <c r="G2491" s="4" t="s">
        <v>331</v>
      </c>
      <c r="H2491" s="4" t="s">
        <v>357</v>
      </c>
      <c r="I2491" s="30"/>
      <c r="J2491" s="8">
        <v>249.22973250999999</v>
      </c>
      <c r="K2491" s="53">
        <v>6.8938459450000003E-2</v>
      </c>
      <c r="L2491" s="53">
        <v>1.5066832890000001E-3</v>
      </c>
      <c r="M2491" s="53">
        <v>9.3349285569999997E-5</v>
      </c>
      <c r="N2491" s="53">
        <v>8.5881342724400007E-5</v>
      </c>
      <c r="O2491" s="53">
        <v>7.5315001809999995E-6</v>
      </c>
      <c r="P2491" s="54">
        <v>4.8235959045008995E-3</v>
      </c>
    </row>
    <row r="2492" spans="1:16" x14ac:dyDescent="0.25">
      <c r="A2492" s="5" t="s">
        <v>236</v>
      </c>
      <c r="B2492" s="4" t="s">
        <v>222</v>
      </c>
      <c r="C2492" s="4" t="s">
        <v>287</v>
      </c>
      <c r="D2492" s="4" t="s">
        <v>440</v>
      </c>
      <c r="E2492" s="4" t="s">
        <v>42</v>
      </c>
      <c r="F2492" s="4" t="s">
        <v>335</v>
      </c>
      <c r="G2492" s="4" t="s">
        <v>331</v>
      </c>
      <c r="H2492" s="4" t="s">
        <v>357</v>
      </c>
      <c r="I2492" s="30"/>
      <c r="J2492" s="8">
        <v>92.233379310000018</v>
      </c>
      <c r="K2492" s="53">
        <v>0.52113290710000004</v>
      </c>
      <c r="L2492" s="53">
        <v>4.9955389500000004E-3</v>
      </c>
      <c r="M2492" s="53">
        <v>2.5805993209999998E-4</v>
      </c>
      <c r="N2492" s="53">
        <v>2.3741513753200002E-4</v>
      </c>
      <c r="O2492" s="53">
        <v>4.6207913499999995E-5</v>
      </c>
      <c r="P2492" s="54">
        <v>1.2770657875002003E-2</v>
      </c>
    </row>
    <row r="2493" spans="1:16" x14ac:dyDescent="0.25">
      <c r="A2493" s="5" t="s">
        <v>236</v>
      </c>
      <c r="B2493" s="4" t="s">
        <v>222</v>
      </c>
      <c r="C2493" s="4" t="s">
        <v>287</v>
      </c>
      <c r="D2493" s="4" t="s">
        <v>440</v>
      </c>
      <c r="E2493" s="4" t="s">
        <v>43</v>
      </c>
      <c r="F2493" s="4" t="s">
        <v>364</v>
      </c>
      <c r="G2493" s="4" t="s">
        <v>331</v>
      </c>
      <c r="H2493" s="4" t="s">
        <v>357</v>
      </c>
      <c r="I2493" s="30"/>
      <c r="J2493" s="8">
        <v>591.56861089999995</v>
      </c>
      <c r="K2493" s="53">
        <v>0.28925604122999998</v>
      </c>
      <c r="L2493" s="53">
        <v>3.3937940282E-3</v>
      </c>
      <c r="M2493" s="53">
        <v>1.6984120383E-4</v>
      </c>
      <c r="N2493" s="53">
        <v>1.5625390752359999E-4</v>
      </c>
      <c r="O2493" s="53">
        <v>2.2186071774E-5</v>
      </c>
      <c r="P2493" s="54">
        <v>1.4355004595069673E-2</v>
      </c>
    </row>
    <row r="2494" spans="1:16" x14ac:dyDescent="0.25">
      <c r="A2494" s="5" t="s">
        <v>236</v>
      </c>
      <c r="B2494" s="4" t="s">
        <v>222</v>
      </c>
      <c r="C2494" s="4" t="s">
        <v>287</v>
      </c>
      <c r="D2494" s="4" t="s">
        <v>440</v>
      </c>
      <c r="E2494" s="4" t="s">
        <v>44</v>
      </c>
      <c r="F2494" s="4" t="s">
        <v>365</v>
      </c>
      <c r="G2494" s="4" t="s">
        <v>331</v>
      </c>
      <c r="H2494" s="4" t="s">
        <v>357</v>
      </c>
      <c r="I2494" s="30"/>
      <c r="J2494" s="8">
        <v>2.516463635</v>
      </c>
      <c r="K2494" s="53">
        <v>1.1266814805999999E-2</v>
      </c>
      <c r="L2494" s="53">
        <v>6.4970166520000004E-4</v>
      </c>
      <c r="M2494" s="53">
        <v>7.3724842580000004E-6</v>
      </c>
      <c r="N2494" s="53">
        <v>6.7826855173600002E-6</v>
      </c>
      <c r="O2494" s="53">
        <v>1.8065365996999998E-6</v>
      </c>
      <c r="P2494" s="54">
        <v>4.7379329214460904E-4</v>
      </c>
    </row>
    <row r="2495" spans="1:16" x14ac:dyDescent="0.25">
      <c r="A2495" s="5" t="s">
        <v>236</v>
      </c>
      <c r="B2495" s="4" t="s">
        <v>222</v>
      </c>
      <c r="C2495" s="4" t="s">
        <v>287</v>
      </c>
      <c r="D2495" s="4" t="s">
        <v>440</v>
      </c>
      <c r="E2495" s="4" t="s">
        <v>45</v>
      </c>
      <c r="F2495" s="4" t="s">
        <v>336</v>
      </c>
      <c r="G2495" s="4" t="s">
        <v>331</v>
      </c>
      <c r="H2495" s="4" t="s">
        <v>357</v>
      </c>
      <c r="I2495" s="30"/>
      <c r="J2495" s="8">
        <v>16.0743288</v>
      </c>
      <c r="K2495" s="53">
        <v>3.34345848E-2</v>
      </c>
      <c r="L2495" s="53">
        <v>4.5424980700000002E-4</v>
      </c>
      <c r="M2495" s="53">
        <v>2.1520686700000002E-5</v>
      </c>
      <c r="N2495" s="53">
        <v>1.9799031764000001E-5</v>
      </c>
      <c r="O2495" s="53">
        <v>2.9801467900000002E-6</v>
      </c>
      <c r="P2495" s="54">
        <v>1.1597168444689998E-3</v>
      </c>
    </row>
    <row r="2496" spans="1:16" x14ac:dyDescent="0.25">
      <c r="A2496" s="5" t="s">
        <v>236</v>
      </c>
      <c r="B2496" s="4" t="s">
        <v>222</v>
      </c>
      <c r="C2496" s="4" t="s">
        <v>287</v>
      </c>
      <c r="D2496" s="4" t="s">
        <v>440</v>
      </c>
      <c r="E2496" s="4" t="s">
        <v>46</v>
      </c>
      <c r="F2496" s="4" t="s">
        <v>366</v>
      </c>
      <c r="G2496" s="4" t="s">
        <v>331</v>
      </c>
      <c r="H2496" s="4" t="s">
        <v>357</v>
      </c>
      <c r="I2496" s="30"/>
      <c r="J2496" s="8">
        <v>2.3612636670000002</v>
      </c>
      <c r="K2496" s="53">
        <v>1.2338180706E-2</v>
      </c>
      <c r="L2496" s="53">
        <v>8.7485634840000007E-4</v>
      </c>
      <c r="M2496" s="53">
        <v>1.1353253173E-5</v>
      </c>
      <c r="N2496" s="53">
        <v>1.044499291916E-5</v>
      </c>
      <c r="O2496" s="53">
        <v>2.7878255299999999E-6</v>
      </c>
      <c r="P2496" s="54">
        <v>5.4729676867564003E-4</v>
      </c>
    </row>
    <row r="2497" spans="1:16" x14ac:dyDescent="0.25">
      <c r="A2497" s="5" t="s">
        <v>236</v>
      </c>
      <c r="B2497" s="4" t="s">
        <v>222</v>
      </c>
      <c r="C2497" s="4" t="s">
        <v>287</v>
      </c>
      <c r="D2497" s="4" t="s">
        <v>440</v>
      </c>
      <c r="E2497" s="4" t="s">
        <v>47</v>
      </c>
      <c r="F2497" s="4" t="s">
        <v>367</v>
      </c>
      <c r="G2497" s="4" t="s">
        <v>331</v>
      </c>
      <c r="H2497" s="4" t="s">
        <v>357</v>
      </c>
      <c r="I2497" s="30"/>
      <c r="J2497" s="8">
        <v>3.7802380929999999</v>
      </c>
      <c r="K2497" s="53">
        <v>1.9940603169999998E-2</v>
      </c>
      <c r="L2497" s="53">
        <v>1.4414716445E-3</v>
      </c>
      <c r="M2497" s="53">
        <v>2.784113996E-5</v>
      </c>
      <c r="N2497" s="53">
        <v>2.5613848763199999E-5</v>
      </c>
      <c r="O2497" s="53">
        <v>6.5741193490000001E-6</v>
      </c>
      <c r="P2497" s="54">
        <v>8.5154073596587301E-4</v>
      </c>
    </row>
    <row r="2498" spans="1:16" x14ac:dyDescent="0.25">
      <c r="A2498" s="5" t="s">
        <v>236</v>
      </c>
      <c r="B2498" s="4" t="s">
        <v>222</v>
      </c>
      <c r="C2498" s="4" t="s">
        <v>287</v>
      </c>
      <c r="D2498" s="4" t="s">
        <v>440</v>
      </c>
      <c r="E2498" s="4" t="s">
        <v>48</v>
      </c>
      <c r="F2498" s="4" t="s">
        <v>368</v>
      </c>
      <c r="G2498" s="4" t="s">
        <v>331</v>
      </c>
      <c r="H2498" s="4" t="s">
        <v>357</v>
      </c>
      <c r="I2498" s="30"/>
      <c r="J2498" s="8">
        <v>19.610685729</v>
      </c>
      <c r="K2498" s="53">
        <v>0.179765458696</v>
      </c>
      <c r="L2498" s="53">
        <v>1.9684324961999999E-3</v>
      </c>
      <c r="M2498" s="53">
        <v>7.8520342300000004E-5</v>
      </c>
      <c r="N2498" s="53">
        <v>7.2238714915999998E-5</v>
      </c>
      <c r="O2498" s="53">
        <v>1.5179893164000001E-5</v>
      </c>
      <c r="P2498" s="54">
        <v>4.5753467958677997E-3</v>
      </c>
    </row>
    <row r="2499" spans="1:16" x14ac:dyDescent="0.25">
      <c r="A2499" s="5" t="s">
        <v>236</v>
      </c>
      <c r="B2499" s="4" t="s">
        <v>222</v>
      </c>
      <c r="C2499" s="4" t="s">
        <v>287</v>
      </c>
      <c r="D2499" s="4" t="s">
        <v>440</v>
      </c>
      <c r="E2499" s="4" t="s">
        <v>49</v>
      </c>
      <c r="F2499" s="4" t="s">
        <v>369</v>
      </c>
      <c r="G2499" s="4" t="s">
        <v>331</v>
      </c>
      <c r="H2499" s="4" t="s">
        <v>357</v>
      </c>
      <c r="I2499" s="30"/>
      <c r="J2499" s="8">
        <v>24.11149503</v>
      </c>
      <c r="K2499" s="53">
        <v>8.7925199699999998E-2</v>
      </c>
      <c r="L2499" s="53">
        <v>2.7690735390000004E-3</v>
      </c>
      <c r="M2499" s="53">
        <v>4.6562104799999996E-5</v>
      </c>
      <c r="N2499" s="53">
        <v>4.2837136416000007E-5</v>
      </c>
      <c r="O2499" s="53">
        <v>1.0600003240000001E-5</v>
      </c>
      <c r="P2499" s="54">
        <v>2.994067561027E-3</v>
      </c>
    </row>
    <row r="2500" spans="1:16" x14ac:dyDescent="0.25">
      <c r="A2500" s="5" t="s">
        <v>236</v>
      </c>
      <c r="B2500" s="4" t="s">
        <v>222</v>
      </c>
      <c r="C2500" s="4" t="s">
        <v>287</v>
      </c>
      <c r="D2500" s="4" t="s">
        <v>440</v>
      </c>
      <c r="E2500" s="4" t="s">
        <v>50</v>
      </c>
      <c r="F2500" s="4" t="s">
        <v>370</v>
      </c>
      <c r="G2500" s="4" t="s">
        <v>331</v>
      </c>
      <c r="H2500" s="4" t="s">
        <v>357</v>
      </c>
      <c r="I2500" s="30"/>
      <c r="J2500" s="8">
        <v>69.596290240000002</v>
      </c>
      <c r="K2500" s="53">
        <v>4.6968854870000007E-2</v>
      </c>
      <c r="L2500" s="53">
        <v>5.71104818E-4</v>
      </c>
      <c r="M2500" s="53">
        <v>2.057968118E-5</v>
      </c>
      <c r="N2500" s="53">
        <v>1.8933306685600004E-5</v>
      </c>
      <c r="O2500" s="53">
        <v>3.4664997300000003E-6</v>
      </c>
      <c r="P2500" s="54">
        <v>2.0867753240594129E-3</v>
      </c>
    </row>
    <row r="2501" spans="1:16" x14ac:dyDescent="0.25">
      <c r="A2501" s="5" t="s">
        <v>236</v>
      </c>
      <c r="B2501" s="4" t="s">
        <v>222</v>
      </c>
      <c r="C2501" s="4" t="s">
        <v>287</v>
      </c>
      <c r="D2501" s="4" t="s">
        <v>440</v>
      </c>
      <c r="E2501" s="4" t="s">
        <v>51</v>
      </c>
      <c r="F2501" s="4" t="s">
        <v>371</v>
      </c>
      <c r="G2501" s="4" t="s">
        <v>331</v>
      </c>
      <c r="H2501" s="4" t="s">
        <v>357</v>
      </c>
      <c r="I2501" s="30"/>
      <c r="J2501" s="8">
        <v>1.563089884</v>
      </c>
      <c r="K2501" s="53">
        <v>1.3698773189999999E-2</v>
      </c>
      <c r="L2501" s="53">
        <v>1.0264246995000002E-3</v>
      </c>
      <c r="M2501" s="53">
        <v>9.6822740010000013E-6</v>
      </c>
      <c r="N2501" s="53">
        <v>8.907692080920001E-6</v>
      </c>
      <c r="O2501" s="53">
        <v>2.491517762E-6</v>
      </c>
      <c r="P2501" s="54">
        <v>6.4455633791869998E-4</v>
      </c>
    </row>
    <row r="2502" spans="1:16" x14ac:dyDescent="0.25">
      <c r="A2502" s="5" t="s">
        <v>236</v>
      </c>
      <c r="B2502" s="4" t="s">
        <v>222</v>
      </c>
      <c r="C2502" s="4" t="s">
        <v>287</v>
      </c>
      <c r="D2502" s="4" t="s">
        <v>440</v>
      </c>
      <c r="E2502" s="4" t="s">
        <v>52</v>
      </c>
      <c r="F2502" s="4" t="s">
        <v>372</v>
      </c>
      <c r="G2502" s="4" t="s">
        <v>338</v>
      </c>
      <c r="H2502" s="4" t="s">
        <v>357</v>
      </c>
      <c r="I2502" s="30"/>
      <c r="J2502" s="8">
        <v>50.272238220000006</v>
      </c>
      <c r="K2502" s="53">
        <v>0.18112057780000002</v>
      </c>
      <c r="L2502" s="53">
        <v>8.6579002610000007E-3</v>
      </c>
      <c r="M2502" s="53">
        <v>8.8483686630000009E-5</v>
      </c>
      <c r="N2502" s="53">
        <v>8.1404991699600011E-5</v>
      </c>
      <c r="O2502" s="53">
        <v>2.1005988069999998E-5</v>
      </c>
      <c r="P2502" s="54">
        <v>7.411963829350999E-3</v>
      </c>
    </row>
    <row r="2503" spans="1:16" x14ac:dyDescent="0.25">
      <c r="A2503" s="5" t="s">
        <v>236</v>
      </c>
      <c r="B2503" s="4" t="s">
        <v>222</v>
      </c>
      <c r="C2503" s="4" t="s">
        <v>287</v>
      </c>
      <c r="D2503" s="4" t="s">
        <v>440</v>
      </c>
      <c r="E2503" s="4" t="s">
        <v>53</v>
      </c>
      <c r="F2503" s="4" t="s">
        <v>373</v>
      </c>
      <c r="G2503" s="4" t="s">
        <v>338</v>
      </c>
      <c r="H2503" s="4" t="s">
        <v>357</v>
      </c>
      <c r="I2503" s="30"/>
      <c r="J2503" s="8">
        <v>28.221756202000002</v>
      </c>
      <c r="K2503" s="53">
        <v>0.26455787448000001</v>
      </c>
      <c r="L2503" s="53">
        <v>1.8916849879999999E-2</v>
      </c>
      <c r="M2503" s="53">
        <v>2.7740374917000003E-4</v>
      </c>
      <c r="N2503" s="53">
        <v>2.5521144923640001E-4</v>
      </c>
      <c r="O2503" s="53">
        <v>6.5535526930000001E-5</v>
      </c>
      <c r="P2503" s="54">
        <v>1.11987254513904E-2</v>
      </c>
    </row>
    <row r="2504" spans="1:16" x14ac:dyDescent="0.25">
      <c r="A2504" s="5" t="s">
        <v>236</v>
      </c>
      <c r="B2504" s="4" t="s">
        <v>222</v>
      </c>
      <c r="C2504" s="4" t="s">
        <v>287</v>
      </c>
      <c r="D2504" s="4" t="s">
        <v>440</v>
      </c>
      <c r="E2504" s="4" t="s">
        <v>54</v>
      </c>
      <c r="F2504" s="4" t="s">
        <v>337</v>
      </c>
      <c r="G2504" s="4" t="s">
        <v>338</v>
      </c>
      <c r="H2504" s="4" t="s">
        <v>357</v>
      </c>
      <c r="I2504" s="30"/>
      <c r="J2504" s="8">
        <v>29.298885051200003</v>
      </c>
      <c r="K2504" s="53">
        <v>0.10469153613999999</v>
      </c>
      <c r="L2504" s="53">
        <v>2.5930928020000002E-3</v>
      </c>
      <c r="M2504" s="53">
        <v>9.2194037979999996E-5</v>
      </c>
      <c r="N2504" s="53">
        <v>8.4818514941599994E-5</v>
      </c>
      <c r="O2504" s="53">
        <v>1.6141904701999998E-5</v>
      </c>
      <c r="P2504" s="54">
        <v>3.7526788076394403E-3</v>
      </c>
    </row>
    <row r="2505" spans="1:16" x14ac:dyDescent="0.25">
      <c r="A2505" s="5" t="s">
        <v>236</v>
      </c>
      <c r="B2505" s="4" t="s">
        <v>222</v>
      </c>
      <c r="C2505" s="4" t="s">
        <v>287</v>
      </c>
      <c r="D2505" s="4" t="s">
        <v>440</v>
      </c>
      <c r="E2505" s="4" t="s">
        <v>55</v>
      </c>
      <c r="F2505" s="4" t="s">
        <v>339</v>
      </c>
      <c r="G2505" s="4" t="s">
        <v>338</v>
      </c>
      <c r="H2505" s="4" t="s">
        <v>357</v>
      </c>
      <c r="I2505" s="30"/>
      <c r="J2505" s="8">
        <v>123.28630442200001</v>
      </c>
      <c r="K2505" s="53">
        <v>0.29475344734000003</v>
      </c>
      <c r="L2505" s="53">
        <v>4.1367031880000004E-3</v>
      </c>
      <c r="M2505" s="53">
        <v>3.8579220375000003E-4</v>
      </c>
      <c r="N2505" s="53">
        <v>3.5492882744999997E-4</v>
      </c>
      <c r="O2505" s="53">
        <v>2.9141611546000002E-5</v>
      </c>
      <c r="P2505" s="54">
        <v>1.7211290448093202E-2</v>
      </c>
    </row>
    <row r="2506" spans="1:16" x14ac:dyDescent="0.25">
      <c r="A2506" s="5" t="s">
        <v>236</v>
      </c>
      <c r="B2506" s="4" t="s">
        <v>222</v>
      </c>
      <c r="C2506" s="4" t="s">
        <v>287</v>
      </c>
      <c r="D2506" s="4" t="s">
        <v>440</v>
      </c>
      <c r="E2506" s="4" t="s">
        <v>56</v>
      </c>
      <c r="F2506" s="4" t="s">
        <v>374</v>
      </c>
      <c r="G2506" s="4" t="s">
        <v>338</v>
      </c>
      <c r="H2506" s="4" t="s">
        <v>357</v>
      </c>
      <c r="I2506" s="30"/>
      <c r="J2506" s="8">
        <v>2.9148978790000002</v>
      </c>
      <c r="K2506" s="53">
        <v>1.3093247484E-2</v>
      </c>
      <c r="L2506" s="53">
        <v>5.5125529973E-4</v>
      </c>
      <c r="M2506" s="53">
        <v>6.3613334629999995E-6</v>
      </c>
      <c r="N2506" s="53">
        <v>5.8524267859600002E-6</v>
      </c>
      <c r="O2506" s="53">
        <v>1.4710395728000001E-6</v>
      </c>
      <c r="P2506" s="54">
        <v>5.0352111114820007E-4</v>
      </c>
    </row>
    <row r="2507" spans="1:16" x14ac:dyDescent="0.25">
      <c r="A2507" s="5" t="s">
        <v>236</v>
      </c>
      <c r="B2507" s="4" t="s">
        <v>222</v>
      </c>
      <c r="C2507" s="4" t="s">
        <v>287</v>
      </c>
      <c r="D2507" s="4" t="s">
        <v>440</v>
      </c>
      <c r="E2507" s="4" t="s">
        <v>57</v>
      </c>
      <c r="F2507" s="4" t="s">
        <v>375</v>
      </c>
      <c r="G2507" s="4" t="s">
        <v>338</v>
      </c>
      <c r="H2507" s="4" t="s">
        <v>357</v>
      </c>
      <c r="I2507" s="30"/>
      <c r="J2507" s="8">
        <v>1.3392193929999998</v>
      </c>
      <c r="K2507" s="53">
        <v>5.7753320930000003E-3</v>
      </c>
      <c r="L2507" s="53">
        <v>6.5351970540000002E-5</v>
      </c>
      <c r="M2507" s="53">
        <v>2.3663305580000002E-6</v>
      </c>
      <c r="N2507" s="53">
        <v>2.1770241133600002E-6</v>
      </c>
      <c r="O2507" s="53">
        <v>4.6510519879999997E-7</v>
      </c>
      <c r="P2507" s="54">
        <v>1.7930449648230002E-4</v>
      </c>
    </row>
    <row r="2508" spans="1:16" x14ac:dyDescent="0.25">
      <c r="A2508" s="5" t="s">
        <v>236</v>
      </c>
      <c r="B2508" s="4" t="s">
        <v>222</v>
      </c>
      <c r="C2508" s="4" t="s">
        <v>287</v>
      </c>
      <c r="D2508" s="4" t="s">
        <v>440</v>
      </c>
      <c r="E2508" s="4" t="s">
        <v>58</v>
      </c>
      <c r="F2508" s="4" t="s">
        <v>376</v>
      </c>
      <c r="G2508" s="4" t="s">
        <v>338</v>
      </c>
      <c r="H2508" s="4" t="s">
        <v>357</v>
      </c>
      <c r="I2508" s="30"/>
      <c r="J2508" s="8">
        <v>1.8821910460000002</v>
      </c>
      <c r="K2508" s="53">
        <v>8.5429290279999993E-3</v>
      </c>
      <c r="L2508" s="53">
        <v>6.5329836859999999E-4</v>
      </c>
      <c r="M2508" s="53">
        <v>2.8651407942999999E-5</v>
      </c>
      <c r="N2508" s="53">
        <v>2.6359295307560001E-5</v>
      </c>
      <c r="O2508" s="53">
        <v>6.4028354110000006E-6</v>
      </c>
      <c r="P2508" s="54">
        <v>3.548644152027E-4</v>
      </c>
    </row>
    <row r="2509" spans="1:16" x14ac:dyDescent="0.25">
      <c r="A2509" s="5" t="s">
        <v>236</v>
      </c>
      <c r="B2509" s="4" t="s">
        <v>222</v>
      </c>
      <c r="C2509" s="4" t="s">
        <v>287</v>
      </c>
      <c r="D2509" s="4" t="s">
        <v>440</v>
      </c>
      <c r="E2509" s="4" t="s">
        <v>59</v>
      </c>
      <c r="F2509" s="4" t="s">
        <v>377</v>
      </c>
      <c r="G2509" s="4" t="s">
        <v>341</v>
      </c>
      <c r="H2509" s="4" t="s">
        <v>357</v>
      </c>
      <c r="I2509" s="30"/>
      <c r="J2509" s="8">
        <v>101537.386808</v>
      </c>
      <c r="K2509" s="53">
        <v>4.5324536361000005</v>
      </c>
      <c r="L2509" s="53">
        <v>4.8394792701E-2</v>
      </c>
      <c r="M2509" s="53">
        <v>4.6438692954300009E-3</v>
      </c>
      <c r="N2509" s="53">
        <v>4.2723597517956005E-3</v>
      </c>
      <c r="O2509" s="53">
        <v>3.3911248899999997E-4</v>
      </c>
      <c r="P2509" s="54">
        <v>0.53719111584361667</v>
      </c>
    </row>
    <row r="2510" spans="1:16" x14ac:dyDescent="0.25">
      <c r="A2510" s="5" t="s">
        <v>236</v>
      </c>
      <c r="B2510" s="4" t="s">
        <v>222</v>
      </c>
      <c r="C2510" s="4" t="s">
        <v>287</v>
      </c>
      <c r="D2510" s="4" t="s">
        <v>440</v>
      </c>
      <c r="E2510" s="4" t="s">
        <v>60</v>
      </c>
      <c r="F2510" s="4" t="s">
        <v>377</v>
      </c>
      <c r="G2510" s="4" t="s">
        <v>342</v>
      </c>
      <c r="H2510" s="4" t="s">
        <v>357</v>
      </c>
      <c r="I2510" s="30"/>
      <c r="J2510" s="8">
        <v>6541.7632180000001</v>
      </c>
      <c r="K2510" s="53">
        <v>4.6822320387999996</v>
      </c>
      <c r="L2510" s="53">
        <v>6.5895544806000003E-2</v>
      </c>
      <c r="M2510" s="53">
        <v>8.7327544980999993E-3</v>
      </c>
      <c r="N2510" s="53">
        <v>8.0341341382520002E-3</v>
      </c>
      <c r="O2510" s="53">
        <v>5.1365664895E-4</v>
      </c>
      <c r="P2510" s="54">
        <v>0.47285427707858801</v>
      </c>
    </row>
    <row r="2511" spans="1:16" x14ac:dyDescent="0.25">
      <c r="A2511" s="5" t="s">
        <v>236</v>
      </c>
      <c r="B2511" s="4" t="s">
        <v>222</v>
      </c>
      <c r="C2511" s="4" t="s">
        <v>287</v>
      </c>
      <c r="D2511" s="4" t="s">
        <v>440</v>
      </c>
      <c r="E2511" s="4" t="s">
        <v>61</v>
      </c>
      <c r="F2511" s="4" t="s">
        <v>340</v>
      </c>
      <c r="G2511" s="4" t="s">
        <v>341</v>
      </c>
      <c r="H2511" s="4" t="s">
        <v>357</v>
      </c>
      <c r="I2511" s="30"/>
      <c r="J2511" s="8">
        <v>8919.3603999999996</v>
      </c>
      <c r="K2511" s="53">
        <v>0.38030671999999999</v>
      </c>
      <c r="L2511" s="53">
        <v>4.0682564000000003E-3</v>
      </c>
      <c r="M2511" s="53">
        <v>3.9499188999999999E-4</v>
      </c>
      <c r="N2511" s="53">
        <v>3.6339253879999998E-4</v>
      </c>
      <c r="O2511" s="53">
        <v>2.8480043999999999E-5</v>
      </c>
      <c r="P2511" s="54">
        <v>4.5376711872E-2</v>
      </c>
    </row>
    <row r="2512" spans="1:16" x14ac:dyDescent="0.25">
      <c r="A2512" s="5" t="s">
        <v>236</v>
      </c>
      <c r="B2512" s="4" t="s">
        <v>222</v>
      </c>
      <c r="C2512" s="4" t="s">
        <v>287</v>
      </c>
      <c r="D2512" s="4" t="s">
        <v>440</v>
      </c>
      <c r="E2512" s="4" t="s">
        <v>62</v>
      </c>
      <c r="F2512" s="4" t="s">
        <v>340</v>
      </c>
      <c r="G2512" s="4" t="s">
        <v>342</v>
      </c>
      <c r="H2512" s="4" t="s">
        <v>357</v>
      </c>
      <c r="I2512" s="30"/>
      <c r="J2512" s="8">
        <v>2064.7539000000002</v>
      </c>
      <c r="K2512" s="53">
        <v>3.0691031999999998</v>
      </c>
      <c r="L2512" s="53">
        <v>3.5619832999999997E-2</v>
      </c>
      <c r="M2512" s="53">
        <v>3.8644623E-3</v>
      </c>
      <c r="N2512" s="53">
        <v>3.5553053160000004E-3</v>
      </c>
      <c r="O2512" s="53">
        <v>2.6354459000000002E-4</v>
      </c>
      <c r="P2512" s="54">
        <v>0.28398931713000003</v>
      </c>
    </row>
    <row r="2513" spans="1:16" x14ac:dyDescent="0.25">
      <c r="A2513" s="5" t="s">
        <v>236</v>
      </c>
      <c r="B2513" s="4" t="s">
        <v>222</v>
      </c>
      <c r="C2513" s="4" t="s">
        <v>287</v>
      </c>
      <c r="D2513" s="4" t="s">
        <v>440</v>
      </c>
      <c r="E2513" s="4" t="s">
        <v>63</v>
      </c>
      <c r="F2513" s="4" t="s">
        <v>344</v>
      </c>
      <c r="G2513" s="4" t="s">
        <v>341</v>
      </c>
      <c r="H2513" s="4" t="s">
        <v>357</v>
      </c>
      <c r="I2513" s="30"/>
      <c r="J2513" s="8">
        <v>698.95543999999995</v>
      </c>
      <c r="K2513" s="53">
        <v>2.1767697999999999E-2</v>
      </c>
      <c r="L2513" s="53">
        <v>2.5410824999999999E-4</v>
      </c>
      <c r="M2513" s="53">
        <v>2.7906703E-5</v>
      </c>
      <c r="N2513" s="53">
        <v>2.5674166759999999E-5</v>
      </c>
      <c r="O2513" s="53">
        <v>1.8835373E-6</v>
      </c>
      <c r="P2513" s="54">
        <v>2.7765609153999997E-3</v>
      </c>
    </row>
    <row r="2514" spans="1:16" x14ac:dyDescent="0.25">
      <c r="A2514" s="5" t="s">
        <v>236</v>
      </c>
      <c r="B2514" s="4" t="s">
        <v>222</v>
      </c>
      <c r="C2514" s="4" t="s">
        <v>287</v>
      </c>
      <c r="D2514" s="4" t="s">
        <v>440</v>
      </c>
      <c r="E2514" s="4" t="s">
        <v>64</v>
      </c>
      <c r="F2514" s="4" t="s">
        <v>344</v>
      </c>
      <c r="G2514" s="4" t="s">
        <v>342</v>
      </c>
      <c r="H2514" s="4" t="s">
        <v>357</v>
      </c>
      <c r="I2514" s="30"/>
      <c r="J2514" s="8">
        <v>150.88821670000002</v>
      </c>
      <c r="K2514" s="53">
        <v>0.12774287340000001</v>
      </c>
      <c r="L2514" s="53">
        <v>1.5828328890000001E-3</v>
      </c>
      <c r="M2514" s="53">
        <v>1.40245149E-4</v>
      </c>
      <c r="N2514" s="53">
        <v>1.2902553708000003E-4</v>
      </c>
      <c r="O2514" s="53">
        <v>1.205465374E-5</v>
      </c>
      <c r="P2514" s="54">
        <v>9.6889128121900002E-3</v>
      </c>
    </row>
    <row r="2515" spans="1:16" x14ac:dyDescent="0.25">
      <c r="A2515" s="5" t="s">
        <v>236</v>
      </c>
      <c r="B2515" s="4" t="s">
        <v>222</v>
      </c>
      <c r="C2515" s="4" t="s">
        <v>287</v>
      </c>
      <c r="D2515" s="4" t="s">
        <v>440</v>
      </c>
      <c r="E2515" s="4" t="s">
        <v>65</v>
      </c>
      <c r="F2515" s="4" t="s">
        <v>345</v>
      </c>
      <c r="G2515" s="4" t="s">
        <v>341</v>
      </c>
      <c r="H2515" s="4" t="s">
        <v>357</v>
      </c>
      <c r="I2515" s="30"/>
      <c r="J2515" s="8">
        <v>1127.5719999999999</v>
      </c>
      <c r="K2515" s="53">
        <v>4.1504785000000002E-2</v>
      </c>
      <c r="L2515" s="53">
        <v>4.8498072999999999E-4</v>
      </c>
      <c r="M2515" s="53">
        <v>5.3436153E-5</v>
      </c>
      <c r="N2515" s="53">
        <v>4.9161260760000004E-5</v>
      </c>
      <c r="O2515" s="53">
        <v>3.5944564999999998E-6</v>
      </c>
      <c r="P2515" s="54">
        <v>5.0771573192000003E-3</v>
      </c>
    </row>
    <row r="2516" spans="1:16" x14ac:dyDescent="0.25">
      <c r="A2516" s="5" t="s">
        <v>236</v>
      </c>
      <c r="B2516" s="4" t="s">
        <v>222</v>
      </c>
      <c r="C2516" s="4" t="s">
        <v>287</v>
      </c>
      <c r="D2516" s="4" t="s">
        <v>440</v>
      </c>
      <c r="E2516" s="4" t="s">
        <v>66</v>
      </c>
      <c r="F2516" s="4" t="s">
        <v>345</v>
      </c>
      <c r="G2516" s="4" t="s">
        <v>342</v>
      </c>
      <c r="H2516" s="4" t="s">
        <v>357</v>
      </c>
      <c r="I2516" s="30"/>
      <c r="J2516" s="8">
        <v>1496.0689435000002</v>
      </c>
      <c r="K2516" s="53">
        <v>5.4209119965000001</v>
      </c>
      <c r="L2516" s="53">
        <v>8.5239894490000009E-2</v>
      </c>
      <c r="M2516" s="53">
        <v>2.6836248849999998E-3</v>
      </c>
      <c r="N2516" s="53">
        <v>2.4689348942E-3</v>
      </c>
      <c r="O2516" s="53">
        <v>5.0863527649999999E-4</v>
      </c>
      <c r="P2516" s="54">
        <v>0.20624644485432897</v>
      </c>
    </row>
    <row r="2517" spans="1:16" x14ac:dyDescent="0.25">
      <c r="A2517" s="5" t="s">
        <v>236</v>
      </c>
      <c r="B2517" s="4" t="s">
        <v>222</v>
      </c>
      <c r="C2517" s="4" t="s">
        <v>287</v>
      </c>
      <c r="D2517" s="4" t="s">
        <v>440</v>
      </c>
      <c r="E2517" s="4" t="s">
        <v>67</v>
      </c>
      <c r="F2517" s="4" t="s">
        <v>346</v>
      </c>
      <c r="G2517" s="4" t="s">
        <v>341</v>
      </c>
      <c r="H2517" s="4" t="s">
        <v>357</v>
      </c>
      <c r="I2517" s="30"/>
      <c r="J2517" s="8">
        <v>14210.39055</v>
      </c>
      <c r="K2517" s="53">
        <v>0</v>
      </c>
      <c r="L2517" s="53">
        <v>0</v>
      </c>
      <c r="M2517" s="53">
        <v>0</v>
      </c>
      <c r="N2517" s="53">
        <v>0</v>
      </c>
      <c r="O2517" s="53">
        <v>0</v>
      </c>
      <c r="P2517" s="54">
        <v>2.7157382649999999E-2</v>
      </c>
    </row>
    <row r="2518" spans="1:16" x14ac:dyDescent="0.25">
      <c r="A2518" s="5" t="s">
        <v>236</v>
      </c>
      <c r="B2518" s="4" t="s">
        <v>222</v>
      </c>
      <c r="C2518" s="4" t="s">
        <v>287</v>
      </c>
      <c r="D2518" s="4" t="s">
        <v>440</v>
      </c>
      <c r="E2518" s="4" t="s">
        <v>68</v>
      </c>
      <c r="F2518" s="4" t="s">
        <v>346</v>
      </c>
      <c r="G2518" s="4" t="s">
        <v>342</v>
      </c>
      <c r="H2518" s="4" t="s">
        <v>357</v>
      </c>
      <c r="I2518" s="30"/>
      <c r="J2518" s="8">
        <v>2589.51431</v>
      </c>
      <c r="K2518" s="53">
        <v>0</v>
      </c>
      <c r="L2518" s="53">
        <v>0</v>
      </c>
      <c r="M2518" s="53">
        <v>0</v>
      </c>
      <c r="N2518" s="53">
        <v>0</v>
      </c>
      <c r="O2518" s="53">
        <v>0</v>
      </c>
      <c r="P2518" s="54">
        <v>5.4210853409999999E-3</v>
      </c>
    </row>
    <row r="2519" spans="1:16" x14ac:dyDescent="0.25">
      <c r="A2519" s="5" t="s">
        <v>236</v>
      </c>
      <c r="B2519" s="4" t="s">
        <v>222</v>
      </c>
      <c r="C2519" s="4" t="s">
        <v>287</v>
      </c>
      <c r="D2519" s="4" t="s">
        <v>440</v>
      </c>
      <c r="E2519" s="4" t="s">
        <v>69</v>
      </c>
      <c r="F2519" s="4" t="s">
        <v>378</v>
      </c>
      <c r="G2519" s="4" t="s">
        <v>341</v>
      </c>
      <c r="H2519" s="4" t="s">
        <v>357</v>
      </c>
      <c r="I2519" s="30"/>
      <c r="J2519" s="8">
        <v>5405.9800019999993</v>
      </c>
      <c r="K2519" s="53">
        <v>0.88132337439999986</v>
      </c>
      <c r="L2519" s="53">
        <v>1.0437143016000001E-2</v>
      </c>
      <c r="M2519" s="53">
        <v>3.3164839592E-4</v>
      </c>
      <c r="N2519" s="53">
        <v>3.051165242464E-4</v>
      </c>
      <c r="O2519" s="53">
        <v>6.9524138770000015E-5</v>
      </c>
      <c r="P2519" s="54">
        <v>5.2844590769764298E-2</v>
      </c>
    </row>
    <row r="2520" spans="1:16" x14ac:dyDescent="0.25">
      <c r="A2520" s="5" t="s">
        <v>236</v>
      </c>
      <c r="B2520" s="4" t="s">
        <v>222</v>
      </c>
      <c r="C2520" s="4" t="s">
        <v>287</v>
      </c>
      <c r="D2520" s="4" t="s">
        <v>440</v>
      </c>
      <c r="E2520" s="4" t="s">
        <v>70</v>
      </c>
      <c r="F2520" s="4" t="s">
        <v>378</v>
      </c>
      <c r="G2520" s="4" t="s">
        <v>342</v>
      </c>
      <c r="H2520" s="4" t="s">
        <v>357</v>
      </c>
      <c r="I2520" s="30"/>
      <c r="J2520" s="8">
        <v>200.20269070000001</v>
      </c>
      <c r="K2520" s="53">
        <v>0.7200851627</v>
      </c>
      <c r="L2520" s="53">
        <v>8.0783661660000002E-3</v>
      </c>
      <c r="M2520" s="53">
        <v>2.9063677749999997E-4</v>
      </c>
      <c r="N2520" s="53">
        <v>2.6738583530000004E-4</v>
      </c>
      <c r="O2520" s="53">
        <v>5.8372576410000001E-5</v>
      </c>
      <c r="P2520" s="54">
        <v>2.0354071140757997E-2</v>
      </c>
    </row>
    <row r="2521" spans="1:16" x14ac:dyDescent="0.25">
      <c r="A2521" s="5" t="s">
        <v>236</v>
      </c>
      <c r="B2521" s="4" t="s">
        <v>222</v>
      </c>
      <c r="C2521" s="4" t="s">
        <v>287</v>
      </c>
      <c r="D2521" s="4" t="s">
        <v>440</v>
      </c>
      <c r="E2521" s="4" t="s">
        <v>71</v>
      </c>
      <c r="F2521" s="4" t="s">
        <v>379</v>
      </c>
      <c r="G2521" s="4" t="s">
        <v>342</v>
      </c>
      <c r="H2521" s="4" t="s">
        <v>357</v>
      </c>
      <c r="I2521" s="30"/>
      <c r="J2521" s="8">
        <v>690.01123140000004</v>
      </c>
      <c r="K2521" s="53">
        <v>0.93168493990000001</v>
      </c>
      <c r="L2521" s="53">
        <v>1.0889911779999999E-2</v>
      </c>
      <c r="M2521" s="53">
        <v>3.2524338479999999E-4</v>
      </c>
      <c r="N2521" s="53">
        <v>2.9922391401599998E-4</v>
      </c>
      <c r="O2521" s="53">
        <v>6.739659391E-5</v>
      </c>
      <c r="P2521" s="54">
        <v>3.0360887745192005E-2</v>
      </c>
    </row>
    <row r="2522" spans="1:16" x14ac:dyDescent="0.25">
      <c r="A2522" s="5" t="s">
        <v>236</v>
      </c>
      <c r="B2522" s="4" t="s">
        <v>222</v>
      </c>
      <c r="C2522" s="4" t="s">
        <v>287</v>
      </c>
      <c r="D2522" s="4" t="s">
        <v>440</v>
      </c>
      <c r="E2522" s="4" t="s">
        <v>72</v>
      </c>
      <c r="F2522" s="4" t="s">
        <v>380</v>
      </c>
      <c r="G2522" s="4" t="s">
        <v>342</v>
      </c>
      <c r="H2522" s="4" t="s">
        <v>357</v>
      </c>
      <c r="I2522" s="30"/>
      <c r="J2522" s="8">
        <v>1256.8421000000001</v>
      </c>
      <c r="K2522" s="53">
        <v>0.37903913699999997</v>
      </c>
      <c r="L2522" s="53">
        <v>4.2035848000000001E-3</v>
      </c>
      <c r="M2522" s="53">
        <v>4.2924827000000003E-4</v>
      </c>
      <c r="N2522" s="53">
        <v>3.9490840840000004E-4</v>
      </c>
      <c r="O2522" s="53">
        <v>3.0313118399999998E-5</v>
      </c>
      <c r="P2522" s="54">
        <v>3.4108500404999999E-2</v>
      </c>
    </row>
    <row r="2523" spans="1:16" x14ac:dyDescent="0.25">
      <c r="A2523" s="5" t="s">
        <v>236</v>
      </c>
      <c r="B2523" s="4" t="s">
        <v>222</v>
      </c>
      <c r="C2523" s="4" t="s">
        <v>287</v>
      </c>
      <c r="D2523" s="4" t="s">
        <v>440</v>
      </c>
      <c r="E2523" s="4" t="s">
        <v>73</v>
      </c>
      <c r="F2523" s="4" t="s">
        <v>381</v>
      </c>
      <c r="G2523" s="4" t="s">
        <v>341</v>
      </c>
      <c r="H2523" s="4" t="s">
        <v>357</v>
      </c>
      <c r="I2523" s="30"/>
      <c r="J2523" s="8">
        <v>36942.733850999997</v>
      </c>
      <c r="K2523" s="53">
        <v>11.789897951799999</v>
      </c>
      <c r="L2523" s="53">
        <v>0.14007776735999999</v>
      </c>
      <c r="M2523" s="53">
        <v>4.4464411069999998E-3</v>
      </c>
      <c r="N2523" s="53">
        <v>4.0907258184400006E-3</v>
      </c>
      <c r="O2523" s="53">
        <v>9.3230308638999997E-4</v>
      </c>
      <c r="P2523" s="54">
        <v>0.54916245281620002</v>
      </c>
    </row>
    <row r="2524" spans="1:16" x14ac:dyDescent="0.25">
      <c r="A2524" s="5" t="s">
        <v>236</v>
      </c>
      <c r="B2524" s="4" t="s">
        <v>222</v>
      </c>
      <c r="C2524" s="4" t="s">
        <v>287</v>
      </c>
      <c r="D2524" s="4" t="s">
        <v>440</v>
      </c>
      <c r="E2524" s="4" t="s">
        <v>74</v>
      </c>
      <c r="F2524" s="4" t="s">
        <v>381</v>
      </c>
      <c r="G2524" s="4" t="s">
        <v>342</v>
      </c>
      <c r="H2524" s="4" t="s">
        <v>357</v>
      </c>
      <c r="I2524" s="30"/>
      <c r="J2524" s="8">
        <v>1368.1070523999999</v>
      </c>
      <c r="K2524" s="53">
        <v>9.790530498599999</v>
      </c>
      <c r="L2524" s="53">
        <v>0.109798518045</v>
      </c>
      <c r="M2524" s="53">
        <v>3.9369331260000005E-3</v>
      </c>
      <c r="N2524" s="53">
        <v>3.6219784759200001E-3</v>
      </c>
      <c r="O2524" s="53">
        <v>7.9339710652000001E-4</v>
      </c>
      <c r="P2524" s="54">
        <v>0.26065964156849003</v>
      </c>
    </row>
    <row r="2525" spans="1:16" x14ac:dyDescent="0.25">
      <c r="A2525" s="5" t="s">
        <v>236</v>
      </c>
      <c r="B2525" s="4" t="s">
        <v>222</v>
      </c>
      <c r="C2525" s="4" t="s">
        <v>287</v>
      </c>
      <c r="D2525" s="4" t="s">
        <v>440</v>
      </c>
      <c r="E2525" s="4" t="s">
        <v>75</v>
      </c>
      <c r="F2525" s="4" t="s">
        <v>382</v>
      </c>
      <c r="G2525" s="4" t="s">
        <v>342</v>
      </c>
      <c r="H2525" s="4" t="s">
        <v>357</v>
      </c>
      <c r="I2525" s="30"/>
      <c r="J2525" s="8">
        <v>116.38487796</v>
      </c>
      <c r="K2525" s="53">
        <v>1.0890725288899998</v>
      </c>
      <c r="L2525" s="53">
        <v>1.9935376978400001E-2</v>
      </c>
      <c r="M2525" s="53">
        <v>6.5448509253999997E-4</v>
      </c>
      <c r="N2525" s="53">
        <v>6.0212628513680016E-4</v>
      </c>
      <c r="O2525" s="53">
        <v>1.3384771990900002E-4</v>
      </c>
      <c r="P2525" s="54">
        <v>2.9426103978700671E-2</v>
      </c>
    </row>
    <row r="2526" spans="1:16" x14ac:dyDescent="0.25">
      <c r="A2526" s="5" t="s">
        <v>236</v>
      </c>
      <c r="B2526" s="4" t="s">
        <v>222</v>
      </c>
      <c r="C2526" s="4" t="s">
        <v>287</v>
      </c>
      <c r="D2526" s="4" t="s">
        <v>440</v>
      </c>
      <c r="E2526" s="4" t="s">
        <v>76</v>
      </c>
      <c r="F2526" s="4" t="s">
        <v>347</v>
      </c>
      <c r="G2526" s="4" t="s">
        <v>342</v>
      </c>
      <c r="H2526" s="4" t="s">
        <v>357</v>
      </c>
      <c r="I2526" s="30"/>
      <c r="J2526" s="8">
        <v>3991.5406284000001</v>
      </c>
      <c r="K2526" s="53">
        <v>27.705312855700001</v>
      </c>
      <c r="L2526" s="53">
        <v>0.33029291241999997</v>
      </c>
      <c r="M2526" s="53">
        <v>1.7803408411000001E-2</v>
      </c>
      <c r="N2526" s="53">
        <v>1.6379135738119999E-2</v>
      </c>
      <c r="O2526" s="53">
        <v>2.5473926103000001E-3</v>
      </c>
      <c r="P2526" s="54">
        <v>0.90399203793696092</v>
      </c>
    </row>
    <row r="2527" spans="1:16" x14ac:dyDescent="0.25">
      <c r="A2527" s="5" t="s">
        <v>236</v>
      </c>
      <c r="B2527" s="4" t="s">
        <v>222</v>
      </c>
      <c r="C2527" s="4" t="s">
        <v>287</v>
      </c>
      <c r="D2527" s="4" t="s">
        <v>440</v>
      </c>
      <c r="E2527" s="4" t="s">
        <v>77</v>
      </c>
      <c r="F2527" s="4" t="s">
        <v>383</v>
      </c>
      <c r="G2527" s="4" t="s">
        <v>341</v>
      </c>
      <c r="H2527" s="4" t="s">
        <v>357</v>
      </c>
      <c r="I2527" s="30"/>
      <c r="J2527" s="8">
        <v>1819.6509343999999</v>
      </c>
      <c r="K2527" s="53">
        <v>0.46028227769999996</v>
      </c>
      <c r="L2527" s="53">
        <v>5.0369867639999998E-3</v>
      </c>
      <c r="M2527" s="53">
        <v>3.1372449660000003E-4</v>
      </c>
      <c r="N2527" s="53">
        <v>2.8862653687200003E-4</v>
      </c>
      <c r="O2527" s="53">
        <v>3.2904187680000002E-5</v>
      </c>
      <c r="P2527" s="54">
        <v>3.1636777476727794E-2</v>
      </c>
    </row>
    <row r="2528" spans="1:16" x14ac:dyDescent="0.25">
      <c r="A2528" s="5" t="s">
        <v>236</v>
      </c>
      <c r="B2528" s="4" t="s">
        <v>222</v>
      </c>
      <c r="C2528" s="4" t="s">
        <v>287</v>
      </c>
      <c r="D2528" s="4" t="s">
        <v>440</v>
      </c>
      <c r="E2528" s="4" t="s">
        <v>78</v>
      </c>
      <c r="F2528" s="4" t="s">
        <v>383</v>
      </c>
      <c r="G2528" s="4" t="s">
        <v>342</v>
      </c>
      <c r="H2528" s="4" t="s">
        <v>357</v>
      </c>
      <c r="I2528" s="30"/>
      <c r="J2528" s="8">
        <v>3001.1523688700004</v>
      </c>
      <c r="K2528" s="53">
        <v>1.0945711728400001</v>
      </c>
      <c r="L2528" s="53">
        <v>1.2109923092999998E-2</v>
      </c>
      <c r="M2528" s="53">
        <v>7.4597117010999998E-4</v>
      </c>
      <c r="N2528" s="53">
        <v>6.8629347650119997E-4</v>
      </c>
      <c r="O2528" s="53">
        <v>7.8444406597000002E-5</v>
      </c>
      <c r="P2528" s="54">
        <v>6.7037994720936508E-2</v>
      </c>
    </row>
    <row r="2529" spans="1:16" x14ac:dyDescent="0.25">
      <c r="A2529" s="5" t="s">
        <v>236</v>
      </c>
      <c r="B2529" s="4" t="s">
        <v>222</v>
      </c>
      <c r="C2529" s="4" t="s">
        <v>287</v>
      </c>
      <c r="D2529" s="4" t="s">
        <v>440</v>
      </c>
      <c r="E2529" s="4" t="s">
        <v>79</v>
      </c>
      <c r="F2529" s="4" t="s">
        <v>384</v>
      </c>
      <c r="G2529" s="4" t="s">
        <v>349</v>
      </c>
      <c r="H2529" s="4" t="s">
        <v>357</v>
      </c>
      <c r="I2529" s="30"/>
      <c r="J2529" s="8">
        <v>0.29706730000000003</v>
      </c>
      <c r="K2529" s="53">
        <v>9.4201938999999995E-4</v>
      </c>
      <c r="L2529" s="53">
        <v>1.03143679E-5</v>
      </c>
      <c r="M2529" s="53">
        <v>3.9024281999999999E-7</v>
      </c>
      <c r="N2529" s="53">
        <v>3.590233944E-7</v>
      </c>
      <c r="O2529" s="53">
        <v>7.6176170999999992E-8</v>
      </c>
      <c r="P2529" s="54">
        <v>2.4439474275100002E-5</v>
      </c>
    </row>
    <row r="2530" spans="1:16" x14ac:dyDescent="0.25">
      <c r="A2530" s="5" t="s">
        <v>236</v>
      </c>
      <c r="B2530" s="4" t="s">
        <v>222</v>
      </c>
      <c r="C2530" s="4" t="s">
        <v>287</v>
      </c>
      <c r="D2530" s="4" t="s">
        <v>440</v>
      </c>
      <c r="E2530" s="4" t="s">
        <v>80</v>
      </c>
      <c r="F2530" s="4" t="s">
        <v>385</v>
      </c>
      <c r="G2530" s="4" t="s">
        <v>349</v>
      </c>
      <c r="H2530" s="4" t="s">
        <v>357</v>
      </c>
      <c r="I2530" s="30"/>
      <c r="J2530" s="8">
        <v>0.16317777039999998</v>
      </c>
      <c r="K2530" s="53">
        <v>1.5147407653000001E-3</v>
      </c>
      <c r="L2530" s="53">
        <v>6.3201895660000004E-5</v>
      </c>
      <c r="M2530" s="53">
        <v>1.3464578429999998E-6</v>
      </c>
      <c r="N2530" s="53">
        <v>1.2387412155600002E-6</v>
      </c>
      <c r="O2530" s="53">
        <v>3.0654185630000001E-7</v>
      </c>
      <c r="P2530" s="54">
        <v>5.0027977699221388E-5</v>
      </c>
    </row>
    <row r="2531" spans="1:16" x14ac:dyDescent="0.25">
      <c r="A2531" s="5" t="s">
        <v>236</v>
      </c>
      <c r="B2531" s="4" t="s">
        <v>222</v>
      </c>
      <c r="C2531" s="4" t="s">
        <v>287</v>
      </c>
      <c r="D2531" s="4" t="s">
        <v>440</v>
      </c>
      <c r="E2531" s="4" t="s">
        <v>81</v>
      </c>
      <c r="F2531" s="4" t="s">
        <v>386</v>
      </c>
      <c r="G2531" s="4" t="s">
        <v>349</v>
      </c>
      <c r="H2531" s="4" t="s">
        <v>357</v>
      </c>
      <c r="I2531" s="30"/>
      <c r="J2531" s="8">
        <v>0</v>
      </c>
      <c r="K2531" s="53">
        <v>0</v>
      </c>
      <c r="L2531" s="53">
        <v>0</v>
      </c>
      <c r="M2531" s="53">
        <v>0</v>
      </c>
      <c r="N2531" s="53">
        <v>0</v>
      </c>
      <c r="O2531" s="53">
        <v>0</v>
      </c>
      <c r="P2531" s="54">
        <v>0</v>
      </c>
    </row>
    <row r="2532" spans="1:16" x14ac:dyDescent="0.25">
      <c r="A2532" s="5" t="s">
        <v>236</v>
      </c>
      <c r="B2532" s="4" t="s">
        <v>222</v>
      </c>
      <c r="C2532" s="4" t="s">
        <v>287</v>
      </c>
      <c r="D2532" s="4" t="s">
        <v>440</v>
      </c>
      <c r="E2532" s="4" t="s">
        <v>82</v>
      </c>
      <c r="F2532" s="4" t="s">
        <v>387</v>
      </c>
      <c r="G2532" s="4" t="s">
        <v>349</v>
      </c>
      <c r="H2532" s="4" t="s">
        <v>357</v>
      </c>
      <c r="I2532" s="30"/>
      <c r="J2532" s="8">
        <v>1.1045881820000001</v>
      </c>
      <c r="K2532" s="53">
        <v>1.2208937410000001E-3</v>
      </c>
      <c r="L2532" s="53">
        <v>9.4953279700000002E-5</v>
      </c>
      <c r="M2532" s="53">
        <v>7.76435759E-7</v>
      </c>
      <c r="N2532" s="53">
        <v>7.1432089828000006E-7</v>
      </c>
      <c r="O2532" s="53">
        <v>2.0637507000000001E-7</v>
      </c>
      <c r="P2532" s="54">
        <v>7.2864365189599981E-5</v>
      </c>
    </row>
    <row r="2533" spans="1:16" x14ac:dyDescent="0.25">
      <c r="A2533" s="5" t="s">
        <v>236</v>
      </c>
      <c r="B2533" s="4" t="s">
        <v>222</v>
      </c>
      <c r="C2533" s="4" t="s">
        <v>287</v>
      </c>
      <c r="D2533" s="4" t="s">
        <v>440</v>
      </c>
      <c r="E2533" s="4" t="s">
        <v>83</v>
      </c>
      <c r="F2533" s="4" t="s">
        <v>388</v>
      </c>
      <c r="G2533" s="4" t="s">
        <v>349</v>
      </c>
      <c r="H2533" s="4" t="s">
        <v>357</v>
      </c>
      <c r="I2533" s="30"/>
      <c r="J2533" s="8">
        <v>0.50208568080000004</v>
      </c>
      <c r="K2533" s="53">
        <v>8.1920768410000003E-4</v>
      </c>
      <c r="L2533" s="53">
        <v>9.6281272499999997E-6</v>
      </c>
      <c r="M2533" s="53">
        <v>3.08034279E-7</v>
      </c>
      <c r="N2533" s="53">
        <v>2.8339153668000002E-7</v>
      </c>
      <c r="O2533" s="53">
        <v>6.3305400419999995E-8</v>
      </c>
      <c r="P2533" s="54">
        <v>2.3795500053259002E-5</v>
      </c>
    </row>
    <row r="2534" spans="1:16" x14ac:dyDescent="0.25">
      <c r="A2534" s="5" t="s">
        <v>236</v>
      </c>
      <c r="B2534" s="4" t="s">
        <v>222</v>
      </c>
      <c r="C2534" s="4" t="s">
        <v>287</v>
      </c>
      <c r="D2534" s="4" t="s">
        <v>440</v>
      </c>
      <c r="E2534" s="4" t="s">
        <v>84</v>
      </c>
      <c r="F2534" s="4" t="s">
        <v>348</v>
      </c>
      <c r="G2534" s="4" t="s">
        <v>349</v>
      </c>
      <c r="H2534" s="4" t="s">
        <v>357</v>
      </c>
      <c r="I2534" s="30"/>
      <c r="J2534" s="8">
        <v>9.1086681850000009</v>
      </c>
      <c r="K2534" s="53">
        <v>7.7430784399999996E-3</v>
      </c>
      <c r="L2534" s="53">
        <v>1.64642718E-4</v>
      </c>
      <c r="M2534" s="53">
        <v>4.9127223300000007E-6</v>
      </c>
      <c r="N2534" s="53">
        <v>4.5197045436000002E-6</v>
      </c>
      <c r="O2534" s="53">
        <v>6.9230735100000001E-7</v>
      </c>
      <c r="P2534" s="54">
        <v>3.6068987182393398E-4</v>
      </c>
    </row>
    <row r="2535" spans="1:16" x14ac:dyDescent="0.25">
      <c r="A2535" s="5" t="s">
        <v>236</v>
      </c>
      <c r="B2535" s="4" t="s">
        <v>222</v>
      </c>
      <c r="C2535" s="4" t="s">
        <v>287</v>
      </c>
      <c r="D2535" s="4" t="s">
        <v>440</v>
      </c>
      <c r="E2535" s="4" t="s">
        <v>85</v>
      </c>
      <c r="F2535" s="4" t="s">
        <v>389</v>
      </c>
      <c r="G2535" s="4" t="s">
        <v>349</v>
      </c>
      <c r="H2535" s="4" t="s">
        <v>357</v>
      </c>
      <c r="I2535" s="30"/>
      <c r="J2535" s="8">
        <v>44.304849169999997</v>
      </c>
      <c r="K2535" s="53">
        <v>2.5773253289999999E-2</v>
      </c>
      <c r="L2535" s="53">
        <v>2.1998734790000001E-4</v>
      </c>
      <c r="M2535" s="53">
        <v>6.2956792209999996E-6</v>
      </c>
      <c r="N2535" s="53">
        <v>5.7920248833200001E-6</v>
      </c>
      <c r="O2535" s="53">
        <v>1.5071394414000001E-6</v>
      </c>
      <c r="P2535" s="54">
        <v>9.4759194662856006E-4</v>
      </c>
    </row>
    <row r="2536" spans="1:16" x14ac:dyDescent="0.25">
      <c r="A2536" s="5" t="s">
        <v>236</v>
      </c>
      <c r="B2536" s="4" t="s">
        <v>222</v>
      </c>
      <c r="C2536" s="4" t="s">
        <v>287</v>
      </c>
      <c r="D2536" s="4" t="s">
        <v>440</v>
      </c>
      <c r="E2536" s="4" t="s">
        <v>86</v>
      </c>
      <c r="F2536" s="4" t="s">
        <v>390</v>
      </c>
      <c r="G2536" s="4" t="s">
        <v>349</v>
      </c>
      <c r="H2536" s="4" t="s">
        <v>357</v>
      </c>
      <c r="I2536" s="30"/>
      <c r="J2536" s="8">
        <v>0.69036754999999994</v>
      </c>
      <c r="K2536" s="53">
        <v>1.94133634E-3</v>
      </c>
      <c r="L2536" s="53">
        <v>1.50984692E-4</v>
      </c>
      <c r="M2536" s="53">
        <v>1.2346059800000001E-6</v>
      </c>
      <c r="N2536" s="53">
        <v>1.1358375016E-6</v>
      </c>
      <c r="O2536" s="53">
        <v>3.2815583999999999E-7</v>
      </c>
      <c r="P2536" s="54">
        <v>1.0564487491500001E-4</v>
      </c>
    </row>
    <row r="2537" spans="1:16" x14ac:dyDescent="0.25">
      <c r="A2537" s="5" t="s">
        <v>236</v>
      </c>
      <c r="B2537" s="4" t="s">
        <v>222</v>
      </c>
      <c r="C2537" s="4" t="s">
        <v>287</v>
      </c>
      <c r="D2537" s="4" t="s">
        <v>440</v>
      </c>
      <c r="E2537" s="4" t="s">
        <v>87</v>
      </c>
      <c r="F2537" s="4" t="s">
        <v>391</v>
      </c>
      <c r="G2537" s="4" t="s">
        <v>349</v>
      </c>
      <c r="H2537" s="4" t="s">
        <v>357</v>
      </c>
      <c r="I2537" s="30"/>
      <c r="J2537" s="8">
        <v>1.3891036433999999</v>
      </c>
      <c r="K2537" s="53">
        <v>3.668458396E-3</v>
      </c>
      <c r="L2537" s="53">
        <v>1.8022734726000001E-4</v>
      </c>
      <c r="M2537" s="53">
        <v>1.9525974311000001E-6</v>
      </c>
      <c r="N2537" s="53">
        <v>1.7963896366120001E-6</v>
      </c>
      <c r="O2537" s="53">
        <v>4.7152016329999994E-7</v>
      </c>
      <c r="P2537" s="54">
        <v>1.5230646656230003E-4</v>
      </c>
    </row>
    <row r="2538" spans="1:16" x14ac:dyDescent="0.25">
      <c r="A2538" s="5" t="s">
        <v>236</v>
      </c>
      <c r="B2538" s="4" t="s">
        <v>222</v>
      </c>
      <c r="C2538" s="4" t="s">
        <v>287</v>
      </c>
      <c r="D2538" s="4" t="s">
        <v>440</v>
      </c>
      <c r="E2538" s="4" t="s">
        <v>88</v>
      </c>
      <c r="F2538" s="4" t="s">
        <v>392</v>
      </c>
      <c r="G2538" s="4" t="s">
        <v>349</v>
      </c>
      <c r="H2538" s="4" t="s">
        <v>357</v>
      </c>
      <c r="I2538" s="30"/>
      <c r="J2538" s="8">
        <v>0.192466153</v>
      </c>
      <c r="K2538" s="53">
        <v>1.3110857850000001E-3</v>
      </c>
      <c r="L2538" s="53">
        <v>8.2625992049999999E-5</v>
      </c>
      <c r="M2538" s="53">
        <v>2.503351304E-6</v>
      </c>
      <c r="N2538" s="53">
        <v>2.3030831996800003E-6</v>
      </c>
      <c r="O2538" s="53">
        <v>5.1968191139999998E-7</v>
      </c>
      <c r="P2538" s="54">
        <v>6.0601585148950003E-5</v>
      </c>
    </row>
    <row r="2539" spans="1:16" x14ac:dyDescent="0.25">
      <c r="A2539" s="5" t="s">
        <v>236</v>
      </c>
      <c r="B2539" s="4" t="s">
        <v>222</v>
      </c>
      <c r="C2539" s="4" t="s">
        <v>287</v>
      </c>
      <c r="D2539" s="4" t="s">
        <v>440</v>
      </c>
      <c r="E2539" s="4" t="s">
        <v>89</v>
      </c>
      <c r="F2539" s="4" t="s">
        <v>350</v>
      </c>
      <c r="G2539" s="4" t="s">
        <v>351</v>
      </c>
      <c r="H2539" s="4" t="s">
        <v>357</v>
      </c>
      <c r="I2539" s="30"/>
      <c r="J2539" s="8">
        <v>19913.671300000002</v>
      </c>
      <c r="K2539" s="53">
        <v>17.3553429</v>
      </c>
      <c r="L2539" s="53">
        <v>0.20613501200000001</v>
      </c>
      <c r="M2539" s="53">
        <v>8.1926063099999995E-3</v>
      </c>
      <c r="N2539" s="53">
        <v>7.5371978051999994E-3</v>
      </c>
      <c r="O2539" s="53">
        <v>1.37258196E-3</v>
      </c>
      <c r="P2539" s="54">
        <v>0.75009932238030008</v>
      </c>
    </row>
    <row r="2540" spans="1:16" x14ac:dyDescent="0.25">
      <c r="A2540" s="5" t="s">
        <v>236</v>
      </c>
      <c r="B2540" s="4" t="s">
        <v>222</v>
      </c>
      <c r="C2540" s="4" t="s">
        <v>287</v>
      </c>
      <c r="D2540" s="4" t="s">
        <v>440</v>
      </c>
      <c r="E2540" s="4" t="s">
        <v>90</v>
      </c>
      <c r="F2540" s="4" t="s">
        <v>352</v>
      </c>
      <c r="G2540" s="4" t="s">
        <v>351</v>
      </c>
      <c r="H2540" s="4" t="s">
        <v>357</v>
      </c>
      <c r="I2540" s="30"/>
      <c r="J2540" s="8">
        <v>3504.4783690599997</v>
      </c>
      <c r="K2540" s="53">
        <v>3.4089098152700004</v>
      </c>
      <c r="L2540" s="53">
        <v>5.3510344380999997E-2</v>
      </c>
      <c r="M2540" s="53">
        <v>3.3856126819399998E-3</v>
      </c>
      <c r="N2540" s="53">
        <v>3.1147636673847998E-3</v>
      </c>
      <c r="O2540" s="53">
        <v>3.3927295670000004E-4</v>
      </c>
      <c r="P2540" s="54">
        <v>0.19948055888076688</v>
      </c>
    </row>
    <row r="2541" spans="1:16" x14ac:dyDescent="0.25">
      <c r="A2541" s="5" t="s">
        <v>236</v>
      </c>
      <c r="B2541" s="4" t="s">
        <v>222</v>
      </c>
      <c r="C2541" s="4" t="s">
        <v>287</v>
      </c>
      <c r="D2541" s="4" t="s">
        <v>440</v>
      </c>
      <c r="E2541" s="4" t="s">
        <v>91</v>
      </c>
      <c r="F2541" s="4" t="s">
        <v>353</v>
      </c>
      <c r="G2541" s="4" t="s">
        <v>351</v>
      </c>
      <c r="H2541" s="4" t="s">
        <v>357</v>
      </c>
      <c r="I2541" s="30"/>
      <c r="J2541" s="8">
        <v>727.86290560000009</v>
      </c>
      <c r="K2541" s="53">
        <v>1.645863319</v>
      </c>
      <c r="L2541" s="53">
        <v>3.0445201639999999E-2</v>
      </c>
      <c r="M2541" s="53">
        <v>1.5060090240000001E-3</v>
      </c>
      <c r="N2541" s="53">
        <v>1.3855283020799999E-3</v>
      </c>
      <c r="O2541" s="53">
        <v>1.8185184749999999E-4</v>
      </c>
      <c r="P2541" s="54">
        <v>8.1199525660417507E-2</v>
      </c>
    </row>
    <row r="2542" spans="1:16" x14ac:dyDescent="0.25">
      <c r="A2542" s="5" t="s">
        <v>236</v>
      </c>
      <c r="B2542" s="4" t="s">
        <v>222</v>
      </c>
      <c r="C2542" s="4" t="s">
        <v>287</v>
      </c>
      <c r="D2542" s="4" t="s">
        <v>440</v>
      </c>
      <c r="E2542" s="4" t="s">
        <v>92</v>
      </c>
      <c r="F2542" s="4" t="s">
        <v>393</v>
      </c>
      <c r="G2542" s="4" t="s">
        <v>351</v>
      </c>
      <c r="H2542" s="4" t="s">
        <v>357</v>
      </c>
      <c r="I2542" s="30"/>
      <c r="J2542" s="8">
        <v>1043.91675416</v>
      </c>
      <c r="K2542" s="53">
        <v>4.3312102815000006</v>
      </c>
      <c r="L2542" s="53">
        <v>5.8825173889999999E-2</v>
      </c>
      <c r="M2542" s="53">
        <v>2.0953400175000004E-3</v>
      </c>
      <c r="N2542" s="53">
        <v>1.9277128160999999E-3</v>
      </c>
      <c r="O2542" s="53">
        <v>3.9142065679999998E-4</v>
      </c>
      <c r="P2542" s="54">
        <v>0.137041756208927</v>
      </c>
    </row>
    <row r="2543" spans="1:16" x14ac:dyDescent="0.25">
      <c r="A2543" s="5" t="s">
        <v>236</v>
      </c>
      <c r="B2543" s="4" t="s">
        <v>222</v>
      </c>
      <c r="C2543" s="4" t="s">
        <v>287</v>
      </c>
      <c r="D2543" s="4" t="s">
        <v>440</v>
      </c>
      <c r="E2543" s="4" t="s">
        <v>93</v>
      </c>
      <c r="F2543" s="4" t="s">
        <v>394</v>
      </c>
      <c r="G2543" s="4" t="s">
        <v>351</v>
      </c>
      <c r="H2543" s="4" t="s">
        <v>357</v>
      </c>
      <c r="I2543" s="30"/>
      <c r="J2543" s="8">
        <v>9614.4566926799998</v>
      </c>
      <c r="K2543" s="53">
        <v>6.7925684954200003</v>
      </c>
      <c r="L2543" s="53">
        <v>8.4629883200499995E-2</v>
      </c>
      <c r="M2543" s="53">
        <v>5.7667474032999985E-3</v>
      </c>
      <c r="N2543" s="53">
        <v>5.3054076110360003E-3</v>
      </c>
      <c r="O2543" s="53">
        <v>6.074345222310001E-4</v>
      </c>
      <c r="P2543" s="54">
        <v>0.36537897473547998</v>
      </c>
    </row>
    <row r="2544" spans="1:16" x14ac:dyDescent="0.25">
      <c r="A2544" s="5" t="s">
        <v>236</v>
      </c>
      <c r="B2544" s="4" t="s">
        <v>222</v>
      </c>
      <c r="C2544" s="4" t="s">
        <v>287</v>
      </c>
      <c r="D2544" s="4" t="s">
        <v>440</v>
      </c>
      <c r="E2544" s="4" t="s">
        <v>94</v>
      </c>
      <c r="F2544" s="4" t="s">
        <v>354</v>
      </c>
      <c r="G2544" s="4" t="s">
        <v>351</v>
      </c>
      <c r="H2544" s="4" t="s">
        <v>357</v>
      </c>
      <c r="I2544" s="30"/>
      <c r="J2544" s="8">
        <v>122.65911940999999</v>
      </c>
      <c r="K2544" s="53">
        <v>0.33432744187999996</v>
      </c>
      <c r="L2544" s="53">
        <v>3.8434623979999999E-3</v>
      </c>
      <c r="M2544" s="53">
        <v>2.0681203952000002E-4</v>
      </c>
      <c r="N2544" s="53">
        <v>1.902670763584E-4</v>
      </c>
      <c r="O2544" s="53">
        <v>2.872611655E-5</v>
      </c>
      <c r="P2544" s="54">
        <v>1.2412292213469461E-2</v>
      </c>
    </row>
    <row r="2545" spans="1:16" x14ac:dyDescent="0.25">
      <c r="A2545" s="5" t="s">
        <v>236</v>
      </c>
      <c r="B2545" s="4" t="s">
        <v>222</v>
      </c>
      <c r="C2545" s="4" t="s">
        <v>287</v>
      </c>
      <c r="D2545" s="4" t="s">
        <v>440</v>
      </c>
      <c r="E2545" s="4" t="s">
        <v>95</v>
      </c>
      <c r="F2545" s="4" t="s">
        <v>395</v>
      </c>
      <c r="G2545" s="4" t="s">
        <v>356</v>
      </c>
      <c r="H2545" s="4" t="s">
        <v>357</v>
      </c>
      <c r="I2545" s="30"/>
      <c r="J2545" s="8">
        <v>66.472121700000002</v>
      </c>
      <c r="K2545" s="53">
        <v>2.7244135399999998E-2</v>
      </c>
      <c r="L2545" s="53">
        <v>3.1258722599999999E-4</v>
      </c>
      <c r="M2545" s="53">
        <v>9.2600939399999993E-6</v>
      </c>
      <c r="N2545" s="53">
        <v>8.5192864248000012E-6</v>
      </c>
      <c r="O2545" s="53">
        <v>1.9293747320000004E-6</v>
      </c>
      <c r="P2545" s="54">
        <v>1.03736778004404E-3</v>
      </c>
    </row>
    <row r="2546" spans="1:16" x14ac:dyDescent="0.25">
      <c r="A2546" s="5" t="s">
        <v>236</v>
      </c>
      <c r="B2546" s="4" t="s">
        <v>222</v>
      </c>
      <c r="C2546" s="4" t="s">
        <v>287</v>
      </c>
      <c r="D2546" s="4" t="s">
        <v>440</v>
      </c>
      <c r="E2546" s="4" t="s">
        <v>96</v>
      </c>
      <c r="F2546" s="4" t="s">
        <v>396</v>
      </c>
      <c r="G2546" s="4" t="s">
        <v>356</v>
      </c>
      <c r="H2546" s="4" t="s">
        <v>357</v>
      </c>
      <c r="I2546" s="30"/>
      <c r="J2546" s="8">
        <v>0.15500083100000001</v>
      </c>
      <c r="K2546" s="53">
        <v>2.3046775999999999E-4</v>
      </c>
      <c r="L2546" s="53">
        <v>2.8849222000000002E-6</v>
      </c>
      <c r="M2546" s="53">
        <v>3.1057789900000002E-7</v>
      </c>
      <c r="N2546" s="53">
        <v>2.8573166708E-7</v>
      </c>
      <c r="O2546" s="53">
        <v>2.2074247200000002E-8</v>
      </c>
      <c r="P2546" s="54">
        <v>1.3272394562000001E-5</v>
      </c>
    </row>
    <row r="2547" spans="1:16" x14ac:dyDescent="0.25">
      <c r="A2547" s="5" t="s">
        <v>236</v>
      </c>
      <c r="B2547" s="4" t="s">
        <v>222</v>
      </c>
      <c r="C2547" s="4" t="s">
        <v>287</v>
      </c>
      <c r="D2547" s="4" t="s">
        <v>440</v>
      </c>
      <c r="E2547" s="4" t="s">
        <v>97</v>
      </c>
      <c r="F2547" s="4" t="s">
        <v>397</v>
      </c>
      <c r="G2547" s="4" t="s">
        <v>338</v>
      </c>
      <c r="H2547" s="4" t="s">
        <v>357</v>
      </c>
      <c r="I2547" s="30"/>
      <c r="J2547" s="8">
        <v>3.1594079599999998</v>
      </c>
      <c r="K2547" s="53">
        <v>4.7585647699999997E-2</v>
      </c>
      <c r="L2547" s="53">
        <v>3.9080869300000003E-4</v>
      </c>
      <c r="M2547" s="53">
        <v>2.4303275699999998E-5</v>
      </c>
      <c r="N2547" s="53">
        <v>2.2359013644E-5</v>
      </c>
      <c r="O2547" s="53">
        <v>3.9022211100000002E-6</v>
      </c>
      <c r="P2547" s="54">
        <v>1.0710607845369996E-3</v>
      </c>
    </row>
    <row r="2548" spans="1:16" x14ac:dyDescent="0.25">
      <c r="A2548" s="5" t="s">
        <v>236</v>
      </c>
      <c r="B2548" s="4" t="s">
        <v>222</v>
      </c>
      <c r="C2548" s="4" t="s">
        <v>287</v>
      </c>
      <c r="D2548" s="4" t="s">
        <v>440</v>
      </c>
      <c r="E2548" s="4" t="s">
        <v>98</v>
      </c>
      <c r="F2548" s="4" t="s">
        <v>398</v>
      </c>
      <c r="G2548" s="4" t="s">
        <v>325</v>
      </c>
      <c r="H2548" s="4" t="s">
        <v>399</v>
      </c>
      <c r="I2548" s="30"/>
      <c r="J2548" s="8">
        <v>1.1327049054</v>
      </c>
      <c r="K2548" s="53">
        <v>4.2969419730000001E-4</v>
      </c>
      <c r="L2548" s="53">
        <v>9.4414712349999999E-5</v>
      </c>
      <c r="M2548" s="53">
        <v>6.1809216120000004E-7</v>
      </c>
      <c r="N2548" s="53">
        <v>6.1809216120000004E-7</v>
      </c>
      <c r="O2548" s="53">
        <v>1.3428919791000002E-7</v>
      </c>
      <c r="P2548" s="54">
        <v>2.5987679020912299E-5</v>
      </c>
    </row>
    <row r="2549" spans="1:16" x14ac:dyDescent="0.25">
      <c r="A2549" s="5" t="s">
        <v>236</v>
      </c>
      <c r="B2549" s="4" t="s">
        <v>222</v>
      </c>
      <c r="C2549" s="4" t="s">
        <v>287</v>
      </c>
      <c r="D2549" s="4" t="s">
        <v>440</v>
      </c>
      <c r="E2549" s="4" t="s">
        <v>99</v>
      </c>
      <c r="F2549" s="4" t="s">
        <v>359</v>
      </c>
      <c r="G2549" s="4" t="s">
        <v>331</v>
      </c>
      <c r="H2549" s="4" t="s">
        <v>399</v>
      </c>
      <c r="I2549" s="30"/>
      <c r="J2549" s="8">
        <v>2.0426301200000001</v>
      </c>
      <c r="K2549" s="53">
        <v>2.65333559E-3</v>
      </c>
      <c r="L2549" s="53">
        <v>4.4817118999999997E-4</v>
      </c>
      <c r="M2549" s="53">
        <v>5.9638500999999996E-6</v>
      </c>
      <c r="N2549" s="53">
        <v>5.9638500999999996E-6</v>
      </c>
      <c r="O2549" s="53">
        <v>1.1740634399999998E-6</v>
      </c>
      <c r="P2549" s="54">
        <v>1.2349238068220999E-4</v>
      </c>
    </row>
    <row r="2550" spans="1:16" x14ac:dyDescent="0.25">
      <c r="A2550" s="5" t="s">
        <v>236</v>
      </c>
      <c r="B2550" s="4" t="s">
        <v>222</v>
      </c>
      <c r="C2550" s="4" t="s">
        <v>287</v>
      </c>
      <c r="D2550" s="4" t="s">
        <v>440</v>
      </c>
      <c r="E2550" s="4" t="s">
        <v>100</v>
      </c>
      <c r="F2550" s="4" t="s">
        <v>360</v>
      </c>
      <c r="G2550" s="4" t="s">
        <v>331</v>
      </c>
      <c r="H2550" s="4" t="s">
        <v>399</v>
      </c>
      <c r="I2550" s="30"/>
      <c r="J2550" s="8">
        <v>2.0287346299999998</v>
      </c>
      <c r="K2550" s="53">
        <v>3.1179365500000004E-3</v>
      </c>
      <c r="L2550" s="53">
        <v>4.2401686899999998E-4</v>
      </c>
      <c r="M2550" s="53">
        <v>1.0124260599999999E-5</v>
      </c>
      <c r="N2550" s="53">
        <v>1.0124260599999999E-5</v>
      </c>
      <c r="O2550" s="53">
        <v>1.90354405E-6</v>
      </c>
      <c r="P2550" s="54">
        <v>1.1098700967407E-4</v>
      </c>
    </row>
    <row r="2551" spans="1:16" x14ac:dyDescent="0.25">
      <c r="A2551" s="5" t="s">
        <v>236</v>
      </c>
      <c r="B2551" s="4" t="s">
        <v>222</v>
      </c>
      <c r="C2551" s="4" t="s">
        <v>287</v>
      </c>
      <c r="D2551" s="4" t="s">
        <v>440</v>
      </c>
      <c r="E2551" s="4" t="s">
        <v>101</v>
      </c>
      <c r="F2551" s="4" t="s">
        <v>333</v>
      </c>
      <c r="G2551" s="4" t="s">
        <v>331</v>
      </c>
      <c r="H2551" s="4" t="s">
        <v>399</v>
      </c>
      <c r="I2551" s="30"/>
      <c r="J2551" s="8">
        <v>1.6535579</v>
      </c>
      <c r="K2551" s="53">
        <v>9.3346546000000008E-4</v>
      </c>
      <c r="L2551" s="53">
        <v>1.8554274599999999E-4</v>
      </c>
      <c r="M2551" s="53">
        <v>1.5605271800000001E-6</v>
      </c>
      <c r="N2551" s="53">
        <v>1.5605271800000001E-6</v>
      </c>
      <c r="O2551" s="53">
        <v>3.2569638400000002E-7</v>
      </c>
      <c r="P2551" s="54">
        <v>5.1465284227489996E-5</v>
      </c>
    </row>
    <row r="2552" spans="1:16" x14ac:dyDescent="0.25">
      <c r="A2552" s="5" t="s">
        <v>236</v>
      </c>
      <c r="B2552" s="4" t="s">
        <v>222</v>
      </c>
      <c r="C2552" s="4" t="s">
        <v>287</v>
      </c>
      <c r="D2552" s="4" t="s">
        <v>440</v>
      </c>
      <c r="E2552" s="4" t="s">
        <v>102</v>
      </c>
      <c r="F2552" s="4" t="s">
        <v>361</v>
      </c>
      <c r="G2552" s="4" t="s">
        <v>331</v>
      </c>
      <c r="H2552" s="4" t="s">
        <v>399</v>
      </c>
      <c r="I2552" s="30"/>
      <c r="J2552" s="8">
        <v>0.47244508000000002</v>
      </c>
      <c r="K2552" s="53">
        <v>4.4070025999999997E-4</v>
      </c>
      <c r="L2552" s="53">
        <v>7.0148673999999997E-5</v>
      </c>
      <c r="M2552" s="53">
        <v>1.0613275399999999E-6</v>
      </c>
      <c r="N2552" s="53">
        <v>1.0613275399999999E-6</v>
      </c>
      <c r="O2552" s="53">
        <v>2.06162405E-7</v>
      </c>
      <c r="P2552" s="54">
        <v>1.9203283862149998E-5</v>
      </c>
    </row>
    <row r="2553" spans="1:16" x14ac:dyDescent="0.25">
      <c r="A2553" s="5" t="s">
        <v>236</v>
      </c>
      <c r="B2553" s="4" t="s">
        <v>222</v>
      </c>
      <c r="C2553" s="4" t="s">
        <v>287</v>
      </c>
      <c r="D2553" s="4" t="s">
        <v>440</v>
      </c>
      <c r="E2553" s="4" t="s">
        <v>103</v>
      </c>
      <c r="F2553" s="4" t="s">
        <v>362</v>
      </c>
      <c r="G2553" s="4" t="s">
        <v>331</v>
      </c>
      <c r="H2553" s="4" t="s">
        <v>399</v>
      </c>
      <c r="I2553" s="30"/>
      <c r="J2553" s="8">
        <v>5.4053269999999998</v>
      </c>
      <c r="K2553" s="53">
        <v>8.463614500000001E-3</v>
      </c>
      <c r="L2553" s="53">
        <v>1.44737724E-3</v>
      </c>
      <c r="M2553" s="53">
        <v>1.8245654800000001E-5</v>
      </c>
      <c r="N2553" s="53">
        <v>1.8245654800000001E-5</v>
      </c>
      <c r="O2553" s="53">
        <v>3.6090837799999999E-6</v>
      </c>
      <c r="P2553" s="54">
        <v>4.0078397817739991E-4</v>
      </c>
    </row>
    <row r="2554" spans="1:16" x14ac:dyDescent="0.25">
      <c r="A2554" s="5" t="s">
        <v>236</v>
      </c>
      <c r="B2554" s="4" t="s">
        <v>222</v>
      </c>
      <c r="C2554" s="4" t="s">
        <v>287</v>
      </c>
      <c r="D2554" s="4" t="s">
        <v>440</v>
      </c>
      <c r="E2554" s="4" t="s">
        <v>104</v>
      </c>
      <c r="F2554" s="4" t="s">
        <v>363</v>
      </c>
      <c r="G2554" s="4" t="s">
        <v>331</v>
      </c>
      <c r="H2554" s="4" t="s">
        <v>399</v>
      </c>
      <c r="I2554" s="30"/>
      <c r="J2554" s="8">
        <v>3.8768289</v>
      </c>
      <c r="K2554" s="53">
        <v>3.96870986E-3</v>
      </c>
      <c r="L2554" s="53">
        <v>8.6352151700000001E-4</v>
      </c>
      <c r="M2554" s="53">
        <v>5.9046364399999994E-6</v>
      </c>
      <c r="N2554" s="53">
        <v>5.9046364399999994E-6</v>
      </c>
      <c r="O2554" s="53">
        <v>1.27971599E-6</v>
      </c>
      <c r="P2554" s="54">
        <v>2.3669509098735999E-4</v>
      </c>
    </row>
    <row r="2555" spans="1:16" x14ac:dyDescent="0.25">
      <c r="A2555" s="5" t="s">
        <v>236</v>
      </c>
      <c r="B2555" s="4" t="s">
        <v>222</v>
      </c>
      <c r="C2555" s="4" t="s">
        <v>287</v>
      </c>
      <c r="D2555" s="4" t="s">
        <v>440</v>
      </c>
      <c r="E2555" s="4" t="s">
        <v>105</v>
      </c>
      <c r="F2555" s="4" t="s">
        <v>335</v>
      </c>
      <c r="G2555" s="4" t="s">
        <v>331</v>
      </c>
      <c r="H2555" s="4" t="s">
        <v>399</v>
      </c>
      <c r="I2555" s="30"/>
      <c r="J2555" s="8">
        <v>3.3765929999999997</v>
      </c>
      <c r="K2555" s="53">
        <v>3.6833816399999999E-3</v>
      </c>
      <c r="L2555" s="53">
        <v>4.9513171999999994E-4</v>
      </c>
      <c r="M2555" s="53">
        <v>1.7675237400000001E-5</v>
      </c>
      <c r="N2555" s="53">
        <v>1.7675237400000001E-5</v>
      </c>
      <c r="O2555" s="53">
        <v>3.2497427999999998E-6</v>
      </c>
      <c r="P2555" s="54">
        <v>1.1640271705149E-4</v>
      </c>
    </row>
    <row r="2556" spans="1:16" x14ac:dyDescent="0.25">
      <c r="A2556" s="5" t="s">
        <v>236</v>
      </c>
      <c r="B2556" s="4" t="s">
        <v>222</v>
      </c>
      <c r="C2556" s="4" t="s">
        <v>287</v>
      </c>
      <c r="D2556" s="4" t="s">
        <v>440</v>
      </c>
      <c r="E2556" s="4" t="s">
        <v>106</v>
      </c>
      <c r="F2556" s="4" t="s">
        <v>365</v>
      </c>
      <c r="G2556" s="4" t="s">
        <v>331</v>
      </c>
      <c r="H2556" s="4" t="s">
        <v>399</v>
      </c>
      <c r="I2556" s="30"/>
      <c r="J2556" s="8">
        <v>1.8480938250000001</v>
      </c>
      <c r="K2556" s="53">
        <v>3.7790648032999998E-3</v>
      </c>
      <c r="L2556" s="53">
        <v>7.486352512999999E-4</v>
      </c>
      <c r="M2556" s="53">
        <v>6.3317606500000003E-6</v>
      </c>
      <c r="N2556" s="53">
        <v>6.3317606500000003E-6</v>
      </c>
      <c r="O2556" s="53">
        <v>1.3198807516E-6</v>
      </c>
      <c r="P2556" s="54">
        <v>2.0793549739069416E-4</v>
      </c>
    </row>
    <row r="2557" spans="1:16" x14ac:dyDescent="0.25">
      <c r="A2557" s="5" t="s">
        <v>236</v>
      </c>
      <c r="B2557" s="4" t="s">
        <v>222</v>
      </c>
      <c r="C2557" s="4" t="s">
        <v>287</v>
      </c>
      <c r="D2557" s="4" t="s">
        <v>440</v>
      </c>
      <c r="E2557" s="4" t="s">
        <v>107</v>
      </c>
      <c r="F2557" s="4" t="s">
        <v>336</v>
      </c>
      <c r="G2557" s="4" t="s">
        <v>331</v>
      </c>
      <c r="H2557" s="4" t="s">
        <v>399</v>
      </c>
      <c r="I2557" s="30"/>
      <c r="J2557" s="8">
        <v>0.34738596999999999</v>
      </c>
      <c r="K2557" s="53">
        <v>6.110582E-4</v>
      </c>
      <c r="L2557" s="53">
        <v>1.1936431E-4</v>
      </c>
      <c r="M2557" s="53">
        <v>1.042063E-6</v>
      </c>
      <c r="N2557" s="53">
        <v>1.042063E-6</v>
      </c>
      <c r="O2557" s="53">
        <v>2.1617723999999999E-7</v>
      </c>
      <c r="P2557" s="54">
        <v>3.3189452555880002E-5</v>
      </c>
    </row>
    <row r="2558" spans="1:16" x14ac:dyDescent="0.25">
      <c r="A2558" s="5" t="s">
        <v>236</v>
      </c>
      <c r="B2558" s="4" t="s">
        <v>222</v>
      </c>
      <c r="C2558" s="4" t="s">
        <v>287</v>
      </c>
      <c r="D2558" s="4" t="s">
        <v>440</v>
      </c>
      <c r="E2558" s="4" t="s">
        <v>108</v>
      </c>
      <c r="F2558" s="4" t="s">
        <v>366</v>
      </c>
      <c r="G2558" s="4" t="s">
        <v>331</v>
      </c>
      <c r="H2558" s="4" t="s">
        <v>399</v>
      </c>
      <c r="I2558" s="30"/>
      <c r="J2558" s="8">
        <v>2.8624621530000001</v>
      </c>
      <c r="K2558" s="53">
        <v>5.9435495840000005E-3</v>
      </c>
      <c r="L2558" s="53">
        <v>1.0544743965000001E-3</v>
      </c>
      <c r="M2558" s="53">
        <v>1.1574065343000001E-5</v>
      </c>
      <c r="N2558" s="53">
        <v>1.1574065343000001E-5</v>
      </c>
      <c r="O2558" s="53">
        <v>2.3255674519999999E-6</v>
      </c>
      <c r="P2558" s="54">
        <v>2.9406291134231497E-4</v>
      </c>
    </row>
    <row r="2559" spans="1:16" x14ac:dyDescent="0.25">
      <c r="A2559" s="5" t="s">
        <v>236</v>
      </c>
      <c r="B2559" s="4" t="s">
        <v>222</v>
      </c>
      <c r="C2559" s="4" t="s">
        <v>287</v>
      </c>
      <c r="D2559" s="4" t="s">
        <v>440</v>
      </c>
      <c r="E2559" s="4" t="s">
        <v>109</v>
      </c>
      <c r="F2559" s="4" t="s">
        <v>367</v>
      </c>
      <c r="G2559" s="4" t="s">
        <v>331</v>
      </c>
      <c r="H2559" s="4" t="s">
        <v>399</v>
      </c>
      <c r="I2559" s="30"/>
      <c r="J2559" s="8">
        <v>4.7383467699999997</v>
      </c>
      <c r="K2559" s="53">
        <v>1.2062386767E-2</v>
      </c>
      <c r="L2559" s="53">
        <v>1.7513946329999999E-3</v>
      </c>
      <c r="M2559" s="53">
        <v>2.898782318E-5</v>
      </c>
      <c r="N2559" s="53">
        <v>2.898782318E-5</v>
      </c>
      <c r="O2559" s="53">
        <v>5.5778050940000003E-6</v>
      </c>
      <c r="P2559" s="54">
        <v>4.8431458384234476E-4</v>
      </c>
    </row>
    <row r="2560" spans="1:16" x14ac:dyDescent="0.25">
      <c r="A2560" s="5" t="s">
        <v>236</v>
      </c>
      <c r="B2560" s="4" t="s">
        <v>222</v>
      </c>
      <c r="C2560" s="4" t="s">
        <v>287</v>
      </c>
      <c r="D2560" s="4" t="s">
        <v>440</v>
      </c>
      <c r="E2560" s="4" t="s">
        <v>110</v>
      </c>
      <c r="F2560" s="4" t="s">
        <v>368</v>
      </c>
      <c r="G2560" s="4" t="s">
        <v>331</v>
      </c>
      <c r="H2560" s="4" t="s">
        <v>399</v>
      </c>
      <c r="I2560" s="30"/>
      <c r="J2560" s="8">
        <v>0.54192248799999998</v>
      </c>
      <c r="K2560" s="53">
        <v>1.081216246E-3</v>
      </c>
      <c r="L2560" s="53">
        <v>1.388172869E-4</v>
      </c>
      <c r="M2560" s="53">
        <v>3.1293470000000001E-6</v>
      </c>
      <c r="N2560" s="53">
        <v>3.1293470000000001E-6</v>
      </c>
      <c r="O2560" s="53">
        <v>5.8891481099999993E-7</v>
      </c>
      <c r="P2560" s="54">
        <v>3.7281792591037999E-5</v>
      </c>
    </row>
    <row r="2561" spans="1:16" x14ac:dyDescent="0.25">
      <c r="A2561" s="5" t="s">
        <v>236</v>
      </c>
      <c r="B2561" s="4" t="s">
        <v>222</v>
      </c>
      <c r="C2561" s="4" t="s">
        <v>287</v>
      </c>
      <c r="D2561" s="4" t="s">
        <v>440</v>
      </c>
      <c r="E2561" s="4" t="s">
        <v>111</v>
      </c>
      <c r="F2561" s="4" t="s">
        <v>369</v>
      </c>
      <c r="G2561" s="4" t="s">
        <v>331</v>
      </c>
      <c r="H2561" s="4" t="s">
        <v>399</v>
      </c>
      <c r="I2561" s="30"/>
      <c r="J2561" s="8">
        <v>11.0885654</v>
      </c>
      <c r="K2561" s="53">
        <v>1.32178722E-2</v>
      </c>
      <c r="L2561" s="53">
        <v>2.5091185399999999E-3</v>
      </c>
      <c r="M2561" s="53">
        <v>2.3731905999999999E-5</v>
      </c>
      <c r="N2561" s="53">
        <v>2.3731905999999999E-5</v>
      </c>
      <c r="O2561" s="53">
        <v>4.8666349999999992E-6</v>
      </c>
      <c r="P2561" s="54">
        <v>6.9513346271539997E-4</v>
      </c>
    </row>
    <row r="2562" spans="1:16" x14ac:dyDescent="0.25">
      <c r="A2562" s="5" t="s">
        <v>236</v>
      </c>
      <c r="B2562" s="4" t="s">
        <v>222</v>
      </c>
      <c r="C2562" s="4" t="s">
        <v>287</v>
      </c>
      <c r="D2562" s="4" t="s">
        <v>440</v>
      </c>
      <c r="E2562" s="4" t="s">
        <v>112</v>
      </c>
      <c r="F2562" s="4" t="s">
        <v>371</v>
      </c>
      <c r="G2562" s="4" t="s">
        <v>331</v>
      </c>
      <c r="H2562" s="4" t="s">
        <v>399</v>
      </c>
      <c r="I2562" s="30"/>
      <c r="J2562" s="8">
        <v>1.8203031000000001</v>
      </c>
      <c r="K2562" s="53">
        <v>5.8705824999999998E-3</v>
      </c>
      <c r="L2562" s="53">
        <v>1.1912704000000001E-3</v>
      </c>
      <c r="M2562" s="53">
        <v>9.5421738000000006E-6</v>
      </c>
      <c r="N2562" s="53">
        <v>9.5421738000000006E-6</v>
      </c>
      <c r="O2562" s="53">
        <v>2.0078139000000001E-6</v>
      </c>
      <c r="P2562" s="54">
        <v>3.2993777272589996E-4</v>
      </c>
    </row>
    <row r="2563" spans="1:16" x14ac:dyDescent="0.25">
      <c r="A2563" s="5" t="s">
        <v>236</v>
      </c>
      <c r="B2563" s="4" t="s">
        <v>222</v>
      </c>
      <c r="C2563" s="4" t="s">
        <v>287</v>
      </c>
      <c r="D2563" s="4" t="s">
        <v>440</v>
      </c>
      <c r="E2563" s="4" t="s">
        <v>113</v>
      </c>
      <c r="F2563" s="4" t="s">
        <v>372</v>
      </c>
      <c r="G2563" s="4" t="s">
        <v>338</v>
      </c>
      <c r="H2563" s="4" t="s">
        <v>399</v>
      </c>
      <c r="I2563" s="30"/>
      <c r="J2563" s="8">
        <v>89.038072900000003</v>
      </c>
      <c r="K2563" s="53">
        <v>8.8726327299999991E-2</v>
      </c>
      <c r="L2563" s="53">
        <v>1.7601149359999999E-2</v>
      </c>
      <c r="M2563" s="53">
        <v>1.5146169490000002E-4</v>
      </c>
      <c r="N2563" s="53">
        <v>1.5146169490000002E-4</v>
      </c>
      <c r="O2563" s="53">
        <v>3.15746912E-5</v>
      </c>
      <c r="P2563" s="54">
        <v>4.8613956142756999E-3</v>
      </c>
    </row>
    <row r="2564" spans="1:16" x14ac:dyDescent="0.25">
      <c r="A2564" s="5" t="s">
        <v>236</v>
      </c>
      <c r="B2564" s="4" t="s">
        <v>222</v>
      </c>
      <c r="C2564" s="4" t="s">
        <v>287</v>
      </c>
      <c r="D2564" s="4" t="s">
        <v>440</v>
      </c>
      <c r="E2564" s="4" t="s">
        <v>114</v>
      </c>
      <c r="F2564" s="4" t="s">
        <v>373</v>
      </c>
      <c r="G2564" s="4" t="s">
        <v>338</v>
      </c>
      <c r="H2564" s="4" t="s">
        <v>399</v>
      </c>
      <c r="I2564" s="30"/>
      <c r="J2564" s="8">
        <v>1867.6215657999999</v>
      </c>
      <c r="K2564" s="53">
        <v>5.9764420520000003</v>
      </c>
      <c r="L2564" s="53">
        <v>0.86850934539999991</v>
      </c>
      <c r="M2564" s="53">
        <v>1.4417091988000001E-2</v>
      </c>
      <c r="N2564" s="53">
        <v>1.4417091988000001E-2</v>
      </c>
      <c r="O2564" s="53">
        <v>2.7790078813E-3</v>
      </c>
      <c r="P2564" s="54">
        <v>0.23976640576219599</v>
      </c>
    </row>
    <row r="2565" spans="1:16" x14ac:dyDescent="0.25">
      <c r="A2565" s="5" t="s">
        <v>236</v>
      </c>
      <c r="B2565" s="4" t="s">
        <v>222</v>
      </c>
      <c r="C2565" s="4" t="s">
        <v>287</v>
      </c>
      <c r="D2565" s="4" t="s">
        <v>440</v>
      </c>
      <c r="E2565" s="4" t="s">
        <v>115</v>
      </c>
      <c r="F2565" s="4" t="s">
        <v>337</v>
      </c>
      <c r="G2565" s="4" t="s">
        <v>338</v>
      </c>
      <c r="H2565" s="4" t="s">
        <v>399</v>
      </c>
      <c r="I2565" s="30"/>
      <c r="J2565" s="8">
        <v>30.560371872000001</v>
      </c>
      <c r="K2565" s="53">
        <v>2.9773021069999999E-2</v>
      </c>
      <c r="L2565" s="53">
        <v>4.26452563E-3</v>
      </c>
      <c r="M2565" s="53">
        <v>1.1144736167E-4</v>
      </c>
      <c r="N2565" s="53">
        <v>1.1144736167E-4</v>
      </c>
      <c r="O2565" s="53">
        <v>2.0856370279999999E-5</v>
      </c>
      <c r="P2565" s="54">
        <v>1.082595661274755E-3</v>
      </c>
    </row>
    <row r="2566" spans="1:16" x14ac:dyDescent="0.25">
      <c r="A2566" s="5" t="s">
        <v>236</v>
      </c>
      <c r="B2566" s="4" t="s">
        <v>222</v>
      </c>
      <c r="C2566" s="4" t="s">
        <v>287</v>
      </c>
      <c r="D2566" s="4" t="s">
        <v>440</v>
      </c>
      <c r="E2566" s="4" t="s">
        <v>116</v>
      </c>
      <c r="F2566" s="4" t="s">
        <v>400</v>
      </c>
      <c r="G2566" s="4" t="s">
        <v>338</v>
      </c>
      <c r="H2566" s="4" t="s">
        <v>399</v>
      </c>
      <c r="I2566" s="30"/>
      <c r="J2566" s="8">
        <v>6.6076475659999998</v>
      </c>
      <c r="K2566" s="53">
        <v>1.16453123E-2</v>
      </c>
      <c r="L2566" s="53">
        <v>1.569882564E-3</v>
      </c>
      <c r="M2566" s="53">
        <v>3.366781252E-5</v>
      </c>
      <c r="N2566" s="53">
        <v>3.366781252E-5</v>
      </c>
      <c r="O2566" s="53">
        <v>6.3769004999999996E-6</v>
      </c>
      <c r="P2566" s="54">
        <v>4.2054692131967999E-4</v>
      </c>
    </row>
    <row r="2567" spans="1:16" x14ac:dyDescent="0.25">
      <c r="A2567" s="5" t="s">
        <v>236</v>
      </c>
      <c r="B2567" s="4" t="s">
        <v>222</v>
      </c>
      <c r="C2567" s="4" t="s">
        <v>287</v>
      </c>
      <c r="D2567" s="4" t="s">
        <v>440</v>
      </c>
      <c r="E2567" s="4" t="s">
        <v>117</v>
      </c>
      <c r="F2567" s="4" t="s">
        <v>401</v>
      </c>
      <c r="G2567" s="4" t="s">
        <v>338</v>
      </c>
      <c r="H2567" s="4" t="s">
        <v>399</v>
      </c>
      <c r="I2567" s="30"/>
      <c r="J2567" s="8">
        <v>3.67091484</v>
      </c>
      <c r="K2567" s="53">
        <v>4.7240270800000001E-3</v>
      </c>
      <c r="L2567" s="53">
        <v>9.1951604800000002E-4</v>
      </c>
      <c r="M2567" s="53">
        <v>8.1842283800000004E-6</v>
      </c>
      <c r="N2567" s="53">
        <v>8.1842283800000004E-6</v>
      </c>
      <c r="O2567" s="53">
        <v>1.6970594250000001E-6</v>
      </c>
      <c r="P2567" s="54">
        <v>2.5516327732287E-4</v>
      </c>
    </row>
    <row r="2568" spans="1:16" x14ac:dyDescent="0.25">
      <c r="A2568" s="5" t="s">
        <v>236</v>
      </c>
      <c r="B2568" s="4" t="s">
        <v>222</v>
      </c>
      <c r="C2568" s="4" t="s">
        <v>287</v>
      </c>
      <c r="D2568" s="4" t="s">
        <v>440</v>
      </c>
      <c r="E2568" s="4" t="s">
        <v>118</v>
      </c>
      <c r="F2568" s="4" t="s">
        <v>376</v>
      </c>
      <c r="G2568" s="4" t="s">
        <v>338</v>
      </c>
      <c r="H2568" s="4" t="s">
        <v>399</v>
      </c>
      <c r="I2568" s="30"/>
      <c r="J2568" s="8">
        <v>5.8551118750000004</v>
      </c>
      <c r="K2568" s="53">
        <v>1.1367760350000001E-2</v>
      </c>
      <c r="L2568" s="53">
        <v>1.5522827536E-3</v>
      </c>
      <c r="M2568" s="53">
        <v>6.7949374629999992E-5</v>
      </c>
      <c r="N2568" s="53">
        <v>6.7949374629999992E-5</v>
      </c>
      <c r="O2568" s="53">
        <v>1.2501404963999999E-5</v>
      </c>
      <c r="P2568" s="54">
        <v>3.31177392341202E-4</v>
      </c>
    </row>
    <row r="2569" spans="1:16" x14ac:dyDescent="0.25">
      <c r="A2569" s="5" t="s">
        <v>236</v>
      </c>
      <c r="B2569" s="4" t="s">
        <v>222</v>
      </c>
      <c r="C2569" s="4" t="s">
        <v>287</v>
      </c>
      <c r="D2569" s="4" t="s">
        <v>440</v>
      </c>
      <c r="E2569" s="4" t="s">
        <v>119</v>
      </c>
      <c r="F2569" s="4" t="s">
        <v>382</v>
      </c>
      <c r="G2569" s="4" t="s">
        <v>342</v>
      </c>
      <c r="H2569" s="4" t="s">
        <v>399</v>
      </c>
      <c r="I2569" s="30"/>
      <c r="J2569" s="8">
        <v>26.036363719999997</v>
      </c>
      <c r="K2569" s="53">
        <v>7.5534630529999994E-2</v>
      </c>
      <c r="L2569" s="53">
        <v>1.0289738600999999E-2</v>
      </c>
      <c r="M2569" s="53">
        <v>2.0317449410000001E-4</v>
      </c>
      <c r="N2569" s="53">
        <v>2.0317449410000001E-4</v>
      </c>
      <c r="O2569" s="53">
        <v>3.8635689189999997E-5</v>
      </c>
      <c r="P2569" s="54">
        <v>2.7952112222084319E-3</v>
      </c>
    </row>
    <row r="2570" spans="1:16" x14ac:dyDescent="0.25">
      <c r="A2570" s="5" t="s">
        <v>236</v>
      </c>
      <c r="B2570" s="4" t="s">
        <v>222</v>
      </c>
      <c r="C2570" s="4" t="s">
        <v>287</v>
      </c>
      <c r="D2570" s="4" t="s">
        <v>440</v>
      </c>
      <c r="E2570" s="4" t="s">
        <v>120</v>
      </c>
      <c r="F2570" s="4" t="s">
        <v>391</v>
      </c>
      <c r="G2570" s="4" t="s">
        <v>349</v>
      </c>
      <c r="H2570" s="4" t="s">
        <v>399</v>
      </c>
      <c r="I2570" s="30"/>
      <c r="J2570" s="8">
        <v>3.399825E-3</v>
      </c>
      <c r="K2570" s="53">
        <v>8.1480911999999994E-6</v>
      </c>
      <c r="L2570" s="53">
        <v>1.8041596E-6</v>
      </c>
      <c r="M2570" s="53">
        <v>1.1420967E-8</v>
      </c>
      <c r="N2570" s="53">
        <v>1.1420967E-8</v>
      </c>
      <c r="O2570" s="53">
        <v>2.4832159E-9</v>
      </c>
      <c r="P2570" s="54">
        <v>4.9868952117899996E-7</v>
      </c>
    </row>
    <row r="2571" spans="1:16" x14ac:dyDescent="0.25">
      <c r="A2571" s="5" t="s">
        <v>236</v>
      </c>
      <c r="B2571" s="4" t="s">
        <v>222</v>
      </c>
      <c r="C2571" s="4" t="s">
        <v>287</v>
      </c>
      <c r="D2571" s="4" t="s">
        <v>440</v>
      </c>
      <c r="E2571" s="4" t="s">
        <v>121</v>
      </c>
      <c r="F2571" s="4" t="s">
        <v>392</v>
      </c>
      <c r="G2571" s="4" t="s">
        <v>349</v>
      </c>
      <c r="H2571" s="4" t="s">
        <v>399</v>
      </c>
      <c r="I2571" s="30"/>
      <c r="J2571" s="8">
        <v>0</v>
      </c>
      <c r="K2571" s="53">
        <v>0</v>
      </c>
      <c r="L2571" s="53">
        <v>0</v>
      </c>
      <c r="M2571" s="53">
        <v>0</v>
      </c>
      <c r="N2571" s="53">
        <v>0</v>
      </c>
      <c r="O2571" s="53">
        <v>0</v>
      </c>
      <c r="P2571" s="54">
        <v>0</v>
      </c>
    </row>
    <row r="2572" spans="1:16" x14ac:dyDescent="0.25">
      <c r="A2572" s="5" t="s">
        <v>236</v>
      </c>
      <c r="B2572" s="4" t="s">
        <v>222</v>
      </c>
      <c r="C2572" s="4" t="s">
        <v>287</v>
      </c>
      <c r="D2572" s="4" t="s">
        <v>440</v>
      </c>
      <c r="E2572" s="4" t="s">
        <v>122</v>
      </c>
      <c r="F2572" s="4" t="s">
        <v>350</v>
      </c>
      <c r="G2572" s="4" t="s">
        <v>351</v>
      </c>
      <c r="H2572" s="4" t="s">
        <v>399</v>
      </c>
      <c r="I2572" s="30"/>
      <c r="J2572" s="8">
        <v>825.25511870000003</v>
      </c>
      <c r="K2572" s="53">
        <v>0.31266431252999999</v>
      </c>
      <c r="L2572" s="53">
        <v>9.2501921129999998E-2</v>
      </c>
      <c r="M2572" s="53">
        <v>7.158729814000001E-4</v>
      </c>
      <c r="N2572" s="53">
        <v>7.158729814000001E-4</v>
      </c>
      <c r="O2572" s="53">
        <v>1.5493177130000002E-4</v>
      </c>
      <c r="P2572" s="54">
        <v>1.9116573485796123E-2</v>
      </c>
    </row>
    <row r="2573" spans="1:16" x14ac:dyDescent="0.25">
      <c r="A2573" s="5" t="s">
        <v>236</v>
      </c>
      <c r="B2573" s="4" t="s">
        <v>222</v>
      </c>
      <c r="C2573" s="4" t="s">
        <v>287</v>
      </c>
      <c r="D2573" s="4" t="s">
        <v>440</v>
      </c>
      <c r="E2573" s="4" t="s">
        <v>123</v>
      </c>
      <c r="F2573" s="4" t="s">
        <v>352</v>
      </c>
      <c r="G2573" s="4" t="s">
        <v>351</v>
      </c>
      <c r="H2573" s="4" t="s">
        <v>399</v>
      </c>
      <c r="I2573" s="30"/>
      <c r="J2573" s="8">
        <v>126.38734316999999</v>
      </c>
      <c r="K2573" s="53">
        <v>6.3480334289999996E-2</v>
      </c>
      <c r="L2573" s="53">
        <v>1.6160608072000003E-2</v>
      </c>
      <c r="M2573" s="53">
        <v>1.686032613E-4</v>
      </c>
      <c r="N2573" s="53">
        <v>1.686032613E-4</v>
      </c>
      <c r="O2573" s="53">
        <v>3.4736812060000001E-5</v>
      </c>
      <c r="P2573" s="54">
        <v>3.33716916713652E-3</v>
      </c>
    </row>
    <row r="2574" spans="1:16" x14ac:dyDescent="0.25">
      <c r="A2574" s="5" t="s">
        <v>236</v>
      </c>
      <c r="B2574" s="4" t="s">
        <v>222</v>
      </c>
      <c r="C2574" s="4" t="s">
        <v>287</v>
      </c>
      <c r="D2574" s="4" t="s">
        <v>440</v>
      </c>
      <c r="E2574" s="4" t="s">
        <v>124</v>
      </c>
      <c r="F2574" s="4" t="s">
        <v>353</v>
      </c>
      <c r="G2574" s="4" t="s">
        <v>351</v>
      </c>
      <c r="H2574" s="4" t="s">
        <v>399</v>
      </c>
      <c r="I2574" s="30"/>
      <c r="J2574" s="8">
        <v>60.267839800000012</v>
      </c>
      <c r="K2574" s="53">
        <v>6.93086854E-2</v>
      </c>
      <c r="L2574" s="53">
        <v>1.564405122E-2</v>
      </c>
      <c r="M2574" s="53">
        <v>2.0492826800000001E-4</v>
      </c>
      <c r="N2574" s="53">
        <v>2.0492826800000001E-4</v>
      </c>
      <c r="O2574" s="53">
        <v>4.0934592399999997E-5</v>
      </c>
      <c r="P2574" s="54">
        <v>3.2308134842374903E-3</v>
      </c>
    </row>
    <row r="2575" spans="1:16" x14ac:dyDescent="0.25">
      <c r="A2575" s="5" t="s">
        <v>236</v>
      </c>
      <c r="B2575" s="4" t="s">
        <v>222</v>
      </c>
      <c r="C2575" s="4" t="s">
        <v>287</v>
      </c>
      <c r="D2575" s="4" t="s">
        <v>440</v>
      </c>
      <c r="E2575" s="4" t="s">
        <v>125</v>
      </c>
      <c r="F2575" s="4" t="s">
        <v>393</v>
      </c>
      <c r="G2575" s="4" t="s">
        <v>351</v>
      </c>
      <c r="H2575" s="4" t="s">
        <v>399</v>
      </c>
      <c r="I2575" s="30"/>
      <c r="J2575" s="8">
        <v>69.771471199999993</v>
      </c>
      <c r="K2575" s="53">
        <v>0.1222723537</v>
      </c>
      <c r="L2575" s="53">
        <v>2.0728777060000002E-2</v>
      </c>
      <c r="M2575" s="53">
        <v>2.5519940929999999E-4</v>
      </c>
      <c r="N2575" s="53">
        <v>2.5519940929999999E-4</v>
      </c>
      <c r="O2575" s="53">
        <v>5.0955397600000005E-5</v>
      </c>
      <c r="P2575" s="54">
        <v>5.7435089964785998E-3</v>
      </c>
    </row>
    <row r="2576" spans="1:16" x14ac:dyDescent="0.25">
      <c r="A2576" s="5" t="s">
        <v>236</v>
      </c>
      <c r="B2576" s="4" t="s">
        <v>222</v>
      </c>
      <c r="C2576" s="4" t="s">
        <v>287</v>
      </c>
      <c r="D2576" s="4" t="s">
        <v>440</v>
      </c>
      <c r="E2576" s="4" t="s">
        <v>126</v>
      </c>
      <c r="F2576" s="4" t="s">
        <v>394</v>
      </c>
      <c r="G2576" s="4" t="s">
        <v>351</v>
      </c>
      <c r="H2576" s="4" t="s">
        <v>399</v>
      </c>
      <c r="I2576" s="30"/>
      <c r="J2576" s="8">
        <v>4.4421363199999995</v>
      </c>
      <c r="K2576" s="53">
        <v>1.8907381499999999E-3</v>
      </c>
      <c r="L2576" s="53">
        <v>3.7227276600000002E-4</v>
      </c>
      <c r="M2576" s="53">
        <v>3.3131342699999997E-6</v>
      </c>
      <c r="N2576" s="53">
        <v>3.3131342699999997E-6</v>
      </c>
      <c r="O2576" s="53">
        <v>6.9283720200000002E-7</v>
      </c>
      <c r="P2576" s="54">
        <v>1.0218762079818001E-4</v>
      </c>
    </row>
    <row r="2577" spans="1:16" x14ac:dyDescent="0.25">
      <c r="A2577" s="5" t="s">
        <v>236</v>
      </c>
      <c r="B2577" s="4" t="s">
        <v>222</v>
      </c>
      <c r="C2577" s="4" t="s">
        <v>287</v>
      </c>
      <c r="D2577" s="4" t="s">
        <v>440</v>
      </c>
      <c r="E2577" s="4" t="s">
        <v>127</v>
      </c>
      <c r="F2577" s="4" t="s">
        <v>354</v>
      </c>
      <c r="G2577" s="4" t="s">
        <v>351</v>
      </c>
      <c r="H2577" s="4" t="s">
        <v>399</v>
      </c>
      <c r="I2577" s="30"/>
      <c r="J2577" s="8">
        <v>1.30274226</v>
      </c>
      <c r="K2577" s="53">
        <v>9.360508200000001E-4</v>
      </c>
      <c r="L2577" s="53">
        <v>1.9438390400000001E-4</v>
      </c>
      <c r="M2577" s="53">
        <v>3.2590474E-6</v>
      </c>
      <c r="N2577" s="53">
        <v>3.2590474E-6</v>
      </c>
      <c r="O2577" s="53">
        <v>6.3701046000000004E-7</v>
      </c>
      <c r="P2577" s="54">
        <v>3.8994266814996E-5</v>
      </c>
    </row>
    <row r="2578" spans="1:16" x14ac:dyDescent="0.25">
      <c r="A2578" s="5" t="s">
        <v>236</v>
      </c>
      <c r="B2578" s="4" t="s">
        <v>222</v>
      </c>
      <c r="C2578" s="4" t="s">
        <v>287</v>
      </c>
      <c r="D2578" s="4" t="s">
        <v>440</v>
      </c>
      <c r="E2578" s="4" t="s">
        <v>128</v>
      </c>
      <c r="F2578" s="4" t="s">
        <v>371</v>
      </c>
      <c r="G2578" s="4" t="s">
        <v>331</v>
      </c>
      <c r="H2578" s="4" t="s">
        <v>402</v>
      </c>
      <c r="I2578" s="30"/>
      <c r="J2578" s="8">
        <v>8.3372674999999993E-2</v>
      </c>
      <c r="K2578" s="53">
        <v>2.2406807999999999E-4</v>
      </c>
      <c r="L2578" s="53">
        <v>4.5551998000000001E-5</v>
      </c>
      <c r="M2578" s="53">
        <v>3.6420519000000003E-7</v>
      </c>
      <c r="N2578" s="53">
        <v>3.6420519000000003E-7</v>
      </c>
      <c r="O2578" s="53">
        <v>6.8549632000000004E-8</v>
      </c>
      <c r="P2578" s="54">
        <v>7.4477482800000001E-7</v>
      </c>
    </row>
    <row r="2579" spans="1:16" x14ac:dyDescent="0.25">
      <c r="A2579" s="5" t="s">
        <v>236</v>
      </c>
      <c r="B2579" s="4" t="s">
        <v>222</v>
      </c>
      <c r="C2579" s="4" t="s">
        <v>287</v>
      </c>
      <c r="D2579" s="4" t="s">
        <v>440</v>
      </c>
      <c r="E2579" s="4" t="s">
        <v>129</v>
      </c>
      <c r="F2579" s="4" t="s">
        <v>373</v>
      </c>
      <c r="G2579" s="4" t="s">
        <v>338</v>
      </c>
      <c r="H2579" s="4" t="s">
        <v>402</v>
      </c>
      <c r="I2579" s="30"/>
      <c r="J2579" s="8">
        <v>193.20129</v>
      </c>
      <c r="K2579" s="53">
        <v>0.42286393</v>
      </c>
      <c r="L2579" s="53">
        <v>6.2038466E-2</v>
      </c>
      <c r="M2579" s="53">
        <v>1.0089373E-3</v>
      </c>
      <c r="N2579" s="53">
        <v>1.0089373E-3</v>
      </c>
      <c r="O2579" s="53">
        <v>1.8250387999999999E-4</v>
      </c>
      <c r="P2579" s="54">
        <v>1.0127850119999999E-3</v>
      </c>
    </row>
    <row r="2580" spans="1:16" x14ac:dyDescent="0.25">
      <c r="A2580" s="5" t="s">
        <v>236</v>
      </c>
      <c r="B2580" s="4" t="s">
        <v>222</v>
      </c>
      <c r="C2580" s="4" t="s">
        <v>287</v>
      </c>
      <c r="D2580" s="4" t="s">
        <v>440</v>
      </c>
      <c r="E2580" s="4" t="s">
        <v>130</v>
      </c>
      <c r="F2580" s="4" t="s">
        <v>337</v>
      </c>
      <c r="G2580" s="4" t="s">
        <v>338</v>
      </c>
      <c r="H2580" s="4" t="s">
        <v>402</v>
      </c>
      <c r="I2580" s="30"/>
      <c r="J2580" s="8">
        <v>8.4913700999999994E-2</v>
      </c>
      <c r="K2580" s="53">
        <v>4.9345363999999997E-4</v>
      </c>
      <c r="L2580" s="53">
        <v>7.1523704000000005E-5</v>
      </c>
      <c r="M2580" s="53">
        <v>1.1916188E-6</v>
      </c>
      <c r="N2580" s="53">
        <v>1.1916188E-6</v>
      </c>
      <c r="O2580" s="53">
        <v>2.1528629000000001E-7</v>
      </c>
      <c r="P2580" s="54">
        <v>1.166517588E-6</v>
      </c>
    </row>
    <row r="2581" spans="1:16" x14ac:dyDescent="0.25">
      <c r="A2581" s="5" t="s">
        <v>236</v>
      </c>
      <c r="B2581" s="4" t="s">
        <v>222</v>
      </c>
      <c r="C2581" s="4" t="s">
        <v>287</v>
      </c>
      <c r="D2581" s="4" t="s">
        <v>440</v>
      </c>
      <c r="E2581" s="4" t="s">
        <v>131</v>
      </c>
      <c r="F2581" s="4" t="s">
        <v>403</v>
      </c>
      <c r="G2581" s="4" t="s">
        <v>338</v>
      </c>
      <c r="H2581" s="4" t="s">
        <v>402</v>
      </c>
      <c r="I2581" s="30"/>
      <c r="J2581" s="8">
        <v>0.10189644</v>
      </c>
      <c r="K2581" s="53">
        <v>3.0196006999999998E-4</v>
      </c>
      <c r="L2581" s="53">
        <v>4.0983704999999999E-5</v>
      </c>
      <c r="M2581" s="53">
        <v>7.7884999000000003E-7</v>
      </c>
      <c r="N2581" s="53">
        <v>7.7884999000000003E-7</v>
      </c>
      <c r="O2581" s="53">
        <v>1.4039227E-7</v>
      </c>
      <c r="P2581" s="54">
        <v>6.6180604399999996E-7</v>
      </c>
    </row>
    <row r="2582" spans="1:16" x14ac:dyDescent="0.25">
      <c r="A2582" s="5" t="s">
        <v>236</v>
      </c>
      <c r="B2582" s="4" t="s">
        <v>222</v>
      </c>
      <c r="C2582" s="4" t="s">
        <v>287</v>
      </c>
      <c r="D2582" s="4" t="s">
        <v>440</v>
      </c>
      <c r="E2582" s="4" t="s">
        <v>132</v>
      </c>
      <c r="F2582" s="4" t="s">
        <v>375</v>
      </c>
      <c r="G2582" s="4" t="s">
        <v>338</v>
      </c>
      <c r="H2582" s="4" t="s">
        <v>402</v>
      </c>
      <c r="I2582" s="30"/>
      <c r="J2582" s="8">
        <v>0.58693766999999997</v>
      </c>
      <c r="K2582" s="53">
        <v>5.0929144999999998E-4</v>
      </c>
      <c r="L2582" s="53">
        <v>7.661979600000001E-5</v>
      </c>
      <c r="M2582" s="53">
        <v>1.5441496599999999E-6</v>
      </c>
      <c r="N2582" s="53">
        <v>1.5441496599999999E-6</v>
      </c>
      <c r="O2582" s="53">
        <v>2.79186205E-7</v>
      </c>
      <c r="P2582" s="54">
        <v>1.1987615976E-6</v>
      </c>
    </row>
    <row r="2583" spans="1:16" x14ac:dyDescent="0.25">
      <c r="A2583" s="5" t="s">
        <v>236</v>
      </c>
      <c r="B2583" s="4" t="s">
        <v>222</v>
      </c>
      <c r="C2583" s="4" t="s">
        <v>287</v>
      </c>
      <c r="D2583" s="4" t="s">
        <v>440</v>
      </c>
      <c r="E2583" s="4" t="s">
        <v>133</v>
      </c>
      <c r="F2583" s="4" t="s">
        <v>376</v>
      </c>
      <c r="G2583" s="4" t="s">
        <v>338</v>
      </c>
      <c r="H2583" s="4" t="s">
        <v>402</v>
      </c>
      <c r="I2583" s="30"/>
      <c r="J2583" s="8">
        <v>0.33965481200000003</v>
      </c>
      <c r="K2583" s="53">
        <v>7.7745656099999986E-4</v>
      </c>
      <c r="L2583" s="53">
        <v>1.0891795800000001E-4</v>
      </c>
      <c r="M2583" s="53">
        <v>4.6066714500000007E-6</v>
      </c>
      <c r="N2583" s="53">
        <v>4.6066714500000007E-6</v>
      </c>
      <c r="O2583" s="53">
        <v>8.2868928000000008E-7</v>
      </c>
      <c r="P2583" s="54">
        <v>1.3806271996000001E-6</v>
      </c>
    </row>
    <row r="2584" spans="1:16" x14ac:dyDescent="0.25">
      <c r="A2584" s="5" t="s">
        <v>236</v>
      </c>
      <c r="B2584" s="4" t="s">
        <v>222</v>
      </c>
      <c r="C2584" s="4" t="s">
        <v>287</v>
      </c>
      <c r="D2584" s="4" t="s">
        <v>440</v>
      </c>
      <c r="E2584" s="4" t="s">
        <v>134</v>
      </c>
      <c r="F2584" s="4" t="s">
        <v>391</v>
      </c>
      <c r="G2584" s="4" t="s">
        <v>349</v>
      </c>
      <c r="H2584" s="4" t="s">
        <v>402</v>
      </c>
      <c r="I2584" s="30"/>
      <c r="J2584" s="8">
        <v>1.8081872E-3</v>
      </c>
      <c r="K2584" s="53">
        <v>5.6124253999999996E-6</v>
      </c>
      <c r="L2584" s="53">
        <v>1.257943E-6</v>
      </c>
      <c r="M2584" s="53">
        <v>6.403222E-9</v>
      </c>
      <c r="N2584" s="53">
        <v>6.403222E-9</v>
      </c>
      <c r="O2584" s="53">
        <v>1.1177274E-9</v>
      </c>
      <c r="P2584" s="54">
        <v>2.1822127199999999E-8</v>
      </c>
    </row>
    <row r="2585" spans="1:16" x14ac:dyDescent="0.25">
      <c r="A2585" s="5" t="s">
        <v>236</v>
      </c>
      <c r="B2585" s="4" t="s">
        <v>222</v>
      </c>
      <c r="C2585" s="4" t="s">
        <v>287</v>
      </c>
      <c r="D2585" s="4" t="s">
        <v>440</v>
      </c>
      <c r="E2585" s="4" t="s">
        <v>135</v>
      </c>
      <c r="F2585" s="4" t="s">
        <v>392</v>
      </c>
      <c r="G2585" s="4" t="s">
        <v>349</v>
      </c>
      <c r="H2585" s="4" t="s">
        <v>402</v>
      </c>
      <c r="I2585" s="30"/>
      <c r="J2585" s="8">
        <v>2.0501998549999996E-3</v>
      </c>
      <c r="K2585" s="53">
        <v>2.6865320799999996E-5</v>
      </c>
      <c r="L2585" s="53">
        <v>5.9857167689999995E-6</v>
      </c>
      <c r="M2585" s="53">
        <v>3.0949199250000003E-8</v>
      </c>
      <c r="N2585" s="53">
        <v>3.0949199250000003E-8</v>
      </c>
      <c r="O2585" s="53">
        <v>5.3803704209999996E-9</v>
      </c>
      <c r="P2585" s="54">
        <v>1.0404223062400001E-7</v>
      </c>
    </row>
    <row r="2586" spans="1:16" x14ac:dyDescent="0.25">
      <c r="A2586" s="5" t="s">
        <v>236</v>
      </c>
      <c r="B2586" s="4" t="s">
        <v>222</v>
      </c>
      <c r="C2586" s="4" t="s">
        <v>287</v>
      </c>
      <c r="D2586" s="4" t="s">
        <v>440</v>
      </c>
      <c r="E2586" s="4" t="s">
        <v>136</v>
      </c>
      <c r="F2586" s="4" t="s">
        <v>350</v>
      </c>
      <c r="G2586" s="4" t="s">
        <v>351</v>
      </c>
      <c r="H2586" s="4" t="s">
        <v>402</v>
      </c>
      <c r="I2586" s="30"/>
      <c r="J2586" s="8">
        <v>156.80959809999999</v>
      </c>
      <c r="K2586" s="53">
        <v>9.2774885780000024E-2</v>
      </c>
      <c r="L2586" s="53">
        <v>2.8389317220000002E-2</v>
      </c>
      <c r="M2586" s="53">
        <v>2.012582962E-4</v>
      </c>
      <c r="N2586" s="53">
        <v>2.012582962E-4</v>
      </c>
      <c r="O2586" s="53">
        <v>4.0115852220000005E-5</v>
      </c>
      <c r="P2586" s="54">
        <v>3.4877702444000003E-4</v>
      </c>
    </row>
    <row r="2587" spans="1:16" x14ac:dyDescent="0.25">
      <c r="A2587" s="5" t="s">
        <v>236</v>
      </c>
      <c r="B2587" s="4" t="s">
        <v>222</v>
      </c>
      <c r="C2587" s="4" t="s">
        <v>287</v>
      </c>
      <c r="D2587" s="4" t="s">
        <v>440</v>
      </c>
      <c r="E2587" s="4" t="s">
        <v>137</v>
      </c>
      <c r="F2587" s="4" t="s">
        <v>352</v>
      </c>
      <c r="G2587" s="4" t="s">
        <v>351</v>
      </c>
      <c r="H2587" s="4" t="s">
        <v>402</v>
      </c>
      <c r="I2587" s="30"/>
      <c r="J2587" s="8">
        <v>3.0171295840000001</v>
      </c>
      <c r="K2587" s="53">
        <v>4.291690188E-3</v>
      </c>
      <c r="L2587" s="53">
        <v>1.1971369030999999E-3</v>
      </c>
      <c r="M2587" s="53">
        <v>1.0253655066000001E-5</v>
      </c>
      <c r="N2587" s="53">
        <v>1.0253655066000001E-5</v>
      </c>
      <c r="O2587" s="53">
        <v>2.0003866809999998E-6</v>
      </c>
      <c r="P2587" s="54">
        <v>1.47488776028E-5</v>
      </c>
    </row>
    <row r="2588" spans="1:16" x14ac:dyDescent="0.25">
      <c r="A2588" s="5" t="s">
        <v>236</v>
      </c>
      <c r="B2588" s="4" t="s">
        <v>222</v>
      </c>
      <c r="C2588" s="4" t="s">
        <v>287</v>
      </c>
      <c r="D2588" s="4" t="s">
        <v>440</v>
      </c>
      <c r="E2588" s="4" t="s">
        <v>138</v>
      </c>
      <c r="F2588" s="4" t="s">
        <v>353</v>
      </c>
      <c r="G2588" s="4" t="s">
        <v>351</v>
      </c>
      <c r="H2588" s="4" t="s">
        <v>402</v>
      </c>
      <c r="I2588" s="30"/>
      <c r="J2588" s="8">
        <v>2.4169480999999999</v>
      </c>
      <c r="K2588" s="53">
        <v>5.2481290499999996E-3</v>
      </c>
      <c r="L2588" s="53">
        <v>1.22651903E-3</v>
      </c>
      <c r="M2588" s="53">
        <v>1.4588870499999999E-5</v>
      </c>
      <c r="N2588" s="53">
        <v>1.4588870499999999E-5</v>
      </c>
      <c r="O2588" s="53">
        <v>2.76549655E-6</v>
      </c>
      <c r="P2588" s="54">
        <v>1.5089012400000002E-5</v>
      </c>
    </row>
    <row r="2589" spans="1:16" x14ac:dyDescent="0.25">
      <c r="A2589" s="5" t="s">
        <v>236</v>
      </c>
      <c r="B2589" s="4" t="s">
        <v>222</v>
      </c>
      <c r="C2589" s="4" t="s">
        <v>287</v>
      </c>
      <c r="D2589" s="4" t="s">
        <v>440</v>
      </c>
      <c r="E2589" s="4" t="s">
        <v>139</v>
      </c>
      <c r="F2589" s="4" t="s">
        <v>404</v>
      </c>
      <c r="G2589" s="4" t="s">
        <v>351</v>
      </c>
      <c r="H2589" s="4" t="s">
        <v>402</v>
      </c>
      <c r="I2589" s="30"/>
      <c r="J2589" s="8">
        <v>4.5581364600000001</v>
      </c>
      <c r="K2589" s="53">
        <v>4.9289553309999998E-2</v>
      </c>
      <c r="L2589" s="53">
        <v>9.4627583300000012E-3</v>
      </c>
      <c r="M2589" s="53">
        <v>5.8246583900000001E-4</v>
      </c>
      <c r="N2589" s="53">
        <v>5.8246583900000001E-4</v>
      </c>
      <c r="O2589" s="53">
        <v>9.766674099999999E-5</v>
      </c>
      <c r="P2589" s="54">
        <v>9.522115148E-5</v>
      </c>
    </row>
    <row r="2590" spans="1:16" x14ac:dyDescent="0.25">
      <c r="A2590" s="5" t="s">
        <v>236</v>
      </c>
      <c r="B2590" s="4" t="s">
        <v>222</v>
      </c>
      <c r="C2590" s="4" t="s">
        <v>287</v>
      </c>
      <c r="D2590" s="4" t="s">
        <v>440</v>
      </c>
      <c r="E2590" s="4" t="s">
        <v>140</v>
      </c>
      <c r="F2590" s="4" t="s">
        <v>354</v>
      </c>
      <c r="G2590" s="4" t="s">
        <v>351</v>
      </c>
      <c r="H2590" s="4" t="s">
        <v>402</v>
      </c>
      <c r="I2590" s="30"/>
      <c r="J2590" s="8">
        <v>0</v>
      </c>
      <c r="K2590" s="53">
        <v>0</v>
      </c>
      <c r="L2590" s="53">
        <v>0</v>
      </c>
      <c r="M2590" s="53">
        <v>0</v>
      </c>
      <c r="N2590" s="53">
        <v>0</v>
      </c>
      <c r="O2590" s="53">
        <v>0</v>
      </c>
      <c r="P2590" s="54">
        <v>0</v>
      </c>
    </row>
    <row r="2591" spans="1:16" x14ac:dyDescent="0.25">
      <c r="A2591" s="5" t="s">
        <v>236</v>
      </c>
      <c r="B2591" s="4" t="s">
        <v>222</v>
      </c>
      <c r="C2591" s="4" t="s">
        <v>287</v>
      </c>
      <c r="D2591" s="4" t="s">
        <v>440</v>
      </c>
      <c r="E2591" s="4" t="s">
        <v>141</v>
      </c>
      <c r="F2591" s="4" t="s">
        <v>397</v>
      </c>
      <c r="G2591" s="4" t="s">
        <v>338</v>
      </c>
      <c r="H2591" s="4" t="s">
        <v>402</v>
      </c>
      <c r="I2591" s="30"/>
      <c r="J2591" s="8">
        <v>1.5303382210000001</v>
      </c>
      <c r="K2591" s="53">
        <v>1.3321122399999998E-3</v>
      </c>
      <c r="L2591" s="53">
        <v>2.50301115E-4</v>
      </c>
      <c r="M2591" s="53">
        <v>1.4794915099999999E-5</v>
      </c>
      <c r="N2591" s="53">
        <v>1.4794915099999999E-5</v>
      </c>
      <c r="O2591" s="53">
        <v>2.5970081299999999E-6</v>
      </c>
      <c r="P2591" s="54">
        <v>2.453295376E-6</v>
      </c>
    </row>
    <row r="2592" spans="1:16" x14ac:dyDescent="0.25">
      <c r="A2592" s="5" t="s">
        <v>236</v>
      </c>
      <c r="B2592" s="4" t="s">
        <v>222</v>
      </c>
      <c r="C2592" s="4" t="s">
        <v>287</v>
      </c>
      <c r="D2592" s="4" t="s">
        <v>440</v>
      </c>
      <c r="E2592" s="4" t="s">
        <v>142</v>
      </c>
      <c r="F2592" s="4" t="s">
        <v>405</v>
      </c>
      <c r="G2592" s="4" t="s">
        <v>325</v>
      </c>
      <c r="H2592" s="4" t="s">
        <v>406</v>
      </c>
      <c r="I2592" s="30"/>
      <c r="J2592" s="8">
        <v>10.533873114199997</v>
      </c>
      <c r="K2592" s="53">
        <v>1.2385403320999998E-3</v>
      </c>
      <c r="L2592" s="53">
        <v>1.2531538945999999E-3</v>
      </c>
      <c r="M2592" s="53">
        <v>1.7908874389000002E-4</v>
      </c>
      <c r="N2592" s="53">
        <v>1.7371608157330001E-4</v>
      </c>
      <c r="O2592" s="53">
        <v>2.496204468E-6</v>
      </c>
      <c r="P2592" s="54">
        <v>3.2201259349698278E-4</v>
      </c>
    </row>
    <row r="2593" spans="1:16" x14ac:dyDescent="0.25">
      <c r="A2593" s="5" t="s">
        <v>236</v>
      </c>
      <c r="B2593" s="4" t="s">
        <v>222</v>
      </c>
      <c r="C2593" s="4" t="s">
        <v>287</v>
      </c>
      <c r="D2593" s="4" t="s">
        <v>440</v>
      </c>
      <c r="E2593" s="4" t="s">
        <v>143</v>
      </c>
      <c r="F2593" s="4" t="s">
        <v>359</v>
      </c>
      <c r="G2593" s="4" t="s">
        <v>331</v>
      </c>
      <c r="H2593" s="4" t="s">
        <v>406</v>
      </c>
      <c r="I2593" s="30"/>
      <c r="J2593" s="8">
        <v>68.573324849999992</v>
      </c>
      <c r="K2593" s="53">
        <v>3.0949155633999997E-2</v>
      </c>
      <c r="L2593" s="53">
        <v>6.3778911215000011E-2</v>
      </c>
      <c r="M2593" s="53">
        <v>5.3650500574999992E-3</v>
      </c>
      <c r="N2593" s="53">
        <v>5.2040985557749997E-3</v>
      </c>
      <c r="O2593" s="53">
        <v>1.8028062580999999E-4</v>
      </c>
      <c r="P2593" s="54">
        <v>5.183441139251465E-3</v>
      </c>
    </row>
    <row r="2594" spans="1:16" x14ac:dyDescent="0.25">
      <c r="A2594" s="5" t="s">
        <v>236</v>
      </c>
      <c r="B2594" s="4" t="s">
        <v>222</v>
      </c>
      <c r="C2594" s="4" t="s">
        <v>287</v>
      </c>
      <c r="D2594" s="4" t="s">
        <v>440</v>
      </c>
      <c r="E2594" s="4" t="s">
        <v>144</v>
      </c>
      <c r="F2594" s="4" t="s">
        <v>330</v>
      </c>
      <c r="G2594" s="4" t="s">
        <v>331</v>
      </c>
      <c r="H2594" s="4" t="s">
        <v>406</v>
      </c>
      <c r="I2594" s="30"/>
      <c r="J2594" s="8">
        <v>7.5815396000000002</v>
      </c>
      <c r="K2594" s="53">
        <v>1.1929804E-4</v>
      </c>
      <c r="L2594" s="53">
        <v>1.4787549E-4</v>
      </c>
      <c r="M2594" s="53">
        <v>1.6058100000000001E-5</v>
      </c>
      <c r="N2594" s="53">
        <v>1.5576357000000001E-5</v>
      </c>
      <c r="O2594" s="53">
        <v>2.9776189000000001E-7</v>
      </c>
      <c r="P2594" s="54">
        <v>2.238501037032E-5</v>
      </c>
    </row>
    <row r="2595" spans="1:16" x14ac:dyDescent="0.25">
      <c r="A2595" s="5" t="s">
        <v>236</v>
      </c>
      <c r="B2595" s="4" t="s">
        <v>222</v>
      </c>
      <c r="C2595" s="4" t="s">
        <v>287</v>
      </c>
      <c r="D2595" s="4" t="s">
        <v>440</v>
      </c>
      <c r="E2595" s="4" t="s">
        <v>145</v>
      </c>
      <c r="F2595" s="4" t="s">
        <v>332</v>
      </c>
      <c r="G2595" s="4" t="s">
        <v>331</v>
      </c>
      <c r="H2595" s="4" t="s">
        <v>406</v>
      </c>
      <c r="I2595" s="30"/>
      <c r="J2595" s="8">
        <v>66.168735279999993</v>
      </c>
      <c r="K2595" s="53">
        <v>1.7129370069999999E-3</v>
      </c>
      <c r="L2595" s="53">
        <v>2.3257647310000002E-3</v>
      </c>
      <c r="M2595" s="53">
        <v>2.3582591389999997E-4</v>
      </c>
      <c r="N2595" s="53">
        <v>2.28751136483E-4</v>
      </c>
      <c r="O2595" s="53">
        <v>4.9048089499999997E-6</v>
      </c>
      <c r="P2595" s="54">
        <v>3.4182909108035998E-4</v>
      </c>
    </row>
    <row r="2596" spans="1:16" x14ac:dyDescent="0.25">
      <c r="A2596" s="5" t="s">
        <v>236</v>
      </c>
      <c r="B2596" s="4" t="s">
        <v>222</v>
      </c>
      <c r="C2596" s="4" t="s">
        <v>287</v>
      </c>
      <c r="D2596" s="4" t="s">
        <v>440</v>
      </c>
      <c r="E2596" s="4" t="s">
        <v>146</v>
      </c>
      <c r="F2596" s="4" t="s">
        <v>360</v>
      </c>
      <c r="G2596" s="4" t="s">
        <v>331</v>
      </c>
      <c r="H2596" s="4" t="s">
        <v>406</v>
      </c>
      <c r="I2596" s="30"/>
      <c r="J2596" s="8">
        <v>245.91910139999999</v>
      </c>
      <c r="K2596" s="53">
        <v>9.2686361189999997E-2</v>
      </c>
      <c r="L2596" s="53">
        <v>0.16895751590999999</v>
      </c>
      <c r="M2596" s="53">
        <v>1.5320250601E-2</v>
      </c>
      <c r="N2596" s="53">
        <v>1.486064308297E-2</v>
      </c>
      <c r="O2596" s="53">
        <v>4.5396674111999999E-4</v>
      </c>
      <c r="P2596" s="54">
        <v>1.407577098788289E-2</v>
      </c>
    </row>
    <row r="2597" spans="1:16" x14ac:dyDescent="0.25">
      <c r="A2597" s="5" t="s">
        <v>236</v>
      </c>
      <c r="B2597" s="4" t="s">
        <v>222</v>
      </c>
      <c r="C2597" s="4" t="s">
        <v>287</v>
      </c>
      <c r="D2597" s="4" t="s">
        <v>440</v>
      </c>
      <c r="E2597" s="4" t="s">
        <v>147</v>
      </c>
      <c r="F2597" s="4" t="s">
        <v>407</v>
      </c>
      <c r="G2597" s="4" t="s">
        <v>331</v>
      </c>
      <c r="H2597" s="4" t="s">
        <v>406</v>
      </c>
      <c r="I2597" s="30"/>
      <c r="J2597" s="8">
        <v>52.264535023000008</v>
      </c>
      <c r="K2597" s="53">
        <v>7.9688827801399992E-2</v>
      </c>
      <c r="L2597" s="53">
        <v>0.17755685406139998</v>
      </c>
      <c r="M2597" s="53">
        <v>1.0745894590509999E-2</v>
      </c>
      <c r="N2597" s="53">
        <v>1.04235177527947E-2</v>
      </c>
      <c r="O2597" s="53">
        <v>4.8464904762500005E-4</v>
      </c>
      <c r="P2597" s="54">
        <v>1.0647315337895846E-2</v>
      </c>
    </row>
    <row r="2598" spans="1:16" x14ac:dyDescent="0.25">
      <c r="A2598" s="5" t="s">
        <v>236</v>
      </c>
      <c r="B2598" s="4" t="s">
        <v>222</v>
      </c>
      <c r="C2598" s="4" t="s">
        <v>287</v>
      </c>
      <c r="D2598" s="4" t="s">
        <v>440</v>
      </c>
      <c r="E2598" s="4" t="s">
        <v>148</v>
      </c>
      <c r="F2598" s="4" t="s">
        <v>333</v>
      </c>
      <c r="G2598" s="4" t="s">
        <v>331</v>
      </c>
      <c r="H2598" s="4" t="s">
        <v>406</v>
      </c>
      <c r="I2598" s="30"/>
      <c r="J2598" s="8">
        <v>24.060071104999999</v>
      </c>
      <c r="K2598" s="53">
        <v>5.6656461379999993E-3</v>
      </c>
      <c r="L2598" s="53">
        <v>1.0683565466999998E-2</v>
      </c>
      <c r="M2598" s="53">
        <v>9.6023866989999992E-4</v>
      </c>
      <c r="N2598" s="53">
        <v>9.3143150980299998E-4</v>
      </c>
      <c r="O2598" s="53">
        <v>2.729662892E-5</v>
      </c>
      <c r="P2598" s="54">
        <v>9.4492044321760793E-4</v>
      </c>
    </row>
    <row r="2599" spans="1:16" x14ac:dyDescent="0.25">
      <c r="A2599" s="5" t="s">
        <v>236</v>
      </c>
      <c r="B2599" s="4" t="s">
        <v>222</v>
      </c>
      <c r="C2599" s="4" t="s">
        <v>287</v>
      </c>
      <c r="D2599" s="4" t="s">
        <v>440</v>
      </c>
      <c r="E2599" s="4" t="s">
        <v>149</v>
      </c>
      <c r="F2599" s="4" t="s">
        <v>361</v>
      </c>
      <c r="G2599" s="4" t="s">
        <v>331</v>
      </c>
      <c r="H2599" s="4" t="s">
        <v>406</v>
      </c>
      <c r="I2599" s="30"/>
      <c r="J2599" s="8">
        <v>10.368037531000002</v>
      </c>
      <c r="K2599" s="53">
        <v>4.3119510336E-3</v>
      </c>
      <c r="L2599" s="53">
        <v>7.6574281294000002E-3</v>
      </c>
      <c r="M2599" s="53">
        <v>6.2139880343999997E-4</v>
      </c>
      <c r="N2599" s="53">
        <v>6.0275683933679991E-4</v>
      </c>
      <c r="O2599" s="53">
        <v>1.6443760458500002E-5</v>
      </c>
      <c r="P2599" s="54">
        <v>6.2699020295444916E-4</v>
      </c>
    </row>
    <row r="2600" spans="1:16" x14ac:dyDescent="0.25">
      <c r="A2600" s="5" t="s">
        <v>236</v>
      </c>
      <c r="B2600" s="4" t="s">
        <v>222</v>
      </c>
      <c r="C2600" s="4" t="s">
        <v>287</v>
      </c>
      <c r="D2600" s="4" t="s">
        <v>440</v>
      </c>
      <c r="E2600" s="4" t="s">
        <v>150</v>
      </c>
      <c r="F2600" s="4" t="s">
        <v>334</v>
      </c>
      <c r="G2600" s="4" t="s">
        <v>331</v>
      </c>
      <c r="H2600" s="4" t="s">
        <v>406</v>
      </c>
      <c r="I2600" s="30"/>
      <c r="J2600" s="8">
        <v>194.02232261</v>
      </c>
      <c r="K2600" s="53">
        <v>1.1357744376500001E-2</v>
      </c>
      <c r="L2600" s="53">
        <v>2.2263127591999998E-2</v>
      </c>
      <c r="M2600" s="53">
        <v>1.8558660678000003E-3</v>
      </c>
      <c r="N2600" s="53">
        <v>1.8001900857660001E-3</v>
      </c>
      <c r="O2600" s="53">
        <v>5.0491045275999999E-5</v>
      </c>
      <c r="P2600" s="54">
        <v>2.6632251213604919E-3</v>
      </c>
    </row>
    <row r="2601" spans="1:16" x14ac:dyDescent="0.25">
      <c r="A2601" s="5" t="s">
        <v>236</v>
      </c>
      <c r="B2601" s="4" t="s">
        <v>222</v>
      </c>
      <c r="C2601" s="4" t="s">
        <v>287</v>
      </c>
      <c r="D2601" s="4" t="s">
        <v>440</v>
      </c>
      <c r="E2601" s="4" t="s">
        <v>151</v>
      </c>
      <c r="F2601" s="4" t="s">
        <v>362</v>
      </c>
      <c r="G2601" s="4" t="s">
        <v>331</v>
      </c>
      <c r="H2601" s="4" t="s">
        <v>406</v>
      </c>
      <c r="I2601" s="30"/>
      <c r="J2601" s="8">
        <v>176.072780537</v>
      </c>
      <c r="K2601" s="53">
        <v>5.5504480690199989E-2</v>
      </c>
      <c r="L2601" s="53">
        <v>8.7223519937529997E-2</v>
      </c>
      <c r="M2601" s="53">
        <v>8.5509735318999996E-3</v>
      </c>
      <c r="N2601" s="53">
        <v>8.2944443259429998E-3</v>
      </c>
      <c r="O2601" s="53">
        <v>2.1571119000790001E-4</v>
      </c>
      <c r="P2601" s="54">
        <v>7.9266472217501167E-3</v>
      </c>
    </row>
    <row r="2602" spans="1:16" x14ac:dyDescent="0.25">
      <c r="A2602" s="5" t="s">
        <v>236</v>
      </c>
      <c r="B2602" s="4" t="s">
        <v>222</v>
      </c>
      <c r="C2602" s="4" t="s">
        <v>287</v>
      </c>
      <c r="D2602" s="4" t="s">
        <v>440</v>
      </c>
      <c r="E2602" s="4" t="s">
        <v>152</v>
      </c>
      <c r="F2602" s="4" t="s">
        <v>363</v>
      </c>
      <c r="G2602" s="4" t="s">
        <v>331</v>
      </c>
      <c r="H2602" s="4" t="s">
        <v>406</v>
      </c>
      <c r="I2602" s="30"/>
      <c r="J2602" s="8">
        <v>122.32305340000001</v>
      </c>
      <c r="K2602" s="53">
        <v>3.5059664089400006E-2</v>
      </c>
      <c r="L2602" s="53">
        <v>0.1020669318318</v>
      </c>
      <c r="M2602" s="53">
        <v>6.2173261839500024E-3</v>
      </c>
      <c r="N2602" s="53">
        <v>6.0308063984315001E-3</v>
      </c>
      <c r="O2602" s="53">
        <v>1.8461616923500001E-4</v>
      </c>
      <c r="P2602" s="54">
        <v>8.3686369613771346E-3</v>
      </c>
    </row>
    <row r="2603" spans="1:16" x14ac:dyDescent="0.25">
      <c r="A2603" s="5" t="s">
        <v>236</v>
      </c>
      <c r="B2603" s="4" t="s">
        <v>222</v>
      </c>
      <c r="C2603" s="4" t="s">
        <v>287</v>
      </c>
      <c r="D2603" s="4" t="s">
        <v>440</v>
      </c>
      <c r="E2603" s="4" t="s">
        <v>153</v>
      </c>
      <c r="F2603" s="4" t="s">
        <v>408</v>
      </c>
      <c r="G2603" s="4" t="s">
        <v>331</v>
      </c>
      <c r="H2603" s="4" t="s">
        <v>406</v>
      </c>
      <c r="I2603" s="30"/>
      <c r="J2603" s="8">
        <v>386.02201860300005</v>
      </c>
      <c r="K2603" s="53">
        <v>0.25656108165199998</v>
      </c>
      <c r="L2603" s="53">
        <v>0.58655267108299991</v>
      </c>
      <c r="M2603" s="53">
        <v>4.69242800227E-2</v>
      </c>
      <c r="N2603" s="53">
        <v>4.5516551622019001E-2</v>
      </c>
      <c r="O2603" s="53">
        <v>1.8138761986589999E-3</v>
      </c>
      <c r="P2603" s="54">
        <v>4.4684802461582129E-2</v>
      </c>
    </row>
    <row r="2604" spans="1:16" x14ac:dyDescent="0.25">
      <c r="A2604" s="5" t="s">
        <v>236</v>
      </c>
      <c r="B2604" s="4" t="s">
        <v>222</v>
      </c>
      <c r="C2604" s="4" t="s">
        <v>287</v>
      </c>
      <c r="D2604" s="4" t="s">
        <v>440</v>
      </c>
      <c r="E2604" s="4" t="s">
        <v>154</v>
      </c>
      <c r="F2604" s="4" t="s">
        <v>335</v>
      </c>
      <c r="G2604" s="4" t="s">
        <v>331</v>
      </c>
      <c r="H2604" s="4" t="s">
        <v>406</v>
      </c>
      <c r="I2604" s="30"/>
      <c r="J2604" s="8">
        <v>19.859104180999999</v>
      </c>
      <c r="K2604" s="53">
        <v>4.2307067805000004E-3</v>
      </c>
      <c r="L2604" s="53">
        <v>6.1312295880000004E-3</v>
      </c>
      <c r="M2604" s="53">
        <v>6.5707757150000004E-4</v>
      </c>
      <c r="N2604" s="53">
        <v>6.3736524435499986E-4</v>
      </c>
      <c r="O2604" s="53">
        <v>1.5351366274E-5</v>
      </c>
      <c r="P2604" s="54">
        <v>5.8142282399954997E-4</v>
      </c>
    </row>
    <row r="2605" spans="1:16" x14ac:dyDescent="0.25">
      <c r="A2605" s="5" t="s">
        <v>236</v>
      </c>
      <c r="B2605" s="4" t="s">
        <v>222</v>
      </c>
      <c r="C2605" s="4" t="s">
        <v>287</v>
      </c>
      <c r="D2605" s="4" t="s">
        <v>440</v>
      </c>
      <c r="E2605" s="4" t="s">
        <v>155</v>
      </c>
      <c r="F2605" s="4" t="s">
        <v>364</v>
      </c>
      <c r="G2605" s="4" t="s">
        <v>331</v>
      </c>
      <c r="H2605" s="4" t="s">
        <v>406</v>
      </c>
      <c r="I2605" s="30"/>
      <c r="J2605" s="8">
        <v>43.933323039999998</v>
      </c>
      <c r="K2605" s="53">
        <v>1.8903685869999997E-3</v>
      </c>
      <c r="L2605" s="53">
        <v>4.0005422529999996E-3</v>
      </c>
      <c r="M2605" s="53">
        <v>3.2074286129999996E-4</v>
      </c>
      <c r="N2605" s="53">
        <v>3.1112057546100005E-4</v>
      </c>
      <c r="O2605" s="53">
        <v>7.2446383200000002E-6</v>
      </c>
      <c r="P2605" s="54">
        <v>4.4416474678601994E-4</v>
      </c>
    </row>
    <row r="2606" spans="1:16" x14ac:dyDescent="0.25">
      <c r="A2606" s="5" t="s">
        <v>236</v>
      </c>
      <c r="B2606" s="4" t="s">
        <v>222</v>
      </c>
      <c r="C2606" s="4" t="s">
        <v>287</v>
      </c>
      <c r="D2606" s="4" t="s">
        <v>440</v>
      </c>
      <c r="E2606" s="4" t="s">
        <v>156</v>
      </c>
      <c r="F2606" s="4" t="s">
        <v>365</v>
      </c>
      <c r="G2606" s="4" t="s">
        <v>331</v>
      </c>
      <c r="H2606" s="4" t="s">
        <v>406</v>
      </c>
      <c r="I2606" s="30"/>
      <c r="J2606" s="8">
        <v>100.52611459499997</v>
      </c>
      <c r="K2606" s="53">
        <v>4.4132843922299998E-2</v>
      </c>
      <c r="L2606" s="53">
        <v>0.16905620652470002</v>
      </c>
      <c r="M2606" s="53">
        <v>8.4235775186100002E-3</v>
      </c>
      <c r="N2606" s="53">
        <v>8.1708701930516998E-3</v>
      </c>
      <c r="O2606" s="53">
        <v>4.1578426537100001E-4</v>
      </c>
      <c r="P2606" s="54">
        <v>1.1495814782418297E-2</v>
      </c>
    </row>
    <row r="2607" spans="1:16" x14ac:dyDescent="0.25">
      <c r="A2607" s="5" t="s">
        <v>236</v>
      </c>
      <c r="B2607" s="4" t="s">
        <v>222</v>
      </c>
      <c r="C2607" s="4" t="s">
        <v>287</v>
      </c>
      <c r="D2607" s="4" t="s">
        <v>440</v>
      </c>
      <c r="E2607" s="4" t="s">
        <v>157</v>
      </c>
      <c r="F2607" s="4" t="s">
        <v>409</v>
      </c>
      <c r="G2607" s="4" t="s">
        <v>331</v>
      </c>
      <c r="H2607" s="4" t="s">
        <v>406</v>
      </c>
      <c r="I2607" s="30"/>
      <c r="J2607" s="8">
        <v>92.039324820999994</v>
      </c>
      <c r="K2607" s="53">
        <v>5.5992108809199997E-2</v>
      </c>
      <c r="L2607" s="53">
        <v>0.14546637343999999</v>
      </c>
      <c r="M2607" s="53">
        <v>1.0793549078199998E-2</v>
      </c>
      <c r="N2607" s="53">
        <v>1.0469742605854E-2</v>
      </c>
      <c r="O2607" s="53">
        <v>4.4947339944200002E-4</v>
      </c>
      <c r="P2607" s="54">
        <v>1.1299965704451813E-2</v>
      </c>
    </row>
    <row r="2608" spans="1:16" x14ac:dyDescent="0.25">
      <c r="A2608" s="5" t="s">
        <v>236</v>
      </c>
      <c r="B2608" s="4" t="s">
        <v>222</v>
      </c>
      <c r="C2608" s="4" t="s">
        <v>287</v>
      </c>
      <c r="D2608" s="4" t="s">
        <v>440</v>
      </c>
      <c r="E2608" s="4" t="s">
        <v>158</v>
      </c>
      <c r="F2608" s="4" t="s">
        <v>410</v>
      </c>
      <c r="G2608" s="4" t="s">
        <v>331</v>
      </c>
      <c r="H2608" s="4" t="s">
        <v>406</v>
      </c>
      <c r="I2608" s="30"/>
      <c r="J2608" s="8">
        <v>48.459612761999999</v>
      </c>
      <c r="K2608" s="53">
        <v>0.20779588077399999</v>
      </c>
      <c r="L2608" s="53">
        <v>0.57782133458000007</v>
      </c>
      <c r="M2608" s="53">
        <v>3.0438215295999996E-2</v>
      </c>
      <c r="N2608" s="53">
        <v>2.952506883712E-2</v>
      </c>
      <c r="O2608" s="53">
        <v>1.5197648466600002E-3</v>
      </c>
      <c r="P2608" s="54">
        <v>3.445619981742315E-2</v>
      </c>
    </row>
    <row r="2609" spans="1:16" x14ac:dyDescent="0.25">
      <c r="A2609" s="5" t="s">
        <v>236</v>
      </c>
      <c r="B2609" s="4" t="s">
        <v>222</v>
      </c>
      <c r="C2609" s="4" t="s">
        <v>287</v>
      </c>
      <c r="D2609" s="4" t="s">
        <v>440</v>
      </c>
      <c r="E2609" s="4" t="s">
        <v>159</v>
      </c>
      <c r="F2609" s="4" t="s">
        <v>336</v>
      </c>
      <c r="G2609" s="4" t="s">
        <v>331</v>
      </c>
      <c r="H2609" s="4" t="s">
        <v>406</v>
      </c>
      <c r="I2609" s="30"/>
      <c r="J2609" s="8">
        <v>27.22847544</v>
      </c>
      <c r="K2609" s="53">
        <v>1.0923484176E-2</v>
      </c>
      <c r="L2609" s="53">
        <v>3.1594768288000001E-2</v>
      </c>
      <c r="M2609" s="53">
        <v>1.8137317106000001E-3</v>
      </c>
      <c r="N2609" s="53">
        <v>1.7593197592820002E-3</v>
      </c>
      <c r="O2609" s="53">
        <v>7.3975999965000014E-5</v>
      </c>
      <c r="P2609" s="54">
        <v>2.2502552750327514E-3</v>
      </c>
    </row>
    <row r="2610" spans="1:16" x14ac:dyDescent="0.25">
      <c r="A2610" s="5" t="s">
        <v>236</v>
      </c>
      <c r="B2610" s="4" t="s">
        <v>222</v>
      </c>
      <c r="C2610" s="4" t="s">
        <v>287</v>
      </c>
      <c r="D2610" s="4" t="s">
        <v>440</v>
      </c>
      <c r="E2610" s="4" t="s">
        <v>160</v>
      </c>
      <c r="F2610" s="4" t="s">
        <v>366</v>
      </c>
      <c r="G2610" s="4" t="s">
        <v>331</v>
      </c>
      <c r="H2610" s="4" t="s">
        <v>406</v>
      </c>
      <c r="I2610" s="30"/>
      <c r="J2610" s="8">
        <v>343.03637960099996</v>
      </c>
      <c r="K2610" s="53">
        <v>0.1515330241848</v>
      </c>
      <c r="L2610" s="53">
        <v>0.22991676240680001</v>
      </c>
      <c r="M2610" s="53">
        <v>2.3990899130840002E-2</v>
      </c>
      <c r="N2610" s="53">
        <v>2.32711721569148E-2</v>
      </c>
      <c r="O2610" s="53">
        <v>5.9194942716299988E-4</v>
      </c>
      <c r="P2610" s="54">
        <v>2.0942054075622739E-2</v>
      </c>
    </row>
    <row r="2611" spans="1:16" x14ac:dyDescent="0.25">
      <c r="A2611" s="5" t="s">
        <v>236</v>
      </c>
      <c r="B2611" s="4" t="s">
        <v>222</v>
      </c>
      <c r="C2611" s="4" t="s">
        <v>287</v>
      </c>
      <c r="D2611" s="4" t="s">
        <v>440</v>
      </c>
      <c r="E2611" s="4" t="s">
        <v>161</v>
      </c>
      <c r="F2611" s="4" t="s">
        <v>367</v>
      </c>
      <c r="G2611" s="4" t="s">
        <v>331</v>
      </c>
      <c r="H2611" s="4" t="s">
        <v>406</v>
      </c>
      <c r="I2611" s="30"/>
      <c r="J2611" s="8">
        <v>427.15469216999998</v>
      </c>
      <c r="K2611" s="53">
        <v>0.33235999407599998</v>
      </c>
      <c r="L2611" s="53">
        <v>0.79369253317300004</v>
      </c>
      <c r="M2611" s="53">
        <v>5.3717348750800004E-2</v>
      </c>
      <c r="N2611" s="53">
        <v>5.2105828288275993E-2</v>
      </c>
      <c r="O2611" s="53">
        <v>1.9802215976389998E-3</v>
      </c>
      <c r="P2611" s="54">
        <v>5.5823389938191983E-2</v>
      </c>
    </row>
    <row r="2612" spans="1:16" x14ac:dyDescent="0.25">
      <c r="A2612" s="5" t="s">
        <v>236</v>
      </c>
      <c r="B2612" s="4" t="s">
        <v>222</v>
      </c>
      <c r="C2612" s="4" t="s">
        <v>287</v>
      </c>
      <c r="D2612" s="4" t="s">
        <v>440</v>
      </c>
      <c r="E2612" s="4" t="s">
        <v>162</v>
      </c>
      <c r="F2612" s="4" t="s">
        <v>368</v>
      </c>
      <c r="G2612" s="4" t="s">
        <v>331</v>
      </c>
      <c r="H2612" s="4" t="s">
        <v>406</v>
      </c>
      <c r="I2612" s="30"/>
      <c r="J2612" s="8">
        <v>1029.8588257599999</v>
      </c>
      <c r="K2612" s="53">
        <v>0.5464974970262001</v>
      </c>
      <c r="L2612" s="53">
        <v>0.56404455040800006</v>
      </c>
      <c r="M2612" s="53">
        <v>8.6620807205409989E-2</v>
      </c>
      <c r="N2612" s="53">
        <v>8.4022182989247698E-2</v>
      </c>
      <c r="O2612" s="53">
        <v>1.2221556262379E-3</v>
      </c>
      <c r="P2612" s="54">
        <v>0.11439045610493631</v>
      </c>
    </row>
    <row r="2613" spans="1:16" x14ac:dyDescent="0.25">
      <c r="A2613" s="5" t="s">
        <v>236</v>
      </c>
      <c r="B2613" s="4" t="s">
        <v>222</v>
      </c>
      <c r="C2613" s="4" t="s">
        <v>287</v>
      </c>
      <c r="D2613" s="4" t="s">
        <v>440</v>
      </c>
      <c r="E2613" s="4" t="s">
        <v>163</v>
      </c>
      <c r="F2613" s="4" t="s">
        <v>411</v>
      </c>
      <c r="G2613" s="4" t="s">
        <v>331</v>
      </c>
      <c r="H2613" s="4" t="s">
        <v>406</v>
      </c>
      <c r="I2613" s="30"/>
      <c r="J2613" s="8">
        <v>296.65601052200003</v>
      </c>
      <c r="K2613" s="53">
        <v>0.28918391018</v>
      </c>
      <c r="L2613" s="53">
        <v>0.66522399969000001</v>
      </c>
      <c r="M2613" s="53">
        <v>4.5334678425999995E-2</v>
      </c>
      <c r="N2613" s="53">
        <v>4.3974638073219996E-2</v>
      </c>
      <c r="O2613" s="53">
        <v>1.8056551123900001E-3</v>
      </c>
      <c r="P2613" s="54">
        <v>4.5920225259318145E-2</v>
      </c>
    </row>
    <row r="2614" spans="1:16" x14ac:dyDescent="0.25">
      <c r="A2614" s="5" t="s">
        <v>236</v>
      </c>
      <c r="B2614" s="4" t="s">
        <v>222</v>
      </c>
      <c r="C2614" s="4" t="s">
        <v>287</v>
      </c>
      <c r="D2614" s="4" t="s">
        <v>440</v>
      </c>
      <c r="E2614" s="4" t="s">
        <v>164</v>
      </c>
      <c r="F2614" s="4" t="s">
        <v>369</v>
      </c>
      <c r="G2614" s="4" t="s">
        <v>331</v>
      </c>
      <c r="H2614" s="4" t="s">
        <v>406</v>
      </c>
      <c r="I2614" s="30"/>
      <c r="J2614" s="8">
        <v>1602.6893104999999</v>
      </c>
      <c r="K2614" s="53">
        <v>0.45754347286199998</v>
      </c>
      <c r="L2614" s="53">
        <v>0.38997932804799995</v>
      </c>
      <c r="M2614" s="53">
        <v>7.0663165280200002E-2</v>
      </c>
      <c r="N2614" s="53">
        <v>6.8543270321793998E-2</v>
      </c>
      <c r="O2614" s="53">
        <v>8.3776324121999997E-4</v>
      </c>
      <c r="P2614" s="54">
        <v>0.10144680856500433</v>
      </c>
    </row>
    <row r="2615" spans="1:16" x14ac:dyDescent="0.25">
      <c r="A2615" s="5" t="s">
        <v>236</v>
      </c>
      <c r="B2615" s="4" t="s">
        <v>222</v>
      </c>
      <c r="C2615" s="4" t="s">
        <v>287</v>
      </c>
      <c r="D2615" s="4" t="s">
        <v>440</v>
      </c>
      <c r="E2615" s="4" t="s">
        <v>165</v>
      </c>
      <c r="F2615" s="4" t="s">
        <v>412</v>
      </c>
      <c r="G2615" s="4" t="s">
        <v>331</v>
      </c>
      <c r="H2615" s="4" t="s">
        <v>406</v>
      </c>
      <c r="I2615" s="30"/>
      <c r="J2615" s="8">
        <v>12.588748642000001</v>
      </c>
      <c r="K2615" s="53">
        <v>3.807790539E-2</v>
      </c>
      <c r="L2615" s="53">
        <v>8.752185694999999E-2</v>
      </c>
      <c r="M2615" s="53">
        <v>4.9405947970000003E-3</v>
      </c>
      <c r="N2615" s="53">
        <v>4.7923769530900003E-3</v>
      </c>
      <c r="O2615" s="53">
        <v>1.9372994190000001E-4</v>
      </c>
      <c r="P2615" s="54">
        <v>5.5916339554541693E-3</v>
      </c>
    </row>
    <row r="2616" spans="1:16" x14ac:dyDescent="0.25">
      <c r="A2616" s="5" t="s">
        <v>236</v>
      </c>
      <c r="B2616" s="4" t="s">
        <v>222</v>
      </c>
      <c r="C2616" s="4" t="s">
        <v>287</v>
      </c>
      <c r="D2616" s="4" t="s">
        <v>440</v>
      </c>
      <c r="E2616" s="4" t="s">
        <v>166</v>
      </c>
      <c r="F2616" s="4" t="s">
        <v>370</v>
      </c>
      <c r="G2616" s="4" t="s">
        <v>331</v>
      </c>
      <c r="H2616" s="4" t="s">
        <v>406</v>
      </c>
      <c r="I2616" s="30"/>
      <c r="J2616" s="8">
        <v>12.022961530000002</v>
      </c>
      <c r="K2616" s="53">
        <v>1.4256356699999999E-3</v>
      </c>
      <c r="L2616" s="53">
        <v>1.27177516E-3</v>
      </c>
      <c r="M2616" s="53">
        <v>2.2330547349999996E-4</v>
      </c>
      <c r="N2616" s="53">
        <v>2.1660630929499998E-4</v>
      </c>
      <c r="O2616" s="53">
        <v>2.5874139299999999E-6</v>
      </c>
      <c r="P2616" s="54">
        <v>3.4907390581518001E-4</v>
      </c>
    </row>
    <row r="2617" spans="1:16" x14ac:dyDescent="0.25">
      <c r="A2617" s="5" t="s">
        <v>236</v>
      </c>
      <c r="B2617" s="4" t="s">
        <v>222</v>
      </c>
      <c r="C2617" s="4" t="s">
        <v>287</v>
      </c>
      <c r="D2617" s="4" t="s">
        <v>440</v>
      </c>
      <c r="E2617" s="4" t="s">
        <v>167</v>
      </c>
      <c r="F2617" s="4" t="s">
        <v>371</v>
      </c>
      <c r="G2617" s="4" t="s">
        <v>331</v>
      </c>
      <c r="H2617" s="4" t="s">
        <v>406</v>
      </c>
      <c r="I2617" s="30"/>
      <c r="J2617" s="8">
        <v>37.525784623999996</v>
      </c>
      <c r="K2617" s="53">
        <v>4.0640947026200011E-2</v>
      </c>
      <c r="L2617" s="53">
        <v>8.5479735387900019E-2</v>
      </c>
      <c r="M2617" s="53">
        <v>5.80467957514E-3</v>
      </c>
      <c r="N2617" s="53">
        <v>5.6305391878857993E-3</v>
      </c>
      <c r="O2617" s="53">
        <v>1.8719488086000002E-4</v>
      </c>
      <c r="P2617" s="54">
        <v>6.0833730654175876E-3</v>
      </c>
    </row>
    <row r="2618" spans="1:16" x14ac:dyDescent="0.25">
      <c r="A2618" s="5" t="s">
        <v>236</v>
      </c>
      <c r="B2618" s="4" t="s">
        <v>222</v>
      </c>
      <c r="C2618" s="4" t="s">
        <v>287</v>
      </c>
      <c r="D2618" s="4" t="s">
        <v>440</v>
      </c>
      <c r="E2618" s="4" t="s">
        <v>168</v>
      </c>
      <c r="F2618" s="4" t="s">
        <v>372</v>
      </c>
      <c r="G2618" s="4" t="s">
        <v>338</v>
      </c>
      <c r="H2618" s="4" t="s">
        <v>406</v>
      </c>
      <c r="I2618" s="30"/>
      <c r="J2618" s="8">
        <v>268.71238443999994</v>
      </c>
      <c r="K2618" s="53">
        <v>2.7101969242E-2</v>
      </c>
      <c r="L2618" s="53">
        <v>2.4857034590600003E-2</v>
      </c>
      <c r="M2618" s="53">
        <v>4.0412700193999994E-3</v>
      </c>
      <c r="N2618" s="53">
        <v>3.920031918818E-3</v>
      </c>
      <c r="O2618" s="53">
        <v>5.0075914002999992E-5</v>
      </c>
      <c r="P2618" s="54">
        <v>6.5822573510558287E-3</v>
      </c>
    </row>
    <row r="2619" spans="1:16" x14ac:dyDescent="0.25">
      <c r="A2619" s="5" t="s">
        <v>236</v>
      </c>
      <c r="B2619" s="4" t="s">
        <v>222</v>
      </c>
      <c r="C2619" s="4" t="s">
        <v>287</v>
      </c>
      <c r="D2619" s="4" t="s">
        <v>440</v>
      </c>
      <c r="E2619" s="4" t="s">
        <v>169</v>
      </c>
      <c r="F2619" s="4" t="s">
        <v>373</v>
      </c>
      <c r="G2619" s="4" t="s">
        <v>338</v>
      </c>
      <c r="H2619" s="4" t="s">
        <v>406</v>
      </c>
      <c r="I2619" s="30"/>
      <c r="J2619" s="8">
        <v>196.63605603699997</v>
      </c>
      <c r="K2619" s="53">
        <v>0.17429678942139998</v>
      </c>
      <c r="L2619" s="53">
        <v>0.21355772686040003</v>
      </c>
      <c r="M2619" s="53">
        <v>2.4486679062410002E-2</v>
      </c>
      <c r="N2619" s="53">
        <v>2.3752078690537696E-2</v>
      </c>
      <c r="O2619" s="53">
        <v>7.2206910071000001E-4</v>
      </c>
      <c r="P2619" s="54">
        <v>1.6458591795776651E-2</v>
      </c>
    </row>
    <row r="2620" spans="1:16" x14ac:dyDescent="0.25">
      <c r="A2620" s="5" t="s">
        <v>236</v>
      </c>
      <c r="B2620" s="4" t="s">
        <v>222</v>
      </c>
      <c r="C2620" s="4" t="s">
        <v>287</v>
      </c>
      <c r="D2620" s="4" t="s">
        <v>440</v>
      </c>
      <c r="E2620" s="4" t="s">
        <v>170</v>
      </c>
      <c r="F2620" s="4" t="s">
        <v>337</v>
      </c>
      <c r="G2620" s="4" t="s">
        <v>338</v>
      </c>
      <c r="H2620" s="4" t="s">
        <v>406</v>
      </c>
      <c r="I2620" s="30"/>
      <c r="J2620" s="8">
        <v>165.94142460400002</v>
      </c>
      <c r="K2620" s="53">
        <v>4.20433602485E-2</v>
      </c>
      <c r="L2620" s="53">
        <v>0.11266505874219999</v>
      </c>
      <c r="M2620" s="53">
        <v>7.8888316120999998E-3</v>
      </c>
      <c r="N2620" s="53">
        <v>7.6521666637369996E-3</v>
      </c>
      <c r="O2620" s="53">
        <v>3.1566120747999999E-4</v>
      </c>
      <c r="P2620" s="54">
        <v>8.9614693676256015E-3</v>
      </c>
    </row>
    <row r="2621" spans="1:16" x14ac:dyDescent="0.25">
      <c r="A2621" s="5" t="s">
        <v>236</v>
      </c>
      <c r="B2621" s="4" t="s">
        <v>222</v>
      </c>
      <c r="C2621" s="4" t="s">
        <v>287</v>
      </c>
      <c r="D2621" s="4" t="s">
        <v>440</v>
      </c>
      <c r="E2621" s="4" t="s">
        <v>171</v>
      </c>
      <c r="F2621" s="4" t="s">
        <v>339</v>
      </c>
      <c r="G2621" s="4" t="s">
        <v>338</v>
      </c>
      <c r="H2621" s="4" t="s">
        <v>406</v>
      </c>
      <c r="I2621" s="30"/>
      <c r="J2621" s="8">
        <v>195.96167412999998</v>
      </c>
      <c r="K2621" s="53">
        <v>4.2822475985999996E-2</v>
      </c>
      <c r="L2621" s="53">
        <v>0.12970174427700001</v>
      </c>
      <c r="M2621" s="53">
        <v>8.4321521963000006E-3</v>
      </c>
      <c r="N2621" s="53">
        <v>8.1791876304109987E-3</v>
      </c>
      <c r="O2621" s="53">
        <v>3.1996498966E-4</v>
      </c>
      <c r="P2621" s="54">
        <v>1.0373402755964194E-2</v>
      </c>
    </row>
    <row r="2622" spans="1:16" x14ac:dyDescent="0.25">
      <c r="A2622" s="5" t="s">
        <v>236</v>
      </c>
      <c r="B2622" s="4" t="s">
        <v>222</v>
      </c>
      <c r="C2622" s="4" t="s">
        <v>287</v>
      </c>
      <c r="D2622" s="4" t="s">
        <v>440</v>
      </c>
      <c r="E2622" s="4" t="s">
        <v>172</v>
      </c>
      <c r="F2622" s="4" t="s">
        <v>374</v>
      </c>
      <c r="G2622" s="4" t="s">
        <v>338</v>
      </c>
      <c r="H2622" s="4" t="s">
        <v>406</v>
      </c>
      <c r="I2622" s="30"/>
      <c r="J2622" s="8">
        <v>25.47225633</v>
      </c>
      <c r="K2622" s="53">
        <v>4.5925474599999997E-3</v>
      </c>
      <c r="L2622" s="53">
        <v>6.6926355400000002E-3</v>
      </c>
      <c r="M2622" s="53">
        <v>7.6708138500000006E-4</v>
      </c>
      <c r="N2622" s="53">
        <v>7.4406894344999995E-4</v>
      </c>
      <c r="O2622" s="53">
        <v>1.2303281060000002E-5</v>
      </c>
      <c r="P2622" s="54">
        <v>1.1966521719847501E-3</v>
      </c>
    </row>
    <row r="2623" spans="1:16" x14ac:dyDescent="0.25">
      <c r="A2623" s="5" t="s">
        <v>236</v>
      </c>
      <c r="B2623" s="4" t="s">
        <v>222</v>
      </c>
      <c r="C2623" s="4" t="s">
        <v>287</v>
      </c>
      <c r="D2623" s="4" t="s">
        <v>440</v>
      </c>
      <c r="E2623" s="4" t="s">
        <v>173</v>
      </c>
      <c r="F2623" s="4" t="s">
        <v>375</v>
      </c>
      <c r="G2623" s="4" t="s">
        <v>338</v>
      </c>
      <c r="H2623" s="4" t="s">
        <v>406</v>
      </c>
      <c r="I2623" s="30"/>
      <c r="J2623" s="8">
        <v>795.8364039999999</v>
      </c>
      <c r="K2623" s="53">
        <v>0.15112207390000001</v>
      </c>
      <c r="L2623" s="53">
        <v>0.27193354799999997</v>
      </c>
      <c r="M2623" s="53">
        <v>2.082731748E-2</v>
      </c>
      <c r="N2623" s="53">
        <v>2.0202497955600002E-2</v>
      </c>
      <c r="O2623" s="53">
        <v>7.3037501110000016E-4</v>
      </c>
      <c r="P2623" s="54">
        <v>2.2334880139825496E-2</v>
      </c>
    </row>
    <row r="2624" spans="1:16" x14ac:dyDescent="0.25">
      <c r="A2624" s="5" t="s">
        <v>236</v>
      </c>
      <c r="B2624" s="4" t="s">
        <v>222</v>
      </c>
      <c r="C2624" s="4" t="s">
        <v>287</v>
      </c>
      <c r="D2624" s="4" t="s">
        <v>440</v>
      </c>
      <c r="E2624" s="4" t="s">
        <v>174</v>
      </c>
      <c r="F2624" s="4" t="s">
        <v>376</v>
      </c>
      <c r="G2624" s="4" t="s">
        <v>338</v>
      </c>
      <c r="H2624" s="4" t="s">
        <v>406</v>
      </c>
      <c r="I2624" s="30"/>
      <c r="J2624" s="8">
        <v>101.283745689</v>
      </c>
      <c r="K2624" s="53">
        <v>6.3793243808100003E-2</v>
      </c>
      <c r="L2624" s="53">
        <v>0.13150261771329999</v>
      </c>
      <c r="M2624" s="53">
        <v>1.154973416695E-2</v>
      </c>
      <c r="N2624" s="53">
        <v>1.1203242141941499E-2</v>
      </c>
      <c r="O2624" s="53">
        <v>4.4540243390300003E-4</v>
      </c>
      <c r="P2624" s="54">
        <v>1.0651172388203163E-2</v>
      </c>
    </row>
    <row r="2625" spans="1:16" x14ac:dyDescent="0.25">
      <c r="A2625" s="5" t="s">
        <v>236</v>
      </c>
      <c r="B2625" s="4" t="s">
        <v>222</v>
      </c>
      <c r="C2625" s="4" t="s">
        <v>287</v>
      </c>
      <c r="D2625" s="4" t="s">
        <v>440</v>
      </c>
      <c r="E2625" s="4" t="s">
        <v>175</v>
      </c>
      <c r="F2625" s="4" t="s">
        <v>345</v>
      </c>
      <c r="G2625" s="4" t="s">
        <v>342</v>
      </c>
      <c r="H2625" s="4" t="s">
        <v>406</v>
      </c>
      <c r="I2625" s="30"/>
      <c r="J2625" s="8">
        <v>1.7877124600000001</v>
      </c>
      <c r="K2625" s="53">
        <v>1.9019541000000002E-5</v>
      </c>
      <c r="L2625" s="53">
        <v>3.1201305999999999E-5</v>
      </c>
      <c r="M2625" s="53">
        <v>2.9543833E-6</v>
      </c>
      <c r="N2625" s="53">
        <v>2.8657518009999997E-6</v>
      </c>
      <c r="O2625" s="53">
        <v>5.6991766000000003E-8</v>
      </c>
      <c r="P2625" s="54">
        <v>5.1442599294449996E-6</v>
      </c>
    </row>
    <row r="2626" spans="1:16" x14ac:dyDescent="0.25">
      <c r="A2626" s="5" t="s">
        <v>236</v>
      </c>
      <c r="B2626" s="4" t="s">
        <v>222</v>
      </c>
      <c r="C2626" s="4" t="s">
        <v>287</v>
      </c>
      <c r="D2626" s="4" t="s">
        <v>440</v>
      </c>
      <c r="E2626" s="4" t="s">
        <v>176</v>
      </c>
      <c r="F2626" s="4" t="s">
        <v>346</v>
      </c>
      <c r="G2626" s="4" t="s">
        <v>342</v>
      </c>
      <c r="H2626" s="4" t="s">
        <v>406</v>
      </c>
      <c r="I2626" s="30"/>
      <c r="J2626" s="8">
        <v>4.9400567500000001</v>
      </c>
      <c r="K2626" s="53">
        <v>0</v>
      </c>
      <c r="L2626" s="53">
        <v>0</v>
      </c>
      <c r="M2626" s="53">
        <v>0</v>
      </c>
      <c r="N2626" s="53">
        <v>0</v>
      </c>
      <c r="O2626" s="53">
        <v>0</v>
      </c>
      <c r="P2626" s="54">
        <v>0</v>
      </c>
    </row>
    <row r="2627" spans="1:16" x14ac:dyDescent="0.25">
      <c r="A2627" s="5" t="s">
        <v>236</v>
      </c>
      <c r="B2627" s="4" t="s">
        <v>222</v>
      </c>
      <c r="C2627" s="4" t="s">
        <v>287</v>
      </c>
      <c r="D2627" s="4" t="s">
        <v>440</v>
      </c>
      <c r="E2627" s="4" t="s">
        <v>177</v>
      </c>
      <c r="F2627" s="4" t="s">
        <v>379</v>
      </c>
      <c r="G2627" s="4" t="s">
        <v>342</v>
      </c>
      <c r="H2627" s="4" t="s">
        <v>406</v>
      </c>
      <c r="I2627" s="30"/>
      <c r="J2627" s="8">
        <v>1068.5059042</v>
      </c>
      <c r="K2627" s="53">
        <v>9.0000983773999996E-2</v>
      </c>
      <c r="L2627" s="53">
        <v>0.17743120259399997</v>
      </c>
      <c r="M2627" s="53">
        <v>1.55119673429E-2</v>
      </c>
      <c r="N2627" s="53">
        <v>1.5046608322612998E-2</v>
      </c>
      <c r="O2627" s="53">
        <v>3.9717575218900004E-4</v>
      </c>
      <c r="P2627" s="54">
        <v>2.1077531742390319E-2</v>
      </c>
    </row>
    <row r="2628" spans="1:16" x14ac:dyDescent="0.25">
      <c r="A2628" s="5" t="s">
        <v>236</v>
      </c>
      <c r="B2628" s="4" t="s">
        <v>222</v>
      </c>
      <c r="C2628" s="4" t="s">
        <v>287</v>
      </c>
      <c r="D2628" s="4" t="s">
        <v>440</v>
      </c>
      <c r="E2628" s="4" t="s">
        <v>178</v>
      </c>
      <c r="F2628" s="4" t="s">
        <v>381</v>
      </c>
      <c r="G2628" s="4" t="s">
        <v>342</v>
      </c>
      <c r="H2628" s="4" t="s">
        <v>406</v>
      </c>
      <c r="I2628" s="30"/>
      <c r="J2628" s="8">
        <v>269.84530654000002</v>
      </c>
      <c r="K2628" s="53">
        <v>1.89361761961E-2</v>
      </c>
      <c r="L2628" s="53">
        <v>3.5238036295999996E-2</v>
      </c>
      <c r="M2628" s="53">
        <v>2.9029923561000003E-3</v>
      </c>
      <c r="N2628" s="53">
        <v>2.8159025854169999E-3</v>
      </c>
      <c r="O2628" s="53">
        <v>8.1969626799000019E-5</v>
      </c>
      <c r="P2628" s="54">
        <v>4.4458976783281322E-3</v>
      </c>
    </row>
    <row r="2629" spans="1:16" x14ac:dyDescent="0.25">
      <c r="A2629" s="5" t="s">
        <v>236</v>
      </c>
      <c r="B2629" s="4" t="s">
        <v>222</v>
      </c>
      <c r="C2629" s="4" t="s">
        <v>287</v>
      </c>
      <c r="D2629" s="4" t="s">
        <v>440</v>
      </c>
      <c r="E2629" s="4" t="s">
        <v>179</v>
      </c>
      <c r="F2629" s="4" t="s">
        <v>382</v>
      </c>
      <c r="G2629" s="4" t="s">
        <v>342</v>
      </c>
      <c r="H2629" s="4" t="s">
        <v>406</v>
      </c>
      <c r="I2629" s="30"/>
      <c r="J2629" s="8">
        <v>324.85058678699994</v>
      </c>
      <c r="K2629" s="53">
        <v>0.10735365642419999</v>
      </c>
      <c r="L2629" s="53">
        <v>0.26475795299640004</v>
      </c>
      <c r="M2629" s="53">
        <v>1.8967381726930001E-2</v>
      </c>
      <c r="N2629" s="53">
        <v>1.8398360275122098E-2</v>
      </c>
      <c r="O2629" s="53">
        <v>5.3624016950799998E-4</v>
      </c>
      <c r="P2629" s="54">
        <v>2.4580113030117565E-2</v>
      </c>
    </row>
    <row r="2630" spans="1:16" x14ac:dyDescent="0.25">
      <c r="A2630" s="5" t="s">
        <v>236</v>
      </c>
      <c r="B2630" s="4" t="s">
        <v>222</v>
      </c>
      <c r="C2630" s="4" t="s">
        <v>287</v>
      </c>
      <c r="D2630" s="4" t="s">
        <v>440</v>
      </c>
      <c r="E2630" s="4" t="s">
        <v>180</v>
      </c>
      <c r="F2630" s="4" t="s">
        <v>347</v>
      </c>
      <c r="G2630" s="4" t="s">
        <v>342</v>
      </c>
      <c r="H2630" s="4" t="s">
        <v>406</v>
      </c>
      <c r="I2630" s="30"/>
      <c r="J2630" s="8">
        <v>47.374378359999994</v>
      </c>
      <c r="K2630" s="53">
        <v>1.0066308611E-2</v>
      </c>
      <c r="L2630" s="53">
        <v>2.4853108579999998E-2</v>
      </c>
      <c r="M2630" s="53">
        <v>1.8285749586000001E-3</v>
      </c>
      <c r="N2630" s="53">
        <v>1.7737177098419998E-3</v>
      </c>
      <c r="O2630" s="53">
        <v>6.3804369710000001E-5</v>
      </c>
      <c r="P2630" s="54">
        <v>1.9734173150959796E-3</v>
      </c>
    </row>
    <row r="2631" spans="1:16" x14ac:dyDescent="0.25">
      <c r="A2631" s="5" t="s">
        <v>236</v>
      </c>
      <c r="B2631" s="4" t="s">
        <v>222</v>
      </c>
      <c r="C2631" s="4" t="s">
        <v>287</v>
      </c>
      <c r="D2631" s="4" t="s">
        <v>440</v>
      </c>
      <c r="E2631" s="4" t="s">
        <v>181</v>
      </c>
      <c r="F2631" s="4" t="s">
        <v>383</v>
      </c>
      <c r="G2631" s="4" t="s">
        <v>342</v>
      </c>
      <c r="H2631" s="4" t="s">
        <v>406</v>
      </c>
      <c r="I2631" s="30"/>
      <c r="J2631" s="8">
        <v>3.2278139589999997</v>
      </c>
      <c r="K2631" s="53">
        <v>3.9439067139999999E-4</v>
      </c>
      <c r="L2631" s="53">
        <v>7.1466543210000006E-4</v>
      </c>
      <c r="M2631" s="53">
        <v>6.9072051939999995E-5</v>
      </c>
      <c r="N2631" s="53">
        <v>6.6999890381800001E-5</v>
      </c>
      <c r="O2631" s="53">
        <v>1.5080401439999999E-6</v>
      </c>
      <c r="P2631" s="54">
        <v>8.9323948707902993E-5</v>
      </c>
    </row>
    <row r="2632" spans="1:16" x14ac:dyDescent="0.25">
      <c r="A2632" s="5" t="s">
        <v>236</v>
      </c>
      <c r="B2632" s="4" t="s">
        <v>222</v>
      </c>
      <c r="C2632" s="4" t="s">
        <v>287</v>
      </c>
      <c r="D2632" s="4" t="s">
        <v>440</v>
      </c>
      <c r="E2632" s="4" t="s">
        <v>182</v>
      </c>
      <c r="F2632" s="4" t="s">
        <v>384</v>
      </c>
      <c r="G2632" s="4" t="s">
        <v>349</v>
      </c>
      <c r="H2632" s="4" t="s">
        <v>406</v>
      </c>
      <c r="I2632" s="30"/>
      <c r="J2632" s="8">
        <v>2.6138203200000001E-2</v>
      </c>
      <c r="K2632" s="53">
        <v>2.1208554299999998E-6</v>
      </c>
      <c r="L2632" s="53">
        <v>1.73120805E-6</v>
      </c>
      <c r="M2632" s="53">
        <v>2.21299276E-7</v>
      </c>
      <c r="N2632" s="53">
        <v>2.1466029771999998E-7</v>
      </c>
      <c r="O2632" s="53">
        <v>4.3344752100000001E-9</v>
      </c>
      <c r="P2632" s="54">
        <v>2.6452721911238997E-7</v>
      </c>
    </row>
    <row r="2633" spans="1:16" x14ac:dyDescent="0.25">
      <c r="A2633" s="5" t="s">
        <v>236</v>
      </c>
      <c r="B2633" s="4" t="s">
        <v>222</v>
      </c>
      <c r="C2633" s="4" t="s">
        <v>287</v>
      </c>
      <c r="D2633" s="4" t="s">
        <v>440</v>
      </c>
      <c r="E2633" s="4" t="s">
        <v>183</v>
      </c>
      <c r="F2633" s="4" t="s">
        <v>385</v>
      </c>
      <c r="G2633" s="4" t="s">
        <v>349</v>
      </c>
      <c r="H2633" s="4" t="s">
        <v>406</v>
      </c>
      <c r="I2633" s="30"/>
      <c r="J2633" s="8">
        <v>91.448796200000004</v>
      </c>
      <c r="K2633" s="53">
        <v>4.7670057619999998E-2</v>
      </c>
      <c r="L2633" s="53">
        <v>9.3305017939999998E-2</v>
      </c>
      <c r="M2633" s="53">
        <v>8.3518518529999992E-3</v>
      </c>
      <c r="N2633" s="53">
        <v>8.1012962974100003E-3</v>
      </c>
      <c r="O2633" s="53">
        <v>2.0117116429999997E-4</v>
      </c>
      <c r="P2633" s="54">
        <v>8.6165857680669013E-3</v>
      </c>
    </row>
    <row r="2634" spans="1:16" x14ac:dyDescent="0.25">
      <c r="A2634" s="5" t="s">
        <v>236</v>
      </c>
      <c r="B2634" s="4" t="s">
        <v>222</v>
      </c>
      <c r="C2634" s="4" t="s">
        <v>287</v>
      </c>
      <c r="D2634" s="4" t="s">
        <v>440</v>
      </c>
      <c r="E2634" s="4" t="s">
        <v>184</v>
      </c>
      <c r="F2634" s="4" t="s">
        <v>386</v>
      </c>
      <c r="G2634" s="4" t="s">
        <v>349</v>
      </c>
      <c r="H2634" s="4" t="s">
        <v>406</v>
      </c>
      <c r="I2634" s="30"/>
      <c r="J2634" s="8">
        <v>18.444848750000002</v>
      </c>
      <c r="K2634" s="53">
        <v>3.8830027499999996E-3</v>
      </c>
      <c r="L2634" s="53">
        <v>9.8151162699999985E-3</v>
      </c>
      <c r="M2634" s="53">
        <v>8.8619992199999995E-4</v>
      </c>
      <c r="N2634" s="53">
        <v>8.5961392434000001E-4</v>
      </c>
      <c r="O2634" s="53">
        <v>1.8056486180000001E-5</v>
      </c>
      <c r="P2634" s="54">
        <v>8.4732582818403005E-4</v>
      </c>
    </row>
    <row r="2635" spans="1:16" x14ac:dyDescent="0.25">
      <c r="A2635" s="5" t="s">
        <v>236</v>
      </c>
      <c r="B2635" s="4" t="s">
        <v>222</v>
      </c>
      <c r="C2635" s="4" t="s">
        <v>287</v>
      </c>
      <c r="D2635" s="4" t="s">
        <v>440</v>
      </c>
      <c r="E2635" s="4" t="s">
        <v>185</v>
      </c>
      <c r="F2635" s="4" t="s">
        <v>387</v>
      </c>
      <c r="G2635" s="4" t="s">
        <v>349</v>
      </c>
      <c r="H2635" s="4" t="s">
        <v>406</v>
      </c>
      <c r="I2635" s="30"/>
      <c r="J2635" s="8">
        <v>0.35722187710000003</v>
      </c>
      <c r="K2635" s="53">
        <v>3.4538875079999999E-5</v>
      </c>
      <c r="L2635" s="53">
        <v>4.9444788640000001E-5</v>
      </c>
      <c r="M2635" s="53">
        <v>5.9320166849999996E-6</v>
      </c>
      <c r="N2635" s="53">
        <v>5.7540561844499998E-6</v>
      </c>
      <c r="O2635" s="53">
        <v>1.0335318520000001E-7</v>
      </c>
      <c r="P2635" s="54">
        <v>7.3266799266647988E-6</v>
      </c>
    </row>
    <row r="2636" spans="1:16" x14ac:dyDescent="0.25">
      <c r="A2636" s="5" t="s">
        <v>236</v>
      </c>
      <c r="B2636" s="4" t="s">
        <v>222</v>
      </c>
      <c r="C2636" s="4" t="s">
        <v>287</v>
      </c>
      <c r="D2636" s="4" t="s">
        <v>440</v>
      </c>
      <c r="E2636" s="4" t="s">
        <v>186</v>
      </c>
      <c r="F2636" s="4" t="s">
        <v>388</v>
      </c>
      <c r="G2636" s="4" t="s">
        <v>349</v>
      </c>
      <c r="H2636" s="4" t="s">
        <v>406</v>
      </c>
      <c r="I2636" s="30"/>
      <c r="J2636" s="8">
        <v>1.7425461E-2</v>
      </c>
      <c r="K2636" s="53">
        <v>7.4364083999999996E-6</v>
      </c>
      <c r="L2636" s="53">
        <v>8.6669797000000007E-6</v>
      </c>
      <c r="M2636" s="53">
        <v>1.2441005999999999E-6</v>
      </c>
      <c r="N2636" s="53">
        <v>1.2067775819999998E-6</v>
      </c>
      <c r="O2636" s="53">
        <v>1.8446498999999999E-8</v>
      </c>
      <c r="P2636" s="54">
        <v>1.137781833786E-6</v>
      </c>
    </row>
    <row r="2637" spans="1:16" x14ac:dyDescent="0.25">
      <c r="A2637" s="5" t="s">
        <v>236</v>
      </c>
      <c r="B2637" s="4" t="s">
        <v>222</v>
      </c>
      <c r="C2637" s="4" t="s">
        <v>287</v>
      </c>
      <c r="D2637" s="4" t="s">
        <v>440</v>
      </c>
      <c r="E2637" s="4" t="s">
        <v>187</v>
      </c>
      <c r="F2637" s="4" t="s">
        <v>348</v>
      </c>
      <c r="G2637" s="4" t="s">
        <v>349</v>
      </c>
      <c r="H2637" s="4" t="s">
        <v>406</v>
      </c>
      <c r="I2637" s="30"/>
      <c r="J2637" s="8">
        <v>2.9187646569999997</v>
      </c>
      <c r="K2637" s="53">
        <v>3.9164992830000001E-4</v>
      </c>
      <c r="L2637" s="53">
        <v>7.6844229249999996E-4</v>
      </c>
      <c r="M2637" s="53">
        <v>7.1295138399999985E-5</v>
      </c>
      <c r="N2637" s="53">
        <v>6.9156284247999988E-5</v>
      </c>
      <c r="O2637" s="53">
        <v>1.5336199587000001E-6</v>
      </c>
      <c r="P2637" s="54">
        <v>9.6389426756528094E-5</v>
      </c>
    </row>
    <row r="2638" spans="1:16" x14ac:dyDescent="0.25">
      <c r="A2638" s="5" t="s">
        <v>236</v>
      </c>
      <c r="B2638" s="4" t="s">
        <v>222</v>
      </c>
      <c r="C2638" s="4" t="s">
        <v>287</v>
      </c>
      <c r="D2638" s="4" t="s">
        <v>440</v>
      </c>
      <c r="E2638" s="4" t="s">
        <v>188</v>
      </c>
      <c r="F2638" s="4" t="s">
        <v>389</v>
      </c>
      <c r="G2638" s="4" t="s">
        <v>349</v>
      </c>
      <c r="H2638" s="4" t="s">
        <v>406</v>
      </c>
      <c r="I2638" s="30"/>
      <c r="J2638" s="8">
        <v>0</v>
      </c>
      <c r="K2638" s="53">
        <v>0</v>
      </c>
      <c r="L2638" s="53">
        <v>0</v>
      </c>
      <c r="M2638" s="53">
        <v>0</v>
      </c>
      <c r="N2638" s="53">
        <v>0</v>
      </c>
      <c r="O2638" s="53">
        <v>0</v>
      </c>
      <c r="P2638" s="54">
        <v>0</v>
      </c>
    </row>
    <row r="2639" spans="1:16" x14ac:dyDescent="0.25">
      <c r="A2639" s="5" t="s">
        <v>236</v>
      </c>
      <c r="B2639" s="4" t="s">
        <v>222</v>
      </c>
      <c r="C2639" s="4" t="s">
        <v>287</v>
      </c>
      <c r="D2639" s="4" t="s">
        <v>440</v>
      </c>
      <c r="E2639" s="4" t="s">
        <v>189</v>
      </c>
      <c r="F2639" s="4" t="s">
        <v>390</v>
      </c>
      <c r="G2639" s="4" t="s">
        <v>349</v>
      </c>
      <c r="H2639" s="4" t="s">
        <v>406</v>
      </c>
      <c r="I2639" s="30"/>
      <c r="J2639" s="8">
        <v>3.85102623</v>
      </c>
      <c r="K2639" s="53">
        <v>4.7288074890000008E-4</v>
      </c>
      <c r="L2639" s="53">
        <v>7.2529585499999999E-4</v>
      </c>
      <c r="M2639" s="53">
        <v>8.7953034679999991E-5</v>
      </c>
      <c r="N2639" s="53">
        <v>8.5314443639599995E-5</v>
      </c>
      <c r="O2639" s="53">
        <v>1.430994986E-6</v>
      </c>
      <c r="P2639" s="54">
        <v>8.1853469909873996E-5</v>
      </c>
    </row>
    <row r="2640" spans="1:16" x14ac:dyDescent="0.25">
      <c r="A2640" s="5" t="s">
        <v>236</v>
      </c>
      <c r="B2640" s="4" t="s">
        <v>222</v>
      </c>
      <c r="C2640" s="4" t="s">
        <v>287</v>
      </c>
      <c r="D2640" s="4" t="s">
        <v>440</v>
      </c>
      <c r="E2640" s="4" t="s">
        <v>190</v>
      </c>
      <c r="F2640" s="4" t="s">
        <v>391</v>
      </c>
      <c r="G2640" s="4" t="s">
        <v>349</v>
      </c>
      <c r="H2640" s="4" t="s">
        <v>406</v>
      </c>
      <c r="I2640" s="30"/>
      <c r="J2640" s="8">
        <v>1.7338330669999997</v>
      </c>
      <c r="K2640" s="53">
        <v>9.9834912559999996E-4</v>
      </c>
      <c r="L2640" s="53">
        <v>1.9745845088000001E-3</v>
      </c>
      <c r="M2640" s="53">
        <v>1.8782522855E-4</v>
      </c>
      <c r="N2640" s="53">
        <v>1.821904716935E-4</v>
      </c>
      <c r="O2640" s="53">
        <v>3.9199986596999999E-6</v>
      </c>
      <c r="P2640" s="54">
        <v>1.975914707069979E-4</v>
      </c>
    </row>
    <row r="2641" spans="1:16" x14ac:dyDescent="0.25">
      <c r="A2641" s="5" t="s">
        <v>236</v>
      </c>
      <c r="B2641" s="4" t="s">
        <v>222</v>
      </c>
      <c r="C2641" s="4" t="s">
        <v>287</v>
      </c>
      <c r="D2641" s="4" t="s">
        <v>440</v>
      </c>
      <c r="E2641" s="4" t="s">
        <v>191</v>
      </c>
      <c r="F2641" s="4" t="s">
        <v>392</v>
      </c>
      <c r="G2641" s="4" t="s">
        <v>349</v>
      </c>
      <c r="H2641" s="4" t="s">
        <v>406</v>
      </c>
      <c r="I2641" s="30"/>
      <c r="J2641" s="8">
        <v>1.4593824184000002</v>
      </c>
      <c r="K2641" s="53">
        <v>4.9559952120000004E-4</v>
      </c>
      <c r="L2641" s="53">
        <v>1.2446091499999999E-3</v>
      </c>
      <c r="M2641" s="53">
        <v>9.6592143490000006E-5</v>
      </c>
      <c r="N2641" s="53">
        <v>9.3694379185299995E-5</v>
      </c>
      <c r="O2641" s="53">
        <v>2.89612018E-6</v>
      </c>
      <c r="P2641" s="54">
        <v>1.139668462616112E-4</v>
      </c>
    </row>
    <row r="2642" spans="1:16" x14ac:dyDescent="0.25">
      <c r="A2642" s="5" t="s">
        <v>236</v>
      </c>
      <c r="B2642" s="4" t="s">
        <v>222</v>
      </c>
      <c r="C2642" s="4" t="s">
        <v>287</v>
      </c>
      <c r="D2642" s="4" t="s">
        <v>440</v>
      </c>
      <c r="E2642" s="4" t="s">
        <v>192</v>
      </c>
      <c r="F2642" s="4" t="s">
        <v>350</v>
      </c>
      <c r="G2642" s="4" t="s">
        <v>351</v>
      </c>
      <c r="H2642" s="4" t="s">
        <v>406</v>
      </c>
      <c r="I2642" s="30"/>
      <c r="J2642" s="8">
        <v>3246.7499629999998</v>
      </c>
      <c r="K2642" s="53">
        <v>0.2181941651</v>
      </c>
      <c r="L2642" s="53">
        <v>0.45345839569999996</v>
      </c>
      <c r="M2642" s="53">
        <v>3.890915264E-2</v>
      </c>
      <c r="N2642" s="53">
        <v>3.7741878060800003E-2</v>
      </c>
      <c r="O2642" s="53">
        <v>9.0637174399999995E-4</v>
      </c>
      <c r="P2642" s="54">
        <v>5.3728007361092997E-2</v>
      </c>
    </row>
    <row r="2643" spans="1:16" x14ac:dyDescent="0.25">
      <c r="A2643" s="5" t="s">
        <v>236</v>
      </c>
      <c r="B2643" s="4" t="s">
        <v>222</v>
      </c>
      <c r="C2643" s="4" t="s">
        <v>287</v>
      </c>
      <c r="D2643" s="4" t="s">
        <v>440</v>
      </c>
      <c r="E2643" s="4" t="s">
        <v>193</v>
      </c>
      <c r="F2643" s="4" t="s">
        <v>352</v>
      </c>
      <c r="G2643" s="4" t="s">
        <v>351</v>
      </c>
      <c r="H2643" s="4" t="s">
        <v>406</v>
      </c>
      <c r="I2643" s="30"/>
      <c r="J2643" s="8">
        <v>604.16939423000008</v>
      </c>
      <c r="K2643" s="53">
        <v>5.2167049422200004E-2</v>
      </c>
      <c r="L2643" s="53">
        <v>0.1069986009629</v>
      </c>
      <c r="M2643" s="53">
        <v>9.471293052159999E-3</v>
      </c>
      <c r="N2643" s="53">
        <v>9.1871542605951977E-3</v>
      </c>
      <c r="O2643" s="53">
        <v>2.1407064135749997E-4</v>
      </c>
      <c r="P2643" s="54">
        <v>1.2091472389753182E-2</v>
      </c>
    </row>
    <row r="2644" spans="1:16" x14ac:dyDescent="0.25">
      <c r="A2644" s="5" t="s">
        <v>236</v>
      </c>
      <c r="B2644" s="4" t="s">
        <v>222</v>
      </c>
      <c r="C2644" s="4" t="s">
        <v>287</v>
      </c>
      <c r="D2644" s="4" t="s">
        <v>440</v>
      </c>
      <c r="E2644" s="4" t="s">
        <v>194</v>
      </c>
      <c r="F2644" s="4" t="s">
        <v>353</v>
      </c>
      <c r="G2644" s="4" t="s">
        <v>351</v>
      </c>
      <c r="H2644" s="4" t="s">
        <v>406</v>
      </c>
      <c r="I2644" s="30"/>
      <c r="J2644" s="8">
        <v>522.0687557199999</v>
      </c>
      <c r="K2644" s="53">
        <v>0.114956950312</v>
      </c>
      <c r="L2644" s="53">
        <v>0.24563051459599997</v>
      </c>
      <c r="M2644" s="53">
        <v>1.9763879369400002E-2</v>
      </c>
      <c r="N2644" s="53">
        <v>1.9170962988318E-2</v>
      </c>
      <c r="O2644" s="53">
        <v>5.9298070072999996E-4</v>
      </c>
      <c r="P2644" s="54">
        <v>2.1976863462669138E-2</v>
      </c>
    </row>
    <row r="2645" spans="1:16" x14ac:dyDescent="0.25">
      <c r="A2645" s="5" t="s">
        <v>236</v>
      </c>
      <c r="B2645" s="4" t="s">
        <v>222</v>
      </c>
      <c r="C2645" s="4" t="s">
        <v>287</v>
      </c>
      <c r="D2645" s="4" t="s">
        <v>440</v>
      </c>
      <c r="E2645" s="4" t="s">
        <v>195</v>
      </c>
      <c r="F2645" s="4" t="s">
        <v>404</v>
      </c>
      <c r="G2645" s="4" t="s">
        <v>351</v>
      </c>
      <c r="H2645" s="4" t="s">
        <v>406</v>
      </c>
      <c r="I2645" s="30"/>
      <c r="J2645" s="8">
        <v>0</v>
      </c>
      <c r="K2645" s="53">
        <v>0</v>
      </c>
      <c r="L2645" s="53">
        <v>0</v>
      </c>
      <c r="M2645" s="53">
        <v>0</v>
      </c>
      <c r="N2645" s="53">
        <v>0</v>
      </c>
      <c r="O2645" s="53">
        <v>0</v>
      </c>
      <c r="P2645" s="54">
        <v>0</v>
      </c>
    </row>
    <row r="2646" spans="1:16" x14ac:dyDescent="0.25">
      <c r="A2646" s="5" t="s">
        <v>236</v>
      </c>
      <c r="B2646" s="4" t="s">
        <v>222</v>
      </c>
      <c r="C2646" s="4" t="s">
        <v>287</v>
      </c>
      <c r="D2646" s="4" t="s">
        <v>440</v>
      </c>
      <c r="E2646" s="4" t="s">
        <v>196</v>
      </c>
      <c r="F2646" s="4" t="s">
        <v>393</v>
      </c>
      <c r="G2646" s="4" t="s">
        <v>351</v>
      </c>
      <c r="H2646" s="4" t="s">
        <v>406</v>
      </c>
      <c r="I2646" s="30"/>
      <c r="J2646" s="8">
        <v>1072.5457464899998</v>
      </c>
      <c r="K2646" s="53">
        <v>0.16420403678800002</v>
      </c>
      <c r="L2646" s="53">
        <v>0.13642277893000002</v>
      </c>
      <c r="M2646" s="53">
        <v>2.4462759082000005E-2</v>
      </c>
      <c r="N2646" s="53">
        <v>2.3728876309540001E-2</v>
      </c>
      <c r="O2646" s="53">
        <v>3.0191078539999999E-4</v>
      </c>
      <c r="P2646" s="54">
        <v>3.8436326329223162E-2</v>
      </c>
    </row>
    <row r="2647" spans="1:16" x14ac:dyDescent="0.25">
      <c r="A2647" s="5" t="s">
        <v>236</v>
      </c>
      <c r="B2647" s="4" t="s">
        <v>222</v>
      </c>
      <c r="C2647" s="4" t="s">
        <v>287</v>
      </c>
      <c r="D2647" s="4" t="s">
        <v>440</v>
      </c>
      <c r="E2647" s="4" t="s">
        <v>197</v>
      </c>
      <c r="F2647" s="4" t="s">
        <v>394</v>
      </c>
      <c r="G2647" s="4" t="s">
        <v>351</v>
      </c>
      <c r="H2647" s="4" t="s">
        <v>406</v>
      </c>
      <c r="I2647" s="30"/>
      <c r="J2647" s="8">
        <v>233.51439470000003</v>
      </c>
      <c r="K2647" s="53">
        <v>6.469551615000001E-3</v>
      </c>
      <c r="L2647" s="53">
        <v>1.5061535278999999E-2</v>
      </c>
      <c r="M2647" s="53">
        <v>1.0638516214999999E-3</v>
      </c>
      <c r="N2647" s="53">
        <v>1.0319360728549998E-3</v>
      </c>
      <c r="O2647" s="53">
        <v>2.8910158459999997E-5</v>
      </c>
      <c r="P2647" s="54">
        <v>1.7920204728966535E-3</v>
      </c>
    </row>
    <row r="2648" spans="1:16" x14ac:dyDescent="0.25">
      <c r="A2648" s="5" t="s">
        <v>236</v>
      </c>
      <c r="B2648" s="4" t="s">
        <v>222</v>
      </c>
      <c r="C2648" s="4" t="s">
        <v>287</v>
      </c>
      <c r="D2648" s="4" t="s">
        <v>440</v>
      </c>
      <c r="E2648" s="4" t="s">
        <v>198</v>
      </c>
      <c r="F2648" s="4" t="s">
        <v>354</v>
      </c>
      <c r="G2648" s="4" t="s">
        <v>351</v>
      </c>
      <c r="H2648" s="4" t="s">
        <v>406</v>
      </c>
      <c r="I2648" s="30"/>
      <c r="J2648" s="8">
        <v>31.103594283</v>
      </c>
      <c r="K2648" s="53">
        <v>5.0364004430000003E-3</v>
      </c>
      <c r="L2648" s="53">
        <v>1.0715623089999999E-2</v>
      </c>
      <c r="M2648" s="53">
        <v>8.7873999059999994E-4</v>
      </c>
      <c r="N2648" s="53">
        <v>8.5237779088200016E-4</v>
      </c>
      <c r="O2648" s="53">
        <v>2.5781675766000001E-5</v>
      </c>
      <c r="P2648" s="54">
        <v>9.7819082468429404E-4</v>
      </c>
    </row>
    <row r="2649" spans="1:16" x14ac:dyDescent="0.25">
      <c r="A2649" s="5" t="s">
        <v>236</v>
      </c>
      <c r="B2649" s="4" t="s">
        <v>222</v>
      </c>
      <c r="C2649" s="4" t="s">
        <v>287</v>
      </c>
      <c r="D2649" s="4" t="s">
        <v>440</v>
      </c>
      <c r="E2649" s="4" t="s">
        <v>199</v>
      </c>
      <c r="F2649" s="4" t="s">
        <v>395</v>
      </c>
      <c r="G2649" s="4" t="s">
        <v>356</v>
      </c>
      <c r="H2649" s="4" t="s">
        <v>406</v>
      </c>
      <c r="I2649" s="30"/>
      <c r="J2649" s="8">
        <v>0</v>
      </c>
      <c r="K2649" s="53">
        <v>0</v>
      </c>
      <c r="L2649" s="53">
        <v>0</v>
      </c>
      <c r="M2649" s="53">
        <v>0</v>
      </c>
      <c r="N2649" s="53">
        <v>0</v>
      </c>
      <c r="O2649" s="53">
        <v>0</v>
      </c>
      <c r="P2649" s="54">
        <v>0</v>
      </c>
    </row>
    <row r="2650" spans="1:16" x14ac:dyDescent="0.25">
      <c r="A2650" s="5" t="s">
        <v>236</v>
      </c>
      <c r="B2650" s="4" t="s">
        <v>222</v>
      </c>
      <c r="C2650" s="4" t="s">
        <v>287</v>
      </c>
      <c r="D2650" s="4" t="s">
        <v>440</v>
      </c>
      <c r="E2650" s="4" t="s">
        <v>200</v>
      </c>
      <c r="F2650" s="4" t="s">
        <v>396</v>
      </c>
      <c r="G2650" s="4" t="s">
        <v>356</v>
      </c>
      <c r="H2650" s="4" t="s">
        <v>406</v>
      </c>
      <c r="I2650" s="30"/>
      <c r="J2650" s="8">
        <v>4.335299227200001</v>
      </c>
      <c r="K2650" s="53">
        <v>3.0718463091499999E-3</v>
      </c>
      <c r="L2650" s="53">
        <v>7.1493891762999997E-3</v>
      </c>
      <c r="M2650" s="53">
        <v>5.8056784919000004E-4</v>
      </c>
      <c r="N2650" s="53">
        <v>5.6315081371429993E-4</v>
      </c>
      <c r="O2650" s="53">
        <v>2.3737703869699999E-5</v>
      </c>
      <c r="P2650" s="54">
        <v>5.5092768658315946E-4</v>
      </c>
    </row>
    <row r="2651" spans="1:16" x14ac:dyDescent="0.25">
      <c r="A2651" s="5" t="s">
        <v>236</v>
      </c>
      <c r="B2651" s="4" t="s">
        <v>222</v>
      </c>
      <c r="C2651" s="4" t="s">
        <v>287</v>
      </c>
      <c r="D2651" s="4" t="s">
        <v>440</v>
      </c>
      <c r="E2651" s="4" t="s">
        <v>201</v>
      </c>
      <c r="F2651" s="4" t="s">
        <v>413</v>
      </c>
      <c r="G2651" s="4" t="s">
        <v>331</v>
      </c>
      <c r="H2651" s="4" t="s">
        <v>406</v>
      </c>
      <c r="I2651" s="30"/>
      <c r="J2651" s="8">
        <v>0</v>
      </c>
      <c r="K2651" s="53">
        <v>0</v>
      </c>
      <c r="L2651" s="53">
        <v>0</v>
      </c>
      <c r="M2651" s="53">
        <v>0</v>
      </c>
      <c r="N2651" s="53">
        <v>0</v>
      </c>
      <c r="O2651" s="53">
        <v>0</v>
      </c>
      <c r="P2651" s="54">
        <v>0</v>
      </c>
    </row>
    <row r="2652" spans="1:16" x14ac:dyDescent="0.25">
      <c r="A2652" s="5" t="s">
        <v>236</v>
      </c>
      <c r="B2652" s="4" t="s">
        <v>222</v>
      </c>
      <c r="C2652" s="4" t="s">
        <v>287</v>
      </c>
      <c r="D2652" s="4" t="s">
        <v>440</v>
      </c>
      <c r="E2652" s="4" t="s">
        <v>202</v>
      </c>
      <c r="F2652" s="4" t="s">
        <v>397</v>
      </c>
      <c r="G2652" s="4" t="s">
        <v>338</v>
      </c>
      <c r="H2652" s="4" t="s">
        <v>406</v>
      </c>
      <c r="I2652" s="30"/>
      <c r="J2652" s="8">
        <v>1.611535647</v>
      </c>
      <c r="K2652" s="53">
        <v>1.4833555108999998E-3</v>
      </c>
      <c r="L2652" s="53">
        <v>5.4994863650000003E-3</v>
      </c>
      <c r="M2652" s="53">
        <v>2.424209344E-4</v>
      </c>
      <c r="N2652" s="53">
        <v>2.3514830636799997E-4</v>
      </c>
      <c r="O2652" s="53">
        <v>1.1978569556999999E-5</v>
      </c>
      <c r="P2652" s="54">
        <v>3.4422386481949049E-4</v>
      </c>
    </row>
    <row r="2653" spans="1:16" x14ac:dyDescent="0.25">
      <c r="A2653" s="5" t="s">
        <v>236</v>
      </c>
      <c r="B2653" s="4" t="s">
        <v>222</v>
      </c>
      <c r="C2653" s="4" t="s">
        <v>287</v>
      </c>
      <c r="D2653" s="4" t="s">
        <v>440</v>
      </c>
      <c r="E2653" s="4" t="s">
        <v>203</v>
      </c>
      <c r="F2653" s="4" t="s">
        <v>414</v>
      </c>
      <c r="G2653" s="4" t="s">
        <v>415</v>
      </c>
      <c r="H2653" s="4" t="s">
        <v>326</v>
      </c>
      <c r="I2653" s="30"/>
      <c r="J2653" s="8">
        <v>2110.7423990000002</v>
      </c>
      <c r="K2653" s="53">
        <v>0.47056254974</v>
      </c>
      <c r="L2653" s="53">
        <v>1.93193424547E-2</v>
      </c>
      <c r="M2653" s="53">
        <v>3.8925633959999996E-3</v>
      </c>
      <c r="N2653" s="53">
        <v>3.5811583243200006E-3</v>
      </c>
      <c r="O2653" s="53">
        <v>8.1299020107000004E-5</v>
      </c>
      <c r="P2653" s="54">
        <v>0.27937269292043998</v>
      </c>
    </row>
    <row r="2654" spans="1:16" x14ac:dyDescent="0.25">
      <c r="A2654" s="5" t="s">
        <v>236</v>
      </c>
      <c r="B2654" s="4" t="s">
        <v>222</v>
      </c>
      <c r="C2654" s="4" t="s">
        <v>287</v>
      </c>
      <c r="D2654" s="4" t="s">
        <v>440</v>
      </c>
      <c r="E2654" s="4" t="s">
        <v>204</v>
      </c>
      <c r="F2654" s="4" t="s">
        <v>416</v>
      </c>
      <c r="G2654" s="4" t="s">
        <v>415</v>
      </c>
      <c r="H2654" s="4" t="s">
        <v>326</v>
      </c>
      <c r="I2654" s="30"/>
      <c r="J2654" s="8">
        <v>629.88611736999997</v>
      </c>
      <c r="K2654" s="53">
        <v>0.46130138139600002</v>
      </c>
      <c r="L2654" s="53">
        <v>1.7159434602349997E-2</v>
      </c>
      <c r="M2654" s="53">
        <v>2.5197085715369999E-3</v>
      </c>
      <c r="N2654" s="53">
        <v>2.3181318858140404E-3</v>
      </c>
      <c r="O2654" s="53">
        <v>7.6420574375800005E-5</v>
      </c>
      <c r="P2654" s="54">
        <v>0.14645456318060215</v>
      </c>
    </row>
    <row r="2655" spans="1:16" x14ac:dyDescent="0.25">
      <c r="A2655" s="5" t="s">
        <v>236</v>
      </c>
      <c r="B2655" s="4" t="s">
        <v>222</v>
      </c>
      <c r="C2655" s="4" t="s">
        <v>287</v>
      </c>
      <c r="D2655" s="4" t="s">
        <v>440</v>
      </c>
      <c r="E2655" s="4" t="s">
        <v>205</v>
      </c>
      <c r="F2655" s="4" t="s">
        <v>417</v>
      </c>
      <c r="G2655" s="4" t="s">
        <v>415</v>
      </c>
      <c r="H2655" s="4" t="s">
        <v>357</v>
      </c>
      <c r="I2655" s="30"/>
      <c r="J2655" s="8">
        <v>286.70913638999997</v>
      </c>
      <c r="K2655" s="53">
        <v>0.15696689514030002</v>
      </c>
      <c r="L2655" s="53">
        <v>1.056999426095E-2</v>
      </c>
      <c r="M2655" s="53">
        <v>8.9757504870499995E-5</v>
      </c>
      <c r="N2655" s="53">
        <v>8.2576904480860018E-5</v>
      </c>
      <c r="O2655" s="53">
        <v>2.6450966769409999E-5</v>
      </c>
      <c r="P2655" s="54">
        <v>1.5949069069395513E-2</v>
      </c>
    </row>
    <row r="2656" spans="1:16" x14ac:dyDescent="0.25">
      <c r="A2656" s="5" t="s">
        <v>236</v>
      </c>
      <c r="B2656" s="4" t="s">
        <v>222</v>
      </c>
      <c r="C2656" s="4" t="s">
        <v>287</v>
      </c>
      <c r="D2656" s="4" t="s">
        <v>440</v>
      </c>
      <c r="E2656" s="4" t="s">
        <v>206</v>
      </c>
      <c r="F2656" s="4" t="s">
        <v>417</v>
      </c>
      <c r="G2656" s="4" t="s">
        <v>415</v>
      </c>
      <c r="H2656" s="4" t="s">
        <v>406</v>
      </c>
      <c r="I2656" s="30"/>
      <c r="J2656" s="8">
        <v>536.75790051000001</v>
      </c>
      <c r="K2656" s="53">
        <v>1.1679728785999998E-2</v>
      </c>
      <c r="L2656" s="53">
        <v>6.5744021977000008E-2</v>
      </c>
      <c r="M2656" s="53">
        <v>1.4245498009E-3</v>
      </c>
      <c r="N2656" s="53">
        <v>1.3818133068730001E-3</v>
      </c>
      <c r="O2656" s="53">
        <v>9.2498824263000014E-4</v>
      </c>
      <c r="P2656" s="54">
        <v>2.7096914244143242E-3</v>
      </c>
    </row>
    <row r="2657" spans="1:16" x14ac:dyDescent="0.25">
      <c r="A2657" s="5" t="s">
        <v>236</v>
      </c>
      <c r="B2657" s="4" t="s">
        <v>222</v>
      </c>
      <c r="C2657" s="4" t="s">
        <v>287</v>
      </c>
      <c r="D2657" s="4" t="s">
        <v>440</v>
      </c>
      <c r="E2657" s="4" t="s">
        <v>207</v>
      </c>
      <c r="F2657" s="4" t="s">
        <v>418</v>
      </c>
      <c r="G2657" s="4" t="s">
        <v>415</v>
      </c>
      <c r="H2657" s="4" t="s">
        <v>406</v>
      </c>
      <c r="I2657" s="30"/>
      <c r="J2657" s="8">
        <v>2.4551685000000001</v>
      </c>
      <c r="K2657" s="53">
        <v>3.7409325000000003E-5</v>
      </c>
      <c r="L2657" s="53">
        <v>6.1571802000000004E-5</v>
      </c>
      <c r="M2657" s="53">
        <v>6.537296E-6</v>
      </c>
      <c r="N2657" s="53">
        <v>6.3411771199999995E-6</v>
      </c>
      <c r="O2657" s="53">
        <v>1.0137667000000001E-6</v>
      </c>
      <c r="P2657" s="54">
        <v>1.2298066048709999E-5</v>
      </c>
    </row>
    <row r="2658" spans="1:16" x14ac:dyDescent="0.25">
      <c r="A2658" s="5" t="s">
        <v>236</v>
      </c>
      <c r="B2658" s="4" t="s">
        <v>222</v>
      </c>
      <c r="C2658" s="4" t="s">
        <v>287</v>
      </c>
      <c r="D2658" s="4" t="s">
        <v>440</v>
      </c>
      <c r="E2658" s="4" t="s">
        <v>208</v>
      </c>
      <c r="F2658" s="4" t="s">
        <v>419</v>
      </c>
      <c r="G2658" s="4" t="s">
        <v>420</v>
      </c>
      <c r="H2658" s="4" t="s">
        <v>406</v>
      </c>
      <c r="I2658" s="30"/>
      <c r="J2658" s="8">
        <v>4.5718236819999998</v>
      </c>
      <c r="K2658" s="53">
        <v>2.1727425520999999E-3</v>
      </c>
      <c r="L2658" s="53">
        <v>2.9063722764999999E-3</v>
      </c>
      <c r="M2658" s="53">
        <v>3.6004564403000004E-4</v>
      </c>
      <c r="N2658" s="53">
        <v>3.492442747091E-4</v>
      </c>
      <c r="O2658" s="53">
        <v>5.7885069482000005E-6</v>
      </c>
      <c r="P2658" s="54">
        <v>5.0390953293573361E-4</v>
      </c>
    </row>
    <row r="2659" spans="1:16" x14ac:dyDescent="0.25">
      <c r="A2659" s="5" t="s">
        <v>236</v>
      </c>
      <c r="B2659" s="4" t="s">
        <v>222</v>
      </c>
      <c r="C2659" s="4" t="s">
        <v>287</v>
      </c>
      <c r="D2659" s="4" t="s">
        <v>440</v>
      </c>
      <c r="E2659" s="4" t="s">
        <v>209</v>
      </c>
      <c r="F2659" s="4" t="s">
        <v>419</v>
      </c>
      <c r="G2659" s="4" t="s">
        <v>420</v>
      </c>
      <c r="H2659" s="4" t="s">
        <v>357</v>
      </c>
      <c r="I2659" s="30"/>
      <c r="J2659" s="8">
        <v>4.5531826339999997</v>
      </c>
      <c r="K2659" s="53">
        <v>3.6906058616000001E-3</v>
      </c>
      <c r="L2659" s="53">
        <v>4.6787693219999996E-5</v>
      </c>
      <c r="M2659" s="53">
        <v>1.9454853699999999E-6</v>
      </c>
      <c r="N2659" s="53">
        <v>1.7898465404000001E-6</v>
      </c>
      <c r="O2659" s="53">
        <v>3.1301701065999996E-7</v>
      </c>
      <c r="P2659" s="54">
        <v>1.3206081383786004E-4</v>
      </c>
    </row>
    <row r="2660" spans="1:16" x14ac:dyDescent="0.25">
      <c r="A2660" s="5" t="s">
        <v>236</v>
      </c>
      <c r="B2660" s="4" t="s">
        <v>222</v>
      </c>
      <c r="C2660" s="4" t="s">
        <v>287</v>
      </c>
      <c r="D2660" s="4" t="s">
        <v>440</v>
      </c>
      <c r="E2660" s="4" t="s">
        <v>210</v>
      </c>
      <c r="F2660" s="4" t="s">
        <v>419</v>
      </c>
      <c r="G2660" s="4" t="s">
        <v>420</v>
      </c>
      <c r="H2660" s="4" t="s">
        <v>399</v>
      </c>
      <c r="I2660" s="30"/>
      <c r="J2660" s="8">
        <v>5.0760843E-2</v>
      </c>
      <c r="K2660" s="53">
        <v>2.3312747E-5</v>
      </c>
      <c r="L2660" s="53">
        <v>4.4066191999999996E-6</v>
      </c>
      <c r="M2660" s="53">
        <v>4.1466532E-8</v>
      </c>
      <c r="N2660" s="53">
        <v>4.1466532E-8</v>
      </c>
      <c r="O2660" s="53">
        <v>8.5008827000000002E-9</v>
      </c>
      <c r="P2660" s="54">
        <v>1.2293397786879999E-6</v>
      </c>
    </row>
    <row r="2661" spans="1:16" x14ac:dyDescent="0.25">
      <c r="A2661" s="5" t="s">
        <v>236</v>
      </c>
      <c r="B2661" s="4" t="s">
        <v>222</v>
      </c>
      <c r="C2661" s="4" t="s">
        <v>287</v>
      </c>
      <c r="D2661" s="4" t="s">
        <v>440</v>
      </c>
      <c r="E2661" s="4">
        <v>2275050011</v>
      </c>
      <c r="F2661" s="4" t="s">
        <v>428</v>
      </c>
      <c r="G2661" s="4" t="s">
        <v>429</v>
      </c>
      <c r="H2661" s="4"/>
      <c r="I2661" s="30"/>
      <c r="J2661" s="8"/>
      <c r="K2661" s="53">
        <v>0.42596256670450228</v>
      </c>
      <c r="L2661" s="53">
        <v>3.8851277719514354E-3</v>
      </c>
      <c r="M2661" s="53">
        <v>1.1750147188478534E-4</v>
      </c>
      <c r="N2661" s="53">
        <v>1.133999044404415E-4</v>
      </c>
      <c r="O2661" s="53">
        <v>6.8539508312557423E-4</v>
      </c>
      <c r="P2661" s="54">
        <v>6.5546848026745335E-3</v>
      </c>
    </row>
    <row r="2662" spans="1:16" x14ac:dyDescent="0.25">
      <c r="A2662" s="5" t="s">
        <v>236</v>
      </c>
      <c r="B2662" s="4" t="s">
        <v>222</v>
      </c>
      <c r="C2662" s="4" t="s">
        <v>287</v>
      </c>
      <c r="D2662" s="4" t="s">
        <v>440</v>
      </c>
      <c r="E2662" s="4" t="s">
        <v>265</v>
      </c>
      <c r="F2662" s="4" t="s">
        <v>428</v>
      </c>
      <c r="G2662" s="4" t="s">
        <v>430</v>
      </c>
      <c r="H2662" s="4"/>
      <c r="I2662" s="30"/>
      <c r="J2662" s="8"/>
      <c r="K2662" s="53">
        <v>1.2411742536341017E-2</v>
      </c>
      <c r="L2662" s="53">
        <v>8.1444969181015384E-4</v>
      </c>
      <c r="M2662" s="53">
        <v>0</v>
      </c>
      <c r="N2662" s="53">
        <v>0</v>
      </c>
      <c r="O2662" s="53">
        <v>3.1717280874778435E-4</v>
      </c>
      <c r="P2662" s="54">
        <v>1.3192953102595871E-2</v>
      </c>
    </row>
    <row r="2663" spans="1:16" x14ac:dyDescent="0.25">
      <c r="A2663" s="5" t="s">
        <v>236</v>
      </c>
      <c r="B2663" s="4" t="s">
        <v>222</v>
      </c>
      <c r="C2663" s="4" t="s">
        <v>287</v>
      </c>
      <c r="D2663" s="4" t="s">
        <v>440</v>
      </c>
      <c r="E2663" s="4" t="s">
        <v>274</v>
      </c>
      <c r="F2663" s="4" t="s">
        <v>433</v>
      </c>
      <c r="G2663" s="4" t="s">
        <v>406</v>
      </c>
      <c r="H2663" s="4" t="s">
        <v>434</v>
      </c>
      <c r="I2663" s="30"/>
      <c r="J2663" s="8"/>
      <c r="K2663" s="53">
        <v>5.9451145208203778E-2</v>
      </c>
      <c r="L2663" s="53">
        <v>0.3319032145594169</v>
      </c>
      <c r="M2663" s="53">
        <v>1.5327274289700234E-2</v>
      </c>
      <c r="N2663" s="53">
        <v>1.4867456061009227E-2</v>
      </c>
      <c r="O2663" s="53">
        <v>1.728489633643655E-2</v>
      </c>
      <c r="P2663" s="54">
        <v>1.821023973016617E-2</v>
      </c>
    </row>
    <row r="2664" spans="1:16" x14ac:dyDescent="0.25">
      <c r="A2664" s="5" t="s">
        <v>236</v>
      </c>
      <c r="B2664" s="4" t="s">
        <v>222</v>
      </c>
      <c r="C2664" s="4" t="s">
        <v>287</v>
      </c>
      <c r="D2664" s="4" t="s">
        <v>440</v>
      </c>
      <c r="E2664" s="4" t="s">
        <v>271</v>
      </c>
      <c r="F2664" s="4" t="s">
        <v>433</v>
      </c>
      <c r="G2664" s="4" t="s">
        <v>406</v>
      </c>
      <c r="H2664" s="4" t="s">
        <v>436</v>
      </c>
      <c r="I2664" s="30"/>
      <c r="J2664" s="8"/>
      <c r="K2664" s="53">
        <v>9.8712616094680933E-2</v>
      </c>
      <c r="L2664" s="53">
        <v>0.55155781502001489</v>
      </c>
      <c r="M2664" s="53">
        <v>2.6575338468991447E-2</v>
      </c>
      <c r="N2664" s="53">
        <v>2.5778078314921699E-2</v>
      </c>
      <c r="O2664" s="53">
        <v>2.3984937020316212E-2</v>
      </c>
      <c r="P2664" s="54">
        <v>3.1592397521964341E-2</v>
      </c>
    </row>
    <row r="2665" spans="1:16" x14ac:dyDescent="0.25">
      <c r="A2665" s="5" t="s">
        <v>236</v>
      </c>
      <c r="B2665" s="4" t="s">
        <v>222</v>
      </c>
      <c r="C2665" s="4" t="s">
        <v>287</v>
      </c>
      <c r="D2665" s="4" t="s">
        <v>440</v>
      </c>
      <c r="E2665" s="4" t="s">
        <v>275</v>
      </c>
      <c r="F2665" s="4" t="s">
        <v>433</v>
      </c>
      <c r="G2665" s="4" t="s">
        <v>435</v>
      </c>
      <c r="H2665" s="4" t="s">
        <v>434</v>
      </c>
      <c r="I2665" s="30"/>
      <c r="J2665" s="8"/>
      <c r="K2665" s="53">
        <v>4.0353266524485704E-2</v>
      </c>
      <c r="L2665" s="53">
        <v>0.17735384677376778</v>
      </c>
      <c r="M2665" s="53">
        <v>7.5172027559020603E-3</v>
      </c>
      <c r="N2665" s="53">
        <v>6.9158265354298965E-3</v>
      </c>
      <c r="O2665" s="53">
        <v>0.11783469207503003</v>
      </c>
      <c r="P2665" s="54">
        <v>7.4293502029496774E-3</v>
      </c>
    </row>
    <row r="2666" spans="1:16" x14ac:dyDescent="0.25">
      <c r="A2666" s="5" t="s">
        <v>236</v>
      </c>
      <c r="B2666" s="4" t="s">
        <v>222</v>
      </c>
      <c r="C2666" s="4" t="s">
        <v>287</v>
      </c>
      <c r="D2666" s="4" t="s">
        <v>440</v>
      </c>
      <c r="E2666" s="4" t="s">
        <v>270</v>
      </c>
      <c r="F2666" s="4" t="s">
        <v>433</v>
      </c>
      <c r="G2666" s="4" t="s">
        <v>435</v>
      </c>
      <c r="H2666" s="4" t="s">
        <v>436</v>
      </c>
      <c r="I2666" s="30"/>
      <c r="J2666" s="8"/>
      <c r="K2666" s="53">
        <v>1.7457368173424046E-3</v>
      </c>
      <c r="L2666" s="53">
        <v>2.0316763703746295E-2</v>
      </c>
      <c r="M2666" s="53">
        <v>7.0758997877580455E-4</v>
      </c>
      <c r="N2666" s="53">
        <v>6.5098278047374014E-4</v>
      </c>
      <c r="O2666" s="53">
        <v>8.2332880063289877E-3</v>
      </c>
      <c r="P2666" s="54">
        <v>4.614418715253438E-4</v>
      </c>
    </row>
    <row r="2667" spans="1:16" x14ac:dyDescent="0.25">
      <c r="A2667" s="5" t="s">
        <v>236</v>
      </c>
      <c r="B2667" s="4" t="s">
        <v>222</v>
      </c>
      <c r="C2667" s="4" t="s">
        <v>249</v>
      </c>
      <c r="D2667" s="4" t="s">
        <v>440</v>
      </c>
      <c r="E2667" s="4" t="s">
        <v>272</v>
      </c>
      <c r="F2667" s="4" t="s">
        <v>420</v>
      </c>
      <c r="G2667" s="4" t="s">
        <v>406</v>
      </c>
      <c r="H2667" s="4" t="s">
        <v>437</v>
      </c>
      <c r="I2667" s="30" t="s">
        <v>441</v>
      </c>
      <c r="J2667" s="8"/>
      <c r="K2667" s="53">
        <v>5.6986208791208789E-2</v>
      </c>
      <c r="L2667" s="53">
        <v>0.37891043956043952</v>
      </c>
      <c r="M2667" s="53">
        <v>1.3105052197802199E-2</v>
      </c>
      <c r="N2667" s="53">
        <v>1.2056631868131867E-2</v>
      </c>
      <c r="O2667" s="53">
        <v>4.0239642857142861E-3</v>
      </c>
      <c r="P2667" s="54">
        <v>1.9538247252747252E-2</v>
      </c>
    </row>
    <row r="2668" spans="1:16" x14ac:dyDescent="0.25">
      <c r="A2668" s="5" t="s">
        <v>236</v>
      </c>
      <c r="B2668" s="4" t="s">
        <v>222</v>
      </c>
      <c r="C2668" s="4" t="s">
        <v>249</v>
      </c>
      <c r="D2668" s="4" t="s">
        <v>440</v>
      </c>
      <c r="E2668" s="4" t="s">
        <v>268</v>
      </c>
      <c r="F2668" s="4" t="s">
        <v>420</v>
      </c>
      <c r="G2668" s="4" t="s">
        <v>406</v>
      </c>
      <c r="H2668" s="4" t="s">
        <v>437</v>
      </c>
      <c r="I2668" s="30" t="s">
        <v>438</v>
      </c>
      <c r="J2668" s="8"/>
      <c r="K2668" s="53">
        <v>3.8628566003295402E-2</v>
      </c>
      <c r="L2668" s="53">
        <v>0.39232137347096896</v>
      </c>
      <c r="M2668" s="53">
        <v>8.197428383120894E-3</v>
      </c>
      <c r="N2668" s="53">
        <v>7.5416341124712218E-3</v>
      </c>
      <c r="O2668" s="53">
        <v>3.1822917917705926E-4</v>
      </c>
      <c r="P2668" s="54">
        <v>1.5253455000551268E-2</v>
      </c>
    </row>
    <row r="2669" spans="1:16" x14ac:dyDescent="0.25">
      <c r="A2669" s="5" t="s">
        <v>236</v>
      </c>
      <c r="B2669" s="4" t="s">
        <v>222</v>
      </c>
      <c r="C2669" s="4" t="s">
        <v>249</v>
      </c>
      <c r="D2669" s="4" t="s">
        <v>440</v>
      </c>
      <c r="E2669" s="4" t="s">
        <v>269</v>
      </c>
      <c r="F2669" s="4" t="s">
        <v>420</v>
      </c>
      <c r="G2669" s="4" t="s">
        <v>406</v>
      </c>
      <c r="H2669" s="4" t="s">
        <v>437</v>
      </c>
      <c r="I2669" s="30" t="s">
        <v>439</v>
      </c>
      <c r="J2669" s="8"/>
      <c r="K2669" s="53">
        <v>5.1418639975913061E-2</v>
      </c>
      <c r="L2669" s="53">
        <v>0.35756282749742108</v>
      </c>
      <c r="M2669" s="53">
        <v>8.9459052215254044E-3</v>
      </c>
      <c r="N2669" s="53">
        <v>8.2302328038033733E-3</v>
      </c>
      <c r="O2669" s="53">
        <v>4.2386599802160524E-4</v>
      </c>
      <c r="P2669" s="54">
        <v>1.6916733075863961E-2</v>
      </c>
    </row>
    <row r="2670" spans="1:16" x14ac:dyDescent="0.25">
      <c r="A2670" s="5" t="s">
        <v>236</v>
      </c>
      <c r="B2670" s="31">
        <v>34023</v>
      </c>
      <c r="C2670" s="4" t="s">
        <v>249</v>
      </c>
      <c r="D2670" s="4" t="s">
        <v>440</v>
      </c>
      <c r="E2670" s="4" t="s">
        <v>273</v>
      </c>
      <c r="F2670" s="4" t="s">
        <v>420</v>
      </c>
      <c r="G2670" s="4" t="s">
        <v>406</v>
      </c>
      <c r="H2670" s="4" t="s">
        <v>442</v>
      </c>
      <c r="I2670" s="30"/>
      <c r="J2670" s="8"/>
      <c r="K2670" s="53">
        <v>3.4688861417010212E-2</v>
      </c>
      <c r="L2670" s="53">
        <v>0.21467275765221855</v>
      </c>
      <c r="M2670" s="53">
        <v>4.8819250792350166E-3</v>
      </c>
      <c r="N2670" s="53">
        <v>4.7354673268579662E-3</v>
      </c>
      <c r="O2670" s="53">
        <v>6.7011602853281425E-4</v>
      </c>
      <c r="P2670" s="54">
        <v>1.3485546158243811E-2</v>
      </c>
    </row>
    <row r="2671" spans="1:16" x14ac:dyDescent="0.25">
      <c r="A2671" s="5" t="s">
        <v>236</v>
      </c>
      <c r="B2671" s="4" t="s">
        <v>223</v>
      </c>
      <c r="C2671" s="4" t="s">
        <v>288</v>
      </c>
      <c r="D2671" s="4" t="s">
        <v>440</v>
      </c>
      <c r="E2671" s="4" t="s">
        <v>0</v>
      </c>
      <c r="F2671" s="4" t="s">
        <v>324</v>
      </c>
      <c r="G2671" s="4" t="s">
        <v>325</v>
      </c>
      <c r="H2671" s="4" t="s">
        <v>326</v>
      </c>
      <c r="I2671" s="30"/>
      <c r="J2671" s="8">
        <v>840.06341999999995</v>
      </c>
      <c r="K2671" s="53">
        <v>0.21604772</v>
      </c>
      <c r="L2671" s="53">
        <v>1.6657213000000001E-3</v>
      </c>
      <c r="M2671" s="53">
        <v>9.2320256000000007E-3</v>
      </c>
      <c r="N2671" s="53">
        <v>8.493463552000001E-3</v>
      </c>
      <c r="O2671" s="53">
        <v>2.4686888E-5</v>
      </c>
      <c r="P2671" s="54">
        <v>0.25187090638000004</v>
      </c>
    </row>
    <row r="2672" spans="1:16" x14ac:dyDescent="0.25">
      <c r="A2672" s="5" t="s">
        <v>236</v>
      </c>
      <c r="B2672" s="4" t="s">
        <v>223</v>
      </c>
      <c r="C2672" s="4" t="s">
        <v>288</v>
      </c>
      <c r="D2672" s="4" t="s">
        <v>440</v>
      </c>
      <c r="E2672" s="4" t="s">
        <v>1</v>
      </c>
      <c r="F2672" s="4" t="s">
        <v>327</v>
      </c>
      <c r="G2672" s="4" t="s">
        <v>325</v>
      </c>
      <c r="H2672" s="4" t="s">
        <v>326</v>
      </c>
      <c r="I2672" s="30"/>
      <c r="J2672" s="8">
        <v>0</v>
      </c>
      <c r="K2672" s="53">
        <v>0</v>
      </c>
      <c r="L2672" s="53">
        <v>0</v>
      </c>
      <c r="M2672" s="53">
        <v>0</v>
      </c>
      <c r="N2672" s="53">
        <v>0</v>
      </c>
      <c r="O2672" s="53">
        <v>0</v>
      </c>
      <c r="P2672" s="54">
        <v>0</v>
      </c>
    </row>
    <row r="2673" spans="1:16" x14ac:dyDescent="0.25">
      <c r="A2673" s="5" t="s">
        <v>236</v>
      </c>
      <c r="B2673" s="4" t="s">
        <v>223</v>
      </c>
      <c r="C2673" s="4" t="s">
        <v>288</v>
      </c>
      <c r="D2673" s="4" t="s">
        <v>440</v>
      </c>
      <c r="E2673" s="4" t="s">
        <v>2</v>
      </c>
      <c r="F2673" s="4" t="s">
        <v>328</v>
      </c>
      <c r="G2673" s="4" t="s">
        <v>325</v>
      </c>
      <c r="H2673" s="4" t="s">
        <v>326</v>
      </c>
      <c r="I2673" s="30"/>
      <c r="J2673" s="8">
        <v>1193.0842</v>
      </c>
      <c r="K2673" s="53">
        <v>0.31588875999999999</v>
      </c>
      <c r="L2673" s="53">
        <v>2.3615689E-3</v>
      </c>
      <c r="M2673" s="53">
        <v>1.0453483E-2</v>
      </c>
      <c r="N2673" s="53">
        <v>9.6172043599999993E-3</v>
      </c>
      <c r="O2673" s="53">
        <v>2.5950609E-5</v>
      </c>
      <c r="P2673" s="54">
        <v>0.29237877212999996</v>
      </c>
    </row>
    <row r="2674" spans="1:16" x14ac:dyDescent="0.25">
      <c r="A2674" s="5" t="s">
        <v>236</v>
      </c>
      <c r="B2674" s="4" t="s">
        <v>223</v>
      </c>
      <c r="C2674" s="4" t="s">
        <v>288</v>
      </c>
      <c r="D2674" s="4" t="s">
        <v>440</v>
      </c>
      <c r="E2674" s="4" t="s">
        <v>3</v>
      </c>
      <c r="F2674" s="4" t="s">
        <v>329</v>
      </c>
      <c r="G2674" s="4" t="s">
        <v>325</v>
      </c>
      <c r="H2674" s="4" t="s">
        <v>326</v>
      </c>
      <c r="I2674" s="30"/>
      <c r="J2674" s="8">
        <v>329.40541823000001</v>
      </c>
      <c r="K2674" s="53">
        <v>0.11244063112</v>
      </c>
      <c r="L2674" s="53">
        <v>1.6035003114399998E-3</v>
      </c>
      <c r="M2674" s="53">
        <v>5.17030936E-5</v>
      </c>
      <c r="N2674" s="53">
        <v>4.7566846112000001E-5</v>
      </c>
      <c r="O2674" s="53">
        <v>9.0786372076999996E-6</v>
      </c>
      <c r="P2674" s="54">
        <v>6.3954187389939987E-3</v>
      </c>
    </row>
    <row r="2675" spans="1:16" x14ac:dyDescent="0.25">
      <c r="A2675" s="5" t="s">
        <v>236</v>
      </c>
      <c r="B2675" s="4" t="s">
        <v>223</v>
      </c>
      <c r="C2675" s="4" t="s">
        <v>288</v>
      </c>
      <c r="D2675" s="4" t="s">
        <v>440</v>
      </c>
      <c r="E2675" s="4" t="s">
        <v>4</v>
      </c>
      <c r="F2675" s="4" t="s">
        <v>330</v>
      </c>
      <c r="G2675" s="4" t="s">
        <v>331</v>
      </c>
      <c r="H2675" s="4" t="s">
        <v>326</v>
      </c>
      <c r="I2675" s="30"/>
      <c r="J2675" s="8">
        <v>322.34667999999999</v>
      </c>
      <c r="K2675" s="53">
        <v>0.11308066999999999</v>
      </c>
      <c r="L2675" s="53">
        <v>6.5032415999999999E-4</v>
      </c>
      <c r="M2675" s="53">
        <v>4.0440140000000003E-3</v>
      </c>
      <c r="N2675" s="53">
        <v>3.7204928800000005E-3</v>
      </c>
      <c r="O2675" s="53">
        <v>6.8033355000000002E-6</v>
      </c>
      <c r="P2675" s="54">
        <v>2.6903850504000001E-2</v>
      </c>
    </row>
    <row r="2676" spans="1:16" x14ac:dyDescent="0.25">
      <c r="A2676" s="5" t="s">
        <v>236</v>
      </c>
      <c r="B2676" s="4" t="s">
        <v>223</v>
      </c>
      <c r="C2676" s="4" t="s">
        <v>288</v>
      </c>
      <c r="D2676" s="4" t="s">
        <v>440</v>
      </c>
      <c r="E2676" s="4" t="s">
        <v>5</v>
      </c>
      <c r="F2676" s="4" t="s">
        <v>332</v>
      </c>
      <c r="G2676" s="4" t="s">
        <v>331</v>
      </c>
      <c r="H2676" s="4" t="s">
        <v>326</v>
      </c>
      <c r="I2676" s="30"/>
      <c r="J2676" s="8">
        <v>30.287103999999999</v>
      </c>
      <c r="K2676" s="53">
        <v>4.2392070999999996E-3</v>
      </c>
      <c r="L2676" s="53">
        <v>4.3438693000000002E-5</v>
      </c>
      <c r="M2676" s="53">
        <v>1.4283819E-4</v>
      </c>
      <c r="N2676" s="53">
        <v>1.314111348E-4</v>
      </c>
      <c r="O2676" s="53">
        <v>4.4303073000000002E-7</v>
      </c>
      <c r="P2676" s="54">
        <v>9.7115999774000008E-4</v>
      </c>
    </row>
    <row r="2677" spans="1:16" x14ac:dyDescent="0.25">
      <c r="A2677" s="5" t="s">
        <v>236</v>
      </c>
      <c r="B2677" s="4" t="s">
        <v>223</v>
      </c>
      <c r="C2677" s="4" t="s">
        <v>288</v>
      </c>
      <c r="D2677" s="4" t="s">
        <v>440</v>
      </c>
      <c r="E2677" s="4" t="s">
        <v>6</v>
      </c>
      <c r="F2677" s="4" t="s">
        <v>333</v>
      </c>
      <c r="G2677" s="4" t="s">
        <v>331</v>
      </c>
      <c r="H2677" s="4" t="s">
        <v>326</v>
      </c>
      <c r="I2677" s="30"/>
      <c r="J2677" s="8">
        <v>29.010169999999999</v>
      </c>
      <c r="K2677" s="53">
        <v>5.1150144999999999E-3</v>
      </c>
      <c r="L2677" s="53">
        <v>5.2018102000000001E-5</v>
      </c>
      <c r="M2677" s="53">
        <v>1.7219881E-4</v>
      </c>
      <c r="N2677" s="53">
        <v>1.5842290519999999E-4</v>
      </c>
      <c r="O2677" s="53">
        <v>5.2956966000000003E-7</v>
      </c>
      <c r="P2677" s="54">
        <v>1.1560190385000002E-3</v>
      </c>
    </row>
    <row r="2678" spans="1:16" x14ac:dyDescent="0.25">
      <c r="A2678" s="5" t="s">
        <v>236</v>
      </c>
      <c r="B2678" s="4" t="s">
        <v>223</v>
      </c>
      <c r="C2678" s="4" t="s">
        <v>288</v>
      </c>
      <c r="D2678" s="4" t="s">
        <v>440</v>
      </c>
      <c r="E2678" s="4" t="s">
        <v>7</v>
      </c>
      <c r="F2678" s="4" t="s">
        <v>334</v>
      </c>
      <c r="G2678" s="4" t="s">
        <v>331</v>
      </c>
      <c r="H2678" s="4" t="s">
        <v>326</v>
      </c>
      <c r="I2678" s="30"/>
      <c r="J2678" s="8">
        <v>7.5670480999999998E-2</v>
      </c>
      <c r="K2678" s="53">
        <v>3.7040881999999997E-5</v>
      </c>
      <c r="L2678" s="53">
        <v>3.6310848000000002E-7</v>
      </c>
      <c r="M2678" s="53">
        <v>1.2462266E-6</v>
      </c>
      <c r="N2678" s="53">
        <v>1.1465284720000001E-6</v>
      </c>
      <c r="O2678" s="53">
        <v>3.6606037999999999E-9</v>
      </c>
      <c r="P2678" s="54">
        <v>9.4411808390000008E-6</v>
      </c>
    </row>
    <row r="2679" spans="1:16" x14ac:dyDescent="0.25">
      <c r="A2679" s="5" t="s">
        <v>236</v>
      </c>
      <c r="B2679" s="4" t="s">
        <v>223</v>
      </c>
      <c r="C2679" s="4" t="s">
        <v>288</v>
      </c>
      <c r="D2679" s="4" t="s">
        <v>440</v>
      </c>
      <c r="E2679" s="4" t="s">
        <v>8</v>
      </c>
      <c r="F2679" s="4" t="s">
        <v>335</v>
      </c>
      <c r="G2679" s="4" t="s">
        <v>331</v>
      </c>
      <c r="H2679" s="4" t="s">
        <v>326</v>
      </c>
      <c r="I2679" s="30"/>
      <c r="J2679" s="8">
        <v>137.956718</v>
      </c>
      <c r="K2679" s="53">
        <v>0.29454350200000001</v>
      </c>
      <c r="L2679" s="53">
        <v>1.70946669E-3</v>
      </c>
      <c r="M2679" s="53">
        <v>1.054336776E-2</v>
      </c>
      <c r="N2679" s="53">
        <v>9.6998983391999999E-3</v>
      </c>
      <c r="O2679" s="53">
        <v>1.75815684E-5</v>
      </c>
      <c r="P2679" s="54">
        <v>6.8358641350500016E-2</v>
      </c>
    </row>
    <row r="2680" spans="1:16" x14ac:dyDescent="0.25">
      <c r="A2680" s="5" t="s">
        <v>236</v>
      </c>
      <c r="B2680" s="4" t="s">
        <v>223</v>
      </c>
      <c r="C2680" s="4" t="s">
        <v>288</v>
      </c>
      <c r="D2680" s="4" t="s">
        <v>440</v>
      </c>
      <c r="E2680" s="4" t="s">
        <v>9</v>
      </c>
      <c r="F2680" s="4" t="s">
        <v>336</v>
      </c>
      <c r="G2680" s="4" t="s">
        <v>331</v>
      </c>
      <c r="H2680" s="4" t="s">
        <v>326</v>
      </c>
      <c r="I2680" s="30"/>
      <c r="J2680" s="8">
        <v>2.9133127000000001</v>
      </c>
      <c r="K2680" s="53">
        <v>1.0439219E-3</v>
      </c>
      <c r="L2680" s="53">
        <v>1.0233474E-5</v>
      </c>
      <c r="M2680" s="53">
        <v>3.5122364000000003E-5</v>
      </c>
      <c r="N2680" s="53">
        <v>3.2312574880000007E-5</v>
      </c>
      <c r="O2680" s="53">
        <v>1.0316668E-7</v>
      </c>
      <c r="P2680" s="54">
        <v>2.3519673026000003E-4</v>
      </c>
    </row>
    <row r="2681" spans="1:16" x14ac:dyDescent="0.25">
      <c r="A2681" s="5" t="s">
        <v>236</v>
      </c>
      <c r="B2681" s="4" t="s">
        <v>223</v>
      </c>
      <c r="C2681" s="4" t="s">
        <v>288</v>
      </c>
      <c r="D2681" s="4" t="s">
        <v>440</v>
      </c>
      <c r="E2681" s="4" t="s">
        <v>10</v>
      </c>
      <c r="F2681" s="4" t="s">
        <v>337</v>
      </c>
      <c r="G2681" s="4" t="s">
        <v>338</v>
      </c>
      <c r="H2681" s="4" t="s">
        <v>326</v>
      </c>
      <c r="I2681" s="30"/>
      <c r="J2681" s="8">
        <v>1.2256845000000001</v>
      </c>
      <c r="K2681" s="53">
        <v>4.7442787999999998E-4</v>
      </c>
      <c r="L2681" s="53">
        <v>4.6507739000000002E-6</v>
      </c>
      <c r="M2681" s="53">
        <v>1.5961949000000001E-5</v>
      </c>
      <c r="N2681" s="53">
        <v>1.4684993080000002E-5</v>
      </c>
      <c r="O2681" s="53">
        <v>4.6885834E-8</v>
      </c>
      <c r="P2681" s="54">
        <v>1.1509979689200001E-4</v>
      </c>
    </row>
    <row r="2682" spans="1:16" x14ac:dyDescent="0.25">
      <c r="A2682" s="5" t="s">
        <v>236</v>
      </c>
      <c r="B2682" s="4" t="s">
        <v>223</v>
      </c>
      <c r="C2682" s="4" t="s">
        <v>288</v>
      </c>
      <c r="D2682" s="4" t="s">
        <v>440</v>
      </c>
      <c r="E2682" s="4" t="s">
        <v>11</v>
      </c>
      <c r="F2682" s="4" t="s">
        <v>339</v>
      </c>
      <c r="G2682" s="4" t="s">
        <v>338</v>
      </c>
      <c r="H2682" s="4" t="s">
        <v>326</v>
      </c>
      <c r="I2682" s="30"/>
      <c r="J2682" s="8">
        <v>5.8011785000000003E-2</v>
      </c>
      <c r="K2682" s="53">
        <v>3.7801859000000003E-5</v>
      </c>
      <c r="L2682" s="53">
        <v>3.7056826999999999E-7</v>
      </c>
      <c r="M2682" s="53">
        <v>1.2718294E-6</v>
      </c>
      <c r="N2682" s="53">
        <v>1.1700830479999999E-6</v>
      </c>
      <c r="O2682" s="53">
        <v>3.7358085999999997E-9</v>
      </c>
      <c r="P2682" s="54">
        <v>8.8430674415999984E-6</v>
      </c>
    </row>
    <row r="2683" spans="1:16" x14ac:dyDescent="0.25">
      <c r="A2683" s="5" t="s">
        <v>236</v>
      </c>
      <c r="B2683" s="4" t="s">
        <v>223</v>
      </c>
      <c r="C2683" s="4" t="s">
        <v>288</v>
      </c>
      <c r="D2683" s="4" t="s">
        <v>440</v>
      </c>
      <c r="E2683" s="4" t="s">
        <v>12</v>
      </c>
      <c r="F2683" s="4" t="s">
        <v>340</v>
      </c>
      <c r="G2683" s="4" t="s">
        <v>341</v>
      </c>
      <c r="H2683" s="4" t="s">
        <v>326</v>
      </c>
      <c r="I2683" s="30"/>
      <c r="J2683" s="8">
        <v>1356.53666</v>
      </c>
      <c r="K2683" s="53">
        <v>1.7217653529999998E-2</v>
      </c>
      <c r="L2683" s="53">
        <v>1.8113981260000001E-4</v>
      </c>
      <c r="M2683" s="53">
        <v>5.9279003300000003E-4</v>
      </c>
      <c r="N2683" s="53">
        <v>5.4536683036000009E-4</v>
      </c>
      <c r="O2683" s="53">
        <v>1.905170238E-6</v>
      </c>
      <c r="P2683" s="54">
        <v>6.0020478912800011E-3</v>
      </c>
    </row>
    <row r="2684" spans="1:16" x14ac:dyDescent="0.25">
      <c r="A2684" s="5" t="s">
        <v>236</v>
      </c>
      <c r="B2684" s="4" t="s">
        <v>223</v>
      </c>
      <c r="C2684" s="4" t="s">
        <v>288</v>
      </c>
      <c r="D2684" s="4" t="s">
        <v>440</v>
      </c>
      <c r="E2684" s="4" t="s">
        <v>13</v>
      </c>
      <c r="F2684" s="4" t="s">
        <v>340</v>
      </c>
      <c r="G2684" s="4" t="s">
        <v>342</v>
      </c>
      <c r="H2684" s="4" t="s">
        <v>326</v>
      </c>
      <c r="I2684" s="30"/>
      <c r="J2684" s="8">
        <v>299.30013400000001</v>
      </c>
      <c r="K2684" s="53">
        <v>0.1499275407</v>
      </c>
      <c r="L2684" s="53">
        <v>1.629708614E-3</v>
      </c>
      <c r="M2684" s="53">
        <v>5.2343171000000001E-3</v>
      </c>
      <c r="N2684" s="53">
        <v>4.8155717319999999E-3</v>
      </c>
      <c r="O2684" s="53">
        <v>1.6812109040000002E-5</v>
      </c>
      <c r="P2684" s="54">
        <v>3.7304731534500001E-2</v>
      </c>
    </row>
    <row r="2685" spans="1:16" x14ac:dyDescent="0.25">
      <c r="A2685" s="5" t="s">
        <v>236</v>
      </c>
      <c r="B2685" s="4" t="s">
        <v>223</v>
      </c>
      <c r="C2685" s="4" t="s">
        <v>288</v>
      </c>
      <c r="D2685" s="4" t="s">
        <v>440</v>
      </c>
      <c r="E2685" s="4" t="s">
        <v>14</v>
      </c>
      <c r="F2685" s="4" t="s">
        <v>343</v>
      </c>
      <c r="G2685" s="4" t="s">
        <v>341</v>
      </c>
      <c r="H2685" s="4" t="s">
        <v>326</v>
      </c>
      <c r="I2685" s="30"/>
      <c r="J2685" s="8">
        <v>15320.7</v>
      </c>
      <c r="K2685" s="53">
        <v>0.14938080000000001</v>
      </c>
      <c r="L2685" s="53">
        <v>1.585473E-3</v>
      </c>
      <c r="M2685" s="53">
        <v>5.0542555000000003E-3</v>
      </c>
      <c r="N2685" s="53">
        <v>4.6499150600000008E-3</v>
      </c>
      <c r="O2685" s="53">
        <v>1.6386944000000001E-5</v>
      </c>
      <c r="P2685" s="54">
        <v>5.720803198600001E-2</v>
      </c>
    </row>
    <row r="2686" spans="1:16" x14ac:dyDescent="0.25">
      <c r="A2686" s="5" t="s">
        <v>236</v>
      </c>
      <c r="B2686" s="4" t="s">
        <v>223</v>
      </c>
      <c r="C2686" s="4" t="s">
        <v>288</v>
      </c>
      <c r="D2686" s="4" t="s">
        <v>440</v>
      </c>
      <c r="E2686" s="4" t="s">
        <v>15</v>
      </c>
      <c r="F2686" s="4" t="s">
        <v>343</v>
      </c>
      <c r="G2686" s="4" t="s">
        <v>342</v>
      </c>
      <c r="H2686" s="4" t="s">
        <v>326</v>
      </c>
      <c r="I2686" s="30"/>
      <c r="J2686" s="8">
        <v>2831.0096699999999</v>
      </c>
      <c r="K2686" s="53">
        <v>1.88809118</v>
      </c>
      <c r="L2686" s="53">
        <v>1.1341023799999999E-2</v>
      </c>
      <c r="M2686" s="53">
        <v>6.7379415800000009E-2</v>
      </c>
      <c r="N2686" s="53">
        <v>6.1989062536000006E-2</v>
      </c>
      <c r="O2686" s="53">
        <v>1.1644942500000001E-4</v>
      </c>
      <c r="P2686" s="54">
        <v>0.52135353481400015</v>
      </c>
    </row>
    <row r="2687" spans="1:16" x14ac:dyDescent="0.25">
      <c r="A2687" s="5" t="s">
        <v>236</v>
      </c>
      <c r="B2687" s="4" t="s">
        <v>223</v>
      </c>
      <c r="C2687" s="4" t="s">
        <v>288</v>
      </c>
      <c r="D2687" s="4" t="s">
        <v>440</v>
      </c>
      <c r="E2687" s="4" t="s">
        <v>16</v>
      </c>
      <c r="F2687" s="4" t="s">
        <v>344</v>
      </c>
      <c r="G2687" s="4" t="s">
        <v>341</v>
      </c>
      <c r="H2687" s="4" t="s">
        <v>326</v>
      </c>
      <c r="I2687" s="30"/>
      <c r="J2687" s="8">
        <v>40453.06</v>
      </c>
      <c r="K2687" s="53">
        <v>0.30639509100000001</v>
      </c>
      <c r="L2687" s="53">
        <v>3.5517236400000002E-3</v>
      </c>
      <c r="M2687" s="53">
        <v>1.1649245700000001E-2</v>
      </c>
      <c r="N2687" s="53">
        <v>1.0717306044000001E-2</v>
      </c>
      <c r="O2687" s="53">
        <v>3.6354028599999997E-5</v>
      </c>
      <c r="P2687" s="54">
        <v>0.11299984332800002</v>
      </c>
    </row>
    <row r="2688" spans="1:16" x14ac:dyDescent="0.25">
      <c r="A2688" s="5" t="s">
        <v>236</v>
      </c>
      <c r="B2688" s="4" t="s">
        <v>223</v>
      </c>
      <c r="C2688" s="4" t="s">
        <v>288</v>
      </c>
      <c r="D2688" s="4" t="s">
        <v>440</v>
      </c>
      <c r="E2688" s="4" t="s">
        <v>17</v>
      </c>
      <c r="F2688" s="4" t="s">
        <v>344</v>
      </c>
      <c r="G2688" s="4" t="s">
        <v>342</v>
      </c>
      <c r="H2688" s="4" t="s">
        <v>326</v>
      </c>
      <c r="I2688" s="30"/>
      <c r="J2688" s="8">
        <v>7079.4852600000004</v>
      </c>
      <c r="K2688" s="53">
        <v>1.64840542</v>
      </c>
      <c r="L2688" s="53">
        <v>1.5905104999999999E-2</v>
      </c>
      <c r="M2688" s="53">
        <v>5.6195408599999996E-2</v>
      </c>
      <c r="N2688" s="53">
        <v>5.1699775912E-2</v>
      </c>
      <c r="O2688" s="53">
        <v>1.6314354800000001E-4</v>
      </c>
      <c r="P2688" s="54">
        <v>0.42642992509199995</v>
      </c>
    </row>
    <row r="2689" spans="1:16" x14ac:dyDescent="0.25">
      <c r="A2689" s="5" t="s">
        <v>236</v>
      </c>
      <c r="B2689" s="4" t="s">
        <v>223</v>
      </c>
      <c r="C2689" s="4" t="s">
        <v>288</v>
      </c>
      <c r="D2689" s="4" t="s">
        <v>440</v>
      </c>
      <c r="E2689" s="4" t="s">
        <v>18</v>
      </c>
      <c r="F2689" s="4" t="s">
        <v>345</v>
      </c>
      <c r="G2689" s="4" t="s">
        <v>341</v>
      </c>
      <c r="H2689" s="4" t="s">
        <v>326</v>
      </c>
      <c r="I2689" s="30"/>
      <c r="J2689" s="8">
        <v>20523.974699999999</v>
      </c>
      <c r="K2689" s="53">
        <v>0.20887643620000002</v>
      </c>
      <c r="L2689" s="53">
        <v>2.2707357799999998E-3</v>
      </c>
      <c r="M2689" s="53">
        <v>7.29476673E-3</v>
      </c>
      <c r="N2689" s="53">
        <v>6.7111853916000004E-3</v>
      </c>
      <c r="O2689" s="53">
        <v>2.34000726E-5</v>
      </c>
      <c r="P2689" s="54">
        <v>7.4994372399999981E-2</v>
      </c>
    </row>
    <row r="2690" spans="1:16" x14ac:dyDescent="0.25">
      <c r="A2690" s="5" t="s">
        <v>236</v>
      </c>
      <c r="B2690" s="4" t="s">
        <v>223</v>
      </c>
      <c r="C2690" s="4" t="s">
        <v>288</v>
      </c>
      <c r="D2690" s="4" t="s">
        <v>440</v>
      </c>
      <c r="E2690" s="4" t="s">
        <v>19</v>
      </c>
      <c r="F2690" s="4" t="s">
        <v>345</v>
      </c>
      <c r="G2690" s="4" t="s">
        <v>342</v>
      </c>
      <c r="H2690" s="4" t="s">
        <v>326</v>
      </c>
      <c r="I2690" s="30"/>
      <c r="J2690" s="8">
        <v>2753.1342100000002</v>
      </c>
      <c r="K2690" s="53">
        <v>1.8368892099999998</v>
      </c>
      <c r="L2690" s="53">
        <v>1.4745261500000001E-2</v>
      </c>
      <c r="M2690" s="53">
        <v>6.3895849000000005E-2</v>
      </c>
      <c r="N2690" s="53">
        <v>5.8784181079999998E-2</v>
      </c>
      <c r="O2690" s="53">
        <v>1.5216649599999999E-4</v>
      </c>
      <c r="P2690" s="54">
        <v>0.42178954022300008</v>
      </c>
    </row>
    <row r="2691" spans="1:16" x14ac:dyDescent="0.25">
      <c r="A2691" s="5" t="s">
        <v>236</v>
      </c>
      <c r="B2691" s="4" t="s">
        <v>223</v>
      </c>
      <c r="C2691" s="4" t="s">
        <v>288</v>
      </c>
      <c r="D2691" s="4" t="s">
        <v>440</v>
      </c>
      <c r="E2691" s="4" t="s">
        <v>20</v>
      </c>
      <c r="F2691" s="4" t="s">
        <v>346</v>
      </c>
      <c r="G2691" s="4" t="s">
        <v>341</v>
      </c>
      <c r="H2691" s="4" t="s">
        <v>326</v>
      </c>
      <c r="I2691" s="30"/>
      <c r="J2691" s="8">
        <v>11835.543900000001</v>
      </c>
      <c r="K2691" s="53">
        <v>0</v>
      </c>
      <c r="L2691" s="53">
        <v>0</v>
      </c>
      <c r="M2691" s="53">
        <v>0</v>
      </c>
      <c r="N2691" s="53">
        <v>0</v>
      </c>
      <c r="O2691" s="53">
        <v>0</v>
      </c>
      <c r="P2691" s="54">
        <v>1.2655288299999999E-2</v>
      </c>
    </row>
    <row r="2692" spans="1:16" x14ac:dyDescent="0.25">
      <c r="A2692" s="5" t="s">
        <v>236</v>
      </c>
      <c r="B2692" s="4" t="s">
        <v>223</v>
      </c>
      <c r="C2692" s="4" t="s">
        <v>288</v>
      </c>
      <c r="D2692" s="4" t="s">
        <v>440</v>
      </c>
      <c r="E2692" s="4" t="s">
        <v>21</v>
      </c>
      <c r="F2692" s="4" t="s">
        <v>346</v>
      </c>
      <c r="G2692" s="4" t="s">
        <v>342</v>
      </c>
      <c r="H2692" s="4" t="s">
        <v>326</v>
      </c>
      <c r="I2692" s="30"/>
      <c r="J2692" s="8">
        <v>2186.0475000000001</v>
      </c>
      <c r="K2692" s="53">
        <v>0</v>
      </c>
      <c r="L2692" s="53">
        <v>0</v>
      </c>
      <c r="M2692" s="53">
        <v>0</v>
      </c>
      <c r="N2692" s="53">
        <v>0</v>
      </c>
      <c r="O2692" s="53">
        <v>0</v>
      </c>
      <c r="P2692" s="54">
        <v>2.43791949E-3</v>
      </c>
    </row>
    <row r="2693" spans="1:16" x14ac:dyDescent="0.25">
      <c r="A2693" s="5" t="s">
        <v>236</v>
      </c>
      <c r="B2693" s="4" t="s">
        <v>223</v>
      </c>
      <c r="C2693" s="4" t="s">
        <v>288</v>
      </c>
      <c r="D2693" s="4" t="s">
        <v>440</v>
      </c>
      <c r="E2693" s="4" t="s">
        <v>22</v>
      </c>
      <c r="F2693" s="4" t="s">
        <v>347</v>
      </c>
      <c r="G2693" s="4" t="s">
        <v>342</v>
      </c>
      <c r="H2693" s="4" t="s">
        <v>326</v>
      </c>
      <c r="I2693" s="30"/>
      <c r="J2693" s="8">
        <v>0.44372751999999999</v>
      </c>
      <c r="K2693" s="53">
        <v>6.4928008999999998E-4</v>
      </c>
      <c r="L2693" s="53">
        <v>6.7810956000000003E-6</v>
      </c>
      <c r="M2693" s="53">
        <v>2.1933889E-5</v>
      </c>
      <c r="N2693" s="53">
        <v>2.017917788E-5</v>
      </c>
      <c r="O2693" s="53">
        <v>6.9467211999999997E-8</v>
      </c>
      <c r="P2693" s="54">
        <v>1.3641170532999999E-4</v>
      </c>
    </row>
    <row r="2694" spans="1:16" x14ac:dyDescent="0.25">
      <c r="A2694" s="5" t="s">
        <v>236</v>
      </c>
      <c r="B2694" s="4" t="s">
        <v>223</v>
      </c>
      <c r="C2694" s="4" t="s">
        <v>288</v>
      </c>
      <c r="D2694" s="4" t="s">
        <v>440</v>
      </c>
      <c r="E2694" s="4" t="s">
        <v>23</v>
      </c>
      <c r="F2694" s="4" t="s">
        <v>348</v>
      </c>
      <c r="G2694" s="4" t="s">
        <v>349</v>
      </c>
      <c r="H2694" s="4" t="s">
        <v>326</v>
      </c>
      <c r="I2694" s="30"/>
      <c r="J2694" s="8">
        <v>4.6170013000000001</v>
      </c>
      <c r="K2694" s="53">
        <v>4.4400377499999999E-4</v>
      </c>
      <c r="L2694" s="53">
        <v>5.3442814000000001E-6</v>
      </c>
      <c r="M2694" s="53">
        <v>1.7866162399999998E-5</v>
      </c>
      <c r="N2694" s="53">
        <v>1.6436869407999999E-5</v>
      </c>
      <c r="O2694" s="53">
        <v>5.4130270999999999E-8</v>
      </c>
      <c r="P2694" s="54">
        <v>1.0988801867800001E-4</v>
      </c>
    </row>
    <row r="2695" spans="1:16" x14ac:dyDescent="0.25">
      <c r="A2695" s="5" t="s">
        <v>236</v>
      </c>
      <c r="B2695" s="4" t="s">
        <v>223</v>
      </c>
      <c r="C2695" s="4" t="s">
        <v>288</v>
      </c>
      <c r="D2695" s="4" t="s">
        <v>440</v>
      </c>
      <c r="E2695" s="4" t="s">
        <v>24</v>
      </c>
      <c r="F2695" s="4" t="s">
        <v>350</v>
      </c>
      <c r="G2695" s="4" t="s">
        <v>351</v>
      </c>
      <c r="H2695" s="4" t="s">
        <v>326</v>
      </c>
      <c r="I2695" s="30"/>
      <c r="J2695" s="8">
        <v>420.94396499999999</v>
      </c>
      <c r="K2695" s="53">
        <v>4.1855968030000003E-2</v>
      </c>
      <c r="L2695" s="53">
        <v>4.3583034789999999E-4</v>
      </c>
      <c r="M2695" s="53">
        <v>1.429011638E-3</v>
      </c>
      <c r="N2695" s="53">
        <v>1.31469070696E-3</v>
      </c>
      <c r="O2695" s="53">
        <v>4.4478758440000003E-6</v>
      </c>
      <c r="P2695" s="54">
        <v>1.2059141489740003E-2</v>
      </c>
    </row>
    <row r="2696" spans="1:16" x14ac:dyDescent="0.25">
      <c r="A2696" s="5" t="s">
        <v>236</v>
      </c>
      <c r="B2696" s="4" t="s">
        <v>223</v>
      </c>
      <c r="C2696" s="4" t="s">
        <v>288</v>
      </c>
      <c r="D2696" s="4" t="s">
        <v>440</v>
      </c>
      <c r="E2696" s="4" t="s">
        <v>25</v>
      </c>
      <c r="F2696" s="4" t="s">
        <v>352</v>
      </c>
      <c r="G2696" s="4" t="s">
        <v>351</v>
      </c>
      <c r="H2696" s="4" t="s">
        <v>326</v>
      </c>
      <c r="I2696" s="30"/>
      <c r="J2696" s="8">
        <v>1438.79791559</v>
      </c>
      <c r="K2696" s="53">
        <v>0.27369207500000003</v>
      </c>
      <c r="L2696" s="53">
        <v>2.9732450611000003E-3</v>
      </c>
      <c r="M2696" s="53">
        <v>1.0569540646999999E-2</v>
      </c>
      <c r="N2696" s="53">
        <v>9.7239773952400004E-3</v>
      </c>
      <c r="O2696" s="53">
        <v>2.9673304876E-5</v>
      </c>
      <c r="P2696" s="54">
        <v>8.5070645245575005E-2</v>
      </c>
    </row>
    <row r="2697" spans="1:16" x14ac:dyDescent="0.25">
      <c r="A2697" s="5" t="s">
        <v>236</v>
      </c>
      <c r="B2697" s="4" t="s">
        <v>223</v>
      </c>
      <c r="C2697" s="4" t="s">
        <v>288</v>
      </c>
      <c r="D2697" s="4" t="s">
        <v>440</v>
      </c>
      <c r="E2697" s="4" t="s">
        <v>26</v>
      </c>
      <c r="F2697" s="4" t="s">
        <v>353</v>
      </c>
      <c r="G2697" s="4" t="s">
        <v>351</v>
      </c>
      <c r="H2697" s="4" t="s">
        <v>326</v>
      </c>
      <c r="I2697" s="30"/>
      <c r="J2697" s="8">
        <v>0.23368654</v>
      </c>
      <c r="K2697" s="53">
        <v>1.1584988E-4</v>
      </c>
      <c r="L2697" s="53">
        <v>1.1356661E-6</v>
      </c>
      <c r="M2697" s="53">
        <v>3.8977259000000003E-6</v>
      </c>
      <c r="N2697" s="53">
        <v>3.5859078280000003E-6</v>
      </c>
      <c r="O2697" s="53">
        <v>1.1448987E-8</v>
      </c>
      <c r="P2697" s="54">
        <v>3.1636857587999997E-5</v>
      </c>
    </row>
    <row r="2698" spans="1:16" x14ac:dyDescent="0.25">
      <c r="A2698" s="5" t="s">
        <v>236</v>
      </c>
      <c r="B2698" s="4" t="s">
        <v>223</v>
      </c>
      <c r="C2698" s="4" t="s">
        <v>288</v>
      </c>
      <c r="D2698" s="4" t="s">
        <v>440</v>
      </c>
      <c r="E2698" s="4" t="s">
        <v>27</v>
      </c>
      <c r="F2698" s="4" t="s">
        <v>354</v>
      </c>
      <c r="G2698" s="4" t="s">
        <v>351</v>
      </c>
      <c r="H2698" s="4" t="s">
        <v>326</v>
      </c>
      <c r="I2698" s="30"/>
      <c r="J2698" s="8">
        <v>5.1198616000000001</v>
      </c>
      <c r="K2698" s="53">
        <v>1.8257175999999999E-3</v>
      </c>
      <c r="L2698" s="53">
        <v>1.7897348E-5</v>
      </c>
      <c r="M2698" s="53">
        <v>6.1425584E-5</v>
      </c>
      <c r="N2698" s="53">
        <v>5.6511537279999999E-5</v>
      </c>
      <c r="O2698" s="53">
        <v>1.8042843999999999E-7</v>
      </c>
      <c r="P2698" s="54">
        <v>5.2454407037999995E-4</v>
      </c>
    </row>
    <row r="2699" spans="1:16" x14ac:dyDescent="0.25">
      <c r="A2699" s="5" t="s">
        <v>236</v>
      </c>
      <c r="B2699" s="4" t="s">
        <v>223</v>
      </c>
      <c r="C2699" s="4" t="s">
        <v>288</v>
      </c>
      <c r="D2699" s="4" t="s">
        <v>440</v>
      </c>
      <c r="E2699" s="4" t="s">
        <v>28</v>
      </c>
      <c r="F2699" s="4" t="s">
        <v>355</v>
      </c>
      <c r="G2699" s="4" t="s">
        <v>356</v>
      </c>
      <c r="H2699" s="4" t="s">
        <v>326</v>
      </c>
      <c r="I2699" s="30"/>
      <c r="J2699" s="8">
        <v>14.886011999999999</v>
      </c>
      <c r="K2699" s="53">
        <v>2.0369293E-2</v>
      </c>
      <c r="L2699" s="53">
        <v>1.1200029000000001E-4</v>
      </c>
      <c r="M2699" s="53">
        <v>7.3247630000000002E-4</v>
      </c>
      <c r="N2699" s="53">
        <v>6.7387819600000002E-4</v>
      </c>
      <c r="O2699" s="53">
        <v>1.1550062999999999E-6</v>
      </c>
      <c r="P2699" s="54">
        <v>5.1289046132000013E-3</v>
      </c>
    </row>
    <row r="2700" spans="1:16" x14ac:dyDescent="0.25">
      <c r="A2700" s="5" t="s">
        <v>236</v>
      </c>
      <c r="B2700" s="4" t="s">
        <v>223</v>
      </c>
      <c r="C2700" s="4" t="s">
        <v>288</v>
      </c>
      <c r="D2700" s="4" t="s">
        <v>440</v>
      </c>
      <c r="E2700" s="4" t="s">
        <v>29</v>
      </c>
      <c r="F2700" s="4" t="s">
        <v>324</v>
      </c>
      <c r="G2700" s="4" t="s">
        <v>325</v>
      </c>
      <c r="H2700" s="4" t="s">
        <v>357</v>
      </c>
      <c r="I2700" s="30"/>
      <c r="J2700" s="8">
        <v>413.76040999999998</v>
      </c>
      <c r="K2700" s="53">
        <v>9.0826377E-2</v>
      </c>
      <c r="L2700" s="53">
        <v>1.3263299999999999E-3</v>
      </c>
      <c r="M2700" s="53">
        <v>1.6822595000000001E-4</v>
      </c>
      <c r="N2700" s="53">
        <v>1.5476787400000002E-4</v>
      </c>
      <c r="O2700" s="53">
        <v>1.2645036E-5</v>
      </c>
      <c r="P2700" s="54">
        <v>1.0460055005059999E-2</v>
      </c>
    </row>
    <row r="2701" spans="1:16" x14ac:dyDescent="0.25">
      <c r="A2701" s="5" t="s">
        <v>236</v>
      </c>
      <c r="B2701" s="4" t="s">
        <v>223</v>
      </c>
      <c r="C2701" s="4" t="s">
        <v>288</v>
      </c>
      <c r="D2701" s="4" t="s">
        <v>440</v>
      </c>
      <c r="E2701" s="4" t="s">
        <v>30</v>
      </c>
      <c r="F2701" s="4" t="s">
        <v>328</v>
      </c>
      <c r="G2701" s="4" t="s">
        <v>325</v>
      </c>
      <c r="H2701" s="4" t="s">
        <v>357</v>
      </c>
      <c r="I2701" s="30"/>
      <c r="J2701" s="8">
        <v>4075.3552</v>
      </c>
      <c r="K2701" s="53">
        <v>1.0173345</v>
      </c>
      <c r="L2701" s="53">
        <v>1.1778054E-2</v>
      </c>
      <c r="M2701" s="53">
        <v>1.6619581000000001E-3</v>
      </c>
      <c r="N2701" s="53">
        <v>1.5290014520000002E-3</v>
      </c>
      <c r="O2701" s="53">
        <v>1.3305975999999999E-4</v>
      </c>
      <c r="P2701" s="54">
        <v>0.11646443949059999</v>
      </c>
    </row>
    <row r="2702" spans="1:16" x14ac:dyDescent="0.25">
      <c r="A2702" s="5" t="s">
        <v>236</v>
      </c>
      <c r="B2702" s="4" t="s">
        <v>223</v>
      </c>
      <c r="C2702" s="4" t="s">
        <v>288</v>
      </c>
      <c r="D2702" s="4" t="s">
        <v>440</v>
      </c>
      <c r="E2702" s="4" t="s">
        <v>31</v>
      </c>
      <c r="F2702" s="4" t="s">
        <v>358</v>
      </c>
      <c r="G2702" s="4" t="s">
        <v>325</v>
      </c>
      <c r="H2702" s="4" t="s">
        <v>357</v>
      </c>
      <c r="I2702" s="30"/>
      <c r="J2702" s="8">
        <v>372.14855999999997</v>
      </c>
      <c r="K2702" s="53">
        <v>1.8549781000000001</v>
      </c>
      <c r="L2702" s="53">
        <v>1.5924826E-2</v>
      </c>
      <c r="M2702" s="53">
        <v>8.8431063E-4</v>
      </c>
      <c r="N2702" s="53">
        <v>8.1356577960000004E-4</v>
      </c>
      <c r="O2702" s="53">
        <v>1.5278378999999999E-4</v>
      </c>
      <c r="P2702" s="54">
        <v>4.8194549281000004E-2</v>
      </c>
    </row>
    <row r="2703" spans="1:16" x14ac:dyDescent="0.25">
      <c r="A2703" s="5" t="s">
        <v>236</v>
      </c>
      <c r="B2703" s="4" t="s">
        <v>223</v>
      </c>
      <c r="C2703" s="4" t="s">
        <v>288</v>
      </c>
      <c r="D2703" s="4" t="s">
        <v>440</v>
      </c>
      <c r="E2703" s="4" t="s">
        <v>32</v>
      </c>
      <c r="F2703" s="4" t="s">
        <v>329</v>
      </c>
      <c r="G2703" s="4" t="s">
        <v>325</v>
      </c>
      <c r="H2703" s="4" t="s">
        <v>357</v>
      </c>
      <c r="I2703" s="30"/>
      <c r="J2703" s="8">
        <v>125.10939662000001</v>
      </c>
      <c r="K2703" s="53">
        <v>0.14401534412600001</v>
      </c>
      <c r="L2703" s="53">
        <v>1.65263951065E-3</v>
      </c>
      <c r="M2703" s="53">
        <v>4.5168264980999997E-5</v>
      </c>
      <c r="N2703" s="53">
        <v>4.1554803782519996E-5</v>
      </c>
      <c r="O2703" s="53">
        <v>9.0676884958999995E-6</v>
      </c>
      <c r="P2703" s="54">
        <v>6.4691802896917599E-3</v>
      </c>
    </row>
    <row r="2704" spans="1:16" x14ac:dyDescent="0.25">
      <c r="A2704" s="5" t="s">
        <v>236</v>
      </c>
      <c r="B2704" s="4" t="s">
        <v>223</v>
      </c>
      <c r="C2704" s="4" t="s">
        <v>288</v>
      </c>
      <c r="D2704" s="4" t="s">
        <v>440</v>
      </c>
      <c r="E2704" s="4" t="s">
        <v>33</v>
      </c>
      <c r="F2704" s="4" t="s">
        <v>359</v>
      </c>
      <c r="G2704" s="4" t="s">
        <v>331</v>
      </c>
      <c r="H2704" s="4" t="s">
        <v>357</v>
      </c>
      <c r="I2704" s="30"/>
      <c r="J2704" s="8">
        <v>18.113617419999997</v>
      </c>
      <c r="K2704" s="53">
        <v>6.4535374060000011E-2</v>
      </c>
      <c r="L2704" s="53">
        <v>9.6689853900000001E-4</v>
      </c>
      <c r="M2704" s="53">
        <v>3.3847276900000003E-5</v>
      </c>
      <c r="N2704" s="53">
        <v>3.1139494748000002E-5</v>
      </c>
      <c r="O2704" s="53">
        <v>6.1251929000000003E-6</v>
      </c>
      <c r="P2704" s="54">
        <v>1.9082124833732007E-3</v>
      </c>
    </row>
    <row r="2705" spans="1:16" x14ac:dyDescent="0.25">
      <c r="A2705" s="5" t="s">
        <v>236</v>
      </c>
      <c r="B2705" s="4" t="s">
        <v>223</v>
      </c>
      <c r="C2705" s="4" t="s">
        <v>288</v>
      </c>
      <c r="D2705" s="4" t="s">
        <v>440</v>
      </c>
      <c r="E2705" s="4" t="s">
        <v>34</v>
      </c>
      <c r="F2705" s="4" t="s">
        <v>330</v>
      </c>
      <c r="G2705" s="4" t="s">
        <v>331</v>
      </c>
      <c r="H2705" s="4" t="s">
        <v>357</v>
      </c>
      <c r="I2705" s="30"/>
      <c r="J2705" s="8">
        <v>0.70941067000000002</v>
      </c>
      <c r="K2705" s="53">
        <v>5.6676450000000005E-4</v>
      </c>
      <c r="L2705" s="53">
        <v>6.6793441E-6</v>
      </c>
      <c r="M2705" s="53">
        <v>2.1960372E-7</v>
      </c>
      <c r="N2705" s="53">
        <v>2.020354224E-7</v>
      </c>
      <c r="O2705" s="53">
        <v>4.5490665000000003E-8</v>
      </c>
      <c r="P2705" s="54">
        <v>1.7873087643999998E-5</v>
      </c>
    </row>
    <row r="2706" spans="1:16" x14ac:dyDescent="0.25">
      <c r="A2706" s="5" t="s">
        <v>236</v>
      </c>
      <c r="B2706" s="4" t="s">
        <v>223</v>
      </c>
      <c r="C2706" s="4" t="s">
        <v>288</v>
      </c>
      <c r="D2706" s="4" t="s">
        <v>440</v>
      </c>
      <c r="E2706" s="4" t="s">
        <v>35</v>
      </c>
      <c r="F2706" s="4" t="s">
        <v>332</v>
      </c>
      <c r="G2706" s="4" t="s">
        <v>331</v>
      </c>
      <c r="H2706" s="4" t="s">
        <v>357</v>
      </c>
      <c r="I2706" s="30"/>
      <c r="J2706" s="8">
        <v>209.39908809999997</v>
      </c>
      <c r="K2706" s="53">
        <v>0.117376307</v>
      </c>
      <c r="L2706" s="53">
        <v>1.51707686E-3</v>
      </c>
      <c r="M2706" s="53">
        <v>1.3629035190000001E-4</v>
      </c>
      <c r="N2706" s="53">
        <v>1.2538712374799999E-4</v>
      </c>
      <c r="O2706" s="53">
        <v>1.120024372E-5</v>
      </c>
      <c r="P2706" s="54">
        <v>6.6871727716500016E-3</v>
      </c>
    </row>
    <row r="2707" spans="1:16" x14ac:dyDescent="0.25">
      <c r="A2707" s="5" t="s">
        <v>236</v>
      </c>
      <c r="B2707" s="4" t="s">
        <v>223</v>
      </c>
      <c r="C2707" s="4" t="s">
        <v>288</v>
      </c>
      <c r="D2707" s="4" t="s">
        <v>440</v>
      </c>
      <c r="E2707" s="4" t="s">
        <v>36</v>
      </c>
      <c r="F2707" s="4" t="s">
        <v>360</v>
      </c>
      <c r="G2707" s="4" t="s">
        <v>331</v>
      </c>
      <c r="H2707" s="4" t="s">
        <v>357</v>
      </c>
      <c r="I2707" s="30"/>
      <c r="J2707" s="8">
        <v>20.535071559999999</v>
      </c>
      <c r="K2707" s="53">
        <v>0.11337730968</v>
      </c>
      <c r="L2707" s="53">
        <v>1.4033839259999998E-3</v>
      </c>
      <c r="M2707" s="53">
        <v>5.6894587099999992E-5</v>
      </c>
      <c r="N2707" s="53">
        <v>5.2343020132000007E-5</v>
      </c>
      <c r="O2707" s="53">
        <v>1.076619568E-5</v>
      </c>
      <c r="P2707" s="54">
        <v>3.0342009753679998E-3</v>
      </c>
    </row>
    <row r="2708" spans="1:16" x14ac:dyDescent="0.25">
      <c r="A2708" s="5" t="s">
        <v>236</v>
      </c>
      <c r="B2708" s="4" t="s">
        <v>223</v>
      </c>
      <c r="C2708" s="4" t="s">
        <v>288</v>
      </c>
      <c r="D2708" s="4" t="s">
        <v>440</v>
      </c>
      <c r="E2708" s="4" t="s">
        <v>37</v>
      </c>
      <c r="F2708" s="4" t="s">
        <v>333</v>
      </c>
      <c r="G2708" s="4" t="s">
        <v>331</v>
      </c>
      <c r="H2708" s="4" t="s">
        <v>357</v>
      </c>
      <c r="I2708" s="30"/>
      <c r="J2708" s="8">
        <v>219.37813882299997</v>
      </c>
      <c r="K2708" s="53">
        <v>0.24981791561000002</v>
      </c>
      <c r="L2708" s="53">
        <v>3.141579161E-3</v>
      </c>
      <c r="M2708" s="53">
        <v>1.6304996535000004E-4</v>
      </c>
      <c r="N2708" s="53">
        <v>1.5000596812200003E-4</v>
      </c>
      <c r="O2708" s="53">
        <v>2.1339731944000002E-5</v>
      </c>
      <c r="P2708" s="54">
        <v>1.0018167936050801E-2</v>
      </c>
    </row>
    <row r="2709" spans="1:16" x14ac:dyDescent="0.25">
      <c r="A2709" s="5" t="s">
        <v>236</v>
      </c>
      <c r="B2709" s="4" t="s">
        <v>223</v>
      </c>
      <c r="C2709" s="4" t="s">
        <v>288</v>
      </c>
      <c r="D2709" s="4" t="s">
        <v>440</v>
      </c>
      <c r="E2709" s="4" t="s">
        <v>38</v>
      </c>
      <c r="F2709" s="4" t="s">
        <v>361</v>
      </c>
      <c r="G2709" s="4" t="s">
        <v>331</v>
      </c>
      <c r="H2709" s="4" t="s">
        <v>357</v>
      </c>
      <c r="I2709" s="30"/>
      <c r="J2709" s="8">
        <v>40.29452741099999</v>
      </c>
      <c r="K2709" s="53">
        <v>0.1035164004</v>
      </c>
      <c r="L2709" s="53">
        <v>1.190265826E-3</v>
      </c>
      <c r="M2709" s="53">
        <v>7.076925775E-5</v>
      </c>
      <c r="N2709" s="53">
        <v>6.5107717129999994E-5</v>
      </c>
      <c r="O2709" s="53">
        <v>8.9759071970000013E-6</v>
      </c>
      <c r="P2709" s="54">
        <v>3.7862832285161705E-3</v>
      </c>
    </row>
    <row r="2710" spans="1:16" x14ac:dyDescent="0.25">
      <c r="A2710" s="5" t="s">
        <v>236</v>
      </c>
      <c r="B2710" s="4" t="s">
        <v>223</v>
      </c>
      <c r="C2710" s="4" t="s">
        <v>288</v>
      </c>
      <c r="D2710" s="4" t="s">
        <v>440</v>
      </c>
      <c r="E2710" s="4" t="s">
        <v>39</v>
      </c>
      <c r="F2710" s="4" t="s">
        <v>334</v>
      </c>
      <c r="G2710" s="4" t="s">
        <v>331</v>
      </c>
      <c r="H2710" s="4" t="s">
        <v>357</v>
      </c>
      <c r="I2710" s="30"/>
      <c r="J2710" s="8">
        <v>2.9038549719999995</v>
      </c>
      <c r="K2710" s="53">
        <v>5.1395646999999999E-3</v>
      </c>
      <c r="L2710" s="53">
        <v>6.0337344499999994E-5</v>
      </c>
      <c r="M2710" s="53">
        <v>4.9388986299999997E-6</v>
      </c>
      <c r="N2710" s="53">
        <v>4.5437867395999999E-6</v>
      </c>
      <c r="O2710" s="53">
        <v>4.6196105099999999E-7</v>
      </c>
      <c r="P2710" s="54">
        <v>2.2413635291850003E-4</v>
      </c>
    </row>
    <row r="2711" spans="1:16" x14ac:dyDescent="0.25">
      <c r="A2711" s="5" t="s">
        <v>236</v>
      </c>
      <c r="B2711" s="4" t="s">
        <v>223</v>
      </c>
      <c r="C2711" s="4" t="s">
        <v>288</v>
      </c>
      <c r="D2711" s="4" t="s">
        <v>440</v>
      </c>
      <c r="E2711" s="4" t="s">
        <v>40</v>
      </c>
      <c r="F2711" s="4" t="s">
        <v>362</v>
      </c>
      <c r="G2711" s="4" t="s">
        <v>331</v>
      </c>
      <c r="H2711" s="4" t="s">
        <v>357</v>
      </c>
      <c r="I2711" s="30"/>
      <c r="J2711" s="8">
        <v>63.903712761999998</v>
      </c>
      <c r="K2711" s="53">
        <v>0.19214825609399999</v>
      </c>
      <c r="L2711" s="53">
        <v>3.0233607281699997E-3</v>
      </c>
      <c r="M2711" s="53">
        <v>1.4360230138499999E-4</v>
      </c>
      <c r="N2711" s="53">
        <v>1.321141172742E-4</v>
      </c>
      <c r="O2711" s="53">
        <v>1.8908646373000001E-5</v>
      </c>
      <c r="P2711" s="54">
        <v>7.1135791418786998E-3</v>
      </c>
    </row>
    <row r="2712" spans="1:16" x14ac:dyDescent="0.25">
      <c r="A2712" s="5" t="s">
        <v>236</v>
      </c>
      <c r="B2712" s="4" t="s">
        <v>223</v>
      </c>
      <c r="C2712" s="4" t="s">
        <v>288</v>
      </c>
      <c r="D2712" s="4" t="s">
        <v>440</v>
      </c>
      <c r="E2712" s="4" t="s">
        <v>41</v>
      </c>
      <c r="F2712" s="4" t="s">
        <v>363</v>
      </c>
      <c r="G2712" s="4" t="s">
        <v>331</v>
      </c>
      <c r="H2712" s="4" t="s">
        <v>357</v>
      </c>
      <c r="I2712" s="30"/>
      <c r="J2712" s="8">
        <v>212.65296083999999</v>
      </c>
      <c r="K2712" s="53">
        <v>5.8821104189999994E-2</v>
      </c>
      <c r="L2712" s="53">
        <v>1.2855636591999999E-3</v>
      </c>
      <c r="M2712" s="53">
        <v>7.9649417989999989E-5</v>
      </c>
      <c r="N2712" s="53">
        <v>7.3277464550799992E-5</v>
      </c>
      <c r="O2712" s="53">
        <v>6.4261832099999994E-6</v>
      </c>
      <c r="P2712" s="54">
        <v>4.1156886676058302E-3</v>
      </c>
    </row>
    <row r="2713" spans="1:16" x14ac:dyDescent="0.25">
      <c r="A2713" s="5" t="s">
        <v>236</v>
      </c>
      <c r="B2713" s="4" t="s">
        <v>223</v>
      </c>
      <c r="C2713" s="4" t="s">
        <v>288</v>
      </c>
      <c r="D2713" s="4" t="s">
        <v>440</v>
      </c>
      <c r="E2713" s="4" t="s">
        <v>42</v>
      </c>
      <c r="F2713" s="4" t="s">
        <v>335</v>
      </c>
      <c r="G2713" s="4" t="s">
        <v>331</v>
      </c>
      <c r="H2713" s="4" t="s">
        <v>357</v>
      </c>
      <c r="I2713" s="30"/>
      <c r="J2713" s="8">
        <v>78.69728302999998</v>
      </c>
      <c r="K2713" s="53">
        <v>0.44465185660000001</v>
      </c>
      <c r="L2713" s="53">
        <v>4.2623974299999994E-3</v>
      </c>
      <c r="M2713" s="53">
        <v>2.2018725530000002E-4</v>
      </c>
      <c r="N2713" s="53">
        <v>2.0257227487599998E-4</v>
      </c>
      <c r="O2713" s="53">
        <v>3.9426473599999995E-5</v>
      </c>
      <c r="P2713" s="54">
        <v>1.0896446086574E-2</v>
      </c>
    </row>
    <row r="2714" spans="1:16" x14ac:dyDescent="0.25">
      <c r="A2714" s="5" t="s">
        <v>236</v>
      </c>
      <c r="B2714" s="4" t="s">
        <v>223</v>
      </c>
      <c r="C2714" s="4" t="s">
        <v>288</v>
      </c>
      <c r="D2714" s="4" t="s">
        <v>440</v>
      </c>
      <c r="E2714" s="4" t="s">
        <v>43</v>
      </c>
      <c r="F2714" s="4" t="s">
        <v>364</v>
      </c>
      <c r="G2714" s="4" t="s">
        <v>331</v>
      </c>
      <c r="H2714" s="4" t="s">
        <v>357</v>
      </c>
      <c r="I2714" s="30"/>
      <c r="J2714" s="8">
        <v>504.7504586</v>
      </c>
      <c r="K2714" s="53">
        <v>0.24680504943000001</v>
      </c>
      <c r="L2714" s="53">
        <v>2.8957235198000001E-3</v>
      </c>
      <c r="M2714" s="53">
        <v>1.4491544302999999E-4</v>
      </c>
      <c r="N2714" s="53">
        <v>1.333222075876E-4</v>
      </c>
      <c r="O2714" s="53">
        <v>1.8930060828000003E-5</v>
      </c>
      <c r="P2714" s="54">
        <v>1.2248275074360411E-2</v>
      </c>
    </row>
    <row r="2715" spans="1:16" x14ac:dyDescent="0.25">
      <c r="A2715" s="5" t="s">
        <v>236</v>
      </c>
      <c r="B2715" s="4" t="s">
        <v>223</v>
      </c>
      <c r="C2715" s="4" t="s">
        <v>288</v>
      </c>
      <c r="D2715" s="4" t="s">
        <v>440</v>
      </c>
      <c r="E2715" s="4" t="s">
        <v>44</v>
      </c>
      <c r="F2715" s="4" t="s">
        <v>365</v>
      </c>
      <c r="G2715" s="4" t="s">
        <v>331</v>
      </c>
      <c r="H2715" s="4" t="s">
        <v>357</v>
      </c>
      <c r="I2715" s="30"/>
      <c r="J2715" s="8">
        <v>2.1471494100999999</v>
      </c>
      <c r="K2715" s="53">
        <v>9.6133057210000018E-3</v>
      </c>
      <c r="L2715" s="53">
        <v>5.5435194572999997E-4</v>
      </c>
      <c r="M2715" s="53">
        <v>6.2905040539999998E-6</v>
      </c>
      <c r="N2715" s="53">
        <v>5.7872637296800003E-6</v>
      </c>
      <c r="O2715" s="53">
        <v>1.5414107169999998E-6</v>
      </c>
      <c r="P2715" s="54">
        <v>4.0425977177311001E-4</v>
      </c>
    </row>
    <row r="2716" spans="1:16" x14ac:dyDescent="0.25">
      <c r="A2716" s="5" t="s">
        <v>236</v>
      </c>
      <c r="B2716" s="4" t="s">
        <v>223</v>
      </c>
      <c r="C2716" s="4" t="s">
        <v>288</v>
      </c>
      <c r="D2716" s="4" t="s">
        <v>440</v>
      </c>
      <c r="E2716" s="4" t="s">
        <v>45</v>
      </c>
      <c r="F2716" s="4" t="s">
        <v>336</v>
      </c>
      <c r="G2716" s="4" t="s">
        <v>331</v>
      </c>
      <c r="H2716" s="4" t="s">
        <v>357</v>
      </c>
      <c r="I2716" s="30"/>
      <c r="J2716" s="8">
        <v>13.715273219999998</v>
      </c>
      <c r="K2716" s="53">
        <v>2.8527751800000001E-2</v>
      </c>
      <c r="L2716" s="53">
        <v>3.8758448500000002E-4</v>
      </c>
      <c r="M2716" s="53">
        <v>1.8362328250000001E-5</v>
      </c>
      <c r="N2716" s="53">
        <v>1.6893341990000001E-5</v>
      </c>
      <c r="O2716" s="53">
        <v>2.5427828999999998E-6</v>
      </c>
      <c r="P2716" s="54">
        <v>9.8951776087500025E-4</v>
      </c>
    </row>
    <row r="2717" spans="1:16" x14ac:dyDescent="0.25">
      <c r="A2717" s="5" t="s">
        <v>236</v>
      </c>
      <c r="B2717" s="4" t="s">
        <v>223</v>
      </c>
      <c r="C2717" s="4" t="s">
        <v>288</v>
      </c>
      <c r="D2717" s="4" t="s">
        <v>440</v>
      </c>
      <c r="E2717" s="4" t="s">
        <v>46</v>
      </c>
      <c r="F2717" s="4" t="s">
        <v>366</v>
      </c>
      <c r="G2717" s="4" t="s">
        <v>331</v>
      </c>
      <c r="H2717" s="4" t="s">
        <v>357</v>
      </c>
      <c r="I2717" s="30"/>
      <c r="J2717" s="8">
        <v>2.0147264931</v>
      </c>
      <c r="K2717" s="53">
        <v>1.0527439042000002E-2</v>
      </c>
      <c r="L2717" s="53">
        <v>7.4646311269999988E-4</v>
      </c>
      <c r="M2717" s="53">
        <v>9.6870583839999972E-6</v>
      </c>
      <c r="N2717" s="53">
        <v>8.9120937132800004E-6</v>
      </c>
      <c r="O2717" s="53">
        <v>2.3786863769999998E-6</v>
      </c>
      <c r="P2717" s="54">
        <v>4.6697593842114001E-4</v>
      </c>
    </row>
    <row r="2718" spans="1:16" x14ac:dyDescent="0.25">
      <c r="A2718" s="5" t="s">
        <v>236</v>
      </c>
      <c r="B2718" s="4" t="s">
        <v>223</v>
      </c>
      <c r="C2718" s="4" t="s">
        <v>288</v>
      </c>
      <c r="D2718" s="4" t="s">
        <v>440</v>
      </c>
      <c r="E2718" s="4" t="s">
        <v>47</v>
      </c>
      <c r="F2718" s="4" t="s">
        <v>367</v>
      </c>
      <c r="G2718" s="4" t="s">
        <v>331</v>
      </c>
      <c r="H2718" s="4" t="s">
        <v>357</v>
      </c>
      <c r="I2718" s="30"/>
      <c r="J2718" s="8">
        <v>3.2254534559999999</v>
      </c>
      <c r="K2718" s="53">
        <v>1.7014137060999999E-2</v>
      </c>
      <c r="L2718" s="53">
        <v>1.2299224576999999E-3</v>
      </c>
      <c r="M2718" s="53">
        <v>2.3755195779999999E-5</v>
      </c>
      <c r="N2718" s="53">
        <v>2.1854780117600003E-5</v>
      </c>
      <c r="O2718" s="53">
        <v>5.609306679E-6</v>
      </c>
      <c r="P2718" s="54">
        <v>7.2656925601751203E-4</v>
      </c>
    </row>
    <row r="2719" spans="1:16" x14ac:dyDescent="0.25">
      <c r="A2719" s="5" t="s">
        <v>236</v>
      </c>
      <c r="B2719" s="4" t="s">
        <v>223</v>
      </c>
      <c r="C2719" s="4" t="s">
        <v>288</v>
      </c>
      <c r="D2719" s="4" t="s">
        <v>440</v>
      </c>
      <c r="E2719" s="4" t="s">
        <v>48</v>
      </c>
      <c r="F2719" s="4" t="s">
        <v>368</v>
      </c>
      <c r="G2719" s="4" t="s">
        <v>331</v>
      </c>
      <c r="H2719" s="4" t="s">
        <v>357</v>
      </c>
      <c r="I2719" s="30"/>
      <c r="J2719" s="8">
        <v>16.732637426</v>
      </c>
      <c r="K2719" s="53">
        <v>0.15338321734399998</v>
      </c>
      <c r="L2719" s="53">
        <v>1.6795468369000001E-3</v>
      </c>
      <c r="M2719" s="53">
        <v>6.6996758679999989E-5</v>
      </c>
      <c r="N2719" s="53">
        <v>6.1637017985599995E-5</v>
      </c>
      <c r="O2719" s="53">
        <v>1.2952104344000001E-5</v>
      </c>
      <c r="P2719" s="54">
        <v>3.9038725691287997E-3</v>
      </c>
    </row>
    <row r="2720" spans="1:16" x14ac:dyDescent="0.25">
      <c r="A2720" s="5" t="s">
        <v>236</v>
      </c>
      <c r="B2720" s="4" t="s">
        <v>223</v>
      </c>
      <c r="C2720" s="4" t="s">
        <v>288</v>
      </c>
      <c r="D2720" s="4" t="s">
        <v>440</v>
      </c>
      <c r="E2720" s="4" t="s">
        <v>49</v>
      </c>
      <c r="F2720" s="4" t="s">
        <v>369</v>
      </c>
      <c r="G2720" s="4" t="s">
        <v>331</v>
      </c>
      <c r="H2720" s="4" t="s">
        <v>357</v>
      </c>
      <c r="I2720" s="30"/>
      <c r="J2720" s="8">
        <v>20.572910730000004</v>
      </c>
      <c r="K2720" s="53">
        <v>7.5021369099999999E-2</v>
      </c>
      <c r="L2720" s="53">
        <v>2.3626864950000003E-3</v>
      </c>
      <c r="M2720" s="53">
        <v>3.972868929E-5</v>
      </c>
      <c r="N2720" s="53">
        <v>3.6550394146800004E-5</v>
      </c>
      <c r="O2720" s="53">
        <v>9.044355500000001E-6</v>
      </c>
      <c r="P2720" s="54">
        <v>2.5546605270550002E-3</v>
      </c>
    </row>
    <row r="2721" spans="1:16" x14ac:dyDescent="0.25">
      <c r="A2721" s="5" t="s">
        <v>236</v>
      </c>
      <c r="B2721" s="4" t="s">
        <v>223</v>
      </c>
      <c r="C2721" s="4" t="s">
        <v>288</v>
      </c>
      <c r="D2721" s="4" t="s">
        <v>440</v>
      </c>
      <c r="E2721" s="4" t="s">
        <v>50</v>
      </c>
      <c r="F2721" s="4" t="s">
        <v>370</v>
      </c>
      <c r="G2721" s="4" t="s">
        <v>331</v>
      </c>
      <c r="H2721" s="4" t="s">
        <v>357</v>
      </c>
      <c r="I2721" s="30"/>
      <c r="J2721" s="8">
        <v>59.38239231</v>
      </c>
      <c r="K2721" s="53">
        <v>4.0075741620000001E-2</v>
      </c>
      <c r="L2721" s="53">
        <v>4.8728990399999998E-4</v>
      </c>
      <c r="M2721" s="53">
        <v>1.7559423910000001E-5</v>
      </c>
      <c r="N2721" s="53">
        <v>1.6154669997200001E-5</v>
      </c>
      <c r="O2721" s="53">
        <v>2.9577587959999999E-6</v>
      </c>
      <c r="P2721" s="54">
        <v>1.7805218454972739E-3</v>
      </c>
    </row>
    <row r="2722" spans="1:16" x14ac:dyDescent="0.25">
      <c r="A2722" s="5" t="s">
        <v>236</v>
      </c>
      <c r="B2722" s="4" t="s">
        <v>223</v>
      </c>
      <c r="C2722" s="4" t="s">
        <v>288</v>
      </c>
      <c r="D2722" s="4" t="s">
        <v>440</v>
      </c>
      <c r="E2722" s="4" t="s">
        <v>51</v>
      </c>
      <c r="F2722" s="4" t="s">
        <v>371</v>
      </c>
      <c r="G2722" s="4" t="s">
        <v>331</v>
      </c>
      <c r="H2722" s="4" t="s">
        <v>357</v>
      </c>
      <c r="I2722" s="30"/>
      <c r="J2722" s="8">
        <v>1.3336922440000001</v>
      </c>
      <c r="K2722" s="53">
        <v>1.1688353130000001E-2</v>
      </c>
      <c r="L2722" s="53">
        <v>8.7578747780000003E-4</v>
      </c>
      <c r="M2722" s="53">
        <v>8.2613119690000014E-6</v>
      </c>
      <c r="N2722" s="53">
        <v>7.6004070114800011E-6</v>
      </c>
      <c r="O2722" s="53">
        <v>2.1258647939999998E-6</v>
      </c>
      <c r="P2722" s="54">
        <v>5.4996180792430001E-4</v>
      </c>
    </row>
    <row r="2723" spans="1:16" x14ac:dyDescent="0.25">
      <c r="A2723" s="5" t="s">
        <v>236</v>
      </c>
      <c r="B2723" s="4" t="s">
        <v>223</v>
      </c>
      <c r="C2723" s="4" t="s">
        <v>288</v>
      </c>
      <c r="D2723" s="4" t="s">
        <v>440</v>
      </c>
      <c r="E2723" s="4" t="s">
        <v>52</v>
      </c>
      <c r="F2723" s="4" t="s">
        <v>372</v>
      </c>
      <c r="G2723" s="4" t="s">
        <v>338</v>
      </c>
      <c r="H2723" s="4" t="s">
        <v>357</v>
      </c>
      <c r="I2723" s="30"/>
      <c r="J2723" s="8">
        <v>13.468393990000003</v>
      </c>
      <c r="K2723" s="53">
        <v>4.8523864100000001E-2</v>
      </c>
      <c r="L2723" s="53">
        <v>2.3195308914999999E-3</v>
      </c>
      <c r="M2723" s="53">
        <v>2.3705591919999998E-5</v>
      </c>
      <c r="N2723" s="53">
        <v>2.1809144566400003E-5</v>
      </c>
      <c r="O2723" s="53">
        <v>5.6276970260000004E-6</v>
      </c>
      <c r="P2723" s="54">
        <v>1.9857331683000002E-3</v>
      </c>
    </row>
    <row r="2724" spans="1:16" x14ac:dyDescent="0.25">
      <c r="A2724" s="5" t="s">
        <v>236</v>
      </c>
      <c r="B2724" s="4" t="s">
        <v>223</v>
      </c>
      <c r="C2724" s="4" t="s">
        <v>288</v>
      </c>
      <c r="D2724" s="4" t="s">
        <v>440</v>
      </c>
      <c r="E2724" s="4" t="s">
        <v>53</v>
      </c>
      <c r="F2724" s="4" t="s">
        <v>373</v>
      </c>
      <c r="G2724" s="4" t="s">
        <v>338</v>
      </c>
      <c r="H2724" s="4" t="s">
        <v>357</v>
      </c>
      <c r="I2724" s="30"/>
      <c r="J2724" s="8">
        <v>7.5608675643000005</v>
      </c>
      <c r="K2724" s="53">
        <v>7.0877479790000003E-2</v>
      </c>
      <c r="L2724" s="53">
        <v>5.0679975979999996E-3</v>
      </c>
      <c r="M2724" s="53">
        <v>7.4319009249999995E-5</v>
      </c>
      <c r="N2724" s="53">
        <v>6.8373488510000007E-5</v>
      </c>
      <c r="O2724" s="53">
        <v>1.75575689E-5</v>
      </c>
      <c r="P2724" s="54">
        <v>3.0002412820508001E-3</v>
      </c>
    </row>
    <row r="2725" spans="1:16" x14ac:dyDescent="0.25">
      <c r="A2725" s="5" t="s">
        <v>236</v>
      </c>
      <c r="B2725" s="4" t="s">
        <v>223</v>
      </c>
      <c r="C2725" s="4" t="s">
        <v>288</v>
      </c>
      <c r="D2725" s="4" t="s">
        <v>440</v>
      </c>
      <c r="E2725" s="4" t="s">
        <v>54</v>
      </c>
      <c r="F2725" s="4" t="s">
        <v>337</v>
      </c>
      <c r="G2725" s="4" t="s">
        <v>338</v>
      </c>
      <c r="H2725" s="4" t="s">
        <v>357</v>
      </c>
      <c r="I2725" s="30"/>
      <c r="J2725" s="8">
        <v>7.8494402229000002</v>
      </c>
      <c r="K2725" s="53">
        <v>2.804782305E-2</v>
      </c>
      <c r="L2725" s="53">
        <v>6.9471335999999999E-4</v>
      </c>
      <c r="M2725" s="53">
        <v>2.4699629118E-5</v>
      </c>
      <c r="N2725" s="53">
        <v>2.2723658788560002E-5</v>
      </c>
      <c r="O2725" s="53">
        <v>4.3245644639999999E-6</v>
      </c>
      <c r="P2725" s="54">
        <v>1.00537711111723E-3</v>
      </c>
    </row>
    <row r="2726" spans="1:16" x14ac:dyDescent="0.25">
      <c r="A2726" s="5" t="s">
        <v>236</v>
      </c>
      <c r="B2726" s="4" t="s">
        <v>223</v>
      </c>
      <c r="C2726" s="4" t="s">
        <v>288</v>
      </c>
      <c r="D2726" s="4" t="s">
        <v>440</v>
      </c>
      <c r="E2726" s="4" t="s">
        <v>55</v>
      </c>
      <c r="F2726" s="4" t="s">
        <v>339</v>
      </c>
      <c r="G2726" s="4" t="s">
        <v>338</v>
      </c>
      <c r="H2726" s="4" t="s">
        <v>357</v>
      </c>
      <c r="I2726" s="30"/>
      <c r="J2726" s="8">
        <v>33.029531145299991</v>
      </c>
      <c r="K2726" s="53">
        <v>7.8967152622000006E-2</v>
      </c>
      <c r="L2726" s="53">
        <v>1.1082607503000003E-3</v>
      </c>
      <c r="M2726" s="53">
        <v>1.0335727285099998E-4</v>
      </c>
      <c r="N2726" s="53">
        <v>9.5088691022919992E-5</v>
      </c>
      <c r="O2726" s="53">
        <v>7.8073049510000005E-6</v>
      </c>
      <c r="P2726" s="54">
        <v>4.6110625561236384E-3</v>
      </c>
    </row>
    <row r="2727" spans="1:16" x14ac:dyDescent="0.25">
      <c r="A2727" s="5" t="s">
        <v>236</v>
      </c>
      <c r="B2727" s="4" t="s">
        <v>223</v>
      </c>
      <c r="C2727" s="4" t="s">
        <v>288</v>
      </c>
      <c r="D2727" s="4" t="s">
        <v>440</v>
      </c>
      <c r="E2727" s="4" t="s">
        <v>56</v>
      </c>
      <c r="F2727" s="4" t="s">
        <v>374</v>
      </c>
      <c r="G2727" s="4" t="s">
        <v>338</v>
      </c>
      <c r="H2727" s="4" t="s">
        <v>357</v>
      </c>
      <c r="I2727" s="30"/>
      <c r="J2727" s="8">
        <v>0.780927861</v>
      </c>
      <c r="K2727" s="53">
        <v>3.5078011365000002E-3</v>
      </c>
      <c r="L2727" s="53">
        <v>1.4768635198000001E-4</v>
      </c>
      <c r="M2727" s="53">
        <v>1.7042596129999999E-6</v>
      </c>
      <c r="N2727" s="53">
        <v>1.5679188439600002E-6</v>
      </c>
      <c r="O2727" s="53">
        <v>3.9410500412999998E-7</v>
      </c>
      <c r="P2727" s="54">
        <v>1.3489792956960001E-4</v>
      </c>
    </row>
    <row r="2728" spans="1:16" x14ac:dyDescent="0.25">
      <c r="A2728" s="5" t="s">
        <v>236</v>
      </c>
      <c r="B2728" s="4" t="s">
        <v>223</v>
      </c>
      <c r="C2728" s="4" t="s">
        <v>288</v>
      </c>
      <c r="D2728" s="4" t="s">
        <v>440</v>
      </c>
      <c r="E2728" s="4" t="s">
        <v>57</v>
      </c>
      <c r="F2728" s="4" t="s">
        <v>375</v>
      </c>
      <c r="G2728" s="4" t="s">
        <v>338</v>
      </c>
      <c r="H2728" s="4" t="s">
        <v>357</v>
      </c>
      <c r="I2728" s="30"/>
      <c r="J2728" s="8">
        <v>1.074871736</v>
      </c>
      <c r="K2728" s="53">
        <v>4.6353432149999997E-3</v>
      </c>
      <c r="L2728" s="53">
        <v>5.2452192169999997E-5</v>
      </c>
      <c r="M2728" s="53">
        <v>1.8992421800000001E-6</v>
      </c>
      <c r="N2728" s="53">
        <v>1.7473028055999999E-6</v>
      </c>
      <c r="O2728" s="53">
        <v>3.7329841319999999E-7</v>
      </c>
      <c r="P2728" s="54">
        <v>1.4391169569030003E-4</v>
      </c>
    </row>
    <row r="2729" spans="1:16" x14ac:dyDescent="0.25">
      <c r="A2729" s="5" t="s">
        <v>236</v>
      </c>
      <c r="B2729" s="4" t="s">
        <v>223</v>
      </c>
      <c r="C2729" s="4" t="s">
        <v>288</v>
      </c>
      <c r="D2729" s="4" t="s">
        <v>440</v>
      </c>
      <c r="E2729" s="4" t="s">
        <v>58</v>
      </c>
      <c r="F2729" s="4" t="s">
        <v>376</v>
      </c>
      <c r="G2729" s="4" t="s">
        <v>338</v>
      </c>
      <c r="H2729" s="4" t="s">
        <v>357</v>
      </c>
      <c r="I2729" s="30"/>
      <c r="J2729" s="8">
        <v>0.50425625360000004</v>
      </c>
      <c r="K2729" s="53">
        <v>2.2887291024000001E-3</v>
      </c>
      <c r="L2729" s="53">
        <v>1.7502462350999998E-4</v>
      </c>
      <c r="M2729" s="53">
        <v>7.6759749479999992E-6</v>
      </c>
      <c r="N2729" s="53">
        <v>7.0618969521600003E-6</v>
      </c>
      <c r="O2729" s="53">
        <v>1.7153783807000004E-6</v>
      </c>
      <c r="P2729" s="54">
        <v>9.5071433847850018E-5</v>
      </c>
    </row>
    <row r="2730" spans="1:16" x14ac:dyDescent="0.25">
      <c r="A2730" s="5" t="s">
        <v>236</v>
      </c>
      <c r="B2730" s="4" t="s">
        <v>223</v>
      </c>
      <c r="C2730" s="4" t="s">
        <v>288</v>
      </c>
      <c r="D2730" s="4" t="s">
        <v>440</v>
      </c>
      <c r="E2730" s="4" t="s">
        <v>59</v>
      </c>
      <c r="F2730" s="4" t="s">
        <v>377</v>
      </c>
      <c r="G2730" s="4" t="s">
        <v>341</v>
      </c>
      <c r="H2730" s="4" t="s">
        <v>357</v>
      </c>
      <c r="I2730" s="30"/>
      <c r="J2730" s="8">
        <v>96076.02051100001</v>
      </c>
      <c r="K2730" s="53">
        <v>4.2886677522999994</v>
      </c>
      <c r="L2730" s="53">
        <v>4.5791795410000002E-2</v>
      </c>
      <c r="M2730" s="53">
        <v>4.3940906677599999E-3</v>
      </c>
      <c r="N2730" s="53">
        <v>4.0425634143392E-3</v>
      </c>
      <c r="O2730" s="53">
        <v>3.2087275837999995E-4</v>
      </c>
      <c r="P2730" s="54">
        <v>0.50829735143632004</v>
      </c>
    </row>
    <row r="2731" spans="1:16" x14ac:dyDescent="0.25">
      <c r="A2731" s="5" t="s">
        <v>236</v>
      </c>
      <c r="B2731" s="4" t="s">
        <v>223</v>
      </c>
      <c r="C2731" s="4" t="s">
        <v>288</v>
      </c>
      <c r="D2731" s="4" t="s">
        <v>440</v>
      </c>
      <c r="E2731" s="4" t="s">
        <v>60</v>
      </c>
      <c r="F2731" s="4" t="s">
        <v>377</v>
      </c>
      <c r="G2731" s="4" t="s">
        <v>342</v>
      </c>
      <c r="H2731" s="4" t="s">
        <v>357</v>
      </c>
      <c r="I2731" s="30"/>
      <c r="J2731" s="8">
        <v>5899.5686699999997</v>
      </c>
      <c r="K2731" s="53">
        <v>4.2225844478000001</v>
      </c>
      <c r="L2731" s="53">
        <v>5.9426683016000001E-2</v>
      </c>
      <c r="M2731" s="53">
        <v>7.8754740567199989E-3</v>
      </c>
      <c r="N2731" s="53">
        <v>7.2454361321824005E-3</v>
      </c>
      <c r="O2731" s="53">
        <v>4.6323176572000003E-4</v>
      </c>
      <c r="P2731" s="54">
        <v>0.42643490408498003</v>
      </c>
    </row>
    <row r="2732" spans="1:16" x14ac:dyDescent="0.25">
      <c r="A2732" s="5" t="s">
        <v>236</v>
      </c>
      <c r="B2732" s="4" t="s">
        <v>223</v>
      </c>
      <c r="C2732" s="4" t="s">
        <v>288</v>
      </c>
      <c r="D2732" s="4" t="s">
        <v>440</v>
      </c>
      <c r="E2732" s="4" t="s">
        <v>61</v>
      </c>
      <c r="F2732" s="4" t="s">
        <v>340</v>
      </c>
      <c r="G2732" s="4" t="s">
        <v>341</v>
      </c>
      <c r="H2732" s="4" t="s">
        <v>357</v>
      </c>
      <c r="I2732" s="30"/>
      <c r="J2732" s="8">
        <v>8439.6162000000004</v>
      </c>
      <c r="K2732" s="53">
        <v>0.35985124000000002</v>
      </c>
      <c r="L2732" s="53">
        <v>3.8494379000000001E-3</v>
      </c>
      <c r="M2732" s="53">
        <v>3.737465E-4</v>
      </c>
      <c r="N2732" s="53">
        <v>3.4384678E-4</v>
      </c>
      <c r="O2732" s="53">
        <v>2.6948191999999999E-5</v>
      </c>
      <c r="P2732" s="54">
        <v>4.2936040375000012E-2</v>
      </c>
    </row>
    <row r="2733" spans="1:16" x14ac:dyDescent="0.25">
      <c r="A2733" s="5" t="s">
        <v>236</v>
      </c>
      <c r="B2733" s="4" t="s">
        <v>223</v>
      </c>
      <c r="C2733" s="4" t="s">
        <v>288</v>
      </c>
      <c r="D2733" s="4" t="s">
        <v>440</v>
      </c>
      <c r="E2733" s="4" t="s">
        <v>62</v>
      </c>
      <c r="F2733" s="4" t="s">
        <v>340</v>
      </c>
      <c r="G2733" s="4" t="s">
        <v>342</v>
      </c>
      <c r="H2733" s="4" t="s">
        <v>357</v>
      </c>
      <c r="I2733" s="30"/>
      <c r="J2733" s="8">
        <v>1862.0600999999999</v>
      </c>
      <c r="K2733" s="53">
        <v>2.7678142000000001</v>
      </c>
      <c r="L2733" s="53">
        <v>3.2123089000000001E-2</v>
      </c>
      <c r="M2733" s="53">
        <v>3.4850938000000001E-3</v>
      </c>
      <c r="N2733" s="53">
        <v>3.2062862960000002E-3</v>
      </c>
      <c r="O2733" s="53">
        <v>2.3767282E-4</v>
      </c>
      <c r="P2733" s="54">
        <v>0.25611052100000004</v>
      </c>
    </row>
    <row r="2734" spans="1:16" x14ac:dyDescent="0.25">
      <c r="A2734" s="5" t="s">
        <v>236</v>
      </c>
      <c r="B2734" s="4" t="s">
        <v>223</v>
      </c>
      <c r="C2734" s="4" t="s">
        <v>288</v>
      </c>
      <c r="D2734" s="4" t="s">
        <v>440</v>
      </c>
      <c r="E2734" s="4" t="s">
        <v>63</v>
      </c>
      <c r="F2734" s="4" t="s">
        <v>344</v>
      </c>
      <c r="G2734" s="4" t="s">
        <v>341</v>
      </c>
      <c r="H2734" s="4" t="s">
        <v>357</v>
      </c>
      <c r="I2734" s="30"/>
      <c r="J2734" s="8">
        <v>661.36084000000005</v>
      </c>
      <c r="K2734" s="53">
        <v>2.0596882E-2</v>
      </c>
      <c r="L2734" s="53">
        <v>2.4044056999999999E-4</v>
      </c>
      <c r="M2734" s="53">
        <v>2.6405689E-5</v>
      </c>
      <c r="N2734" s="53">
        <v>2.4293233880000002E-5</v>
      </c>
      <c r="O2734" s="53">
        <v>1.7822277E-6</v>
      </c>
      <c r="P2734" s="54">
        <v>2.6272185485000004E-3</v>
      </c>
    </row>
    <row r="2735" spans="1:16" x14ac:dyDescent="0.25">
      <c r="A2735" s="5" t="s">
        <v>236</v>
      </c>
      <c r="B2735" s="4" t="s">
        <v>223</v>
      </c>
      <c r="C2735" s="4" t="s">
        <v>288</v>
      </c>
      <c r="D2735" s="4" t="s">
        <v>440</v>
      </c>
      <c r="E2735" s="4" t="s">
        <v>64</v>
      </c>
      <c r="F2735" s="4" t="s">
        <v>344</v>
      </c>
      <c r="G2735" s="4" t="s">
        <v>342</v>
      </c>
      <c r="H2735" s="4" t="s">
        <v>357</v>
      </c>
      <c r="I2735" s="30"/>
      <c r="J2735" s="8">
        <v>136.0757491</v>
      </c>
      <c r="K2735" s="53">
        <v>0.1152025529</v>
      </c>
      <c r="L2735" s="53">
        <v>1.427448598E-3</v>
      </c>
      <c r="M2735" s="53">
        <v>1.264774944E-4</v>
      </c>
      <c r="N2735" s="53">
        <v>1.1635929484800001E-4</v>
      </c>
      <c r="O2735" s="53">
        <v>1.0871266180000001E-5</v>
      </c>
      <c r="P2735" s="54">
        <v>8.7377668627700005E-3</v>
      </c>
    </row>
    <row r="2736" spans="1:16" x14ac:dyDescent="0.25">
      <c r="A2736" s="5" t="s">
        <v>236</v>
      </c>
      <c r="B2736" s="4" t="s">
        <v>223</v>
      </c>
      <c r="C2736" s="4" t="s">
        <v>288</v>
      </c>
      <c r="D2736" s="4" t="s">
        <v>440</v>
      </c>
      <c r="E2736" s="4" t="s">
        <v>65</v>
      </c>
      <c r="F2736" s="4" t="s">
        <v>345</v>
      </c>
      <c r="G2736" s="4" t="s">
        <v>341</v>
      </c>
      <c r="H2736" s="4" t="s">
        <v>357</v>
      </c>
      <c r="I2736" s="30"/>
      <c r="J2736" s="8">
        <v>1066.9235000000001</v>
      </c>
      <c r="K2736" s="53">
        <v>3.9272372E-2</v>
      </c>
      <c r="L2736" s="53">
        <v>4.5889516999999999E-4</v>
      </c>
      <c r="M2736" s="53">
        <v>5.0561993999999998E-5</v>
      </c>
      <c r="N2736" s="53">
        <v>4.651703448E-5</v>
      </c>
      <c r="O2736" s="53">
        <v>3.4011221000000001E-6</v>
      </c>
      <c r="P2736" s="54">
        <v>4.8040728688000002E-3</v>
      </c>
    </row>
    <row r="2737" spans="1:16" x14ac:dyDescent="0.25">
      <c r="A2737" s="5" t="s">
        <v>236</v>
      </c>
      <c r="B2737" s="4" t="s">
        <v>223</v>
      </c>
      <c r="C2737" s="4" t="s">
        <v>288</v>
      </c>
      <c r="D2737" s="4" t="s">
        <v>440</v>
      </c>
      <c r="E2737" s="4" t="s">
        <v>66</v>
      </c>
      <c r="F2737" s="4" t="s">
        <v>345</v>
      </c>
      <c r="G2737" s="4" t="s">
        <v>342</v>
      </c>
      <c r="H2737" s="4" t="s">
        <v>357</v>
      </c>
      <c r="I2737" s="30"/>
      <c r="J2737" s="8">
        <v>1349.2021671</v>
      </c>
      <c r="K2737" s="53">
        <v>4.8887494790999995</v>
      </c>
      <c r="L2737" s="53">
        <v>7.6872027580000002E-2</v>
      </c>
      <c r="M2737" s="53">
        <v>2.4201775094999994E-3</v>
      </c>
      <c r="N2737" s="53">
        <v>2.2265633087399997E-3</v>
      </c>
      <c r="O2737" s="53">
        <v>4.5870331730000005E-4</v>
      </c>
      <c r="P2737" s="54">
        <v>0.18599954726585299</v>
      </c>
    </row>
    <row r="2738" spans="1:16" x14ac:dyDescent="0.25">
      <c r="A2738" s="5" t="s">
        <v>236</v>
      </c>
      <c r="B2738" s="4" t="s">
        <v>223</v>
      </c>
      <c r="C2738" s="4" t="s">
        <v>288</v>
      </c>
      <c r="D2738" s="4" t="s">
        <v>440</v>
      </c>
      <c r="E2738" s="4" t="s">
        <v>67</v>
      </c>
      <c r="F2738" s="4" t="s">
        <v>346</v>
      </c>
      <c r="G2738" s="4" t="s">
        <v>341</v>
      </c>
      <c r="H2738" s="4" t="s">
        <v>357</v>
      </c>
      <c r="I2738" s="30"/>
      <c r="J2738" s="8">
        <v>12643.68556</v>
      </c>
      <c r="K2738" s="53">
        <v>0</v>
      </c>
      <c r="L2738" s="53">
        <v>0</v>
      </c>
      <c r="M2738" s="53">
        <v>0</v>
      </c>
      <c r="N2738" s="53">
        <v>0</v>
      </c>
      <c r="O2738" s="53">
        <v>0</v>
      </c>
      <c r="P2738" s="54">
        <v>2.4163264540000003E-2</v>
      </c>
    </row>
    <row r="2739" spans="1:16" x14ac:dyDescent="0.25">
      <c r="A2739" s="5" t="s">
        <v>236</v>
      </c>
      <c r="B2739" s="4" t="s">
        <v>223</v>
      </c>
      <c r="C2739" s="4" t="s">
        <v>288</v>
      </c>
      <c r="D2739" s="4" t="s">
        <v>440</v>
      </c>
      <c r="E2739" s="4" t="s">
        <v>68</v>
      </c>
      <c r="F2739" s="4" t="s">
        <v>346</v>
      </c>
      <c r="G2739" s="4" t="s">
        <v>342</v>
      </c>
      <c r="H2739" s="4" t="s">
        <v>357</v>
      </c>
      <c r="I2739" s="30"/>
      <c r="J2739" s="8">
        <v>2335.30573</v>
      </c>
      <c r="K2739" s="53">
        <v>0</v>
      </c>
      <c r="L2739" s="53">
        <v>0</v>
      </c>
      <c r="M2739" s="53">
        <v>0</v>
      </c>
      <c r="N2739" s="53">
        <v>0</v>
      </c>
      <c r="O2739" s="53">
        <v>0</v>
      </c>
      <c r="P2739" s="54">
        <v>4.8889057620000002E-3</v>
      </c>
    </row>
    <row r="2740" spans="1:16" x14ac:dyDescent="0.25">
      <c r="A2740" s="5" t="s">
        <v>236</v>
      </c>
      <c r="B2740" s="4" t="s">
        <v>223</v>
      </c>
      <c r="C2740" s="4" t="s">
        <v>288</v>
      </c>
      <c r="D2740" s="4" t="s">
        <v>440</v>
      </c>
      <c r="E2740" s="4" t="s">
        <v>69</v>
      </c>
      <c r="F2740" s="4" t="s">
        <v>378</v>
      </c>
      <c r="G2740" s="4" t="s">
        <v>341</v>
      </c>
      <c r="H2740" s="4" t="s">
        <v>357</v>
      </c>
      <c r="I2740" s="30"/>
      <c r="J2740" s="8">
        <v>5115.2097160000003</v>
      </c>
      <c r="K2740" s="53">
        <v>0.8339197599</v>
      </c>
      <c r="L2740" s="53">
        <v>9.8757620999999993E-3</v>
      </c>
      <c r="M2740" s="53">
        <v>3.1381006613000005E-4</v>
      </c>
      <c r="N2740" s="53">
        <v>2.8870526083960002E-4</v>
      </c>
      <c r="O2740" s="53">
        <v>6.5784654469999997E-5</v>
      </c>
      <c r="P2740" s="54">
        <v>5.000224670289731E-2</v>
      </c>
    </row>
    <row r="2741" spans="1:16" x14ac:dyDescent="0.25">
      <c r="A2741" s="5" t="s">
        <v>236</v>
      </c>
      <c r="B2741" s="4" t="s">
        <v>223</v>
      </c>
      <c r="C2741" s="4" t="s">
        <v>288</v>
      </c>
      <c r="D2741" s="4" t="s">
        <v>440</v>
      </c>
      <c r="E2741" s="4" t="s">
        <v>70</v>
      </c>
      <c r="F2741" s="4" t="s">
        <v>378</v>
      </c>
      <c r="G2741" s="4" t="s">
        <v>342</v>
      </c>
      <c r="H2741" s="4" t="s">
        <v>357</v>
      </c>
      <c r="I2741" s="30"/>
      <c r="J2741" s="8">
        <v>180.54909039</v>
      </c>
      <c r="K2741" s="53">
        <v>0.64939552150000002</v>
      </c>
      <c r="L2741" s="53">
        <v>7.2853256919999995E-3</v>
      </c>
      <c r="M2741" s="53">
        <v>2.6210540427999999E-4</v>
      </c>
      <c r="N2741" s="53">
        <v>2.4113697193759999E-4</v>
      </c>
      <c r="O2741" s="53">
        <v>5.2642228710000003E-5</v>
      </c>
      <c r="P2741" s="54">
        <v>1.8355943101656003E-2</v>
      </c>
    </row>
    <row r="2742" spans="1:16" x14ac:dyDescent="0.25">
      <c r="A2742" s="5" t="s">
        <v>236</v>
      </c>
      <c r="B2742" s="4" t="s">
        <v>223</v>
      </c>
      <c r="C2742" s="4" t="s">
        <v>288</v>
      </c>
      <c r="D2742" s="4" t="s">
        <v>440</v>
      </c>
      <c r="E2742" s="4" t="s">
        <v>71</v>
      </c>
      <c r="F2742" s="4" t="s">
        <v>379</v>
      </c>
      <c r="G2742" s="4" t="s">
        <v>342</v>
      </c>
      <c r="H2742" s="4" t="s">
        <v>357</v>
      </c>
      <c r="I2742" s="30"/>
      <c r="J2742" s="8">
        <v>622.27385149999998</v>
      </c>
      <c r="K2742" s="53">
        <v>0.84022283349999993</v>
      </c>
      <c r="L2742" s="53">
        <v>9.820865580000001E-3</v>
      </c>
      <c r="M2742" s="53">
        <v>2.933147437E-4</v>
      </c>
      <c r="N2742" s="53">
        <v>2.6984956420400005E-4</v>
      </c>
      <c r="O2742" s="53">
        <v>6.0780371759999999E-5</v>
      </c>
      <c r="P2742" s="54">
        <v>2.7380405666772002E-2</v>
      </c>
    </row>
    <row r="2743" spans="1:16" x14ac:dyDescent="0.25">
      <c r="A2743" s="5" t="s">
        <v>236</v>
      </c>
      <c r="B2743" s="4" t="s">
        <v>223</v>
      </c>
      <c r="C2743" s="4" t="s">
        <v>288</v>
      </c>
      <c r="D2743" s="4" t="s">
        <v>440</v>
      </c>
      <c r="E2743" s="4" t="s">
        <v>72</v>
      </c>
      <c r="F2743" s="4" t="s">
        <v>380</v>
      </c>
      <c r="G2743" s="4" t="s">
        <v>342</v>
      </c>
      <c r="H2743" s="4" t="s">
        <v>357</v>
      </c>
      <c r="I2743" s="30"/>
      <c r="J2743" s="8">
        <v>1133.45984</v>
      </c>
      <c r="K2743" s="53">
        <v>0.34182943300000002</v>
      </c>
      <c r="L2743" s="53">
        <v>3.7909252799999999E-3</v>
      </c>
      <c r="M2743" s="53">
        <v>3.8710959700000001E-4</v>
      </c>
      <c r="N2743" s="53">
        <v>3.5614082923999998E-4</v>
      </c>
      <c r="O2743" s="53">
        <v>2.7337326700000002E-5</v>
      </c>
      <c r="P2743" s="54">
        <v>3.0760121323300003E-2</v>
      </c>
    </row>
    <row r="2744" spans="1:16" x14ac:dyDescent="0.25">
      <c r="A2744" s="5" t="s">
        <v>236</v>
      </c>
      <c r="B2744" s="4" t="s">
        <v>223</v>
      </c>
      <c r="C2744" s="4" t="s">
        <v>288</v>
      </c>
      <c r="D2744" s="4" t="s">
        <v>440</v>
      </c>
      <c r="E2744" s="4" t="s">
        <v>73</v>
      </c>
      <c r="F2744" s="4" t="s">
        <v>381</v>
      </c>
      <c r="G2744" s="4" t="s">
        <v>341</v>
      </c>
      <c r="H2744" s="4" t="s">
        <v>357</v>
      </c>
      <c r="I2744" s="30"/>
      <c r="J2744" s="8">
        <v>34955.701464999998</v>
      </c>
      <c r="K2744" s="53">
        <v>11.1557562308</v>
      </c>
      <c r="L2744" s="53">
        <v>0.132543432411</v>
      </c>
      <c r="M2744" s="53">
        <v>4.2072810214E-3</v>
      </c>
      <c r="N2744" s="53">
        <v>3.8706985396879997E-3</v>
      </c>
      <c r="O2744" s="53">
        <v>8.8215742392999999E-4</v>
      </c>
      <c r="P2744" s="54">
        <v>0.51962472813890004</v>
      </c>
    </row>
    <row r="2745" spans="1:16" x14ac:dyDescent="0.25">
      <c r="A2745" s="5" t="s">
        <v>236</v>
      </c>
      <c r="B2745" s="4" t="s">
        <v>223</v>
      </c>
      <c r="C2745" s="4" t="s">
        <v>288</v>
      </c>
      <c r="D2745" s="4" t="s">
        <v>440</v>
      </c>
      <c r="E2745" s="4" t="s">
        <v>74</v>
      </c>
      <c r="F2745" s="4" t="s">
        <v>381</v>
      </c>
      <c r="G2745" s="4" t="s">
        <v>342</v>
      </c>
      <c r="H2745" s="4" t="s">
        <v>357</v>
      </c>
      <c r="I2745" s="30"/>
      <c r="J2745" s="8">
        <v>1233.8021322</v>
      </c>
      <c r="K2745" s="53">
        <v>8.8294099804999995</v>
      </c>
      <c r="L2745" s="53">
        <v>9.9019766822999997E-2</v>
      </c>
      <c r="M2745" s="53">
        <v>3.550450781E-3</v>
      </c>
      <c r="N2745" s="53">
        <v>3.2664147185200005E-3</v>
      </c>
      <c r="O2745" s="53">
        <v>7.1551054583000005E-4</v>
      </c>
      <c r="P2745" s="54">
        <v>0.23507110256833999</v>
      </c>
    </row>
    <row r="2746" spans="1:16" x14ac:dyDescent="0.25">
      <c r="A2746" s="5" t="s">
        <v>236</v>
      </c>
      <c r="B2746" s="4" t="s">
        <v>223</v>
      </c>
      <c r="C2746" s="4" t="s">
        <v>288</v>
      </c>
      <c r="D2746" s="4" t="s">
        <v>440</v>
      </c>
      <c r="E2746" s="4" t="s">
        <v>75</v>
      </c>
      <c r="F2746" s="4" t="s">
        <v>382</v>
      </c>
      <c r="G2746" s="4" t="s">
        <v>342</v>
      </c>
      <c r="H2746" s="4" t="s">
        <v>357</v>
      </c>
      <c r="I2746" s="30"/>
      <c r="J2746" s="8">
        <v>104.95955054000001</v>
      </c>
      <c r="K2746" s="53">
        <v>0.98215994639000004</v>
      </c>
      <c r="L2746" s="53">
        <v>1.7978351980300001E-2</v>
      </c>
      <c r="M2746" s="53">
        <v>5.9023529855000009E-4</v>
      </c>
      <c r="N2746" s="53">
        <v>5.4301647466599998E-4</v>
      </c>
      <c r="O2746" s="53">
        <v>1.2070809157300001E-4</v>
      </c>
      <c r="P2746" s="54">
        <v>2.653738747160948E-2</v>
      </c>
    </row>
    <row r="2747" spans="1:16" x14ac:dyDescent="0.25">
      <c r="A2747" s="5" t="s">
        <v>236</v>
      </c>
      <c r="B2747" s="4" t="s">
        <v>223</v>
      </c>
      <c r="C2747" s="4" t="s">
        <v>288</v>
      </c>
      <c r="D2747" s="4" t="s">
        <v>440</v>
      </c>
      <c r="E2747" s="4" t="s">
        <v>76</v>
      </c>
      <c r="F2747" s="4" t="s">
        <v>347</v>
      </c>
      <c r="G2747" s="4" t="s">
        <v>342</v>
      </c>
      <c r="H2747" s="4" t="s">
        <v>357</v>
      </c>
      <c r="I2747" s="30"/>
      <c r="J2747" s="8">
        <v>3599.6974941999997</v>
      </c>
      <c r="K2747" s="53">
        <v>24.985524997399999</v>
      </c>
      <c r="L2747" s="53">
        <v>0.29786857996000005</v>
      </c>
      <c r="M2747" s="53">
        <v>1.6055675126999999E-2</v>
      </c>
      <c r="N2747" s="53">
        <v>1.4771221116840002E-2</v>
      </c>
      <c r="O2747" s="53">
        <v>2.2973190687E-3</v>
      </c>
      <c r="P2747" s="54">
        <v>0.81524857084833113</v>
      </c>
    </row>
    <row r="2748" spans="1:16" x14ac:dyDescent="0.25">
      <c r="A2748" s="5" t="s">
        <v>236</v>
      </c>
      <c r="B2748" s="4" t="s">
        <v>223</v>
      </c>
      <c r="C2748" s="4" t="s">
        <v>288</v>
      </c>
      <c r="D2748" s="4" t="s">
        <v>440</v>
      </c>
      <c r="E2748" s="4" t="s">
        <v>77</v>
      </c>
      <c r="F2748" s="4" t="s">
        <v>383</v>
      </c>
      <c r="G2748" s="4" t="s">
        <v>341</v>
      </c>
      <c r="H2748" s="4" t="s">
        <v>357</v>
      </c>
      <c r="I2748" s="30"/>
      <c r="J2748" s="8">
        <v>1721.7777217</v>
      </c>
      <c r="K2748" s="53">
        <v>0.43552514519999996</v>
      </c>
      <c r="L2748" s="53">
        <v>4.7660631469999999E-3</v>
      </c>
      <c r="M2748" s="53">
        <v>2.9685024600000003E-4</v>
      </c>
      <c r="N2748" s="53">
        <v>2.7310222632000001E-4</v>
      </c>
      <c r="O2748" s="53">
        <v>3.1134375080000002E-5</v>
      </c>
      <c r="P2748" s="54">
        <v>2.9935134852501186E-2</v>
      </c>
    </row>
    <row r="2749" spans="1:16" x14ac:dyDescent="0.25">
      <c r="A2749" s="5" t="s">
        <v>236</v>
      </c>
      <c r="B2749" s="4" t="s">
        <v>223</v>
      </c>
      <c r="C2749" s="4" t="s">
        <v>288</v>
      </c>
      <c r="D2749" s="4" t="s">
        <v>440</v>
      </c>
      <c r="E2749" s="4" t="s">
        <v>78</v>
      </c>
      <c r="F2749" s="4" t="s">
        <v>383</v>
      </c>
      <c r="G2749" s="4" t="s">
        <v>342</v>
      </c>
      <c r="H2749" s="4" t="s">
        <v>357</v>
      </c>
      <c r="I2749" s="30"/>
      <c r="J2749" s="8">
        <v>2706.5337327619995</v>
      </c>
      <c r="K2749" s="53">
        <v>0.98711882815999996</v>
      </c>
      <c r="L2749" s="53">
        <v>1.0921110333999999E-2</v>
      </c>
      <c r="M2749" s="53">
        <v>6.7274032557000001E-4</v>
      </c>
      <c r="N2749" s="53">
        <v>6.1892109952439993E-4</v>
      </c>
      <c r="O2749" s="53">
        <v>7.0743641312000002E-5</v>
      </c>
      <c r="P2749" s="54">
        <v>6.0456976604838411E-2</v>
      </c>
    </row>
    <row r="2750" spans="1:16" x14ac:dyDescent="0.25">
      <c r="A2750" s="5" t="s">
        <v>236</v>
      </c>
      <c r="B2750" s="4" t="s">
        <v>223</v>
      </c>
      <c r="C2750" s="4" t="s">
        <v>288</v>
      </c>
      <c r="D2750" s="4" t="s">
        <v>440</v>
      </c>
      <c r="E2750" s="4" t="s">
        <v>79</v>
      </c>
      <c r="F2750" s="4" t="s">
        <v>384</v>
      </c>
      <c r="G2750" s="4" t="s">
        <v>349</v>
      </c>
      <c r="H2750" s="4" t="s">
        <v>357</v>
      </c>
      <c r="I2750" s="30"/>
      <c r="J2750" s="8">
        <v>0.51300011000000001</v>
      </c>
      <c r="K2750" s="53">
        <v>1.6267561599999998E-3</v>
      </c>
      <c r="L2750" s="53">
        <v>1.7811695000000001E-5</v>
      </c>
      <c r="M2750" s="53">
        <v>6.7390322999999998E-7</v>
      </c>
      <c r="N2750" s="53">
        <v>6.1999097159999998E-7</v>
      </c>
      <c r="O2750" s="53">
        <v>1.3154724200000001E-7</v>
      </c>
      <c r="P2750" s="54">
        <v>4.2204083561000002E-5</v>
      </c>
    </row>
    <row r="2751" spans="1:16" x14ac:dyDescent="0.25">
      <c r="A2751" s="5" t="s">
        <v>236</v>
      </c>
      <c r="B2751" s="4" t="s">
        <v>223</v>
      </c>
      <c r="C2751" s="4" t="s">
        <v>288</v>
      </c>
      <c r="D2751" s="4" t="s">
        <v>440</v>
      </c>
      <c r="E2751" s="4" t="s">
        <v>80</v>
      </c>
      <c r="F2751" s="4" t="s">
        <v>385</v>
      </c>
      <c r="G2751" s="4" t="s">
        <v>349</v>
      </c>
      <c r="H2751" s="4" t="s">
        <v>357</v>
      </c>
      <c r="I2751" s="30"/>
      <c r="J2751" s="8">
        <v>0.28178874199999998</v>
      </c>
      <c r="K2751" s="53">
        <v>2.615778339E-3</v>
      </c>
      <c r="L2751" s="53">
        <v>1.0914219809999998E-4</v>
      </c>
      <c r="M2751" s="53">
        <v>2.3251735819999999E-6</v>
      </c>
      <c r="N2751" s="53">
        <v>2.13915969544E-6</v>
      </c>
      <c r="O2751" s="53">
        <v>5.2936154900000003E-7</v>
      </c>
      <c r="P2751" s="54">
        <v>8.6392405520325973E-5</v>
      </c>
    </row>
    <row r="2752" spans="1:16" x14ac:dyDescent="0.25">
      <c r="A2752" s="5" t="s">
        <v>236</v>
      </c>
      <c r="B2752" s="4" t="s">
        <v>223</v>
      </c>
      <c r="C2752" s="4" t="s">
        <v>288</v>
      </c>
      <c r="D2752" s="4" t="s">
        <v>440</v>
      </c>
      <c r="E2752" s="4" t="s">
        <v>81</v>
      </c>
      <c r="F2752" s="4" t="s">
        <v>386</v>
      </c>
      <c r="G2752" s="4" t="s">
        <v>349</v>
      </c>
      <c r="H2752" s="4" t="s">
        <v>357</v>
      </c>
      <c r="I2752" s="30"/>
      <c r="J2752" s="8">
        <v>0</v>
      </c>
      <c r="K2752" s="53">
        <v>0</v>
      </c>
      <c r="L2752" s="53">
        <v>0</v>
      </c>
      <c r="M2752" s="53">
        <v>0</v>
      </c>
      <c r="N2752" s="53">
        <v>0</v>
      </c>
      <c r="O2752" s="53">
        <v>0</v>
      </c>
      <c r="P2752" s="54">
        <v>0</v>
      </c>
    </row>
    <row r="2753" spans="1:16" x14ac:dyDescent="0.25">
      <c r="A2753" s="5" t="s">
        <v>236</v>
      </c>
      <c r="B2753" s="4" t="s">
        <v>223</v>
      </c>
      <c r="C2753" s="4" t="s">
        <v>288</v>
      </c>
      <c r="D2753" s="4" t="s">
        <v>440</v>
      </c>
      <c r="E2753" s="4" t="s">
        <v>82</v>
      </c>
      <c r="F2753" s="4" t="s">
        <v>387</v>
      </c>
      <c r="G2753" s="4" t="s">
        <v>349</v>
      </c>
      <c r="H2753" s="4" t="s">
        <v>357</v>
      </c>
      <c r="I2753" s="30"/>
      <c r="J2753" s="8">
        <v>1.907493259</v>
      </c>
      <c r="K2753" s="53">
        <v>2.10833918E-3</v>
      </c>
      <c r="L2753" s="53">
        <v>1.6397309899999999E-4</v>
      </c>
      <c r="M2753" s="53">
        <v>1.340812779E-6</v>
      </c>
      <c r="N2753" s="53">
        <v>1.2335477566800001E-6</v>
      </c>
      <c r="O2753" s="53">
        <v>3.5638537199999997E-7</v>
      </c>
      <c r="P2753" s="54">
        <v>1.2582815249380001E-4</v>
      </c>
    </row>
    <row r="2754" spans="1:16" x14ac:dyDescent="0.25">
      <c r="A2754" s="5" t="s">
        <v>236</v>
      </c>
      <c r="B2754" s="4" t="s">
        <v>223</v>
      </c>
      <c r="C2754" s="4" t="s">
        <v>288</v>
      </c>
      <c r="D2754" s="4" t="s">
        <v>440</v>
      </c>
      <c r="E2754" s="4" t="s">
        <v>83</v>
      </c>
      <c r="F2754" s="4" t="s">
        <v>388</v>
      </c>
      <c r="G2754" s="4" t="s">
        <v>349</v>
      </c>
      <c r="H2754" s="4" t="s">
        <v>357</v>
      </c>
      <c r="I2754" s="30"/>
      <c r="J2754" s="8">
        <v>0.86704264459999991</v>
      </c>
      <c r="K2754" s="53">
        <v>1.414674847E-3</v>
      </c>
      <c r="L2754" s="53">
        <v>1.6626637775000001E-5</v>
      </c>
      <c r="M2754" s="53">
        <v>5.319387672E-7</v>
      </c>
      <c r="N2754" s="53">
        <v>4.8938366582400007E-7</v>
      </c>
      <c r="O2754" s="53">
        <v>1.0932093466999999E-7</v>
      </c>
      <c r="P2754" s="54">
        <v>4.1092014732970004E-5</v>
      </c>
    </row>
    <row r="2755" spans="1:16" x14ac:dyDescent="0.25">
      <c r="A2755" s="5" t="s">
        <v>236</v>
      </c>
      <c r="B2755" s="4" t="s">
        <v>223</v>
      </c>
      <c r="C2755" s="4" t="s">
        <v>288</v>
      </c>
      <c r="D2755" s="4" t="s">
        <v>440</v>
      </c>
      <c r="E2755" s="4" t="s">
        <v>84</v>
      </c>
      <c r="F2755" s="4" t="s">
        <v>348</v>
      </c>
      <c r="G2755" s="4" t="s">
        <v>349</v>
      </c>
      <c r="H2755" s="4" t="s">
        <v>357</v>
      </c>
      <c r="I2755" s="30"/>
      <c r="J2755" s="8">
        <v>15.729593509999999</v>
      </c>
      <c r="K2755" s="53">
        <v>1.3371381369999999E-2</v>
      </c>
      <c r="L2755" s="53">
        <v>2.8431851699999998E-4</v>
      </c>
      <c r="M2755" s="53">
        <v>8.4836908100000001E-6</v>
      </c>
      <c r="N2755" s="53">
        <v>7.8049955451999989E-6</v>
      </c>
      <c r="O2755" s="53">
        <v>1.195532968E-6</v>
      </c>
      <c r="P2755" s="54">
        <v>6.2286879547352207E-4</v>
      </c>
    </row>
    <row r="2756" spans="1:16" x14ac:dyDescent="0.25">
      <c r="A2756" s="5" t="s">
        <v>236</v>
      </c>
      <c r="B2756" s="4" t="s">
        <v>223</v>
      </c>
      <c r="C2756" s="4" t="s">
        <v>288</v>
      </c>
      <c r="D2756" s="4" t="s">
        <v>440</v>
      </c>
      <c r="E2756" s="4" t="s">
        <v>85</v>
      </c>
      <c r="F2756" s="4" t="s">
        <v>389</v>
      </c>
      <c r="G2756" s="4" t="s">
        <v>349</v>
      </c>
      <c r="H2756" s="4" t="s">
        <v>357</v>
      </c>
      <c r="I2756" s="30"/>
      <c r="J2756" s="8">
        <v>76.509240149999997</v>
      </c>
      <c r="K2756" s="53">
        <v>4.4507363310000006E-2</v>
      </c>
      <c r="L2756" s="53">
        <v>3.7989214289999999E-4</v>
      </c>
      <c r="M2756" s="53">
        <v>1.0871894472000001E-5</v>
      </c>
      <c r="N2756" s="53">
        <v>1.0002142914240001E-5</v>
      </c>
      <c r="O2756" s="53">
        <v>2.6026515039999999E-6</v>
      </c>
      <c r="P2756" s="54">
        <v>1.6363793902775998E-3</v>
      </c>
    </row>
    <row r="2757" spans="1:16" x14ac:dyDescent="0.25">
      <c r="A2757" s="5" t="s">
        <v>236</v>
      </c>
      <c r="B2757" s="4" t="s">
        <v>223</v>
      </c>
      <c r="C2757" s="4" t="s">
        <v>288</v>
      </c>
      <c r="D2757" s="4" t="s">
        <v>440</v>
      </c>
      <c r="E2757" s="4" t="s">
        <v>86</v>
      </c>
      <c r="F2757" s="4" t="s">
        <v>390</v>
      </c>
      <c r="G2757" s="4" t="s">
        <v>349</v>
      </c>
      <c r="H2757" s="4" t="s">
        <v>357</v>
      </c>
      <c r="I2757" s="30"/>
      <c r="J2757" s="8">
        <v>1.19218311</v>
      </c>
      <c r="K2757" s="53">
        <v>3.3524584000000001E-3</v>
      </c>
      <c r="L2757" s="53">
        <v>2.6073270999999999E-4</v>
      </c>
      <c r="M2757" s="53">
        <v>2.1320185599999996E-6</v>
      </c>
      <c r="N2757" s="53">
        <v>1.9614570751999997E-6</v>
      </c>
      <c r="O2757" s="53">
        <v>5.6668634000000001E-7</v>
      </c>
      <c r="P2757" s="54">
        <v>1.8243621398399999E-4</v>
      </c>
    </row>
    <row r="2758" spans="1:16" x14ac:dyDescent="0.25">
      <c r="A2758" s="5" t="s">
        <v>236</v>
      </c>
      <c r="B2758" s="4" t="s">
        <v>223</v>
      </c>
      <c r="C2758" s="4" t="s">
        <v>288</v>
      </c>
      <c r="D2758" s="4" t="s">
        <v>440</v>
      </c>
      <c r="E2758" s="4" t="s">
        <v>87</v>
      </c>
      <c r="F2758" s="4" t="s">
        <v>391</v>
      </c>
      <c r="G2758" s="4" t="s">
        <v>349</v>
      </c>
      <c r="H2758" s="4" t="s">
        <v>357</v>
      </c>
      <c r="I2758" s="30"/>
      <c r="J2758" s="8">
        <v>2.3988178118999994</v>
      </c>
      <c r="K2758" s="53">
        <v>6.3349939480000002E-3</v>
      </c>
      <c r="L2758" s="53">
        <v>3.1123130880000003E-4</v>
      </c>
      <c r="M2758" s="53">
        <v>3.3719048369999995E-6</v>
      </c>
      <c r="N2758" s="53">
        <v>3.1021524500400001E-6</v>
      </c>
      <c r="O2758" s="53">
        <v>8.1425957099999997E-7</v>
      </c>
      <c r="P2758" s="54">
        <v>2.6301526017719995E-4</v>
      </c>
    </row>
    <row r="2759" spans="1:16" x14ac:dyDescent="0.25">
      <c r="A2759" s="5" t="s">
        <v>236</v>
      </c>
      <c r="B2759" s="4" t="s">
        <v>223</v>
      </c>
      <c r="C2759" s="4" t="s">
        <v>288</v>
      </c>
      <c r="D2759" s="4" t="s">
        <v>440</v>
      </c>
      <c r="E2759" s="4" t="s">
        <v>88</v>
      </c>
      <c r="F2759" s="4" t="s">
        <v>392</v>
      </c>
      <c r="G2759" s="4" t="s">
        <v>349</v>
      </c>
      <c r="H2759" s="4" t="s">
        <v>357</v>
      </c>
      <c r="I2759" s="30"/>
      <c r="J2759" s="8">
        <v>0.33236630000000006</v>
      </c>
      <c r="K2759" s="53">
        <v>2.26409018E-3</v>
      </c>
      <c r="L2759" s="53">
        <v>1.4268531790000001E-4</v>
      </c>
      <c r="M2759" s="53">
        <v>4.3229918490000003E-6</v>
      </c>
      <c r="N2759" s="53">
        <v>3.9771525010800008E-6</v>
      </c>
      <c r="O2759" s="53">
        <v>8.9742926000000003E-7</v>
      </c>
      <c r="P2759" s="54">
        <v>1.0465177253321998E-4</v>
      </c>
    </row>
    <row r="2760" spans="1:16" x14ac:dyDescent="0.25">
      <c r="A2760" s="5" t="s">
        <v>236</v>
      </c>
      <c r="B2760" s="4" t="s">
        <v>223</v>
      </c>
      <c r="C2760" s="4" t="s">
        <v>288</v>
      </c>
      <c r="D2760" s="4" t="s">
        <v>440</v>
      </c>
      <c r="E2760" s="4" t="s">
        <v>89</v>
      </c>
      <c r="F2760" s="4" t="s">
        <v>350</v>
      </c>
      <c r="G2760" s="4" t="s">
        <v>351</v>
      </c>
      <c r="H2760" s="4" t="s">
        <v>357</v>
      </c>
      <c r="I2760" s="30"/>
      <c r="J2760" s="8">
        <v>13357.9607</v>
      </c>
      <c r="K2760" s="53">
        <v>11.641850460000001</v>
      </c>
      <c r="L2760" s="53">
        <v>0.138274022</v>
      </c>
      <c r="M2760" s="53">
        <v>5.4955468999999995E-3</v>
      </c>
      <c r="N2760" s="53">
        <v>5.0559031479999999E-3</v>
      </c>
      <c r="O2760" s="53">
        <v>9.2071901200000002E-4</v>
      </c>
      <c r="P2760" s="54">
        <v>0.5031617133056</v>
      </c>
    </row>
    <row r="2761" spans="1:16" x14ac:dyDescent="0.25">
      <c r="A2761" s="5" t="s">
        <v>236</v>
      </c>
      <c r="B2761" s="4" t="s">
        <v>223</v>
      </c>
      <c r="C2761" s="4" t="s">
        <v>288</v>
      </c>
      <c r="D2761" s="4" t="s">
        <v>440</v>
      </c>
      <c r="E2761" s="4" t="s">
        <v>90</v>
      </c>
      <c r="F2761" s="4" t="s">
        <v>352</v>
      </c>
      <c r="G2761" s="4" t="s">
        <v>351</v>
      </c>
      <c r="H2761" s="4" t="s">
        <v>357</v>
      </c>
      <c r="I2761" s="30"/>
      <c r="J2761" s="8">
        <v>2350.78123542</v>
      </c>
      <c r="K2761" s="53">
        <v>2.2866746164300005</v>
      </c>
      <c r="L2761" s="53">
        <v>3.5894390557E-2</v>
      </c>
      <c r="M2761" s="53">
        <v>2.2710470187100001E-3</v>
      </c>
      <c r="N2761" s="53">
        <v>2.0893632572131999E-3</v>
      </c>
      <c r="O2761" s="53">
        <v>2.2758207753000002E-4</v>
      </c>
      <c r="P2761" s="54">
        <v>0.13381025610772479</v>
      </c>
    </row>
    <row r="2762" spans="1:16" x14ac:dyDescent="0.25">
      <c r="A2762" s="5" t="s">
        <v>236</v>
      </c>
      <c r="B2762" s="4" t="s">
        <v>223</v>
      </c>
      <c r="C2762" s="4" t="s">
        <v>288</v>
      </c>
      <c r="D2762" s="4" t="s">
        <v>440</v>
      </c>
      <c r="E2762" s="4" t="s">
        <v>91</v>
      </c>
      <c r="F2762" s="4" t="s">
        <v>353</v>
      </c>
      <c r="G2762" s="4" t="s">
        <v>351</v>
      </c>
      <c r="H2762" s="4" t="s">
        <v>357</v>
      </c>
      <c r="I2762" s="30"/>
      <c r="J2762" s="8">
        <v>488.24569119999995</v>
      </c>
      <c r="K2762" s="53">
        <v>1.1040343795000003</v>
      </c>
      <c r="L2762" s="53">
        <v>2.0422443290000002E-2</v>
      </c>
      <c r="M2762" s="53">
        <v>1.0102210277E-3</v>
      </c>
      <c r="N2762" s="53">
        <v>9.2940334548400022E-4</v>
      </c>
      <c r="O2762" s="53">
        <v>1.2198503410000001E-4</v>
      </c>
      <c r="P2762" s="54">
        <v>5.4468111680397002E-2</v>
      </c>
    </row>
    <row r="2763" spans="1:16" x14ac:dyDescent="0.25">
      <c r="A2763" s="5" t="s">
        <v>236</v>
      </c>
      <c r="B2763" s="4" t="s">
        <v>223</v>
      </c>
      <c r="C2763" s="4" t="s">
        <v>288</v>
      </c>
      <c r="D2763" s="4" t="s">
        <v>440</v>
      </c>
      <c r="E2763" s="4" t="s">
        <v>92</v>
      </c>
      <c r="F2763" s="4" t="s">
        <v>393</v>
      </c>
      <c r="G2763" s="4" t="s">
        <v>351</v>
      </c>
      <c r="H2763" s="4" t="s">
        <v>357</v>
      </c>
      <c r="I2763" s="30"/>
      <c r="J2763" s="8">
        <v>700.25252724999996</v>
      </c>
      <c r="K2763" s="53">
        <v>2.9053476804999998</v>
      </c>
      <c r="L2763" s="53">
        <v>3.9459541200000003E-2</v>
      </c>
      <c r="M2763" s="53">
        <v>1.4055403966000001E-3</v>
      </c>
      <c r="N2763" s="53">
        <v>1.2930971648719997E-3</v>
      </c>
      <c r="O2763" s="53">
        <v>2.6256242470000003E-4</v>
      </c>
      <c r="P2763" s="54">
        <v>9.1926718084032008E-2</v>
      </c>
    </row>
    <row r="2764" spans="1:16" x14ac:dyDescent="0.25">
      <c r="A2764" s="5" t="s">
        <v>236</v>
      </c>
      <c r="B2764" s="4" t="s">
        <v>223</v>
      </c>
      <c r="C2764" s="4" t="s">
        <v>288</v>
      </c>
      <c r="D2764" s="4" t="s">
        <v>440</v>
      </c>
      <c r="E2764" s="4" t="s">
        <v>93</v>
      </c>
      <c r="F2764" s="4" t="s">
        <v>394</v>
      </c>
      <c r="G2764" s="4" t="s">
        <v>351</v>
      </c>
      <c r="H2764" s="4" t="s">
        <v>357</v>
      </c>
      <c r="I2764" s="30"/>
      <c r="J2764" s="8">
        <v>6449.3145625900006</v>
      </c>
      <c r="K2764" s="53">
        <v>4.5564107119699999</v>
      </c>
      <c r="L2764" s="53">
        <v>5.6769176420400004E-2</v>
      </c>
      <c r="M2764" s="53">
        <v>3.8682966176900005E-3</v>
      </c>
      <c r="N2764" s="53">
        <v>3.5588328882748001E-3</v>
      </c>
      <c r="O2764" s="53">
        <v>4.0746311152999991E-4</v>
      </c>
      <c r="P2764" s="54">
        <v>0.24509383924820816</v>
      </c>
    </row>
    <row r="2765" spans="1:16" x14ac:dyDescent="0.25">
      <c r="A2765" s="5" t="s">
        <v>236</v>
      </c>
      <c r="B2765" s="4" t="s">
        <v>223</v>
      </c>
      <c r="C2765" s="4" t="s">
        <v>288</v>
      </c>
      <c r="D2765" s="4" t="s">
        <v>440</v>
      </c>
      <c r="E2765" s="4" t="s">
        <v>94</v>
      </c>
      <c r="F2765" s="4" t="s">
        <v>354</v>
      </c>
      <c r="G2765" s="4" t="s">
        <v>351</v>
      </c>
      <c r="H2765" s="4" t="s">
        <v>357</v>
      </c>
      <c r="I2765" s="30"/>
      <c r="J2765" s="8">
        <v>82.278940180000006</v>
      </c>
      <c r="K2765" s="53">
        <v>0.22426467248199999</v>
      </c>
      <c r="L2765" s="53">
        <v>2.5781695332000002E-3</v>
      </c>
      <c r="M2765" s="53">
        <v>1.3872816853E-4</v>
      </c>
      <c r="N2765" s="53">
        <v>1.2762991504760001E-4</v>
      </c>
      <c r="O2765" s="53">
        <v>1.9269291411999998E-5</v>
      </c>
      <c r="P2765" s="54">
        <v>8.3260846535883719E-3</v>
      </c>
    </row>
    <row r="2766" spans="1:16" x14ac:dyDescent="0.25">
      <c r="A2766" s="5" t="s">
        <v>236</v>
      </c>
      <c r="B2766" s="4" t="s">
        <v>223</v>
      </c>
      <c r="C2766" s="4" t="s">
        <v>288</v>
      </c>
      <c r="D2766" s="4" t="s">
        <v>440</v>
      </c>
      <c r="E2766" s="4" t="s">
        <v>95</v>
      </c>
      <c r="F2766" s="4" t="s">
        <v>395</v>
      </c>
      <c r="G2766" s="4" t="s">
        <v>356</v>
      </c>
      <c r="H2766" s="4" t="s">
        <v>357</v>
      </c>
      <c r="I2766" s="30"/>
      <c r="J2766" s="8">
        <v>91.775352600000005</v>
      </c>
      <c r="K2766" s="53">
        <v>3.76148678E-2</v>
      </c>
      <c r="L2766" s="53">
        <v>4.3157641799999999E-4</v>
      </c>
      <c r="M2766" s="53">
        <v>1.2785033949999999E-5</v>
      </c>
      <c r="N2766" s="53">
        <v>1.1762231234000001E-5</v>
      </c>
      <c r="O2766" s="53">
        <v>2.6638088900000001E-6</v>
      </c>
      <c r="P2766" s="54">
        <v>1.4322513366870999E-3</v>
      </c>
    </row>
    <row r="2767" spans="1:16" x14ac:dyDescent="0.25">
      <c r="A2767" s="5" t="s">
        <v>236</v>
      </c>
      <c r="B2767" s="4" t="s">
        <v>223</v>
      </c>
      <c r="C2767" s="4" t="s">
        <v>288</v>
      </c>
      <c r="D2767" s="4" t="s">
        <v>440</v>
      </c>
      <c r="E2767" s="4" t="s">
        <v>96</v>
      </c>
      <c r="F2767" s="4" t="s">
        <v>396</v>
      </c>
      <c r="G2767" s="4" t="s">
        <v>356</v>
      </c>
      <c r="H2767" s="4" t="s">
        <v>357</v>
      </c>
      <c r="I2767" s="30"/>
      <c r="J2767" s="8">
        <v>0.21400330699999998</v>
      </c>
      <c r="K2767" s="53">
        <v>3.1819743000000001E-4</v>
      </c>
      <c r="L2767" s="53">
        <v>3.9830945E-6</v>
      </c>
      <c r="M2767" s="53">
        <v>4.2880224200000001E-7</v>
      </c>
      <c r="N2767" s="53">
        <v>3.9449806264000005E-7</v>
      </c>
      <c r="O2767" s="53">
        <v>3.0477012999999996E-8</v>
      </c>
      <c r="P2767" s="54">
        <v>1.8324654251999998E-5</v>
      </c>
    </row>
    <row r="2768" spans="1:16" x14ac:dyDescent="0.25">
      <c r="A2768" s="5" t="s">
        <v>236</v>
      </c>
      <c r="B2768" s="4" t="s">
        <v>223</v>
      </c>
      <c r="C2768" s="4" t="s">
        <v>288</v>
      </c>
      <c r="D2768" s="4" t="s">
        <v>440</v>
      </c>
      <c r="E2768" s="4" t="s">
        <v>97</v>
      </c>
      <c r="F2768" s="4" t="s">
        <v>397</v>
      </c>
      <c r="G2768" s="4" t="s">
        <v>338</v>
      </c>
      <c r="H2768" s="4" t="s">
        <v>357</v>
      </c>
      <c r="I2768" s="30"/>
      <c r="J2768" s="8">
        <v>0.22567198799999999</v>
      </c>
      <c r="K2768" s="53">
        <v>3.3989748000000002E-3</v>
      </c>
      <c r="L2768" s="53">
        <v>2.7914905100000001E-5</v>
      </c>
      <c r="M2768" s="53">
        <v>1.7359482400000001E-6</v>
      </c>
      <c r="N2768" s="53">
        <v>1.5970723808000001E-6</v>
      </c>
      <c r="O2768" s="53">
        <v>2.7873006699999999E-7</v>
      </c>
      <c r="P2768" s="54">
        <v>7.6504337202199998E-5</v>
      </c>
    </row>
    <row r="2769" spans="1:16" x14ac:dyDescent="0.25">
      <c r="A2769" s="5" t="s">
        <v>236</v>
      </c>
      <c r="B2769" s="4" t="s">
        <v>223</v>
      </c>
      <c r="C2769" s="4" t="s">
        <v>288</v>
      </c>
      <c r="D2769" s="4" t="s">
        <v>440</v>
      </c>
      <c r="E2769" s="4" t="s">
        <v>98</v>
      </c>
      <c r="F2769" s="4" t="s">
        <v>398</v>
      </c>
      <c r="G2769" s="4" t="s">
        <v>325</v>
      </c>
      <c r="H2769" s="4" t="s">
        <v>399</v>
      </c>
      <c r="I2769" s="30"/>
      <c r="J2769" s="8">
        <v>4.5308195810000003</v>
      </c>
      <c r="K2769" s="53">
        <v>1.7187767746999999E-3</v>
      </c>
      <c r="L2769" s="53">
        <v>3.7765885180000001E-4</v>
      </c>
      <c r="M2769" s="53">
        <v>2.4723686628999999E-6</v>
      </c>
      <c r="N2769" s="53">
        <v>2.4723686628999999E-6</v>
      </c>
      <c r="O2769" s="53">
        <v>5.3715678559999998E-7</v>
      </c>
      <c r="P2769" s="54">
        <v>1.0395071550737051E-4</v>
      </c>
    </row>
    <row r="2770" spans="1:16" x14ac:dyDescent="0.25">
      <c r="A2770" s="5" t="s">
        <v>236</v>
      </c>
      <c r="B2770" s="4" t="s">
        <v>223</v>
      </c>
      <c r="C2770" s="4" t="s">
        <v>288</v>
      </c>
      <c r="D2770" s="4" t="s">
        <v>440</v>
      </c>
      <c r="E2770" s="4" t="s">
        <v>99</v>
      </c>
      <c r="F2770" s="4" t="s">
        <v>359</v>
      </c>
      <c r="G2770" s="4" t="s">
        <v>331</v>
      </c>
      <c r="H2770" s="4" t="s">
        <v>399</v>
      </c>
      <c r="I2770" s="30"/>
      <c r="J2770" s="8">
        <v>1.7428553099999999</v>
      </c>
      <c r="K2770" s="53">
        <v>2.2639341E-3</v>
      </c>
      <c r="L2770" s="53">
        <v>3.8239792499999997E-4</v>
      </c>
      <c r="M2770" s="53">
        <v>5.0886003000000005E-6</v>
      </c>
      <c r="N2770" s="53">
        <v>5.0886003000000005E-6</v>
      </c>
      <c r="O2770" s="53">
        <v>1.00175876E-6</v>
      </c>
      <c r="P2770" s="54">
        <v>1.0536873446133E-4</v>
      </c>
    </row>
    <row r="2771" spans="1:16" x14ac:dyDescent="0.25">
      <c r="A2771" s="5" t="s">
        <v>236</v>
      </c>
      <c r="B2771" s="4" t="s">
        <v>223</v>
      </c>
      <c r="C2771" s="4" t="s">
        <v>288</v>
      </c>
      <c r="D2771" s="4" t="s">
        <v>440</v>
      </c>
      <c r="E2771" s="4" t="s">
        <v>100</v>
      </c>
      <c r="F2771" s="4" t="s">
        <v>360</v>
      </c>
      <c r="G2771" s="4" t="s">
        <v>331</v>
      </c>
      <c r="H2771" s="4" t="s">
        <v>399</v>
      </c>
      <c r="I2771" s="30"/>
      <c r="J2771" s="8">
        <v>1.7309991</v>
      </c>
      <c r="K2771" s="53">
        <v>2.6603507100000003E-3</v>
      </c>
      <c r="L2771" s="53">
        <v>3.6178848099999996E-4</v>
      </c>
      <c r="M2771" s="53">
        <v>8.6384322000000009E-6</v>
      </c>
      <c r="N2771" s="53">
        <v>8.6384322000000009E-6</v>
      </c>
      <c r="O2771" s="53">
        <v>1.62418149E-6</v>
      </c>
      <c r="P2771" s="54">
        <v>9.4698642409339991E-5</v>
      </c>
    </row>
    <row r="2772" spans="1:16" x14ac:dyDescent="0.25">
      <c r="A2772" s="5" t="s">
        <v>236</v>
      </c>
      <c r="B2772" s="4" t="s">
        <v>223</v>
      </c>
      <c r="C2772" s="4" t="s">
        <v>288</v>
      </c>
      <c r="D2772" s="4" t="s">
        <v>440</v>
      </c>
      <c r="E2772" s="4" t="s">
        <v>101</v>
      </c>
      <c r="F2772" s="4" t="s">
        <v>333</v>
      </c>
      <c r="G2772" s="4" t="s">
        <v>331</v>
      </c>
      <c r="H2772" s="4" t="s">
        <v>399</v>
      </c>
      <c r="I2772" s="30"/>
      <c r="J2772" s="8">
        <v>1.4108828600000001</v>
      </c>
      <c r="K2772" s="53">
        <v>7.9647072999999998E-4</v>
      </c>
      <c r="L2772" s="53">
        <v>1.58312636E-4</v>
      </c>
      <c r="M2772" s="53">
        <v>1.3315053400000002E-6</v>
      </c>
      <c r="N2772" s="53">
        <v>1.3315053400000002E-6</v>
      </c>
      <c r="O2772" s="53">
        <v>2.7789741800000002E-7</v>
      </c>
      <c r="P2772" s="54">
        <v>4.3912276895759999E-5</v>
      </c>
    </row>
    <row r="2773" spans="1:16" x14ac:dyDescent="0.25">
      <c r="A2773" s="5" t="s">
        <v>236</v>
      </c>
      <c r="B2773" s="4" t="s">
        <v>223</v>
      </c>
      <c r="C2773" s="4" t="s">
        <v>288</v>
      </c>
      <c r="D2773" s="4" t="s">
        <v>440</v>
      </c>
      <c r="E2773" s="4" t="s">
        <v>102</v>
      </c>
      <c r="F2773" s="4" t="s">
        <v>361</v>
      </c>
      <c r="G2773" s="4" t="s">
        <v>331</v>
      </c>
      <c r="H2773" s="4" t="s">
        <v>399</v>
      </c>
      <c r="I2773" s="30"/>
      <c r="J2773" s="8">
        <v>0.40310942</v>
      </c>
      <c r="K2773" s="53">
        <v>3.7602343999999999E-4</v>
      </c>
      <c r="L2773" s="53">
        <v>5.9853710000000007E-5</v>
      </c>
      <c r="M2773" s="53">
        <v>9.0556792999999998E-7</v>
      </c>
      <c r="N2773" s="53">
        <v>9.0556792999999998E-7</v>
      </c>
      <c r="O2773" s="53">
        <v>1.7590618100000001E-7</v>
      </c>
      <c r="P2773" s="54">
        <v>1.6385024520386999E-5</v>
      </c>
    </row>
    <row r="2774" spans="1:16" x14ac:dyDescent="0.25">
      <c r="A2774" s="5" t="s">
        <v>236</v>
      </c>
      <c r="B2774" s="4" t="s">
        <v>223</v>
      </c>
      <c r="C2774" s="4" t="s">
        <v>288</v>
      </c>
      <c r="D2774" s="4" t="s">
        <v>440</v>
      </c>
      <c r="E2774" s="4" t="s">
        <v>103</v>
      </c>
      <c r="F2774" s="4" t="s">
        <v>362</v>
      </c>
      <c r="G2774" s="4" t="s">
        <v>331</v>
      </c>
      <c r="H2774" s="4" t="s">
        <v>399</v>
      </c>
      <c r="I2774" s="30"/>
      <c r="J2774" s="8">
        <v>4.6120454000000004</v>
      </c>
      <c r="K2774" s="53">
        <v>7.2215009700000009E-3</v>
      </c>
      <c r="L2774" s="53">
        <v>1.2349612800000001E-3</v>
      </c>
      <c r="M2774" s="53">
        <v>1.5567936999999998E-5</v>
      </c>
      <c r="N2774" s="53">
        <v>1.5567936999999998E-5</v>
      </c>
      <c r="O2774" s="53">
        <v>3.0794173500000002E-6</v>
      </c>
      <c r="P2774" s="54">
        <v>3.4196523172740003E-4</v>
      </c>
    </row>
    <row r="2775" spans="1:16" x14ac:dyDescent="0.25">
      <c r="A2775" s="5" t="s">
        <v>236</v>
      </c>
      <c r="B2775" s="4" t="s">
        <v>223</v>
      </c>
      <c r="C2775" s="4" t="s">
        <v>288</v>
      </c>
      <c r="D2775" s="4" t="s">
        <v>440</v>
      </c>
      <c r="E2775" s="4" t="s">
        <v>104</v>
      </c>
      <c r="F2775" s="4" t="s">
        <v>363</v>
      </c>
      <c r="G2775" s="4" t="s">
        <v>331</v>
      </c>
      <c r="H2775" s="4" t="s">
        <v>399</v>
      </c>
      <c r="I2775" s="30"/>
      <c r="J2775" s="8">
        <v>3.3078686299999998</v>
      </c>
      <c r="K2775" s="53">
        <v>3.3862651299999998E-3</v>
      </c>
      <c r="L2775" s="53">
        <v>7.36791784E-4</v>
      </c>
      <c r="M2775" s="53">
        <v>5.0380766300000002E-6</v>
      </c>
      <c r="N2775" s="53">
        <v>5.0380766300000002E-6</v>
      </c>
      <c r="O2775" s="53">
        <v>1.09190586E-6</v>
      </c>
      <c r="P2775" s="54">
        <v>2.0195791199644999E-4</v>
      </c>
    </row>
    <row r="2776" spans="1:16" x14ac:dyDescent="0.25">
      <c r="A2776" s="5" t="s">
        <v>236</v>
      </c>
      <c r="B2776" s="4" t="s">
        <v>223</v>
      </c>
      <c r="C2776" s="4" t="s">
        <v>288</v>
      </c>
      <c r="D2776" s="4" t="s">
        <v>440</v>
      </c>
      <c r="E2776" s="4" t="s">
        <v>105</v>
      </c>
      <c r="F2776" s="4" t="s">
        <v>335</v>
      </c>
      <c r="G2776" s="4" t="s">
        <v>331</v>
      </c>
      <c r="H2776" s="4" t="s">
        <v>399</v>
      </c>
      <c r="I2776" s="30"/>
      <c r="J2776" s="8">
        <v>2.8810469000000003</v>
      </c>
      <c r="K2776" s="53">
        <v>3.14281135E-3</v>
      </c>
      <c r="L2776" s="53">
        <v>4.2246659E-4</v>
      </c>
      <c r="M2776" s="53">
        <v>1.5081233400000001E-5</v>
      </c>
      <c r="N2776" s="53">
        <v>1.5081233400000001E-5</v>
      </c>
      <c r="O2776" s="53">
        <v>2.7728131E-6</v>
      </c>
      <c r="P2776" s="54">
        <v>9.9319543615940012E-5</v>
      </c>
    </row>
    <row r="2777" spans="1:16" x14ac:dyDescent="0.25">
      <c r="A2777" s="5" t="s">
        <v>236</v>
      </c>
      <c r="B2777" s="4" t="s">
        <v>223</v>
      </c>
      <c r="C2777" s="4" t="s">
        <v>288</v>
      </c>
      <c r="D2777" s="4" t="s">
        <v>440</v>
      </c>
      <c r="E2777" s="4" t="s">
        <v>106</v>
      </c>
      <c r="F2777" s="4" t="s">
        <v>365</v>
      </c>
      <c r="G2777" s="4" t="s">
        <v>331</v>
      </c>
      <c r="H2777" s="4" t="s">
        <v>399</v>
      </c>
      <c r="I2777" s="30"/>
      <c r="J2777" s="8">
        <v>1.576869101</v>
      </c>
      <c r="K2777" s="53">
        <v>3.2244522312000002E-3</v>
      </c>
      <c r="L2777" s="53">
        <v>6.3876615589999997E-4</v>
      </c>
      <c r="M2777" s="53">
        <v>5.4025164899999998E-6</v>
      </c>
      <c r="N2777" s="53">
        <v>5.4025164899999998E-6</v>
      </c>
      <c r="O2777" s="53">
        <v>1.126176123E-6</v>
      </c>
      <c r="P2777" s="54">
        <v>1.7741904644481211E-4</v>
      </c>
    </row>
    <row r="2778" spans="1:16" x14ac:dyDescent="0.25">
      <c r="A2778" s="5" t="s">
        <v>236</v>
      </c>
      <c r="B2778" s="4" t="s">
        <v>223</v>
      </c>
      <c r="C2778" s="4" t="s">
        <v>288</v>
      </c>
      <c r="D2778" s="4" t="s">
        <v>440</v>
      </c>
      <c r="E2778" s="4" t="s">
        <v>107</v>
      </c>
      <c r="F2778" s="4" t="s">
        <v>336</v>
      </c>
      <c r="G2778" s="4" t="s">
        <v>331</v>
      </c>
      <c r="H2778" s="4" t="s">
        <v>399</v>
      </c>
      <c r="I2778" s="30"/>
      <c r="J2778" s="8">
        <v>0.29640388000000001</v>
      </c>
      <c r="K2778" s="53">
        <v>5.2137975999999998E-4</v>
      </c>
      <c r="L2778" s="53">
        <v>1.0184649999999999E-4</v>
      </c>
      <c r="M2778" s="53">
        <v>8.8913066000000003E-7</v>
      </c>
      <c r="N2778" s="53">
        <v>8.8913066000000003E-7</v>
      </c>
      <c r="O2778" s="53">
        <v>1.8445124000000001E-7</v>
      </c>
      <c r="P2778" s="54">
        <v>2.8318593001170001E-5</v>
      </c>
    </row>
    <row r="2779" spans="1:16" x14ac:dyDescent="0.25">
      <c r="A2779" s="5" t="s">
        <v>236</v>
      </c>
      <c r="B2779" s="4" t="s">
        <v>223</v>
      </c>
      <c r="C2779" s="4" t="s">
        <v>288</v>
      </c>
      <c r="D2779" s="4" t="s">
        <v>440</v>
      </c>
      <c r="E2779" s="4" t="s">
        <v>108</v>
      </c>
      <c r="F2779" s="4" t="s">
        <v>366</v>
      </c>
      <c r="G2779" s="4" t="s">
        <v>331</v>
      </c>
      <c r="H2779" s="4" t="s">
        <v>399</v>
      </c>
      <c r="I2779" s="30"/>
      <c r="J2779" s="8">
        <v>2.4423694199999999</v>
      </c>
      <c r="K2779" s="53">
        <v>5.0712789190000005E-3</v>
      </c>
      <c r="L2779" s="53">
        <v>8.9972054840000012E-4</v>
      </c>
      <c r="M2779" s="53">
        <v>9.8754640690000006E-6</v>
      </c>
      <c r="N2779" s="53">
        <v>9.8754640690000006E-6</v>
      </c>
      <c r="O2779" s="53">
        <v>1.9842689779999997E-6</v>
      </c>
      <c r="P2779" s="54">
        <v>2.5090647284078797E-4</v>
      </c>
    </row>
    <row r="2780" spans="1:16" x14ac:dyDescent="0.25">
      <c r="A2780" s="5" t="s">
        <v>236</v>
      </c>
      <c r="B2780" s="4" t="s">
        <v>223</v>
      </c>
      <c r="C2780" s="4" t="s">
        <v>288</v>
      </c>
      <c r="D2780" s="4" t="s">
        <v>440</v>
      </c>
      <c r="E2780" s="4" t="s">
        <v>109</v>
      </c>
      <c r="F2780" s="4" t="s">
        <v>367</v>
      </c>
      <c r="G2780" s="4" t="s">
        <v>331</v>
      </c>
      <c r="H2780" s="4" t="s">
        <v>399</v>
      </c>
      <c r="I2780" s="30"/>
      <c r="J2780" s="8">
        <v>4.0429506650000002</v>
      </c>
      <c r="K2780" s="53">
        <v>1.0292120786000001E-2</v>
      </c>
      <c r="L2780" s="53">
        <v>1.4943613399000001E-3</v>
      </c>
      <c r="M2780" s="53">
        <v>2.473359247E-5</v>
      </c>
      <c r="N2780" s="53">
        <v>2.473359247E-5</v>
      </c>
      <c r="O2780" s="53">
        <v>4.7592109719999997E-6</v>
      </c>
      <c r="P2780" s="54">
        <v>4.1323693522743487E-4</v>
      </c>
    </row>
    <row r="2781" spans="1:16" x14ac:dyDescent="0.25">
      <c r="A2781" s="5" t="s">
        <v>236</v>
      </c>
      <c r="B2781" s="4" t="s">
        <v>223</v>
      </c>
      <c r="C2781" s="4" t="s">
        <v>288</v>
      </c>
      <c r="D2781" s="4" t="s">
        <v>440</v>
      </c>
      <c r="E2781" s="4" t="s">
        <v>110</v>
      </c>
      <c r="F2781" s="4" t="s">
        <v>368</v>
      </c>
      <c r="G2781" s="4" t="s">
        <v>331</v>
      </c>
      <c r="H2781" s="4" t="s">
        <v>399</v>
      </c>
      <c r="I2781" s="30"/>
      <c r="J2781" s="8">
        <v>0.46239039099999996</v>
      </c>
      <c r="K2781" s="53">
        <v>9.2253780699999999E-4</v>
      </c>
      <c r="L2781" s="53">
        <v>1.1844457900000001E-4</v>
      </c>
      <c r="M2781" s="53">
        <v>2.67008668E-6</v>
      </c>
      <c r="N2781" s="53">
        <v>2.67008668E-6</v>
      </c>
      <c r="O2781" s="53">
        <v>5.0248615800000003E-7</v>
      </c>
      <c r="P2781" s="54">
        <v>3.1810348244416995E-5</v>
      </c>
    </row>
    <row r="2782" spans="1:16" x14ac:dyDescent="0.25">
      <c r="A2782" s="5" t="s">
        <v>236</v>
      </c>
      <c r="B2782" s="4" t="s">
        <v>223</v>
      </c>
      <c r="C2782" s="4" t="s">
        <v>288</v>
      </c>
      <c r="D2782" s="4" t="s">
        <v>440</v>
      </c>
      <c r="E2782" s="4" t="s">
        <v>111</v>
      </c>
      <c r="F2782" s="4" t="s">
        <v>369</v>
      </c>
      <c r="G2782" s="4" t="s">
        <v>331</v>
      </c>
      <c r="H2782" s="4" t="s">
        <v>399</v>
      </c>
      <c r="I2782" s="30"/>
      <c r="J2782" s="8">
        <v>9.4612162000000009</v>
      </c>
      <c r="K2782" s="53">
        <v>1.1278027900000001E-2</v>
      </c>
      <c r="L2782" s="53">
        <v>2.1408823600000001E-3</v>
      </c>
      <c r="M2782" s="53">
        <v>2.02490306E-5</v>
      </c>
      <c r="N2782" s="53">
        <v>2.02490306E-5</v>
      </c>
      <c r="O2782" s="53">
        <v>4.1524116E-6</v>
      </c>
      <c r="P2782" s="54">
        <v>5.9311622991200001E-4</v>
      </c>
    </row>
    <row r="2783" spans="1:16" x14ac:dyDescent="0.25">
      <c r="A2783" s="5" t="s">
        <v>236</v>
      </c>
      <c r="B2783" s="4" t="s">
        <v>223</v>
      </c>
      <c r="C2783" s="4" t="s">
        <v>288</v>
      </c>
      <c r="D2783" s="4" t="s">
        <v>440</v>
      </c>
      <c r="E2783" s="4" t="s">
        <v>112</v>
      </c>
      <c r="F2783" s="4" t="s">
        <v>371</v>
      </c>
      <c r="G2783" s="4" t="s">
        <v>331</v>
      </c>
      <c r="H2783" s="4" t="s">
        <v>399</v>
      </c>
      <c r="I2783" s="30"/>
      <c r="J2783" s="8">
        <v>1.5531569000000001</v>
      </c>
      <c r="K2783" s="53">
        <v>5.0090202000000004E-3</v>
      </c>
      <c r="L2783" s="53">
        <v>1.0164406E-3</v>
      </c>
      <c r="M2783" s="53">
        <v>8.1417720000000006E-6</v>
      </c>
      <c r="N2783" s="53">
        <v>8.1417720000000006E-6</v>
      </c>
      <c r="O2783" s="53">
        <v>1.7131487E-6</v>
      </c>
      <c r="P2783" s="54">
        <v>2.8151636601729996E-4</v>
      </c>
    </row>
    <row r="2784" spans="1:16" x14ac:dyDescent="0.25">
      <c r="A2784" s="5" t="s">
        <v>236</v>
      </c>
      <c r="B2784" s="4" t="s">
        <v>223</v>
      </c>
      <c r="C2784" s="4" t="s">
        <v>288</v>
      </c>
      <c r="D2784" s="4" t="s">
        <v>440</v>
      </c>
      <c r="E2784" s="4" t="s">
        <v>113</v>
      </c>
      <c r="F2784" s="4" t="s">
        <v>372</v>
      </c>
      <c r="G2784" s="4" t="s">
        <v>338</v>
      </c>
      <c r="H2784" s="4" t="s">
        <v>399</v>
      </c>
      <c r="I2784" s="30"/>
      <c r="J2784" s="8">
        <v>23.85411758</v>
      </c>
      <c r="K2784" s="53">
        <v>2.3770596179999999E-2</v>
      </c>
      <c r="L2784" s="53">
        <v>4.7155095500000001E-3</v>
      </c>
      <c r="M2784" s="53">
        <v>4.0577978000000003E-5</v>
      </c>
      <c r="N2784" s="53">
        <v>4.0577978000000003E-5</v>
      </c>
      <c r="O2784" s="53">
        <v>8.4591498499999994E-6</v>
      </c>
      <c r="P2784" s="54">
        <v>1.3024124513288E-3</v>
      </c>
    </row>
    <row r="2785" spans="1:16" x14ac:dyDescent="0.25">
      <c r="A2785" s="5" t="s">
        <v>236</v>
      </c>
      <c r="B2785" s="4" t="s">
        <v>223</v>
      </c>
      <c r="C2785" s="4" t="s">
        <v>288</v>
      </c>
      <c r="D2785" s="4" t="s">
        <v>440</v>
      </c>
      <c r="E2785" s="4" t="s">
        <v>114</v>
      </c>
      <c r="F2785" s="4" t="s">
        <v>373</v>
      </c>
      <c r="G2785" s="4" t="s">
        <v>338</v>
      </c>
      <c r="H2785" s="4" t="s">
        <v>399</v>
      </c>
      <c r="I2785" s="30"/>
      <c r="J2785" s="8">
        <v>500.35296552</v>
      </c>
      <c r="K2785" s="53">
        <v>1.6011436824</v>
      </c>
      <c r="L2785" s="53">
        <v>0.23268162635999998</v>
      </c>
      <c r="M2785" s="53">
        <v>3.8624712139999997E-3</v>
      </c>
      <c r="N2785" s="53">
        <v>3.8624712139999997E-3</v>
      </c>
      <c r="O2785" s="53">
        <v>7.4452172749999996E-4</v>
      </c>
      <c r="P2785" s="54">
        <v>6.4235620013462905E-2</v>
      </c>
    </row>
    <row r="2786" spans="1:16" x14ac:dyDescent="0.25">
      <c r="A2786" s="5" t="s">
        <v>236</v>
      </c>
      <c r="B2786" s="4" t="s">
        <v>223</v>
      </c>
      <c r="C2786" s="4" t="s">
        <v>288</v>
      </c>
      <c r="D2786" s="4" t="s">
        <v>440</v>
      </c>
      <c r="E2786" s="4" t="s">
        <v>115</v>
      </c>
      <c r="F2786" s="4" t="s">
        <v>337</v>
      </c>
      <c r="G2786" s="4" t="s">
        <v>338</v>
      </c>
      <c r="H2786" s="4" t="s">
        <v>399</v>
      </c>
      <c r="I2786" s="30"/>
      <c r="J2786" s="8">
        <v>8.1874041338000012</v>
      </c>
      <c r="K2786" s="53">
        <v>7.9764653600000006E-3</v>
      </c>
      <c r="L2786" s="53">
        <v>1.142505508E-3</v>
      </c>
      <c r="M2786" s="53">
        <v>2.985777206E-5</v>
      </c>
      <c r="N2786" s="53">
        <v>2.985777206E-5</v>
      </c>
      <c r="O2786" s="53">
        <v>5.5876130710000002E-6</v>
      </c>
      <c r="P2786" s="54">
        <v>2.9003730533610502E-4</v>
      </c>
    </row>
    <row r="2787" spans="1:16" x14ac:dyDescent="0.25">
      <c r="A2787" s="5" t="s">
        <v>236</v>
      </c>
      <c r="B2787" s="4" t="s">
        <v>223</v>
      </c>
      <c r="C2787" s="4" t="s">
        <v>288</v>
      </c>
      <c r="D2787" s="4" t="s">
        <v>440</v>
      </c>
      <c r="E2787" s="4" t="s">
        <v>116</v>
      </c>
      <c r="F2787" s="4" t="s">
        <v>400</v>
      </c>
      <c r="G2787" s="4" t="s">
        <v>338</v>
      </c>
      <c r="H2787" s="4" t="s">
        <v>399</v>
      </c>
      <c r="I2787" s="30"/>
      <c r="J2787" s="8">
        <v>1.7702493998</v>
      </c>
      <c r="K2787" s="53">
        <v>3.1198860080000001E-3</v>
      </c>
      <c r="L2787" s="53">
        <v>4.205859493E-4</v>
      </c>
      <c r="M2787" s="53">
        <v>9.0199157399999997E-6</v>
      </c>
      <c r="N2787" s="53">
        <v>9.0199157399999997E-6</v>
      </c>
      <c r="O2787" s="53">
        <v>1.7084301410000002E-6</v>
      </c>
      <c r="P2787" s="54">
        <v>1.12668374303578E-4</v>
      </c>
    </row>
    <row r="2788" spans="1:16" x14ac:dyDescent="0.25">
      <c r="A2788" s="5" t="s">
        <v>236</v>
      </c>
      <c r="B2788" s="4" t="s">
        <v>223</v>
      </c>
      <c r="C2788" s="4" t="s">
        <v>288</v>
      </c>
      <c r="D2788" s="4" t="s">
        <v>440</v>
      </c>
      <c r="E2788" s="4" t="s">
        <v>117</v>
      </c>
      <c r="F2788" s="4" t="s">
        <v>401</v>
      </c>
      <c r="G2788" s="4" t="s">
        <v>338</v>
      </c>
      <c r="H2788" s="4" t="s">
        <v>399</v>
      </c>
      <c r="I2788" s="30"/>
      <c r="J2788" s="8">
        <v>0.98347176800000002</v>
      </c>
      <c r="K2788" s="53">
        <v>1.265610313E-3</v>
      </c>
      <c r="L2788" s="53">
        <v>2.4634680099999999E-4</v>
      </c>
      <c r="M2788" s="53">
        <v>2.1926297700000002E-6</v>
      </c>
      <c r="N2788" s="53">
        <v>2.1926297700000002E-6</v>
      </c>
      <c r="O2788" s="53">
        <v>4.5465779400000001E-7</v>
      </c>
      <c r="P2788" s="54">
        <v>6.8360585382454996E-5</v>
      </c>
    </row>
    <row r="2789" spans="1:16" x14ac:dyDescent="0.25">
      <c r="A2789" s="5" t="s">
        <v>236</v>
      </c>
      <c r="B2789" s="4" t="s">
        <v>223</v>
      </c>
      <c r="C2789" s="4" t="s">
        <v>288</v>
      </c>
      <c r="D2789" s="4" t="s">
        <v>440</v>
      </c>
      <c r="E2789" s="4" t="s">
        <v>118</v>
      </c>
      <c r="F2789" s="4" t="s">
        <v>376</v>
      </c>
      <c r="G2789" s="4" t="s">
        <v>338</v>
      </c>
      <c r="H2789" s="4" t="s">
        <v>399</v>
      </c>
      <c r="I2789" s="30"/>
      <c r="J2789" s="8">
        <v>1.568638207</v>
      </c>
      <c r="K2789" s="53">
        <v>3.0455273789E-3</v>
      </c>
      <c r="L2789" s="53">
        <v>4.1587079540000003E-4</v>
      </c>
      <c r="M2789" s="53">
        <v>1.8204261398E-5</v>
      </c>
      <c r="N2789" s="53">
        <v>1.8204261398E-5</v>
      </c>
      <c r="O2789" s="53">
        <v>3.3492410529999998E-6</v>
      </c>
      <c r="P2789" s="54">
        <v>8.8725461868521986E-5</v>
      </c>
    </row>
    <row r="2790" spans="1:16" x14ac:dyDescent="0.25">
      <c r="A2790" s="5" t="s">
        <v>236</v>
      </c>
      <c r="B2790" s="4" t="s">
        <v>223</v>
      </c>
      <c r="C2790" s="4" t="s">
        <v>288</v>
      </c>
      <c r="D2790" s="4" t="s">
        <v>440</v>
      </c>
      <c r="E2790" s="4" t="s">
        <v>119</v>
      </c>
      <c r="F2790" s="4" t="s">
        <v>382</v>
      </c>
      <c r="G2790" s="4" t="s">
        <v>342</v>
      </c>
      <c r="H2790" s="4" t="s">
        <v>399</v>
      </c>
      <c r="I2790" s="30"/>
      <c r="J2790" s="8">
        <v>23.4804134</v>
      </c>
      <c r="K2790" s="53">
        <v>6.811951443E-2</v>
      </c>
      <c r="L2790" s="53">
        <v>9.2796108030000005E-3</v>
      </c>
      <c r="M2790" s="53">
        <v>1.8322916149999998E-4</v>
      </c>
      <c r="N2790" s="53">
        <v>1.8322916149999998E-4</v>
      </c>
      <c r="O2790" s="53">
        <v>3.484288252E-5</v>
      </c>
      <c r="P2790" s="54">
        <v>2.5208095808643737E-3</v>
      </c>
    </row>
    <row r="2791" spans="1:16" x14ac:dyDescent="0.25">
      <c r="A2791" s="5" t="s">
        <v>236</v>
      </c>
      <c r="B2791" s="4" t="s">
        <v>223</v>
      </c>
      <c r="C2791" s="4" t="s">
        <v>288</v>
      </c>
      <c r="D2791" s="4" t="s">
        <v>440</v>
      </c>
      <c r="E2791" s="4" t="s">
        <v>120</v>
      </c>
      <c r="F2791" s="4" t="s">
        <v>391</v>
      </c>
      <c r="G2791" s="4" t="s">
        <v>349</v>
      </c>
      <c r="H2791" s="4" t="s">
        <v>399</v>
      </c>
      <c r="I2791" s="30"/>
      <c r="J2791" s="8">
        <v>5.8710962000000002E-3</v>
      </c>
      <c r="K2791" s="53">
        <v>1.4070791E-5</v>
      </c>
      <c r="L2791" s="53">
        <v>3.1155705E-6</v>
      </c>
      <c r="M2791" s="53">
        <v>1.9722660999999998E-8</v>
      </c>
      <c r="N2791" s="53">
        <v>1.9722660999999998E-8</v>
      </c>
      <c r="O2791" s="53">
        <v>4.2882199999999999E-9</v>
      </c>
      <c r="P2791" s="54">
        <v>8.61177860803E-7</v>
      </c>
    </row>
    <row r="2792" spans="1:16" x14ac:dyDescent="0.25">
      <c r="A2792" s="5" t="s">
        <v>236</v>
      </c>
      <c r="B2792" s="4" t="s">
        <v>223</v>
      </c>
      <c r="C2792" s="4" t="s">
        <v>288</v>
      </c>
      <c r="D2792" s="4" t="s">
        <v>440</v>
      </c>
      <c r="E2792" s="4" t="s">
        <v>121</v>
      </c>
      <c r="F2792" s="4" t="s">
        <v>392</v>
      </c>
      <c r="G2792" s="4" t="s">
        <v>349</v>
      </c>
      <c r="H2792" s="4" t="s">
        <v>399</v>
      </c>
      <c r="I2792" s="30"/>
      <c r="J2792" s="8">
        <v>0</v>
      </c>
      <c r="K2792" s="53">
        <v>0</v>
      </c>
      <c r="L2792" s="53">
        <v>0</v>
      </c>
      <c r="M2792" s="53">
        <v>0</v>
      </c>
      <c r="N2792" s="53">
        <v>0</v>
      </c>
      <c r="O2792" s="53">
        <v>0</v>
      </c>
      <c r="P2792" s="54">
        <v>0</v>
      </c>
    </row>
    <row r="2793" spans="1:16" x14ac:dyDescent="0.25">
      <c r="A2793" s="5" t="s">
        <v>236</v>
      </c>
      <c r="B2793" s="4" t="s">
        <v>223</v>
      </c>
      <c r="C2793" s="4" t="s">
        <v>288</v>
      </c>
      <c r="D2793" s="4" t="s">
        <v>440</v>
      </c>
      <c r="E2793" s="4" t="s">
        <v>122</v>
      </c>
      <c r="F2793" s="4" t="s">
        <v>350</v>
      </c>
      <c r="G2793" s="4" t="s">
        <v>351</v>
      </c>
      <c r="H2793" s="4" t="s">
        <v>399</v>
      </c>
      <c r="I2793" s="30"/>
      <c r="J2793" s="8">
        <v>553.57575628000006</v>
      </c>
      <c r="K2793" s="53">
        <v>0.20973318154999995</v>
      </c>
      <c r="L2793" s="53">
        <v>6.2049685750000007E-2</v>
      </c>
      <c r="M2793" s="53">
        <v>4.8020295978999997E-4</v>
      </c>
      <c r="N2793" s="53">
        <v>4.8020295978999997E-4</v>
      </c>
      <c r="O2793" s="53">
        <v>1.0392722103E-4</v>
      </c>
      <c r="P2793" s="54">
        <v>1.282327303877874E-2</v>
      </c>
    </row>
    <row r="2794" spans="1:16" x14ac:dyDescent="0.25">
      <c r="A2794" s="5" t="s">
        <v>236</v>
      </c>
      <c r="B2794" s="4" t="s">
        <v>223</v>
      </c>
      <c r="C2794" s="4" t="s">
        <v>288</v>
      </c>
      <c r="D2794" s="4" t="s">
        <v>440</v>
      </c>
      <c r="E2794" s="4" t="s">
        <v>123</v>
      </c>
      <c r="F2794" s="4" t="s">
        <v>352</v>
      </c>
      <c r="G2794" s="4" t="s">
        <v>351</v>
      </c>
      <c r="H2794" s="4" t="s">
        <v>399</v>
      </c>
      <c r="I2794" s="30"/>
      <c r="J2794" s="8">
        <v>84.779808840000001</v>
      </c>
      <c r="K2794" s="53">
        <v>4.2582194599999998E-2</v>
      </c>
      <c r="L2794" s="53">
        <v>1.0840430907000001E-2</v>
      </c>
      <c r="M2794" s="53">
        <v>1.1309797108999999E-4</v>
      </c>
      <c r="N2794" s="53">
        <v>1.1309797108999999E-4</v>
      </c>
      <c r="O2794" s="53">
        <v>2.3301228310000001E-5</v>
      </c>
      <c r="P2794" s="54">
        <v>2.23855142608577E-3</v>
      </c>
    </row>
    <row r="2795" spans="1:16" x14ac:dyDescent="0.25">
      <c r="A2795" s="5" t="s">
        <v>236</v>
      </c>
      <c r="B2795" s="4" t="s">
        <v>223</v>
      </c>
      <c r="C2795" s="4" t="s">
        <v>288</v>
      </c>
      <c r="D2795" s="4" t="s">
        <v>440</v>
      </c>
      <c r="E2795" s="4" t="s">
        <v>124</v>
      </c>
      <c r="F2795" s="4" t="s">
        <v>353</v>
      </c>
      <c r="G2795" s="4" t="s">
        <v>351</v>
      </c>
      <c r="H2795" s="4" t="s">
        <v>399</v>
      </c>
      <c r="I2795" s="30"/>
      <c r="J2795" s="8">
        <v>40.427274699999998</v>
      </c>
      <c r="K2795" s="53">
        <v>4.6491814399999998E-2</v>
      </c>
      <c r="L2795" s="53">
        <v>1.049392731E-2</v>
      </c>
      <c r="M2795" s="53">
        <v>1.3746454700000002E-4</v>
      </c>
      <c r="N2795" s="53">
        <v>1.3746454700000002E-4</v>
      </c>
      <c r="O2795" s="53">
        <v>2.7458657200000001E-5</v>
      </c>
      <c r="P2795" s="54">
        <v>2.1672085965895099E-3</v>
      </c>
    </row>
    <row r="2796" spans="1:16" x14ac:dyDescent="0.25">
      <c r="A2796" s="5" t="s">
        <v>236</v>
      </c>
      <c r="B2796" s="4" t="s">
        <v>223</v>
      </c>
      <c r="C2796" s="4" t="s">
        <v>288</v>
      </c>
      <c r="D2796" s="4" t="s">
        <v>440</v>
      </c>
      <c r="E2796" s="4" t="s">
        <v>125</v>
      </c>
      <c r="F2796" s="4" t="s">
        <v>393</v>
      </c>
      <c r="G2796" s="4" t="s">
        <v>351</v>
      </c>
      <c r="H2796" s="4" t="s">
        <v>399</v>
      </c>
      <c r="I2796" s="30"/>
      <c r="J2796" s="8">
        <v>46.80224845</v>
      </c>
      <c r="K2796" s="53">
        <v>8.2019496900000016E-2</v>
      </c>
      <c r="L2796" s="53">
        <v>1.3904728370000001E-2</v>
      </c>
      <c r="M2796" s="53">
        <v>1.711860959E-4</v>
      </c>
      <c r="N2796" s="53">
        <v>1.711860959E-4</v>
      </c>
      <c r="O2796" s="53">
        <v>3.4180548500000005E-5</v>
      </c>
      <c r="P2796" s="54">
        <v>3.8527083067431997E-3</v>
      </c>
    </row>
    <row r="2797" spans="1:16" x14ac:dyDescent="0.25">
      <c r="A2797" s="5" t="s">
        <v>236</v>
      </c>
      <c r="B2797" s="4" t="s">
        <v>223</v>
      </c>
      <c r="C2797" s="4" t="s">
        <v>288</v>
      </c>
      <c r="D2797" s="4" t="s">
        <v>440</v>
      </c>
      <c r="E2797" s="4" t="s">
        <v>126</v>
      </c>
      <c r="F2797" s="4" t="s">
        <v>394</v>
      </c>
      <c r="G2797" s="4" t="s">
        <v>351</v>
      </c>
      <c r="H2797" s="4" t="s">
        <v>399</v>
      </c>
      <c r="I2797" s="30"/>
      <c r="J2797" s="8">
        <v>2.9797561799999999</v>
      </c>
      <c r="K2797" s="53">
        <v>1.26829489E-3</v>
      </c>
      <c r="L2797" s="53">
        <v>2.49718138E-4</v>
      </c>
      <c r="M2797" s="53">
        <v>2.22242887E-6</v>
      </c>
      <c r="N2797" s="53">
        <v>2.22242887E-6</v>
      </c>
      <c r="O2797" s="53">
        <v>4.6475068200000001E-7</v>
      </c>
      <c r="P2797" s="54">
        <v>6.8546793720500001E-5</v>
      </c>
    </row>
    <row r="2798" spans="1:16" x14ac:dyDescent="0.25">
      <c r="A2798" s="5" t="s">
        <v>236</v>
      </c>
      <c r="B2798" s="4" t="s">
        <v>223</v>
      </c>
      <c r="C2798" s="4" t="s">
        <v>288</v>
      </c>
      <c r="D2798" s="4" t="s">
        <v>440</v>
      </c>
      <c r="E2798" s="4" t="s">
        <v>127</v>
      </c>
      <c r="F2798" s="4" t="s">
        <v>354</v>
      </c>
      <c r="G2798" s="4" t="s">
        <v>351</v>
      </c>
      <c r="H2798" s="4" t="s">
        <v>399</v>
      </c>
      <c r="I2798" s="30"/>
      <c r="J2798" s="8">
        <v>0.87387097999999996</v>
      </c>
      <c r="K2798" s="53">
        <v>6.2789676799999993E-4</v>
      </c>
      <c r="L2798" s="53">
        <v>1.3039144300000001E-4</v>
      </c>
      <c r="M2798" s="53">
        <v>2.1861475700000001E-6</v>
      </c>
      <c r="N2798" s="53">
        <v>2.1861475700000001E-6</v>
      </c>
      <c r="O2798" s="53">
        <v>4.2730243499999996E-7</v>
      </c>
      <c r="P2798" s="54">
        <v>2.6157098776903998E-5</v>
      </c>
    </row>
    <row r="2799" spans="1:16" x14ac:dyDescent="0.25">
      <c r="A2799" s="5" t="s">
        <v>236</v>
      </c>
      <c r="B2799" s="4" t="s">
        <v>223</v>
      </c>
      <c r="C2799" s="4" t="s">
        <v>288</v>
      </c>
      <c r="D2799" s="4" t="s">
        <v>440</v>
      </c>
      <c r="E2799" s="4" t="s">
        <v>128</v>
      </c>
      <c r="F2799" s="4" t="s">
        <v>371</v>
      </c>
      <c r="G2799" s="4" t="s">
        <v>331</v>
      </c>
      <c r="H2799" s="4" t="s">
        <v>402</v>
      </c>
      <c r="I2799" s="30"/>
      <c r="J2799" s="8">
        <v>7.1136965999999996E-2</v>
      </c>
      <c r="K2799" s="53">
        <v>1.9118402000000001E-4</v>
      </c>
      <c r="L2799" s="53">
        <v>3.8866823000000002E-5</v>
      </c>
      <c r="M2799" s="53">
        <v>3.1075473000000001E-7</v>
      </c>
      <c r="N2799" s="53">
        <v>3.1075473000000001E-7</v>
      </c>
      <c r="O2799" s="53">
        <v>5.8489341000000001E-8</v>
      </c>
      <c r="P2799" s="54">
        <v>6.354722720000001E-7</v>
      </c>
    </row>
    <row r="2800" spans="1:16" x14ac:dyDescent="0.25">
      <c r="A2800" s="5" t="s">
        <v>236</v>
      </c>
      <c r="B2800" s="4" t="s">
        <v>223</v>
      </c>
      <c r="C2800" s="4" t="s">
        <v>288</v>
      </c>
      <c r="D2800" s="4" t="s">
        <v>440</v>
      </c>
      <c r="E2800" s="4" t="s">
        <v>129</v>
      </c>
      <c r="F2800" s="4" t="s">
        <v>373</v>
      </c>
      <c r="G2800" s="4" t="s">
        <v>338</v>
      </c>
      <c r="H2800" s="4" t="s">
        <v>402</v>
      </c>
      <c r="I2800" s="30"/>
      <c r="J2800" s="8">
        <v>51.760399</v>
      </c>
      <c r="K2800" s="53">
        <v>0.11328913</v>
      </c>
      <c r="L2800" s="53">
        <v>1.6620675000000001E-2</v>
      </c>
      <c r="M2800" s="53">
        <v>2.7030354000000001E-4</v>
      </c>
      <c r="N2800" s="53">
        <v>2.7030354000000001E-4</v>
      </c>
      <c r="O2800" s="53">
        <v>4.8894463999999999E-5</v>
      </c>
      <c r="P2800" s="54">
        <v>2.7133439600000002E-4</v>
      </c>
    </row>
    <row r="2801" spans="1:16" x14ac:dyDescent="0.25">
      <c r="A2801" s="5" t="s">
        <v>236</v>
      </c>
      <c r="B2801" s="4" t="s">
        <v>223</v>
      </c>
      <c r="C2801" s="4" t="s">
        <v>288</v>
      </c>
      <c r="D2801" s="4" t="s">
        <v>440</v>
      </c>
      <c r="E2801" s="4" t="s">
        <v>130</v>
      </c>
      <c r="F2801" s="4" t="s">
        <v>337</v>
      </c>
      <c r="G2801" s="4" t="s">
        <v>338</v>
      </c>
      <c r="H2801" s="4" t="s">
        <v>402</v>
      </c>
      <c r="I2801" s="30"/>
      <c r="J2801" s="8">
        <v>2.2749159000000001E-2</v>
      </c>
      <c r="K2801" s="53">
        <v>1.3220075999999999E-4</v>
      </c>
      <c r="L2801" s="53">
        <v>1.9161856E-5</v>
      </c>
      <c r="M2801" s="53">
        <v>3.1924559999999998E-7</v>
      </c>
      <c r="N2801" s="53">
        <v>3.1924559999999998E-7</v>
      </c>
      <c r="O2801" s="53">
        <v>5.7677173E-8</v>
      </c>
      <c r="P2801" s="54">
        <v>3.1252074399999999E-7</v>
      </c>
    </row>
    <row r="2802" spans="1:16" x14ac:dyDescent="0.25">
      <c r="A2802" s="5" t="s">
        <v>236</v>
      </c>
      <c r="B2802" s="4" t="s">
        <v>223</v>
      </c>
      <c r="C2802" s="4" t="s">
        <v>288</v>
      </c>
      <c r="D2802" s="4" t="s">
        <v>440</v>
      </c>
      <c r="E2802" s="4" t="s">
        <v>131</v>
      </c>
      <c r="F2802" s="4" t="s">
        <v>403</v>
      </c>
      <c r="G2802" s="4" t="s">
        <v>338</v>
      </c>
      <c r="H2802" s="4" t="s">
        <v>402</v>
      </c>
      <c r="I2802" s="30"/>
      <c r="J2802" s="8">
        <v>2.7298991000000002E-2</v>
      </c>
      <c r="K2802" s="53">
        <v>8.0897873000000003E-5</v>
      </c>
      <c r="L2802" s="53">
        <v>1.097991E-5</v>
      </c>
      <c r="M2802" s="53">
        <v>2.0866106E-7</v>
      </c>
      <c r="N2802" s="53">
        <v>2.0866106E-7</v>
      </c>
      <c r="O2802" s="53">
        <v>3.7612376999999997E-8</v>
      </c>
      <c r="P2802" s="54">
        <v>1.7730390440000001E-7</v>
      </c>
    </row>
    <row r="2803" spans="1:16" x14ac:dyDescent="0.25">
      <c r="A2803" s="5" t="s">
        <v>236</v>
      </c>
      <c r="B2803" s="4" t="s">
        <v>223</v>
      </c>
      <c r="C2803" s="4" t="s">
        <v>288</v>
      </c>
      <c r="D2803" s="4" t="s">
        <v>440</v>
      </c>
      <c r="E2803" s="4" t="s">
        <v>132</v>
      </c>
      <c r="F2803" s="4" t="s">
        <v>375</v>
      </c>
      <c r="G2803" s="4" t="s">
        <v>338</v>
      </c>
      <c r="H2803" s="4" t="s">
        <v>402</v>
      </c>
      <c r="I2803" s="30"/>
      <c r="J2803" s="8">
        <v>0.47108244999999999</v>
      </c>
      <c r="K2803" s="53">
        <v>4.0876276000000001E-4</v>
      </c>
      <c r="L2803" s="53">
        <v>6.1495866999999998E-5</v>
      </c>
      <c r="M2803" s="53">
        <v>1.23935098E-6</v>
      </c>
      <c r="N2803" s="53">
        <v>1.23935098E-6</v>
      </c>
      <c r="O2803" s="53">
        <v>2.2407783600000002E-7</v>
      </c>
      <c r="P2803" s="54">
        <v>9.621388236E-7</v>
      </c>
    </row>
    <row r="2804" spans="1:16" x14ac:dyDescent="0.25">
      <c r="A2804" s="5" t="s">
        <v>236</v>
      </c>
      <c r="B2804" s="4" t="s">
        <v>223</v>
      </c>
      <c r="C2804" s="4" t="s">
        <v>288</v>
      </c>
      <c r="D2804" s="4" t="s">
        <v>440</v>
      </c>
      <c r="E2804" s="4" t="s">
        <v>133</v>
      </c>
      <c r="F2804" s="4" t="s">
        <v>376</v>
      </c>
      <c r="G2804" s="4" t="s">
        <v>338</v>
      </c>
      <c r="H2804" s="4" t="s">
        <v>402</v>
      </c>
      <c r="I2804" s="30"/>
      <c r="J2804" s="8">
        <v>9.0996640000000018E-2</v>
      </c>
      <c r="K2804" s="53">
        <v>2.0828774499999998E-4</v>
      </c>
      <c r="L2804" s="53">
        <v>2.91801204E-5</v>
      </c>
      <c r="M2804" s="53">
        <v>1.2341695600000001E-6</v>
      </c>
      <c r="N2804" s="53">
        <v>1.2341695600000001E-6</v>
      </c>
      <c r="O2804" s="53">
        <v>2.2201345299999999E-7</v>
      </c>
      <c r="P2804" s="54">
        <v>3.6988269804000004E-7</v>
      </c>
    </row>
    <row r="2805" spans="1:16" x14ac:dyDescent="0.25">
      <c r="A2805" s="5" t="s">
        <v>236</v>
      </c>
      <c r="B2805" s="4" t="s">
        <v>223</v>
      </c>
      <c r="C2805" s="4" t="s">
        <v>288</v>
      </c>
      <c r="D2805" s="4" t="s">
        <v>440</v>
      </c>
      <c r="E2805" s="4" t="s">
        <v>134</v>
      </c>
      <c r="F2805" s="4" t="s">
        <v>391</v>
      </c>
      <c r="G2805" s="4" t="s">
        <v>349</v>
      </c>
      <c r="H2805" s="4" t="s">
        <v>402</v>
      </c>
      <c r="I2805" s="30"/>
      <c r="J2805" s="8">
        <v>3.1225254999999999E-3</v>
      </c>
      <c r="K2805" s="53">
        <v>9.6919957000000006E-6</v>
      </c>
      <c r="L2805" s="53">
        <v>2.1723189999999998E-6</v>
      </c>
      <c r="M2805" s="53">
        <v>1.1057606999999999E-8</v>
      </c>
      <c r="N2805" s="53">
        <v>1.1057606999999999E-8</v>
      </c>
      <c r="O2805" s="53">
        <v>1.9301829000000001E-9</v>
      </c>
      <c r="P2805" s="54">
        <v>3.7684235200000004E-8</v>
      </c>
    </row>
    <row r="2806" spans="1:16" x14ac:dyDescent="0.25">
      <c r="A2806" s="5" t="s">
        <v>236</v>
      </c>
      <c r="B2806" s="4" t="s">
        <v>223</v>
      </c>
      <c r="C2806" s="4" t="s">
        <v>288</v>
      </c>
      <c r="D2806" s="4" t="s">
        <v>440</v>
      </c>
      <c r="E2806" s="4" t="s">
        <v>135</v>
      </c>
      <c r="F2806" s="4" t="s">
        <v>392</v>
      </c>
      <c r="G2806" s="4" t="s">
        <v>349</v>
      </c>
      <c r="H2806" s="4" t="s">
        <v>402</v>
      </c>
      <c r="I2806" s="30"/>
      <c r="J2806" s="8">
        <v>3.5404528350000001E-3</v>
      </c>
      <c r="K2806" s="53">
        <v>4.6393234049999997E-5</v>
      </c>
      <c r="L2806" s="53">
        <v>1.0336625636999998E-5</v>
      </c>
      <c r="M2806" s="53">
        <v>5.3445609919999997E-8</v>
      </c>
      <c r="N2806" s="53">
        <v>5.3445609919999997E-8</v>
      </c>
      <c r="O2806" s="53">
        <v>9.2912635999999999E-9</v>
      </c>
      <c r="P2806" s="54">
        <v>1.7966863875199998E-7</v>
      </c>
    </row>
    <row r="2807" spans="1:16" x14ac:dyDescent="0.25">
      <c r="A2807" s="5" t="s">
        <v>236</v>
      </c>
      <c r="B2807" s="4" t="s">
        <v>223</v>
      </c>
      <c r="C2807" s="4" t="s">
        <v>288</v>
      </c>
      <c r="D2807" s="4" t="s">
        <v>440</v>
      </c>
      <c r="E2807" s="4" t="s">
        <v>136</v>
      </c>
      <c r="F2807" s="4" t="s">
        <v>350</v>
      </c>
      <c r="G2807" s="4" t="s">
        <v>351</v>
      </c>
      <c r="H2807" s="4" t="s">
        <v>402</v>
      </c>
      <c r="I2807" s="30"/>
      <c r="J2807" s="8">
        <v>105.1868583</v>
      </c>
      <c r="K2807" s="53">
        <v>6.2232787289999994E-2</v>
      </c>
      <c r="L2807" s="53">
        <v>1.9043368330000001E-2</v>
      </c>
      <c r="M2807" s="53">
        <v>1.3500275054999998E-4</v>
      </c>
      <c r="N2807" s="53">
        <v>1.3500275054999998E-4</v>
      </c>
      <c r="O2807" s="53">
        <v>2.6909451259999999E-5</v>
      </c>
      <c r="P2807" s="54">
        <v>2.3395734526000003E-4</v>
      </c>
    </row>
    <row r="2808" spans="1:16" x14ac:dyDescent="0.25">
      <c r="A2808" s="5" t="s">
        <v>236</v>
      </c>
      <c r="B2808" s="4" t="s">
        <v>223</v>
      </c>
      <c r="C2808" s="4" t="s">
        <v>288</v>
      </c>
      <c r="D2808" s="4" t="s">
        <v>440</v>
      </c>
      <c r="E2808" s="4" t="s">
        <v>137</v>
      </c>
      <c r="F2808" s="4" t="s">
        <v>352</v>
      </c>
      <c r="G2808" s="4" t="s">
        <v>351</v>
      </c>
      <c r="H2808" s="4" t="s">
        <v>402</v>
      </c>
      <c r="I2808" s="30"/>
      <c r="J2808" s="8">
        <v>2.02387081</v>
      </c>
      <c r="K2808" s="53">
        <v>2.8788376960000002E-3</v>
      </c>
      <c r="L2808" s="53">
        <v>8.0303162599999994E-4</v>
      </c>
      <c r="M2808" s="53">
        <v>6.8780849130000009E-6</v>
      </c>
      <c r="N2808" s="53">
        <v>6.8780849130000009E-6</v>
      </c>
      <c r="O2808" s="53">
        <v>1.3418463147999998E-6</v>
      </c>
      <c r="P2808" s="54">
        <v>9.893451152799999E-6</v>
      </c>
    </row>
    <row r="2809" spans="1:16" x14ac:dyDescent="0.25">
      <c r="A2809" s="5" t="s">
        <v>236</v>
      </c>
      <c r="B2809" s="4" t="s">
        <v>223</v>
      </c>
      <c r="C2809" s="4" t="s">
        <v>288</v>
      </c>
      <c r="D2809" s="4" t="s">
        <v>440</v>
      </c>
      <c r="E2809" s="4" t="s">
        <v>138</v>
      </c>
      <c r="F2809" s="4" t="s">
        <v>353</v>
      </c>
      <c r="G2809" s="4" t="s">
        <v>351</v>
      </c>
      <c r="H2809" s="4" t="s">
        <v>402</v>
      </c>
      <c r="I2809" s="30"/>
      <c r="J2809" s="8">
        <v>1.6212730799999999</v>
      </c>
      <c r="K2809" s="53">
        <v>3.5204107300000004E-3</v>
      </c>
      <c r="L2809" s="53">
        <v>8.2274096000000004E-4</v>
      </c>
      <c r="M2809" s="53">
        <v>9.7861189000000014E-6</v>
      </c>
      <c r="N2809" s="53">
        <v>9.7861189000000014E-6</v>
      </c>
      <c r="O2809" s="53">
        <v>1.8550771800000001E-6</v>
      </c>
      <c r="P2809" s="54">
        <v>1.0121611076000001E-5</v>
      </c>
    </row>
    <row r="2810" spans="1:16" x14ac:dyDescent="0.25">
      <c r="A2810" s="5" t="s">
        <v>236</v>
      </c>
      <c r="B2810" s="4" t="s">
        <v>223</v>
      </c>
      <c r="C2810" s="4" t="s">
        <v>288</v>
      </c>
      <c r="D2810" s="4" t="s">
        <v>440</v>
      </c>
      <c r="E2810" s="4" t="s">
        <v>139</v>
      </c>
      <c r="F2810" s="4" t="s">
        <v>404</v>
      </c>
      <c r="G2810" s="4" t="s">
        <v>351</v>
      </c>
      <c r="H2810" s="4" t="s">
        <v>402</v>
      </c>
      <c r="I2810" s="30"/>
      <c r="J2810" s="8">
        <v>3.0575682350000002</v>
      </c>
      <c r="K2810" s="53">
        <v>3.3063110290000003E-2</v>
      </c>
      <c r="L2810" s="53">
        <v>6.3475565300000003E-3</v>
      </c>
      <c r="M2810" s="53">
        <v>3.9071429370000004E-4</v>
      </c>
      <c r="N2810" s="53">
        <v>3.9071429370000004E-4</v>
      </c>
      <c r="O2810" s="53">
        <v>6.5514213600000002E-5</v>
      </c>
      <c r="P2810" s="54">
        <v>6.3873727600000002E-5</v>
      </c>
    </row>
    <row r="2811" spans="1:16" x14ac:dyDescent="0.25">
      <c r="A2811" s="5" t="s">
        <v>236</v>
      </c>
      <c r="B2811" s="4" t="s">
        <v>223</v>
      </c>
      <c r="C2811" s="4" t="s">
        <v>288</v>
      </c>
      <c r="D2811" s="4" t="s">
        <v>440</v>
      </c>
      <c r="E2811" s="4" t="s">
        <v>140</v>
      </c>
      <c r="F2811" s="4" t="s">
        <v>354</v>
      </c>
      <c r="G2811" s="4" t="s">
        <v>351</v>
      </c>
      <c r="H2811" s="4" t="s">
        <v>402</v>
      </c>
      <c r="I2811" s="30"/>
      <c r="J2811" s="8">
        <v>0</v>
      </c>
      <c r="K2811" s="53">
        <v>0</v>
      </c>
      <c r="L2811" s="53">
        <v>0</v>
      </c>
      <c r="M2811" s="53">
        <v>0</v>
      </c>
      <c r="N2811" s="53">
        <v>0</v>
      </c>
      <c r="O2811" s="53">
        <v>0</v>
      </c>
      <c r="P2811" s="54">
        <v>0</v>
      </c>
    </row>
    <row r="2812" spans="1:16" x14ac:dyDescent="0.25">
      <c r="A2812" s="5" t="s">
        <v>236</v>
      </c>
      <c r="B2812" s="4" t="s">
        <v>223</v>
      </c>
      <c r="C2812" s="4" t="s">
        <v>288</v>
      </c>
      <c r="D2812" s="4" t="s">
        <v>440</v>
      </c>
      <c r="E2812" s="4" t="s">
        <v>141</v>
      </c>
      <c r="F2812" s="4" t="s">
        <v>397</v>
      </c>
      <c r="G2812" s="4" t="s">
        <v>338</v>
      </c>
      <c r="H2812" s="4" t="s">
        <v>402</v>
      </c>
      <c r="I2812" s="30"/>
      <c r="J2812" s="8">
        <v>0.10930986510000001</v>
      </c>
      <c r="K2812" s="53">
        <v>9.5150868599999999E-5</v>
      </c>
      <c r="L2812" s="53">
        <v>1.78786501E-5</v>
      </c>
      <c r="M2812" s="53">
        <v>1.05677962E-6</v>
      </c>
      <c r="N2812" s="53">
        <v>1.05677962E-6</v>
      </c>
      <c r="O2812" s="53">
        <v>1.8550056799999998E-7</v>
      </c>
      <c r="P2812" s="54">
        <v>1.7523536639999998E-7</v>
      </c>
    </row>
    <row r="2813" spans="1:16" x14ac:dyDescent="0.25">
      <c r="A2813" s="5" t="s">
        <v>236</v>
      </c>
      <c r="B2813" s="4" t="s">
        <v>223</v>
      </c>
      <c r="C2813" s="4" t="s">
        <v>288</v>
      </c>
      <c r="D2813" s="4" t="s">
        <v>440</v>
      </c>
      <c r="E2813" s="4" t="s">
        <v>142</v>
      </c>
      <c r="F2813" s="4" t="s">
        <v>405</v>
      </c>
      <c r="G2813" s="4" t="s">
        <v>325</v>
      </c>
      <c r="H2813" s="4" t="s">
        <v>406</v>
      </c>
      <c r="I2813" s="30"/>
      <c r="J2813" s="8">
        <v>42.13549243300001</v>
      </c>
      <c r="K2813" s="53">
        <v>4.9541613159999999E-3</v>
      </c>
      <c r="L2813" s="53">
        <v>5.0126155092999995E-3</v>
      </c>
      <c r="M2813" s="53">
        <v>7.1635496076000009E-4</v>
      </c>
      <c r="N2813" s="53">
        <v>6.9486431193719993E-4</v>
      </c>
      <c r="O2813" s="53">
        <v>9.984817857999999E-6</v>
      </c>
      <c r="P2813" s="54">
        <v>1.2880503765682022E-3</v>
      </c>
    </row>
    <row r="2814" spans="1:16" x14ac:dyDescent="0.25">
      <c r="A2814" s="5" t="s">
        <v>236</v>
      </c>
      <c r="B2814" s="4" t="s">
        <v>223</v>
      </c>
      <c r="C2814" s="4" t="s">
        <v>288</v>
      </c>
      <c r="D2814" s="4" t="s">
        <v>440</v>
      </c>
      <c r="E2814" s="4" t="s">
        <v>143</v>
      </c>
      <c r="F2814" s="4" t="s">
        <v>359</v>
      </c>
      <c r="G2814" s="4" t="s">
        <v>331</v>
      </c>
      <c r="H2814" s="4" t="s">
        <v>406</v>
      </c>
      <c r="I2814" s="30"/>
      <c r="J2814" s="8">
        <v>58.509559469999999</v>
      </c>
      <c r="K2814" s="53">
        <v>2.6407081789999998E-2</v>
      </c>
      <c r="L2814" s="53">
        <v>5.4418769798999997E-2</v>
      </c>
      <c r="M2814" s="53">
        <v>4.5776795424000002E-3</v>
      </c>
      <c r="N2814" s="53">
        <v>4.440349156128E-3</v>
      </c>
      <c r="O2814" s="53">
        <v>1.5382278683000002E-4</v>
      </c>
      <c r="P2814" s="54">
        <v>4.4227235075651548E-3</v>
      </c>
    </row>
    <row r="2815" spans="1:16" x14ac:dyDescent="0.25">
      <c r="A2815" s="5" t="s">
        <v>236</v>
      </c>
      <c r="B2815" s="4" t="s">
        <v>223</v>
      </c>
      <c r="C2815" s="4" t="s">
        <v>288</v>
      </c>
      <c r="D2815" s="4" t="s">
        <v>440</v>
      </c>
      <c r="E2815" s="4" t="s">
        <v>144</v>
      </c>
      <c r="F2815" s="4" t="s">
        <v>330</v>
      </c>
      <c r="G2815" s="4" t="s">
        <v>331</v>
      </c>
      <c r="H2815" s="4" t="s">
        <v>406</v>
      </c>
      <c r="I2815" s="30"/>
      <c r="J2815" s="8">
        <v>6.4688791999999999</v>
      </c>
      <c r="K2815" s="53">
        <v>1.0178996E-4</v>
      </c>
      <c r="L2815" s="53">
        <v>1.2617339999999999E-4</v>
      </c>
      <c r="M2815" s="53">
        <v>1.3701426999999999E-5</v>
      </c>
      <c r="N2815" s="53">
        <v>1.3290384189999999E-5</v>
      </c>
      <c r="O2815" s="53">
        <v>2.5406259999999999E-7</v>
      </c>
      <c r="P2815" s="54">
        <v>1.9099805529869998E-5</v>
      </c>
    </row>
    <row r="2816" spans="1:16" x14ac:dyDescent="0.25">
      <c r="A2816" s="5" t="s">
        <v>236</v>
      </c>
      <c r="B2816" s="4" t="s">
        <v>223</v>
      </c>
      <c r="C2816" s="4" t="s">
        <v>288</v>
      </c>
      <c r="D2816" s="4" t="s">
        <v>440</v>
      </c>
      <c r="E2816" s="4" t="s">
        <v>145</v>
      </c>
      <c r="F2816" s="4" t="s">
        <v>332</v>
      </c>
      <c r="G2816" s="4" t="s">
        <v>331</v>
      </c>
      <c r="H2816" s="4" t="s">
        <v>406</v>
      </c>
      <c r="I2816" s="30"/>
      <c r="J2816" s="8">
        <v>56.457860479999994</v>
      </c>
      <c r="K2816" s="53">
        <v>1.4615476929999999E-3</v>
      </c>
      <c r="L2816" s="53">
        <v>1.9844372750000001E-3</v>
      </c>
      <c r="M2816" s="53">
        <v>2.012162852E-4</v>
      </c>
      <c r="N2816" s="53">
        <v>1.95179796644E-4</v>
      </c>
      <c r="O2816" s="53">
        <v>4.1849831099999997E-6</v>
      </c>
      <c r="P2816" s="54">
        <v>2.9166252079769998E-4</v>
      </c>
    </row>
    <row r="2817" spans="1:16" x14ac:dyDescent="0.25">
      <c r="A2817" s="5" t="s">
        <v>236</v>
      </c>
      <c r="B2817" s="4" t="s">
        <v>223</v>
      </c>
      <c r="C2817" s="4" t="s">
        <v>288</v>
      </c>
      <c r="D2817" s="4" t="s">
        <v>440</v>
      </c>
      <c r="E2817" s="4" t="s">
        <v>146</v>
      </c>
      <c r="F2817" s="4" t="s">
        <v>360</v>
      </c>
      <c r="G2817" s="4" t="s">
        <v>331</v>
      </c>
      <c r="H2817" s="4" t="s">
        <v>406</v>
      </c>
      <c r="I2817" s="30"/>
      <c r="J2817" s="8">
        <v>209.82820749999999</v>
      </c>
      <c r="K2817" s="53">
        <v>7.9083782700000008E-2</v>
      </c>
      <c r="L2817" s="53">
        <v>0.14416144025999997</v>
      </c>
      <c r="M2817" s="53">
        <v>1.3071862722000002E-2</v>
      </c>
      <c r="N2817" s="53">
        <v>1.2679706840339996E-2</v>
      </c>
      <c r="O2817" s="53">
        <v>3.8734294572000003E-4</v>
      </c>
      <c r="P2817" s="54">
        <v>1.2010022015245017E-2</v>
      </c>
    </row>
    <row r="2818" spans="1:16" x14ac:dyDescent="0.25">
      <c r="A2818" s="5" t="s">
        <v>236</v>
      </c>
      <c r="B2818" s="4" t="s">
        <v>223</v>
      </c>
      <c r="C2818" s="4" t="s">
        <v>288</v>
      </c>
      <c r="D2818" s="4" t="s">
        <v>440</v>
      </c>
      <c r="E2818" s="4" t="s">
        <v>147</v>
      </c>
      <c r="F2818" s="4" t="s">
        <v>407</v>
      </c>
      <c r="G2818" s="4" t="s">
        <v>331</v>
      </c>
      <c r="H2818" s="4" t="s">
        <v>406</v>
      </c>
      <c r="I2818" s="30"/>
      <c r="J2818" s="8">
        <v>44.594232206000001</v>
      </c>
      <c r="K2818" s="53">
        <v>6.7993758097199999E-2</v>
      </c>
      <c r="L2818" s="53">
        <v>0.1514987433244</v>
      </c>
      <c r="M2818" s="53">
        <v>9.1688359266100007E-3</v>
      </c>
      <c r="N2818" s="53">
        <v>8.8937708488117002E-3</v>
      </c>
      <c r="O2818" s="53">
        <v>4.1352233246699999E-4</v>
      </c>
      <c r="P2818" s="54">
        <v>9.0847238073510674E-3</v>
      </c>
    </row>
    <row r="2819" spans="1:16" x14ac:dyDescent="0.25">
      <c r="A2819" s="5" t="s">
        <v>236</v>
      </c>
      <c r="B2819" s="4" t="s">
        <v>223</v>
      </c>
      <c r="C2819" s="4" t="s">
        <v>288</v>
      </c>
      <c r="D2819" s="4" t="s">
        <v>440</v>
      </c>
      <c r="E2819" s="4" t="s">
        <v>148</v>
      </c>
      <c r="F2819" s="4" t="s">
        <v>333</v>
      </c>
      <c r="G2819" s="4" t="s">
        <v>331</v>
      </c>
      <c r="H2819" s="4" t="s">
        <v>406</v>
      </c>
      <c r="I2819" s="30"/>
      <c r="J2819" s="8">
        <v>20.529034233000001</v>
      </c>
      <c r="K2819" s="53">
        <v>4.8341604479999996E-3</v>
      </c>
      <c r="L2819" s="53">
        <v>9.1156538250000002E-3</v>
      </c>
      <c r="M2819" s="53">
        <v>8.1931479930000002E-4</v>
      </c>
      <c r="N2819" s="53">
        <v>7.9473535532100003E-4</v>
      </c>
      <c r="O2819" s="53">
        <v>2.3290597279999997E-5</v>
      </c>
      <c r="P2819" s="54">
        <v>8.0624467457410492E-4</v>
      </c>
    </row>
    <row r="2820" spans="1:16" x14ac:dyDescent="0.25">
      <c r="A2820" s="5" t="s">
        <v>236</v>
      </c>
      <c r="B2820" s="4" t="s">
        <v>223</v>
      </c>
      <c r="C2820" s="4" t="s">
        <v>288</v>
      </c>
      <c r="D2820" s="4" t="s">
        <v>440</v>
      </c>
      <c r="E2820" s="4" t="s">
        <v>149</v>
      </c>
      <c r="F2820" s="4" t="s">
        <v>361</v>
      </c>
      <c r="G2820" s="4" t="s">
        <v>331</v>
      </c>
      <c r="H2820" s="4" t="s">
        <v>406</v>
      </c>
      <c r="I2820" s="30"/>
      <c r="J2820" s="8">
        <v>8.8464327320000002</v>
      </c>
      <c r="K2820" s="53">
        <v>3.6791325339999999E-3</v>
      </c>
      <c r="L2820" s="53">
        <v>6.5336301203000003E-3</v>
      </c>
      <c r="M2820" s="53">
        <v>5.3020283081999995E-4</v>
      </c>
      <c r="N2820" s="53">
        <v>5.1429674589539994E-4</v>
      </c>
      <c r="O2820" s="53">
        <v>1.4030487244299999E-5</v>
      </c>
      <c r="P2820" s="54">
        <v>5.3497362564468797E-4</v>
      </c>
    </row>
    <row r="2821" spans="1:16" x14ac:dyDescent="0.25">
      <c r="A2821" s="5" t="s">
        <v>236</v>
      </c>
      <c r="B2821" s="4" t="s">
        <v>223</v>
      </c>
      <c r="C2821" s="4" t="s">
        <v>288</v>
      </c>
      <c r="D2821" s="4" t="s">
        <v>440</v>
      </c>
      <c r="E2821" s="4" t="s">
        <v>150</v>
      </c>
      <c r="F2821" s="4" t="s">
        <v>334</v>
      </c>
      <c r="G2821" s="4" t="s">
        <v>331</v>
      </c>
      <c r="H2821" s="4" t="s">
        <v>406</v>
      </c>
      <c r="I2821" s="30"/>
      <c r="J2821" s="8">
        <v>165.547761165</v>
      </c>
      <c r="K2821" s="53">
        <v>9.6908910577000011E-3</v>
      </c>
      <c r="L2821" s="53">
        <v>1.8995809801999997E-2</v>
      </c>
      <c r="M2821" s="53">
        <v>1.5835006493300002E-3</v>
      </c>
      <c r="N2821" s="53">
        <v>1.5359956298500999E-3</v>
      </c>
      <c r="O2821" s="53">
        <v>4.3081021183999992E-5</v>
      </c>
      <c r="P2821" s="54">
        <v>2.2723723808471788E-3</v>
      </c>
    </row>
    <row r="2822" spans="1:16" x14ac:dyDescent="0.25">
      <c r="A2822" s="5" t="s">
        <v>236</v>
      </c>
      <c r="B2822" s="4" t="s">
        <v>223</v>
      </c>
      <c r="C2822" s="4" t="s">
        <v>288</v>
      </c>
      <c r="D2822" s="4" t="s">
        <v>440</v>
      </c>
      <c r="E2822" s="4" t="s">
        <v>151</v>
      </c>
      <c r="F2822" s="4" t="s">
        <v>362</v>
      </c>
      <c r="G2822" s="4" t="s">
        <v>331</v>
      </c>
      <c r="H2822" s="4" t="s">
        <v>406</v>
      </c>
      <c r="I2822" s="30"/>
      <c r="J2822" s="8">
        <v>150.23247844100001</v>
      </c>
      <c r="K2822" s="53">
        <v>4.7358684761500007E-2</v>
      </c>
      <c r="L2822" s="53">
        <v>7.4422663439959999E-2</v>
      </c>
      <c r="M2822" s="53">
        <v>7.2960394367249997E-3</v>
      </c>
      <c r="N2822" s="53">
        <v>7.0771582536232509E-3</v>
      </c>
      <c r="O2822" s="53">
        <v>1.840535816181E-4</v>
      </c>
      <c r="P2822" s="54">
        <v>6.7633387333046972E-3</v>
      </c>
    </row>
    <row r="2823" spans="1:16" x14ac:dyDescent="0.25">
      <c r="A2823" s="5" t="s">
        <v>236</v>
      </c>
      <c r="B2823" s="4" t="s">
        <v>223</v>
      </c>
      <c r="C2823" s="4" t="s">
        <v>288</v>
      </c>
      <c r="D2823" s="4" t="s">
        <v>440</v>
      </c>
      <c r="E2823" s="4" t="s">
        <v>152</v>
      </c>
      <c r="F2823" s="4" t="s">
        <v>363</v>
      </c>
      <c r="G2823" s="4" t="s">
        <v>331</v>
      </c>
      <c r="H2823" s="4" t="s">
        <v>406</v>
      </c>
      <c r="I2823" s="30"/>
      <c r="J2823" s="8">
        <v>104.37102300899998</v>
      </c>
      <c r="K2823" s="53">
        <v>2.9914335639400002E-2</v>
      </c>
      <c r="L2823" s="53">
        <v>8.7087669501100015E-2</v>
      </c>
      <c r="M2823" s="53">
        <v>5.3048763681300005E-3</v>
      </c>
      <c r="N2823" s="53">
        <v>5.1457300770861008E-3</v>
      </c>
      <c r="O2823" s="53">
        <v>1.5752204692699999E-4</v>
      </c>
      <c r="P2823" s="54">
        <v>7.1404625089059211E-3</v>
      </c>
    </row>
    <row r="2824" spans="1:16" x14ac:dyDescent="0.25">
      <c r="A2824" s="5" t="s">
        <v>236</v>
      </c>
      <c r="B2824" s="4" t="s">
        <v>223</v>
      </c>
      <c r="C2824" s="4" t="s">
        <v>288</v>
      </c>
      <c r="D2824" s="4" t="s">
        <v>440</v>
      </c>
      <c r="E2824" s="4" t="s">
        <v>153</v>
      </c>
      <c r="F2824" s="4" t="s">
        <v>408</v>
      </c>
      <c r="G2824" s="4" t="s">
        <v>331</v>
      </c>
      <c r="H2824" s="4" t="s">
        <v>406</v>
      </c>
      <c r="I2824" s="30"/>
      <c r="J2824" s="8">
        <v>329.36973001700005</v>
      </c>
      <c r="K2824" s="53">
        <v>0.21890838306299998</v>
      </c>
      <c r="L2824" s="53">
        <v>0.50047067336599993</v>
      </c>
      <c r="M2824" s="53">
        <v>4.0037708559100001E-2</v>
      </c>
      <c r="N2824" s="53">
        <v>3.8836577302326994E-2</v>
      </c>
      <c r="O2824" s="53">
        <v>1.5476731733120002E-3</v>
      </c>
      <c r="P2824" s="54">
        <v>3.8126896123090219E-2</v>
      </c>
    </row>
    <row r="2825" spans="1:16" x14ac:dyDescent="0.25">
      <c r="A2825" s="5" t="s">
        <v>236</v>
      </c>
      <c r="B2825" s="4" t="s">
        <v>223</v>
      </c>
      <c r="C2825" s="4" t="s">
        <v>288</v>
      </c>
      <c r="D2825" s="4" t="s">
        <v>440</v>
      </c>
      <c r="E2825" s="4" t="s">
        <v>154</v>
      </c>
      <c r="F2825" s="4" t="s">
        <v>335</v>
      </c>
      <c r="G2825" s="4" t="s">
        <v>331</v>
      </c>
      <c r="H2825" s="4" t="s">
        <v>406</v>
      </c>
      <c r="I2825" s="30"/>
      <c r="J2825" s="8">
        <v>16.944597532000003</v>
      </c>
      <c r="K2825" s="53">
        <v>3.6098114544999994E-3</v>
      </c>
      <c r="L2825" s="53">
        <v>5.2314150540000003E-3</v>
      </c>
      <c r="M2825" s="53">
        <v>5.6064538729999993E-4</v>
      </c>
      <c r="N2825" s="53">
        <v>5.4382602568100004E-4</v>
      </c>
      <c r="O2825" s="53">
        <v>1.3098411730999998E-5</v>
      </c>
      <c r="P2825" s="54">
        <v>4.96093657595211E-4</v>
      </c>
    </row>
    <row r="2826" spans="1:16" x14ac:dyDescent="0.25">
      <c r="A2826" s="5" t="s">
        <v>236</v>
      </c>
      <c r="B2826" s="4" t="s">
        <v>223</v>
      </c>
      <c r="C2826" s="4" t="s">
        <v>288</v>
      </c>
      <c r="D2826" s="4" t="s">
        <v>440</v>
      </c>
      <c r="E2826" s="4" t="s">
        <v>155</v>
      </c>
      <c r="F2826" s="4" t="s">
        <v>364</v>
      </c>
      <c r="G2826" s="4" t="s">
        <v>331</v>
      </c>
      <c r="H2826" s="4" t="s">
        <v>406</v>
      </c>
      <c r="I2826" s="30"/>
      <c r="J2826" s="8">
        <v>37.485704341999991</v>
      </c>
      <c r="K2826" s="53">
        <v>1.6129395849999999E-3</v>
      </c>
      <c r="L2826" s="53">
        <v>3.4134259100000001E-3</v>
      </c>
      <c r="M2826" s="53">
        <v>2.7367090060000001E-4</v>
      </c>
      <c r="N2826" s="53">
        <v>2.6546077358199991E-4</v>
      </c>
      <c r="O2826" s="53">
        <v>6.18142089E-6</v>
      </c>
      <c r="P2826" s="54">
        <v>3.7897948947572996E-4</v>
      </c>
    </row>
    <row r="2827" spans="1:16" x14ac:dyDescent="0.25">
      <c r="A2827" s="5" t="s">
        <v>236</v>
      </c>
      <c r="B2827" s="4" t="s">
        <v>223</v>
      </c>
      <c r="C2827" s="4" t="s">
        <v>288</v>
      </c>
      <c r="D2827" s="4" t="s">
        <v>440</v>
      </c>
      <c r="E2827" s="4" t="s">
        <v>156</v>
      </c>
      <c r="F2827" s="4" t="s">
        <v>365</v>
      </c>
      <c r="G2827" s="4" t="s">
        <v>331</v>
      </c>
      <c r="H2827" s="4" t="s">
        <v>406</v>
      </c>
      <c r="I2827" s="30"/>
      <c r="J2827" s="8">
        <v>85.772982678999981</v>
      </c>
      <c r="K2827" s="53">
        <v>3.7655944488800004E-2</v>
      </c>
      <c r="L2827" s="53">
        <v>0.14424564603279996</v>
      </c>
      <c r="M2827" s="53">
        <v>7.1873397253000015E-3</v>
      </c>
      <c r="N2827" s="53">
        <v>6.9717195335409982E-3</v>
      </c>
      <c r="O2827" s="53">
        <v>3.5476410854500001E-4</v>
      </c>
      <c r="P2827" s="54">
        <v>9.8086981666788992E-3</v>
      </c>
    </row>
    <row r="2828" spans="1:16" x14ac:dyDescent="0.25">
      <c r="A2828" s="5" t="s">
        <v>236</v>
      </c>
      <c r="B2828" s="4" t="s">
        <v>223</v>
      </c>
      <c r="C2828" s="4" t="s">
        <v>288</v>
      </c>
      <c r="D2828" s="4" t="s">
        <v>440</v>
      </c>
      <c r="E2828" s="4" t="s">
        <v>157</v>
      </c>
      <c r="F2828" s="4" t="s">
        <v>409</v>
      </c>
      <c r="G2828" s="4" t="s">
        <v>331</v>
      </c>
      <c r="H2828" s="4" t="s">
        <v>406</v>
      </c>
      <c r="I2828" s="30"/>
      <c r="J2828" s="8">
        <v>78.531705095999996</v>
      </c>
      <c r="K2828" s="53">
        <v>4.7774752347800008E-2</v>
      </c>
      <c r="L2828" s="53">
        <v>0.124117844933</v>
      </c>
      <c r="M2828" s="53">
        <v>9.2094962650000004E-3</v>
      </c>
      <c r="N2828" s="53">
        <v>8.9332113770500005E-3</v>
      </c>
      <c r="O2828" s="53">
        <v>3.8350903016000002E-4</v>
      </c>
      <c r="P2828" s="54">
        <v>9.641591637601107E-3</v>
      </c>
    </row>
    <row r="2829" spans="1:16" x14ac:dyDescent="0.25">
      <c r="A2829" s="5" t="s">
        <v>236</v>
      </c>
      <c r="B2829" s="4" t="s">
        <v>223</v>
      </c>
      <c r="C2829" s="4" t="s">
        <v>288</v>
      </c>
      <c r="D2829" s="4" t="s">
        <v>440</v>
      </c>
      <c r="E2829" s="4" t="s">
        <v>158</v>
      </c>
      <c r="F2829" s="4" t="s">
        <v>410</v>
      </c>
      <c r="G2829" s="4" t="s">
        <v>331</v>
      </c>
      <c r="H2829" s="4" t="s">
        <v>406</v>
      </c>
      <c r="I2829" s="30"/>
      <c r="J2829" s="8">
        <v>41.347719910999999</v>
      </c>
      <c r="K2829" s="53">
        <v>0.177299927064</v>
      </c>
      <c r="L2829" s="53">
        <v>0.49302075841000004</v>
      </c>
      <c r="M2829" s="53">
        <v>2.5971127963000003E-2</v>
      </c>
      <c r="N2829" s="53">
        <v>2.5191994124110002E-2</v>
      </c>
      <c r="O2829" s="53">
        <v>1.29672542982E-3</v>
      </c>
      <c r="P2829" s="54">
        <v>2.9399435725827955E-2</v>
      </c>
    </row>
    <row r="2830" spans="1:16" x14ac:dyDescent="0.25">
      <c r="A2830" s="5" t="s">
        <v>236</v>
      </c>
      <c r="B2830" s="4" t="s">
        <v>223</v>
      </c>
      <c r="C2830" s="4" t="s">
        <v>288</v>
      </c>
      <c r="D2830" s="4" t="s">
        <v>440</v>
      </c>
      <c r="E2830" s="4" t="s">
        <v>159</v>
      </c>
      <c r="F2830" s="4" t="s">
        <v>336</v>
      </c>
      <c r="G2830" s="4" t="s">
        <v>331</v>
      </c>
      <c r="H2830" s="4" t="s">
        <v>406</v>
      </c>
      <c r="I2830" s="30"/>
      <c r="J2830" s="8">
        <v>23.232445883</v>
      </c>
      <c r="K2830" s="53">
        <v>9.3203625000000002E-3</v>
      </c>
      <c r="L2830" s="53">
        <v>2.6957944115999999E-2</v>
      </c>
      <c r="M2830" s="53">
        <v>1.5475498588000001E-3</v>
      </c>
      <c r="N2830" s="53">
        <v>1.5011233630360002E-3</v>
      </c>
      <c r="O2830" s="53">
        <v>6.3119341903000002E-5</v>
      </c>
      <c r="P2830" s="54">
        <v>1.9200095238007709E-3</v>
      </c>
    </row>
    <row r="2831" spans="1:16" x14ac:dyDescent="0.25">
      <c r="A2831" s="5" t="s">
        <v>236</v>
      </c>
      <c r="B2831" s="4" t="s">
        <v>223</v>
      </c>
      <c r="C2831" s="4" t="s">
        <v>288</v>
      </c>
      <c r="D2831" s="4" t="s">
        <v>440</v>
      </c>
      <c r="E2831" s="4" t="s">
        <v>160</v>
      </c>
      <c r="F2831" s="4" t="s">
        <v>366</v>
      </c>
      <c r="G2831" s="4" t="s">
        <v>331</v>
      </c>
      <c r="H2831" s="4" t="s">
        <v>406</v>
      </c>
      <c r="I2831" s="30"/>
      <c r="J2831" s="8">
        <v>292.69263167600002</v>
      </c>
      <c r="K2831" s="53">
        <v>0.12929415042769998</v>
      </c>
      <c r="L2831" s="53">
        <v>0.19617436356660001</v>
      </c>
      <c r="M2831" s="53">
        <v>2.0470013835400001E-2</v>
      </c>
      <c r="N2831" s="53">
        <v>1.9855913420338E-2</v>
      </c>
      <c r="O2831" s="53">
        <v>5.0507539284180001E-4</v>
      </c>
      <c r="P2831" s="54">
        <v>1.7868613822975964E-2</v>
      </c>
    </row>
    <row r="2832" spans="1:16" x14ac:dyDescent="0.25">
      <c r="A2832" s="5" t="s">
        <v>236</v>
      </c>
      <c r="B2832" s="4" t="s">
        <v>223</v>
      </c>
      <c r="C2832" s="4" t="s">
        <v>288</v>
      </c>
      <c r="D2832" s="4" t="s">
        <v>440</v>
      </c>
      <c r="E2832" s="4" t="s">
        <v>161</v>
      </c>
      <c r="F2832" s="4" t="s">
        <v>367</v>
      </c>
      <c r="G2832" s="4" t="s">
        <v>331</v>
      </c>
      <c r="H2832" s="4" t="s">
        <v>406</v>
      </c>
      <c r="I2832" s="30"/>
      <c r="J2832" s="8">
        <v>364.46580250999989</v>
      </c>
      <c r="K2832" s="53">
        <v>0.28358310391199992</v>
      </c>
      <c r="L2832" s="53">
        <v>0.67721085782099999</v>
      </c>
      <c r="M2832" s="53">
        <v>4.5833833813200005E-2</v>
      </c>
      <c r="N2832" s="53">
        <v>4.4458818798803992E-2</v>
      </c>
      <c r="O2832" s="53">
        <v>1.6896058477449999E-3</v>
      </c>
      <c r="P2832" s="54">
        <v>4.7630790257830416E-2</v>
      </c>
    </row>
    <row r="2833" spans="1:16" x14ac:dyDescent="0.25">
      <c r="A2833" s="5" t="s">
        <v>236</v>
      </c>
      <c r="B2833" s="4" t="s">
        <v>223</v>
      </c>
      <c r="C2833" s="4" t="s">
        <v>288</v>
      </c>
      <c r="D2833" s="4" t="s">
        <v>440</v>
      </c>
      <c r="E2833" s="4" t="s">
        <v>162</v>
      </c>
      <c r="F2833" s="4" t="s">
        <v>368</v>
      </c>
      <c r="G2833" s="4" t="s">
        <v>331</v>
      </c>
      <c r="H2833" s="4" t="s">
        <v>406</v>
      </c>
      <c r="I2833" s="30"/>
      <c r="J2833" s="8">
        <v>878.71756750199995</v>
      </c>
      <c r="K2833" s="53">
        <v>0.46629395610640001</v>
      </c>
      <c r="L2833" s="53">
        <v>0.48126581096016996</v>
      </c>
      <c r="M2833" s="53">
        <v>7.3908406703949991E-2</v>
      </c>
      <c r="N2833" s="53">
        <v>7.1691154502831492E-2</v>
      </c>
      <c r="O2833" s="53">
        <v>1.0427930245219001E-3</v>
      </c>
      <c r="P2833" s="54">
        <v>9.7602604511578192E-2</v>
      </c>
    </row>
    <row r="2834" spans="1:16" x14ac:dyDescent="0.25">
      <c r="A2834" s="5" t="s">
        <v>236</v>
      </c>
      <c r="B2834" s="4" t="s">
        <v>223</v>
      </c>
      <c r="C2834" s="4" t="s">
        <v>288</v>
      </c>
      <c r="D2834" s="4" t="s">
        <v>440</v>
      </c>
      <c r="E2834" s="4" t="s">
        <v>163</v>
      </c>
      <c r="F2834" s="4" t="s">
        <v>411</v>
      </c>
      <c r="G2834" s="4" t="s">
        <v>331</v>
      </c>
      <c r="H2834" s="4" t="s">
        <v>406</v>
      </c>
      <c r="I2834" s="30"/>
      <c r="J2834" s="8">
        <v>253.11900220500002</v>
      </c>
      <c r="K2834" s="53">
        <v>0.24674350408000004</v>
      </c>
      <c r="L2834" s="53">
        <v>0.56759623735000009</v>
      </c>
      <c r="M2834" s="53">
        <v>3.8681396108000005E-2</v>
      </c>
      <c r="N2834" s="53">
        <v>3.7520954224759998E-2</v>
      </c>
      <c r="O2834" s="53">
        <v>1.5406585852899999E-3</v>
      </c>
      <c r="P2834" s="54">
        <v>3.9181009053763982E-2</v>
      </c>
    </row>
    <row r="2835" spans="1:16" x14ac:dyDescent="0.25">
      <c r="A2835" s="5" t="s">
        <v>236</v>
      </c>
      <c r="B2835" s="4" t="s">
        <v>223</v>
      </c>
      <c r="C2835" s="4" t="s">
        <v>288</v>
      </c>
      <c r="D2835" s="4" t="s">
        <v>440</v>
      </c>
      <c r="E2835" s="4" t="s">
        <v>164</v>
      </c>
      <c r="F2835" s="4" t="s">
        <v>369</v>
      </c>
      <c r="G2835" s="4" t="s">
        <v>331</v>
      </c>
      <c r="H2835" s="4" t="s">
        <v>406</v>
      </c>
      <c r="I2835" s="30"/>
      <c r="J2835" s="8">
        <v>1367.4798511900001</v>
      </c>
      <c r="K2835" s="53">
        <v>0.39039475935599999</v>
      </c>
      <c r="L2835" s="53">
        <v>0.33274626608000002</v>
      </c>
      <c r="M2835" s="53">
        <v>6.0292693939399997E-2</v>
      </c>
      <c r="N2835" s="53">
        <v>5.8483913121218006E-2</v>
      </c>
      <c r="O2835" s="53">
        <v>7.1481378092099997E-4</v>
      </c>
      <c r="P2835" s="54">
        <v>8.655855797612344E-2</v>
      </c>
    </row>
    <row r="2836" spans="1:16" x14ac:dyDescent="0.25">
      <c r="A2836" s="5" t="s">
        <v>236</v>
      </c>
      <c r="B2836" s="4" t="s">
        <v>223</v>
      </c>
      <c r="C2836" s="4" t="s">
        <v>288</v>
      </c>
      <c r="D2836" s="4" t="s">
        <v>440</v>
      </c>
      <c r="E2836" s="4" t="s">
        <v>165</v>
      </c>
      <c r="F2836" s="4" t="s">
        <v>412</v>
      </c>
      <c r="G2836" s="4" t="s">
        <v>331</v>
      </c>
      <c r="H2836" s="4" t="s">
        <v>406</v>
      </c>
      <c r="I2836" s="30"/>
      <c r="J2836" s="8">
        <v>10.741234324999999</v>
      </c>
      <c r="K2836" s="53">
        <v>3.2489623930000003E-2</v>
      </c>
      <c r="L2836" s="53">
        <v>7.4677220329999988E-2</v>
      </c>
      <c r="M2836" s="53">
        <v>4.2155172029999998E-3</v>
      </c>
      <c r="N2836" s="53">
        <v>4.08905168691E-3</v>
      </c>
      <c r="O2836" s="53">
        <v>1.6529829179999999E-4</v>
      </c>
      <c r="P2836" s="54">
        <v>4.7710105805957399E-3</v>
      </c>
    </row>
    <row r="2837" spans="1:16" x14ac:dyDescent="0.25">
      <c r="A2837" s="5" t="s">
        <v>236</v>
      </c>
      <c r="B2837" s="4" t="s">
        <v>223</v>
      </c>
      <c r="C2837" s="4" t="s">
        <v>288</v>
      </c>
      <c r="D2837" s="4" t="s">
        <v>440</v>
      </c>
      <c r="E2837" s="4" t="s">
        <v>166</v>
      </c>
      <c r="F2837" s="4" t="s">
        <v>370</v>
      </c>
      <c r="G2837" s="4" t="s">
        <v>331</v>
      </c>
      <c r="H2837" s="4" t="s">
        <v>406</v>
      </c>
      <c r="I2837" s="30"/>
      <c r="J2837" s="8">
        <v>10.258481249999999</v>
      </c>
      <c r="K2837" s="53">
        <v>1.2164104630000001E-3</v>
      </c>
      <c r="L2837" s="53">
        <v>1.085130413E-3</v>
      </c>
      <c r="M2837" s="53">
        <v>1.9053333010000001E-4</v>
      </c>
      <c r="N2837" s="53">
        <v>1.8481733019699997E-4</v>
      </c>
      <c r="O2837" s="53">
        <v>2.2076870799999998E-6</v>
      </c>
      <c r="P2837" s="54">
        <v>2.9784409566560994E-4</v>
      </c>
    </row>
    <row r="2838" spans="1:16" x14ac:dyDescent="0.25">
      <c r="A2838" s="5" t="s">
        <v>236</v>
      </c>
      <c r="B2838" s="4" t="s">
        <v>223</v>
      </c>
      <c r="C2838" s="4" t="s">
        <v>288</v>
      </c>
      <c r="D2838" s="4" t="s">
        <v>440</v>
      </c>
      <c r="E2838" s="4" t="s">
        <v>167</v>
      </c>
      <c r="F2838" s="4" t="s">
        <v>371</v>
      </c>
      <c r="G2838" s="4" t="s">
        <v>331</v>
      </c>
      <c r="H2838" s="4" t="s">
        <v>406</v>
      </c>
      <c r="I2838" s="30"/>
      <c r="J2838" s="8">
        <v>32.018529103000006</v>
      </c>
      <c r="K2838" s="53">
        <v>3.4676514128599997E-2</v>
      </c>
      <c r="L2838" s="53">
        <v>7.2934797093399992E-2</v>
      </c>
      <c r="M2838" s="53">
        <v>4.95278932407E-3</v>
      </c>
      <c r="N2838" s="53">
        <v>4.8042056443479003E-3</v>
      </c>
      <c r="O2838" s="53">
        <v>1.5972230603329999E-4</v>
      </c>
      <c r="P2838" s="54">
        <v>5.1905819522430436E-3</v>
      </c>
    </row>
    <row r="2839" spans="1:16" x14ac:dyDescent="0.25">
      <c r="A2839" s="5" t="s">
        <v>236</v>
      </c>
      <c r="B2839" s="4" t="s">
        <v>223</v>
      </c>
      <c r="C2839" s="4" t="s">
        <v>288</v>
      </c>
      <c r="D2839" s="4" t="s">
        <v>440</v>
      </c>
      <c r="E2839" s="4" t="s">
        <v>168</v>
      </c>
      <c r="F2839" s="4" t="s">
        <v>372</v>
      </c>
      <c r="G2839" s="4" t="s">
        <v>338</v>
      </c>
      <c r="H2839" s="4" t="s">
        <v>406</v>
      </c>
      <c r="I2839" s="30"/>
      <c r="J2839" s="8">
        <v>71.990513410000005</v>
      </c>
      <c r="K2839" s="53">
        <v>7.2608661003999994E-3</v>
      </c>
      <c r="L2839" s="53">
        <v>6.6594276923000002E-3</v>
      </c>
      <c r="M2839" s="53">
        <v>1.08269330883E-3</v>
      </c>
      <c r="N2839" s="53">
        <v>1.0502125095651E-3</v>
      </c>
      <c r="O2839" s="53">
        <v>1.3415796381500001E-5</v>
      </c>
      <c r="P2839" s="54">
        <v>1.7634471281618486E-3</v>
      </c>
    </row>
    <row r="2840" spans="1:16" x14ac:dyDescent="0.25">
      <c r="A2840" s="5" t="s">
        <v>236</v>
      </c>
      <c r="B2840" s="4" t="s">
        <v>223</v>
      </c>
      <c r="C2840" s="4" t="s">
        <v>288</v>
      </c>
      <c r="D2840" s="4" t="s">
        <v>440</v>
      </c>
      <c r="E2840" s="4" t="s">
        <v>169</v>
      </c>
      <c r="F2840" s="4" t="s">
        <v>373</v>
      </c>
      <c r="G2840" s="4" t="s">
        <v>338</v>
      </c>
      <c r="H2840" s="4" t="s">
        <v>406</v>
      </c>
      <c r="I2840" s="30"/>
      <c r="J2840" s="8">
        <v>52.680602292600007</v>
      </c>
      <c r="K2840" s="53">
        <v>4.6695710541029993E-2</v>
      </c>
      <c r="L2840" s="53">
        <v>5.7214075756500005E-2</v>
      </c>
      <c r="M2840" s="53">
        <v>6.56020621139E-3</v>
      </c>
      <c r="N2840" s="53">
        <v>6.3634000250483002E-3</v>
      </c>
      <c r="O2840" s="53">
        <v>1.934489456743E-4</v>
      </c>
      <c r="P2840" s="54">
        <v>4.4094078019661694E-3</v>
      </c>
    </row>
    <row r="2841" spans="1:16" x14ac:dyDescent="0.25">
      <c r="A2841" s="5" t="s">
        <v>236</v>
      </c>
      <c r="B2841" s="4" t="s">
        <v>223</v>
      </c>
      <c r="C2841" s="4" t="s">
        <v>288</v>
      </c>
      <c r="D2841" s="4" t="s">
        <v>440</v>
      </c>
      <c r="E2841" s="4" t="s">
        <v>170</v>
      </c>
      <c r="F2841" s="4" t="s">
        <v>337</v>
      </c>
      <c r="G2841" s="4" t="s">
        <v>338</v>
      </c>
      <c r="H2841" s="4" t="s">
        <v>406</v>
      </c>
      <c r="I2841" s="30"/>
      <c r="J2841" s="8">
        <v>44.457230270999993</v>
      </c>
      <c r="K2841" s="53">
        <v>1.1263802083510001E-2</v>
      </c>
      <c r="L2841" s="53">
        <v>3.01840031122E-2</v>
      </c>
      <c r="M2841" s="53">
        <v>2.1134903496630004E-3</v>
      </c>
      <c r="N2841" s="53">
        <v>2.0500856391731099E-3</v>
      </c>
      <c r="O2841" s="53">
        <v>8.4568537695999996E-5</v>
      </c>
      <c r="P2841" s="54">
        <v>2.4008598616954771E-3</v>
      </c>
    </row>
    <row r="2842" spans="1:16" x14ac:dyDescent="0.25">
      <c r="A2842" s="5" t="s">
        <v>236</v>
      </c>
      <c r="B2842" s="4" t="s">
        <v>223</v>
      </c>
      <c r="C2842" s="4" t="s">
        <v>288</v>
      </c>
      <c r="D2842" s="4" t="s">
        <v>440</v>
      </c>
      <c r="E2842" s="4" t="s">
        <v>171</v>
      </c>
      <c r="F2842" s="4" t="s">
        <v>339</v>
      </c>
      <c r="G2842" s="4" t="s">
        <v>338</v>
      </c>
      <c r="H2842" s="4" t="s">
        <v>406</v>
      </c>
      <c r="I2842" s="30"/>
      <c r="J2842" s="8">
        <v>52.499931029999999</v>
      </c>
      <c r="K2842" s="53">
        <v>1.1472534257000001E-2</v>
      </c>
      <c r="L2842" s="53">
        <v>3.4748287675999995E-2</v>
      </c>
      <c r="M2842" s="53">
        <v>2.2590508996999993E-3</v>
      </c>
      <c r="N2842" s="53">
        <v>2.1912793727090004E-3</v>
      </c>
      <c r="O2842" s="53">
        <v>8.5721552638999993E-5</v>
      </c>
      <c r="P2842" s="54">
        <v>2.7791298034858794E-3</v>
      </c>
    </row>
    <row r="2843" spans="1:16" x14ac:dyDescent="0.25">
      <c r="A2843" s="5" t="s">
        <v>236</v>
      </c>
      <c r="B2843" s="4" t="s">
        <v>223</v>
      </c>
      <c r="C2843" s="4" t="s">
        <v>288</v>
      </c>
      <c r="D2843" s="4" t="s">
        <v>440</v>
      </c>
      <c r="E2843" s="4" t="s">
        <v>172</v>
      </c>
      <c r="F2843" s="4" t="s">
        <v>374</v>
      </c>
      <c r="G2843" s="4" t="s">
        <v>338</v>
      </c>
      <c r="H2843" s="4" t="s">
        <v>406</v>
      </c>
      <c r="I2843" s="30"/>
      <c r="J2843" s="8">
        <v>6.8242511099999996</v>
      </c>
      <c r="K2843" s="53">
        <v>1.230385662E-3</v>
      </c>
      <c r="L2843" s="53">
        <v>1.7930185100000003E-3</v>
      </c>
      <c r="M2843" s="53">
        <v>2.0550813959999999E-4</v>
      </c>
      <c r="N2843" s="53">
        <v>1.99342895412E-4</v>
      </c>
      <c r="O2843" s="53">
        <v>3.2961619289999997E-6</v>
      </c>
      <c r="P2843" s="54">
        <v>3.2059410701525994E-4</v>
      </c>
    </row>
    <row r="2844" spans="1:16" x14ac:dyDescent="0.25">
      <c r="A2844" s="5" t="s">
        <v>236</v>
      </c>
      <c r="B2844" s="4" t="s">
        <v>223</v>
      </c>
      <c r="C2844" s="4" t="s">
        <v>288</v>
      </c>
      <c r="D2844" s="4" t="s">
        <v>440</v>
      </c>
      <c r="E2844" s="4" t="s">
        <v>173</v>
      </c>
      <c r="F2844" s="4" t="s">
        <v>375</v>
      </c>
      <c r="G2844" s="4" t="s">
        <v>338</v>
      </c>
      <c r="H2844" s="4" t="s">
        <v>406</v>
      </c>
      <c r="I2844" s="30"/>
      <c r="J2844" s="8">
        <v>638.74680499999999</v>
      </c>
      <c r="K2844" s="53">
        <v>0.1212921916</v>
      </c>
      <c r="L2844" s="53">
        <v>0.21825677230000001</v>
      </c>
      <c r="M2844" s="53">
        <v>1.6716227799999997E-2</v>
      </c>
      <c r="N2844" s="53">
        <v>1.6214740966000001E-2</v>
      </c>
      <c r="O2844" s="53">
        <v>5.8620679960000007E-4</v>
      </c>
      <c r="P2844" s="54">
        <v>1.7926213713438419E-2</v>
      </c>
    </row>
    <row r="2845" spans="1:16" x14ac:dyDescent="0.25">
      <c r="A2845" s="5" t="s">
        <v>236</v>
      </c>
      <c r="B2845" s="4" t="s">
        <v>223</v>
      </c>
      <c r="C2845" s="4" t="s">
        <v>288</v>
      </c>
      <c r="D2845" s="4" t="s">
        <v>440</v>
      </c>
      <c r="E2845" s="4" t="s">
        <v>174</v>
      </c>
      <c r="F2845" s="4" t="s">
        <v>376</v>
      </c>
      <c r="G2845" s="4" t="s">
        <v>338</v>
      </c>
      <c r="H2845" s="4" t="s">
        <v>406</v>
      </c>
      <c r="I2845" s="30"/>
      <c r="J2845" s="8">
        <v>27.134844819599998</v>
      </c>
      <c r="K2845" s="53">
        <v>1.7090795404489999E-2</v>
      </c>
      <c r="L2845" s="53">
        <v>3.5230757929699999E-2</v>
      </c>
      <c r="M2845" s="53">
        <v>3.0942798375900001E-3</v>
      </c>
      <c r="N2845" s="53">
        <v>3.0014514424622999E-3</v>
      </c>
      <c r="O2845" s="53">
        <v>1.1932739634060001E-4</v>
      </c>
      <c r="P2845" s="54">
        <v>2.8535468034678012E-3</v>
      </c>
    </row>
    <row r="2846" spans="1:16" x14ac:dyDescent="0.25">
      <c r="A2846" s="5" t="s">
        <v>236</v>
      </c>
      <c r="B2846" s="4" t="s">
        <v>223</v>
      </c>
      <c r="C2846" s="4" t="s">
        <v>288</v>
      </c>
      <c r="D2846" s="4" t="s">
        <v>440</v>
      </c>
      <c r="E2846" s="4" t="s">
        <v>175</v>
      </c>
      <c r="F2846" s="4" t="s">
        <v>345</v>
      </c>
      <c r="G2846" s="4" t="s">
        <v>342</v>
      </c>
      <c r="H2846" s="4" t="s">
        <v>406</v>
      </c>
      <c r="I2846" s="30"/>
      <c r="J2846" s="8">
        <v>1.6122155300000001</v>
      </c>
      <c r="K2846" s="53">
        <v>1.7152421199999999E-5</v>
      </c>
      <c r="L2846" s="53">
        <v>2.8138319999999999E-5</v>
      </c>
      <c r="M2846" s="53">
        <v>2.6643559E-6</v>
      </c>
      <c r="N2846" s="53">
        <v>2.5844252229999999E-6</v>
      </c>
      <c r="O2846" s="53">
        <v>5.1396970999999994E-8</v>
      </c>
      <c r="P2846" s="54">
        <v>4.63925582406E-6</v>
      </c>
    </row>
    <row r="2847" spans="1:16" x14ac:dyDescent="0.25">
      <c r="A2847" s="5" t="s">
        <v>236</v>
      </c>
      <c r="B2847" s="4" t="s">
        <v>223</v>
      </c>
      <c r="C2847" s="4" t="s">
        <v>288</v>
      </c>
      <c r="D2847" s="4" t="s">
        <v>440</v>
      </c>
      <c r="E2847" s="4" t="s">
        <v>176</v>
      </c>
      <c r="F2847" s="4" t="s">
        <v>346</v>
      </c>
      <c r="G2847" s="4" t="s">
        <v>342</v>
      </c>
      <c r="H2847" s="4" t="s">
        <v>406</v>
      </c>
      <c r="I2847" s="30"/>
      <c r="J2847" s="8">
        <v>4.4550989599999999</v>
      </c>
      <c r="K2847" s="53">
        <v>0</v>
      </c>
      <c r="L2847" s="53">
        <v>0</v>
      </c>
      <c r="M2847" s="53">
        <v>0</v>
      </c>
      <c r="N2847" s="53">
        <v>0</v>
      </c>
      <c r="O2847" s="53">
        <v>0</v>
      </c>
      <c r="P2847" s="54">
        <v>0</v>
      </c>
    </row>
    <row r="2848" spans="1:16" x14ac:dyDescent="0.25">
      <c r="A2848" s="5" t="s">
        <v>236</v>
      </c>
      <c r="B2848" s="4" t="s">
        <v>223</v>
      </c>
      <c r="C2848" s="4" t="s">
        <v>288</v>
      </c>
      <c r="D2848" s="4" t="s">
        <v>440</v>
      </c>
      <c r="E2848" s="4" t="s">
        <v>177</v>
      </c>
      <c r="F2848" s="4" t="s">
        <v>379</v>
      </c>
      <c r="G2848" s="4" t="s">
        <v>342</v>
      </c>
      <c r="H2848" s="4" t="s">
        <v>406</v>
      </c>
      <c r="I2848" s="30"/>
      <c r="J2848" s="8">
        <v>963.61229170000013</v>
      </c>
      <c r="K2848" s="53">
        <v>8.1165721635999999E-2</v>
      </c>
      <c r="L2848" s="53">
        <v>0.16001306036100002</v>
      </c>
      <c r="M2848" s="53">
        <v>1.39891813881E-2</v>
      </c>
      <c r="N2848" s="53">
        <v>1.3569505946456999E-2</v>
      </c>
      <c r="O2848" s="53">
        <v>3.5818560776E-4</v>
      </c>
      <c r="P2848" s="54">
        <v>1.9008382190699887E-2</v>
      </c>
    </row>
    <row r="2849" spans="1:16" x14ac:dyDescent="0.25">
      <c r="A2849" s="5" t="s">
        <v>236</v>
      </c>
      <c r="B2849" s="4" t="s">
        <v>223</v>
      </c>
      <c r="C2849" s="4" t="s">
        <v>288</v>
      </c>
      <c r="D2849" s="4" t="s">
        <v>440</v>
      </c>
      <c r="E2849" s="4" t="s">
        <v>178</v>
      </c>
      <c r="F2849" s="4" t="s">
        <v>381</v>
      </c>
      <c r="G2849" s="4" t="s">
        <v>342</v>
      </c>
      <c r="H2849" s="4" t="s">
        <v>406</v>
      </c>
      <c r="I2849" s="30"/>
      <c r="J2849" s="8">
        <v>243.35500151000002</v>
      </c>
      <c r="K2849" s="53">
        <v>1.7077239742400004E-2</v>
      </c>
      <c r="L2849" s="53">
        <v>3.1778771973999996E-2</v>
      </c>
      <c r="M2849" s="53">
        <v>2.6180100195000002E-3</v>
      </c>
      <c r="N2849" s="53">
        <v>2.5394697189149995E-3</v>
      </c>
      <c r="O2849" s="53">
        <v>7.3922797841999987E-5</v>
      </c>
      <c r="P2849" s="54">
        <v>4.0094505608346534E-3</v>
      </c>
    </row>
    <row r="2850" spans="1:16" x14ac:dyDescent="0.25">
      <c r="A2850" s="5" t="s">
        <v>236</v>
      </c>
      <c r="B2850" s="4" t="s">
        <v>223</v>
      </c>
      <c r="C2850" s="4" t="s">
        <v>288</v>
      </c>
      <c r="D2850" s="4" t="s">
        <v>440</v>
      </c>
      <c r="E2850" s="4" t="s">
        <v>179</v>
      </c>
      <c r="F2850" s="4" t="s">
        <v>382</v>
      </c>
      <c r="G2850" s="4" t="s">
        <v>342</v>
      </c>
      <c r="H2850" s="4" t="s">
        <v>406</v>
      </c>
      <c r="I2850" s="30"/>
      <c r="J2850" s="8">
        <v>292.96051737800002</v>
      </c>
      <c r="K2850" s="53">
        <v>9.6814915882800001E-2</v>
      </c>
      <c r="L2850" s="53">
        <v>0.23876708622530005</v>
      </c>
      <c r="M2850" s="53">
        <v>1.7105383941979999E-2</v>
      </c>
      <c r="N2850" s="53">
        <v>1.65922224237206E-2</v>
      </c>
      <c r="O2850" s="53">
        <v>4.8359831051E-4</v>
      </c>
      <c r="P2850" s="54">
        <v>2.2167122292576846E-2</v>
      </c>
    </row>
    <row r="2851" spans="1:16" x14ac:dyDescent="0.25">
      <c r="A2851" s="5" t="s">
        <v>236</v>
      </c>
      <c r="B2851" s="4" t="s">
        <v>223</v>
      </c>
      <c r="C2851" s="4" t="s">
        <v>288</v>
      </c>
      <c r="D2851" s="4" t="s">
        <v>440</v>
      </c>
      <c r="E2851" s="4" t="s">
        <v>180</v>
      </c>
      <c r="F2851" s="4" t="s">
        <v>347</v>
      </c>
      <c r="G2851" s="4" t="s">
        <v>342</v>
      </c>
      <c r="H2851" s="4" t="s">
        <v>406</v>
      </c>
      <c r="I2851" s="30"/>
      <c r="J2851" s="8">
        <v>42.723709049999997</v>
      </c>
      <c r="K2851" s="53">
        <v>9.0781144790000011E-3</v>
      </c>
      <c r="L2851" s="53">
        <v>2.2413317398999998E-2</v>
      </c>
      <c r="M2851" s="53">
        <v>1.6490665650000002E-3</v>
      </c>
      <c r="N2851" s="53">
        <v>1.59959456805E-3</v>
      </c>
      <c r="O2851" s="53">
        <v>5.7540792739999995E-5</v>
      </c>
      <c r="P2851" s="54">
        <v>1.7796900023440199E-3</v>
      </c>
    </row>
    <row r="2852" spans="1:16" x14ac:dyDescent="0.25">
      <c r="A2852" s="5" t="s">
        <v>236</v>
      </c>
      <c r="B2852" s="4" t="s">
        <v>223</v>
      </c>
      <c r="C2852" s="4" t="s">
        <v>288</v>
      </c>
      <c r="D2852" s="4" t="s">
        <v>440</v>
      </c>
      <c r="E2852" s="4" t="s">
        <v>181</v>
      </c>
      <c r="F2852" s="4" t="s">
        <v>383</v>
      </c>
      <c r="G2852" s="4" t="s">
        <v>342</v>
      </c>
      <c r="H2852" s="4" t="s">
        <v>406</v>
      </c>
      <c r="I2852" s="30"/>
      <c r="J2852" s="8">
        <v>2.9109442969999999</v>
      </c>
      <c r="K2852" s="53">
        <v>3.5567395400000002E-4</v>
      </c>
      <c r="L2852" s="53">
        <v>6.4450782300000007E-4</v>
      </c>
      <c r="M2852" s="53">
        <v>6.2291350289999999E-5</v>
      </c>
      <c r="N2852" s="53">
        <v>6.0422609781299997E-5</v>
      </c>
      <c r="O2852" s="53">
        <v>1.35999815E-6</v>
      </c>
      <c r="P2852" s="54">
        <v>8.0555156083232998E-5</v>
      </c>
    </row>
    <row r="2853" spans="1:16" x14ac:dyDescent="0.25">
      <c r="A2853" s="5" t="s">
        <v>236</v>
      </c>
      <c r="B2853" s="4" t="s">
        <v>223</v>
      </c>
      <c r="C2853" s="4" t="s">
        <v>288</v>
      </c>
      <c r="D2853" s="4" t="s">
        <v>440</v>
      </c>
      <c r="E2853" s="4" t="s">
        <v>182</v>
      </c>
      <c r="F2853" s="4" t="s">
        <v>384</v>
      </c>
      <c r="G2853" s="4" t="s">
        <v>349</v>
      </c>
      <c r="H2853" s="4" t="s">
        <v>406</v>
      </c>
      <c r="I2853" s="30"/>
      <c r="J2853" s="8">
        <v>4.5137586100000002E-2</v>
      </c>
      <c r="K2853" s="53">
        <v>3.66246658E-6</v>
      </c>
      <c r="L2853" s="53">
        <v>2.9895916900000003E-6</v>
      </c>
      <c r="M2853" s="53">
        <v>3.8215769100000002E-7</v>
      </c>
      <c r="N2853" s="53">
        <v>3.7069296026999999E-7</v>
      </c>
      <c r="O2853" s="53">
        <v>7.4851264999999995E-9</v>
      </c>
      <c r="P2853" s="54">
        <v>4.5680726655135001E-7</v>
      </c>
    </row>
    <row r="2854" spans="1:16" x14ac:dyDescent="0.25">
      <c r="A2854" s="5" t="s">
        <v>236</v>
      </c>
      <c r="B2854" s="4" t="s">
        <v>223</v>
      </c>
      <c r="C2854" s="4" t="s">
        <v>288</v>
      </c>
      <c r="D2854" s="4" t="s">
        <v>440</v>
      </c>
      <c r="E2854" s="4" t="s">
        <v>183</v>
      </c>
      <c r="F2854" s="4" t="s">
        <v>385</v>
      </c>
      <c r="G2854" s="4" t="s">
        <v>349</v>
      </c>
      <c r="H2854" s="4" t="s">
        <v>406</v>
      </c>
      <c r="I2854" s="30"/>
      <c r="J2854" s="8">
        <v>157.92126250000001</v>
      </c>
      <c r="K2854" s="53">
        <v>8.2320552980000003E-2</v>
      </c>
      <c r="L2854" s="53">
        <v>0.16112673859999999</v>
      </c>
      <c r="M2854" s="53">
        <v>1.4422660720000001E-2</v>
      </c>
      <c r="N2854" s="53">
        <v>1.3989980898399999E-2</v>
      </c>
      <c r="O2854" s="53">
        <v>3.4739881710000003E-4</v>
      </c>
      <c r="P2854" s="54">
        <v>1.4879824598573999E-2</v>
      </c>
    </row>
    <row r="2855" spans="1:16" x14ac:dyDescent="0.25">
      <c r="A2855" s="5" t="s">
        <v>236</v>
      </c>
      <c r="B2855" s="4" t="s">
        <v>223</v>
      </c>
      <c r="C2855" s="4" t="s">
        <v>288</v>
      </c>
      <c r="D2855" s="4" t="s">
        <v>440</v>
      </c>
      <c r="E2855" s="4" t="s">
        <v>184</v>
      </c>
      <c r="F2855" s="4" t="s">
        <v>386</v>
      </c>
      <c r="G2855" s="4" t="s">
        <v>349</v>
      </c>
      <c r="H2855" s="4" t="s">
        <v>406</v>
      </c>
      <c r="I2855" s="30"/>
      <c r="J2855" s="8">
        <v>31.852075659999997</v>
      </c>
      <c r="K2855" s="53">
        <v>6.7054867099999999E-3</v>
      </c>
      <c r="L2855" s="53">
        <v>1.6949545680000004E-2</v>
      </c>
      <c r="M2855" s="53">
        <v>1.530362528E-3</v>
      </c>
      <c r="N2855" s="53">
        <v>1.48445165216E-3</v>
      </c>
      <c r="O2855" s="53">
        <v>3.1181416989999996E-5</v>
      </c>
      <c r="P2855" s="54">
        <v>1.4632316106384599E-3</v>
      </c>
    </row>
    <row r="2856" spans="1:16" x14ac:dyDescent="0.25">
      <c r="A2856" s="5" t="s">
        <v>236</v>
      </c>
      <c r="B2856" s="4" t="s">
        <v>223</v>
      </c>
      <c r="C2856" s="4" t="s">
        <v>288</v>
      </c>
      <c r="D2856" s="4" t="s">
        <v>440</v>
      </c>
      <c r="E2856" s="4" t="s">
        <v>185</v>
      </c>
      <c r="F2856" s="4" t="s">
        <v>387</v>
      </c>
      <c r="G2856" s="4" t="s">
        <v>349</v>
      </c>
      <c r="H2856" s="4" t="s">
        <v>406</v>
      </c>
      <c r="I2856" s="30"/>
      <c r="J2856" s="8">
        <v>0.61687999110000014</v>
      </c>
      <c r="K2856" s="53">
        <v>5.9644556729999998E-5</v>
      </c>
      <c r="L2856" s="53">
        <v>8.5385308700000007E-5</v>
      </c>
      <c r="M2856" s="53">
        <v>1.024389162E-5</v>
      </c>
      <c r="N2856" s="53">
        <v>9.9365748713999993E-6</v>
      </c>
      <c r="O2856" s="53">
        <v>1.7847873489999999E-7</v>
      </c>
      <c r="P2856" s="54">
        <v>1.2652310532794398E-5</v>
      </c>
    </row>
    <row r="2857" spans="1:16" x14ac:dyDescent="0.25">
      <c r="A2857" s="5" t="s">
        <v>236</v>
      </c>
      <c r="B2857" s="4" t="s">
        <v>223</v>
      </c>
      <c r="C2857" s="4" t="s">
        <v>288</v>
      </c>
      <c r="D2857" s="4" t="s">
        <v>440</v>
      </c>
      <c r="E2857" s="4" t="s">
        <v>186</v>
      </c>
      <c r="F2857" s="4" t="s">
        <v>388</v>
      </c>
      <c r="G2857" s="4" t="s">
        <v>349</v>
      </c>
      <c r="H2857" s="4" t="s">
        <v>406</v>
      </c>
      <c r="I2857" s="30"/>
      <c r="J2857" s="8">
        <v>3.0091712E-2</v>
      </c>
      <c r="K2857" s="53">
        <v>1.2841799E-5</v>
      </c>
      <c r="L2857" s="53">
        <v>1.4966850000000001E-5</v>
      </c>
      <c r="M2857" s="53">
        <v>2.1484147999999999E-6</v>
      </c>
      <c r="N2857" s="53">
        <v>2.0839623559999997E-6</v>
      </c>
      <c r="O2857" s="53">
        <v>3.1854923999999999E-8</v>
      </c>
      <c r="P2857" s="54">
        <v>1.9648147993109998E-6</v>
      </c>
    </row>
    <row r="2858" spans="1:16" x14ac:dyDescent="0.25">
      <c r="A2858" s="5" t="s">
        <v>236</v>
      </c>
      <c r="B2858" s="4" t="s">
        <v>223</v>
      </c>
      <c r="C2858" s="4" t="s">
        <v>288</v>
      </c>
      <c r="D2858" s="4" t="s">
        <v>440</v>
      </c>
      <c r="E2858" s="4" t="s">
        <v>187</v>
      </c>
      <c r="F2858" s="4" t="s">
        <v>348</v>
      </c>
      <c r="G2858" s="4" t="s">
        <v>349</v>
      </c>
      <c r="H2858" s="4" t="s">
        <v>406</v>
      </c>
      <c r="I2858" s="30"/>
      <c r="J2858" s="8">
        <v>5.040361472999999</v>
      </c>
      <c r="K2858" s="53">
        <v>6.7633311339999999E-4</v>
      </c>
      <c r="L2858" s="53">
        <v>1.3270089815999998E-3</v>
      </c>
      <c r="M2858" s="53">
        <v>1.2311827610000001E-4</v>
      </c>
      <c r="N2858" s="53">
        <v>1.19424727817E-4</v>
      </c>
      <c r="O2858" s="53">
        <v>2.6483804188E-6</v>
      </c>
      <c r="P2858" s="54">
        <v>1.6645314485416499E-4</v>
      </c>
    </row>
    <row r="2859" spans="1:16" x14ac:dyDescent="0.25">
      <c r="A2859" s="5" t="s">
        <v>236</v>
      </c>
      <c r="B2859" s="4" t="s">
        <v>223</v>
      </c>
      <c r="C2859" s="4" t="s">
        <v>288</v>
      </c>
      <c r="D2859" s="4" t="s">
        <v>440</v>
      </c>
      <c r="E2859" s="4" t="s">
        <v>188</v>
      </c>
      <c r="F2859" s="4" t="s">
        <v>389</v>
      </c>
      <c r="G2859" s="4" t="s">
        <v>349</v>
      </c>
      <c r="H2859" s="4" t="s">
        <v>406</v>
      </c>
      <c r="I2859" s="30"/>
      <c r="J2859" s="8">
        <v>0</v>
      </c>
      <c r="K2859" s="53">
        <v>0</v>
      </c>
      <c r="L2859" s="53">
        <v>0</v>
      </c>
      <c r="M2859" s="53">
        <v>0</v>
      </c>
      <c r="N2859" s="53">
        <v>0</v>
      </c>
      <c r="O2859" s="53">
        <v>0</v>
      </c>
      <c r="P2859" s="54">
        <v>0</v>
      </c>
    </row>
    <row r="2860" spans="1:16" x14ac:dyDescent="0.25">
      <c r="A2860" s="5" t="s">
        <v>236</v>
      </c>
      <c r="B2860" s="4" t="s">
        <v>223</v>
      </c>
      <c r="C2860" s="4" t="s">
        <v>288</v>
      </c>
      <c r="D2860" s="4" t="s">
        <v>440</v>
      </c>
      <c r="E2860" s="4" t="s">
        <v>189</v>
      </c>
      <c r="F2860" s="4" t="s">
        <v>390</v>
      </c>
      <c r="G2860" s="4" t="s">
        <v>349</v>
      </c>
      <c r="H2860" s="4" t="s">
        <v>406</v>
      </c>
      <c r="I2860" s="30"/>
      <c r="J2860" s="8">
        <v>6.6502673860000003</v>
      </c>
      <c r="K2860" s="53">
        <v>8.1660922380000006E-4</v>
      </c>
      <c r="L2860" s="53">
        <v>1.2525002220000001E-3</v>
      </c>
      <c r="M2860" s="53">
        <v>1.5188450729999999E-4</v>
      </c>
      <c r="N2860" s="53">
        <v>1.4732797208100003E-4</v>
      </c>
      <c r="O2860" s="53">
        <v>2.4711593559999997E-6</v>
      </c>
      <c r="P2860" s="54">
        <v>1.4135126600099704E-4</v>
      </c>
    </row>
    <row r="2861" spans="1:16" x14ac:dyDescent="0.25">
      <c r="A2861" s="5" t="s">
        <v>236</v>
      </c>
      <c r="B2861" s="4" t="s">
        <v>223</v>
      </c>
      <c r="C2861" s="4" t="s">
        <v>288</v>
      </c>
      <c r="D2861" s="4" t="s">
        <v>440</v>
      </c>
      <c r="E2861" s="4" t="s">
        <v>190</v>
      </c>
      <c r="F2861" s="4" t="s">
        <v>391</v>
      </c>
      <c r="G2861" s="4" t="s">
        <v>349</v>
      </c>
      <c r="H2861" s="4" t="s">
        <v>406</v>
      </c>
      <c r="I2861" s="30"/>
      <c r="J2861" s="8">
        <v>2.9941247959999999</v>
      </c>
      <c r="K2861" s="53">
        <v>1.7240310025E-3</v>
      </c>
      <c r="L2861" s="53">
        <v>3.4098740208000004E-3</v>
      </c>
      <c r="M2861" s="53">
        <v>3.2435196513000002E-4</v>
      </c>
      <c r="N2861" s="53">
        <v>3.1462140617609998E-4</v>
      </c>
      <c r="O2861" s="53">
        <v>6.7693744852999992E-6</v>
      </c>
      <c r="P2861" s="54">
        <v>3.4121711730900691E-4</v>
      </c>
    </row>
    <row r="2862" spans="1:16" x14ac:dyDescent="0.25">
      <c r="A2862" s="5" t="s">
        <v>236</v>
      </c>
      <c r="B2862" s="4" t="s">
        <v>223</v>
      </c>
      <c r="C2862" s="4" t="s">
        <v>288</v>
      </c>
      <c r="D2862" s="4" t="s">
        <v>440</v>
      </c>
      <c r="E2862" s="4" t="s">
        <v>191</v>
      </c>
      <c r="F2862" s="4" t="s">
        <v>392</v>
      </c>
      <c r="G2862" s="4" t="s">
        <v>349</v>
      </c>
      <c r="H2862" s="4" t="s">
        <v>406</v>
      </c>
      <c r="I2862" s="30"/>
      <c r="J2862" s="8">
        <v>2.5201810470000003</v>
      </c>
      <c r="K2862" s="53">
        <v>8.5584177000000005E-4</v>
      </c>
      <c r="L2862" s="53">
        <v>2.1492928450000002E-3</v>
      </c>
      <c r="M2862" s="53">
        <v>1.6680321868999998E-4</v>
      </c>
      <c r="N2862" s="53">
        <v>1.6179912212929999E-4</v>
      </c>
      <c r="O2862" s="53">
        <v>5.0012572119999992E-6</v>
      </c>
      <c r="P2862" s="54">
        <v>1.9680727212162896E-4</v>
      </c>
    </row>
    <row r="2863" spans="1:16" x14ac:dyDescent="0.25">
      <c r="A2863" s="5" t="s">
        <v>236</v>
      </c>
      <c r="B2863" s="4" t="s">
        <v>223</v>
      </c>
      <c r="C2863" s="4" t="s">
        <v>288</v>
      </c>
      <c r="D2863" s="4" t="s">
        <v>440</v>
      </c>
      <c r="E2863" s="4" t="s">
        <v>192</v>
      </c>
      <c r="F2863" s="4" t="s">
        <v>350</v>
      </c>
      <c r="G2863" s="4" t="s">
        <v>351</v>
      </c>
      <c r="H2863" s="4" t="s">
        <v>406</v>
      </c>
      <c r="I2863" s="30"/>
      <c r="J2863" s="8">
        <v>2177.8987450000004</v>
      </c>
      <c r="K2863" s="53">
        <v>0.1463632228</v>
      </c>
      <c r="L2863" s="53">
        <v>0.30417693439999999</v>
      </c>
      <c r="M2863" s="53">
        <v>2.6100005820000001E-2</v>
      </c>
      <c r="N2863" s="53">
        <v>2.5317005645399997E-2</v>
      </c>
      <c r="O2863" s="53">
        <v>6.0798827309999992E-4</v>
      </c>
      <c r="P2863" s="54">
        <v>3.6040396731767996E-2</v>
      </c>
    </row>
    <row r="2864" spans="1:16" x14ac:dyDescent="0.25">
      <c r="A2864" s="5" t="s">
        <v>236</v>
      </c>
      <c r="B2864" s="4" t="s">
        <v>223</v>
      </c>
      <c r="C2864" s="4" t="s">
        <v>288</v>
      </c>
      <c r="D2864" s="4" t="s">
        <v>440</v>
      </c>
      <c r="E2864" s="4" t="s">
        <v>193</v>
      </c>
      <c r="F2864" s="4" t="s">
        <v>352</v>
      </c>
      <c r="G2864" s="4" t="s">
        <v>351</v>
      </c>
      <c r="H2864" s="4" t="s">
        <v>406</v>
      </c>
      <c r="I2864" s="30"/>
      <c r="J2864" s="8">
        <v>405.27288025000001</v>
      </c>
      <c r="K2864" s="53">
        <v>3.4993315240780004E-2</v>
      </c>
      <c r="L2864" s="53">
        <v>7.1773962514599998E-2</v>
      </c>
      <c r="M2864" s="53">
        <v>6.3532813485300006E-3</v>
      </c>
      <c r="N2864" s="53">
        <v>6.1626829080740995E-3</v>
      </c>
      <c r="O2864" s="53">
        <v>1.4359719003550001E-4</v>
      </c>
      <c r="P2864" s="54">
        <v>8.1108806092662113E-3</v>
      </c>
    </row>
    <row r="2865" spans="1:16" x14ac:dyDescent="0.25">
      <c r="A2865" s="5" t="s">
        <v>236</v>
      </c>
      <c r="B2865" s="4" t="s">
        <v>223</v>
      </c>
      <c r="C2865" s="4" t="s">
        <v>288</v>
      </c>
      <c r="D2865" s="4" t="s">
        <v>440</v>
      </c>
      <c r="E2865" s="4" t="s">
        <v>194</v>
      </c>
      <c r="F2865" s="4" t="s">
        <v>353</v>
      </c>
      <c r="G2865" s="4" t="s">
        <v>351</v>
      </c>
      <c r="H2865" s="4" t="s">
        <v>406</v>
      </c>
      <c r="I2865" s="30"/>
      <c r="J2865" s="8">
        <v>350.20030486999997</v>
      </c>
      <c r="K2865" s="53">
        <v>7.7112375627999996E-2</v>
      </c>
      <c r="L2865" s="53">
        <v>0.164767346599</v>
      </c>
      <c r="M2865" s="53">
        <v>1.3257481634200001E-2</v>
      </c>
      <c r="N2865" s="53">
        <v>1.2859757185174001E-2</v>
      </c>
      <c r="O2865" s="53">
        <v>3.9776758275299998E-4</v>
      </c>
      <c r="P2865" s="54">
        <v>1.4741936353713698E-2</v>
      </c>
    </row>
    <row r="2866" spans="1:16" x14ac:dyDescent="0.25">
      <c r="A2866" s="5" t="s">
        <v>236</v>
      </c>
      <c r="B2866" s="4" t="s">
        <v>223</v>
      </c>
      <c r="C2866" s="4" t="s">
        <v>288</v>
      </c>
      <c r="D2866" s="4" t="s">
        <v>440</v>
      </c>
      <c r="E2866" s="4" t="s">
        <v>195</v>
      </c>
      <c r="F2866" s="4" t="s">
        <v>404</v>
      </c>
      <c r="G2866" s="4" t="s">
        <v>351</v>
      </c>
      <c r="H2866" s="4" t="s">
        <v>406</v>
      </c>
      <c r="I2866" s="30"/>
      <c r="J2866" s="8">
        <v>0</v>
      </c>
      <c r="K2866" s="53">
        <v>0</v>
      </c>
      <c r="L2866" s="53">
        <v>0</v>
      </c>
      <c r="M2866" s="53">
        <v>0</v>
      </c>
      <c r="N2866" s="53">
        <v>0</v>
      </c>
      <c r="O2866" s="53">
        <v>0</v>
      </c>
      <c r="P2866" s="54">
        <v>0</v>
      </c>
    </row>
    <row r="2867" spans="1:16" x14ac:dyDescent="0.25">
      <c r="A2867" s="5" t="s">
        <v>236</v>
      </c>
      <c r="B2867" s="4" t="s">
        <v>223</v>
      </c>
      <c r="C2867" s="4" t="s">
        <v>288</v>
      </c>
      <c r="D2867" s="4" t="s">
        <v>440</v>
      </c>
      <c r="E2867" s="4" t="s">
        <v>196</v>
      </c>
      <c r="F2867" s="4" t="s">
        <v>393</v>
      </c>
      <c r="G2867" s="4" t="s">
        <v>351</v>
      </c>
      <c r="H2867" s="4" t="s">
        <v>406</v>
      </c>
      <c r="I2867" s="30"/>
      <c r="J2867" s="8">
        <v>719.45668512600002</v>
      </c>
      <c r="K2867" s="53">
        <v>0.11014699280200002</v>
      </c>
      <c r="L2867" s="53">
        <v>9.1511514119000006E-2</v>
      </c>
      <c r="M2867" s="53">
        <v>1.6409459161399999E-2</v>
      </c>
      <c r="N2867" s="53">
        <v>1.5917175386557996E-2</v>
      </c>
      <c r="O2867" s="53">
        <v>2.0251978273E-4</v>
      </c>
      <c r="P2867" s="54">
        <v>2.5782836541939361E-2</v>
      </c>
    </row>
    <row r="2868" spans="1:16" x14ac:dyDescent="0.25">
      <c r="A2868" s="5" t="s">
        <v>236</v>
      </c>
      <c r="B2868" s="4" t="s">
        <v>223</v>
      </c>
      <c r="C2868" s="4" t="s">
        <v>288</v>
      </c>
      <c r="D2868" s="4" t="s">
        <v>440</v>
      </c>
      <c r="E2868" s="4" t="s">
        <v>197</v>
      </c>
      <c r="F2868" s="4" t="s">
        <v>394</v>
      </c>
      <c r="G2868" s="4" t="s">
        <v>351</v>
      </c>
      <c r="H2868" s="4" t="s">
        <v>406</v>
      </c>
      <c r="I2868" s="30"/>
      <c r="J2868" s="8">
        <v>156.63993389000004</v>
      </c>
      <c r="K2868" s="53">
        <v>4.3397329949999997E-3</v>
      </c>
      <c r="L2868" s="53">
        <v>1.0103179667000002E-2</v>
      </c>
      <c r="M2868" s="53">
        <v>7.1362474269999997E-4</v>
      </c>
      <c r="N2868" s="53">
        <v>6.9221600041900007E-4</v>
      </c>
      <c r="O2868" s="53">
        <v>1.9392745658000003E-5</v>
      </c>
      <c r="P2868" s="54">
        <v>1.202075647904547E-3</v>
      </c>
    </row>
    <row r="2869" spans="1:16" x14ac:dyDescent="0.25">
      <c r="A2869" s="5" t="s">
        <v>236</v>
      </c>
      <c r="B2869" s="4" t="s">
        <v>223</v>
      </c>
      <c r="C2869" s="4" t="s">
        <v>288</v>
      </c>
      <c r="D2869" s="4" t="s">
        <v>440</v>
      </c>
      <c r="E2869" s="4" t="s">
        <v>198</v>
      </c>
      <c r="F2869" s="4" t="s">
        <v>354</v>
      </c>
      <c r="G2869" s="4" t="s">
        <v>351</v>
      </c>
      <c r="H2869" s="4" t="s">
        <v>406</v>
      </c>
      <c r="I2869" s="30"/>
      <c r="J2869" s="8">
        <v>20.864087862000002</v>
      </c>
      <c r="K2869" s="53">
        <v>3.3783845002000002E-3</v>
      </c>
      <c r="L2869" s="53">
        <v>7.1879699807999992E-3</v>
      </c>
      <c r="M2869" s="53">
        <v>5.8945305000000011E-4</v>
      </c>
      <c r="N2869" s="53">
        <v>5.7176945849999998E-4</v>
      </c>
      <c r="O2869" s="53">
        <v>1.7294179918999998E-5</v>
      </c>
      <c r="P2869" s="54">
        <v>6.5616401764262704E-4</v>
      </c>
    </row>
    <row r="2870" spans="1:16" x14ac:dyDescent="0.25">
      <c r="A2870" s="5" t="s">
        <v>236</v>
      </c>
      <c r="B2870" s="4" t="s">
        <v>223</v>
      </c>
      <c r="C2870" s="4" t="s">
        <v>288</v>
      </c>
      <c r="D2870" s="4" t="s">
        <v>440</v>
      </c>
      <c r="E2870" s="4" t="s">
        <v>199</v>
      </c>
      <c r="F2870" s="4" t="s">
        <v>395</v>
      </c>
      <c r="G2870" s="4" t="s">
        <v>356</v>
      </c>
      <c r="H2870" s="4" t="s">
        <v>406</v>
      </c>
      <c r="I2870" s="30"/>
      <c r="J2870" s="8">
        <v>0</v>
      </c>
      <c r="K2870" s="53">
        <v>0</v>
      </c>
      <c r="L2870" s="53">
        <v>0</v>
      </c>
      <c r="M2870" s="53">
        <v>0</v>
      </c>
      <c r="N2870" s="53">
        <v>0</v>
      </c>
      <c r="O2870" s="53">
        <v>0</v>
      </c>
      <c r="P2870" s="54">
        <v>0</v>
      </c>
    </row>
    <row r="2871" spans="1:16" x14ac:dyDescent="0.25">
      <c r="A2871" s="5" t="s">
        <v>236</v>
      </c>
      <c r="B2871" s="4" t="s">
        <v>223</v>
      </c>
      <c r="C2871" s="4" t="s">
        <v>288</v>
      </c>
      <c r="D2871" s="4" t="s">
        <v>440</v>
      </c>
      <c r="E2871" s="4" t="s">
        <v>200</v>
      </c>
      <c r="F2871" s="4" t="s">
        <v>396</v>
      </c>
      <c r="G2871" s="4" t="s">
        <v>356</v>
      </c>
      <c r="H2871" s="4" t="s">
        <v>406</v>
      </c>
      <c r="I2871" s="30"/>
      <c r="J2871" s="8">
        <v>5.9855706682000003</v>
      </c>
      <c r="K2871" s="53">
        <v>4.2411728214999996E-3</v>
      </c>
      <c r="L2871" s="53">
        <v>9.8708699065000009E-3</v>
      </c>
      <c r="M2871" s="53">
        <v>8.0156635566000002E-4</v>
      </c>
      <c r="N2871" s="53">
        <v>7.7751936499019991E-4</v>
      </c>
      <c r="O2871" s="53">
        <v>3.2773678961699993E-5</v>
      </c>
      <c r="P2871" s="54">
        <v>7.6064335748489908E-4</v>
      </c>
    </row>
    <row r="2872" spans="1:16" x14ac:dyDescent="0.25">
      <c r="A2872" s="5" t="s">
        <v>236</v>
      </c>
      <c r="B2872" s="4" t="s">
        <v>223</v>
      </c>
      <c r="C2872" s="4" t="s">
        <v>288</v>
      </c>
      <c r="D2872" s="4" t="s">
        <v>440</v>
      </c>
      <c r="E2872" s="4" t="s">
        <v>201</v>
      </c>
      <c r="F2872" s="4" t="s">
        <v>413</v>
      </c>
      <c r="G2872" s="4" t="s">
        <v>331</v>
      </c>
      <c r="H2872" s="4" t="s">
        <v>406</v>
      </c>
      <c r="I2872" s="30"/>
      <c r="J2872" s="8">
        <v>0</v>
      </c>
      <c r="K2872" s="53">
        <v>0</v>
      </c>
      <c r="L2872" s="53">
        <v>0</v>
      </c>
      <c r="M2872" s="53">
        <v>0</v>
      </c>
      <c r="N2872" s="53">
        <v>0</v>
      </c>
      <c r="O2872" s="53">
        <v>0</v>
      </c>
      <c r="P2872" s="54">
        <v>0</v>
      </c>
    </row>
    <row r="2873" spans="1:16" x14ac:dyDescent="0.25">
      <c r="A2873" s="5" t="s">
        <v>236</v>
      </c>
      <c r="B2873" s="4" t="s">
        <v>223</v>
      </c>
      <c r="C2873" s="4" t="s">
        <v>288</v>
      </c>
      <c r="D2873" s="4" t="s">
        <v>440</v>
      </c>
      <c r="E2873" s="4" t="s">
        <v>202</v>
      </c>
      <c r="F2873" s="4" t="s">
        <v>397</v>
      </c>
      <c r="G2873" s="4" t="s">
        <v>338</v>
      </c>
      <c r="H2873" s="4" t="s">
        <v>406</v>
      </c>
      <c r="I2873" s="30"/>
      <c r="J2873" s="8">
        <v>0.11510968670000001</v>
      </c>
      <c r="K2873" s="53">
        <v>1.0595396620999998E-4</v>
      </c>
      <c r="L2873" s="53">
        <v>3.9282045160000001E-4</v>
      </c>
      <c r="M2873" s="53">
        <v>1.7315781039999998E-5</v>
      </c>
      <c r="N2873" s="53">
        <v>1.6796307608800001E-5</v>
      </c>
      <c r="O2873" s="53">
        <v>8.5561211209999998E-7</v>
      </c>
      <c r="P2873" s="54">
        <v>2.4587419363303679E-5</v>
      </c>
    </row>
    <row r="2874" spans="1:16" x14ac:dyDescent="0.25">
      <c r="A2874" s="5" t="s">
        <v>236</v>
      </c>
      <c r="B2874" s="4" t="s">
        <v>223</v>
      </c>
      <c r="C2874" s="4" t="s">
        <v>288</v>
      </c>
      <c r="D2874" s="4" t="s">
        <v>440</v>
      </c>
      <c r="E2874" s="4" t="s">
        <v>203</v>
      </c>
      <c r="F2874" s="4" t="s">
        <v>414</v>
      </c>
      <c r="G2874" s="4" t="s">
        <v>415</v>
      </c>
      <c r="H2874" s="4" t="s">
        <v>326</v>
      </c>
      <c r="I2874" s="30"/>
      <c r="J2874" s="8">
        <v>7136.3201700000009</v>
      </c>
      <c r="K2874" s="53">
        <v>1.5909497114999998</v>
      </c>
      <c r="L2874" s="53">
        <v>6.5317782384999995E-2</v>
      </c>
      <c r="M2874" s="53">
        <v>1.3160572599000001E-2</v>
      </c>
      <c r="N2874" s="53">
        <v>1.2107726791080001E-2</v>
      </c>
      <c r="O2874" s="53">
        <v>2.7486813287999997E-4</v>
      </c>
      <c r="P2874" s="54">
        <v>0.94454584117824003</v>
      </c>
    </row>
    <row r="2875" spans="1:16" x14ac:dyDescent="0.25">
      <c r="A2875" s="5" t="s">
        <v>236</v>
      </c>
      <c r="B2875" s="4" t="s">
        <v>223</v>
      </c>
      <c r="C2875" s="4" t="s">
        <v>288</v>
      </c>
      <c r="D2875" s="4" t="s">
        <v>440</v>
      </c>
      <c r="E2875" s="4" t="s">
        <v>204</v>
      </c>
      <c r="F2875" s="4" t="s">
        <v>416</v>
      </c>
      <c r="G2875" s="4" t="s">
        <v>415</v>
      </c>
      <c r="H2875" s="4" t="s">
        <v>326</v>
      </c>
      <c r="I2875" s="30"/>
      <c r="J2875" s="8">
        <v>2129.6150407999999</v>
      </c>
      <c r="K2875" s="53">
        <v>1.5596381636389998</v>
      </c>
      <c r="L2875" s="53">
        <v>5.801523609005E-2</v>
      </c>
      <c r="M2875" s="53">
        <v>8.5190151264590008E-3</v>
      </c>
      <c r="N2875" s="53">
        <v>7.8374939163422808E-3</v>
      </c>
      <c r="O2875" s="53">
        <v>2.5837433314080001E-4</v>
      </c>
      <c r="P2875" s="54">
        <v>0.49515592935186242</v>
      </c>
    </row>
    <row r="2876" spans="1:16" x14ac:dyDescent="0.25">
      <c r="A2876" s="5" t="s">
        <v>236</v>
      </c>
      <c r="B2876" s="4" t="s">
        <v>223</v>
      </c>
      <c r="C2876" s="4" t="s">
        <v>288</v>
      </c>
      <c r="D2876" s="4" t="s">
        <v>440</v>
      </c>
      <c r="E2876" s="4" t="s">
        <v>205</v>
      </c>
      <c r="F2876" s="4" t="s">
        <v>417</v>
      </c>
      <c r="G2876" s="4" t="s">
        <v>415</v>
      </c>
      <c r="H2876" s="4" t="s">
        <v>357</v>
      </c>
      <c r="I2876" s="30"/>
      <c r="J2876" s="8">
        <v>2626.6256848000003</v>
      </c>
      <c r="K2876" s="53">
        <v>1.4380193321349999</v>
      </c>
      <c r="L2876" s="53">
        <v>9.6834791702400003E-2</v>
      </c>
      <c r="M2876" s="53">
        <v>8.2229458510000002E-4</v>
      </c>
      <c r="N2876" s="53">
        <v>7.5651101829200015E-4</v>
      </c>
      <c r="O2876" s="53">
        <v>2.423249846809E-4</v>
      </c>
      <c r="P2876" s="54">
        <v>0.14611405716176101</v>
      </c>
    </row>
    <row r="2877" spans="1:16" x14ac:dyDescent="0.25">
      <c r="A2877" s="5" t="s">
        <v>236</v>
      </c>
      <c r="B2877" s="4" t="s">
        <v>223</v>
      </c>
      <c r="C2877" s="4" t="s">
        <v>288</v>
      </c>
      <c r="D2877" s="4" t="s">
        <v>440</v>
      </c>
      <c r="E2877" s="4" t="s">
        <v>206</v>
      </c>
      <c r="F2877" s="4" t="s">
        <v>417</v>
      </c>
      <c r="G2877" s="4" t="s">
        <v>415</v>
      </c>
      <c r="H2877" s="4" t="s">
        <v>406</v>
      </c>
      <c r="I2877" s="30"/>
      <c r="J2877" s="8">
        <v>4917.395117699999</v>
      </c>
      <c r="K2877" s="53">
        <v>0.10700139357000001</v>
      </c>
      <c r="L2877" s="53">
        <v>0.60230009236999993</v>
      </c>
      <c r="M2877" s="53">
        <v>1.305071436E-2</v>
      </c>
      <c r="N2877" s="53">
        <v>1.2659192929199996E-2</v>
      </c>
      <c r="O2877" s="53">
        <v>8.4740860264999988E-3</v>
      </c>
      <c r="P2877" s="54">
        <v>2.4824271631330073E-2</v>
      </c>
    </row>
    <row r="2878" spans="1:16" x14ac:dyDescent="0.25">
      <c r="A2878" s="5" t="s">
        <v>236</v>
      </c>
      <c r="B2878" s="4" t="s">
        <v>223</v>
      </c>
      <c r="C2878" s="4" t="s">
        <v>288</v>
      </c>
      <c r="D2878" s="4" t="s">
        <v>440</v>
      </c>
      <c r="E2878" s="4" t="s">
        <v>207</v>
      </c>
      <c r="F2878" s="4" t="s">
        <v>418</v>
      </c>
      <c r="G2878" s="4" t="s">
        <v>415</v>
      </c>
      <c r="H2878" s="4" t="s">
        <v>406</v>
      </c>
      <c r="I2878" s="30"/>
      <c r="J2878" s="8">
        <v>8.300808</v>
      </c>
      <c r="K2878" s="53">
        <v>1.2647915E-4</v>
      </c>
      <c r="L2878" s="53">
        <v>2.0817133000000001E-4</v>
      </c>
      <c r="M2878" s="53">
        <v>2.2102287000000001E-5</v>
      </c>
      <c r="N2878" s="53">
        <v>2.1439218390000002E-5</v>
      </c>
      <c r="O2878" s="53">
        <v>3.4274969E-6</v>
      </c>
      <c r="P2878" s="54">
        <v>4.1579178810389993E-5</v>
      </c>
    </row>
    <row r="2879" spans="1:16" x14ac:dyDescent="0.25">
      <c r="A2879" s="5" t="s">
        <v>236</v>
      </c>
      <c r="B2879" s="4" t="s">
        <v>223</v>
      </c>
      <c r="C2879" s="4" t="s">
        <v>288</v>
      </c>
      <c r="D2879" s="4" t="s">
        <v>440</v>
      </c>
      <c r="E2879" s="4" t="s">
        <v>208</v>
      </c>
      <c r="F2879" s="4" t="s">
        <v>419</v>
      </c>
      <c r="G2879" s="4" t="s">
        <v>420</v>
      </c>
      <c r="H2879" s="4" t="s">
        <v>406</v>
      </c>
      <c r="I2879" s="30"/>
      <c r="J2879" s="8">
        <v>0</v>
      </c>
      <c r="K2879" s="53">
        <v>0</v>
      </c>
      <c r="L2879" s="53">
        <v>0</v>
      </c>
      <c r="M2879" s="53">
        <v>0</v>
      </c>
      <c r="N2879" s="53">
        <v>0</v>
      </c>
      <c r="O2879" s="53">
        <v>0</v>
      </c>
      <c r="P2879" s="54">
        <v>0</v>
      </c>
    </row>
    <row r="2880" spans="1:16" x14ac:dyDescent="0.25">
      <c r="A2880" s="5" t="s">
        <v>236</v>
      </c>
      <c r="B2880" s="4" t="s">
        <v>223</v>
      </c>
      <c r="C2880" s="4" t="s">
        <v>288</v>
      </c>
      <c r="D2880" s="4" t="s">
        <v>440</v>
      </c>
      <c r="E2880" s="4" t="s">
        <v>209</v>
      </c>
      <c r="F2880" s="4" t="s">
        <v>419</v>
      </c>
      <c r="G2880" s="4" t="s">
        <v>420</v>
      </c>
      <c r="H2880" s="4" t="s">
        <v>357</v>
      </c>
      <c r="I2880" s="30"/>
      <c r="J2880" s="8">
        <v>0</v>
      </c>
      <c r="K2880" s="53">
        <v>0</v>
      </c>
      <c r="L2880" s="53">
        <v>0</v>
      </c>
      <c r="M2880" s="53">
        <v>0</v>
      </c>
      <c r="N2880" s="53">
        <v>0</v>
      </c>
      <c r="O2880" s="53">
        <v>0</v>
      </c>
      <c r="P2880" s="54">
        <v>0</v>
      </c>
    </row>
    <row r="2881" spans="1:22" x14ac:dyDescent="0.25">
      <c r="A2881" s="5" t="s">
        <v>236</v>
      </c>
      <c r="B2881" s="4" t="s">
        <v>223</v>
      </c>
      <c r="C2881" s="4" t="s">
        <v>288</v>
      </c>
      <c r="D2881" s="4" t="s">
        <v>440</v>
      </c>
      <c r="E2881" s="4" t="s">
        <v>210</v>
      </c>
      <c r="F2881" s="4" t="s">
        <v>419</v>
      </c>
      <c r="G2881" s="4" t="s">
        <v>420</v>
      </c>
      <c r="H2881" s="4" t="s">
        <v>399</v>
      </c>
      <c r="I2881" s="30"/>
      <c r="J2881" s="8">
        <v>0</v>
      </c>
      <c r="K2881" s="53">
        <v>0</v>
      </c>
      <c r="L2881" s="53">
        <v>0</v>
      </c>
      <c r="M2881" s="53">
        <v>0</v>
      </c>
      <c r="N2881" s="53">
        <v>0</v>
      </c>
      <c r="O2881" s="53">
        <v>0</v>
      </c>
      <c r="P2881" s="54">
        <v>0</v>
      </c>
    </row>
    <row r="2882" spans="1:22" x14ac:dyDescent="0.25">
      <c r="A2882" s="5" t="s">
        <v>236</v>
      </c>
      <c r="B2882" s="4" t="s">
        <v>223</v>
      </c>
      <c r="C2882" s="4" t="s">
        <v>250</v>
      </c>
      <c r="D2882" s="4" t="s">
        <v>440</v>
      </c>
      <c r="E2882" s="4" t="s">
        <v>259</v>
      </c>
      <c r="F2882" s="4" t="s">
        <v>422</v>
      </c>
      <c r="G2882" s="4" t="s">
        <v>423</v>
      </c>
      <c r="H2882" s="4"/>
      <c r="I2882" s="30"/>
      <c r="J2882" s="8"/>
      <c r="K2882" s="53">
        <v>4.8296523986665323E-3</v>
      </c>
      <c r="L2882" s="53">
        <v>5.8325876448925382E-4</v>
      </c>
      <c r="M2882" s="53">
        <v>1.1930192179552902E-5</v>
      </c>
      <c r="N2882" s="53">
        <v>1.1344327274156338E-5</v>
      </c>
      <c r="O2882" s="53">
        <v>1.1659211067388119E-5</v>
      </c>
      <c r="P2882" s="54">
        <v>1.8087246598104956E-4</v>
      </c>
    </row>
    <row r="2883" spans="1:22" x14ac:dyDescent="0.25">
      <c r="A2883" s="5" t="s">
        <v>236</v>
      </c>
      <c r="B2883" s="4" t="s">
        <v>223</v>
      </c>
      <c r="C2883" s="4" t="s">
        <v>250</v>
      </c>
      <c r="D2883" s="4" t="s">
        <v>440</v>
      </c>
      <c r="E2883" s="4" t="s">
        <v>260</v>
      </c>
      <c r="F2883" s="4" t="s">
        <v>399</v>
      </c>
      <c r="G2883" s="4" t="s">
        <v>423</v>
      </c>
      <c r="H2883" s="4"/>
      <c r="I2883" s="30"/>
      <c r="J2883" s="8"/>
      <c r="K2883" s="53">
        <v>4.7442946648026008E-4</v>
      </c>
      <c r="L2883" s="53">
        <v>5.7295043538324509E-5</v>
      </c>
      <c r="M2883" s="53">
        <v>1.171934177357151E-6</v>
      </c>
      <c r="N2883" s="53">
        <v>1.1143831257382931E-6</v>
      </c>
      <c r="O2883" s="53">
        <v>1.1453149895029566E-6</v>
      </c>
      <c r="P2883" s="54">
        <v>1.7767578378943139E-5</v>
      </c>
    </row>
    <row r="2884" spans="1:22" x14ac:dyDescent="0.25">
      <c r="A2884" s="5" t="s">
        <v>236</v>
      </c>
      <c r="B2884" s="4" t="s">
        <v>223</v>
      </c>
      <c r="C2884" s="4" t="s">
        <v>250</v>
      </c>
      <c r="D2884" s="4" t="s">
        <v>440</v>
      </c>
      <c r="E2884" s="4" t="s">
        <v>261</v>
      </c>
      <c r="F2884" s="4" t="s">
        <v>402</v>
      </c>
      <c r="G2884" s="4" t="s">
        <v>423</v>
      </c>
      <c r="H2884" s="4"/>
      <c r="I2884" s="30"/>
      <c r="J2884" s="8"/>
      <c r="K2884" s="53">
        <v>3.7517645476062414E-4</v>
      </c>
      <c r="L2884" s="53">
        <v>4.5308634536422877E-5</v>
      </c>
      <c r="M2884" s="53">
        <v>9.2675969967805219E-7</v>
      </c>
      <c r="N2884" s="53">
        <v>8.812486152289856E-7</v>
      </c>
      <c r="O2884" s="53">
        <v>9.0570937874871508E-7</v>
      </c>
      <c r="P2884" s="54">
        <v>1.4050512324513804E-5</v>
      </c>
    </row>
    <row r="2885" spans="1:22" x14ac:dyDescent="0.25">
      <c r="A2885" s="5" t="s">
        <v>236</v>
      </c>
      <c r="B2885" s="4" t="s">
        <v>223</v>
      </c>
      <c r="C2885" s="4" t="s">
        <v>250</v>
      </c>
      <c r="D2885" s="4" t="s">
        <v>440</v>
      </c>
      <c r="E2885" s="4" t="s">
        <v>262</v>
      </c>
      <c r="F2885" s="4" t="s">
        <v>424</v>
      </c>
      <c r="G2885" s="4" t="s">
        <v>423</v>
      </c>
      <c r="H2885" s="4"/>
      <c r="I2885" s="30"/>
      <c r="J2885" s="8"/>
      <c r="K2885" s="53">
        <v>2.2963180816290518E-2</v>
      </c>
      <c r="L2885" s="53">
        <v>2.7731760727440517E-3</v>
      </c>
      <c r="M2885" s="53">
        <v>5.6723577097972388E-5</v>
      </c>
      <c r="N2885" s="53">
        <v>5.3938009805333551E-5</v>
      </c>
      <c r="O2885" s="53">
        <v>5.5435163820412809E-5</v>
      </c>
      <c r="P2885" s="54">
        <v>8.5998055308451448E-4</v>
      </c>
    </row>
    <row r="2886" spans="1:22" x14ac:dyDescent="0.25">
      <c r="A2886" s="5" t="s">
        <v>236</v>
      </c>
      <c r="B2886" s="4" t="s">
        <v>223</v>
      </c>
      <c r="C2886" s="4" t="s">
        <v>250</v>
      </c>
      <c r="D2886" s="4" t="s">
        <v>440</v>
      </c>
      <c r="E2886" s="4">
        <v>2275050011</v>
      </c>
      <c r="F2886" s="4" t="s">
        <v>428</v>
      </c>
      <c r="G2886" s="4" t="s">
        <v>429</v>
      </c>
      <c r="H2886" s="4"/>
      <c r="I2886" s="30"/>
      <c r="J2886" s="8"/>
      <c r="K2886" s="53">
        <v>0.66433695987760855</v>
      </c>
      <c r="L2886" s="53">
        <v>2.2294866949846407E-3</v>
      </c>
      <c r="M2886" s="53">
        <v>1.784327623520216E-3</v>
      </c>
      <c r="N2886" s="53">
        <v>1.7836358687596202E-3</v>
      </c>
      <c r="O2886" s="53">
        <v>8.9038545128574623E-4</v>
      </c>
      <c r="P2886" s="54">
        <v>1.1260438562613079E-2</v>
      </c>
    </row>
    <row r="2887" spans="1:22" x14ac:dyDescent="0.25">
      <c r="A2887" s="5" t="s">
        <v>236</v>
      </c>
      <c r="B2887" s="4" t="s">
        <v>223</v>
      </c>
      <c r="C2887" s="4" t="s">
        <v>250</v>
      </c>
      <c r="D2887" s="4" t="s">
        <v>440</v>
      </c>
      <c r="E2887" s="4" t="s">
        <v>265</v>
      </c>
      <c r="F2887" s="4" t="s">
        <v>428</v>
      </c>
      <c r="G2887" s="4" t="s">
        <v>430</v>
      </c>
      <c r="H2887" s="4"/>
      <c r="I2887" s="30"/>
      <c r="J2887" s="8"/>
      <c r="K2887" s="53">
        <v>0.15399381480336852</v>
      </c>
      <c r="L2887" s="53">
        <v>5.954184295148721E-3</v>
      </c>
      <c r="M2887" s="53">
        <v>1.237053150626349E-3</v>
      </c>
      <c r="N2887" s="53">
        <v>1.237053150626349E-3</v>
      </c>
      <c r="O2887" s="53">
        <v>2.4614621588783898E-3</v>
      </c>
      <c r="P2887" s="54">
        <v>8.4253340374996155E-2</v>
      </c>
    </row>
    <row r="2888" spans="1:22" x14ac:dyDescent="0.25">
      <c r="A2888" s="5" t="s">
        <v>236</v>
      </c>
      <c r="B2888" s="4" t="s">
        <v>223</v>
      </c>
      <c r="C2888" s="4" t="s">
        <v>250</v>
      </c>
      <c r="D2888" s="4" t="s">
        <v>440</v>
      </c>
      <c r="E2888" s="4" t="s">
        <v>266</v>
      </c>
      <c r="F2888" s="4" t="s">
        <v>431</v>
      </c>
      <c r="G2888" s="4" t="s">
        <v>430</v>
      </c>
      <c r="H2888" s="4"/>
      <c r="I2888" s="30"/>
      <c r="J2888" s="8"/>
      <c r="K2888" s="53">
        <v>5.793762956976329E-2</v>
      </c>
      <c r="L2888" s="53">
        <v>2.8834636546337454E-3</v>
      </c>
      <c r="M2888" s="53">
        <v>3.2939571215194138E-4</v>
      </c>
      <c r="N2888" s="53">
        <v>3.2939571215194138E-4</v>
      </c>
      <c r="O2888" s="53">
        <v>1.2280335065022407E-3</v>
      </c>
      <c r="P2888" s="54">
        <v>1.4989247033258921E-2</v>
      </c>
    </row>
    <row r="2889" spans="1:22" x14ac:dyDescent="0.25">
      <c r="A2889" s="5" t="s">
        <v>236</v>
      </c>
      <c r="B2889" s="4" t="s">
        <v>223</v>
      </c>
      <c r="C2889" s="4" t="s">
        <v>250</v>
      </c>
      <c r="D2889" s="4" t="s">
        <v>440</v>
      </c>
      <c r="E2889" s="4" t="s">
        <v>267</v>
      </c>
      <c r="F2889" s="4"/>
      <c r="G2889" s="4" t="s">
        <v>432</v>
      </c>
      <c r="H2889" s="4"/>
      <c r="I2889" s="30"/>
      <c r="J2889" s="8"/>
      <c r="K2889" s="53">
        <v>1.638914880977557E-4</v>
      </c>
      <c r="L2889" s="53">
        <v>1.1654221756409964E-4</v>
      </c>
      <c r="M2889" s="53">
        <v>2.3309947380392854E-5</v>
      </c>
      <c r="N2889" s="53">
        <v>2.3309947380392854E-5</v>
      </c>
      <c r="O2889" s="53">
        <v>2.5407842644628213E-5</v>
      </c>
      <c r="P2889" s="54">
        <v>1.7825133992971456E-5</v>
      </c>
    </row>
    <row r="2890" spans="1:22" x14ac:dyDescent="0.25">
      <c r="A2890" s="5" t="s">
        <v>236</v>
      </c>
      <c r="B2890" s="4" t="s">
        <v>223</v>
      </c>
      <c r="C2890" s="4" t="s">
        <v>288</v>
      </c>
      <c r="D2890" s="4" t="s">
        <v>440</v>
      </c>
      <c r="E2890" s="4" t="s">
        <v>274</v>
      </c>
      <c r="F2890" s="4" t="s">
        <v>433</v>
      </c>
      <c r="G2890" s="4" t="s">
        <v>406</v>
      </c>
      <c r="H2890" s="4" t="s">
        <v>434</v>
      </c>
      <c r="I2890" s="30"/>
      <c r="J2890" s="8"/>
      <c r="K2890" s="53">
        <v>5.7667599035268616E-5</v>
      </c>
      <c r="L2890" s="53">
        <v>2.1620551378224778E-4</v>
      </c>
      <c r="M2890" s="53">
        <v>0</v>
      </c>
      <c r="N2890" s="53">
        <v>0</v>
      </c>
      <c r="O2890" s="53">
        <v>6.9990106995847604E-6</v>
      </c>
      <c r="P2890" s="54">
        <v>0</v>
      </c>
    </row>
    <row r="2891" spans="1:22" x14ac:dyDescent="0.25">
      <c r="A2891" s="5" t="s">
        <v>236</v>
      </c>
      <c r="B2891" s="4" t="s">
        <v>223</v>
      </c>
      <c r="C2891" s="4" t="s">
        <v>288</v>
      </c>
      <c r="D2891" s="4" t="s">
        <v>440</v>
      </c>
      <c r="E2891" s="4" t="s">
        <v>271</v>
      </c>
      <c r="F2891" s="4" t="s">
        <v>433</v>
      </c>
      <c r="G2891" s="4" t="s">
        <v>406</v>
      </c>
      <c r="H2891" s="4" t="s">
        <v>436</v>
      </c>
      <c r="I2891" s="30"/>
      <c r="J2891" s="8"/>
      <c r="K2891" s="53">
        <v>6.0618897584133496E-2</v>
      </c>
      <c r="L2891" s="53">
        <v>0.30683875015122902</v>
      </c>
      <c r="M2891" s="53">
        <v>8.299352694708037E-3</v>
      </c>
      <c r="N2891" s="53">
        <v>7.9357241818789302E-3</v>
      </c>
      <c r="O2891" s="53">
        <v>1.0567907437453462E-2</v>
      </c>
      <c r="P2891" s="54">
        <v>9.0688202297548592E-3</v>
      </c>
    </row>
    <row r="2892" spans="1:22" x14ac:dyDescent="0.25">
      <c r="A2892" s="5" t="s">
        <v>236</v>
      </c>
      <c r="B2892" s="4" t="s">
        <v>223</v>
      </c>
      <c r="C2892" s="4" t="s">
        <v>288</v>
      </c>
      <c r="D2892" s="4" t="s">
        <v>440</v>
      </c>
      <c r="E2892" s="4" t="s">
        <v>275</v>
      </c>
      <c r="F2892" s="4" t="s">
        <v>433</v>
      </c>
      <c r="G2892" s="4" t="s">
        <v>435</v>
      </c>
      <c r="H2892" s="4" t="s">
        <v>434</v>
      </c>
      <c r="I2892" s="30"/>
      <c r="J2892" s="8"/>
      <c r="K2892" s="53">
        <v>0.30980296981250133</v>
      </c>
      <c r="L2892" s="53">
        <v>0.54087802637864069</v>
      </c>
      <c r="M2892" s="53">
        <v>2.9343657822971644E-2</v>
      </c>
      <c r="N2892" s="53">
        <v>2.6996165197133916E-2</v>
      </c>
      <c r="O2892" s="53">
        <v>0.2868054824789843</v>
      </c>
      <c r="P2892" s="54">
        <v>6.5312300136678672E-2</v>
      </c>
    </row>
    <row r="2893" spans="1:22" x14ac:dyDescent="0.25">
      <c r="A2893" s="5" t="s">
        <v>236</v>
      </c>
      <c r="B2893" s="4" t="s">
        <v>223</v>
      </c>
      <c r="C2893" s="4" t="s">
        <v>288</v>
      </c>
      <c r="D2893" s="4" t="s">
        <v>440</v>
      </c>
      <c r="E2893" s="4" t="s">
        <v>270</v>
      </c>
      <c r="F2893" s="4" t="s">
        <v>433</v>
      </c>
      <c r="G2893" s="4" t="s">
        <v>435</v>
      </c>
      <c r="H2893" s="4" t="s">
        <v>436</v>
      </c>
      <c r="I2893" s="30"/>
      <c r="J2893" s="8"/>
      <c r="K2893" s="53">
        <v>0.1047643209566918</v>
      </c>
      <c r="L2893" s="53">
        <v>1.2565046083767484</v>
      </c>
      <c r="M2893" s="53">
        <v>3.8987160074664455E-2</v>
      </c>
      <c r="N2893" s="53">
        <v>3.5868187268691301E-2</v>
      </c>
      <c r="O2893" s="53">
        <v>0.3938932416950382</v>
      </c>
      <c r="P2893" s="54">
        <v>3.4670010282699032E-2</v>
      </c>
    </row>
    <row r="2894" spans="1:22" x14ac:dyDescent="0.25">
      <c r="A2894" s="5" t="s">
        <v>236</v>
      </c>
      <c r="B2894" s="4" t="s">
        <v>223</v>
      </c>
      <c r="C2894" s="4" t="s">
        <v>250</v>
      </c>
      <c r="D2894" s="4" t="s">
        <v>440</v>
      </c>
      <c r="E2894" s="4" t="s">
        <v>268</v>
      </c>
      <c r="F2894" s="4" t="s">
        <v>420</v>
      </c>
      <c r="G2894" s="4" t="s">
        <v>406</v>
      </c>
      <c r="H2894" s="4" t="s">
        <v>437</v>
      </c>
      <c r="I2894" s="30" t="s">
        <v>438</v>
      </c>
      <c r="J2894" s="8"/>
      <c r="K2894" s="53">
        <v>2.8883222527472528E-3</v>
      </c>
      <c r="L2894" s="53">
        <v>2.9334535714285712E-2</v>
      </c>
      <c r="M2894" s="53">
        <v>7.220803021978021E-4</v>
      </c>
      <c r="N2894" s="53">
        <v>6.6431431318681323E-4</v>
      </c>
      <c r="O2894" s="53">
        <v>2.0395318681318684E-4</v>
      </c>
      <c r="P2894" s="54">
        <v>1.1405264285714286E-3</v>
      </c>
    </row>
    <row r="2895" spans="1:22" x14ac:dyDescent="0.25">
      <c r="A2895" s="5" t="s">
        <v>236</v>
      </c>
      <c r="B2895" s="4" t="s">
        <v>223</v>
      </c>
      <c r="C2895" s="4" t="s">
        <v>250</v>
      </c>
      <c r="D2895" s="4" t="s">
        <v>440</v>
      </c>
      <c r="E2895" s="4" t="s">
        <v>269</v>
      </c>
      <c r="F2895" s="4" t="s">
        <v>420</v>
      </c>
      <c r="G2895" s="4" t="s">
        <v>406</v>
      </c>
      <c r="H2895" s="4" t="s">
        <v>437</v>
      </c>
      <c r="I2895" s="30" t="s">
        <v>439</v>
      </c>
      <c r="J2895" s="8"/>
      <c r="K2895" s="53">
        <v>0.14185291222895766</v>
      </c>
      <c r="L2895" s="53">
        <v>0.98643854464236835</v>
      </c>
      <c r="M2895" s="53">
        <v>2.4679818618152452E-2</v>
      </c>
      <c r="N2895" s="53">
        <v>2.2705433128700252E-2</v>
      </c>
      <c r="O2895" s="53">
        <v>1.1693546589790094E-3</v>
      </c>
      <c r="P2895" s="54">
        <v>4.6669609568346482E-2</v>
      </c>
    </row>
    <row r="2896" spans="1:22" x14ac:dyDescent="0.25">
      <c r="A2896" s="5" t="s">
        <v>236</v>
      </c>
      <c r="B2896" s="4" t="s">
        <v>224</v>
      </c>
      <c r="C2896" s="4" t="s">
        <v>289</v>
      </c>
      <c r="D2896" s="4" t="s">
        <v>440</v>
      </c>
      <c r="E2896" s="4" t="s">
        <v>0</v>
      </c>
      <c r="F2896" s="4" t="s">
        <v>324</v>
      </c>
      <c r="G2896" s="4" t="s">
        <v>325</v>
      </c>
      <c r="H2896" s="4" t="s">
        <v>326</v>
      </c>
      <c r="I2896" s="30"/>
      <c r="J2896" s="8">
        <v>1470.1110000000001</v>
      </c>
      <c r="K2896" s="53">
        <v>0.37808350000000002</v>
      </c>
      <c r="L2896" s="53">
        <v>2.9150123999999999E-3</v>
      </c>
      <c r="M2896" s="53">
        <v>1.6156046E-2</v>
      </c>
      <c r="N2896" s="53">
        <v>1.4863562320000001E-2</v>
      </c>
      <c r="O2896" s="53">
        <v>4.3202053000000002E-5</v>
      </c>
      <c r="P2896" s="54">
        <v>0.44077410402</v>
      </c>
      <c r="R2896" s="3"/>
      <c r="S2896" s="3"/>
      <c r="T2896" s="3"/>
      <c r="U2896" s="3"/>
      <c r="V2896" s="3"/>
    </row>
    <row r="2897" spans="1:16" x14ac:dyDescent="0.25">
      <c r="A2897" s="5" t="s">
        <v>236</v>
      </c>
      <c r="B2897" s="4" t="s">
        <v>224</v>
      </c>
      <c r="C2897" s="4" t="s">
        <v>289</v>
      </c>
      <c r="D2897" s="4" t="s">
        <v>440</v>
      </c>
      <c r="E2897" s="4" t="s">
        <v>1</v>
      </c>
      <c r="F2897" s="4" t="s">
        <v>327</v>
      </c>
      <c r="G2897" s="4" t="s">
        <v>325</v>
      </c>
      <c r="H2897" s="4" t="s">
        <v>326</v>
      </c>
      <c r="I2897" s="30"/>
      <c r="J2897" s="8">
        <v>0</v>
      </c>
      <c r="K2897" s="53">
        <v>0</v>
      </c>
      <c r="L2897" s="53">
        <v>0</v>
      </c>
      <c r="M2897" s="53">
        <v>0</v>
      </c>
      <c r="N2897" s="53">
        <v>0</v>
      </c>
      <c r="O2897" s="53">
        <v>0</v>
      </c>
      <c r="P2897" s="54">
        <v>0</v>
      </c>
    </row>
    <row r="2898" spans="1:16" x14ac:dyDescent="0.25">
      <c r="A2898" s="5" t="s">
        <v>236</v>
      </c>
      <c r="B2898" s="4" t="s">
        <v>224</v>
      </c>
      <c r="C2898" s="4" t="s">
        <v>289</v>
      </c>
      <c r="D2898" s="4" t="s">
        <v>440</v>
      </c>
      <c r="E2898" s="4" t="s">
        <v>2</v>
      </c>
      <c r="F2898" s="4" t="s">
        <v>328</v>
      </c>
      <c r="G2898" s="4" t="s">
        <v>325</v>
      </c>
      <c r="H2898" s="4" t="s">
        <v>326</v>
      </c>
      <c r="I2898" s="30"/>
      <c r="J2898" s="8">
        <v>2087.8971999999999</v>
      </c>
      <c r="K2898" s="53">
        <v>0.55280530000000005</v>
      </c>
      <c r="L2898" s="53">
        <v>4.1327452999999998E-3</v>
      </c>
      <c r="M2898" s="53">
        <v>1.8293594999999999E-2</v>
      </c>
      <c r="N2898" s="53">
        <v>1.6830107399999999E-2</v>
      </c>
      <c r="O2898" s="53">
        <v>4.5413566000000002E-5</v>
      </c>
      <c r="P2898" s="54">
        <v>0.51166284092000003</v>
      </c>
    </row>
    <row r="2899" spans="1:16" x14ac:dyDescent="0.25">
      <c r="A2899" s="5" t="s">
        <v>236</v>
      </c>
      <c r="B2899" s="4" t="s">
        <v>224</v>
      </c>
      <c r="C2899" s="4" t="s">
        <v>289</v>
      </c>
      <c r="D2899" s="4" t="s">
        <v>440</v>
      </c>
      <c r="E2899" s="4" t="s">
        <v>3</v>
      </c>
      <c r="F2899" s="4" t="s">
        <v>329</v>
      </c>
      <c r="G2899" s="4" t="s">
        <v>325</v>
      </c>
      <c r="H2899" s="4" t="s">
        <v>326</v>
      </c>
      <c r="I2899" s="30"/>
      <c r="J2899" s="8">
        <v>576.4594694000001</v>
      </c>
      <c r="K2899" s="53">
        <v>0.19677110697</v>
      </c>
      <c r="L2899" s="53">
        <v>2.8061254699899996E-3</v>
      </c>
      <c r="M2899" s="53">
        <v>9.0480413300000006E-5</v>
      </c>
      <c r="N2899" s="53">
        <v>8.3241980235999993E-5</v>
      </c>
      <c r="O2899" s="53">
        <v>1.5887614687999999E-5</v>
      </c>
      <c r="P2899" s="54">
        <v>1.1191982737068002E-2</v>
      </c>
    </row>
    <row r="2900" spans="1:16" x14ac:dyDescent="0.25">
      <c r="A2900" s="5" t="s">
        <v>236</v>
      </c>
      <c r="B2900" s="4" t="s">
        <v>224</v>
      </c>
      <c r="C2900" s="4" t="s">
        <v>289</v>
      </c>
      <c r="D2900" s="4" t="s">
        <v>440</v>
      </c>
      <c r="E2900" s="4" t="s">
        <v>4</v>
      </c>
      <c r="F2900" s="4" t="s">
        <v>330</v>
      </c>
      <c r="G2900" s="4" t="s">
        <v>331</v>
      </c>
      <c r="H2900" s="4" t="s">
        <v>326</v>
      </c>
      <c r="I2900" s="30"/>
      <c r="J2900" s="8">
        <v>173.16175999999999</v>
      </c>
      <c r="K2900" s="53">
        <v>6.0745924999999999E-2</v>
      </c>
      <c r="L2900" s="53">
        <v>3.4934832E-4</v>
      </c>
      <c r="M2900" s="53">
        <v>2.1724081999999999E-3</v>
      </c>
      <c r="N2900" s="53">
        <v>1.998615544E-3</v>
      </c>
      <c r="O2900" s="53">
        <v>3.6546909999999999E-6</v>
      </c>
      <c r="P2900" s="54">
        <v>1.4452508620000002E-2</v>
      </c>
    </row>
    <row r="2901" spans="1:16" x14ac:dyDescent="0.25">
      <c r="A2901" s="5" t="s">
        <v>236</v>
      </c>
      <c r="B2901" s="4" t="s">
        <v>224</v>
      </c>
      <c r="C2901" s="4" t="s">
        <v>289</v>
      </c>
      <c r="D2901" s="4" t="s">
        <v>440</v>
      </c>
      <c r="E2901" s="4" t="s">
        <v>5</v>
      </c>
      <c r="F2901" s="4" t="s">
        <v>332</v>
      </c>
      <c r="G2901" s="4" t="s">
        <v>331</v>
      </c>
      <c r="H2901" s="4" t="s">
        <v>326</v>
      </c>
      <c r="I2901" s="30"/>
      <c r="J2901" s="8">
        <v>16.269962</v>
      </c>
      <c r="K2901" s="53">
        <v>2.2772640999999998E-3</v>
      </c>
      <c r="L2901" s="53">
        <v>2.3334877999999999E-5</v>
      </c>
      <c r="M2901" s="53">
        <v>7.6731398000000003E-5</v>
      </c>
      <c r="N2901" s="53">
        <v>7.0592886160000012E-5</v>
      </c>
      <c r="O2901" s="53">
        <v>2.3799214999999999E-7</v>
      </c>
      <c r="P2901" s="54">
        <v>5.2169847475999999E-4</v>
      </c>
    </row>
    <row r="2902" spans="1:16" x14ac:dyDescent="0.25">
      <c r="A2902" s="5" t="s">
        <v>236</v>
      </c>
      <c r="B2902" s="4" t="s">
        <v>224</v>
      </c>
      <c r="C2902" s="4" t="s">
        <v>289</v>
      </c>
      <c r="D2902" s="4" t="s">
        <v>440</v>
      </c>
      <c r="E2902" s="4" t="s">
        <v>6</v>
      </c>
      <c r="F2902" s="4" t="s">
        <v>333</v>
      </c>
      <c r="G2902" s="4" t="s">
        <v>331</v>
      </c>
      <c r="H2902" s="4" t="s">
        <v>326</v>
      </c>
      <c r="I2902" s="30"/>
      <c r="J2902" s="8">
        <v>15.584004</v>
      </c>
      <c r="K2902" s="53">
        <v>2.7477400999999999E-3</v>
      </c>
      <c r="L2902" s="53">
        <v>2.7943658999999999E-5</v>
      </c>
      <c r="M2902" s="53">
        <v>9.2503666E-5</v>
      </c>
      <c r="N2902" s="53">
        <v>8.5103372720000007E-5</v>
      </c>
      <c r="O2902" s="53">
        <v>2.8448007999999999E-7</v>
      </c>
      <c r="P2902" s="54">
        <v>6.2100313206000038E-4</v>
      </c>
    </row>
    <row r="2903" spans="1:16" x14ac:dyDescent="0.25">
      <c r="A2903" s="5" t="s">
        <v>236</v>
      </c>
      <c r="B2903" s="4" t="s">
        <v>224</v>
      </c>
      <c r="C2903" s="4" t="s">
        <v>289</v>
      </c>
      <c r="D2903" s="4" t="s">
        <v>440</v>
      </c>
      <c r="E2903" s="4" t="s">
        <v>7</v>
      </c>
      <c r="F2903" s="4" t="s">
        <v>334</v>
      </c>
      <c r="G2903" s="4" t="s">
        <v>331</v>
      </c>
      <c r="H2903" s="4" t="s">
        <v>326</v>
      </c>
      <c r="I2903" s="30"/>
      <c r="J2903" s="8">
        <v>4.0649507000000001E-2</v>
      </c>
      <c r="K2903" s="53">
        <v>1.9898031E-5</v>
      </c>
      <c r="L2903" s="53">
        <v>1.9505863000000001E-7</v>
      </c>
      <c r="M2903" s="53">
        <v>6.6946183000000003E-7</v>
      </c>
      <c r="N2903" s="53">
        <v>6.1590488360000006E-7</v>
      </c>
      <c r="O2903" s="53">
        <v>1.9664437E-9</v>
      </c>
      <c r="P2903" s="54">
        <v>5.0717181857000002E-6</v>
      </c>
    </row>
    <row r="2904" spans="1:16" x14ac:dyDescent="0.25">
      <c r="A2904" s="5" t="s">
        <v>236</v>
      </c>
      <c r="B2904" s="4" t="s">
        <v>224</v>
      </c>
      <c r="C2904" s="4" t="s">
        <v>289</v>
      </c>
      <c r="D2904" s="4" t="s">
        <v>440</v>
      </c>
      <c r="E2904" s="4" t="s">
        <v>8</v>
      </c>
      <c r="F2904" s="4" t="s">
        <v>335</v>
      </c>
      <c r="G2904" s="4" t="s">
        <v>331</v>
      </c>
      <c r="H2904" s="4" t="s">
        <v>326</v>
      </c>
      <c r="I2904" s="30"/>
      <c r="J2904" s="8">
        <v>74.109122999999997</v>
      </c>
      <c r="K2904" s="53">
        <v>0.15822615500000001</v>
      </c>
      <c r="L2904" s="53">
        <v>9.1831023000000004E-4</v>
      </c>
      <c r="M2904" s="53">
        <v>5.6638031900000003E-3</v>
      </c>
      <c r="N2904" s="53">
        <v>5.210698934800001E-3</v>
      </c>
      <c r="O2904" s="53">
        <v>9.4446620999999989E-6</v>
      </c>
      <c r="P2904" s="54">
        <v>3.6721650132600002E-2</v>
      </c>
    </row>
    <row r="2905" spans="1:16" x14ac:dyDescent="0.25">
      <c r="A2905" s="5" t="s">
        <v>236</v>
      </c>
      <c r="B2905" s="4" t="s">
        <v>224</v>
      </c>
      <c r="C2905" s="4" t="s">
        <v>289</v>
      </c>
      <c r="D2905" s="4" t="s">
        <v>440</v>
      </c>
      <c r="E2905" s="4" t="s">
        <v>9</v>
      </c>
      <c r="F2905" s="4" t="s">
        <v>336</v>
      </c>
      <c r="G2905" s="4" t="s">
        <v>331</v>
      </c>
      <c r="H2905" s="4" t="s">
        <v>326</v>
      </c>
      <c r="I2905" s="30"/>
      <c r="J2905" s="8">
        <v>1.5650055</v>
      </c>
      <c r="K2905" s="53">
        <v>5.6078553E-4</v>
      </c>
      <c r="L2905" s="53">
        <v>5.4973310999999996E-6</v>
      </c>
      <c r="M2905" s="53">
        <v>1.8867421999999998E-5</v>
      </c>
      <c r="N2905" s="53">
        <v>1.7358028239999998E-5</v>
      </c>
      <c r="O2905" s="53">
        <v>5.5420222999999998E-8</v>
      </c>
      <c r="P2905" s="54">
        <v>1.2634558299000004E-4</v>
      </c>
    </row>
    <row r="2906" spans="1:16" x14ac:dyDescent="0.25">
      <c r="A2906" s="5" t="s">
        <v>236</v>
      </c>
      <c r="B2906" s="4" t="s">
        <v>224</v>
      </c>
      <c r="C2906" s="4" t="s">
        <v>289</v>
      </c>
      <c r="D2906" s="4" t="s">
        <v>440</v>
      </c>
      <c r="E2906" s="4" t="s">
        <v>10</v>
      </c>
      <c r="F2906" s="4" t="s">
        <v>337</v>
      </c>
      <c r="G2906" s="4" t="s">
        <v>338</v>
      </c>
      <c r="H2906" s="4" t="s">
        <v>326</v>
      </c>
      <c r="I2906" s="30"/>
      <c r="J2906" s="8">
        <v>3.4062507000000002</v>
      </c>
      <c r="K2906" s="53">
        <v>1.3184634000000001E-3</v>
      </c>
      <c r="L2906" s="53">
        <v>1.2924778E-5</v>
      </c>
      <c r="M2906" s="53">
        <v>4.4359210999999997E-5</v>
      </c>
      <c r="N2906" s="53">
        <v>4.0810474119999998E-5</v>
      </c>
      <c r="O2906" s="53">
        <v>1.3029853000000001E-7</v>
      </c>
      <c r="P2906" s="54">
        <v>3.1986922387999996E-4</v>
      </c>
    </row>
    <row r="2907" spans="1:16" x14ac:dyDescent="0.25">
      <c r="A2907" s="5" t="s">
        <v>236</v>
      </c>
      <c r="B2907" s="4" t="s">
        <v>224</v>
      </c>
      <c r="C2907" s="4" t="s">
        <v>289</v>
      </c>
      <c r="D2907" s="4" t="s">
        <v>440</v>
      </c>
      <c r="E2907" s="4" t="s">
        <v>11</v>
      </c>
      <c r="F2907" s="4" t="s">
        <v>339</v>
      </c>
      <c r="G2907" s="4" t="s">
        <v>338</v>
      </c>
      <c r="H2907" s="4" t="s">
        <v>326</v>
      </c>
      <c r="I2907" s="30"/>
      <c r="J2907" s="8">
        <v>0.16121821</v>
      </c>
      <c r="K2907" s="53">
        <v>1.0505362E-4</v>
      </c>
      <c r="L2907" s="53">
        <v>1.0298312999999999E-6</v>
      </c>
      <c r="M2907" s="53">
        <v>3.5344899E-6</v>
      </c>
      <c r="N2907" s="53">
        <v>3.2517307080000001E-6</v>
      </c>
      <c r="O2907" s="53">
        <v>1.0382036E-8</v>
      </c>
      <c r="P2907" s="54">
        <v>2.4575413745E-5</v>
      </c>
    </row>
    <row r="2908" spans="1:16" x14ac:dyDescent="0.25">
      <c r="A2908" s="5" t="s">
        <v>236</v>
      </c>
      <c r="B2908" s="4" t="s">
        <v>224</v>
      </c>
      <c r="C2908" s="4" t="s">
        <v>289</v>
      </c>
      <c r="D2908" s="4" t="s">
        <v>440</v>
      </c>
      <c r="E2908" s="4" t="s">
        <v>12</v>
      </c>
      <c r="F2908" s="4" t="s">
        <v>340</v>
      </c>
      <c r="G2908" s="4" t="s">
        <v>341</v>
      </c>
      <c r="H2908" s="4" t="s">
        <v>326</v>
      </c>
      <c r="I2908" s="30"/>
      <c r="J2908" s="8">
        <v>1005.90216</v>
      </c>
      <c r="K2908" s="53">
        <v>1.276727404E-2</v>
      </c>
      <c r="L2908" s="53">
        <v>1.343192124E-4</v>
      </c>
      <c r="M2908" s="53">
        <v>4.3956698699999997E-4</v>
      </c>
      <c r="N2908" s="53">
        <v>4.0440162804000003E-4</v>
      </c>
      <c r="O2908" s="53">
        <v>1.412726163E-6</v>
      </c>
      <c r="P2908" s="54">
        <v>4.4506521762600008E-3</v>
      </c>
    </row>
    <row r="2909" spans="1:16" x14ac:dyDescent="0.25">
      <c r="A2909" s="5" t="s">
        <v>236</v>
      </c>
      <c r="B2909" s="4" t="s">
        <v>224</v>
      </c>
      <c r="C2909" s="4" t="s">
        <v>289</v>
      </c>
      <c r="D2909" s="4" t="s">
        <v>440</v>
      </c>
      <c r="E2909" s="4" t="s">
        <v>13</v>
      </c>
      <c r="F2909" s="4" t="s">
        <v>340</v>
      </c>
      <c r="G2909" s="4" t="s">
        <v>342</v>
      </c>
      <c r="H2909" s="4" t="s">
        <v>326</v>
      </c>
      <c r="I2909" s="30"/>
      <c r="J2909" s="8">
        <v>342.57831499999998</v>
      </c>
      <c r="K2909" s="53">
        <v>0.1716067604</v>
      </c>
      <c r="L2909" s="53">
        <v>1.86536102E-3</v>
      </c>
      <c r="M2909" s="53">
        <v>5.99118836E-3</v>
      </c>
      <c r="N2909" s="53">
        <v>5.5118932912000002E-3</v>
      </c>
      <c r="O2909" s="53">
        <v>1.9243104110000001E-5</v>
      </c>
      <c r="P2909" s="54">
        <v>4.2698916034900003E-2</v>
      </c>
    </row>
    <row r="2910" spans="1:16" x14ac:dyDescent="0.25">
      <c r="A2910" s="5" t="s">
        <v>236</v>
      </c>
      <c r="B2910" s="4" t="s">
        <v>224</v>
      </c>
      <c r="C2910" s="4" t="s">
        <v>289</v>
      </c>
      <c r="D2910" s="4" t="s">
        <v>440</v>
      </c>
      <c r="E2910" s="4" t="s">
        <v>14</v>
      </c>
      <c r="F2910" s="4" t="s">
        <v>343</v>
      </c>
      <c r="G2910" s="4" t="s">
        <v>341</v>
      </c>
      <c r="H2910" s="4" t="s">
        <v>326</v>
      </c>
      <c r="I2910" s="30"/>
      <c r="J2910" s="8">
        <v>11360.641</v>
      </c>
      <c r="K2910" s="53">
        <v>0.1107692</v>
      </c>
      <c r="L2910" s="53">
        <v>1.1756636E-3</v>
      </c>
      <c r="M2910" s="53">
        <v>3.7478429999999998E-3</v>
      </c>
      <c r="N2910" s="53">
        <v>3.44801556E-3</v>
      </c>
      <c r="O2910" s="53">
        <v>1.2151285000000001E-5</v>
      </c>
      <c r="P2910" s="54">
        <v>4.2421028784000003E-2</v>
      </c>
    </row>
    <row r="2911" spans="1:16" x14ac:dyDescent="0.25">
      <c r="A2911" s="5" t="s">
        <v>236</v>
      </c>
      <c r="B2911" s="4" t="s">
        <v>224</v>
      </c>
      <c r="C2911" s="4" t="s">
        <v>289</v>
      </c>
      <c r="D2911" s="4" t="s">
        <v>440</v>
      </c>
      <c r="E2911" s="4" t="s">
        <v>15</v>
      </c>
      <c r="F2911" s="4" t="s">
        <v>343</v>
      </c>
      <c r="G2911" s="4" t="s">
        <v>342</v>
      </c>
      <c r="H2911" s="4" t="s">
        <v>326</v>
      </c>
      <c r="I2911" s="30"/>
      <c r="J2911" s="8">
        <v>3240.3676299999997</v>
      </c>
      <c r="K2911" s="53">
        <v>2.1611051799999998</v>
      </c>
      <c r="L2911" s="53">
        <v>1.29809117E-2</v>
      </c>
      <c r="M2911" s="53">
        <v>7.7122335300000011E-2</v>
      </c>
      <c r="N2911" s="53">
        <v>7.0952548476000007E-2</v>
      </c>
      <c r="O2911" s="53">
        <v>1.3328776400000001E-4</v>
      </c>
      <c r="P2911" s="54">
        <v>0.59674015899400001</v>
      </c>
    </row>
    <row r="2912" spans="1:16" x14ac:dyDescent="0.25">
      <c r="A2912" s="5" t="s">
        <v>236</v>
      </c>
      <c r="B2912" s="4" t="s">
        <v>224</v>
      </c>
      <c r="C2912" s="4" t="s">
        <v>289</v>
      </c>
      <c r="D2912" s="4" t="s">
        <v>440</v>
      </c>
      <c r="E2912" s="4" t="s">
        <v>16</v>
      </c>
      <c r="F2912" s="4" t="s">
        <v>344</v>
      </c>
      <c r="G2912" s="4" t="s">
        <v>341</v>
      </c>
      <c r="H2912" s="4" t="s">
        <v>326</v>
      </c>
      <c r="I2912" s="30"/>
      <c r="J2912" s="8">
        <v>29996.846000000001</v>
      </c>
      <c r="K2912" s="53">
        <v>0.22719877899999999</v>
      </c>
      <c r="L2912" s="53">
        <v>2.6336820299999999E-3</v>
      </c>
      <c r="M2912" s="53">
        <v>8.6381747000000009E-3</v>
      </c>
      <c r="N2912" s="53">
        <v>7.9471207240000008E-3</v>
      </c>
      <c r="O2912" s="53">
        <v>2.6957321600000001E-5</v>
      </c>
      <c r="P2912" s="54">
        <v>8.379190109500001E-2</v>
      </c>
    </row>
    <row r="2913" spans="1:16" x14ac:dyDescent="0.25">
      <c r="A2913" s="5" t="s">
        <v>236</v>
      </c>
      <c r="B2913" s="4" t="s">
        <v>224</v>
      </c>
      <c r="C2913" s="4" t="s">
        <v>289</v>
      </c>
      <c r="D2913" s="4" t="s">
        <v>440</v>
      </c>
      <c r="E2913" s="4" t="s">
        <v>17</v>
      </c>
      <c r="F2913" s="4" t="s">
        <v>344</v>
      </c>
      <c r="G2913" s="4" t="s">
        <v>342</v>
      </c>
      <c r="H2913" s="4" t="s">
        <v>326</v>
      </c>
      <c r="I2913" s="30"/>
      <c r="J2913" s="8">
        <v>8103.16417</v>
      </c>
      <c r="K2913" s="53">
        <v>1.8867613599999999</v>
      </c>
      <c r="L2913" s="53">
        <v>1.8204950000000001E-2</v>
      </c>
      <c r="M2913" s="53">
        <v>6.4321146999999995E-2</v>
      </c>
      <c r="N2913" s="53">
        <v>5.9175455240000008E-2</v>
      </c>
      <c r="O2913" s="53">
        <v>1.86733764E-4</v>
      </c>
      <c r="P2913" s="54">
        <v>0.48809078215299995</v>
      </c>
    </row>
    <row r="2914" spans="1:16" x14ac:dyDescent="0.25">
      <c r="A2914" s="5" t="s">
        <v>236</v>
      </c>
      <c r="B2914" s="4" t="s">
        <v>224</v>
      </c>
      <c r="C2914" s="4" t="s">
        <v>289</v>
      </c>
      <c r="D2914" s="4" t="s">
        <v>440</v>
      </c>
      <c r="E2914" s="4" t="s">
        <v>18</v>
      </c>
      <c r="F2914" s="4" t="s">
        <v>345</v>
      </c>
      <c r="G2914" s="4" t="s">
        <v>341</v>
      </c>
      <c r="H2914" s="4" t="s">
        <v>326</v>
      </c>
      <c r="I2914" s="30"/>
      <c r="J2914" s="8">
        <v>15218.9835</v>
      </c>
      <c r="K2914" s="53">
        <v>0.15488652010000001</v>
      </c>
      <c r="L2914" s="53">
        <v>1.68380104E-3</v>
      </c>
      <c r="M2914" s="53">
        <v>5.4092316900000003E-3</v>
      </c>
      <c r="N2914" s="53">
        <v>4.9764931548000003E-3</v>
      </c>
      <c r="O2914" s="53">
        <v>1.735167347E-5</v>
      </c>
      <c r="P2914" s="54">
        <v>5.5609995004000011E-2</v>
      </c>
    </row>
    <row r="2915" spans="1:16" x14ac:dyDescent="0.25">
      <c r="A2915" s="5" t="s">
        <v>236</v>
      </c>
      <c r="B2915" s="4" t="s">
        <v>224</v>
      </c>
      <c r="C2915" s="4" t="s">
        <v>289</v>
      </c>
      <c r="D2915" s="4" t="s">
        <v>440</v>
      </c>
      <c r="E2915" s="4" t="s">
        <v>19</v>
      </c>
      <c r="F2915" s="4" t="s">
        <v>345</v>
      </c>
      <c r="G2915" s="4" t="s">
        <v>342</v>
      </c>
      <c r="H2915" s="4" t="s">
        <v>326</v>
      </c>
      <c r="I2915" s="30"/>
      <c r="J2915" s="8">
        <v>3151.23153</v>
      </c>
      <c r="K2915" s="53">
        <v>2.1024995000000004</v>
      </c>
      <c r="L2915" s="53">
        <v>1.6877395400000002E-2</v>
      </c>
      <c r="M2915" s="53">
        <v>7.3135059000000002E-2</v>
      </c>
      <c r="N2915" s="53">
        <v>6.7284254280000011E-2</v>
      </c>
      <c r="O2915" s="53">
        <v>1.74169449E-4</v>
      </c>
      <c r="P2915" s="54">
        <v>0.48277945088900009</v>
      </c>
    </row>
    <row r="2916" spans="1:16" x14ac:dyDescent="0.25">
      <c r="A2916" s="5" t="s">
        <v>236</v>
      </c>
      <c r="B2916" s="4" t="s">
        <v>224</v>
      </c>
      <c r="C2916" s="4" t="s">
        <v>289</v>
      </c>
      <c r="D2916" s="4" t="s">
        <v>440</v>
      </c>
      <c r="E2916" s="4" t="s">
        <v>20</v>
      </c>
      <c r="F2916" s="4" t="s">
        <v>346</v>
      </c>
      <c r="G2916" s="4" t="s">
        <v>341</v>
      </c>
      <c r="H2916" s="4" t="s">
        <v>326</v>
      </c>
      <c r="I2916" s="30"/>
      <c r="J2916" s="8">
        <v>8555.0347000000002</v>
      </c>
      <c r="K2916" s="53">
        <v>0</v>
      </c>
      <c r="L2916" s="53">
        <v>0</v>
      </c>
      <c r="M2916" s="53">
        <v>0</v>
      </c>
      <c r="N2916" s="53">
        <v>0</v>
      </c>
      <c r="O2916" s="53">
        <v>0</v>
      </c>
      <c r="P2916" s="54">
        <v>9.1475668300000004E-3</v>
      </c>
    </row>
    <row r="2917" spans="1:16" x14ac:dyDescent="0.25">
      <c r="A2917" s="5" t="s">
        <v>236</v>
      </c>
      <c r="B2917" s="4" t="s">
        <v>224</v>
      </c>
      <c r="C2917" s="4" t="s">
        <v>289</v>
      </c>
      <c r="D2917" s="4" t="s">
        <v>440</v>
      </c>
      <c r="E2917" s="4" t="s">
        <v>21</v>
      </c>
      <c r="F2917" s="4" t="s">
        <v>346</v>
      </c>
      <c r="G2917" s="4" t="s">
        <v>342</v>
      </c>
      <c r="H2917" s="4" t="s">
        <v>326</v>
      </c>
      <c r="I2917" s="30"/>
      <c r="J2917" s="8">
        <v>2502.1452300000001</v>
      </c>
      <c r="K2917" s="53">
        <v>0</v>
      </c>
      <c r="L2917" s="53">
        <v>0</v>
      </c>
      <c r="M2917" s="53">
        <v>0</v>
      </c>
      <c r="N2917" s="53">
        <v>0</v>
      </c>
      <c r="O2917" s="53">
        <v>0</v>
      </c>
      <c r="P2917" s="54">
        <v>2.7904374899999996E-3</v>
      </c>
    </row>
    <row r="2918" spans="1:16" x14ac:dyDescent="0.25">
      <c r="A2918" s="5" t="s">
        <v>236</v>
      </c>
      <c r="B2918" s="4" t="s">
        <v>224</v>
      </c>
      <c r="C2918" s="4" t="s">
        <v>289</v>
      </c>
      <c r="D2918" s="4" t="s">
        <v>440</v>
      </c>
      <c r="E2918" s="4" t="s">
        <v>22</v>
      </c>
      <c r="F2918" s="4" t="s">
        <v>347</v>
      </c>
      <c r="G2918" s="4" t="s">
        <v>342</v>
      </c>
      <c r="H2918" s="4" t="s">
        <v>326</v>
      </c>
      <c r="I2918" s="30"/>
      <c r="J2918" s="8">
        <v>0.50788957000000001</v>
      </c>
      <c r="K2918" s="53">
        <v>7.4316461999999995E-4</v>
      </c>
      <c r="L2918" s="53">
        <v>7.7616278000000004E-6</v>
      </c>
      <c r="M2918" s="53">
        <v>2.5105482999999999E-5</v>
      </c>
      <c r="N2918" s="53">
        <v>2.309704436E-5</v>
      </c>
      <c r="O2918" s="53">
        <v>7.9512026999999996E-8</v>
      </c>
      <c r="P2918" s="54">
        <v>1.5613655476999993E-4</v>
      </c>
    </row>
    <row r="2919" spans="1:16" x14ac:dyDescent="0.25">
      <c r="A2919" s="5" t="s">
        <v>236</v>
      </c>
      <c r="B2919" s="4" t="s">
        <v>224</v>
      </c>
      <c r="C2919" s="4" t="s">
        <v>289</v>
      </c>
      <c r="D2919" s="4" t="s">
        <v>440</v>
      </c>
      <c r="E2919" s="4" t="s">
        <v>23</v>
      </c>
      <c r="F2919" s="4" t="s">
        <v>348</v>
      </c>
      <c r="G2919" s="4" t="s">
        <v>349</v>
      </c>
      <c r="H2919" s="4" t="s">
        <v>326</v>
      </c>
      <c r="I2919" s="30"/>
      <c r="J2919" s="8">
        <v>1.32919842</v>
      </c>
      <c r="K2919" s="53">
        <v>1.2782519999999999E-4</v>
      </c>
      <c r="L2919" s="53">
        <v>1.5385765600000001E-6</v>
      </c>
      <c r="M2919" s="53">
        <v>5.1435276000000001E-6</v>
      </c>
      <c r="N2919" s="53">
        <v>4.7320453920000001E-6</v>
      </c>
      <c r="O2919" s="53">
        <v>1.55836806E-8</v>
      </c>
      <c r="P2919" s="54">
        <v>3.1635896565200002E-5</v>
      </c>
    </row>
    <row r="2920" spans="1:16" x14ac:dyDescent="0.25">
      <c r="A2920" s="5" t="s">
        <v>236</v>
      </c>
      <c r="B2920" s="4" t="s">
        <v>224</v>
      </c>
      <c r="C2920" s="4" t="s">
        <v>289</v>
      </c>
      <c r="D2920" s="4" t="s">
        <v>440</v>
      </c>
      <c r="E2920" s="4" t="s">
        <v>24</v>
      </c>
      <c r="F2920" s="4" t="s">
        <v>350</v>
      </c>
      <c r="G2920" s="4" t="s">
        <v>351</v>
      </c>
      <c r="H2920" s="4" t="s">
        <v>326</v>
      </c>
      <c r="I2920" s="30"/>
      <c r="J2920" s="8">
        <v>456.258059</v>
      </c>
      <c r="K2920" s="53">
        <v>4.5367373969999999E-2</v>
      </c>
      <c r="L2920" s="53">
        <v>4.7239327480000002E-4</v>
      </c>
      <c r="M2920" s="53">
        <v>1.5488951249999999E-3</v>
      </c>
      <c r="N2920" s="53">
        <v>1.424983515E-3</v>
      </c>
      <c r="O2920" s="53">
        <v>4.8210193660000002E-6</v>
      </c>
      <c r="P2920" s="54">
        <v>1.3070814453899999E-2</v>
      </c>
    </row>
    <row r="2921" spans="1:16" x14ac:dyDescent="0.25">
      <c r="A2921" s="5" t="s">
        <v>236</v>
      </c>
      <c r="B2921" s="4" t="s">
        <v>224</v>
      </c>
      <c r="C2921" s="4" t="s">
        <v>289</v>
      </c>
      <c r="D2921" s="4" t="s">
        <v>440</v>
      </c>
      <c r="E2921" s="4" t="s">
        <v>25</v>
      </c>
      <c r="F2921" s="4" t="s">
        <v>352</v>
      </c>
      <c r="G2921" s="4" t="s">
        <v>351</v>
      </c>
      <c r="H2921" s="4" t="s">
        <v>326</v>
      </c>
      <c r="I2921" s="30"/>
      <c r="J2921" s="8">
        <v>1559.50235711</v>
      </c>
      <c r="K2921" s="53">
        <v>0.29665280830000001</v>
      </c>
      <c r="L2921" s="53">
        <v>3.2226782828000001E-3</v>
      </c>
      <c r="M2921" s="53">
        <v>1.1456246324999999E-2</v>
      </c>
      <c r="N2921" s="53">
        <v>1.0539746619E-2</v>
      </c>
      <c r="O2921" s="53">
        <v>3.2162673931999997E-5</v>
      </c>
      <c r="P2921" s="54">
        <v>9.2207439430457006E-2</v>
      </c>
    </row>
    <row r="2922" spans="1:16" x14ac:dyDescent="0.25">
      <c r="A2922" s="5" t="s">
        <v>236</v>
      </c>
      <c r="B2922" s="4" t="s">
        <v>224</v>
      </c>
      <c r="C2922" s="4" t="s">
        <v>289</v>
      </c>
      <c r="D2922" s="4" t="s">
        <v>440</v>
      </c>
      <c r="E2922" s="4" t="s">
        <v>26</v>
      </c>
      <c r="F2922" s="4" t="s">
        <v>353</v>
      </c>
      <c r="G2922" s="4" t="s">
        <v>351</v>
      </c>
      <c r="H2922" s="4" t="s">
        <v>326</v>
      </c>
      <c r="I2922" s="30"/>
      <c r="J2922" s="8">
        <v>0.25329109999999999</v>
      </c>
      <c r="K2922" s="53">
        <v>1.2556882999999999E-4</v>
      </c>
      <c r="L2922" s="53">
        <v>1.2309400999999999E-6</v>
      </c>
      <c r="M2922" s="53">
        <v>4.2247160999999999E-6</v>
      </c>
      <c r="N2922" s="53">
        <v>3.8867388120000002E-6</v>
      </c>
      <c r="O2922" s="53">
        <v>1.2409472E-8</v>
      </c>
      <c r="P2922" s="54">
        <v>3.4290955411000001E-5</v>
      </c>
    </row>
    <row r="2923" spans="1:16" x14ac:dyDescent="0.25">
      <c r="A2923" s="5" t="s">
        <v>236</v>
      </c>
      <c r="B2923" s="4" t="s">
        <v>224</v>
      </c>
      <c r="C2923" s="4" t="s">
        <v>289</v>
      </c>
      <c r="D2923" s="4" t="s">
        <v>440</v>
      </c>
      <c r="E2923" s="4" t="s">
        <v>27</v>
      </c>
      <c r="F2923" s="4" t="s">
        <v>354</v>
      </c>
      <c r="G2923" s="4" t="s">
        <v>351</v>
      </c>
      <c r="H2923" s="4" t="s">
        <v>326</v>
      </c>
      <c r="I2923" s="30"/>
      <c r="J2923" s="8">
        <v>5.5493797999999996</v>
      </c>
      <c r="K2923" s="53">
        <v>1.9788818999999999E-3</v>
      </c>
      <c r="L2923" s="53">
        <v>1.9398802E-5</v>
      </c>
      <c r="M2923" s="53">
        <v>6.6578736999999995E-5</v>
      </c>
      <c r="N2923" s="53">
        <v>6.125243804E-5</v>
      </c>
      <c r="O2923" s="53">
        <v>1.9556506E-7</v>
      </c>
      <c r="P2923" s="54">
        <v>5.6854941201000002E-4</v>
      </c>
    </row>
    <row r="2924" spans="1:16" x14ac:dyDescent="0.25">
      <c r="A2924" s="5" t="s">
        <v>236</v>
      </c>
      <c r="B2924" s="4" t="s">
        <v>224</v>
      </c>
      <c r="C2924" s="4" t="s">
        <v>289</v>
      </c>
      <c r="D2924" s="4" t="s">
        <v>440</v>
      </c>
      <c r="E2924" s="4" t="s">
        <v>28</v>
      </c>
      <c r="F2924" s="4" t="s">
        <v>355</v>
      </c>
      <c r="G2924" s="4" t="s">
        <v>356</v>
      </c>
      <c r="H2924" s="4" t="s">
        <v>326</v>
      </c>
      <c r="I2924" s="30"/>
      <c r="J2924" s="8">
        <v>19.674147000000001</v>
      </c>
      <c r="K2924" s="53">
        <v>2.6921146E-2</v>
      </c>
      <c r="L2924" s="53">
        <v>1.4802555999999999E-4</v>
      </c>
      <c r="M2924" s="53">
        <v>9.6807977999999997E-4</v>
      </c>
      <c r="N2924" s="53">
        <v>8.9063339760000007E-4</v>
      </c>
      <c r="O2924" s="53">
        <v>1.526518E-6</v>
      </c>
      <c r="P2924" s="54">
        <v>6.778633978499999E-3</v>
      </c>
    </row>
    <row r="2925" spans="1:16" x14ac:dyDescent="0.25">
      <c r="A2925" s="5" t="s">
        <v>236</v>
      </c>
      <c r="B2925" s="4" t="s">
        <v>224</v>
      </c>
      <c r="C2925" s="4" t="s">
        <v>289</v>
      </c>
      <c r="D2925" s="4" t="s">
        <v>440</v>
      </c>
      <c r="E2925" s="4" t="s">
        <v>29</v>
      </c>
      <c r="F2925" s="4" t="s">
        <v>324</v>
      </c>
      <c r="G2925" s="4" t="s">
        <v>325</v>
      </c>
      <c r="H2925" s="4" t="s">
        <v>357</v>
      </c>
      <c r="I2925" s="30"/>
      <c r="J2925" s="8">
        <v>724.08074999999997</v>
      </c>
      <c r="K2925" s="53">
        <v>0.15894616</v>
      </c>
      <c r="L2925" s="53">
        <v>2.3210775000000001E-3</v>
      </c>
      <c r="M2925" s="53">
        <v>2.943954E-4</v>
      </c>
      <c r="N2925" s="53">
        <v>2.7084376800000002E-4</v>
      </c>
      <c r="O2925" s="53">
        <v>2.2128812E-5</v>
      </c>
      <c r="P2925" s="54">
        <v>1.8305095571480003E-2</v>
      </c>
    </row>
    <row r="2926" spans="1:16" x14ac:dyDescent="0.25">
      <c r="A2926" s="5" t="s">
        <v>236</v>
      </c>
      <c r="B2926" s="4" t="s">
        <v>224</v>
      </c>
      <c r="C2926" s="4" t="s">
        <v>289</v>
      </c>
      <c r="D2926" s="4" t="s">
        <v>440</v>
      </c>
      <c r="E2926" s="4" t="s">
        <v>30</v>
      </c>
      <c r="F2926" s="4" t="s">
        <v>328</v>
      </c>
      <c r="G2926" s="4" t="s">
        <v>325</v>
      </c>
      <c r="H2926" s="4" t="s">
        <v>357</v>
      </c>
      <c r="I2926" s="30"/>
      <c r="J2926" s="8">
        <v>7131.8716000000004</v>
      </c>
      <c r="K2926" s="53">
        <v>1.7803353</v>
      </c>
      <c r="L2926" s="53">
        <v>2.0611595E-2</v>
      </c>
      <c r="M2926" s="53">
        <v>2.9084266000000002E-3</v>
      </c>
      <c r="N2926" s="53">
        <v>2.6757524720000003E-3</v>
      </c>
      <c r="O2926" s="53">
        <v>2.3285457999999999E-4</v>
      </c>
      <c r="P2926" s="54">
        <v>0.20381276949800003</v>
      </c>
    </row>
    <row r="2927" spans="1:16" x14ac:dyDescent="0.25">
      <c r="A2927" s="5" t="s">
        <v>236</v>
      </c>
      <c r="B2927" s="4" t="s">
        <v>224</v>
      </c>
      <c r="C2927" s="4" t="s">
        <v>289</v>
      </c>
      <c r="D2927" s="4" t="s">
        <v>440</v>
      </c>
      <c r="E2927" s="4" t="s">
        <v>31</v>
      </c>
      <c r="F2927" s="4" t="s">
        <v>358</v>
      </c>
      <c r="G2927" s="4" t="s">
        <v>325</v>
      </c>
      <c r="H2927" s="4" t="s">
        <v>357</v>
      </c>
      <c r="I2927" s="30"/>
      <c r="J2927" s="8">
        <v>307.42705999999998</v>
      </c>
      <c r="K2927" s="53">
        <v>1.5323732000000001</v>
      </c>
      <c r="L2927" s="53">
        <v>1.3155292000000001E-2</v>
      </c>
      <c r="M2927" s="53">
        <v>7.3051748999999997E-4</v>
      </c>
      <c r="N2927" s="53">
        <v>6.7207609079999997E-4</v>
      </c>
      <c r="O2927" s="53">
        <v>1.262127E-4</v>
      </c>
      <c r="P2927" s="54">
        <v>3.9812888582999993E-2</v>
      </c>
    </row>
    <row r="2928" spans="1:16" x14ac:dyDescent="0.25">
      <c r="A2928" s="5" t="s">
        <v>236</v>
      </c>
      <c r="B2928" s="4" t="s">
        <v>224</v>
      </c>
      <c r="C2928" s="4" t="s">
        <v>289</v>
      </c>
      <c r="D2928" s="4" t="s">
        <v>440</v>
      </c>
      <c r="E2928" s="4" t="s">
        <v>32</v>
      </c>
      <c r="F2928" s="4" t="s">
        <v>329</v>
      </c>
      <c r="G2928" s="4" t="s">
        <v>325</v>
      </c>
      <c r="H2928" s="4" t="s">
        <v>357</v>
      </c>
      <c r="I2928" s="30"/>
      <c r="J2928" s="8">
        <v>218.941444394</v>
      </c>
      <c r="K2928" s="53">
        <v>0.25202684875800002</v>
      </c>
      <c r="L2928" s="53">
        <v>2.8921193885899999E-3</v>
      </c>
      <c r="M2928" s="53">
        <v>7.9044462759000008E-5</v>
      </c>
      <c r="N2928" s="53">
        <v>7.2720905738279999E-5</v>
      </c>
      <c r="O2928" s="53">
        <v>1.5868454131199999E-5</v>
      </c>
      <c r="P2928" s="54">
        <v>1.1321065685035872E-2</v>
      </c>
    </row>
    <row r="2929" spans="1:16" x14ac:dyDescent="0.25">
      <c r="A2929" s="5" t="s">
        <v>236</v>
      </c>
      <c r="B2929" s="4" t="s">
        <v>224</v>
      </c>
      <c r="C2929" s="4" t="s">
        <v>289</v>
      </c>
      <c r="D2929" s="4" t="s">
        <v>440</v>
      </c>
      <c r="E2929" s="4" t="s">
        <v>33</v>
      </c>
      <c r="F2929" s="4" t="s">
        <v>359</v>
      </c>
      <c r="G2929" s="4" t="s">
        <v>331</v>
      </c>
      <c r="H2929" s="4" t="s">
        <v>357</v>
      </c>
      <c r="I2929" s="30"/>
      <c r="J2929" s="8">
        <v>9.73047328</v>
      </c>
      <c r="K2929" s="53">
        <v>3.4667826499999999E-2</v>
      </c>
      <c r="L2929" s="53">
        <v>5.1940928300000003E-4</v>
      </c>
      <c r="M2929" s="53">
        <v>1.8182455339999998E-5</v>
      </c>
      <c r="N2929" s="53">
        <v>1.6727858912800002E-5</v>
      </c>
      <c r="O2929" s="53">
        <v>3.290398996E-6</v>
      </c>
      <c r="P2929" s="54">
        <v>1.0250747320585999E-3</v>
      </c>
    </row>
    <row r="2930" spans="1:16" x14ac:dyDescent="0.25">
      <c r="A2930" s="5" t="s">
        <v>236</v>
      </c>
      <c r="B2930" s="4" t="s">
        <v>224</v>
      </c>
      <c r="C2930" s="4" t="s">
        <v>289</v>
      </c>
      <c r="D2930" s="4" t="s">
        <v>440</v>
      </c>
      <c r="E2930" s="4" t="s">
        <v>34</v>
      </c>
      <c r="F2930" s="4" t="s">
        <v>330</v>
      </c>
      <c r="G2930" s="4" t="s">
        <v>331</v>
      </c>
      <c r="H2930" s="4" t="s">
        <v>357</v>
      </c>
      <c r="I2930" s="30"/>
      <c r="J2930" s="8">
        <v>0.38108909000000002</v>
      </c>
      <c r="K2930" s="53">
        <v>3.0446085000000001E-4</v>
      </c>
      <c r="L2930" s="53">
        <v>3.5880841999999999E-6</v>
      </c>
      <c r="M2930" s="53">
        <v>1.1796917E-7</v>
      </c>
      <c r="N2930" s="53">
        <v>1.0853163640000001E-7</v>
      </c>
      <c r="O2930" s="53">
        <v>2.4437179E-8</v>
      </c>
      <c r="P2930" s="54">
        <v>9.6012633558000023E-6</v>
      </c>
    </row>
    <row r="2931" spans="1:16" x14ac:dyDescent="0.25">
      <c r="A2931" s="5" t="s">
        <v>236</v>
      </c>
      <c r="B2931" s="4" t="s">
        <v>224</v>
      </c>
      <c r="C2931" s="4" t="s">
        <v>289</v>
      </c>
      <c r="D2931" s="4" t="s">
        <v>440</v>
      </c>
      <c r="E2931" s="4" t="s">
        <v>35</v>
      </c>
      <c r="F2931" s="4" t="s">
        <v>332</v>
      </c>
      <c r="G2931" s="4" t="s">
        <v>331</v>
      </c>
      <c r="H2931" s="4" t="s">
        <v>357</v>
      </c>
      <c r="I2931" s="30"/>
      <c r="J2931" s="8">
        <v>112.4873213</v>
      </c>
      <c r="K2931" s="53">
        <v>6.3053505600000004E-2</v>
      </c>
      <c r="L2931" s="53">
        <v>8.1496019399999997E-4</v>
      </c>
      <c r="M2931" s="53">
        <v>7.3213961299999989E-5</v>
      </c>
      <c r="N2931" s="53">
        <v>6.7356844395999991E-5</v>
      </c>
      <c r="O2931" s="53">
        <v>6.0166708699999999E-6</v>
      </c>
      <c r="P2931" s="54">
        <v>3.5922894662300002E-3</v>
      </c>
    </row>
    <row r="2932" spans="1:16" x14ac:dyDescent="0.25">
      <c r="A2932" s="5" t="s">
        <v>236</v>
      </c>
      <c r="B2932" s="4" t="s">
        <v>224</v>
      </c>
      <c r="C2932" s="4" t="s">
        <v>289</v>
      </c>
      <c r="D2932" s="4" t="s">
        <v>440</v>
      </c>
      <c r="E2932" s="4" t="s">
        <v>36</v>
      </c>
      <c r="F2932" s="4" t="s">
        <v>360</v>
      </c>
      <c r="G2932" s="4" t="s">
        <v>331</v>
      </c>
      <c r="H2932" s="4" t="s">
        <v>357</v>
      </c>
      <c r="I2932" s="30"/>
      <c r="J2932" s="8">
        <v>11.031257260000002</v>
      </c>
      <c r="K2932" s="53">
        <v>6.0905279629999996E-2</v>
      </c>
      <c r="L2932" s="53">
        <v>7.5388534400000007E-4</v>
      </c>
      <c r="M2932" s="53">
        <v>3.0563264900000005E-5</v>
      </c>
      <c r="N2932" s="53">
        <v>2.8118203708000003E-5</v>
      </c>
      <c r="O2932" s="53">
        <v>5.7835044999999996E-6</v>
      </c>
      <c r="P2932" s="54">
        <v>1.6299456256850002E-3</v>
      </c>
    </row>
    <row r="2933" spans="1:16" x14ac:dyDescent="0.25">
      <c r="A2933" s="5" t="s">
        <v>236</v>
      </c>
      <c r="B2933" s="4" t="s">
        <v>224</v>
      </c>
      <c r="C2933" s="4" t="s">
        <v>289</v>
      </c>
      <c r="D2933" s="4" t="s">
        <v>440</v>
      </c>
      <c r="E2933" s="4" t="s">
        <v>37</v>
      </c>
      <c r="F2933" s="4" t="s">
        <v>333</v>
      </c>
      <c r="G2933" s="4" t="s">
        <v>331</v>
      </c>
      <c r="H2933" s="4" t="s">
        <v>357</v>
      </c>
      <c r="I2933" s="30"/>
      <c r="J2933" s="8">
        <v>117.84798511800001</v>
      </c>
      <c r="K2933" s="53">
        <v>0.13419996274999998</v>
      </c>
      <c r="L2933" s="53">
        <v>1.6876282990000002E-3</v>
      </c>
      <c r="M2933" s="53">
        <v>8.7588986463999993E-5</v>
      </c>
      <c r="N2933" s="53">
        <v>8.0581867546880004E-5</v>
      </c>
      <c r="O2933" s="53">
        <v>1.1463514099999999E-5</v>
      </c>
      <c r="P2933" s="54">
        <v>5.3816705363698E-3</v>
      </c>
    </row>
    <row r="2934" spans="1:16" x14ac:dyDescent="0.25">
      <c r="A2934" s="5" t="s">
        <v>236</v>
      </c>
      <c r="B2934" s="4" t="s">
        <v>224</v>
      </c>
      <c r="C2934" s="4" t="s">
        <v>289</v>
      </c>
      <c r="D2934" s="4" t="s">
        <v>440</v>
      </c>
      <c r="E2934" s="4" t="s">
        <v>38</v>
      </c>
      <c r="F2934" s="4" t="s">
        <v>361</v>
      </c>
      <c r="G2934" s="4" t="s">
        <v>331</v>
      </c>
      <c r="H2934" s="4" t="s">
        <v>357</v>
      </c>
      <c r="I2934" s="30"/>
      <c r="J2934" s="8">
        <v>21.64585928</v>
      </c>
      <c r="K2934" s="53">
        <v>5.5608084270000004E-2</v>
      </c>
      <c r="L2934" s="53">
        <v>6.3940017009999999E-4</v>
      </c>
      <c r="M2934" s="53">
        <v>3.8016613900000005E-5</v>
      </c>
      <c r="N2934" s="53">
        <v>3.4975284787999996E-5</v>
      </c>
      <c r="O2934" s="53">
        <v>4.8217771289999997E-6</v>
      </c>
      <c r="P2934" s="54">
        <v>2.0339574363121603E-3</v>
      </c>
    </row>
    <row r="2935" spans="1:16" x14ac:dyDescent="0.25">
      <c r="A2935" s="5" t="s">
        <v>236</v>
      </c>
      <c r="B2935" s="4" t="s">
        <v>224</v>
      </c>
      <c r="C2935" s="4" t="s">
        <v>289</v>
      </c>
      <c r="D2935" s="4" t="s">
        <v>440</v>
      </c>
      <c r="E2935" s="4" t="s">
        <v>39</v>
      </c>
      <c r="F2935" s="4" t="s">
        <v>334</v>
      </c>
      <c r="G2935" s="4" t="s">
        <v>331</v>
      </c>
      <c r="H2935" s="4" t="s">
        <v>357</v>
      </c>
      <c r="I2935" s="30"/>
      <c r="J2935" s="8">
        <v>1.5599249770000001</v>
      </c>
      <c r="K2935" s="53">
        <v>2.7609282000000002E-3</v>
      </c>
      <c r="L2935" s="53">
        <v>3.2412683700000004E-5</v>
      </c>
      <c r="M2935" s="53">
        <v>2.653132237E-6</v>
      </c>
      <c r="N2935" s="53">
        <v>2.4408816580400002E-6</v>
      </c>
      <c r="O2935" s="53">
        <v>2.4816135899999997E-7</v>
      </c>
      <c r="P2935" s="54">
        <v>1.2040404139039999E-4</v>
      </c>
    </row>
    <row r="2936" spans="1:16" x14ac:dyDescent="0.25">
      <c r="A2936" s="5" t="s">
        <v>236</v>
      </c>
      <c r="B2936" s="4" t="s">
        <v>224</v>
      </c>
      <c r="C2936" s="4" t="s">
        <v>289</v>
      </c>
      <c r="D2936" s="4" t="s">
        <v>440</v>
      </c>
      <c r="E2936" s="4" t="s">
        <v>40</v>
      </c>
      <c r="F2936" s="4" t="s">
        <v>362</v>
      </c>
      <c r="G2936" s="4" t="s">
        <v>331</v>
      </c>
      <c r="H2936" s="4" t="s">
        <v>357</v>
      </c>
      <c r="I2936" s="30"/>
      <c r="J2936" s="8">
        <v>34.328501566999996</v>
      </c>
      <c r="K2936" s="53">
        <v>0.103220325805</v>
      </c>
      <c r="L2936" s="53">
        <v>1.6241224176699999E-3</v>
      </c>
      <c r="M2936" s="53">
        <v>7.7141874404999998E-5</v>
      </c>
      <c r="N2936" s="53">
        <v>7.0970524452600021E-5</v>
      </c>
      <c r="O2936" s="53">
        <v>1.0157555978599998E-5</v>
      </c>
      <c r="P2936" s="54">
        <v>3.8213512371355995E-3</v>
      </c>
    </row>
    <row r="2937" spans="1:16" x14ac:dyDescent="0.25">
      <c r="A2937" s="5" t="s">
        <v>236</v>
      </c>
      <c r="B2937" s="4" t="s">
        <v>224</v>
      </c>
      <c r="C2937" s="4" t="s">
        <v>289</v>
      </c>
      <c r="D2937" s="4" t="s">
        <v>440</v>
      </c>
      <c r="E2937" s="4" t="s">
        <v>41</v>
      </c>
      <c r="F2937" s="4" t="s">
        <v>363</v>
      </c>
      <c r="G2937" s="4" t="s">
        <v>331</v>
      </c>
      <c r="H2937" s="4" t="s">
        <v>357</v>
      </c>
      <c r="I2937" s="30"/>
      <c r="J2937" s="8">
        <v>114.23527448999999</v>
      </c>
      <c r="K2937" s="53">
        <v>3.1598174540000003E-2</v>
      </c>
      <c r="L2937" s="53">
        <v>6.9059331829999994E-4</v>
      </c>
      <c r="M2937" s="53">
        <v>4.2786960260000002E-5</v>
      </c>
      <c r="N2937" s="53">
        <v>3.93640034392E-5</v>
      </c>
      <c r="O2937" s="53">
        <v>3.4520882360000001E-6</v>
      </c>
      <c r="P2937" s="54">
        <v>2.21091132019436E-3</v>
      </c>
    </row>
    <row r="2938" spans="1:16" x14ac:dyDescent="0.25">
      <c r="A2938" s="5" t="s">
        <v>236</v>
      </c>
      <c r="B2938" s="4" t="s">
        <v>224</v>
      </c>
      <c r="C2938" s="4" t="s">
        <v>289</v>
      </c>
      <c r="D2938" s="4" t="s">
        <v>440</v>
      </c>
      <c r="E2938" s="4" t="s">
        <v>42</v>
      </c>
      <c r="F2938" s="4" t="s">
        <v>335</v>
      </c>
      <c r="G2938" s="4" t="s">
        <v>331</v>
      </c>
      <c r="H2938" s="4" t="s">
        <v>357</v>
      </c>
      <c r="I2938" s="30"/>
      <c r="J2938" s="8">
        <v>42.275477420000001</v>
      </c>
      <c r="K2938" s="53">
        <v>0.23886302182999999</v>
      </c>
      <c r="L2938" s="53">
        <v>2.2897218970000001E-3</v>
      </c>
      <c r="M2938" s="53">
        <v>1.1828262970000001E-4</v>
      </c>
      <c r="N2938" s="53">
        <v>1.0882001932400001E-4</v>
      </c>
      <c r="O2938" s="53">
        <v>2.117955094E-5</v>
      </c>
      <c r="P2938" s="54">
        <v>5.8534734987523004E-3</v>
      </c>
    </row>
    <row r="2939" spans="1:16" x14ac:dyDescent="0.25">
      <c r="A2939" s="5" t="s">
        <v>236</v>
      </c>
      <c r="B2939" s="4" t="s">
        <v>224</v>
      </c>
      <c r="C2939" s="4" t="s">
        <v>289</v>
      </c>
      <c r="D2939" s="4" t="s">
        <v>440</v>
      </c>
      <c r="E2939" s="4" t="s">
        <v>43</v>
      </c>
      <c r="F2939" s="4" t="s">
        <v>364</v>
      </c>
      <c r="G2939" s="4" t="s">
        <v>331</v>
      </c>
      <c r="H2939" s="4" t="s">
        <v>357</v>
      </c>
      <c r="I2939" s="30"/>
      <c r="J2939" s="8">
        <v>271.14747069999999</v>
      </c>
      <c r="K2939" s="53">
        <v>0.13258148182999999</v>
      </c>
      <c r="L2939" s="53">
        <v>1.5555568895E-3</v>
      </c>
      <c r="M2939" s="53">
        <v>7.7847282919999997E-5</v>
      </c>
      <c r="N2939" s="53">
        <v>7.1619500286400001E-5</v>
      </c>
      <c r="O2939" s="53">
        <v>1.0169060697E-5</v>
      </c>
      <c r="P2939" s="54">
        <v>6.5796644879900206E-3</v>
      </c>
    </row>
    <row r="2940" spans="1:16" x14ac:dyDescent="0.25">
      <c r="A2940" s="5" t="s">
        <v>236</v>
      </c>
      <c r="B2940" s="4" t="s">
        <v>224</v>
      </c>
      <c r="C2940" s="4" t="s">
        <v>289</v>
      </c>
      <c r="D2940" s="4" t="s">
        <v>440</v>
      </c>
      <c r="E2940" s="4" t="s">
        <v>44</v>
      </c>
      <c r="F2940" s="4" t="s">
        <v>365</v>
      </c>
      <c r="G2940" s="4" t="s">
        <v>331</v>
      </c>
      <c r="H2940" s="4" t="s">
        <v>357</v>
      </c>
      <c r="I2940" s="30"/>
      <c r="J2940" s="8">
        <v>1.1534295533999999</v>
      </c>
      <c r="K2940" s="53">
        <v>5.1641821899E-3</v>
      </c>
      <c r="L2940" s="53">
        <v>2.9779293177000003E-4</v>
      </c>
      <c r="M2940" s="53">
        <v>3.3792027489999999E-6</v>
      </c>
      <c r="N2940" s="53">
        <v>3.1088665290800006E-6</v>
      </c>
      <c r="O2940" s="53">
        <v>8.2803209150000005E-7</v>
      </c>
      <c r="P2940" s="54">
        <v>2.1716474138525399E-4</v>
      </c>
    </row>
    <row r="2941" spans="1:16" x14ac:dyDescent="0.25">
      <c r="A2941" s="5" t="s">
        <v>236</v>
      </c>
      <c r="B2941" s="4" t="s">
        <v>224</v>
      </c>
      <c r="C2941" s="4" t="s">
        <v>289</v>
      </c>
      <c r="D2941" s="4" t="s">
        <v>440</v>
      </c>
      <c r="E2941" s="4" t="s">
        <v>45</v>
      </c>
      <c r="F2941" s="4" t="s">
        <v>336</v>
      </c>
      <c r="G2941" s="4" t="s">
        <v>331</v>
      </c>
      <c r="H2941" s="4" t="s">
        <v>357</v>
      </c>
      <c r="I2941" s="30"/>
      <c r="J2941" s="8">
        <v>7.3677227999999992</v>
      </c>
      <c r="K2941" s="53">
        <v>1.5324853959999999E-2</v>
      </c>
      <c r="L2941" s="53">
        <v>2.08206925E-4</v>
      </c>
      <c r="M2941" s="53">
        <v>9.8640793800000003E-6</v>
      </c>
      <c r="N2941" s="53">
        <v>9.0749530296000001E-6</v>
      </c>
      <c r="O2941" s="53">
        <v>1.36596032E-6</v>
      </c>
      <c r="P2941" s="54">
        <v>5.3156012043010018E-4</v>
      </c>
    </row>
    <row r="2942" spans="1:16" x14ac:dyDescent="0.25">
      <c r="A2942" s="5" t="s">
        <v>236</v>
      </c>
      <c r="B2942" s="4" t="s">
        <v>224</v>
      </c>
      <c r="C2942" s="4" t="s">
        <v>289</v>
      </c>
      <c r="D2942" s="4" t="s">
        <v>440</v>
      </c>
      <c r="E2942" s="4" t="s">
        <v>46</v>
      </c>
      <c r="F2942" s="4" t="s">
        <v>366</v>
      </c>
      <c r="G2942" s="4" t="s">
        <v>331</v>
      </c>
      <c r="H2942" s="4" t="s">
        <v>357</v>
      </c>
      <c r="I2942" s="30"/>
      <c r="J2942" s="8">
        <v>1.0822930624</v>
      </c>
      <c r="K2942" s="53">
        <v>5.6552466060000002E-3</v>
      </c>
      <c r="L2942" s="53">
        <v>4.0099335239999996E-4</v>
      </c>
      <c r="M2942" s="53">
        <v>5.2038013720000004E-6</v>
      </c>
      <c r="N2942" s="53">
        <v>4.7874972622399999E-6</v>
      </c>
      <c r="O2942" s="53">
        <v>1.2778091270999997E-6</v>
      </c>
      <c r="P2942" s="54">
        <v>2.5085530041578011E-4</v>
      </c>
    </row>
    <row r="2943" spans="1:16" x14ac:dyDescent="0.25">
      <c r="A2943" s="5" t="s">
        <v>236</v>
      </c>
      <c r="B2943" s="4" t="s">
        <v>224</v>
      </c>
      <c r="C2943" s="4" t="s">
        <v>289</v>
      </c>
      <c r="D2943" s="4" t="s">
        <v>440</v>
      </c>
      <c r="E2943" s="4" t="s">
        <v>47</v>
      </c>
      <c r="F2943" s="4" t="s">
        <v>367</v>
      </c>
      <c r="G2943" s="4" t="s">
        <v>331</v>
      </c>
      <c r="H2943" s="4" t="s">
        <v>357</v>
      </c>
      <c r="I2943" s="30"/>
      <c r="J2943" s="8">
        <v>1.732684675</v>
      </c>
      <c r="K2943" s="53">
        <v>9.1398425650000004E-3</v>
      </c>
      <c r="L2943" s="53">
        <v>6.6070336199999997E-4</v>
      </c>
      <c r="M2943" s="53">
        <v>1.276107994E-5</v>
      </c>
      <c r="N2943" s="53">
        <v>1.17401935448E-5</v>
      </c>
      <c r="O2943" s="53">
        <v>3.0132694459999999E-6</v>
      </c>
      <c r="P2943" s="54">
        <v>3.9030653200794799E-4</v>
      </c>
    </row>
    <row r="2944" spans="1:16" x14ac:dyDescent="0.25">
      <c r="A2944" s="5" t="s">
        <v>236</v>
      </c>
      <c r="B2944" s="4" t="s">
        <v>224</v>
      </c>
      <c r="C2944" s="4" t="s">
        <v>289</v>
      </c>
      <c r="D2944" s="4" t="s">
        <v>440</v>
      </c>
      <c r="E2944" s="4" t="s">
        <v>48</v>
      </c>
      <c r="F2944" s="4" t="s">
        <v>368</v>
      </c>
      <c r="G2944" s="4" t="s">
        <v>331</v>
      </c>
      <c r="H2944" s="4" t="s">
        <v>357</v>
      </c>
      <c r="I2944" s="30"/>
      <c r="J2944" s="8">
        <v>8.9886239420000003</v>
      </c>
      <c r="K2944" s="53">
        <v>8.2396094420999988E-2</v>
      </c>
      <c r="L2944" s="53">
        <v>9.0223759209999985E-4</v>
      </c>
      <c r="M2944" s="53">
        <v>3.5990057959999999E-5</v>
      </c>
      <c r="N2944" s="53">
        <v>3.3110853323200003E-5</v>
      </c>
      <c r="O2944" s="53">
        <v>6.9577545479999987E-6</v>
      </c>
      <c r="P2944" s="54">
        <v>2.0971254893888099E-3</v>
      </c>
    </row>
    <row r="2945" spans="1:16" x14ac:dyDescent="0.25">
      <c r="A2945" s="5" t="s">
        <v>236</v>
      </c>
      <c r="B2945" s="4" t="s">
        <v>224</v>
      </c>
      <c r="C2945" s="4" t="s">
        <v>289</v>
      </c>
      <c r="D2945" s="4" t="s">
        <v>440</v>
      </c>
      <c r="E2945" s="4" t="s">
        <v>49</v>
      </c>
      <c r="F2945" s="4" t="s">
        <v>369</v>
      </c>
      <c r="G2945" s="4" t="s">
        <v>331</v>
      </c>
      <c r="H2945" s="4" t="s">
        <v>357</v>
      </c>
      <c r="I2945" s="30"/>
      <c r="J2945" s="8">
        <v>11.05158413</v>
      </c>
      <c r="K2945" s="53">
        <v>4.0300808800000004E-2</v>
      </c>
      <c r="L2945" s="53">
        <v>1.2692141020000001E-3</v>
      </c>
      <c r="M2945" s="53">
        <v>2.1341896739999999E-5</v>
      </c>
      <c r="N2945" s="53">
        <v>1.9634545000800002E-5</v>
      </c>
      <c r="O2945" s="53">
        <v>4.8585472000000003E-6</v>
      </c>
      <c r="P2945" s="54">
        <v>1.3723408538840001E-3</v>
      </c>
    </row>
    <row r="2946" spans="1:16" x14ac:dyDescent="0.25">
      <c r="A2946" s="5" t="s">
        <v>236</v>
      </c>
      <c r="B2946" s="4" t="s">
        <v>224</v>
      </c>
      <c r="C2946" s="4" t="s">
        <v>289</v>
      </c>
      <c r="D2946" s="4" t="s">
        <v>440</v>
      </c>
      <c r="E2946" s="4" t="s">
        <v>50</v>
      </c>
      <c r="F2946" s="4" t="s">
        <v>370</v>
      </c>
      <c r="G2946" s="4" t="s">
        <v>331</v>
      </c>
      <c r="H2946" s="4" t="s">
        <v>357</v>
      </c>
      <c r="I2946" s="30"/>
      <c r="J2946" s="8">
        <v>31.899693559999999</v>
      </c>
      <c r="K2946" s="53">
        <v>2.1528331120000001E-2</v>
      </c>
      <c r="L2946" s="53">
        <v>2.6176779200000002E-4</v>
      </c>
      <c r="M2946" s="53">
        <v>9.4327657300000005E-6</v>
      </c>
      <c r="N2946" s="53">
        <v>8.6781444716000009E-6</v>
      </c>
      <c r="O2946" s="53">
        <v>1.5888817290000003E-6</v>
      </c>
      <c r="P2946" s="54">
        <v>9.5648044064092696E-4</v>
      </c>
    </row>
    <row r="2947" spans="1:16" x14ac:dyDescent="0.25">
      <c r="A2947" s="5" t="s">
        <v>236</v>
      </c>
      <c r="B2947" s="4" t="s">
        <v>224</v>
      </c>
      <c r="C2947" s="4" t="s">
        <v>289</v>
      </c>
      <c r="D2947" s="4" t="s">
        <v>440</v>
      </c>
      <c r="E2947" s="4" t="s">
        <v>51</v>
      </c>
      <c r="F2947" s="4" t="s">
        <v>371</v>
      </c>
      <c r="G2947" s="4" t="s">
        <v>331</v>
      </c>
      <c r="H2947" s="4" t="s">
        <v>357</v>
      </c>
      <c r="I2947" s="30"/>
      <c r="J2947" s="8">
        <v>0.71644746500000001</v>
      </c>
      <c r="K2947" s="53">
        <v>6.2788784199999999E-3</v>
      </c>
      <c r="L2947" s="53">
        <v>4.7046518255000001E-4</v>
      </c>
      <c r="M2947" s="53">
        <v>4.4379026939999993E-6</v>
      </c>
      <c r="N2947" s="53">
        <v>4.0828704784800002E-6</v>
      </c>
      <c r="O2947" s="53">
        <v>1.1419955086000001E-6</v>
      </c>
      <c r="P2947" s="54">
        <v>2.9543456087040005E-4</v>
      </c>
    </row>
    <row r="2948" spans="1:16" x14ac:dyDescent="0.25">
      <c r="A2948" s="5" t="s">
        <v>236</v>
      </c>
      <c r="B2948" s="4" t="s">
        <v>224</v>
      </c>
      <c r="C2948" s="4" t="s">
        <v>289</v>
      </c>
      <c r="D2948" s="4" t="s">
        <v>440</v>
      </c>
      <c r="E2948" s="4" t="s">
        <v>52</v>
      </c>
      <c r="F2948" s="4" t="s">
        <v>372</v>
      </c>
      <c r="G2948" s="4" t="s">
        <v>338</v>
      </c>
      <c r="H2948" s="4" t="s">
        <v>357</v>
      </c>
      <c r="I2948" s="30"/>
      <c r="J2948" s="8">
        <v>37.429469279999999</v>
      </c>
      <c r="K2948" s="53">
        <v>0.13485071160000001</v>
      </c>
      <c r="L2948" s="53">
        <v>6.4461148509999998E-3</v>
      </c>
      <c r="M2948" s="53">
        <v>6.5879252630000006E-5</v>
      </c>
      <c r="N2948" s="53">
        <v>6.0608912419600005E-5</v>
      </c>
      <c r="O2948" s="53">
        <v>1.5639705860000001E-5</v>
      </c>
      <c r="P2948" s="54">
        <v>5.5184709238830006E-3</v>
      </c>
    </row>
    <row r="2949" spans="1:16" x14ac:dyDescent="0.25">
      <c r="A2949" s="5" t="s">
        <v>236</v>
      </c>
      <c r="B2949" s="4" t="s">
        <v>224</v>
      </c>
      <c r="C2949" s="4" t="s">
        <v>289</v>
      </c>
      <c r="D2949" s="4" t="s">
        <v>440</v>
      </c>
      <c r="E2949" s="4" t="s">
        <v>53</v>
      </c>
      <c r="F2949" s="4" t="s">
        <v>373</v>
      </c>
      <c r="G2949" s="4" t="s">
        <v>338</v>
      </c>
      <c r="H2949" s="4" t="s">
        <v>357</v>
      </c>
      <c r="I2949" s="30"/>
      <c r="J2949" s="8">
        <v>21.012102372999998</v>
      </c>
      <c r="K2949" s="53">
        <v>0.19697275297999997</v>
      </c>
      <c r="L2949" s="53">
        <v>1.4084267959999999E-2</v>
      </c>
      <c r="M2949" s="53">
        <v>2.0653695875000002E-4</v>
      </c>
      <c r="N2949" s="53">
        <v>1.9001400205000002E-4</v>
      </c>
      <c r="O2949" s="53">
        <v>4.8793530610000001E-5</v>
      </c>
      <c r="P2949" s="54">
        <v>8.3378498297372004E-3</v>
      </c>
    </row>
    <row r="2950" spans="1:16" x14ac:dyDescent="0.25">
      <c r="A2950" s="5" t="s">
        <v>236</v>
      </c>
      <c r="B2950" s="4" t="s">
        <v>224</v>
      </c>
      <c r="C2950" s="4" t="s">
        <v>289</v>
      </c>
      <c r="D2950" s="4" t="s">
        <v>440</v>
      </c>
      <c r="E2950" s="4" t="s">
        <v>54</v>
      </c>
      <c r="F2950" s="4" t="s">
        <v>337</v>
      </c>
      <c r="G2950" s="4" t="s">
        <v>338</v>
      </c>
      <c r="H2950" s="4" t="s">
        <v>357</v>
      </c>
      <c r="I2950" s="30"/>
      <c r="J2950" s="8">
        <v>21.814063212000004</v>
      </c>
      <c r="K2950" s="53">
        <v>7.7946572759999999E-2</v>
      </c>
      <c r="L2950" s="53">
        <v>1.9306498430000001E-3</v>
      </c>
      <c r="M2950" s="53">
        <v>6.8641743379999995E-5</v>
      </c>
      <c r="N2950" s="53">
        <v>6.3150403909600011E-5</v>
      </c>
      <c r="O2950" s="53">
        <v>1.2018222847999999E-5</v>
      </c>
      <c r="P2950" s="54">
        <v>2.79400296172101E-3</v>
      </c>
    </row>
    <row r="2951" spans="1:16" x14ac:dyDescent="0.25">
      <c r="A2951" s="5" t="s">
        <v>236</v>
      </c>
      <c r="B2951" s="4" t="s">
        <v>224</v>
      </c>
      <c r="C2951" s="4" t="s">
        <v>289</v>
      </c>
      <c r="D2951" s="4" t="s">
        <v>440</v>
      </c>
      <c r="E2951" s="4" t="s">
        <v>55</v>
      </c>
      <c r="F2951" s="4" t="s">
        <v>339</v>
      </c>
      <c r="G2951" s="4" t="s">
        <v>338</v>
      </c>
      <c r="H2951" s="4" t="s">
        <v>357</v>
      </c>
      <c r="I2951" s="30"/>
      <c r="J2951" s="8">
        <v>91.791042400099997</v>
      </c>
      <c r="K2951" s="53">
        <v>0.21945443712999999</v>
      </c>
      <c r="L2951" s="53">
        <v>3.0799227791000004E-3</v>
      </c>
      <c r="M2951" s="53">
        <v>2.8723602825000006E-4</v>
      </c>
      <c r="N2951" s="53">
        <v>2.6425714598999998E-4</v>
      </c>
      <c r="O2951" s="53">
        <v>2.1696966773E-5</v>
      </c>
      <c r="P2951" s="54">
        <v>1.2814418197893637E-2</v>
      </c>
    </row>
    <row r="2952" spans="1:16" x14ac:dyDescent="0.25">
      <c r="A2952" s="5" t="s">
        <v>236</v>
      </c>
      <c r="B2952" s="4" t="s">
        <v>224</v>
      </c>
      <c r="C2952" s="4" t="s">
        <v>289</v>
      </c>
      <c r="D2952" s="4" t="s">
        <v>440</v>
      </c>
      <c r="E2952" s="4" t="s">
        <v>56</v>
      </c>
      <c r="F2952" s="4" t="s">
        <v>374</v>
      </c>
      <c r="G2952" s="4" t="s">
        <v>338</v>
      </c>
      <c r="H2952" s="4" t="s">
        <v>357</v>
      </c>
      <c r="I2952" s="30"/>
      <c r="J2952" s="8">
        <v>2.1702452449999998</v>
      </c>
      <c r="K2952" s="53">
        <v>9.7483892249999992E-3</v>
      </c>
      <c r="L2952" s="53">
        <v>4.1042919257999993E-4</v>
      </c>
      <c r="M2952" s="53">
        <v>4.7362390990000001E-6</v>
      </c>
      <c r="N2952" s="53">
        <v>4.3573399710799997E-6</v>
      </c>
      <c r="O2952" s="53">
        <v>1.0952413214999999E-6</v>
      </c>
      <c r="P2952" s="54">
        <v>3.7488938596170004E-4</v>
      </c>
    </row>
    <row r="2953" spans="1:16" x14ac:dyDescent="0.25">
      <c r="A2953" s="5" t="s">
        <v>236</v>
      </c>
      <c r="B2953" s="4" t="s">
        <v>224</v>
      </c>
      <c r="C2953" s="4" t="s">
        <v>289</v>
      </c>
      <c r="D2953" s="4" t="s">
        <v>440</v>
      </c>
      <c r="E2953" s="4" t="s">
        <v>57</v>
      </c>
      <c r="F2953" s="4" t="s">
        <v>375</v>
      </c>
      <c r="G2953" s="4" t="s">
        <v>338</v>
      </c>
      <c r="H2953" s="4" t="s">
        <v>357</v>
      </c>
      <c r="I2953" s="30"/>
      <c r="J2953" s="8">
        <v>0.80398905599999992</v>
      </c>
      <c r="K2953" s="53">
        <v>3.4671718609999998E-3</v>
      </c>
      <c r="L2953" s="53">
        <v>3.9233505229999996E-5</v>
      </c>
      <c r="M2953" s="53">
        <v>1.4206066399999999E-6</v>
      </c>
      <c r="N2953" s="53">
        <v>1.3069581088000002E-6</v>
      </c>
      <c r="O2953" s="53">
        <v>2.792219831E-7</v>
      </c>
      <c r="P2953" s="54">
        <v>1.0764394097141E-4</v>
      </c>
    </row>
    <row r="2954" spans="1:16" x14ac:dyDescent="0.25">
      <c r="A2954" s="5" t="s">
        <v>236</v>
      </c>
      <c r="B2954" s="4" t="s">
        <v>224</v>
      </c>
      <c r="C2954" s="4" t="s">
        <v>289</v>
      </c>
      <c r="D2954" s="4" t="s">
        <v>440</v>
      </c>
      <c r="E2954" s="4" t="s">
        <v>58</v>
      </c>
      <c r="F2954" s="4" t="s">
        <v>376</v>
      </c>
      <c r="G2954" s="4" t="s">
        <v>338</v>
      </c>
      <c r="H2954" s="4" t="s">
        <v>357</v>
      </c>
      <c r="I2954" s="30"/>
      <c r="J2954" s="8">
        <v>1.4013582549999999</v>
      </c>
      <c r="K2954" s="53">
        <v>6.3605147040000001E-3</v>
      </c>
      <c r="L2954" s="53">
        <v>4.864038744E-4</v>
      </c>
      <c r="M2954" s="53">
        <v>2.1331993058000001E-5</v>
      </c>
      <c r="N2954" s="53">
        <v>1.962543361336E-5</v>
      </c>
      <c r="O2954" s="53">
        <v>4.7671388970000004E-6</v>
      </c>
      <c r="P2954" s="54">
        <v>2.6420918418594E-4</v>
      </c>
    </row>
    <row r="2955" spans="1:16" x14ac:dyDescent="0.25">
      <c r="A2955" s="5" t="s">
        <v>236</v>
      </c>
      <c r="B2955" s="4" t="s">
        <v>224</v>
      </c>
      <c r="C2955" s="4" t="s">
        <v>289</v>
      </c>
      <c r="D2955" s="4" t="s">
        <v>440</v>
      </c>
      <c r="E2955" s="4" t="s">
        <v>59</v>
      </c>
      <c r="F2955" s="4" t="s">
        <v>377</v>
      </c>
      <c r="G2955" s="4" t="s">
        <v>341</v>
      </c>
      <c r="H2955" s="4" t="s">
        <v>357</v>
      </c>
      <c r="I2955" s="30"/>
      <c r="J2955" s="8">
        <v>71242.500427000006</v>
      </c>
      <c r="K2955" s="53">
        <v>3.1801424159999998</v>
      </c>
      <c r="L2955" s="53">
        <v>3.3955631048E-2</v>
      </c>
      <c r="M2955" s="53">
        <v>3.2583157138100002E-3</v>
      </c>
      <c r="N2955" s="53">
        <v>2.9976504567052003E-3</v>
      </c>
      <c r="O2955" s="53">
        <v>2.3793425503E-4</v>
      </c>
      <c r="P2955" s="54">
        <v>0.37691376975031665</v>
      </c>
    </row>
    <row r="2956" spans="1:16" x14ac:dyDescent="0.25">
      <c r="A2956" s="5" t="s">
        <v>236</v>
      </c>
      <c r="B2956" s="4" t="s">
        <v>224</v>
      </c>
      <c r="C2956" s="4" t="s">
        <v>289</v>
      </c>
      <c r="D2956" s="4" t="s">
        <v>440</v>
      </c>
      <c r="E2956" s="4" t="s">
        <v>60</v>
      </c>
      <c r="F2956" s="4" t="s">
        <v>377</v>
      </c>
      <c r="G2956" s="4" t="s">
        <v>342</v>
      </c>
      <c r="H2956" s="4" t="s">
        <v>357</v>
      </c>
      <c r="I2956" s="30"/>
      <c r="J2956" s="8">
        <v>6752.6336458000005</v>
      </c>
      <c r="K2956" s="53">
        <v>4.8331611805999994</v>
      </c>
      <c r="L2956" s="53">
        <v>6.8019649328999995E-2</v>
      </c>
      <c r="M2956" s="53">
        <v>9.0142499997000018E-3</v>
      </c>
      <c r="N2956" s="53">
        <v>8.2931099997240014E-3</v>
      </c>
      <c r="O2956" s="53">
        <v>5.3021405213999999E-4</v>
      </c>
      <c r="P2956" s="54">
        <v>0.48809646791768307</v>
      </c>
    </row>
    <row r="2957" spans="1:16" x14ac:dyDescent="0.25">
      <c r="A2957" s="5" t="s">
        <v>236</v>
      </c>
      <c r="B2957" s="4" t="s">
        <v>224</v>
      </c>
      <c r="C2957" s="4" t="s">
        <v>289</v>
      </c>
      <c r="D2957" s="4" t="s">
        <v>440</v>
      </c>
      <c r="E2957" s="4" t="s">
        <v>61</v>
      </c>
      <c r="F2957" s="4" t="s">
        <v>340</v>
      </c>
      <c r="G2957" s="4" t="s">
        <v>341</v>
      </c>
      <c r="H2957" s="4" t="s">
        <v>357</v>
      </c>
      <c r="I2957" s="30"/>
      <c r="J2957" s="8">
        <v>6258.1630999999998</v>
      </c>
      <c r="K2957" s="53">
        <v>0.26683769000000002</v>
      </c>
      <c r="L2957" s="53">
        <v>2.8544436000000001E-3</v>
      </c>
      <c r="M2957" s="53">
        <v>2.7714134000000001E-4</v>
      </c>
      <c r="N2957" s="53">
        <v>2.549700328E-4</v>
      </c>
      <c r="O2957" s="53">
        <v>1.9982683000000001E-5</v>
      </c>
      <c r="P2957" s="54">
        <v>3.1838028551E-2</v>
      </c>
    </row>
    <row r="2958" spans="1:16" x14ac:dyDescent="0.25">
      <c r="A2958" s="5" t="s">
        <v>236</v>
      </c>
      <c r="B2958" s="4" t="s">
        <v>224</v>
      </c>
      <c r="C2958" s="4" t="s">
        <v>289</v>
      </c>
      <c r="D2958" s="4" t="s">
        <v>440</v>
      </c>
      <c r="E2958" s="4" t="s">
        <v>62</v>
      </c>
      <c r="F2958" s="4" t="s">
        <v>340</v>
      </c>
      <c r="G2958" s="4" t="s">
        <v>342</v>
      </c>
      <c r="H2958" s="4" t="s">
        <v>357</v>
      </c>
      <c r="I2958" s="30"/>
      <c r="J2958" s="8">
        <v>2131.3101000000001</v>
      </c>
      <c r="K2958" s="53">
        <v>3.1680340999999999</v>
      </c>
      <c r="L2958" s="53">
        <v>3.6768018999999999E-2</v>
      </c>
      <c r="M2958" s="53">
        <v>3.9890311000000001E-3</v>
      </c>
      <c r="N2958" s="53">
        <v>3.6699086120000001E-3</v>
      </c>
      <c r="O2958" s="53">
        <v>2.7203981999999999E-4</v>
      </c>
      <c r="P2958" s="54">
        <v>0.29314355668000003</v>
      </c>
    </row>
    <row r="2959" spans="1:16" x14ac:dyDescent="0.25">
      <c r="A2959" s="5" t="s">
        <v>236</v>
      </c>
      <c r="B2959" s="4" t="s">
        <v>224</v>
      </c>
      <c r="C2959" s="4" t="s">
        <v>289</v>
      </c>
      <c r="D2959" s="4" t="s">
        <v>440</v>
      </c>
      <c r="E2959" s="4" t="s">
        <v>63</v>
      </c>
      <c r="F2959" s="4" t="s">
        <v>344</v>
      </c>
      <c r="G2959" s="4" t="s">
        <v>341</v>
      </c>
      <c r="H2959" s="4" t="s">
        <v>357</v>
      </c>
      <c r="I2959" s="30"/>
      <c r="J2959" s="8">
        <v>490.41379000000001</v>
      </c>
      <c r="K2959" s="53">
        <v>1.5273047999999999E-2</v>
      </c>
      <c r="L2959" s="53">
        <v>1.7829204000000001E-4</v>
      </c>
      <c r="M2959" s="53">
        <v>1.9580406E-5</v>
      </c>
      <c r="N2959" s="53">
        <v>1.8013973520000001E-5</v>
      </c>
      <c r="O2959" s="53">
        <v>1.3215615000000001E-6</v>
      </c>
      <c r="P2959" s="54">
        <v>1.9481410408700001E-3</v>
      </c>
    </row>
    <row r="2960" spans="1:16" x14ac:dyDescent="0.25">
      <c r="A2960" s="5" t="s">
        <v>236</v>
      </c>
      <c r="B2960" s="4" t="s">
        <v>224</v>
      </c>
      <c r="C2960" s="4" t="s">
        <v>289</v>
      </c>
      <c r="D2960" s="4" t="s">
        <v>440</v>
      </c>
      <c r="E2960" s="4" t="s">
        <v>64</v>
      </c>
      <c r="F2960" s="4" t="s">
        <v>344</v>
      </c>
      <c r="G2960" s="4" t="s">
        <v>342</v>
      </c>
      <c r="H2960" s="4" t="s">
        <v>357</v>
      </c>
      <c r="I2960" s="30"/>
      <c r="J2960" s="8">
        <v>155.7520198</v>
      </c>
      <c r="K2960" s="53">
        <v>0.1318605974</v>
      </c>
      <c r="L2960" s="53">
        <v>1.633854681E-3</v>
      </c>
      <c r="M2960" s="53">
        <v>1.4476587199999997E-4</v>
      </c>
      <c r="N2960" s="53">
        <v>1.3318460224000001E-4</v>
      </c>
      <c r="O2960" s="53">
        <v>1.2443228610000001E-5</v>
      </c>
      <c r="P2960" s="54">
        <v>1.0001229439729999E-2</v>
      </c>
    </row>
    <row r="2961" spans="1:16" x14ac:dyDescent="0.25">
      <c r="A2961" s="5" t="s">
        <v>236</v>
      </c>
      <c r="B2961" s="4" t="s">
        <v>224</v>
      </c>
      <c r="C2961" s="4" t="s">
        <v>289</v>
      </c>
      <c r="D2961" s="4" t="s">
        <v>440</v>
      </c>
      <c r="E2961" s="4" t="s">
        <v>65</v>
      </c>
      <c r="F2961" s="4" t="s">
        <v>345</v>
      </c>
      <c r="G2961" s="4" t="s">
        <v>341</v>
      </c>
      <c r="H2961" s="4" t="s">
        <v>357</v>
      </c>
      <c r="I2961" s="30"/>
      <c r="J2961" s="8">
        <v>791.14757999999995</v>
      </c>
      <c r="K2961" s="53">
        <v>2.9121340999999999E-2</v>
      </c>
      <c r="L2961" s="53">
        <v>3.40281E-4</v>
      </c>
      <c r="M2961" s="53">
        <v>3.7492846E-5</v>
      </c>
      <c r="N2961" s="53">
        <v>3.4493418320000001E-5</v>
      </c>
      <c r="O2961" s="53">
        <v>2.5220079E-6</v>
      </c>
      <c r="P2961" s="54">
        <v>3.5623273081999999E-3</v>
      </c>
    </row>
    <row r="2962" spans="1:16" x14ac:dyDescent="0.25">
      <c r="A2962" s="5" t="s">
        <v>236</v>
      </c>
      <c r="B2962" s="4" t="s">
        <v>224</v>
      </c>
      <c r="C2962" s="4" t="s">
        <v>289</v>
      </c>
      <c r="D2962" s="4" t="s">
        <v>440</v>
      </c>
      <c r="E2962" s="4" t="s">
        <v>66</v>
      </c>
      <c r="F2962" s="4" t="s">
        <v>345</v>
      </c>
      <c r="G2962" s="4" t="s">
        <v>342</v>
      </c>
      <c r="H2962" s="4" t="s">
        <v>357</v>
      </c>
      <c r="I2962" s="30"/>
      <c r="J2962" s="8">
        <v>1544.2938702999998</v>
      </c>
      <c r="K2962" s="53">
        <v>5.5956522433000009</v>
      </c>
      <c r="L2962" s="53">
        <v>8.7987559049999983E-2</v>
      </c>
      <c r="M2962" s="53">
        <v>2.7701301199999999E-3</v>
      </c>
      <c r="N2962" s="53">
        <v>2.5485197103999996E-3</v>
      </c>
      <c r="O2962" s="53">
        <v>5.2503087030000004E-4</v>
      </c>
      <c r="P2962" s="54">
        <v>0.212894689378302</v>
      </c>
    </row>
    <row r="2963" spans="1:16" x14ac:dyDescent="0.25">
      <c r="A2963" s="5" t="s">
        <v>236</v>
      </c>
      <c r="B2963" s="4" t="s">
        <v>224</v>
      </c>
      <c r="C2963" s="4" t="s">
        <v>289</v>
      </c>
      <c r="D2963" s="4" t="s">
        <v>440</v>
      </c>
      <c r="E2963" s="4" t="s">
        <v>67</v>
      </c>
      <c r="F2963" s="4" t="s">
        <v>346</v>
      </c>
      <c r="G2963" s="4" t="s">
        <v>341</v>
      </c>
      <c r="H2963" s="4" t="s">
        <v>357</v>
      </c>
      <c r="I2963" s="30"/>
      <c r="J2963" s="8">
        <v>9139.1808899999996</v>
      </c>
      <c r="K2963" s="53">
        <v>0</v>
      </c>
      <c r="L2963" s="53">
        <v>0</v>
      </c>
      <c r="M2963" s="53">
        <v>0</v>
      </c>
      <c r="N2963" s="53">
        <v>0</v>
      </c>
      <c r="O2963" s="53">
        <v>0</v>
      </c>
      <c r="P2963" s="54">
        <v>1.7465827560000001E-2</v>
      </c>
    </row>
    <row r="2964" spans="1:16" x14ac:dyDescent="0.25">
      <c r="A2964" s="5" t="s">
        <v>236</v>
      </c>
      <c r="B2964" s="4" t="s">
        <v>224</v>
      </c>
      <c r="C2964" s="4" t="s">
        <v>289</v>
      </c>
      <c r="D2964" s="4" t="s">
        <v>440</v>
      </c>
      <c r="E2964" s="4" t="s">
        <v>68</v>
      </c>
      <c r="F2964" s="4" t="s">
        <v>346</v>
      </c>
      <c r="G2964" s="4" t="s">
        <v>342</v>
      </c>
      <c r="H2964" s="4" t="s">
        <v>357</v>
      </c>
      <c r="I2964" s="30"/>
      <c r="J2964" s="8">
        <v>2672.9858199999999</v>
      </c>
      <c r="K2964" s="53">
        <v>0</v>
      </c>
      <c r="L2964" s="53">
        <v>0</v>
      </c>
      <c r="M2964" s="53">
        <v>0</v>
      </c>
      <c r="N2964" s="53">
        <v>0</v>
      </c>
      <c r="O2964" s="53">
        <v>0</v>
      </c>
      <c r="P2964" s="54">
        <v>5.5958312100000008E-3</v>
      </c>
    </row>
    <row r="2965" spans="1:16" x14ac:dyDescent="0.25">
      <c r="A2965" s="5" t="s">
        <v>236</v>
      </c>
      <c r="B2965" s="4" t="s">
        <v>224</v>
      </c>
      <c r="C2965" s="4" t="s">
        <v>289</v>
      </c>
      <c r="D2965" s="4" t="s">
        <v>440</v>
      </c>
      <c r="E2965" s="4" t="s">
        <v>69</v>
      </c>
      <c r="F2965" s="4" t="s">
        <v>378</v>
      </c>
      <c r="G2965" s="4" t="s">
        <v>341</v>
      </c>
      <c r="H2965" s="4" t="s">
        <v>357</v>
      </c>
      <c r="I2965" s="30"/>
      <c r="J2965" s="8">
        <v>3793.0416759999998</v>
      </c>
      <c r="K2965" s="53">
        <v>0.6183700271</v>
      </c>
      <c r="L2965" s="53">
        <v>7.323097239000001E-3</v>
      </c>
      <c r="M2965" s="53">
        <v>2.3269714187000001E-4</v>
      </c>
      <c r="N2965" s="53">
        <v>2.140813705204E-4</v>
      </c>
      <c r="O2965" s="53">
        <v>4.8780783310000004E-5</v>
      </c>
      <c r="P2965" s="54">
        <v>3.7077778072695702E-2</v>
      </c>
    </row>
    <row r="2966" spans="1:16" x14ac:dyDescent="0.25">
      <c r="A2966" s="5" t="s">
        <v>236</v>
      </c>
      <c r="B2966" s="4" t="s">
        <v>224</v>
      </c>
      <c r="C2966" s="4" t="s">
        <v>289</v>
      </c>
      <c r="D2966" s="4" t="s">
        <v>440</v>
      </c>
      <c r="E2966" s="4" t="s">
        <v>70</v>
      </c>
      <c r="F2966" s="4" t="s">
        <v>378</v>
      </c>
      <c r="G2966" s="4" t="s">
        <v>342</v>
      </c>
      <c r="H2966" s="4" t="s">
        <v>357</v>
      </c>
      <c r="I2966" s="30"/>
      <c r="J2966" s="8">
        <v>206.65611510000002</v>
      </c>
      <c r="K2966" s="53">
        <v>0.74329672810000003</v>
      </c>
      <c r="L2966" s="53">
        <v>8.3387681439999993E-3</v>
      </c>
      <c r="M2966" s="53">
        <v>3.0000527240000002E-4</v>
      </c>
      <c r="N2966" s="53">
        <v>2.7600485060799999E-4</v>
      </c>
      <c r="O2966" s="53">
        <v>6.0254186230000004E-5</v>
      </c>
      <c r="P2966" s="54">
        <v>2.101017329309E-2</v>
      </c>
    </row>
    <row r="2967" spans="1:16" x14ac:dyDescent="0.25">
      <c r="A2967" s="5" t="s">
        <v>236</v>
      </c>
      <c r="B2967" s="4" t="s">
        <v>224</v>
      </c>
      <c r="C2967" s="4" t="s">
        <v>289</v>
      </c>
      <c r="D2967" s="4" t="s">
        <v>440</v>
      </c>
      <c r="E2967" s="4" t="s">
        <v>71</v>
      </c>
      <c r="F2967" s="4" t="s">
        <v>379</v>
      </c>
      <c r="G2967" s="4" t="s">
        <v>342</v>
      </c>
      <c r="H2967" s="4" t="s">
        <v>357</v>
      </c>
      <c r="I2967" s="30"/>
      <c r="J2967" s="8">
        <v>712.25332549999996</v>
      </c>
      <c r="K2967" s="53">
        <v>0.96171727460000012</v>
      </c>
      <c r="L2967" s="53">
        <v>1.1240942009999999E-2</v>
      </c>
      <c r="M2967" s="53">
        <v>3.3572741660000001E-4</v>
      </c>
      <c r="N2967" s="53">
        <v>3.0886922327200004E-4</v>
      </c>
      <c r="O2967" s="53">
        <v>6.9569085929999997E-5</v>
      </c>
      <c r="P2967" s="54">
        <v>3.1339554010581999E-2</v>
      </c>
    </row>
    <row r="2968" spans="1:16" x14ac:dyDescent="0.25">
      <c r="A2968" s="5" t="s">
        <v>236</v>
      </c>
      <c r="B2968" s="4" t="s">
        <v>224</v>
      </c>
      <c r="C2968" s="4" t="s">
        <v>289</v>
      </c>
      <c r="D2968" s="4" t="s">
        <v>440</v>
      </c>
      <c r="E2968" s="4" t="s">
        <v>72</v>
      </c>
      <c r="F2968" s="4" t="s">
        <v>380</v>
      </c>
      <c r="G2968" s="4" t="s">
        <v>342</v>
      </c>
      <c r="H2968" s="4" t="s">
        <v>357</v>
      </c>
      <c r="I2968" s="30"/>
      <c r="J2968" s="8">
        <v>1297.35574</v>
      </c>
      <c r="K2968" s="53">
        <v>0.39125725</v>
      </c>
      <c r="L2968" s="53">
        <v>4.3390850999999999E-3</v>
      </c>
      <c r="M2968" s="53">
        <v>4.4308485999999998E-4</v>
      </c>
      <c r="N2968" s="53">
        <v>4.0763807119999999E-4</v>
      </c>
      <c r="O2968" s="53">
        <v>3.1290246099999998E-5</v>
      </c>
      <c r="P2968" s="54">
        <v>3.5207971651400001E-2</v>
      </c>
    </row>
    <row r="2969" spans="1:16" x14ac:dyDescent="0.25">
      <c r="A2969" s="5" t="s">
        <v>236</v>
      </c>
      <c r="B2969" s="4" t="s">
        <v>224</v>
      </c>
      <c r="C2969" s="4" t="s">
        <v>289</v>
      </c>
      <c r="D2969" s="4" t="s">
        <v>440</v>
      </c>
      <c r="E2969" s="4" t="s">
        <v>73</v>
      </c>
      <c r="F2969" s="4" t="s">
        <v>381</v>
      </c>
      <c r="G2969" s="4" t="s">
        <v>341</v>
      </c>
      <c r="H2969" s="4" t="s">
        <v>357</v>
      </c>
      <c r="I2969" s="30"/>
      <c r="J2969" s="8">
        <v>25920.430598999999</v>
      </c>
      <c r="K2969" s="53">
        <v>8.2722423474000006</v>
      </c>
      <c r="L2969" s="53">
        <v>9.8283909050999985E-2</v>
      </c>
      <c r="M2969" s="53">
        <v>3.1197926003999998E-3</v>
      </c>
      <c r="N2969" s="53">
        <v>2.8702091923679999E-3</v>
      </c>
      <c r="O2969" s="53">
        <v>6.5413938633000009E-4</v>
      </c>
      <c r="P2969" s="54">
        <v>0.38531332850005995</v>
      </c>
    </row>
    <row r="2970" spans="1:16" x14ac:dyDescent="0.25">
      <c r="A2970" s="5" t="s">
        <v>236</v>
      </c>
      <c r="B2970" s="4" t="s">
        <v>224</v>
      </c>
      <c r="C2970" s="4" t="s">
        <v>289</v>
      </c>
      <c r="D2970" s="4" t="s">
        <v>440</v>
      </c>
      <c r="E2970" s="4" t="s">
        <v>74</v>
      </c>
      <c r="F2970" s="4" t="s">
        <v>381</v>
      </c>
      <c r="G2970" s="4" t="s">
        <v>342</v>
      </c>
      <c r="H2970" s="4" t="s">
        <v>357</v>
      </c>
      <c r="I2970" s="30"/>
      <c r="J2970" s="8">
        <v>1412.2072339000001</v>
      </c>
      <c r="K2970" s="53">
        <v>10.106123006700001</v>
      </c>
      <c r="L2970" s="53">
        <v>0.113337809954</v>
      </c>
      <c r="M2970" s="53">
        <v>4.0638381240000005E-3</v>
      </c>
      <c r="N2970" s="53">
        <v>3.7387310740800003E-3</v>
      </c>
      <c r="O2970" s="53">
        <v>8.1897184087000008E-4</v>
      </c>
      <c r="P2970" s="54">
        <v>0.26906187353594002</v>
      </c>
    </row>
    <row r="2971" spans="1:16" x14ac:dyDescent="0.25">
      <c r="A2971" s="5" t="s">
        <v>236</v>
      </c>
      <c r="B2971" s="4" t="s">
        <v>224</v>
      </c>
      <c r="C2971" s="4" t="s">
        <v>289</v>
      </c>
      <c r="D2971" s="4" t="s">
        <v>440</v>
      </c>
      <c r="E2971" s="4" t="s">
        <v>75</v>
      </c>
      <c r="F2971" s="4" t="s">
        <v>382</v>
      </c>
      <c r="G2971" s="4" t="s">
        <v>342</v>
      </c>
      <c r="H2971" s="4" t="s">
        <v>357</v>
      </c>
      <c r="I2971" s="30"/>
      <c r="J2971" s="8">
        <v>120.13648384999999</v>
      </c>
      <c r="K2971" s="53">
        <v>1.12417821265</v>
      </c>
      <c r="L2971" s="53">
        <v>2.0577983429499999E-2</v>
      </c>
      <c r="M2971" s="53">
        <v>6.7558207489E-4</v>
      </c>
      <c r="N2971" s="53">
        <v>6.2153550889880004E-4</v>
      </c>
      <c r="O2971" s="53">
        <v>1.38162230602E-4</v>
      </c>
      <c r="P2971" s="54">
        <v>3.037463983980988E-2</v>
      </c>
    </row>
    <row r="2972" spans="1:16" x14ac:dyDescent="0.25">
      <c r="A2972" s="5" t="s">
        <v>236</v>
      </c>
      <c r="B2972" s="4" t="s">
        <v>224</v>
      </c>
      <c r="C2972" s="4" t="s">
        <v>289</v>
      </c>
      <c r="D2972" s="4" t="s">
        <v>440</v>
      </c>
      <c r="E2972" s="4" t="s">
        <v>76</v>
      </c>
      <c r="F2972" s="4" t="s">
        <v>347</v>
      </c>
      <c r="G2972" s="4" t="s">
        <v>342</v>
      </c>
      <c r="H2972" s="4" t="s">
        <v>357</v>
      </c>
      <c r="I2972" s="30"/>
      <c r="J2972" s="8">
        <v>4120.2058376000005</v>
      </c>
      <c r="K2972" s="53">
        <v>28.598379313800002</v>
      </c>
      <c r="L2972" s="53">
        <v>0.34093973148000001</v>
      </c>
      <c r="M2972" s="53">
        <v>1.8377291109E-2</v>
      </c>
      <c r="N2972" s="53">
        <v>1.6907107820279998E-2</v>
      </c>
      <c r="O2972" s="53">
        <v>2.6295064377000001E-3</v>
      </c>
      <c r="P2972" s="54">
        <v>0.93313171842606002</v>
      </c>
    </row>
    <row r="2973" spans="1:16" x14ac:dyDescent="0.25">
      <c r="A2973" s="5" t="s">
        <v>236</v>
      </c>
      <c r="B2973" s="4" t="s">
        <v>224</v>
      </c>
      <c r="C2973" s="4" t="s">
        <v>289</v>
      </c>
      <c r="D2973" s="4" t="s">
        <v>440</v>
      </c>
      <c r="E2973" s="4" t="s">
        <v>77</v>
      </c>
      <c r="F2973" s="4" t="s">
        <v>383</v>
      </c>
      <c r="G2973" s="4" t="s">
        <v>341</v>
      </c>
      <c r="H2973" s="4" t="s">
        <v>357</v>
      </c>
      <c r="I2973" s="30"/>
      <c r="J2973" s="8">
        <v>1276.7364599</v>
      </c>
      <c r="K2973" s="53">
        <v>0.32295159239999999</v>
      </c>
      <c r="L2973" s="53">
        <v>3.5341418010000005E-3</v>
      </c>
      <c r="M2973" s="53">
        <v>2.2012106339999997E-4</v>
      </c>
      <c r="N2973" s="53">
        <v>2.02511378328E-4</v>
      </c>
      <c r="O2973" s="53">
        <v>2.308683152E-5</v>
      </c>
      <c r="P2973" s="54">
        <v>2.2197568542501999E-2</v>
      </c>
    </row>
    <row r="2974" spans="1:16" x14ac:dyDescent="0.25">
      <c r="A2974" s="5" t="s">
        <v>236</v>
      </c>
      <c r="B2974" s="4" t="s">
        <v>224</v>
      </c>
      <c r="C2974" s="4" t="s">
        <v>289</v>
      </c>
      <c r="D2974" s="4" t="s">
        <v>440</v>
      </c>
      <c r="E2974" s="4" t="s">
        <v>78</v>
      </c>
      <c r="F2974" s="4" t="s">
        <v>383</v>
      </c>
      <c r="G2974" s="4" t="s">
        <v>342</v>
      </c>
      <c r="H2974" s="4" t="s">
        <v>357</v>
      </c>
      <c r="I2974" s="30"/>
      <c r="J2974" s="8">
        <v>3097.8928089999999</v>
      </c>
      <c r="K2974" s="53">
        <v>1.12985411347</v>
      </c>
      <c r="L2974" s="53">
        <v>1.2500280172999999E-2</v>
      </c>
      <c r="M2974" s="53">
        <v>7.7001715309E-4</v>
      </c>
      <c r="N2974" s="53">
        <v>7.0841578084280003E-4</v>
      </c>
      <c r="O2974" s="53">
        <v>8.0973016590000016E-5</v>
      </c>
      <c r="P2974" s="54">
        <v>6.9198928208991012E-2</v>
      </c>
    </row>
    <row r="2975" spans="1:16" x14ac:dyDescent="0.25">
      <c r="A2975" s="5" t="s">
        <v>236</v>
      </c>
      <c r="B2975" s="4" t="s">
        <v>224</v>
      </c>
      <c r="C2975" s="4" t="s">
        <v>289</v>
      </c>
      <c r="D2975" s="4" t="s">
        <v>440</v>
      </c>
      <c r="E2975" s="4" t="s">
        <v>79</v>
      </c>
      <c r="F2975" s="4" t="s">
        <v>384</v>
      </c>
      <c r="G2975" s="4" t="s">
        <v>349</v>
      </c>
      <c r="H2975" s="4" t="s">
        <v>357</v>
      </c>
      <c r="I2975" s="30"/>
      <c r="J2975" s="8">
        <v>0.14768870200000001</v>
      </c>
      <c r="K2975" s="53">
        <v>4.6833034000000003E-4</v>
      </c>
      <c r="L2975" s="53">
        <v>5.1278468999999997E-6</v>
      </c>
      <c r="M2975" s="53">
        <v>1.9401143300000001E-7</v>
      </c>
      <c r="N2975" s="53">
        <v>1.7849051836000002E-7</v>
      </c>
      <c r="O2975" s="53">
        <v>3.7871418000000003E-8</v>
      </c>
      <c r="P2975" s="54">
        <v>1.21502243031E-5</v>
      </c>
    </row>
    <row r="2976" spans="1:16" x14ac:dyDescent="0.25">
      <c r="A2976" s="5" t="s">
        <v>236</v>
      </c>
      <c r="B2976" s="4" t="s">
        <v>224</v>
      </c>
      <c r="C2976" s="4" t="s">
        <v>289</v>
      </c>
      <c r="D2976" s="4" t="s">
        <v>440</v>
      </c>
      <c r="E2976" s="4" t="s">
        <v>80</v>
      </c>
      <c r="F2976" s="4" t="s">
        <v>385</v>
      </c>
      <c r="G2976" s="4" t="s">
        <v>349</v>
      </c>
      <c r="H2976" s="4" t="s">
        <v>357</v>
      </c>
      <c r="I2976" s="30"/>
      <c r="J2976" s="8">
        <v>8.1124756999999992E-2</v>
      </c>
      <c r="K2976" s="53">
        <v>7.530620284E-4</v>
      </c>
      <c r="L2976" s="53">
        <v>3.1421181920000002E-5</v>
      </c>
      <c r="M2976" s="53">
        <v>6.6939920300000007E-7</v>
      </c>
      <c r="N2976" s="53">
        <v>6.1584726676000003E-7</v>
      </c>
      <c r="O2976" s="53">
        <v>1.5239902690000001E-7</v>
      </c>
      <c r="P2976" s="54">
        <v>2.4871693556098697E-5</v>
      </c>
    </row>
    <row r="2977" spans="1:16" x14ac:dyDescent="0.25">
      <c r="A2977" s="5" t="s">
        <v>236</v>
      </c>
      <c r="B2977" s="4" t="s">
        <v>224</v>
      </c>
      <c r="C2977" s="4" t="s">
        <v>289</v>
      </c>
      <c r="D2977" s="4" t="s">
        <v>440</v>
      </c>
      <c r="E2977" s="4" t="s">
        <v>81</v>
      </c>
      <c r="F2977" s="4" t="s">
        <v>386</v>
      </c>
      <c r="G2977" s="4" t="s">
        <v>349</v>
      </c>
      <c r="H2977" s="4" t="s">
        <v>357</v>
      </c>
      <c r="I2977" s="30"/>
      <c r="J2977" s="8">
        <v>0</v>
      </c>
      <c r="K2977" s="53">
        <v>0</v>
      </c>
      <c r="L2977" s="53">
        <v>0</v>
      </c>
      <c r="M2977" s="53">
        <v>0</v>
      </c>
      <c r="N2977" s="53">
        <v>0</v>
      </c>
      <c r="O2977" s="53">
        <v>0</v>
      </c>
      <c r="P2977" s="54">
        <v>0</v>
      </c>
    </row>
    <row r="2978" spans="1:16" x14ac:dyDescent="0.25">
      <c r="A2978" s="5" t="s">
        <v>236</v>
      </c>
      <c r="B2978" s="4" t="s">
        <v>224</v>
      </c>
      <c r="C2978" s="4" t="s">
        <v>289</v>
      </c>
      <c r="D2978" s="4" t="s">
        <v>440</v>
      </c>
      <c r="E2978" s="4" t="s">
        <v>82</v>
      </c>
      <c r="F2978" s="4" t="s">
        <v>387</v>
      </c>
      <c r="G2978" s="4" t="s">
        <v>349</v>
      </c>
      <c r="H2978" s="4" t="s">
        <v>357</v>
      </c>
      <c r="I2978" s="30"/>
      <c r="J2978" s="8">
        <v>0.54915231600000003</v>
      </c>
      <c r="K2978" s="53">
        <v>6.0697429500000005E-4</v>
      </c>
      <c r="L2978" s="53">
        <v>4.7206567500000004E-5</v>
      </c>
      <c r="M2978" s="53">
        <v>3.8600946600000002E-7</v>
      </c>
      <c r="N2978" s="53">
        <v>3.5512870871999998E-7</v>
      </c>
      <c r="O2978" s="53">
        <v>1.026005492E-7</v>
      </c>
      <c r="P2978" s="54">
        <v>3.622493470727001E-5</v>
      </c>
    </row>
    <row r="2979" spans="1:16" x14ac:dyDescent="0.25">
      <c r="A2979" s="5" t="s">
        <v>236</v>
      </c>
      <c r="B2979" s="4" t="s">
        <v>224</v>
      </c>
      <c r="C2979" s="4" t="s">
        <v>289</v>
      </c>
      <c r="D2979" s="4" t="s">
        <v>440</v>
      </c>
      <c r="E2979" s="4" t="s">
        <v>83</v>
      </c>
      <c r="F2979" s="4" t="s">
        <v>388</v>
      </c>
      <c r="G2979" s="4" t="s">
        <v>349</v>
      </c>
      <c r="H2979" s="4" t="s">
        <v>357</v>
      </c>
      <c r="I2979" s="30"/>
      <c r="J2979" s="8">
        <v>0.24961477499999996</v>
      </c>
      <c r="K2979" s="53">
        <v>4.0727378319999996E-4</v>
      </c>
      <c r="L2979" s="53">
        <v>4.7866785389999996E-6</v>
      </c>
      <c r="M2979" s="53">
        <v>1.5314100029999999E-7</v>
      </c>
      <c r="N2979" s="53">
        <v>1.40889720276E-7</v>
      </c>
      <c r="O2979" s="53">
        <v>3.1472639929999997E-8</v>
      </c>
      <c r="P2979" s="54">
        <v>1.1830068337769E-5</v>
      </c>
    </row>
    <row r="2980" spans="1:16" x14ac:dyDescent="0.25">
      <c r="A2980" s="5" t="s">
        <v>236</v>
      </c>
      <c r="B2980" s="4" t="s">
        <v>224</v>
      </c>
      <c r="C2980" s="4" t="s">
        <v>289</v>
      </c>
      <c r="D2980" s="4" t="s">
        <v>440</v>
      </c>
      <c r="E2980" s="4" t="s">
        <v>84</v>
      </c>
      <c r="F2980" s="4" t="s">
        <v>348</v>
      </c>
      <c r="G2980" s="4" t="s">
        <v>349</v>
      </c>
      <c r="H2980" s="4" t="s">
        <v>357</v>
      </c>
      <c r="I2980" s="30"/>
      <c r="J2980" s="8">
        <v>4.5284262979999994</v>
      </c>
      <c r="K2980" s="53">
        <v>3.8495154970000002E-3</v>
      </c>
      <c r="L2980" s="53">
        <v>8.1853065199999998E-5</v>
      </c>
      <c r="M2980" s="53">
        <v>2.4423878489999996E-6</v>
      </c>
      <c r="N2980" s="53">
        <v>2.2469968210800006E-6</v>
      </c>
      <c r="O2980" s="53">
        <v>3.4418454700000003E-7</v>
      </c>
      <c r="P2980" s="54">
        <v>1.793190271468938E-4</v>
      </c>
    </row>
    <row r="2981" spans="1:16" x14ac:dyDescent="0.25">
      <c r="A2981" s="5" t="s">
        <v>236</v>
      </c>
      <c r="B2981" s="4" t="s">
        <v>224</v>
      </c>
      <c r="C2981" s="4" t="s">
        <v>289</v>
      </c>
      <c r="D2981" s="4" t="s">
        <v>440</v>
      </c>
      <c r="E2981" s="4" t="s">
        <v>85</v>
      </c>
      <c r="F2981" s="4" t="s">
        <v>389</v>
      </c>
      <c r="G2981" s="4" t="s">
        <v>349</v>
      </c>
      <c r="H2981" s="4" t="s">
        <v>357</v>
      </c>
      <c r="I2981" s="30"/>
      <c r="J2981" s="8">
        <v>22.026409171999997</v>
      </c>
      <c r="K2981" s="53">
        <v>1.2813320304E-2</v>
      </c>
      <c r="L2981" s="53">
        <v>1.0936796301999999E-4</v>
      </c>
      <c r="M2981" s="53">
        <v>3.1299328470000001E-6</v>
      </c>
      <c r="N2981" s="53">
        <v>2.87953821924E-6</v>
      </c>
      <c r="O2981" s="53">
        <v>7.4928294810000002E-7</v>
      </c>
      <c r="P2981" s="54">
        <v>4.7110077015914995E-4</v>
      </c>
    </row>
    <row r="2982" spans="1:16" x14ac:dyDescent="0.25">
      <c r="A2982" s="5" t="s">
        <v>236</v>
      </c>
      <c r="B2982" s="4" t="s">
        <v>224</v>
      </c>
      <c r="C2982" s="4" t="s">
        <v>289</v>
      </c>
      <c r="D2982" s="4" t="s">
        <v>440</v>
      </c>
      <c r="E2982" s="4" t="s">
        <v>86</v>
      </c>
      <c r="F2982" s="4" t="s">
        <v>390</v>
      </c>
      <c r="G2982" s="4" t="s">
        <v>349</v>
      </c>
      <c r="H2982" s="4" t="s">
        <v>357</v>
      </c>
      <c r="I2982" s="30"/>
      <c r="J2982" s="8">
        <v>0.34322016999999999</v>
      </c>
      <c r="K2982" s="53">
        <v>9.6514650000000001E-4</v>
      </c>
      <c r="L2982" s="53">
        <v>7.5062897000000001E-5</v>
      </c>
      <c r="M2982" s="53">
        <v>6.1379139999999999E-7</v>
      </c>
      <c r="N2982" s="53">
        <v>5.6468808800000006E-7</v>
      </c>
      <c r="O2982" s="53">
        <v>1.63144542E-7</v>
      </c>
      <c r="P2982" s="54">
        <v>5.25219531121E-5</v>
      </c>
    </row>
    <row r="2983" spans="1:16" x14ac:dyDescent="0.25">
      <c r="A2983" s="5" t="s">
        <v>236</v>
      </c>
      <c r="B2983" s="4" t="s">
        <v>224</v>
      </c>
      <c r="C2983" s="4" t="s">
        <v>289</v>
      </c>
      <c r="D2983" s="4" t="s">
        <v>440</v>
      </c>
      <c r="E2983" s="4" t="s">
        <v>87</v>
      </c>
      <c r="F2983" s="4" t="s">
        <v>391</v>
      </c>
      <c r="G2983" s="4" t="s">
        <v>349</v>
      </c>
      <c r="H2983" s="4" t="s">
        <v>357</v>
      </c>
      <c r="I2983" s="30"/>
      <c r="J2983" s="8">
        <v>0.69060079600000002</v>
      </c>
      <c r="K2983" s="53">
        <v>1.8237949950999999E-3</v>
      </c>
      <c r="L2983" s="53">
        <v>8.9601050650000007E-5</v>
      </c>
      <c r="M2983" s="53">
        <v>9.707449250000001E-7</v>
      </c>
      <c r="N2983" s="53">
        <v>8.9308533100000012E-7</v>
      </c>
      <c r="O2983" s="53">
        <v>2.3441893300000002E-7</v>
      </c>
      <c r="P2983" s="54">
        <v>7.5720028727150988E-5</v>
      </c>
    </row>
    <row r="2984" spans="1:16" x14ac:dyDescent="0.25">
      <c r="A2984" s="5" t="s">
        <v>236</v>
      </c>
      <c r="B2984" s="4" t="s">
        <v>224</v>
      </c>
      <c r="C2984" s="4" t="s">
        <v>289</v>
      </c>
      <c r="D2984" s="4" t="s">
        <v>440</v>
      </c>
      <c r="E2984" s="4" t="s">
        <v>88</v>
      </c>
      <c r="F2984" s="4" t="s">
        <v>392</v>
      </c>
      <c r="G2984" s="4" t="s">
        <v>349</v>
      </c>
      <c r="H2984" s="4" t="s">
        <v>357</v>
      </c>
      <c r="I2984" s="30"/>
      <c r="J2984" s="8">
        <v>9.5685646700000015E-2</v>
      </c>
      <c r="K2984" s="53">
        <v>6.5181375500000002E-4</v>
      </c>
      <c r="L2984" s="53">
        <v>4.1077982389999996E-5</v>
      </c>
      <c r="M2984" s="53">
        <v>1.2445553569999999E-6</v>
      </c>
      <c r="N2984" s="53">
        <v>1.1449909284400001E-6</v>
      </c>
      <c r="O2984" s="53">
        <v>2.583628293E-7</v>
      </c>
      <c r="P2984" s="54">
        <v>3.0128423542749999E-5</v>
      </c>
    </row>
    <row r="2985" spans="1:16" x14ac:dyDescent="0.25">
      <c r="A2985" s="5" t="s">
        <v>236</v>
      </c>
      <c r="B2985" s="4" t="s">
        <v>224</v>
      </c>
      <c r="C2985" s="4" t="s">
        <v>289</v>
      </c>
      <c r="D2985" s="4" t="s">
        <v>440</v>
      </c>
      <c r="E2985" s="4" t="s">
        <v>89</v>
      </c>
      <c r="F2985" s="4" t="s">
        <v>350</v>
      </c>
      <c r="G2985" s="4" t="s">
        <v>351</v>
      </c>
      <c r="H2985" s="4" t="s">
        <v>357</v>
      </c>
      <c r="I2985" s="30"/>
      <c r="J2985" s="8">
        <v>14478.5944</v>
      </c>
      <c r="K2985" s="53">
        <v>12.618515930000001</v>
      </c>
      <c r="L2985" s="53">
        <v>0.14987418400000002</v>
      </c>
      <c r="M2985" s="53">
        <v>5.9565825399999998E-3</v>
      </c>
      <c r="N2985" s="53">
        <v>5.4800559368000006E-3</v>
      </c>
      <c r="O2985" s="53">
        <v>9.9796050999999991E-4</v>
      </c>
      <c r="P2985" s="54">
        <v>0.54537326168940015</v>
      </c>
    </row>
    <row r="2986" spans="1:16" x14ac:dyDescent="0.25">
      <c r="A2986" s="5" t="s">
        <v>236</v>
      </c>
      <c r="B2986" s="4" t="s">
        <v>224</v>
      </c>
      <c r="C2986" s="4" t="s">
        <v>289</v>
      </c>
      <c r="D2986" s="4" t="s">
        <v>440</v>
      </c>
      <c r="E2986" s="4" t="s">
        <v>90</v>
      </c>
      <c r="F2986" s="4" t="s">
        <v>352</v>
      </c>
      <c r="G2986" s="4" t="s">
        <v>351</v>
      </c>
      <c r="H2986" s="4" t="s">
        <v>357</v>
      </c>
      <c r="I2986" s="30"/>
      <c r="J2986" s="8">
        <v>2547.9942768200003</v>
      </c>
      <c r="K2986" s="53">
        <v>2.4785095586600003</v>
      </c>
      <c r="L2986" s="53">
        <v>3.8905662403000002E-2</v>
      </c>
      <c r="M2986" s="53">
        <v>2.4615710368899998E-3</v>
      </c>
      <c r="N2986" s="53">
        <v>2.2646453539388002E-3</v>
      </c>
      <c r="O2986" s="53">
        <v>2.4667453292000002E-4</v>
      </c>
      <c r="P2986" s="54">
        <v>0.14503594668693759</v>
      </c>
    </row>
    <row r="2987" spans="1:16" x14ac:dyDescent="0.25">
      <c r="A2987" s="5" t="s">
        <v>236</v>
      </c>
      <c r="B2987" s="4" t="s">
        <v>224</v>
      </c>
      <c r="C2987" s="4" t="s">
        <v>289</v>
      </c>
      <c r="D2987" s="4" t="s">
        <v>440</v>
      </c>
      <c r="E2987" s="4" t="s">
        <v>91</v>
      </c>
      <c r="F2987" s="4" t="s">
        <v>353</v>
      </c>
      <c r="G2987" s="4" t="s">
        <v>351</v>
      </c>
      <c r="H2987" s="4" t="s">
        <v>357</v>
      </c>
      <c r="I2987" s="30"/>
      <c r="J2987" s="8">
        <v>529.20589310000003</v>
      </c>
      <c r="K2987" s="53">
        <v>1.1966547066999997</v>
      </c>
      <c r="L2987" s="53">
        <v>2.2135734959999997E-2</v>
      </c>
      <c r="M2987" s="53">
        <v>1.0949711061E-3</v>
      </c>
      <c r="N2987" s="53">
        <v>1.0073734176120001E-3</v>
      </c>
      <c r="O2987" s="53">
        <v>1.3221867019999996E-4</v>
      </c>
      <c r="P2987" s="54">
        <v>5.9037582051409999E-2</v>
      </c>
    </row>
    <row r="2988" spans="1:16" x14ac:dyDescent="0.25">
      <c r="A2988" s="5" t="s">
        <v>236</v>
      </c>
      <c r="B2988" s="4" t="s">
        <v>224</v>
      </c>
      <c r="C2988" s="4" t="s">
        <v>289</v>
      </c>
      <c r="D2988" s="4" t="s">
        <v>440</v>
      </c>
      <c r="E2988" s="4" t="s">
        <v>92</v>
      </c>
      <c r="F2988" s="4" t="s">
        <v>393</v>
      </c>
      <c r="G2988" s="4" t="s">
        <v>351</v>
      </c>
      <c r="H2988" s="4" t="s">
        <v>357</v>
      </c>
      <c r="I2988" s="30"/>
      <c r="J2988" s="8">
        <v>758.99853073999998</v>
      </c>
      <c r="K2988" s="53">
        <v>3.1490848035999996</v>
      </c>
      <c r="L2988" s="53">
        <v>4.2769905150000002E-2</v>
      </c>
      <c r="M2988" s="53">
        <v>1.5234547975000001E-3</v>
      </c>
      <c r="N2988" s="53">
        <v>1.4015784136999999E-3</v>
      </c>
      <c r="O2988" s="53">
        <v>2.8458946500000001E-4</v>
      </c>
      <c r="P2988" s="54">
        <v>9.9638685353898998E-2</v>
      </c>
    </row>
    <row r="2989" spans="1:16" x14ac:dyDescent="0.25">
      <c r="A2989" s="5" t="s">
        <v>236</v>
      </c>
      <c r="B2989" s="4" t="s">
        <v>224</v>
      </c>
      <c r="C2989" s="4" t="s">
        <v>289</v>
      </c>
      <c r="D2989" s="4" t="s">
        <v>440</v>
      </c>
      <c r="E2989" s="4" t="s">
        <v>93</v>
      </c>
      <c r="F2989" s="4" t="s">
        <v>394</v>
      </c>
      <c r="G2989" s="4" t="s">
        <v>351</v>
      </c>
      <c r="H2989" s="4" t="s">
        <v>357</v>
      </c>
      <c r="I2989" s="30"/>
      <c r="J2989" s="8">
        <v>6990.36469433</v>
      </c>
      <c r="K2989" s="53">
        <v>4.9386597395499994</v>
      </c>
      <c r="L2989" s="53">
        <v>6.1531687120100008E-2</v>
      </c>
      <c r="M2989" s="53">
        <v>4.1928180173E-3</v>
      </c>
      <c r="N2989" s="53">
        <v>3.8573925759160005E-3</v>
      </c>
      <c r="O2989" s="53">
        <v>4.41646252954E-4</v>
      </c>
      <c r="P2989" s="54">
        <v>0.26565538875270955</v>
      </c>
    </row>
    <row r="2990" spans="1:16" x14ac:dyDescent="0.25">
      <c r="A2990" s="5" t="s">
        <v>236</v>
      </c>
      <c r="B2990" s="4" t="s">
        <v>224</v>
      </c>
      <c r="C2990" s="4" t="s">
        <v>289</v>
      </c>
      <c r="D2990" s="4" t="s">
        <v>440</v>
      </c>
      <c r="E2990" s="4" t="s">
        <v>94</v>
      </c>
      <c r="F2990" s="4" t="s">
        <v>354</v>
      </c>
      <c r="G2990" s="4" t="s">
        <v>351</v>
      </c>
      <c r="H2990" s="4" t="s">
        <v>357</v>
      </c>
      <c r="I2990" s="30"/>
      <c r="J2990" s="8">
        <v>89.18153233000001</v>
      </c>
      <c r="K2990" s="53">
        <v>0.24307881538000004</v>
      </c>
      <c r="L2990" s="53">
        <v>2.7944588664E-3</v>
      </c>
      <c r="M2990" s="53">
        <v>1.5036643188E-4</v>
      </c>
      <c r="N2990" s="53">
        <v>1.3833711732960002E-4</v>
      </c>
      <c r="O2990" s="53">
        <v>2.0885841971999999E-5</v>
      </c>
      <c r="P2990" s="54">
        <v>9.024581448103048E-3</v>
      </c>
    </row>
    <row r="2991" spans="1:16" x14ac:dyDescent="0.25">
      <c r="A2991" s="5" t="s">
        <v>236</v>
      </c>
      <c r="B2991" s="4" t="s">
        <v>224</v>
      </c>
      <c r="C2991" s="4" t="s">
        <v>289</v>
      </c>
      <c r="D2991" s="4" t="s">
        <v>440</v>
      </c>
      <c r="E2991" s="4" t="s">
        <v>95</v>
      </c>
      <c r="F2991" s="4" t="s">
        <v>395</v>
      </c>
      <c r="G2991" s="4" t="s">
        <v>356</v>
      </c>
      <c r="H2991" s="4" t="s">
        <v>357</v>
      </c>
      <c r="I2991" s="30"/>
      <c r="J2991" s="8">
        <v>121.2951977</v>
      </c>
      <c r="K2991" s="53">
        <v>4.9713814099999996E-2</v>
      </c>
      <c r="L2991" s="53">
        <v>5.7039442100000005E-4</v>
      </c>
      <c r="M2991" s="53">
        <v>1.6897383599999998E-5</v>
      </c>
      <c r="N2991" s="53">
        <v>1.5545592911999999E-5</v>
      </c>
      <c r="O2991" s="53">
        <v>3.5206320699999999E-6</v>
      </c>
      <c r="P2991" s="54">
        <v>1.8929397825631E-3</v>
      </c>
    </row>
    <row r="2992" spans="1:16" x14ac:dyDescent="0.25">
      <c r="A2992" s="5" t="s">
        <v>236</v>
      </c>
      <c r="B2992" s="4" t="s">
        <v>224</v>
      </c>
      <c r="C2992" s="4" t="s">
        <v>289</v>
      </c>
      <c r="D2992" s="4" t="s">
        <v>440</v>
      </c>
      <c r="E2992" s="4" t="s">
        <v>96</v>
      </c>
      <c r="F2992" s="4" t="s">
        <v>396</v>
      </c>
      <c r="G2992" s="4" t="s">
        <v>356</v>
      </c>
      <c r="H2992" s="4" t="s">
        <v>357</v>
      </c>
      <c r="I2992" s="30"/>
      <c r="J2992" s="8">
        <v>0.28283820599999998</v>
      </c>
      <c r="K2992" s="53">
        <v>4.2054669999999996E-4</v>
      </c>
      <c r="L2992" s="53">
        <v>5.2642702E-6</v>
      </c>
      <c r="M2992" s="53">
        <v>5.6672790700000002E-7</v>
      </c>
      <c r="N2992" s="53">
        <v>5.2138967444000007E-7</v>
      </c>
      <c r="O2992" s="53">
        <v>4.0280044000000001E-8</v>
      </c>
      <c r="P2992" s="54">
        <v>2.42188412117E-5</v>
      </c>
    </row>
    <row r="2993" spans="1:16" x14ac:dyDescent="0.25">
      <c r="A2993" s="5" t="s">
        <v>236</v>
      </c>
      <c r="B2993" s="4" t="s">
        <v>224</v>
      </c>
      <c r="C2993" s="4" t="s">
        <v>289</v>
      </c>
      <c r="D2993" s="4" t="s">
        <v>440</v>
      </c>
      <c r="E2993" s="4" t="s">
        <v>97</v>
      </c>
      <c r="F2993" s="4" t="s">
        <v>397</v>
      </c>
      <c r="G2993" s="4" t="s">
        <v>338</v>
      </c>
      <c r="H2993" s="4" t="s">
        <v>357</v>
      </c>
      <c r="I2993" s="30"/>
      <c r="J2993" s="8">
        <v>0.45134398000000003</v>
      </c>
      <c r="K2993" s="53">
        <v>6.7979493999999994E-3</v>
      </c>
      <c r="L2993" s="53">
        <v>5.5829809299999998E-5</v>
      </c>
      <c r="M2993" s="53">
        <v>3.47189651E-6</v>
      </c>
      <c r="N2993" s="53">
        <v>3.1941447891999999E-6</v>
      </c>
      <c r="O2993" s="53">
        <v>5.5746014500000001E-7</v>
      </c>
      <c r="P2993" s="54">
        <v>1.5300867615729999E-4</v>
      </c>
    </row>
    <row r="2994" spans="1:16" x14ac:dyDescent="0.25">
      <c r="A2994" s="5" t="s">
        <v>236</v>
      </c>
      <c r="B2994" s="4" t="s">
        <v>224</v>
      </c>
      <c r="C2994" s="4" t="s">
        <v>289</v>
      </c>
      <c r="D2994" s="4" t="s">
        <v>440</v>
      </c>
      <c r="E2994" s="4" t="s">
        <v>98</v>
      </c>
      <c r="F2994" s="4" t="s">
        <v>398</v>
      </c>
      <c r="G2994" s="4" t="s">
        <v>325</v>
      </c>
      <c r="H2994" s="4" t="s">
        <v>399</v>
      </c>
      <c r="I2994" s="30"/>
      <c r="J2994" s="8">
        <v>7.9289344459999995</v>
      </c>
      <c r="K2994" s="53">
        <v>3.0078594800000001E-3</v>
      </c>
      <c r="L2994" s="53">
        <v>6.609029853E-4</v>
      </c>
      <c r="M2994" s="53">
        <v>4.3266453220000001E-6</v>
      </c>
      <c r="N2994" s="53">
        <v>4.3266453220000001E-6</v>
      </c>
      <c r="O2994" s="53">
        <v>9.4002443959999995E-7</v>
      </c>
      <c r="P2994" s="54">
        <v>1.8191376245542702E-4</v>
      </c>
    </row>
    <row r="2995" spans="1:16" x14ac:dyDescent="0.25">
      <c r="A2995" s="5" t="s">
        <v>236</v>
      </c>
      <c r="B2995" s="4" t="s">
        <v>224</v>
      </c>
      <c r="C2995" s="4" t="s">
        <v>289</v>
      </c>
      <c r="D2995" s="4" t="s">
        <v>440</v>
      </c>
      <c r="E2995" s="4" t="s">
        <v>99</v>
      </c>
      <c r="F2995" s="4" t="s">
        <v>359</v>
      </c>
      <c r="G2995" s="4" t="s">
        <v>331</v>
      </c>
      <c r="H2995" s="4" t="s">
        <v>399</v>
      </c>
      <c r="I2995" s="30"/>
      <c r="J2995" s="8">
        <v>0.93624631000000003</v>
      </c>
      <c r="K2995" s="53">
        <v>1.2161651900000001E-3</v>
      </c>
      <c r="L2995" s="53">
        <v>2.0542074199999998E-4</v>
      </c>
      <c r="M2995" s="53">
        <v>2.7335506599999997E-6</v>
      </c>
      <c r="N2995" s="53">
        <v>2.7335506599999997E-6</v>
      </c>
      <c r="O2995" s="53">
        <v>5.3813588000000001E-7</v>
      </c>
      <c r="P2995" s="54">
        <v>5.6603143975405999E-5</v>
      </c>
    </row>
    <row r="2996" spans="1:16" x14ac:dyDescent="0.25">
      <c r="A2996" s="5" t="s">
        <v>236</v>
      </c>
      <c r="B2996" s="4" t="s">
        <v>224</v>
      </c>
      <c r="C2996" s="4" t="s">
        <v>289</v>
      </c>
      <c r="D2996" s="4" t="s">
        <v>440</v>
      </c>
      <c r="E2996" s="4" t="s">
        <v>100</v>
      </c>
      <c r="F2996" s="4" t="s">
        <v>360</v>
      </c>
      <c r="G2996" s="4" t="s">
        <v>331</v>
      </c>
      <c r="H2996" s="4" t="s">
        <v>399</v>
      </c>
      <c r="I2996" s="30"/>
      <c r="J2996" s="8">
        <v>0.92987730000000002</v>
      </c>
      <c r="K2996" s="53">
        <v>1.4291166800000001E-3</v>
      </c>
      <c r="L2996" s="53">
        <v>1.9434954999999999E-4</v>
      </c>
      <c r="M2996" s="53">
        <v>4.6404887999999999E-6</v>
      </c>
      <c r="N2996" s="53">
        <v>4.6404887999999999E-6</v>
      </c>
      <c r="O2996" s="53">
        <v>8.7249579999999992E-7</v>
      </c>
      <c r="P2996" s="54">
        <v>5.0871267290889991E-5</v>
      </c>
    </row>
    <row r="2997" spans="1:16" x14ac:dyDescent="0.25">
      <c r="A2997" s="5" t="s">
        <v>236</v>
      </c>
      <c r="B2997" s="4" t="s">
        <v>224</v>
      </c>
      <c r="C2997" s="4" t="s">
        <v>289</v>
      </c>
      <c r="D2997" s="4" t="s">
        <v>440</v>
      </c>
      <c r="E2997" s="4" t="s">
        <v>101</v>
      </c>
      <c r="F2997" s="4" t="s">
        <v>333</v>
      </c>
      <c r="G2997" s="4" t="s">
        <v>331</v>
      </c>
      <c r="H2997" s="4" t="s">
        <v>399</v>
      </c>
      <c r="I2997" s="30"/>
      <c r="J2997" s="8">
        <v>0.75791373500000003</v>
      </c>
      <c r="K2997" s="53">
        <v>4.2785698699999996E-4</v>
      </c>
      <c r="L2997" s="53">
        <v>8.5044131999999995E-5</v>
      </c>
      <c r="M2997" s="53">
        <v>7.1527282999999997E-7</v>
      </c>
      <c r="N2997" s="53">
        <v>7.1527282999999997E-7</v>
      </c>
      <c r="O2997" s="53">
        <v>1.49284029E-7</v>
      </c>
      <c r="P2997" s="54">
        <v>2.3589283599133998E-5</v>
      </c>
    </row>
    <row r="2998" spans="1:16" x14ac:dyDescent="0.25">
      <c r="A2998" s="5" t="s">
        <v>236</v>
      </c>
      <c r="B2998" s="4" t="s">
        <v>224</v>
      </c>
      <c r="C2998" s="4" t="s">
        <v>289</v>
      </c>
      <c r="D2998" s="4" t="s">
        <v>440</v>
      </c>
      <c r="E2998" s="4" t="s">
        <v>102</v>
      </c>
      <c r="F2998" s="4" t="s">
        <v>361</v>
      </c>
      <c r="G2998" s="4" t="s">
        <v>331</v>
      </c>
      <c r="H2998" s="4" t="s">
        <v>399</v>
      </c>
      <c r="I2998" s="30"/>
      <c r="J2998" s="8">
        <v>0.21654678199999999</v>
      </c>
      <c r="K2998" s="53">
        <v>2.0199643600000001E-4</v>
      </c>
      <c r="L2998" s="53">
        <v>3.2152878999999998E-5</v>
      </c>
      <c r="M2998" s="53">
        <v>4.8646303999999999E-7</v>
      </c>
      <c r="N2998" s="53">
        <v>4.8646303999999999E-7</v>
      </c>
      <c r="O2998" s="53">
        <v>9.4495231999999995E-8</v>
      </c>
      <c r="P2998" s="54">
        <v>8.8018893183149997E-6</v>
      </c>
    </row>
    <row r="2999" spans="1:16" x14ac:dyDescent="0.25">
      <c r="A2999" s="5" t="s">
        <v>236</v>
      </c>
      <c r="B2999" s="4" t="s">
        <v>224</v>
      </c>
      <c r="C2999" s="4" t="s">
        <v>289</v>
      </c>
      <c r="D2999" s="4" t="s">
        <v>440</v>
      </c>
      <c r="E2999" s="4" t="s">
        <v>103</v>
      </c>
      <c r="F2999" s="4" t="s">
        <v>362</v>
      </c>
      <c r="G2999" s="4" t="s">
        <v>331</v>
      </c>
      <c r="H2999" s="4" t="s">
        <v>399</v>
      </c>
      <c r="I2999" s="30"/>
      <c r="J2999" s="8">
        <v>2.4775497899999999</v>
      </c>
      <c r="K2999" s="53">
        <v>3.87932595E-3</v>
      </c>
      <c r="L2999" s="53">
        <v>6.6341017499999997E-4</v>
      </c>
      <c r="M2999" s="53">
        <v>8.3629569000000002E-6</v>
      </c>
      <c r="N2999" s="53">
        <v>8.3629569000000002E-6</v>
      </c>
      <c r="O2999" s="53">
        <v>1.65423557E-6</v>
      </c>
      <c r="P2999" s="54">
        <v>1.8370067641051001E-4</v>
      </c>
    </row>
    <row r="3000" spans="1:16" x14ac:dyDescent="0.25">
      <c r="A3000" s="5" t="s">
        <v>236</v>
      </c>
      <c r="B3000" s="4" t="s">
        <v>224</v>
      </c>
      <c r="C3000" s="4" t="s">
        <v>289</v>
      </c>
      <c r="D3000" s="4" t="s">
        <v>440</v>
      </c>
      <c r="E3000" s="4" t="s">
        <v>104</v>
      </c>
      <c r="F3000" s="4" t="s">
        <v>363</v>
      </c>
      <c r="G3000" s="4" t="s">
        <v>331</v>
      </c>
      <c r="H3000" s="4" t="s">
        <v>399</v>
      </c>
      <c r="I3000" s="30"/>
      <c r="J3000" s="8">
        <v>1.77695749</v>
      </c>
      <c r="K3000" s="53">
        <v>1.8190715E-3</v>
      </c>
      <c r="L3000" s="53">
        <v>3.95797957E-4</v>
      </c>
      <c r="M3000" s="53">
        <v>2.7064098599999998E-6</v>
      </c>
      <c r="N3000" s="53">
        <v>2.7064098599999998E-6</v>
      </c>
      <c r="O3000" s="53">
        <v>5.8656208300000002E-7</v>
      </c>
      <c r="P3000" s="54">
        <v>1.0848998709986999E-4</v>
      </c>
    </row>
    <row r="3001" spans="1:16" x14ac:dyDescent="0.25">
      <c r="A3001" s="5" t="s">
        <v>236</v>
      </c>
      <c r="B3001" s="4" t="s">
        <v>224</v>
      </c>
      <c r="C3001" s="4" t="s">
        <v>289</v>
      </c>
      <c r="D3001" s="4" t="s">
        <v>440</v>
      </c>
      <c r="E3001" s="4" t="s">
        <v>105</v>
      </c>
      <c r="F3001" s="4" t="s">
        <v>335</v>
      </c>
      <c r="G3001" s="4" t="s">
        <v>331</v>
      </c>
      <c r="H3001" s="4" t="s">
        <v>399</v>
      </c>
      <c r="I3001" s="30"/>
      <c r="J3001" s="8">
        <v>1.54767269</v>
      </c>
      <c r="K3001" s="53">
        <v>1.6882903099999999E-3</v>
      </c>
      <c r="L3001" s="53">
        <v>2.26945283E-4</v>
      </c>
      <c r="M3001" s="53">
        <v>8.1015040999999995E-6</v>
      </c>
      <c r="N3001" s="53">
        <v>8.1015040999999995E-6</v>
      </c>
      <c r="O3001" s="53">
        <v>1.4895305200000001E-6</v>
      </c>
      <c r="P3001" s="54">
        <v>5.3353576444719997E-5</v>
      </c>
    </row>
    <row r="3002" spans="1:16" x14ac:dyDescent="0.25">
      <c r="A3002" s="5" t="s">
        <v>236</v>
      </c>
      <c r="B3002" s="4" t="s">
        <v>224</v>
      </c>
      <c r="C3002" s="4" t="s">
        <v>289</v>
      </c>
      <c r="D3002" s="4" t="s">
        <v>440</v>
      </c>
      <c r="E3002" s="4" t="s">
        <v>106</v>
      </c>
      <c r="F3002" s="4" t="s">
        <v>365</v>
      </c>
      <c r="G3002" s="4" t="s">
        <v>331</v>
      </c>
      <c r="H3002" s="4" t="s">
        <v>399</v>
      </c>
      <c r="I3002" s="30"/>
      <c r="J3002" s="8">
        <v>0.84707998399999995</v>
      </c>
      <c r="K3002" s="53">
        <v>1.7321468932999999E-3</v>
      </c>
      <c r="L3002" s="53">
        <v>3.4313948590000004E-4</v>
      </c>
      <c r="M3002" s="53">
        <v>2.9021836379999997E-6</v>
      </c>
      <c r="N3002" s="53">
        <v>2.9021836379999997E-6</v>
      </c>
      <c r="O3002" s="53">
        <v>6.049717758000001E-7</v>
      </c>
      <c r="P3002" s="54">
        <v>9.5307928858335395E-5</v>
      </c>
    </row>
    <row r="3003" spans="1:16" x14ac:dyDescent="0.25">
      <c r="A3003" s="5" t="s">
        <v>236</v>
      </c>
      <c r="B3003" s="4" t="s">
        <v>224</v>
      </c>
      <c r="C3003" s="4" t="s">
        <v>289</v>
      </c>
      <c r="D3003" s="4" t="s">
        <v>440</v>
      </c>
      <c r="E3003" s="4" t="s">
        <v>107</v>
      </c>
      <c r="F3003" s="4" t="s">
        <v>336</v>
      </c>
      <c r="G3003" s="4" t="s">
        <v>331</v>
      </c>
      <c r="H3003" s="4" t="s">
        <v>399</v>
      </c>
      <c r="I3003" s="30"/>
      <c r="J3003" s="8">
        <v>0.15922552000000001</v>
      </c>
      <c r="K3003" s="53">
        <v>2.8008056999999999E-4</v>
      </c>
      <c r="L3003" s="53">
        <v>5.4711028000000002E-5</v>
      </c>
      <c r="M3003" s="53">
        <v>4.7763308000000003E-7</v>
      </c>
      <c r="N3003" s="53">
        <v>4.7763308000000003E-7</v>
      </c>
      <c r="O3003" s="53">
        <v>9.9085561E-8</v>
      </c>
      <c r="P3003" s="54">
        <v>1.5212496634900001E-5</v>
      </c>
    </row>
    <row r="3004" spans="1:16" x14ac:dyDescent="0.25">
      <c r="A3004" s="5" t="s">
        <v>236</v>
      </c>
      <c r="B3004" s="4" t="s">
        <v>224</v>
      </c>
      <c r="C3004" s="4" t="s">
        <v>289</v>
      </c>
      <c r="D3004" s="4" t="s">
        <v>440</v>
      </c>
      <c r="E3004" s="4" t="s">
        <v>108</v>
      </c>
      <c r="F3004" s="4" t="s">
        <v>366</v>
      </c>
      <c r="G3004" s="4" t="s">
        <v>331</v>
      </c>
      <c r="H3004" s="4" t="s">
        <v>399</v>
      </c>
      <c r="I3004" s="30"/>
      <c r="J3004" s="8">
        <v>1.3120190131</v>
      </c>
      <c r="K3004" s="53">
        <v>2.7242456720000001E-3</v>
      </c>
      <c r="L3004" s="53">
        <v>4.8332184470000004E-4</v>
      </c>
      <c r="M3004" s="53">
        <v>5.305011316E-6</v>
      </c>
      <c r="N3004" s="53">
        <v>5.305011316E-6</v>
      </c>
      <c r="O3004" s="53">
        <v>1.0659315848E-6</v>
      </c>
      <c r="P3004" s="54">
        <v>1.3478472023061098E-4</v>
      </c>
    </row>
    <row r="3005" spans="1:16" x14ac:dyDescent="0.25">
      <c r="A3005" s="5" t="s">
        <v>236</v>
      </c>
      <c r="B3005" s="4" t="s">
        <v>224</v>
      </c>
      <c r="C3005" s="4" t="s">
        <v>289</v>
      </c>
      <c r="D3005" s="4" t="s">
        <v>440</v>
      </c>
      <c r="E3005" s="4" t="s">
        <v>109</v>
      </c>
      <c r="F3005" s="4" t="s">
        <v>367</v>
      </c>
      <c r="G3005" s="4" t="s">
        <v>331</v>
      </c>
      <c r="H3005" s="4" t="s">
        <v>399</v>
      </c>
      <c r="I3005" s="30"/>
      <c r="J3005" s="8">
        <v>2.1718371080000001</v>
      </c>
      <c r="K3005" s="53">
        <v>5.5288352439999992E-3</v>
      </c>
      <c r="L3005" s="53">
        <v>8.0275760420000001E-4</v>
      </c>
      <c r="M3005" s="53">
        <v>1.328666581E-5</v>
      </c>
      <c r="N3005" s="53">
        <v>1.328666581E-5</v>
      </c>
      <c r="O3005" s="53">
        <v>2.5566055420000002E-6</v>
      </c>
      <c r="P3005" s="54">
        <v>2.2198719300945145E-4</v>
      </c>
    </row>
    <row r="3006" spans="1:16" x14ac:dyDescent="0.25">
      <c r="A3006" s="5" t="s">
        <v>236</v>
      </c>
      <c r="B3006" s="4" t="s">
        <v>224</v>
      </c>
      <c r="C3006" s="4" t="s">
        <v>289</v>
      </c>
      <c r="D3006" s="4" t="s">
        <v>440</v>
      </c>
      <c r="E3006" s="4" t="s">
        <v>110</v>
      </c>
      <c r="F3006" s="4" t="s">
        <v>368</v>
      </c>
      <c r="G3006" s="4" t="s">
        <v>331</v>
      </c>
      <c r="H3006" s="4" t="s">
        <v>399</v>
      </c>
      <c r="I3006" s="30"/>
      <c r="J3006" s="8">
        <v>0.248392005</v>
      </c>
      <c r="K3006" s="53">
        <v>4.9557909599999995E-4</v>
      </c>
      <c r="L3006" s="53">
        <v>6.3627371199999997E-5</v>
      </c>
      <c r="M3006" s="53">
        <v>1.4343466800000001E-6</v>
      </c>
      <c r="N3006" s="53">
        <v>1.4343466800000001E-6</v>
      </c>
      <c r="O3006" s="53">
        <v>2.6993109200000003E-7</v>
      </c>
      <c r="P3006" s="54">
        <v>1.7088235660739E-5</v>
      </c>
    </row>
    <row r="3007" spans="1:16" x14ac:dyDescent="0.25">
      <c r="A3007" s="5" t="s">
        <v>236</v>
      </c>
      <c r="B3007" s="4" t="s">
        <v>224</v>
      </c>
      <c r="C3007" s="4" t="s">
        <v>289</v>
      </c>
      <c r="D3007" s="4" t="s">
        <v>440</v>
      </c>
      <c r="E3007" s="4" t="s">
        <v>111</v>
      </c>
      <c r="F3007" s="4" t="s">
        <v>369</v>
      </c>
      <c r="G3007" s="4" t="s">
        <v>331</v>
      </c>
      <c r="H3007" s="4" t="s">
        <v>399</v>
      </c>
      <c r="I3007" s="30"/>
      <c r="J3007" s="8">
        <v>5.0824812000000001</v>
      </c>
      <c r="K3007" s="53">
        <v>6.0584556999999997E-3</v>
      </c>
      <c r="L3007" s="53">
        <v>1.15006289E-3</v>
      </c>
      <c r="M3007" s="53">
        <v>1.08775985E-5</v>
      </c>
      <c r="N3007" s="53">
        <v>1.08775985E-5</v>
      </c>
      <c r="O3007" s="53">
        <v>2.2306384800000001E-6</v>
      </c>
      <c r="P3007" s="54">
        <v>3.1861674034064998E-4</v>
      </c>
    </row>
    <row r="3008" spans="1:16" x14ac:dyDescent="0.25">
      <c r="A3008" s="5" t="s">
        <v>236</v>
      </c>
      <c r="B3008" s="4" t="s">
        <v>224</v>
      </c>
      <c r="C3008" s="4" t="s">
        <v>289</v>
      </c>
      <c r="D3008" s="4" t="s">
        <v>440</v>
      </c>
      <c r="E3008" s="4" t="s">
        <v>112</v>
      </c>
      <c r="F3008" s="4" t="s">
        <v>371</v>
      </c>
      <c r="G3008" s="4" t="s">
        <v>331</v>
      </c>
      <c r="H3008" s="4" t="s">
        <v>399</v>
      </c>
      <c r="I3008" s="30"/>
      <c r="J3008" s="8">
        <v>0.83434200000000003</v>
      </c>
      <c r="K3008" s="53">
        <v>2.6908012000000001E-3</v>
      </c>
      <c r="L3008" s="53">
        <v>5.4602277999999998E-4</v>
      </c>
      <c r="M3008" s="53">
        <v>4.3736873000000002E-6</v>
      </c>
      <c r="N3008" s="53">
        <v>4.3736873000000002E-6</v>
      </c>
      <c r="O3008" s="53">
        <v>9.2028819000000004E-7</v>
      </c>
      <c r="P3008" s="54">
        <v>1.512280786271E-4</v>
      </c>
    </row>
    <row r="3009" spans="1:16" x14ac:dyDescent="0.25">
      <c r="A3009" s="5" t="s">
        <v>236</v>
      </c>
      <c r="B3009" s="4" t="s">
        <v>224</v>
      </c>
      <c r="C3009" s="4" t="s">
        <v>289</v>
      </c>
      <c r="D3009" s="4" t="s">
        <v>440</v>
      </c>
      <c r="E3009" s="4" t="s">
        <v>113</v>
      </c>
      <c r="F3009" s="4" t="s">
        <v>372</v>
      </c>
      <c r="G3009" s="4" t="s">
        <v>338</v>
      </c>
      <c r="H3009" s="4" t="s">
        <v>399</v>
      </c>
      <c r="I3009" s="30"/>
      <c r="J3009" s="8">
        <v>66.292014999999992</v>
      </c>
      <c r="K3009" s="53">
        <v>6.6059908499999986E-2</v>
      </c>
      <c r="L3009" s="53">
        <v>1.3104682810000001E-2</v>
      </c>
      <c r="M3009" s="53">
        <v>1.127686251E-4</v>
      </c>
      <c r="N3009" s="53">
        <v>1.127686251E-4</v>
      </c>
      <c r="O3009" s="53">
        <v>2.3508482200000001E-5</v>
      </c>
      <c r="P3009" s="54">
        <v>3.6194819180694997E-3</v>
      </c>
    </row>
    <row r="3010" spans="1:16" x14ac:dyDescent="0.25">
      <c r="A3010" s="5" t="s">
        <v>236</v>
      </c>
      <c r="B3010" s="4" t="s">
        <v>224</v>
      </c>
      <c r="C3010" s="4" t="s">
        <v>289</v>
      </c>
      <c r="D3010" s="4" t="s">
        <v>440</v>
      </c>
      <c r="E3010" s="4" t="s">
        <v>114</v>
      </c>
      <c r="F3010" s="4" t="s">
        <v>373</v>
      </c>
      <c r="G3010" s="4" t="s">
        <v>338</v>
      </c>
      <c r="H3010" s="4" t="s">
        <v>399</v>
      </c>
      <c r="I3010" s="30"/>
      <c r="J3010" s="8">
        <v>1390.5107174000002</v>
      </c>
      <c r="K3010" s="53">
        <v>4.44967384</v>
      </c>
      <c r="L3010" s="53">
        <v>0.64663612169999996</v>
      </c>
      <c r="M3010" s="53">
        <v>1.0734038342999999E-2</v>
      </c>
      <c r="N3010" s="53">
        <v>1.0734038342999999E-2</v>
      </c>
      <c r="O3010" s="53">
        <v>2.0690703403000001E-3</v>
      </c>
      <c r="P3010" s="54">
        <v>0.17851462461281739</v>
      </c>
    </row>
    <row r="3011" spans="1:16" x14ac:dyDescent="0.25">
      <c r="A3011" s="5" t="s">
        <v>236</v>
      </c>
      <c r="B3011" s="4" t="s">
        <v>224</v>
      </c>
      <c r="C3011" s="4" t="s">
        <v>289</v>
      </c>
      <c r="D3011" s="4" t="s">
        <v>440</v>
      </c>
      <c r="E3011" s="4" t="s">
        <v>115</v>
      </c>
      <c r="F3011" s="4" t="s">
        <v>337</v>
      </c>
      <c r="G3011" s="4" t="s">
        <v>338</v>
      </c>
      <c r="H3011" s="4" t="s">
        <v>399</v>
      </c>
      <c r="I3011" s="30"/>
      <c r="J3011" s="8">
        <v>22.753285096999999</v>
      </c>
      <c r="K3011" s="53">
        <v>2.2167074300000002E-2</v>
      </c>
      <c r="L3011" s="53">
        <v>3.1750910639999999E-3</v>
      </c>
      <c r="M3011" s="53">
        <v>8.2976529949999994E-5</v>
      </c>
      <c r="N3011" s="53">
        <v>8.2976529949999994E-5</v>
      </c>
      <c r="O3011" s="53">
        <v>1.5528310404E-5</v>
      </c>
      <c r="P3011" s="54">
        <v>8.0603100928164893E-4</v>
      </c>
    </row>
    <row r="3012" spans="1:16" x14ac:dyDescent="0.25">
      <c r="A3012" s="5" t="s">
        <v>236</v>
      </c>
      <c r="B3012" s="4" t="s">
        <v>224</v>
      </c>
      <c r="C3012" s="4" t="s">
        <v>289</v>
      </c>
      <c r="D3012" s="4" t="s">
        <v>440</v>
      </c>
      <c r="E3012" s="4" t="s">
        <v>116</v>
      </c>
      <c r="F3012" s="4" t="s">
        <v>400</v>
      </c>
      <c r="G3012" s="4" t="s">
        <v>338</v>
      </c>
      <c r="H3012" s="4" t="s">
        <v>399</v>
      </c>
      <c r="I3012" s="30"/>
      <c r="J3012" s="8">
        <v>4.9196288020000001</v>
      </c>
      <c r="K3012" s="53">
        <v>8.6703495400000004E-3</v>
      </c>
      <c r="L3012" s="53">
        <v>1.16883342E-3</v>
      </c>
      <c r="M3012" s="53">
        <v>2.506688427E-5</v>
      </c>
      <c r="N3012" s="53">
        <v>2.506688427E-5</v>
      </c>
      <c r="O3012" s="53">
        <v>4.7478294050000004E-6</v>
      </c>
      <c r="P3012" s="54">
        <v>3.13112152115862E-4</v>
      </c>
    </row>
    <row r="3013" spans="1:16" x14ac:dyDescent="0.25">
      <c r="A3013" s="5" t="s">
        <v>236</v>
      </c>
      <c r="B3013" s="4" t="s">
        <v>224</v>
      </c>
      <c r="C3013" s="4" t="s">
        <v>289</v>
      </c>
      <c r="D3013" s="4" t="s">
        <v>440</v>
      </c>
      <c r="E3013" s="4" t="s">
        <v>117</v>
      </c>
      <c r="F3013" s="4" t="s">
        <v>401</v>
      </c>
      <c r="G3013" s="4" t="s">
        <v>338</v>
      </c>
      <c r="H3013" s="4" t="s">
        <v>399</v>
      </c>
      <c r="I3013" s="30"/>
      <c r="J3013" s="8">
        <v>2.7331268569999998</v>
      </c>
      <c r="K3013" s="53">
        <v>3.5172065000000003E-3</v>
      </c>
      <c r="L3013" s="53">
        <v>6.8461243800000001E-4</v>
      </c>
      <c r="M3013" s="53">
        <v>6.0934493600000003E-6</v>
      </c>
      <c r="N3013" s="53">
        <v>6.0934493600000003E-6</v>
      </c>
      <c r="O3013" s="53">
        <v>1.2635211540000001E-6</v>
      </c>
      <c r="P3013" s="54">
        <v>1.8997815045825999E-4</v>
      </c>
    </row>
    <row r="3014" spans="1:16" x14ac:dyDescent="0.25">
      <c r="A3014" s="5" t="s">
        <v>236</v>
      </c>
      <c r="B3014" s="4" t="s">
        <v>224</v>
      </c>
      <c r="C3014" s="4" t="s">
        <v>289</v>
      </c>
      <c r="D3014" s="4" t="s">
        <v>440</v>
      </c>
      <c r="E3014" s="4" t="s">
        <v>118</v>
      </c>
      <c r="F3014" s="4" t="s">
        <v>376</v>
      </c>
      <c r="G3014" s="4" t="s">
        <v>338</v>
      </c>
      <c r="H3014" s="4" t="s">
        <v>399</v>
      </c>
      <c r="I3014" s="30"/>
      <c r="J3014" s="8">
        <v>4.3593390319999994</v>
      </c>
      <c r="K3014" s="53">
        <v>8.4637024339999992E-3</v>
      </c>
      <c r="L3014" s="53">
        <v>1.1557297183000001E-3</v>
      </c>
      <c r="M3014" s="53">
        <v>5.059072895E-5</v>
      </c>
      <c r="N3014" s="53">
        <v>5.059072895E-5</v>
      </c>
      <c r="O3014" s="53">
        <v>9.3077411609999987E-6</v>
      </c>
      <c r="P3014" s="54">
        <v>2.4657335480612999E-4</v>
      </c>
    </row>
    <row r="3015" spans="1:16" x14ac:dyDescent="0.25">
      <c r="A3015" s="5" t="s">
        <v>236</v>
      </c>
      <c r="B3015" s="4" t="s">
        <v>224</v>
      </c>
      <c r="C3015" s="4" t="s">
        <v>289</v>
      </c>
      <c r="D3015" s="4" t="s">
        <v>440</v>
      </c>
      <c r="E3015" s="4" t="s">
        <v>119</v>
      </c>
      <c r="F3015" s="4" t="s">
        <v>382</v>
      </c>
      <c r="G3015" s="4" t="s">
        <v>342</v>
      </c>
      <c r="H3015" s="4" t="s">
        <v>399</v>
      </c>
      <c r="I3015" s="30"/>
      <c r="J3015" s="8">
        <v>26.87563067</v>
      </c>
      <c r="K3015" s="53">
        <v>7.7969450640000007E-2</v>
      </c>
      <c r="L3015" s="53">
        <v>1.0621422563000001E-2</v>
      </c>
      <c r="M3015" s="53">
        <v>2.0972370839999999E-4</v>
      </c>
      <c r="N3015" s="53">
        <v>2.0972370839999999E-4</v>
      </c>
      <c r="O3015" s="53">
        <v>3.988109114E-5</v>
      </c>
      <c r="P3015" s="54">
        <v>2.8853132746136673E-3</v>
      </c>
    </row>
    <row r="3016" spans="1:16" x14ac:dyDescent="0.25">
      <c r="A3016" s="5" t="s">
        <v>236</v>
      </c>
      <c r="B3016" s="4" t="s">
        <v>224</v>
      </c>
      <c r="C3016" s="4" t="s">
        <v>289</v>
      </c>
      <c r="D3016" s="4" t="s">
        <v>440</v>
      </c>
      <c r="E3016" s="4" t="s">
        <v>120</v>
      </c>
      <c r="F3016" s="4" t="s">
        <v>391</v>
      </c>
      <c r="G3016" s="4" t="s">
        <v>349</v>
      </c>
      <c r="H3016" s="4" t="s">
        <v>399</v>
      </c>
      <c r="I3016" s="30"/>
      <c r="J3016" s="8">
        <v>1.6902423999999999E-3</v>
      </c>
      <c r="K3016" s="53">
        <v>4.0508698000000002E-6</v>
      </c>
      <c r="L3016" s="53">
        <v>8.9694827999999995E-7</v>
      </c>
      <c r="M3016" s="53">
        <v>5.6779990000000001E-9</v>
      </c>
      <c r="N3016" s="53">
        <v>5.6779990000000001E-9</v>
      </c>
      <c r="O3016" s="53">
        <v>1.2345449000000001E-9</v>
      </c>
      <c r="P3016" s="54">
        <v>2.4792632969579997E-7</v>
      </c>
    </row>
    <row r="3017" spans="1:16" x14ac:dyDescent="0.25">
      <c r="A3017" s="5" t="s">
        <v>236</v>
      </c>
      <c r="B3017" s="4" t="s">
        <v>224</v>
      </c>
      <c r="C3017" s="4" t="s">
        <v>289</v>
      </c>
      <c r="D3017" s="4" t="s">
        <v>440</v>
      </c>
      <c r="E3017" s="4" t="s">
        <v>121</v>
      </c>
      <c r="F3017" s="4" t="s">
        <v>392</v>
      </c>
      <c r="G3017" s="4" t="s">
        <v>349</v>
      </c>
      <c r="H3017" s="4" t="s">
        <v>399</v>
      </c>
      <c r="I3017" s="30"/>
      <c r="J3017" s="8">
        <v>0</v>
      </c>
      <c r="K3017" s="53">
        <v>0</v>
      </c>
      <c r="L3017" s="53">
        <v>0</v>
      </c>
      <c r="M3017" s="53">
        <v>0</v>
      </c>
      <c r="N3017" s="53">
        <v>0</v>
      </c>
      <c r="O3017" s="53">
        <v>0</v>
      </c>
      <c r="P3017" s="54">
        <v>0</v>
      </c>
    </row>
    <row r="3018" spans="1:16" x14ac:dyDescent="0.25">
      <c r="A3018" s="5" t="s">
        <v>236</v>
      </c>
      <c r="B3018" s="4" t="s">
        <v>224</v>
      </c>
      <c r="C3018" s="4" t="s">
        <v>289</v>
      </c>
      <c r="D3018" s="4" t="s">
        <v>440</v>
      </c>
      <c r="E3018" s="4" t="s">
        <v>122</v>
      </c>
      <c r="F3018" s="4" t="s">
        <v>350</v>
      </c>
      <c r="G3018" s="4" t="s">
        <v>351</v>
      </c>
      <c r="H3018" s="4" t="s">
        <v>399</v>
      </c>
      <c r="I3018" s="30"/>
      <c r="J3018" s="8">
        <v>600.01666574000001</v>
      </c>
      <c r="K3018" s="53">
        <v>0.22732823997000001</v>
      </c>
      <c r="L3018" s="53">
        <v>6.7255194020000006E-2</v>
      </c>
      <c r="M3018" s="53">
        <v>5.2048841793000001E-4</v>
      </c>
      <c r="N3018" s="53">
        <v>5.2048841793000001E-4</v>
      </c>
      <c r="O3018" s="53">
        <v>1.1264594683999999E-4</v>
      </c>
      <c r="P3018" s="54">
        <v>1.389905059502031E-2</v>
      </c>
    </row>
    <row r="3019" spans="1:16" x14ac:dyDescent="0.25">
      <c r="A3019" s="5" t="s">
        <v>236</v>
      </c>
      <c r="B3019" s="4" t="s">
        <v>224</v>
      </c>
      <c r="C3019" s="4" t="s">
        <v>289</v>
      </c>
      <c r="D3019" s="4" t="s">
        <v>440</v>
      </c>
      <c r="E3019" s="4" t="s">
        <v>123</v>
      </c>
      <c r="F3019" s="4" t="s">
        <v>352</v>
      </c>
      <c r="G3019" s="4" t="s">
        <v>351</v>
      </c>
      <c r="H3019" s="4" t="s">
        <v>399</v>
      </c>
      <c r="I3019" s="30"/>
      <c r="J3019" s="8">
        <v>91.892208179999997</v>
      </c>
      <c r="K3019" s="53">
        <v>4.6154525399999993E-2</v>
      </c>
      <c r="L3019" s="53">
        <v>1.1749862731E-2</v>
      </c>
      <c r="M3019" s="53">
        <v>1.2258605157E-4</v>
      </c>
      <c r="N3019" s="53">
        <v>1.2258605157E-4</v>
      </c>
      <c r="O3019" s="53">
        <v>2.525602934E-5</v>
      </c>
      <c r="P3019" s="54">
        <v>2.4263492635058599E-3</v>
      </c>
    </row>
    <row r="3020" spans="1:16" x14ac:dyDescent="0.25">
      <c r="A3020" s="5" t="s">
        <v>236</v>
      </c>
      <c r="B3020" s="4" t="s">
        <v>224</v>
      </c>
      <c r="C3020" s="4" t="s">
        <v>289</v>
      </c>
      <c r="D3020" s="4" t="s">
        <v>440</v>
      </c>
      <c r="E3020" s="4" t="s">
        <v>124</v>
      </c>
      <c r="F3020" s="4" t="s">
        <v>353</v>
      </c>
      <c r="G3020" s="4" t="s">
        <v>351</v>
      </c>
      <c r="H3020" s="4" t="s">
        <v>399</v>
      </c>
      <c r="I3020" s="30"/>
      <c r="J3020" s="8">
        <v>43.818822300000008</v>
      </c>
      <c r="K3020" s="53">
        <v>5.0392134700000001E-2</v>
      </c>
      <c r="L3020" s="53">
        <v>1.1374289879999999E-2</v>
      </c>
      <c r="M3020" s="53">
        <v>1.4899680670000002E-4</v>
      </c>
      <c r="N3020" s="53">
        <v>1.4899680670000002E-4</v>
      </c>
      <c r="O3020" s="53">
        <v>2.9762234900000005E-5</v>
      </c>
      <c r="P3020" s="54">
        <v>2.34902127967138E-3</v>
      </c>
    </row>
    <row r="3021" spans="1:16" x14ac:dyDescent="0.25">
      <c r="A3021" s="5" t="s">
        <v>236</v>
      </c>
      <c r="B3021" s="4" t="s">
        <v>224</v>
      </c>
      <c r="C3021" s="4" t="s">
        <v>289</v>
      </c>
      <c r="D3021" s="4" t="s">
        <v>440</v>
      </c>
      <c r="E3021" s="4" t="s">
        <v>125</v>
      </c>
      <c r="F3021" s="4" t="s">
        <v>393</v>
      </c>
      <c r="G3021" s="4" t="s">
        <v>351</v>
      </c>
      <c r="H3021" s="4" t="s">
        <v>399</v>
      </c>
      <c r="I3021" s="30"/>
      <c r="J3021" s="8">
        <v>50.728607250000003</v>
      </c>
      <c r="K3021" s="53">
        <v>8.8900321899999996E-2</v>
      </c>
      <c r="L3021" s="53">
        <v>1.5071232029999999E-2</v>
      </c>
      <c r="M3021" s="53">
        <v>1.8554734699999999E-4</v>
      </c>
      <c r="N3021" s="53">
        <v>1.8554734699999999E-4</v>
      </c>
      <c r="O3021" s="53">
        <v>3.7048045600000001E-5</v>
      </c>
      <c r="P3021" s="54">
        <v>4.1759220177949004E-3</v>
      </c>
    </row>
    <row r="3022" spans="1:16" x14ac:dyDescent="0.25">
      <c r="A3022" s="5" t="s">
        <v>236</v>
      </c>
      <c r="B3022" s="4" t="s">
        <v>224</v>
      </c>
      <c r="C3022" s="4" t="s">
        <v>289</v>
      </c>
      <c r="D3022" s="4" t="s">
        <v>440</v>
      </c>
      <c r="E3022" s="4" t="s">
        <v>126</v>
      </c>
      <c r="F3022" s="4" t="s">
        <v>394</v>
      </c>
      <c r="G3022" s="4" t="s">
        <v>351</v>
      </c>
      <c r="H3022" s="4" t="s">
        <v>399</v>
      </c>
      <c r="I3022" s="30"/>
      <c r="J3022" s="8">
        <v>3.2297357400000002</v>
      </c>
      <c r="K3022" s="53">
        <v>1.37469533E-3</v>
      </c>
      <c r="L3022" s="53">
        <v>2.7066764500000001E-4</v>
      </c>
      <c r="M3022" s="53">
        <v>2.4088741E-6</v>
      </c>
      <c r="N3022" s="53">
        <v>2.4088741E-6</v>
      </c>
      <c r="O3022" s="53">
        <v>5.0373981500000005E-7</v>
      </c>
      <c r="P3022" s="54">
        <v>7.4297358934149991E-5</v>
      </c>
    </row>
    <row r="3023" spans="1:16" x14ac:dyDescent="0.25">
      <c r="A3023" s="5" t="s">
        <v>236</v>
      </c>
      <c r="B3023" s="4" t="s">
        <v>224</v>
      </c>
      <c r="C3023" s="4" t="s">
        <v>289</v>
      </c>
      <c r="D3023" s="4" t="s">
        <v>440</v>
      </c>
      <c r="E3023" s="4" t="s">
        <v>127</v>
      </c>
      <c r="F3023" s="4" t="s">
        <v>354</v>
      </c>
      <c r="G3023" s="4" t="s">
        <v>351</v>
      </c>
      <c r="H3023" s="4" t="s">
        <v>399</v>
      </c>
      <c r="I3023" s="30"/>
      <c r="J3023" s="8">
        <v>0.94718223999999995</v>
      </c>
      <c r="K3023" s="53">
        <v>6.8057266300000001E-4</v>
      </c>
      <c r="L3023" s="53">
        <v>1.41330321E-4</v>
      </c>
      <c r="M3023" s="53">
        <v>2.3695492200000002E-6</v>
      </c>
      <c r="N3023" s="53">
        <v>2.3695492200000002E-6</v>
      </c>
      <c r="O3023" s="53">
        <v>4.6314993499999999E-7</v>
      </c>
      <c r="P3023" s="54">
        <v>2.8351484879329999E-5</v>
      </c>
    </row>
    <row r="3024" spans="1:16" x14ac:dyDescent="0.25">
      <c r="A3024" s="5" t="s">
        <v>236</v>
      </c>
      <c r="B3024" s="4" t="s">
        <v>224</v>
      </c>
      <c r="C3024" s="4" t="s">
        <v>289</v>
      </c>
      <c r="D3024" s="4" t="s">
        <v>440</v>
      </c>
      <c r="E3024" s="4" t="s">
        <v>128</v>
      </c>
      <c r="F3024" s="4" t="s">
        <v>371</v>
      </c>
      <c r="G3024" s="4" t="s">
        <v>331</v>
      </c>
      <c r="H3024" s="4" t="s">
        <v>402</v>
      </c>
      <c r="I3024" s="30"/>
      <c r="J3024" s="8">
        <v>3.8214142999999999E-2</v>
      </c>
      <c r="K3024" s="53">
        <v>1.0270235E-4</v>
      </c>
      <c r="L3024" s="53">
        <v>2.0878912E-5</v>
      </c>
      <c r="M3024" s="53">
        <v>1.6693467E-7</v>
      </c>
      <c r="N3024" s="53">
        <v>1.6693467E-7</v>
      </c>
      <c r="O3024" s="53">
        <v>3.1419951E-8</v>
      </c>
      <c r="P3024" s="54">
        <v>3.4137003600000007E-7</v>
      </c>
    </row>
    <row r="3025" spans="1:16" x14ac:dyDescent="0.25">
      <c r="A3025" s="5" t="s">
        <v>236</v>
      </c>
      <c r="B3025" s="4" t="s">
        <v>224</v>
      </c>
      <c r="C3025" s="4" t="s">
        <v>289</v>
      </c>
      <c r="D3025" s="4" t="s">
        <v>440</v>
      </c>
      <c r="E3025" s="4" t="s">
        <v>129</v>
      </c>
      <c r="F3025" s="4" t="s">
        <v>373</v>
      </c>
      <c r="G3025" s="4" t="s">
        <v>338</v>
      </c>
      <c r="H3025" s="4" t="s">
        <v>402</v>
      </c>
      <c r="I3025" s="30"/>
      <c r="J3025" s="8">
        <v>143.84522999999999</v>
      </c>
      <c r="K3025" s="53">
        <v>0.31483725000000001</v>
      </c>
      <c r="L3025" s="53">
        <v>4.6189847999999999E-2</v>
      </c>
      <c r="M3025" s="53">
        <v>7.5118970999999996E-4</v>
      </c>
      <c r="N3025" s="53">
        <v>7.5118970999999996E-4</v>
      </c>
      <c r="O3025" s="53">
        <v>1.3588063000000001E-4</v>
      </c>
      <c r="P3025" s="54">
        <v>7.54054484E-4</v>
      </c>
    </row>
    <row r="3026" spans="1:16" x14ac:dyDescent="0.25">
      <c r="A3026" s="5" t="s">
        <v>236</v>
      </c>
      <c r="B3026" s="4" t="s">
        <v>224</v>
      </c>
      <c r="C3026" s="4" t="s">
        <v>289</v>
      </c>
      <c r="D3026" s="4" t="s">
        <v>440</v>
      </c>
      <c r="E3026" s="4" t="s">
        <v>130</v>
      </c>
      <c r="F3026" s="4" t="s">
        <v>337</v>
      </c>
      <c r="G3026" s="4" t="s">
        <v>338</v>
      </c>
      <c r="H3026" s="4" t="s">
        <v>402</v>
      </c>
      <c r="I3026" s="30"/>
      <c r="J3026" s="8">
        <v>6.3221276000000007E-2</v>
      </c>
      <c r="K3026" s="53">
        <v>3.6739382999999997E-4</v>
      </c>
      <c r="L3026" s="53">
        <v>5.3251943999999998E-5</v>
      </c>
      <c r="M3026" s="53">
        <v>8.8720259000000003E-7</v>
      </c>
      <c r="N3026" s="53">
        <v>8.8720259000000003E-7</v>
      </c>
      <c r="O3026" s="53">
        <v>1.6028831E-7</v>
      </c>
      <c r="P3026" s="54">
        <v>8.6851384000000005E-7</v>
      </c>
    </row>
    <row r="3027" spans="1:16" x14ac:dyDescent="0.25">
      <c r="A3027" s="5" t="s">
        <v>236</v>
      </c>
      <c r="B3027" s="4" t="s">
        <v>224</v>
      </c>
      <c r="C3027" s="4" t="s">
        <v>289</v>
      </c>
      <c r="D3027" s="4" t="s">
        <v>440</v>
      </c>
      <c r="E3027" s="4" t="s">
        <v>131</v>
      </c>
      <c r="F3027" s="4" t="s">
        <v>403</v>
      </c>
      <c r="G3027" s="4" t="s">
        <v>338</v>
      </c>
      <c r="H3027" s="4" t="s">
        <v>402</v>
      </c>
      <c r="I3027" s="30"/>
      <c r="J3027" s="8">
        <v>7.5865522000000005E-2</v>
      </c>
      <c r="K3027" s="53">
        <v>2.2482002000000001E-4</v>
      </c>
      <c r="L3027" s="53">
        <v>3.0513827E-5</v>
      </c>
      <c r="M3027" s="53">
        <v>5.7988154E-7</v>
      </c>
      <c r="N3027" s="53">
        <v>5.7988154E-7</v>
      </c>
      <c r="O3027" s="53">
        <v>1.0452704000000001E-7</v>
      </c>
      <c r="P3027" s="54">
        <v>4.9273814800000006E-7</v>
      </c>
    </row>
    <row r="3028" spans="1:16" x14ac:dyDescent="0.25">
      <c r="A3028" s="5" t="s">
        <v>236</v>
      </c>
      <c r="B3028" s="4" t="s">
        <v>224</v>
      </c>
      <c r="C3028" s="4" t="s">
        <v>289</v>
      </c>
      <c r="D3028" s="4" t="s">
        <v>440</v>
      </c>
      <c r="E3028" s="4" t="s">
        <v>132</v>
      </c>
      <c r="F3028" s="4" t="s">
        <v>375</v>
      </c>
      <c r="G3028" s="4" t="s">
        <v>338</v>
      </c>
      <c r="H3028" s="4" t="s">
        <v>402</v>
      </c>
      <c r="I3028" s="30"/>
      <c r="J3028" s="8">
        <v>0.35236307</v>
      </c>
      <c r="K3028" s="53">
        <v>3.0574884000000001E-4</v>
      </c>
      <c r="L3028" s="53">
        <v>4.5998049999999999E-5</v>
      </c>
      <c r="M3028" s="53">
        <v>9.2701720000000011E-7</v>
      </c>
      <c r="N3028" s="53">
        <v>9.2701720000000011E-7</v>
      </c>
      <c r="O3028" s="53">
        <v>1.6760709099999999E-7</v>
      </c>
      <c r="P3028" s="54">
        <v>7.1966638999999991E-7</v>
      </c>
    </row>
    <row r="3029" spans="1:16" x14ac:dyDescent="0.25">
      <c r="A3029" s="5" t="s">
        <v>236</v>
      </c>
      <c r="B3029" s="4" t="s">
        <v>224</v>
      </c>
      <c r="C3029" s="4" t="s">
        <v>289</v>
      </c>
      <c r="D3029" s="4" t="s">
        <v>440</v>
      </c>
      <c r="E3029" s="4" t="s">
        <v>133</v>
      </c>
      <c r="F3029" s="4" t="s">
        <v>376</v>
      </c>
      <c r="G3029" s="4" t="s">
        <v>338</v>
      </c>
      <c r="H3029" s="4" t="s">
        <v>402</v>
      </c>
      <c r="I3029" s="30"/>
      <c r="J3029" s="8">
        <v>0.25288509600000003</v>
      </c>
      <c r="K3029" s="53">
        <v>5.7884406399999998E-4</v>
      </c>
      <c r="L3029" s="53">
        <v>8.1093295999999987E-5</v>
      </c>
      <c r="M3029" s="53">
        <v>3.4298309100000003E-6</v>
      </c>
      <c r="N3029" s="53">
        <v>3.4298309100000003E-6</v>
      </c>
      <c r="O3029" s="53">
        <v>6.1698865999999992E-7</v>
      </c>
      <c r="P3029" s="54">
        <v>1.0279261112E-6</v>
      </c>
    </row>
    <row r="3030" spans="1:16" x14ac:dyDescent="0.25">
      <c r="A3030" s="5" t="s">
        <v>236</v>
      </c>
      <c r="B3030" s="4" t="s">
        <v>224</v>
      </c>
      <c r="C3030" s="4" t="s">
        <v>289</v>
      </c>
      <c r="D3030" s="4" t="s">
        <v>440</v>
      </c>
      <c r="E3030" s="4" t="s">
        <v>134</v>
      </c>
      <c r="F3030" s="4" t="s">
        <v>391</v>
      </c>
      <c r="G3030" s="4" t="s">
        <v>349</v>
      </c>
      <c r="H3030" s="4" t="s">
        <v>402</v>
      </c>
      <c r="I3030" s="30"/>
      <c r="J3030" s="8">
        <v>8.9895055999999996E-4</v>
      </c>
      <c r="K3030" s="53">
        <v>2.7902495E-6</v>
      </c>
      <c r="L3030" s="53">
        <v>6.2539351000000004E-7</v>
      </c>
      <c r="M3030" s="53">
        <v>3.1833983999999999E-9</v>
      </c>
      <c r="N3030" s="53">
        <v>3.1833983999999999E-9</v>
      </c>
      <c r="O3030" s="53">
        <v>5.5568449999999997E-10</v>
      </c>
      <c r="P3030" s="54">
        <v>1.0848995040000001E-8</v>
      </c>
    </row>
    <row r="3031" spans="1:16" x14ac:dyDescent="0.25">
      <c r="A3031" s="5" t="s">
        <v>236</v>
      </c>
      <c r="B3031" s="4" t="s">
        <v>224</v>
      </c>
      <c r="C3031" s="4" t="s">
        <v>289</v>
      </c>
      <c r="D3031" s="4" t="s">
        <v>440</v>
      </c>
      <c r="E3031" s="4" t="s">
        <v>135</v>
      </c>
      <c r="F3031" s="4" t="s">
        <v>392</v>
      </c>
      <c r="G3031" s="4" t="s">
        <v>349</v>
      </c>
      <c r="H3031" s="4" t="s">
        <v>402</v>
      </c>
      <c r="I3031" s="30"/>
      <c r="J3031" s="8">
        <v>1.0192685230000001E-3</v>
      </c>
      <c r="K3031" s="53">
        <v>1.3356247542000003E-5</v>
      </c>
      <c r="L3031" s="53">
        <v>2.9758332487999996E-6</v>
      </c>
      <c r="M3031" s="53">
        <v>1.5386570810000001E-8</v>
      </c>
      <c r="N3031" s="53">
        <v>1.5386570810000001E-8</v>
      </c>
      <c r="O3031" s="53">
        <v>2.6748817019999998E-9</v>
      </c>
      <c r="P3031" s="54">
        <v>5.1725186752000001E-8</v>
      </c>
    </row>
    <row r="3032" spans="1:16" x14ac:dyDescent="0.25">
      <c r="A3032" s="5" t="s">
        <v>236</v>
      </c>
      <c r="B3032" s="4" t="s">
        <v>224</v>
      </c>
      <c r="C3032" s="4" t="s">
        <v>289</v>
      </c>
      <c r="D3032" s="4" t="s">
        <v>440</v>
      </c>
      <c r="E3032" s="4" t="s">
        <v>136</v>
      </c>
      <c r="F3032" s="4" t="s">
        <v>350</v>
      </c>
      <c r="G3032" s="4" t="s">
        <v>351</v>
      </c>
      <c r="H3032" s="4" t="s">
        <v>402</v>
      </c>
      <c r="I3032" s="30"/>
      <c r="J3032" s="8">
        <v>114.01125199999998</v>
      </c>
      <c r="K3032" s="53">
        <v>6.7453659430000007E-2</v>
      </c>
      <c r="L3032" s="53">
        <v>2.0640965319999999E-2</v>
      </c>
      <c r="M3032" s="53">
        <v>1.463284769E-4</v>
      </c>
      <c r="N3032" s="53">
        <v>1.463284769E-4</v>
      </c>
      <c r="O3032" s="53">
        <v>2.9166954890000003E-5</v>
      </c>
      <c r="P3032" s="54">
        <v>2.5358463378E-4</v>
      </c>
    </row>
    <row r="3033" spans="1:16" x14ac:dyDescent="0.25">
      <c r="A3033" s="5" t="s">
        <v>236</v>
      </c>
      <c r="B3033" s="4" t="s">
        <v>224</v>
      </c>
      <c r="C3033" s="4" t="s">
        <v>289</v>
      </c>
      <c r="D3033" s="4" t="s">
        <v>440</v>
      </c>
      <c r="E3033" s="4" t="s">
        <v>137</v>
      </c>
      <c r="F3033" s="4" t="s">
        <v>352</v>
      </c>
      <c r="G3033" s="4" t="s">
        <v>351</v>
      </c>
      <c r="H3033" s="4" t="s">
        <v>402</v>
      </c>
      <c r="I3033" s="30"/>
      <c r="J3033" s="8">
        <v>2.1936586550000001</v>
      </c>
      <c r="K3033" s="53">
        <v>3.120350879E-3</v>
      </c>
      <c r="L3033" s="53">
        <v>8.7040005779999994E-4</v>
      </c>
      <c r="M3033" s="53">
        <v>7.4551051100000001E-6</v>
      </c>
      <c r="N3033" s="53">
        <v>7.4551051100000001E-6</v>
      </c>
      <c r="O3033" s="53">
        <v>1.4544173374999998E-6</v>
      </c>
      <c r="P3033" s="54">
        <v>1.07234382372E-5</v>
      </c>
    </row>
    <row r="3034" spans="1:16" x14ac:dyDescent="0.25">
      <c r="A3034" s="5" t="s">
        <v>236</v>
      </c>
      <c r="B3034" s="4" t="s">
        <v>224</v>
      </c>
      <c r="C3034" s="4" t="s">
        <v>289</v>
      </c>
      <c r="D3034" s="4" t="s">
        <v>440</v>
      </c>
      <c r="E3034" s="4" t="s">
        <v>138</v>
      </c>
      <c r="F3034" s="4" t="s">
        <v>353</v>
      </c>
      <c r="G3034" s="4" t="s">
        <v>351</v>
      </c>
      <c r="H3034" s="4" t="s">
        <v>402</v>
      </c>
      <c r="I3034" s="30"/>
      <c r="J3034" s="8">
        <v>1.7572859300000001</v>
      </c>
      <c r="K3034" s="53">
        <v>3.8157470700000001E-3</v>
      </c>
      <c r="L3034" s="53">
        <v>8.9176280999999995E-4</v>
      </c>
      <c r="M3034" s="53">
        <v>1.0607102299999999E-5</v>
      </c>
      <c r="N3034" s="53">
        <v>1.0607102299999999E-5</v>
      </c>
      <c r="O3034" s="53">
        <v>2.0107043999999999E-6</v>
      </c>
      <c r="P3034" s="54">
        <v>1.0970739440000001E-5</v>
      </c>
    </row>
    <row r="3035" spans="1:16" x14ac:dyDescent="0.25">
      <c r="A3035" s="5" t="s">
        <v>236</v>
      </c>
      <c r="B3035" s="4" t="s">
        <v>224</v>
      </c>
      <c r="C3035" s="4" t="s">
        <v>289</v>
      </c>
      <c r="D3035" s="4" t="s">
        <v>440</v>
      </c>
      <c r="E3035" s="4" t="s">
        <v>139</v>
      </c>
      <c r="F3035" s="4" t="s">
        <v>404</v>
      </c>
      <c r="G3035" s="4" t="s">
        <v>351</v>
      </c>
      <c r="H3035" s="4" t="s">
        <v>402</v>
      </c>
      <c r="I3035" s="30"/>
      <c r="J3035" s="8">
        <v>3.31407549</v>
      </c>
      <c r="K3035" s="53">
        <v>3.5836861640000002E-2</v>
      </c>
      <c r="L3035" s="53">
        <v>6.8800694399999999E-3</v>
      </c>
      <c r="M3035" s="53">
        <v>4.2349232050000005E-4</v>
      </c>
      <c r="N3035" s="53">
        <v>4.2349232050000005E-4</v>
      </c>
      <c r="O3035" s="53">
        <v>7.1010370499999996E-5</v>
      </c>
      <c r="P3035" s="54">
        <v>6.9232258399999996E-5</v>
      </c>
    </row>
    <row r="3036" spans="1:16" x14ac:dyDescent="0.25">
      <c r="A3036" s="5" t="s">
        <v>236</v>
      </c>
      <c r="B3036" s="4" t="s">
        <v>224</v>
      </c>
      <c r="C3036" s="4" t="s">
        <v>289</v>
      </c>
      <c r="D3036" s="4" t="s">
        <v>440</v>
      </c>
      <c r="E3036" s="4" t="s">
        <v>140</v>
      </c>
      <c r="F3036" s="4" t="s">
        <v>354</v>
      </c>
      <c r="G3036" s="4" t="s">
        <v>351</v>
      </c>
      <c r="H3036" s="4" t="s">
        <v>402</v>
      </c>
      <c r="I3036" s="30"/>
      <c r="J3036" s="8">
        <v>0</v>
      </c>
      <c r="K3036" s="53">
        <v>0</v>
      </c>
      <c r="L3036" s="53">
        <v>0</v>
      </c>
      <c r="M3036" s="53">
        <v>0</v>
      </c>
      <c r="N3036" s="53">
        <v>0</v>
      </c>
      <c r="O3036" s="53">
        <v>0</v>
      </c>
      <c r="P3036" s="54">
        <v>0</v>
      </c>
    </row>
    <row r="3037" spans="1:16" x14ac:dyDescent="0.25">
      <c r="A3037" s="5" t="s">
        <v>236</v>
      </c>
      <c r="B3037" s="4" t="s">
        <v>224</v>
      </c>
      <c r="C3037" s="4" t="s">
        <v>289</v>
      </c>
      <c r="D3037" s="4" t="s">
        <v>440</v>
      </c>
      <c r="E3037" s="4" t="s">
        <v>141</v>
      </c>
      <c r="F3037" s="4" t="s">
        <v>397</v>
      </c>
      <c r="G3037" s="4" t="s">
        <v>338</v>
      </c>
      <c r="H3037" s="4" t="s">
        <v>402</v>
      </c>
      <c r="I3037" s="30"/>
      <c r="J3037" s="8">
        <v>0.2186197292</v>
      </c>
      <c r="K3037" s="53">
        <v>1.9030173800000001E-4</v>
      </c>
      <c r="L3037" s="53">
        <v>3.5757299499999999E-5</v>
      </c>
      <c r="M3037" s="53">
        <v>2.1135592199999999E-6</v>
      </c>
      <c r="N3037" s="53">
        <v>2.1135592199999999E-6</v>
      </c>
      <c r="O3037" s="53">
        <v>3.7100113899999998E-7</v>
      </c>
      <c r="P3037" s="54">
        <v>3.5047073719999995E-7</v>
      </c>
    </row>
    <row r="3038" spans="1:16" x14ac:dyDescent="0.25">
      <c r="A3038" s="5" t="s">
        <v>236</v>
      </c>
      <c r="B3038" s="4" t="s">
        <v>224</v>
      </c>
      <c r="C3038" s="4" t="s">
        <v>289</v>
      </c>
      <c r="D3038" s="4" t="s">
        <v>440</v>
      </c>
      <c r="E3038" s="4" t="s">
        <v>142</v>
      </c>
      <c r="F3038" s="4" t="s">
        <v>405</v>
      </c>
      <c r="G3038" s="4" t="s">
        <v>325</v>
      </c>
      <c r="H3038" s="4" t="s">
        <v>406</v>
      </c>
      <c r="I3038" s="30"/>
      <c r="J3038" s="8">
        <v>73.737110801000014</v>
      </c>
      <c r="K3038" s="53">
        <v>8.6697822559999999E-3</v>
      </c>
      <c r="L3038" s="53">
        <v>8.7720774528000003E-3</v>
      </c>
      <c r="M3038" s="53">
        <v>1.2536212084999997E-3</v>
      </c>
      <c r="N3038" s="53">
        <v>1.2160125722450001E-3</v>
      </c>
      <c r="O3038" s="53">
        <v>1.7473431978000002E-5</v>
      </c>
      <c r="P3038" s="54">
        <v>2.254088246462325E-3</v>
      </c>
    </row>
    <row r="3039" spans="1:16" x14ac:dyDescent="0.25">
      <c r="A3039" s="5" t="s">
        <v>236</v>
      </c>
      <c r="B3039" s="4" t="s">
        <v>224</v>
      </c>
      <c r="C3039" s="4" t="s">
        <v>289</v>
      </c>
      <c r="D3039" s="4" t="s">
        <v>440</v>
      </c>
      <c r="E3039" s="4" t="s">
        <v>143</v>
      </c>
      <c r="F3039" s="4" t="s">
        <v>359</v>
      </c>
      <c r="G3039" s="4" t="s">
        <v>331</v>
      </c>
      <c r="H3039" s="4" t="s">
        <v>406</v>
      </c>
      <c r="I3039" s="30"/>
      <c r="J3039" s="8">
        <v>31.43081196</v>
      </c>
      <c r="K3039" s="53">
        <v>1.4185648654E-2</v>
      </c>
      <c r="L3039" s="53">
        <v>2.9233276819000002E-2</v>
      </c>
      <c r="M3039" s="53">
        <v>2.4590885396999999E-3</v>
      </c>
      <c r="N3039" s="53">
        <v>2.3853158835089997E-3</v>
      </c>
      <c r="O3039" s="53">
        <v>8.2632228133000003E-5</v>
      </c>
      <c r="P3039" s="54">
        <v>2.3758475920587717E-3</v>
      </c>
    </row>
    <row r="3040" spans="1:16" x14ac:dyDescent="0.25">
      <c r="A3040" s="5" t="s">
        <v>236</v>
      </c>
      <c r="B3040" s="4" t="s">
        <v>224</v>
      </c>
      <c r="C3040" s="4" t="s">
        <v>289</v>
      </c>
      <c r="D3040" s="4" t="s">
        <v>440</v>
      </c>
      <c r="E3040" s="4" t="s">
        <v>144</v>
      </c>
      <c r="F3040" s="4" t="s">
        <v>330</v>
      </c>
      <c r="G3040" s="4" t="s">
        <v>331</v>
      </c>
      <c r="H3040" s="4" t="s">
        <v>406</v>
      </c>
      <c r="I3040" s="30"/>
      <c r="J3040" s="8">
        <v>3.4750245</v>
      </c>
      <c r="K3040" s="53">
        <v>5.4680662000000003E-5</v>
      </c>
      <c r="L3040" s="53">
        <v>6.7779227000000004E-5</v>
      </c>
      <c r="M3040" s="53">
        <v>7.3602841E-6</v>
      </c>
      <c r="N3040" s="53">
        <v>7.1394755769999998E-6</v>
      </c>
      <c r="O3040" s="53">
        <v>1.3648017E-7</v>
      </c>
      <c r="P3040" s="54">
        <v>1.0260244987199999E-5</v>
      </c>
    </row>
    <row r="3041" spans="1:16" x14ac:dyDescent="0.25">
      <c r="A3041" s="5" t="s">
        <v>236</v>
      </c>
      <c r="B3041" s="4" t="s">
        <v>224</v>
      </c>
      <c r="C3041" s="4" t="s">
        <v>289</v>
      </c>
      <c r="D3041" s="4" t="s">
        <v>440</v>
      </c>
      <c r="E3041" s="4" t="s">
        <v>145</v>
      </c>
      <c r="F3041" s="4" t="s">
        <v>332</v>
      </c>
      <c r="G3041" s="4" t="s">
        <v>331</v>
      </c>
      <c r="H3041" s="4" t="s">
        <v>406</v>
      </c>
      <c r="I3041" s="30"/>
      <c r="J3041" s="8">
        <v>30.328658440000002</v>
      </c>
      <c r="K3041" s="53">
        <v>7.8513038099999998E-4</v>
      </c>
      <c r="L3041" s="53">
        <v>1.06602195E-3</v>
      </c>
      <c r="M3041" s="53">
        <v>1.0809159350000001E-4</v>
      </c>
      <c r="N3041" s="53">
        <v>1.04848845695E-4</v>
      </c>
      <c r="O3041" s="53">
        <v>2.2481354779999999E-6</v>
      </c>
      <c r="P3041" s="54">
        <v>1.5667849833433199E-4</v>
      </c>
    </row>
    <row r="3042" spans="1:16" x14ac:dyDescent="0.25">
      <c r="A3042" s="5" t="s">
        <v>236</v>
      </c>
      <c r="B3042" s="4" t="s">
        <v>224</v>
      </c>
      <c r="C3042" s="4" t="s">
        <v>289</v>
      </c>
      <c r="D3042" s="4" t="s">
        <v>440</v>
      </c>
      <c r="E3042" s="4" t="s">
        <v>146</v>
      </c>
      <c r="F3042" s="4" t="s">
        <v>360</v>
      </c>
      <c r="G3042" s="4" t="s">
        <v>331</v>
      </c>
      <c r="H3042" s="4" t="s">
        <v>406</v>
      </c>
      <c r="I3042" s="30"/>
      <c r="J3042" s="8">
        <v>112.71784019999998</v>
      </c>
      <c r="K3042" s="53">
        <v>4.2483104051000004E-2</v>
      </c>
      <c r="L3042" s="53">
        <v>7.7442241997000005E-2</v>
      </c>
      <c r="M3042" s="53">
        <v>7.0220881558000006E-3</v>
      </c>
      <c r="N3042" s="53">
        <v>6.8114255111260003E-3</v>
      </c>
      <c r="O3042" s="53">
        <v>2.0807717799999997E-4</v>
      </c>
      <c r="P3042" s="54">
        <v>6.4516767770475538E-3</v>
      </c>
    </row>
    <row r="3043" spans="1:16" x14ac:dyDescent="0.25">
      <c r="A3043" s="5" t="s">
        <v>236</v>
      </c>
      <c r="B3043" s="4" t="s">
        <v>224</v>
      </c>
      <c r="C3043" s="4" t="s">
        <v>289</v>
      </c>
      <c r="D3043" s="4" t="s">
        <v>440</v>
      </c>
      <c r="E3043" s="4" t="s">
        <v>147</v>
      </c>
      <c r="F3043" s="4" t="s">
        <v>407</v>
      </c>
      <c r="G3043" s="4" t="s">
        <v>331</v>
      </c>
      <c r="H3043" s="4" t="s">
        <v>406</v>
      </c>
      <c r="I3043" s="30"/>
      <c r="J3043" s="8">
        <v>23.955623246600002</v>
      </c>
      <c r="K3043" s="53">
        <v>3.6525638819999998E-2</v>
      </c>
      <c r="L3043" s="53">
        <v>8.1383776162100005E-2</v>
      </c>
      <c r="M3043" s="53">
        <v>4.9254167717000001E-3</v>
      </c>
      <c r="N3043" s="53">
        <v>4.777654268549E-3</v>
      </c>
      <c r="O3043" s="53">
        <v>2.2214050856400001E-4</v>
      </c>
      <c r="P3043" s="54">
        <v>4.8802325032945224E-3</v>
      </c>
    </row>
    <row r="3044" spans="1:16" x14ac:dyDescent="0.25">
      <c r="A3044" s="5" t="s">
        <v>236</v>
      </c>
      <c r="B3044" s="4" t="s">
        <v>224</v>
      </c>
      <c r="C3044" s="4" t="s">
        <v>289</v>
      </c>
      <c r="D3044" s="4" t="s">
        <v>440</v>
      </c>
      <c r="E3044" s="4" t="s">
        <v>148</v>
      </c>
      <c r="F3044" s="4" t="s">
        <v>333</v>
      </c>
      <c r="G3044" s="4" t="s">
        <v>331</v>
      </c>
      <c r="H3044" s="4" t="s">
        <v>406</v>
      </c>
      <c r="I3044" s="30"/>
      <c r="J3044" s="8">
        <v>11.028014178000001</v>
      </c>
      <c r="K3044" s="53">
        <v>2.5968677911000003E-3</v>
      </c>
      <c r="L3044" s="53">
        <v>4.8968480030000009E-3</v>
      </c>
      <c r="M3044" s="53">
        <v>4.4012861749999994E-4</v>
      </c>
      <c r="N3044" s="53">
        <v>4.26924758975E-4</v>
      </c>
      <c r="O3044" s="53">
        <v>1.2511501449E-5</v>
      </c>
      <c r="P3044" s="54">
        <v>4.3310745250074901E-4</v>
      </c>
    </row>
    <row r="3045" spans="1:16" x14ac:dyDescent="0.25">
      <c r="A3045" s="5" t="s">
        <v>236</v>
      </c>
      <c r="B3045" s="4" t="s">
        <v>224</v>
      </c>
      <c r="C3045" s="4" t="s">
        <v>289</v>
      </c>
      <c r="D3045" s="4" t="s">
        <v>440</v>
      </c>
      <c r="E3045" s="4" t="s">
        <v>149</v>
      </c>
      <c r="F3045" s="4" t="s">
        <v>361</v>
      </c>
      <c r="G3045" s="4" t="s">
        <v>331</v>
      </c>
      <c r="H3045" s="4" t="s">
        <v>406</v>
      </c>
      <c r="I3045" s="30"/>
      <c r="J3045" s="8">
        <v>4.752224558</v>
      </c>
      <c r="K3045" s="53">
        <v>1.9763971328000001E-3</v>
      </c>
      <c r="L3045" s="53">
        <v>3.5098078541999996E-3</v>
      </c>
      <c r="M3045" s="53">
        <v>2.8482023750000005E-4</v>
      </c>
      <c r="N3045" s="53">
        <v>2.7627563037500006E-4</v>
      </c>
      <c r="O3045" s="53">
        <v>7.5370528730000007E-6</v>
      </c>
      <c r="P3045" s="54">
        <v>2.8738306904016057E-4</v>
      </c>
    </row>
    <row r="3046" spans="1:16" x14ac:dyDescent="0.25">
      <c r="A3046" s="5" t="s">
        <v>236</v>
      </c>
      <c r="B3046" s="4" t="s">
        <v>224</v>
      </c>
      <c r="C3046" s="4" t="s">
        <v>289</v>
      </c>
      <c r="D3046" s="4" t="s">
        <v>440</v>
      </c>
      <c r="E3046" s="4" t="s">
        <v>150</v>
      </c>
      <c r="F3046" s="4" t="s">
        <v>334</v>
      </c>
      <c r="G3046" s="4" t="s">
        <v>331</v>
      </c>
      <c r="H3046" s="4" t="s">
        <v>406</v>
      </c>
      <c r="I3046" s="30"/>
      <c r="J3046" s="8">
        <v>88.930779431000005</v>
      </c>
      <c r="K3046" s="53">
        <v>5.2058600177999998E-3</v>
      </c>
      <c r="L3046" s="53">
        <v>1.0204379066700001E-2</v>
      </c>
      <c r="M3046" s="53">
        <v>8.5064236971000001E-4</v>
      </c>
      <c r="N3046" s="53">
        <v>8.2512309861869988E-4</v>
      </c>
      <c r="O3046" s="53">
        <v>2.3142739000000005E-5</v>
      </c>
      <c r="P3046" s="54">
        <v>1.2206981667288331E-3</v>
      </c>
    </row>
    <row r="3047" spans="1:16" x14ac:dyDescent="0.25">
      <c r="A3047" s="5" t="s">
        <v>236</v>
      </c>
      <c r="B3047" s="4" t="s">
        <v>224</v>
      </c>
      <c r="C3047" s="4" t="s">
        <v>289</v>
      </c>
      <c r="D3047" s="4" t="s">
        <v>440</v>
      </c>
      <c r="E3047" s="4" t="s">
        <v>151</v>
      </c>
      <c r="F3047" s="4" t="s">
        <v>362</v>
      </c>
      <c r="G3047" s="4" t="s">
        <v>331</v>
      </c>
      <c r="H3047" s="4" t="s">
        <v>406</v>
      </c>
      <c r="I3047" s="30"/>
      <c r="J3047" s="8">
        <v>80.703547321100004</v>
      </c>
      <c r="K3047" s="53">
        <v>2.5440664439170004E-2</v>
      </c>
      <c r="L3047" s="53">
        <v>3.9979192056309995E-2</v>
      </c>
      <c r="M3047" s="53">
        <v>3.9193674581469995E-3</v>
      </c>
      <c r="N3047" s="53">
        <v>3.80178643440259E-3</v>
      </c>
      <c r="O3047" s="53">
        <v>9.88719447053E-5</v>
      </c>
      <c r="P3047" s="54">
        <v>3.6332053084235324E-3</v>
      </c>
    </row>
    <row r="3048" spans="1:16" x14ac:dyDescent="0.25">
      <c r="A3048" s="5" t="s">
        <v>236</v>
      </c>
      <c r="B3048" s="4" t="s">
        <v>224</v>
      </c>
      <c r="C3048" s="4" t="s">
        <v>289</v>
      </c>
      <c r="D3048" s="4" t="s">
        <v>440</v>
      </c>
      <c r="E3048" s="4" t="s">
        <v>152</v>
      </c>
      <c r="F3048" s="4" t="s">
        <v>363</v>
      </c>
      <c r="G3048" s="4" t="s">
        <v>331</v>
      </c>
      <c r="H3048" s="4" t="s">
        <v>406</v>
      </c>
      <c r="I3048" s="30"/>
      <c r="J3048" s="8">
        <v>56.067180516000008</v>
      </c>
      <c r="K3048" s="53">
        <v>1.6069713776699999E-2</v>
      </c>
      <c r="L3048" s="53">
        <v>4.6782716810799999E-2</v>
      </c>
      <c r="M3048" s="53">
        <v>2.8497321354100003E-3</v>
      </c>
      <c r="N3048" s="53">
        <v>2.7642401713476998E-3</v>
      </c>
      <c r="O3048" s="53">
        <v>8.4619437154799987E-5</v>
      </c>
      <c r="P3048" s="54">
        <v>3.8357927281008385E-3</v>
      </c>
    </row>
    <row r="3049" spans="1:16" x14ac:dyDescent="0.25">
      <c r="A3049" s="5" t="s">
        <v>236</v>
      </c>
      <c r="B3049" s="4" t="s">
        <v>224</v>
      </c>
      <c r="C3049" s="4" t="s">
        <v>289</v>
      </c>
      <c r="D3049" s="4" t="s">
        <v>440</v>
      </c>
      <c r="E3049" s="4" t="s">
        <v>153</v>
      </c>
      <c r="F3049" s="4" t="s">
        <v>408</v>
      </c>
      <c r="G3049" s="4" t="s">
        <v>331</v>
      </c>
      <c r="H3049" s="4" t="s">
        <v>406</v>
      </c>
      <c r="I3049" s="30"/>
      <c r="J3049" s="8">
        <v>176.93447570909998</v>
      </c>
      <c r="K3049" s="53">
        <v>0.117595623808</v>
      </c>
      <c r="L3049" s="53">
        <v>0.2688483780225</v>
      </c>
      <c r="M3049" s="53">
        <v>2.150790029589E-2</v>
      </c>
      <c r="N3049" s="53">
        <v>2.0862663287013302E-2</v>
      </c>
      <c r="O3049" s="53">
        <v>8.3139622407900002E-4</v>
      </c>
      <c r="P3049" s="54">
        <v>2.0481427911928932E-2</v>
      </c>
    </row>
    <row r="3050" spans="1:16" x14ac:dyDescent="0.25">
      <c r="A3050" s="5" t="s">
        <v>236</v>
      </c>
      <c r="B3050" s="4" t="s">
        <v>224</v>
      </c>
      <c r="C3050" s="4" t="s">
        <v>289</v>
      </c>
      <c r="D3050" s="4" t="s">
        <v>440</v>
      </c>
      <c r="E3050" s="4" t="s">
        <v>154</v>
      </c>
      <c r="F3050" s="4" t="s">
        <v>335</v>
      </c>
      <c r="G3050" s="4" t="s">
        <v>331</v>
      </c>
      <c r="H3050" s="4" t="s">
        <v>406</v>
      </c>
      <c r="I3050" s="30"/>
      <c r="J3050" s="8">
        <v>9.1024868431000012</v>
      </c>
      <c r="K3050" s="53">
        <v>1.9391585881E-3</v>
      </c>
      <c r="L3050" s="53">
        <v>2.8102695184000002E-3</v>
      </c>
      <c r="M3050" s="53">
        <v>3.0117368740999997E-4</v>
      </c>
      <c r="N3050" s="53">
        <v>2.9213847678769998E-4</v>
      </c>
      <c r="O3050" s="53">
        <v>7.0363497989999998E-6</v>
      </c>
      <c r="P3050" s="54">
        <v>2.6649708342894006E-4</v>
      </c>
    </row>
    <row r="3051" spans="1:16" x14ac:dyDescent="0.25">
      <c r="A3051" s="5" t="s">
        <v>236</v>
      </c>
      <c r="B3051" s="4" t="s">
        <v>224</v>
      </c>
      <c r="C3051" s="4" t="s">
        <v>289</v>
      </c>
      <c r="D3051" s="4" t="s">
        <v>440</v>
      </c>
      <c r="E3051" s="4" t="s">
        <v>155</v>
      </c>
      <c r="F3051" s="4" t="s">
        <v>364</v>
      </c>
      <c r="G3051" s="4" t="s">
        <v>331</v>
      </c>
      <c r="H3051" s="4" t="s">
        <v>406</v>
      </c>
      <c r="I3051" s="30"/>
      <c r="J3051" s="8">
        <v>20.136985840999998</v>
      </c>
      <c r="K3051" s="53">
        <v>8.6645677E-4</v>
      </c>
      <c r="L3051" s="53">
        <v>1.8336619290000001E-3</v>
      </c>
      <c r="M3051" s="53">
        <v>1.4701356679999998E-4</v>
      </c>
      <c r="N3051" s="53">
        <v>1.4260315979599999E-4</v>
      </c>
      <c r="O3051" s="53">
        <v>3.3206041739999997E-6</v>
      </c>
      <c r="P3051" s="54">
        <v>2.0358439848279001E-4</v>
      </c>
    </row>
    <row r="3052" spans="1:16" x14ac:dyDescent="0.25">
      <c r="A3052" s="5" t="s">
        <v>236</v>
      </c>
      <c r="B3052" s="4" t="s">
        <v>224</v>
      </c>
      <c r="C3052" s="4" t="s">
        <v>289</v>
      </c>
      <c r="D3052" s="4" t="s">
        <v>440</v>
      </c>
      <c r="E3052" s="4" t="s">
        <v>156</v>
      </c>
      <c r="F3052" s="4" t="s">
        <v>365</v>
      </c>
      <c r="G3052" s="4" t="s">
        <v>331</v>
      </c>
      <c r="H3052" s="4" t="s">
        <v>406</v>
      </c>
      <c r="I3052" s="30"/>
      <c r="J3052" s="8">
        <v>46.076479960000007</v>
      </c>
      <c r="K3052" s="53">
        <v>2.0228437223000002E-2</v>
      </c>
      <c r="L3052" s="53">
        <v>7.7487474847199991E-2</v>
      </c>
      <c r="M3052" s="53">
        <v>3.8609748797600002E-3</v>
      </c>
      <c r="N3052" s="53">
        <v>3.7451456333671999E-3</v>
      </c>
      <c r="O3052" s="53">
        <v>1.9057610564199998E-4</v>
      </c>
      <c r="P3052" s="54">
        <v>5.2691451987008824E-3</v>
      </c>
    </row>
    <row r="3053" spans="1:16" x14ac:dyDescent="0.25">
      <c r="A3053" s="5" t="s">
        <v>236</v>
      </c>
      <c r="B3053" s="4" t="s">
        <v>224</v>
      </c>
      <c r="C3053" s="4" t="s">
        <v>289</v>
      </c>
      <c r="D3053" s="4" t="s">
        <v>440</v>
      </c>
      <c r="E3053" s="4" t="s">
        <v>157</v>
      </c>
      <c r="F3053" s="4" t="s">
        <v>409</v>
      </c>
      <c r="G3053" s="4" t="s">
        <v>331</v>
      </c>
      <c r="H3053" s="4" t="s">
        <v>406</v>
      </c>
      <c r="I3053" s="30"/>
      <c r="J3053" s="8">
        <v>42.186527376999997</v>
      </c>
      <c r="K3053" s="53">
        <v>2.5664169443500001E-2</v>
      </c>
      <c r="L3053" s="53">
        <v>6.6674995124000005E-2</v>
      </c>
      <c r="M3053" s="53">
        <v>4.9472590041499996E-3</v>
      </c>
      <c r="N3053" s="53">
        <v>4.7988412340254994E-3</v>
      </c>
      <c r="O3053" s="53">
        <v>2.0601762029199999E-4</v>
      </c>
      <c r="P3053" s="54">
        <v>5.1793767398130618E-3</v>
      </c>
    </row>
    <row r="3054" spans="1:16" x14ac:dyDescent="0.25">
      <c r="A3054" s="5" t="s">
        <v>236</v>
      </c>
      <c r="B3054" s="4" t="s">
        <v>224</v>
      </c>
      <c r="C3054" s="4" t="s">
        <v>289</v>
      </c>
      <c r="D3054" s="4" t="s">
        <v>440</v>
      </c>
      <c r="E3054" s="4" t="s">
        <v>158</v>
      </c>
      <c r="F3054" s="4" t="s">
        <v>410</v>
      </c>
      <c r="G3054" s="4" t="s">
        <v>331</v>
      </c>
      <c r="H3054" s="4" t="s">
        <v>406</v>
      </c>
      <c r="I3054" s="30"/>
      <c r="J3054" s="8">
        <v>22.211625685000001</v>
      </c>
      <c r="K3054" s="53">
        <v>9.5243937400999998E-2</v>
      </c>
      <c r="L3054" s="53">
        <v>0.26484633602499996</v>
      </c>
      <c r="M3054" s="53">
        <v>1.39514572991E-2</v>
      </c>
      <c r="N3054" s="53">
        <v>1.3532913580126999E-2</v>
      </c>
      <c r="O3054" s="53">
        <v>6.9658931256999989E-4</v>
      </c>
      <c r="P3054" s="54">
        <v>1.579311388322694E-2</v>
      </c>
    </row>
    <row r="3055" spans="1:16" x14ac:dyDescent="0.25">
      <c r="A3055" s="5" t="s">
        <v>236</v>
      </c>
      <c r="B3055" s="4" t="s">
        <v>224</v>
      </c>
      <c r="C3055" s="4" t="s">
        <v>289</v>
      </c>
      <c r="D3055" s="4" t="s">
        <v>440</v>
      </c>
      <c r="E3055" s="4" t="s">
        <v>159</v>
      </c>
      <c r="F3055" s="4" t="s">
        <v>336</v>
      </c>
      <c r="G3055" s="4" t="s">
        <v>331</v>
      </c>
      <c r="H3055" s="4" t="s">
        <v>406</v>
      </c>
      <c r="I3055" s="30"/>
      <c r="J3055" s="8">
        <v>12.480262327999998</v>
      </c>
      <c r="K3055" s="53">
        <v>5.0068156257E-3</v>
      </c>
      <c r="L3055" s="53">
        <v>1.4481567309999999E-2</v>
      </c>
      <c r="M3055" s="53">
        <v>8.3132997620000008E-4</v>
      </c>
      <c r="N3055" s="53">
        <v>8.0639007691399995E-4</v>
      </c>
      <c r="O3055" s="53">
        <v>3.3907147365999997E-5</v>
      </c>
      <c r="P3055" s="54">
        <v>1.0314120162692969E-3</v>
      </c>
    </row>
    <row r="3056" spans="1:16" x14ac:dyDescent="0.25">
      <c r="A3056" s="5" t="s">
        <v>236</v>
      </c>
      <c r="B3056" s="4" t="s">
        <v>224</v>
      </c>
      <c r="C3056" s="4" t="s">
        <v>289</v>
      </c>
      <c r="D3056" s="4" t="s">
        <v>440</v>
      </c>
      <c r="E3056" s="4" t="s">
        <v>160</v>
      </c>
      <c r="F3056" s="4" t="s">
        <v>366</v>
      </c>
      <c r="G3056" s="4" t="s">
        <v>331</v>
      </c>
      <c r="H3056" s="4" t="s">
        <v>406</v>
      </c>
      <c r="I3056" s="30"/>
      <c r="J3056" s="8">
        <v>157.23187934700002</v>
      </c>
      <c r="K3056" s="53">
        <v>6.9455664540900006E-2</v>
      </c>
      <c r="L3056" s="53">
        <v>0.10538311862899999</v>
      </c>
      <c r="M3056" s="53">
        <v>1.099630872991E-2</v>
      </c>
      <c r="N3056" s="53">
        <v>1.06664194680127E-2</v>
      </c>
      <c r="O3056" s="53">
        <v>2.7132200230660001E-4</v>
      </c>
      <c r="P3056" s="54">
        <v>9.5988602941583963E-3</v>
      </c>
    </row>
    <row r="3057" spans="1:16" x14ac:dyDescent="0.25">
      <c r="A3057" s="5" t="s">
        <v>236</v>
      </c>
      <c r="B3057" s="4" t="s">
        <v>224</v>
      </c>
      <c r="C3057" s="4" t="s">
        <v>289</v>
      </c>
      <c r="D3057" s="4" t="s">
        <v>440</v>
      </c>
      <c r="E3057" s="4" t="s">
        <v>161</v>
      </c>
      <c r="F3057" s="4" t="s">
        <v>367</v>
      </c>
      <c r="G3057" s="4" t="s">
        <v>331</v>
      </c>
      <c r="H3057" s="4" t="s">
        <v>406</v>
      </c>
      <c r="I3057" s="30"/>
      <c r="J3057" s="8">
        <v>195.78778185199999</v>
      </c>
      <c r="K3057" s="53">
        <v>0.15233831794510003</v>
      </c>
      <c r="L3057" s="53">
        <v>0.36379162792899994</v>
      </c>
      <c r="M3057" s="53">
        <v>2.4621526751199999E-2</v>
      </c>
      <c r="N3057" s="53">
        <v>2.3882880948664004E-2</v>
      </c>
      <c r="O3057" s="53">
        <v>9.0764118239399991E-4</v>
      </c>
      <c r="P3057" s="54">
        <v>2.5586836540269841E-2</v>
      </c>
    </row>
    <row r="3058" spans="1:16" x14ac:dyDescent="0.25">
      <c r="A3058" s="5" t="s">
        <v>236</v>
      </c>
      <c r="B3058" s="4" t="s">
        <v>224</v>
      </c>
      <c r="C3058" s="4" t="s">
        <v>289</v>
      </c>
      <c r="D3058" s="4" t="s">
        <v>440</v>
      </c>
      <c r="E3058" s="4" t="s">
        <v>162</v>
      </c>
      <c r="F3058" s="4" t="s">
        <v>368</v>
      </c>
      <c r="G3058" s="4" t="s">
        <v>331</v>
      </c>
      <c r="H3058" s="4" t="s">
        <v>406</v>
      </c>
      <c r="I3058" s="30"/>
      <c r="J3058" s="8">
        <v>472.03923634260002</v>
      </c>
      <c r="K3058" s="53">
        <v>0.25048894403360999</v>
      </c>
      <c r="L3058" s="53">
        <v>0.25853170573942996</v>
      </c>
      <c r="M3058" s="53">
        <v>3.9702935314187005E-2</v>
      </c>
      <c r="N3058" s="53">
        <v>3.8511847254761387E-2</v>
      </c>
      <c r="O3058" s="53">
        <v>5.6017909294229997E-4</v>
      </c>
      <c r="P3058" s="54">
        <v>5.243124758250136E-2</v>
      </c>
    </row>
    <row r="3059" spans="1:16" x14ac:dyDescent="0.25">
      <c r="A3059" s="5" t="s">
        <v>236</v>
      </c>
      <c r="B3059" s="4" t="s">
        <v>224</v>
      </c>
      <c r="C3059" s="4" t="s">
        <v>289</v>
      </c>
      <c r="D3059" s="4" t="s">
        <v>440</v>
      </c>
      <c r="E3059" s="4" t="s">
        <v>163</v>
      </c>
      <c r="F3059" s="4" t="s">
        <v>411</v>
      </c>
      <c r="G3059" s="4" t="s">
        <v>331</v>
      </c>
      <c r="H3059" s="4" t="s">
        <v>406</v>
      </c>
      <c r="I3059" s="30"/>
      <c r="J3059" s="8">
        <v>135.97327506600001</v>
      </c>
      <c r="K3059" s="53">
        <v>0.13254840746900001</v>
      </c>
      <c r="L3059" s="53">
        <v>0.30490764750999999</v>
      </c>
      <c r="M3059" s="53">
        <v>2.0779301827E-2</v>
      </c>
      <c r="N3059" s="53">
        <v>2.0155922772190003E-2</v>
      </c>
      <c r="O3059" s="53">
        <v>8.2762805598999992E-4</v>
      </c>
      <c r="P3059" s="54">
        <v>2.1047689005343647E-2</v>
      </c>
    </row>
    <row r="3060" spans="1:16" x14ac:dyDescent="0.25">
      <c r="A3060" s="5" t="s">
        <v>236</v>
      </c>
      <c r="B3060" s="4" t="s">
        <v>224</v>
      </c>
      <c r="C3060" s="4" t="s">
        <v>289</v>
      </c>
      <c r="D3060" s="4" t="s">
        <v>440</v>
      </c>
      <c r="E3060" s="4" t="s">
        <v>164</v>
      </c>
      <c r="F3060" s="4" t="s">
        <v>369</v>
      </c>
      <c r="G3060" s="4" t="s">
        <v>331</v>
      </c>
      <c r="H3060" s="4" t="s">
        <v>406</v>
      </c>
      <c r="I3060" s="30"/>
      <c r="J3060" s="8">
        <v>734.5979959</v>
      </c>
      <c r="K3060" s="53">
        <v>0.20971658616900002</v>
      </c>
      <c r="L3060" s="53">
        <v>0.1787483321794</v>
      </c>
      <c r="M3060" s="53">
        <v>3.2388699083400002E-2</v>
      </c>
      <c r="N3060" s="53">
        <v>3.1417038110898E-2</v>
      </c>
      <c r="O3060" s="53">
        <v>3.8399160364800005E-4</v>
      </c>
      <c r="P3060" s="54">
        <v>4.6498486806926503E-2</v>
      </c>
    </row>
    <row r="3061" spans="1:16" x14ac:dyDescent="0.25">
      <c r="A3061" s="5" t="s">
        <v>236</v>
      </c>
      <c r="B3061" s="4" t="s">
        <v>224</v>
      </c>
      <c r="C3061" s="4" t="s">
        <v>289</v>
      </c>
      <c r="D3061" s="4" t="s">
        <v>440</v>
      </c>
      <c r="E3061" s="4" t="s">
        <v>165</v>
      </c>
      <c r="F3061" s="4" t="s">
        <v>412</v>
      </c>
      <c r="G3061" s="4" t="s">
        <v>331</v>
      </c>
      <c r="H3061" s="4" t="s">
        <v>406</v>
      </c>
      <c r="I3061" s="30"/>
      <c r="J3061" s="8">
        <v>5.7700953559999988</v>
      </c>
      <c r="K3061" s="53">
        <v>1.7453136099999999E-2</v>
      </c>
      <c r="L3061" s="53">
        <v>4.0115938080000003E-2</v>
      </c>
      <c r="M3061" s="53">
        <v>2.2645382919999997E-3</v>
      </c>
      <c r="N3061" s="53">
        <v>2.1966021432399999E-3</v>
      </c>
      <c r="O3061" s="53">
        <v>8.8796768869999997E-5</v>
      </c>
      <c r="P3061" s="54">
        <v>2.5629442218162899E-3</v>
      </c>
    </row>
    <row r="3062" spans="1:16" x14ac:dyDescent="0.25">
      <c r="A3062" s="5" t="s">
        <v>236</v>
      </c>
      <c r="B3062" s="4" t="s">
        <v>224</v>
      </c>
      <c r="C3062" s="4" t="s">
        <v>289</v>
      </c>
      <c r="D3062" s="4" t="s">
        <v>440</v>
      </c>
      <c r="E3062" s="4" t="s">
        <v>166</v>
      </c>
      <c r="F3062" s="4" t="s">
        <v>370</v>
      </c>
      <c r="G3062" s="4" t="s">
        <v>331</v>
      </c>
      <c r="H3062" s="4" t="s">
        <v>406</v>
      </c>
      <c r="I3062" s="30"/>
      <c r="J3062" s="8">
        <v>5.5107644799999997</v>
      </c>
      <c r="K3062" s="53">
        <v>6.5344484599999997E-4</v>
      </c>
      <c r="L3062" s="53">
        <v>5.8292238700000001E-4</v>
      </c>
      <c r="M3062" s="53">
        <v>1.0235280849999999E-4</v>
      </c>
      <c r="N3062" s="53">
        <v>9.9282224244999999E-5</v>
      </c>
      <c r="O3062" s="53">
        <v>1.1859497859999999E-6</v>
      </c>
      <c r="P3062" s="54">
        <v>1.5999918700872599E-4</v>
      </c>
    </row>
    <row r="3063" spans="1:16" x14ac:dyDescent="0.25">
      <c r="A3063" s="5" t="s">
        <v>236</v>
      </c>
      <c r="B3063" s="4" t="s">
        <v>224</v>
      </c>
      <c r="C3063" s="4" t="s">
        <v>289</v>
      </c>
      <c r="D3063" s="4" t="s">
        <v>440</v>
      </c>
      <c r="E3063" s="4" t="s">
        <v>167</v>
      </c>
      <c r="F3063" s="4" t="s">
        <v>371</v>
      </c>
      <c r="G3063" s="4" t="s">
        <v>331</v>
      </c>
      <c r="H3063" s="4" t="s">
        <v>406</v>
      </c>
      <c r="I3063" s="30"/>
      <c r="J3063" s="8">
        <v>17.200068485599996</v>
      </c>
      <c r="K3063" s="53">
        <v>1.8627914055E-2</v>
      </c>
      <c r="L3063" s="53">
        <v>3.9179922255800005E-2</v>
      </c>
      <c r="M3063" s="53">
        <v>2.6605942912999998E-3</v>
      </c>
      <c r="N3063" s="53">
        <v>2.5807764625610003E-3</v>
      </c>
      <c r="O3063" s="53">
        <v>8.5801397252400002E-5</v>
      </c>
      <c r="P3063" s="54">
        <v>2.7883343674932753E-3</v>
      </c>
    </row>
    <row r="3064" spans="1:16" x14ac:dyDescent="0.25">
      <c r="A3064" s="5" t="s">
        <v>236</v>
      </c>
      <c r="B3064" s="4" t="s">
        <v>224</v>
      </c>
      <c r="C3064" s="4" t="s">
        <v>289</v>
      </c>
      <c r="D3064" s="4" t="s">
        <v>440</v>
      </c>
      <c r="E3064" s="4" t="s">
        <v>168</v>
      </c>
      <c r="F3064" s="4" t="s">
        <v>372</v>
      </c>
      <c r="G3064" s="4" t="s">
        <v>338</v>
      </c>
      <c r="H3064" s="4" t="s">
        <v>406</v>
      </c>
      <c r="I3064" s="30"/>
      <c r="J3064" s="8">
        <v>200.06594371</v>
      </c>
      <c r="K3064" s="53">
        <v>2.0178380551000002E-2</v>
      </c>
      <c r="L3064" s="53">
        <v>1.8506946702499999E-2</v>
      </c>
      <c r="M3064" s="53">
        <v>3.0088693741000001E-3</v>
      </c>
      <c r="N3064" s="53">
        <v>2.9186032928770001E-3</v>
      </c>
      <c r="O3064" s="53">
        <v>3.7283299865999994E-5</v>
      </c>
      <c r="P3064" s="54">
        <v>4.9007248973053016E-3</v>
      </c>
    </row>
    <row r="3065" spans="1:16" x14ac:dyDescent="0.25">
      <c r="A3065" s="5" t="s">
        <v>236</v>
      </c>
      <c r="B3065" s="4" t="s">
        <v>224</v>
      </c>
      <c r="C3065" s="4" t="s">
        <v>289</v>
      </c>
      <c r="D3065" s="4" t="s">
        <v>440</v>
      </c>
      <c r="E3065" s="4" t="s">
        <v>169</v>
      </c>
      <c r="F3065" s="4" t="s">
        <v>373</v>
      </c>
      <c r="G3065" s="4" t="s">
        <v>338</v>
      </c>
      <c r="H3065" s="4" t="s">
        <v>406</v>
      </c>
      <c r="I3065" s="30"/>
      <c r="J3065" s="8">
        <v>146.402538424</v>
      </c>
      <c r="K3065" s="53">
        <v>0.12977016548260001</v>
      </c>
      <c r="L3065" s="53">
        <v>0.1590013274663</v>
      </c>
      <c r="M3065" s="53">
        <v>1.8231204911920002E-2</v>
      </c>
      <c r="N3065" s="53">
        <v>1.7684268764562402E-2</v>
      </c>
      <c r="O3065" s="53">
        <v>5.3760614110299999E-4</v>
      </c>
      <c r="P3065" s="54">
        <v>1.2254007285006425E-2</v>
      </c>
    </row>
    <row r="3066" spans="1:16" x14ac:dyDescent="0.25">
      <c r="A3066" s="5" t="s">
        <v>236</v>
      </c>
      <c r="B3066" s="4" t="s">
        <v>224</v>
      </c>
      <c r="C3066" s="4" t="s">
        <v>289</v>
      </c>
      <c r="D3066" s="4" t="s">
        <v>440</v>
      </c>
      <c r="E3066" s="4" t="s">
        <v>170</v>
      </c>
      <c r="F3066" s="4" t="s">
        <v>337</v>
      </c>
      <c r="G3066" s="4" t="s">
        <v>338</v>
      </c>
      <c r="H3066" s="4" t="s">
        <v>406</v>
      </c>
      <c r="I3066" s="30"/>
      <c r="J3066" s="8">
        <v>123.54929902200001</v>
      </c>
      <c r="K3066" s="53">
        <v>3.1302777959099998E-2</v>
      </c>
      <c r="L3066" s="53">
        <v>8.3883148006299993E-2</v>
      </c>
      <c r="M3066" s="53">
        <v>5.8735159201499989E-3</v>
      </c>
      <c r="N3066" s="53">
        <v>5.6973104425454999E-3</v>
      </c>
      <c r="O3066" s="53">
        <v>2.3502101368970001E-4</v>
      </c>
      <c r="P3066" s="54">
        <v>6.6721329517445806E-3</v>
      </c>
    </row>
    <row r="3067" spans="1:16" x14ac:dyDescent="0.25">
      <c r="A3067" s="5" t="s">
        <v>236</v>
      </c>
      <c r="B3067" s="4" t="s">
        <v>224</v>
      </c>
      <c r="C3067" s="4" t="s">
        <v>289</v>
      </c>
      <c r="D3067" s="4" t="s">
        <v>440</v>
      </c>
      <c r="E3067" s="4" t="s">
        <v>171</v>
      </c>
      <c r="F3067" s="4" t="s">
        <v>339</v>
      </c>
      <c r="G3067" s="4" t="s">
        <v>338</v>
      </c>
      <c r="H3067" s="4" t="s">
        <v>406</v>
      </c>
      <c r="I3067" s="30"/>
      <c r="J3067" s="8">
        <v>145.90044397</v>
      </c>
      <c r="K3067" s="53">
        <v>3.1882857500999999E-2</v>
      </c>
      <c r="L3067" s="53">
        <v>9.6567566478000008E-2</v>
      </c>
      <c r="M3067" s="53">
        <v>6.2780375137999993E-3</v>
      </c>
      <c r="N3067" s="53">
        <v>6.0896963883859999E-3</v>
      </c>
      <c r="O3067" s="53">
        <v>2.3822532095999998E-4</v>
      </c>
      <c r="P3067" s="54">
        <v>7.7233675750034295E-3</v>
      </c>
    </row>
    <row r="3068" spans="1:16" x14ac:dyDescent="0.25">
      <c r="A3068" s="5" t="s">
        <v>236</v>
      </c>
      <c r="B3068" s="4" t="s">
        <v>224</v>
      </c>
      <c r="C3068" s="4" t="s">
        <v>289</v>
      </c>
      <c r="D3068" s="4" t="s">
        <v>440</v>
      </c>
      <c r="E3068" s="4" t="s">
        <v>172</v>
      </c>
      <c r="F3068" s="4" t="s">
        <v>374</v>
      </c>
      <c r="G3068" s="4" t="s">
        <v>338</v>
      </c>
      <c r="H3068" s="4" t="s">
        <v>406</v>
      </c>
      <c r="I3068" s="30"/>
      <c r="J3068" s="8">
        <v>18.965001609999998</v>
      </c>
      <c r="K3068" s="53">
        <v>3.4193152100000001E-3</v>
      </c>
      <c r="L3068" s="53">
        <v>4.9829056360000002E-3</v>
      </c>
      <c r="M3068" s="53">
        <v>5.7111940499999993E-4</v>
      </c>
      <c r="N3068" s="53">
        <v>5.5398582285000005E-4</v>
      </c>
      <c r="O3068" s="53">
        <v>9.1602313200000001E-6</v>
      </c>
      <c r="P3068" s="54">
        <v>8.909501553774899E-4</v>
      </c>
    </row>
    <row r="3069" spans="1:16" x14ac:dyDescent="0.25">
      <c r="A3069" s="5" t="s">
        <v>236</v>
      </c>
      <c r="B3069" s="4" t="s">
        <v>224</v>
      </c>
      <c r="C3069" s="4" t="s">
        <v>289</v>
      </c>
      <c r="D3069" s="4" t="s">
        <v>440</v>
      </c>
      <c r="E3069" s="4" t="s">
        <v>173</v>
      </c>
      <c r="F3069" s="4" t="s">
        <v>375</v>
      </c>
      <c r="G3069" s="4" t="s">
        <v>338</v>
      </c>
      <c r="H3069" s="4" t="s">
        <v>406</v>
      </c>
      <c r="I3069" s="30"/>
      <c r="J3069" s="8">
        <v>477.77368300000001</v>
      </c>
      <c r="K3069" s="53">
        <v>9.0724864580000009E-2</v>
      </c>
      <c r="L3069" s="53">
        <v>0.16325301539999998</v>
      </c>
      <c r="M3069" s="53">
        <v>1.2503503845E-2</v>
      </c>
      <c r="N3069" s="53">
        <v>1.2128398729649999E-2</v>
      </c>
      <c r="O3069" s="53">
        <v>4.3847448619999997E-4</v>
      </c>
      <c r="P3069" s="54">
        <v>1.340855712490437E-2</v>
      </c>
    </row>
    <row r="3070" spans="1:16" x14ac:dyDescent="0.25">
      <c r="A3070" s="5" t="s">
        <v>236</v>
      </c>
      <c r="B3070" s="4" t="s">
        <v>224</v>
      </c>
      <c r="C3070" s="4" t="s">
        <v>289</v>
      </c>
      <c r="D3070" s="4" t="s">
        <v>440</v>
      </c>
      <c r="E3070" s="4" t="s">
        <v>174</v>
      </c>
      <c r="F3070" s="4" t="s">
        <v>376</v>
      </c>
      <c r="G3070" s="4" t="s">
        <v>338</v>
      </c>
      <c r="H3070" s="4" t="s">
        <v>406</v>
      </c>
      <c r="I3070" s="30"/>
      <c r="J3070" s="8">
        <v>75.409354640000004</v>
      </c>
      <c r="K3070" s="53">
        <v>4.7496340076600002E-2</v>
      </c>
      <c r="L3070" s="53">
        <v>9.7908376953400003E-2</v>
      </c>
      <c r="M3070" s="53">
        <v>8.59918817381E-3</v>
      </c>
      <c r="N3070" s="53">
        <v>8.3412125285956991E-3</v>
      </c>
      <c r="O3070" s="53">
        <v>3.3161795245000003E-4</v>
      </c>
      <c r="P3070" s="54">
        <v>7.930177239842141E-3</v>
      </c>
    </row>
    <row r="3071" spans="1:16" x14ac:dyDescent="0.25">
      <c r="A3071" s="5" t="s">
        <v>236</v>
      </c>
      <c r="B3071" s="4" t="s">
        <v>224</v>
      </c>
      <c r="C3071" s="4" t="s">
        <v>289</v>
      </c>
      <c r="D3071" s="4" t="s">
        <v>440</v>
      </c>
      <c r="E3071" s="4" t="s">
        <v>175</v>
      </c>
      <c r="F3071" s="4" t="s">
        <v>345</v>
      </c>
      <c r="G3071" s="4" t="s">
        <v>342</v>
      </c>
      <c r="H3071" s="4" t="s">
        <v>406</v>
      </c>
      <c r="I3071" s="30"/>
      <c r="J3071" s="8">
        <v>1.8453385099999999</v>
      </c>
      <c r="K3071" s="53">
        <v>1.9632624600000001E-5</v>
      </c>
      <c r="L3071" s="53">
        <v>3.2207060999999999E-5</v>
      </c>
      <c r="M3071" s="53">
        <v>3.0496160999999999E-6</v>
      </c>
      <c r="N3071" s="53">
        <v>2.9581276170000002E-6</v>
      </c>
      <c r="O3071" s="53">
        <v>5.8828864999999997E-8</v>
      </c>
      <c r="P3071" s="54">
        <v>5.3100824449139998E-6</v>
      </c>
    </row>
    <row r="3072" spans="1:16" x14ac:dyDescent="0.25">
      <c r="A3072" s="5" t="s">
        <v>236</v>
      </c>
      <c r="B3072" s="4" t="s">
        <v>224</v>
      </c>
      <c r="C3072" s="4" t="s">
        <v>289</v>
      </c>
      <c r="D3072" s="4" t="s">
        <v>440</v>
      </c>
      <c r="E3072" s="4" t="s">
        <v>176</v>
      </c>
      <c r="F3072" s="4" t="s">
        <v>346</v>
      </c>
      <c r="G3072" s="4" t="s">
        <v>342</v>
      </c>
      <c r="H3072" s="4" t="s">
        <v>406</v>
      </c>
      <c r="I3072" s="30"/>
      <c r="J3072" s="8">
        <v>5.0992968100000002</v>
      </c>
      <c r="K3072" s="53">
        <v>0</v>
      </c>
      <c r="L3072" s="53">
        <v>0</v>
      </c>
      <c r="M3072" s="53">
        <v>0</v>
      </c>
      <c r="N3072" s="53">
        <v>0</v>
      </c>
      <c r="O3072" s="53">
        <v>0</v>
      </c>
      <c r="P3072" s="54">
        <v>0</v>
      </c>
    </row>
    <row r="3073" spans="1:16" x14ac:dyDescent="0.25">
      <c r="A3073" s="5" t="s">
        <v>236</v>
      </c>
      <c r="B3073" s="4" t="s">
        <v>224</v>
      </c>
      <c r="C3073" s="4" t="s">
        <v>289</v>
      </c>
      <c r="D3073" s="4" t="s">
        <v>440</v>
      </c>
      <c r="E3073" s="4" t="s">
        <v>177</v>
      </c>
      <c r="F3073" s="4" t="s">
        <v>379</v>
      </c>
      <c r="G3073" s="4" t="s">
        <v>342</v>
      </c>
      <c r="H3073" s="4" t="s">
        <v>406</v>
      </c>
      <c r="I3073" s="30"/>
      <c r="J3073" s="8">
        <v>1102.9486525999998</v>
      </c>
      <c r="K3073" s="53">
        <v>9.2902115881000003E-2</v>
      </c>
      <c r="L3073" s="53">
        <v>0.18315060613599998</v>
      </c>
      <c r="M3073" s="53">
        <v>1.6011987077800001E-2</v>
      </c>
      <c r="N3073" s="53">
        <v>1.5531627465465998E-2</v>
      </c>
      <c r="O3073" s="53">
        <v>4.0997849737399997E-4</v>
      </c>
      <c r="P3073" s="54">
        <v>2.1756955433331334E-2</v>
      </c>
    </row>
    <row r="3074" spans="1:16" x14ac:dyDescent="0.25">
      <c r="A3074" s="5" t="s">
        <v>236</v>
      </c>
      <c r="B3074" s="4" t="s">
        <v>224</v>
      </c>
      <c r="C3074" s="4" t="s">
        <v>289</v>
      </c>
      <c r="D3074" s="4" t="s">
        <v>440</v>
      </c>
      <c r="E3074" s="4" t="s">
        <v>178</v>
      </c>
      <c r="F3074" s="4" t="s">
        <v>381</v>
      </c>
      <c r="G3074" s="4" t="s">
        <v>342</v>
      </c>
      <c r="H3074" s="4" t="s">
        <v>406</v>
      </c>
      <c r="I3074" s="30"/>
      <c r="J3074" s="8">
        <v>278.54361807000004</v>
      </c>
      <c r="K3074" s="53">
        <v>1.9546572282000005E-2</v>
      </c>
      <c r="L3074" s="53">
        <v>3.6373911639000001E-2</v>
      </c>
      <c r="M3074" s="53">
        <v>2.9965684418999999E-3</v>
      </c>
      <c r="N3074" s="53">
        <v>2.9066713886429997E-3</v>
      </c>
      <c r="O3074" s="53">
        <v>8.461187081199999E-5</v>
      </c>
      <c r="P3074" s="54">
        <v>4.5892083955244665E-3</v>
      </c>
    </row>
    <row r="3075" spans="1:16" x14ac:dyDescent="0.25">
      <c r="A3075" s="5" t="s">
        <v>236</v>
      </c>
      <c r="B3075" s="4" t="s">
        <v>224</v>
      </c>
      <c r="C3075" s="4" t="s">
        <v>289</v>
      </c>
      <c r="D3075" s="4" t="s">
        <v>440</v>
      </c>
      <c r="E3075" s="4" t="s">
        <v>179</v>
      </c>
      <c r="F3075" s="4" t="s">
        <v>382</v>
      </c>
      <c r="G3075" s="4" t="s">
        <v>342</v>
      </c>
      <c r="H3075" s="4" t="s">
        <v>406</v>
      </c>
      <c r="I3075" s="30"/>
      <c r="J3075" s="8">
        <v>335.32197329300004</v>
      </c>
      <c r="K3075" s="53">
        <v>0.11081414571029999</v>
      </c>
      <c r="L3075" s="53">
        <v>0.27329229115529996</v>
      </c>
      <c r="M3075" s="53">
        <v>1.9578785046290001E-2</v>
      </c>
      <c r="N3075" s="53">
        <v>1.8991421494901302E-2</v>
      </c>
      <c r="O3075" s="53">
        <v>5.5352560171899995E-4</v>
      </c>
      <c r="P3075" s="54">
        <v>2.5372440586866787E-2</v>
      </c>
    </row>
    <row r="3076" spans="1:16" x14ac:dyDescent="0.25">
      <c r="A3076" s="5" t="s">
        <v>236</v>
      </c>
      <c r="B3076" s="4" t="s">
        <v>224</v>
      </c>
      <c r="C3076" s="4" t="s">
        <v>289</v>
      </c>
      <c r="D3076" s="4" t="s">
        <v>440</v>
      </c>
      <c r="E3076" s="4" t="s">
        <v>180</v>
      </c>
      <c r="F3076" s="4" t="s">
        <v>347</v>
      </c>
      <c r="G3076" s="4" t="s">
        <v>342</v>
      </c>
      <c r="H3076" s="4" t="s">
        <v>406</v>
      </c>
      <c r="I3076" s="30"/>
      <c r="J3076" s="8">
        <v>48.901467370000006</v>
      </c>
      <c r="K3076" s="53">
        <v>1.0390790818999998E-2</v>
      </c>
      <c r="L3076" s="53">
        <v>2.5654236146999999E-2</v>
      </c>
      <c r="M3076" s="53">
        <v>1.8875181394000001E-3</v>
      </c>
      <c r="N3076" s="53">
        <v>1.8308925952179999E-3</v>
      </c>
      <c r="O3076" s="53">
        <v>6.5861071810000002E-5</v>
      </c>
      <c r="P3076" s="54">
        <v>2.0370293632809896E-3</v>
      </c>
    </row>
    <row r="3077" spans="1:16" x14ac:dyDescent="0.25">
      <c r="A3077" s="5" t="s">
        <v>236</v>
      </c>
      <c r="B3077" s="4" t="s">
        <v>224</v>
      </c>
      <c r="C3077" s="4" t="s">
        <v>289</v>
      </c>
      <c r="D3077" s="4" t="s">
        <v>440</v>
      </c>
      <c r="E3077" s="4" t="s">
        <v>181</v>
      </c>
      <c r="F3077" s="4" t="s">
        <v>383</v>
      </c>
      <c r="G3077" s="4" t="s">
        <v>342</v>
      </c>
      <c r="H3077" s="4" t="s">
        <v>406</v>
      </c>
      <c r="I3077" s="30"/>
      <c r="J3077" s="8">
        <v>3.3318609260000001</v>
      </c>
      <c r="K3077" s="53">
        <v>4.0710365509999998E-4</v>
      </c>
      <c r="L3077" s="53">
        <v>7.3770226020000002E-4</v>
      </c>
      <c r="M3077" s="53">
        <v>7.1298549480000001E-5</v>
      </c>
      <c r="N3077" s="53">
        <v>6.9159592995600005E-5</v>
      </c>
      <c r="O3077" s="53">
        <v>1.5566509960000002E-6</v>
      </c>
      <c r="P3077" s="54">
        <v>9.2203258478994012E-5</v>
      </c>
    </row>
    <row r="3078" spans="1:16" x14ac:dyDescent="0.25">
      <c r="A3078" s="5" t="s">
        <v>236</v>
      </c>
      <c r="B3078" s="4" t="s">
        <v>224</v>
      </c>
      <c r="C3078" s="4" t="s">
        <v>289</v>
      </c>
      <c r="D3078" s="4" t="s">
        <v>440</v>
      </c>
      <c r="E3078" s="4" t="s">
        <v>182</v>
      </c>
      <c r="F3078" s="4" t="s">
        <v>384</v>
      </c>
      <c r="G3078" s="4" t="s">
        <v>349</v>
      </c>
      <c r="H3078" s="4" t="s">
        <v>406</v>
      </c>
      <c r="I3078" s="30"/>
      <c r="J3078" s="8">
        <v>1.29947558E-2</v>
      </c>
      <c r="K3078" s="53">
        <v>1.05439532E-6</v>
      </c>
      <c r="L3078" s="53">
        <v>8.6067993999999994E-7</v>
      </c>
      <c r="M3078" s="53">
        <v>1.10020196E-7</v>
      </c>
      <c r="N3078" s="53">
        <v>1.0671959011999999E-7</v>
      </c>
      <c r="O3078" s="53">
        <v>2.15490926E-9</v>
      </c>
      <c r="P3078" s="54">
        <v>1.3151121803235E-7</v>
      </c>
    </row>
    <row r="3079" spans="1:16" x14ac:dyDescent="0.25">
      <c r="A3079" s="5" t="s">
        <v>236</v>
      </c>
      <c r="B3079" s="4" t="s">
        <v>224</v>
      </c>
      <c r="C3079" s="4" t="s">
        <v>289</v>
      </c>
      <c r="D3079" s="4" t="s">
        <v>440</v>
      </c>
      <c r="E3079" s="4" t="s">
        <v>183</v>
      </c>
      <c r="F3079" s="4" t="s">
        <v>385</v>
      </c>
      <c r="G3079" s="4" t="s">
        <v>349</v>
      </c>
      <c r="H3079" s="4" t="s">
        <v>406</v>
      </c>
      <c r="I3079" s="30"/>
      <c r="J3079" s="8">
        <v>45.464291599999996</v>
      </c>
      <c r="K3079" s="53">
        <v>2.369944077E-2</v>
      </c>
      <c r="L3079" s="53">
        <v>4.6387122459999999E-2</v>
      </c>
      <c r="M3079" s="53">
        <v>4.1521708589999998E-3</v>
      </c>
      <c r="N3079" s="53">
        <v>4.0276057332299994E-3</v>
      </c>
      <c r="O3079" s="53">
        <v>1.0001339215000001E-4</v>
      </c>
      <c r="P3079" s="54">
        <v>4.2837846859547996E-3</v>
      </c>
    </row>
    <row r="3080" spans="1:16" x14ac:dyDescent="0.25">
      <c r="A3080" s="5" t="s">
        <v>236</v>
      </c>
      <c r="B3080" s="4" t="s">
        <v>224</v>
      </c>
      <c r="C3080" s="4" t="s">
        <v>289</v>
      </c>
      <c r="D3080" s="4" t="s">
        <v>440</v>
      </c>
      <c r="E3080" s="4" t="s">
        <v>184</v>
      </c>
      <c r="F3080" s="4" t="s">
        <v>386</v>
      </c>
      <c r="G3080" s="4" t="s">
        <v>349</v>
      </c>
      <c r="H3080" s="4" t="s">
        <v>406</v>
      </c>
      <c r="I3080" s="30"/>
      <c r="J3080" s="8">
        <v>9.1699622099999996</v>
      </c>
      <c r="K3080" s="53">
        <v>1.9304569530000002E-3</v>
      </c>
      <c r="L3080" s="53">
        <v>4.8796410999999993E-3</v>
      </c>
      <c r="M3080" s="53">
        <v>4.4057933399999999E-4</v>
      </c>
      <c r="N3080" s="53">
        <v>4.2736195398000005E-4</v>
      </c>
      <c r="O3080" s="53">
        <v>8.9768852100000007E-6</v>
      </c>
      <c r="P3080" s="54">
        <v>4.2125287507874997E-4</v>
      </c>
    </row>
    <row r="3081" spans="1:16" x14ac:dyDescent="0.25">
      <c r="A3081" s="5" t="s">
        <v>236</v>
      </c>
      <c r="B3081" s="4" t="s">
        <v>224</v>
      </c>
      <c r="C3081" s="4" t="s">
        <v>289</v>
      </c>
      <c r="D3081" s="4" t="s">
        <v>440</v>
      </c>
      <c r="E3081" s="4" t="s">
        <v>185</v>
      </c>
      <c r="F3081" s="4" t="s">
        <v>387</v>
      </c>
      <c r="G3081" s="4" t="s">
        <v>349</v>
      </c>
      <c r="H3081" s="4" t="s">
        <v>406</v>
      </c>
      <c r="I3081" s="30"/>
      <c r="J3081" s="8">
        <v>0.17759489179999999</v>
      </c>
      <c r="K3081" s="53">
        <v>1.7171198720000001E-5</v>
      </c>
      <c r="L3081" s="53">
        <v>2.4581758200000001E-5</v>
      </c>
      <c r="M3081" s="53">
        <v>2.9491359449999997E-6</v>
      </c>
      <c r="N3081" s="53">
        <v>2.8606618666499999E-6</v>
      </c>
      <c r="O3081" s="53">
        <v>5.1382622759999991E-8</v>
      </c>
      <c r="P3081" s="54">
        <v>3.6425007402614994E-6</v>
      </c>
    </row>
    <row r="3082" spans="1:16" x14ac:dyDescent="0.25">
      <c r="A3082" s="5" t="s">
        <v>236</v>
      </c>
      <c r="B3082" s="4" t="s">
        <v>224</v>
      </c>
      <c r="C3082" s="4" t="s">
        <v>289</v>
      </c>
      <c r="D3082" s="4" t="s">
        <v>440</v>
      </c>
      <c r="E3082" s="4" t="s">
        <v>186</v>
      </c>
      <c r="F3082" s="4" t="s">
        <v>388</v>
      </c>
      <c r="G3082" s="4" t="s">
        <v>349</v>
      </c>
      <c r="H3082" s="4" t="s">
        <v>406</v>
      </c>
      <c r="I3082" s="30"/>
      <c r="J3082" s="8">
        <v>8.6631672000000003E-3</v>
      </c>
      <c r="K3082" s="53">
        <v>3.6970528E-6</v>
      </c>
      <c r="L3082" s="53">
        <v>4.3088384999999996E-6</v>
      </c>
      <c r="M3082" s="53">
        <v>6.1851175999999998E-7</v>
      </c>
      <c r="N3082" s="53">
        <v>5.9995640719999996E-7</v>
      </c>
      <c r="O3082" s="53">
        <v>9.1707824E-9</v>
      </c>
      <c r="P3082" s="54">
        <v>5.6565475200000002E-7</v>
      </c>
    </row>
    <row r="3083" spans="1:16" x14ac:dyDescent="0.25">
      <c r="A3083" s="5" t="s">
        <v>236</v>
      </c>
      <c r="B3083" s="4" t="s">
        <v>224</v>
      </c>
      <c r="C3083" s="4" t="s">
        <v>289</v>
      </c>
      <c r="D3083" s="4" t="s">
        <v>440</v>
      </c>
      <c r="E3083" s="4" t="s">
        <v>187</v>
      </c>
      <c r="F3083" s="4" t="s">
        <v>348</v>
      </c>
      <c r="G3083" s="4" t="s">
        <v>349</v>
      </c>
      <c r="H3083" s="4" t="s">
        <v>406</v>
      </c>
      <c r="I3083" s="30"/>
      <c r="J3083" s="8">
        <v>1.4510805250000001</v>
      </c>
      <c r="K3083" s="53">
        <v>1.947109936E-4</v>
      </c>
      <c r="L3083" s="53">
        <v>3.8203546419999997E-4</v>
      </c>
      <c r="M3083" s="53">
        <v>3.5444785060000001E-5</v>
      </c>
      <c r="N3083" s="53">
        <v>3.4381441508199997E-5</v>
      </c>
      <c r="O3083" s="53">
        <v>7.6244790740000001E-7</v>
      </c>
      <c r="P3083" s="54">
        <v>4.7920554350861393E-5</v>
      </c>
    </row>
    <row r="3084" spans="1:16" x14ac:dyDescent="0.25">
      <c r="A3084" s="5" t="s">
        <v>236</v>
      </c>
      <c r="B3084" s="4" t="s">
        <v>224</v>
      </c>
      <c r="C3084" s="4" t="s">
        <v>289</v>
      </c>
      <c r="D3084" s="4" t="s">
        <v>440</v>
      </c>
      <c r="E3084" s="4" t="s">
        <v>188</v>
      </c>
      <c r="F3084" s="4" t="s">
        <v>389</v>
      </c>
      <c r="G3084" s="4" t="s">
        <v>349</v>
      </c>
      <c r="H3084" s="4" t="s">
        <v>406</v>
      </c>
      <c r="I3084" s="30"/>
      <c r="J3084" s="8">
        <v>0</v>
      </c>
      <c r="K3084" s="53">
        <v>0</v>
      </c>
      <c r="L3084" s="53">
        <v>0</v>
      </c>
      <c r="M3084" s="53">
        <v>0</v>
      </c>
      <c r="N3084" s="53">
        <v>0</v>
      </c>
      <c r="O3084" s="53">
        <v>0</v>
      </c>
      <c r="P3084" s="54">
        <v>0</v>
      </c>
    </row>
    <row r="3085" spans="1:16" x14ac:dyDescent="0.25">
      <c r="A3085" s="5" t="s">
        <v>236</v>
      </c>
      <c r="B3085" s="4" t="s">
        <v>224</v>
      </c>
      <c r="C3085" s="4" t="s">
        <v>289</v>
      </c>
      <c r="D3085" s="4" t="s">
        <v>440</v>
      </c>
      <c r="E3085" s="4" t="s">
        <v>189</v>
      </c>
      <c r="F3085" s="4" t="s">
        <v>390</v>
      </c>
      <c r="G3085" s="4" t="s">
        <v>349</v>
      </c>
      <c r="H3085" s="4" t="s">
        <v>406</v>
      </c>
      <c r="I3085" s="30"/>
      <c r="J3085" s="8">
        <v>1.9145597300000001</v>
      </c>
      <c r="K3085" s="53">
        <v>2.3509536940000001E-4</v>
      </c>
      <c r="L3085" s="53">
        <v>3.6058497840000002E-4</v>
      </c>
      <c r="M3085" s="53">
        <v>4.3726356160000006E-5</v>
      </c>
      <c r="N3085" s="53">
        <v>4.2414565475199994E-5</v>
      </c>
      <c r="O3085" s="53">
        <v>7.1142736500000004E-7</v>
      </c>
      <c r="P3085" s="54">
        <v>4.0693917392668794E-5</v>
      </c>
    </row>
    <row r="3086" spans="1:16" x14ac:dyDescent="0.25">
      <c r="A3086" s="5" t="s">
        <v>236</v>
      </c>
      <c r="B3086" s="4" t="s">
        <v>224</v>
      </c>
      <c r="C3086" s="4" t="s">
        <v>289</v>
      </c>
      <c r="D3086" s="4" t="s">
        <v>440</v>
      </c>
      <c r="E3086" s="4" t="s">
        <v>190</v>
      </c>
      <c r="F3086" s="4" t="s">
        <v>391</v>
      </c>
      <c r="G3086" s="4" t="s">
        <v>349</v>
      </c>
      <c r="H3086" s="4" t="s">
        <v>406</v>
      </c>
      <c r="I3086" s="30"/>
      <c r="J3086" s="8">
        <v>0.8619850092000001</v>
      </c>
      <c r="K3086" s="53">
        <v>4.9633498260999995E-4</v>
      </c>
      <c r="L3086" s="53">
        <v>9.8167594440000004E-4</v>
      </c>
      <c r="M3086" s="53">
        <v>9.3378383949999994E-5</v>
      </c>
      <c r="N3086" s="53">
        <v>9.0577032431500001E-5</v>
      </c>
      <c r="O3086" s="53">
        <v>1.9488497025000001E-6</v>
      </c>
      <c r="P3086" s="54">
        <v>9.8233726194641685E-5</v>
      </c>
    </row>
    <row r="3087" spans="1:16" x14ac:dyDescent="0.25">
      <c r="A3087" s="5" t="s">
        <v>236</v>
      </c>
      <c r="B3087" s="4" t="s">
        <v>224</v>
      </c>
      <c r="C3087" s="4" t="s">
        <v>289</v>
      </c>
      <c r="D3087" s="4" t="s">
        <v>440</v>
      </c>
      <c r="E3087" s="4" t="s">
        <v>191</v>
      </c>
      <c r="F3087" s="4" t="s">
        <v>392</v>
      </c>
      <c r="G3087" s="4" t="s">
        <v>349</v>
      </c>
      <c r="H3087" s="4" t="s">
        <v>406</v>
      </c>
      <c r="I3087" s="30"/>
      <c r="J3087" s="8">
        <v>0.72554029259999997</v>
      </c>
      <c r="K3087" s="53">
        <v>2.4639012100000004E-4</v>
      </c>
      <c r="L3087" s="53">
        <v>6.1876453209999986E-4</v>
      </c>
      <c r="M3087" s="53">
        <v>4.8021335429999992E-5</v>
      </c>
      <c r="N3087" s="53">
        <v>4.6580695367099999E-5</v>
      </c>
      <c r="O3087" s="53">
        <v>1.4398226669000003E-6</v>
      </c>
      <c r="P3087" s="54">
        <v>5.6659267213508693E-5</v>
      </c>
    </row>
    <row r="3088" spans="1:16" x14ac:dyDescent="0.25">
      <c r="A3088" s="5" t="s">
        <v>236</v>
      </c>
      <c r="B3088" s="4" t="s">
        <v>224</v>
      </c>
      <c r="C3088" s="4" t="s">
        <v>289</v>
      </c>
      <c r="D3088" s="4" t="s">
        <v>440</v>
      </c>
      <c r="E3088" s="4" t="s">
        <v>192</v>
      </c>
      <c r="F3088" s="4" t="s">
        <v>350</v>
      </c>
      <c r="G3088" s="4" t="s">
        <v>351</v>
      </c>
      <c r="H3088" s="4" t="s">
        <v>406</v>
      </c>
      <c r="I3088" s="30"/>
      <c r="J3088" s="8">
        <v>2360.6082919999999</v>
      </c>
      <c r="K3088" s="53">
        <v>0.15864201159999999</v>
      </c>
      <c r="L3088" s="53">
        <v>0.32969511619999997</v>
      </c>
      <c r="M3088" s="53">
        <v>2.8289603269999998E-2</v>
      </c>
      <c r="N3088" s="53">
        <v>2.7440915171900001E-2</v>
      </c>
      <c r="O3088" s="53">
        <v>6.5899397669999993E-4</v>
      </c>
      <c r="P3088" s="54">
        <v>3.9063919215438003E-2</v>
      </c>
    </row>
    <row r="3089" spans="1:16" x14ac:dyDescent="0.25">
      <c r="A3089" s="5" t="s">
        <v>236</v>
      </c>
      <c r="B3089" s="4" t="s">
        <v>224</v>
      </c>
      <c r="C3089" s="4" t="s">
        <v>289</v>
      </c>
      <c r="D3089" s="4" t="s">
        <v>440</v>
      </c>
      <c r="E3089" s="4" t="s">
        <v>193</v>
      </c>
      <c r="F3089" s="4" t="s">
        <v>352</v>
      </c>
      <c r="G3089" s="4" t="s">
        <v>351</v>
      </c>
      <c r="H3089" s="4" t="s">
        <v>406</v>
      </c>
      <c r="I3089" s="30"/>
      <c r="J3089" s="8">
        <v>439.27228878</v>
      </c>
      <c r="K3089" s="53">
        <v>3.792899548104E-2</v>
      </c>
      <c r="L3089" s="53">
        <v>7.7795267338999996E-2</v>
      </c>
      <c r="M3089" s="53">
        <v>6.8862748138900009E-3</v>
      </c>
      <c r="N3089" s="53">
        <v>6.6796865694732999E-3</v>
      </c>
      <c r="O3089" s="53">
        <v>1.5564393164939997E-4</v>
      </c>
      <c r="P3089" s="54">
        <v>8.791323335344426E-3</v>
      </c>
    </row>
    <row r="3090" spans="1:16" x14ac:dyDescent="0.25">
      <c r="A3090" s="5" t="s">
        <v>236</v>
      </c>
      <c r="B3090" s="4" t="s">
        <v>224</v>
      </c>
      <c r="C3090" s="4" t="s">
        <v>289</v>
      </c>
      <c r="D3090" s="4" t="s">
        <v>440</v>
      </c>
      <c r="E3090" s="4" t="s">
        <v>194</v>
      </c>
      <c r="F3090" s="4" t="s">
        <v>353</v>
      </c>
      <c r="G3090" s="4" t="s">
        <v>351</v>
      </c>
      <c r="H3090" s="4" t="s">
        <v>406</v>
      </c>
      <c r="I3090" s="30"/>
      <c r="J3090" s="8">
        <v>379.57953111</v>
      </c>
      <c r="K3090" s="53">
        <v>8.3581531356000008E-2</v>
      </c>
      <c r="L3090" s="53">
        <v>0.17859010685600002</v>
      </c>
      <c r="M3090" s="53">
        <v>1.43696860074E-2</v>
      </c>
      <c r="N3090" s="53">
        <v>1.3938595427177999E-2</v>
      </c>
      <c r="O3090" s="53">
        <v>4.3113732617700002E-4</v>
      </c>
      <c r="P3090" s="54">
        <v>1.597867615656234E-2</v>
      </c>
    </row>
    <row r="3091" spans="1:16" x14ac:dyDescent="0.25">
      <c r="A3091" s="5" t="s">
        <v>236</v>
      </c>
      <c r="B3091" s="4" t="s">
        <v>224</v>
      </c>
      <c r="C3091" s="4" t="s">
        <v>289</v>
      </c>
      <c r="D3091" s="4" t="s">
        <v>440</v>
      </c>
      <c r="E3091" s="4" t="s">
        <v>195</v>
      </c>
      <c r="F3091" s="4" t="s">
        <v>404</v>
      </c>
      <c r="G3091" s="4" t="s">
        <v>351</v>
      </c>
      <c r="H3091" s="4" t="s">
        <v>406</v>
      </c>
      <c r="I3091" s="30"/>
      <c r="J3091" s="8">
        <v>0</v>
      </c>
      <c r="K3091" s="53">
        <v>0</v>
      </c>
      <c r="L3091" s="53">
        <v>0</v>
      </c>
      <c r="M3091" s="53">
        <v>0</v>
      </c>
      <c r="N3091" s="53">
        <v>0</v>
      </c>
      <c r="O3091" s="53">
        <v>0</v>
      </c>
      <c r="P3091" s="54">
        <v>0</v>
      </c>
    </row>
    <row r="3092" spans="1:16" x14ac:dyDescent="0.25">
      <c r="A3092" s="5" t="s">
        <v>236</v>
      </c>
      <c r="B3092" s="4" t="s">
        <v>224</v>
      </c>
      <c r="C3092" s="4" t="s">
        <v>289</v>
      </c>
      <c r="D3092" s="4" t="s">
        <v>440</v>
      </c>
      <c r="E3092" s="4" t="s">
        <v>196</v>
      </c>
      <c r="F3092" s="4" t="s">
        <v>393</v>
      </c>
      <c r="G3092" s="4" t="s">
        <v>351</v>
      </c>
      <c r="H3092" s="4" t="s">
        <v>406</v>
      </c>
      <c r="I3092" s="30"/>
      <c r="J3092" s="8">
        <v>779.81376431600017</v>
      </c>
      <c r="K3092" s="53">
        <v>0.11938751324300001</v>
      </c>
      <c r="L3092" s="53">
        <v>9.9188648939000007E-2</v>
      </c>
      <c r="M3092" s="53">
        <v>1.7786091117499996E-2</v>
      </c>
      <c r="N3092" s="53">
        <v>1.7252508383974997E-2</v>
      </c>
      <c r="O3092" s="53">
        <v>2.1950968726000002E-4</v>
      </c>
      <c r="P3092" s="54">
        <v>2.7945825596108548E-2</v>
      </c>
    </row>
    <row r="3093" spans="1:16" x14ac:dyDescent="0.25">
      <c r="A3093" s="5" t="s">
        <v>236</v>
      </c>
      <c r="B3093" s="4" t="s">
        <v>224</v>
      </c>
      <c r="C3093" s="4" t="s">
        <v>289</v>
      </c>
      <c r="D3093" s="4" t="s">
        <v>440</v>
      </c>
      <c r="E3093" s="4" t="s">
        <v>197</v>
      </c>
      <c r="F3093" s="4" t="s">
        <v>394</v>
      </c>
      <c r="G3093" s="4" t="s">
        <v>351</v>
      </c>
      <c r="H3093" s="4" t="s">
        <v>406</v>
      </c>
      <c r="I3093" s="30"/>
      <c r="J3093" s="8">
        <v>169.78085736000003</v>
      </c>
      <c r="K3093" s="53">
        <v>4.7038043969999986E-3</v>
      </c>
      <c r="L3093" s="53">
        <v>1.0950761364E-2</v>
      </c>
      <c r="M3093" s="53">
        <v>7.7349256750000009E-4</v>
      </c>
      <c r="N3093" s="53">
        <v>7.5028779047500011E-4</v>
      </c>
      <c r="O3093" s="53">
        <v>2.1019653492999999E-5</v>
      </c>
      <c r="P3093" s="54">
        <v>1.3029208728314221E-3</v>
      </c>
    </row>
    <row r="3094" spans="1:16" x14ac:dyDescent="0.25">
      <c r="A3094" s="5" t="s">
        <v>236</v>
      </c>
      <c r="B3094" s="4" t="s">
        <v>224</v>
      </c>
      <c r="C3094" s="4" t="s">
        <v>289</v>
      </c>
      <c r="D3094" s="4" t="s">
        <v>440</v>
      </c>
      <c r="E3094" s="4" t="s">
        <v>198</v>
      </c>
      <c r="F3094" s="4" t="s">
        <v>354</v>
      </c>
      <c r="G3094" s="4" t="s">
        <v>351</v>
      </c>
      <c r="H3094" s="4" t="s">
        <v>406</v>
      </c>
      <c r="I3094" s="30"/>
      <c r="J3094" s="8">
        <v>22.614429146999999</v>
      </c>
      <c r="K3094" s="53">
        <v>3.6618056109999999E-3</v>
      </c>
      <c r="L3094" s="53">
        <v>7.7909872550000004E-3</v>
      </c>
      <c r="M3094" s="53">
        <v>6.3890377670000012E-4</v>
      </c>
      <c r="N3094" s="53">
        <v>6.1973666339899998E-4</v>
      </c>
      <c r="O3094" s="53">
        <v>1.8745033375E-5</v>
      </c>
      <c r="P3094" s="54">
        <v>7.1121130951700686E-4</v>
      </c>
    </row>
    <row r="3095" spans="1:16" x14ac:dyDescent="0.25">
      <c r="A3095" s="5" t="s">
        <v>236</v>
      </c>
      <c r="B3095" s="4" t="s">
        <v>224</v>
      </c>
      <c r="C3095" s="4" t="s">
        <v>289</v>
      </c>
      <c r="D3095" s="4" t="s">
        <v>440</v>
      </c>
      <c r="E3095" s="4" t="s">
        <v>199</v>
      </c>
      <c r="F3095" s="4" t="s">
        <v>395</v>
      </c>
      <c r="G3095" s="4" t="s">
        <v>356</v>
      </c>
      <c r="H3095" s="4" t="s">
        <v>406</v>
      </c>
      <c r="I3095" s="30"/>
      <c r="J3095" s="8">
        <v>0</v>
      </c>
      <c r="K3095" s="53">
        <v>0</v>
      </c>
      <c r="L3095" s="53">
        <v>0</v>
      </c>
      <c r="M3095" s="53">
        <v>0</v>
      </c>
      <c r="N3095" s="53">
        <v>0</v>
      </c>
      <c r="O3095" s="53">
        <v>0</v>
      </c>
      <c r="P3095" s="54">
        <v>0</v>
      </c>
    </row>
    <row r="3096" spans="1:16" x14ac:dyDescent="0.25">
      <c r="A3096" s="5" t="s">
        <v>236</v>
      </c>
      <c r="B3096" s="4" t="s">
        <v>224</v>
      </c>
      <c r="C3096" s="4" t="s">
        <v>289</v>
      </c>
      <c r="D3096" s="4" t="s">
        <v>440</v>
      </c>
      <c r="E3096" s="4" t="s">
        <v>200</v>
      </c>
      <c r="F3096" s="4" t="s">
        <v>396</v>
      </c>
      <c r="G3096" s="4" t="s">
        <v>356</v>
      </c>
      <c r="H3096" s="4" t="s">
        <v>406</v>
      </c>
      <c r="I3096" s="30"/>
      <c r="J3096" s="8">
        <v>7.9108494230000002</v>
      </c>
      <c r="K3096" s="53">
        <v>5.6053600583000004E-3</v>
      </c>
      <c r="L3096" s="53">
        <v>1.30458676536E-2</v>
      </c>
      <c r="M3096" s="53">
        <v>1.0593928232099999E-3</v>
      </c>
      <c r="N3096" s="53">
        <v>1.0276110385136999E-3</v>
      </c>
      <c r="O3096" s="53">
        <v>4.3315441093499997E-5</v>
      </c>
      <c r="P3096" s="54">
        <v>1.0053068257376094E-3</v>
      </c>
    </row>
    <row r="3097" spans="1:16" x14ac:dyDescent="0.25">
      <c r="A3097" s="5" t="s">
        <v>236</v>
      </c>
      <c r="B3097" s="4" t="s">
        <v>224</v>
      </c>
      <c r="C3097" s="4" t="s">
        <v>289</v>
      </c>
      <c r="D3097" s="4" t="s">
        <v>440</v>
      </c>
      <c r="E3097" s="4" t="s">
        <v>201</v>
      </c>
      <c r="F3097" s="4" t="s">
        <v>413</v>
      </c>
      <c r="G3097" s="4" t="s">
        <v>331</v>
      </c>
      <c r="H3097" s="4" t="s">
        <v>406</v>
      </c>
      <c r="I3097" s="30"/>
      <c r="J3097" s="8">
        <v>0</v>
      </c>
      <c r="K3097" s="53">
        <v>0</v>
      </c>
      <c r="L3097" s="53">
        <v>0</v>
      </c>
      <c r="M3097" s="53">
        <v>0</v>
      </c>
      <c r="N3097" s="53">
        <v>0</v>
      </c>
      <c r="O3097" s="53">
        <v>0</v>
      </c>
      <c r="P3097" s="54">
        <v>0</v>
      </c>
    </row>
    <row r="3098" spans="1:16" x14ac:dyDescent="0.25">
      <c r="A3098" s="5" t="s">
        <v>236</v>
      </c>
      <c r="B3098" s="4" t="s">
        <v>224</v>
      </c>
      <c r="C3098" s="4" t="s">
        <v>289</v>
      </c>
      <c r="D3098" s="4" t="s">
        <v>440</v>
      </c>
      <c r="E3098" s="4" t="s">
        <v>202</v>
      </c>
      <c r="F3098" s="4" t="s">
        <v>397</v>
      </c>
      <c r="G3098" s="4" t="s">
        <v>338</v>
      </c>
      <c r="H3098" s="4" t="s">
        <v>406</v>
      </c>
      <c r="I3098" s="30"/>
      <c r="J3098" s="8">
        <v>0.23021937510000001</v>
      </c>
      <c r="K3098" s="53">
        <v>2.1190793111999995E-4</v>
      </c>
      <c r="L3098" s="53">
        <v>7.8564089480000004E-4</v>
      </c>
      <c r="M3098" s="53">
        <v>3.4631562059999997E-5</v>
      </c>
      <c r="N3098" s="53">
        <v>3.3592615198199999E-5</v>
      </c>
      <c r="O3098" s="53">
        <v>1.7112242228000002E-6</v>
      </c>
      <c r="P3098" s="54">
        <v>4.9174838845480532E-5</v>
      </c>
    </row>
    <row r="3099" spans="1:16" x14ac:dyDescent="0.25">
      <c r="A3099" s="5" t="s">
        <v>236</v>
      </c>
      <c r="B3099" s="4" t="s">
        <v>224</v>
      </c>
      <c r="C3099" s="4" t="s">
        <v>289</v>
      </c>
      <c r="D3099" s="4" t="s">
        <v>440</v>
      </c>
      <c r="E3099" s="4" t="s">
        <v>203</v>
      </c>
      <c r="F3099" s="4" t="s">
        <v>414</v>
      </c>
      <c r="G3099" s="4" t="s">
        <v>415</v>
      </c>
      <c r="H3099" s="4" t="s">
        <v>326</v>
      </c>
      <c r="I3099" s="30"/>
      <c r="J3099" s="8">
        <v>3216.3694589999996</v>
      </c>
      <c r="K3099" s="53">
        <v>0.71704771310000004</v>
      </c>
      <c r="L3099" s="53">
        <v>2.9438998894E-2</v>
      </c>
      <c r="M3099" s="53">
        <v>5.9315253017999999E-3</v>
      </c>
      <c r="N3099" s="53">
        <v>5.4570032776560008E-3</v>
      </c>
      <c r="O3099" s="53">
        <v>1.2388422239400002E-4</v>
      </c>
      <c r="P3099" s="54">
        <v>0.42571076883258002</v>
      </c>
    </row>
    <row r="3100" spans="1:16" x14ac:dyDescent="0.25">
      <c r="A3100" s="5" t="s">
        <v>236</v>
      </c>
      <c r="B3100" s="4" t="s">
        <v>224</v>
      </c>
      <c r="C3100" s="4" t="s">
        <v>289</v>
      </c>
      <c r="D3100" s="4" t="s">
        <v>440</v>
      </c>
      <c r="E3100" s="4" t="s">
        <v>204</v>
      </c>
      <c r="F3100" s="4" t="s">
        <v>416</v>
      </c>
      <c r="G3100" s="4" t="s">
        <v>415</v>
      </c>
      <c r="H3100" s="4" t="s">
        <v>326</v>
      </c>
      <c r="I3100" s="30"/>
      <c r="J3100" s="8">
        <v>959.82648941000002</v>
      </c>
      <c r="K3100" s="53">
        <v>0.70293545874099994</v>
      </c>
      <c r="L3100" s="53">
        <v>2.6147710821390002E-2</v>
      </c>
      <c r="M3100" s="53">
        <v>3.8395560305530003E-3</v>
      </c>
      <c r="N3100" s="53">
        <v>3.5323915481087599E-3</v>
      </c>
      <c r="O3100" s="53">
        <v>1.164504002873E-4</v>
      </c>
      <c r="P3100" s="54">
        <v>0.22316887160114657</v>
      </c>
    </row>
    <row r="3101" spans="1:16" x14ac:dyDescent="0.25">
      <c r="A3101" s="5" t="s">
        <v>236</v>
      </c>
      <c r="B3101" s="4" t="s">
        <v>224</v>
      </c>
      <c r="C3101" s="4" t="s">
        <v>289</v>
      </c>
      <c r="D3101" s="4" t="s">
        <v>440</v>
      </c>
      <c r="E3101" s="4" t="s">
        <v>205</v>
      </c>
      <c r="F3101" s="4" t="s">
        <v>417</v>
      </c>
      <c r="G3101" s="4" t="s">
        <v>415</v>
      </c>
      <c r="H3101" s="4" t="s">
        <v>357</v>
      </c>
      <c r="I3101" s="30"/>
      <c r="J3101" s="8">
        <v>295.95784506000001</v>
      </c>
      <c r="K3101" s="53">
        <v>0.16203035477769998</v>
      </c>
      <c r="L3101" s="53">
        <v>1.0910963016869998E-2</v>
      </c>
      <c r="M3101" s="53">
        <v>9.2652914634899983E-5</v>
      </c>
      <c r="N3101" s="53">
        <v>8.5240681464108007E-5</v>
      </c>
      <c r="O3101" s="53">
        <v>2.730422677724E-5</v>
      </c>
      <c r="P3101" s="54">
        <v>1.6463556504617331E-2</v>
      </c>
    </row>
    <row r="3102" spans="1:16" x14ac:dyDescent="0.25">
      <c r="A3102" s="5" t="s">
        <v>236</v>
      </c>
      <c r="B3102" s="4" t="s">
        <v>224</v>
      </c>
      <c r="C3102" s="4" t="s">
        <v>289</v>
      </c>
      <c r="D3102" s="4" t="s">
        <v>440</v>
      </c>
      <c r="E3102" s="4" t="s">
        <v>206</v>
      </c>
      <c r="F3102" s="4" t="s">
        <v>417</v>
      </c>
      <c r="G3102" s="4" t="s">
        <v>415</v>
      </c>
      <c r="H3102" s="4" t="s">
        <v>406</v>
      </c>
      <c r="I3102" s="30"/>
      <c r="J3102" s="8">
        <v>554.07273070000008</v>
      </c>
      <c r="K3102" s="53">
        <v>1.2056495714999997E-2</v>
      </c>
      <c r="L3102" s="53">
        <v>6.7864801315999992E-2</v>
      </c>
      <c r="M3102" s="53">
        <v>1.4705030804E-3</v>
      </c>
      <c r="N3102" s="53">
        <v>1.4263879879879997E-3</v>
      </c>
      <c r="O3102" s="53">
        <v>9.5482666494999999E-4</v>
      </c>
      <c r="P3102" s="54">
        <v>2.7971010720702267E-3</v>
      </c>
    </row>
    <row r="3103" spans="1:16" x14ac:dyDescent="0.25">
      <c r="A3103" s="5" t="s">
        <v>236</v>
      </c>
      <c r="B3103" s="4" t="s">
        <v>224</v>
      </c>
      <c r="C3103" s="4" t="s">
        <v>289</v>
      </c>
      <c r="D3103" s="4" t="s">
        <v>440</v>
      </c>
      <c r="E3103" s="4" t="s">
        <v>207</v>
      </c>
      <c r="F3103" s="4" t="s">
        <v>418</v>
      </c>
      <c r="G3103" s="4" t="s">
        <v>415</v>
      </c>
      <c r="H3103" s="4" t="s">
        <v>406</v>
      </c>
      <c r="I3103" s="30"/>
      <c r="J3103" s="8">
        <v>3.7412093</v>
      </c>
      <c r="K3103" s="53">
        <v>5.7004686999999998E-5</v>
      </c>
      <c r="L3103" s="53">
        <v>9.3823698999999998E-5</v>
      </c>
      <c r="M3103" s="53">
        <v>9.9615944999999996E-6</v>
      </c>
      <c r="N3103" s="53">
        <v>9.6627466649999992E-6</v>
      </c>
      <c r="O3103" s="53">
        <v>1.5447872999999999E-6</v>
      </c>
      <c r="P3103" s="54">
        <v>1.8739910831849997E-5</v>
      </c>
    </row>
    <row r="3104" spans="1:16" x14ac:dyDescent="0.25">
      <c r="A3104" s="5" t="s">
        <v>236</v>
      </c>
      <c r="B3104" s="4" t="s">
        <v>224</v>
      </c>
      <c r="C3104" s="4" t="s">
        <v>289</v>
      </c>
      <c r="D3104" s="4" t="s">
        <v>440</v>
      </c>
      <c r="E3104" s="4" t="s">
        <v>208</v>
      </c>
      <c r="F3104" s="4" t="s">
        <v>419</v>
      </c>
      <c r="G3104" s="4" t="s">
        <v>420</v>
      </c>
      <c r="H3104" s="4" t="s">
        <v>406</v>
      </c>
      <c r="I3104" s="30"/>
      <c r="J3104" s="8">
        <v>1.3343200032</v>
      </c>
      <c r="K3104" s="53">
        <v>6.3413075920000007E-4</v>
      </c>
      <c r="L3104" s="53">
        <v>8.4824594761999991E-4</v>
      </c>
      <c r="M3104" s="53">
        <v>1.0508194669999999E-4</v>
      </c>
      <c r="N3104" s="53">
        <v>1.01929488299E-4</v>
      </c>
      <c r="O3104" s="53">
        <v>1.6894178980500001E-6</v>
      </c>
      <c r="P3104" s="54">
        <v>1.470696708377988E-4</v>
      </c>
    </row>
    <row r="3105" spans="1:16" x14ac:dyDescent="0.25">
      <c r="A3105" s="5" t="s">
        <v>236</v>
      </c>
      <c r="B3105" s="4" t="s">
        <v>224</v>
      </c>
      <c r="C3105" s="4" t="s">
        <v>289</v>
      </c>
      <c r="D3105" s="4" t="s">
        <v>440</v>
      </c>
      <c r="E3105" s="4" t="s">
        <v>209</v>
      </c>
      <c r="F3105" s="4" t="s">
        <v>419</v>
      </c>
      <c r="G3105" s="4" t="s">
        <v>420</v>
      </c>
      <c r="H3105" s="4" t="s">
        <v>357</v>
      </c>
      <c r="I3105" s="30"/>
      <c r="J3105" s="8">
        <v>1.3288795686000001</v>
      </c>
      <c r="K3105" s="53">
        <v>1.0771302193E-3</v>
      </c>
      <c r="L3105" s="53">
        <v>1.3655329678E-5</v>
      </c>
      <c r="M3105" s="53">
        <v>5.6780409389999994E-7</v>
      </c>
      <c r="N3105" s="53">
        <v>5.2237976638800011E-7</v>
      </c>
      <c r="O3105" s="53">
        <v>9.1356294930000005E-8</v>
      </c>
      <c r="P3105" s="54">
        <v>3.854291112222E-5</v>
      </c>
    </row>
    <row r="3106" spans="1:16" x14ac:dyDescent="0.25">
      <c r="A3106" s="5" t="s">
        <v>236</v>
      </c>
      <c r="B3106" s="4" t="s">
        <v>224</v>
      </c>
      <c r="C3106" s="4" t="s">
        <v>289</v>
      </c>
      <c r="D3106" s="4" t="s">
        <v>440</v>
      </c>
      <c r="E3106" s="4" t="s">
        <v>210</v>
      </c>
      <c r="F3106" s="4" t="s">
        <v>419</v>
      </c>
      <c r="G3106" s="4" t="s">
        <v>420</v>
      </c>
      <c r="H3106" s="4" t="s">
        <v>399</v>
      </c>
      <c r="I3106" s="30"/>
      <c r="J3106" s="8">
        <v>1.4814923000000001E-2</v>
      </c>
      <c r="K3106" s="53">
        <v>6.8039952999999999E-6</v>
      </c>
      <c r="L3106" s="53">
        <v>1.286104E-6</v>
      </c>
      <c r="M3106" s="53">
        <v>1.2102309999999999E-8</v>
      </c>
      <c r="N3106" s="53">
        <v>1.2102309999999999E-8</v>
      </c>
      <c r="O3106" s="53">
        <v>2.4810447000000002E-9</v>
      </c>
      <c r="P3106" s="54">
        <v>3.5879178845689997E-7</v>
      </c>
    </row>
    <row r="3107" spans="1:16" x14ac:dyDescent="0.25">
      <c r="A3107" s="5" t="s">
        <v>236</v>
      </c>
      <c r="B3107" s="4" t="s">
        <v>224</v>
      </c>
      <c r="C3107" s="4" t="s">
        <v>289</v>
      </c>
      <c r="D3107" s="4" t="s">
        <v>440</v>
      </c>
      <c r="E3107" s="4" t="s">
        <v>259</v>
      </c>
      <c r="F3107" s="4" t="s">
        <v>422</v>
      </c>
      <c r="G3107" s="4" t="s">
        <v>423</v>
      </c>
      <c r="H3107" s="4"/>
      <c r="I3107" s="30"/>
      <c r="J3107" s="8"/>
      <c r="K3107" s="53">
        <v>2.4733924783095926E-2</v>
      </c>
      <c r="L3107" s="53">
        <v>2.7269182419761987E-3</v>
      </c>
      <c r="M3107" s="53">
        <v>7.5321607172889758E-5</v>
      </c>
      <c r="N3107" s="53">
        <v>7.1976816945849256E-5</v>
      </c>
      <c r="O3107" s="53">
        <v>8.6642055467480903E-4</v>
      </c>
      <c r="P3107" s="54">
        <v>5.4245781394170173E-5</v>
      </c>
    </row>
    <row r="3108" spans="1:16" x14ac:dyDescent="0.25">
      <c r="A3108" s="5" t="s">
        <v>236</v>
      </c>
      <c r="B3108" s="4" t="s">
        <v>224</v>
      </c>
      <c r="C3108" s="4" t="s">
        <v>289</v>
      </c>
      <c r="D3108" s="4" t="s">
        <v>440</v>
      </c>
      <c r="E3108" s="4" t="s">
        <v>260</v>
      </c>
      <c r="F3108" s="4" t="s">
        <v>399</v>
      </c>
      <c r="G3108" s="4" t="s">
        <v>423</v>
      </c>
      <c r="H3108" s="4"/>
      <c r="I3108" s="30"/>
      <c r="J3108" s="8"/>
      <c r="K3108" s="53">
        <v>2.4296785296695433E-3</v>
      </c>
      <c r="L3108" s="53">
        <v>2.6787235599672884E-4</v>
      </c>
      <c r="M3108" s="53">
        <v>7.3990397146047609E-6</v>
      </c>
      <c r="N3108" s="53">
        <v>7.0704721673126736E-6</v>
      </c>
      <c r="O3108" s="53">
        <v>8.5110771453323047E-5</v>
      </c>
      <c r="P3108" s="54">
        <v>5.3287058780351627E-6</v>
      </c>
    </row>
    <row r="3109" spans="1:16" x14ac:dyDescent="0.25">
      <c r="A3109" s="5" t="s">
        <v>236</v>
      </c>
      <c r="B3109" s="4" t="s">
        <v>224</v>
      </c>
      <c r="C3109" s="4" t="s">
        <v>289</v>
      </c>
      <c r="D3109" s="4" t="s">
        <v>440</v>
      </c>
      <c r="E3109" s="4" t="s">
        <v>261</v>
      </c>
      <c r="F3109" s="4" t="s">
        <v>402</v>
      </c>
      <c r="G3109" s="4" t="s">
        <v>423</v>
      </c>
      <c r="H3109" s="4"/>
      <c r="I3109" s="30"/>
      <c r="J3109" s="8"/>
      <c r="K3109" s="53">
        <v>1.9213776575307913E-3</v>
      </c>
      <c r="L3109" s="53">
        <v>2.1183212247928552E-4</v>
      </c>
      <c r="M3109" s="53">
        <v>5.8511236862096859E-6</v>
      </c>
      <c r="N3109" s="53">
        <v>5.5912941093139424E-6</v>
      </c>
      <c r="O3109" s="53">
        <v>6.730517337528839E-5</v>
      </c>
      <c r="P3109" s="54">
        <v>4.2139140189061451E-6</v>
      </c>
    </row>
    <row r="3110" spans="1:16" x14ac:dyDescent="0.25">
      <c r="A3110" s="5" t="s">
        <v>236</v>
      </c>
      <c r="B3110" s="4" t="s">
        <v>224</v>
      </c>
      <c r="C3110" s="4" t="s">
        <v>289</v>
      </c>
      <c r="D3110" s="4" t="s">
        <v>440</v>
      </c>
      <c r="E3110" s="4" t="s">
        <v>262</v>
      </c>
      <c r="F3110" s="4" t="s">
        <v>424</v>
      </c>
      <c r="G3110" s="4" t="s">
        <v>423</v>
      </c>
      <c r="H3110" s="4"/>
      <c r="I3110" s="30"/>
      <c r="J3110" s="8"/>
      <c r="K3110" s="53">
        <v>0.11760051039026689</v>
      </c>
      <c r="L3110" s="53">
        <v>1.2965470699098251E-2</v>
      </c>
      <c r="M3110" s="53">
        <v>3.581259150994431E-4</v>
      </c>
      <c r="N3110" s="53">
        <v>3.4222269548113291E-4</v>
      </c>
      <c r="O3110" s="53">
        <v>4.1195038933736911E-3</v>
      </c>
      <c r="P3110" s="54">
        <v>2.5791828973431363E-4</v>
      </c>
    </row>
    <row r="3111" spans="1:16" x14ac:dyDescent="0.25">
      <c r="A3111" s="5" t="s">
        <v>236</v>
      </c>
      <c r="B3111" s="4" t="s">
        <v>224</v>
      </c>
      <c r="C3111" s="4" t="s">
        <v>289</v>
      </c>
      <c r="D3111" s="4" t="s">
        <v>440</v>
      </c>
      <c r="E3111" s="4" t="s">
        <v>263</v>
      </c>
      <c r="F3111" s="4" t="s">
        <v>425</v>
      </c>
      <c r="G3111" s="4"/>
      <c r="H3111" s="4"/>
      <c r="I3111" s="30"/>
      <c r="J3111" s="8"/>
      <c r="K3111" s="53">
        <v>1.9016049146635811E-3</v>
      </c>
      <c r="L3111" s="53">
        <v>5.3453659191157396E-4</v>
      </c>
      <c r="M3111" s="53">
        <v>2.3614727372624532E-5</v>
      </c>
      <c r="N3111" s="53">
        <v>2.3614727372624532E-5</v>
      </c>
      <c r="O3111" s="53">
        <v>3.8462281399221228E-4</v>
      </c>
      <c r="P3111" s="54">
        <v>1.3809801213763843E-4</v>
      </c>
    </row>
    <row r="3112" spans="1:16" x14ac:dyDescent="0.25">
      <c r="A3112" s="5" t="s">
        <v>236</v>
      </c>
      <c r="B3112" s="4" t="s">
        <v>224</v>
      </c>
      <c r="C3112" s="4" t="s">
        <v>289</v>
      </c>
      <c r="D3112" s="4" t="s">
        <v>440</v>
      </c>
      <c r="E3112" s="4" t="s">
        <v>264</v>
      </c>
      <c r="F3112" s="4" t="s">
        <v>426</v>
      </c>
      <c r="G3112" s="4" t="s">
        <v>427</v>
      </c>
      <c r="H3112" s="4"/>
      <c r="I3112" s="30"/>
      <c r="J3112" s="8"/>
      <c r="K3112" s="53">
        <v>1.4868267788575816E-4</v>
      </c>
      <c r="L3112" s="53">
        <v>6.3298337300218561E-5</v>
      </c>
      <c r="M3112" s="53">
        <v>1.1210748288921977E-6</v>
      </c>
      <c r="N3112" s="53">
        <v>1.1210748288921977E-6</v>
      </c>
      <c r="O3112" s="53">
        <v>9.3867592152549726E-6</v>
      </c>
      <c r="P3112" s="54">
        <v>1.0913351359805082E-5</v>
      </c>
    </row>
    <row r="3113" spans="1:16" x14ac:dyDescent="0.25">
      <c r="A3113" s="5" t="s">
        <v>236</v>
      </c>
      <c r="B3113" s="4" t="s">
        <v>224</v>
      </c>
      <c r="C3113" s="4" t="s">
        <v>289</v>
      </c>
      <c r="D3113" s="4" t="s">
        <v>440</v>
      </c>
      <c r="E3113" s="4">
        <v>2275050011</v>
      </c>
      <c r="F3113" s="4" t="s">
        <v>428</v>
      </c>
      <c r="G3113" s="4" t="s">
        <v>429</v>
      </c>
      <c r="H3113" s="4"/>
      <c r="I3113" s="30"/>
      <c r="J3113" s="8"/>
      <c r="K3113" s="53">
        <v>3.0027030379405004</v>
      </c>
      <c r="L3113" s="53">
        <v>8.7866548314676721E-3</v>
      </c>
      <c r="M3113" s="53">
        <v>6.6396047294007944E-3</v>
      </c>
      <c r="N3113" s="53">
        <v>6.6320170323289169E-3</v>
      </c>
      <c r="O3113" s="53">
        <v>3.3063162019557731E-2</v>
      </c>
      <c r="P3113" s="54">
        <v>1.5231316302124312E-2</v>
      </c>
    </row>
    <row r="3114" spans="1:16" x14ac:dyDescent="0.25">
      <c r="A3114" s="5" t="s">
        <v>236</v>
      </c>
      <c r="B3114" s="4" t="s">
        <v>224</v>
      </c>
      <c r="C3114" s="4" t="s">
        <v>289</v>
      </c>
      <c r="D3114" s="4" t="s">
        <v>440</v>
      </c>
      <c r="E3114" s="4" t="s">
        <v>265</v>
      </c>
      <c r="F3114" s="4" t="s">
        <v>428</v>
      </c>
      <c r="G3114" s="4" t="s">
        <v>430</v>
      </c>
      <c r="H3114" s="4"/>
      <c r="I3114" s="30"/>
      <c r="J3114" s="8"/>
      <c r="K3114" s="53">
        <v>0.32367423291636171</v>
      </c>
      <c r="L3114" s="53">
        <v>4.3404602978469334E-2</v>
      </c>
      <c r="M3114" s="53">
        <v>3.4592780045534619E-3</v>
      </c>
      <c r="N3114" s="53">
        <v>3.4592780045534619E-3</v>
      </c>
      <c r="O3114" s="53">
        <v>0.12552906078615617</v>
      </c>
      <c r="P3114" s="54">
        <v>3.0792948301947051E-2</v>
      </c>
    </row>
    <row r="3115" spans="1:16" x14ac:dyDescent="0.25">
      <c r="A3115" s="5" t="s">
        <v>236</v>
      </c>
      <c r="B3115" s="4" t="s">
        <v>224</v>
      </c>
      <c r="C3115" s="4" t="s">
        <v>289</v>
      </c>
      <c r="D3115" s="4" t="s">
        <v>440</v>
      </c>
      <c r="E3115" s="4" t="s">
        <v>266</v>
      </c>
      <c r="F3115" s="4" t="s">
        <v>431</v>
      </c>
      <c r="G3115" s="4" t="s">
        <v>430</v>
      </c>
      <c r="H3115" s="4"/>
      <c r="I3115" s="30"/>
      <c r="J3115" s="8"/>
      <c r="K3115" s="53">
        <v>0.14422247414453104</v>
      </c>
      <c r="L3115" s="53">
        <v>3.0971873604059485E-3</v>
      </c>
      <c r="M3115" s="53">
        <v>5.583985610487103E-4</v>
      </c>
      <c r="N3115" s="53">
        <v>5.583985610487103E-4</v>
      </c>
      <c r="O3115" s="53">
        <v>2.7330119590914175E-2</v>
      </c>
      <c r="P3115" s="54">
        <v>1.4984866372404787E-3</v>
      </c>
    </row>
    <row r="3116" spans="1:16" x14ac:dyDescent="0.25">
      <c r="A3116" s="5" t="s">
        <v>236</v>
      </c>
      <c r="B3116" s="4" t="s">
        <v>224</v>
      </c>
      <c r="C3116" s="4" t="s">
        <v>289</v>
      </c>
      <c r="D3116" s="4" t="s">
        <v>440</v>
      </c>
      <c r="E3116" s="4" t="s">
        <v>267</v>
      </c>
      <c r="F3116" s="4"/>
      <c r="G3116" s="4" t="s">
        <v>432</v>
      </c>
      <c r="H3116" s="4"/>
      <c r="I3116" s="30"/>
      <c r="J3116" s="8"/>
      <c r="K3116" s="53">
        <v>7.5518827672238116E-3</v>
      </c>
      <c r="L3116" s="53">
        <v>1.2951889794642101E-3</v>
      </c>
      <c r="M3116" s="53">
        <v>2.2752623930214071E-4</v>
      </c>
      <c r="N3116" s="53">
        <v>2.2752623930214071E-4</v>
      </c>
      <c r="O3116" s="53">
        <v>1.5931616936258977E-4</v>
      </c>
      <c r="P3116" s="54">
        <v>2.4301805885799745E-4</v>
      </c>
    </row>
    <row r="3117" spans="1:16" x14ac:dyDescent="0.25">
      <c r="A3117" s="5" t="s">
        <v>236</v>
      </c>
      <c r="B3117" s="4" t="s">
        <v>224</v>
      </c>
      <c r="C3117" s="4" t="s">
        <v>251</v>
      </c>
      <c r="D3117" s="4" t="s">
        <v>440</v>
      </c>
      <c r="E3117" s="4" t="s">
        <v>272</v>
      </c>
      <c r="F3117" s="4" t="s">
        <v>420</v>
      </c>
      <c r="G3117" s="4" t="s">
        <v>406</v>
      </c>
      <c r="H3117" s="4" t="s">
        <v>437</v>
      </c>
      <c r="I3117" s="30" t="s">
        <v>441</v>
      </c>
      <c r="J3117" s="8"/>
      <c r="K3117" s="53">
        <v>5.5168064417582415E-4</v>
      </c>
      <c r="L3117" s="53">
        <v>3.4206393085164833E-3</v>
      </c>
      <c r="M3117" s="53">
        <v>1.3020238043956044E-4</v>
      </c>
      <c r="N3117" s="53">
        <v>1.1978627909340658E-4</v>
      </c>
      <c r="O3117" s="53">
        <v>3.8955811994505497E-5</v>
      </c>
      <c r="P3117" s="54">
        <v>1.9430661417582418E-4</v>
      </c>
    </row>
    <row r="3118" spans="1:16" x14ac:dyDescent="0.25">
      <c r="A3118" s="5" t="s">
        <v>236</v>
      </c>
      <c r="B3118" s="4" t="s">
        <v>224</v>
      </c>
      <c r="C3118" s="4" t="s">
        <v>251</v>
      </c>
      <c r="D3118" s="4" t="s">
        <v>440</v>
      </c>
      <c r="E3118" s="4" t="s">
        <v>268</v>
      </c>
      <c r="F3118" s="4" t="s">
        <v>420</v>
      </c>
      <c r="G3118" s="4" t="s">
        <v>406</v>
      </c>
      <c r="H3118" s="4" t="s">
        <v>437</v>
      </c>
      <c r="I3118" s="30" t="s">
        <v>438</v>
      </c>
      <c r="J3118" s="8"/>
      <c r="K3118" s="53">
        <v>8.8206466799503769E-3</v>
      </c>
      <c r="L3118" s="53">
        <v>8.9584692843246036E-2</v>
      </c>
      <c r="M3118" s="53">
        <v>1.8718432220739911E-3</v>
      </c>
      <c r="N3118" s="53">
        <v>1.722095764308072E-3</v>
      </c>
      <c r="O3118" s="53">
        <v>7.2666097740516634E-5</v>
      </c>
      <c r="P3118" s="54">
        <v>3.4830528577454046E-3</v>
      </c>
    </row>
    <row r="3119" spans="1:16" x14ac:dyDescent="0.25">
      <c r="A3119" s="5" t="s">
        <v>236</v>
      </c>
      <c r="B3119" s="4" t="s">
        <v>224</v>
      </c>
      <c r="C3119" s="4" t="s">
        <v>251</v>
      </c>
      <c r="D3119" s="4" t="s">
        <v>440</v>
      </c>
      <c r="E3119" s="4" t="s">
        <v>269</v>
      </c>
      <c r="F3119" s="4" t="s">
        <v>420</v>
      </c>
      <c r="G3119" s="4" t="s">
        <v>406</v>
      </c>
      <c r="H3119" s="4" t="s">
        <v>437</v>
      </c>
      <c r="I3119" s="30" t="s">
        <v>439</v>
      </c>
      <c r="J3119" s="8"/>
      <c r="K3119" s="53">
        <v>7.6054946906223317E-2</v>
      </c>
      <c r="L3119" s="53">
        <v>0.52888255842034348</v>
      </c>
      <c r="M3119" s="53">
        <v>1.3232173137405876E-2</v>
      </c>
      <c r="N3119" s="53">
        <v>1.2173599286413404E-2</v>
      </c>
      <c r="O3119" s="53">
        <v>6.2695368819533034E-4</v>
      </c>
      <c r="P3119" s="54">
        <v>2.5022078306899807E-2</v>
      </c>
    </row>
    <row r="3120" spans="1:16" x14ac:dyDescent="0.25">
      <c r="A3120" s="5" t="s">
        <v>236</v>
      </c>
      <c r="B3120" s="4">
        <v>34027</v>
      </c>
      <c r="C3120" s="4" t="s">
        <v>251</v>
      </c>
      <c r="D3120" s="4" t="s">
        <v>440</v>
      </c>
      <c r="E3120" s="4" t="s">
        <v>273</v>
      </c>
      <c r="F3120" s="4" t="s">
        <v>420</v>
      </c>
      <c r="G3120" s="4" t="s">
        <v>406</v>
      </c>
      <c r="H3120" s="4" t="s">
        <v>442</v>
      </c>
      <c r="I3120" s="30"/>
      <c r="J3120" s="8"/>
      <c r="K3120" s="53">
        <v>5.1244457815397375E-3</v>
      </c>
      <c r="L3120" s="53">
        <v>4.1697598924402952E-2</v>
      </c>
      <c r="M3120" s="53">
        <v>1.0152095740812513E-3</v>
      </c>
      <c r="N3120" s="53">
        <v>9.8475328685881372E-4</v>
      </c>
      <c r="O3120" s="53">
        <v>1.39352447419865E-4</v>
      </c>
      <c r="P3120" s="54">
        <v>1.8418191845796471E-3</v>
      </c>
    </row>
    <row r="3121" spans="1:16" x14ac:dyDescent="0.25">
      <c r="A3121" s="5" t="s">
        <v>236</v>
      </c>
      <c r="B3121" s="4" t="s">
        <v>225</v>
      </c>
      <c r="C3121" s="4" t="s">
        <v>252</v>
      </c>
      <c r="D3121" s="4" t="s">
        <v>440</v>
      </c>
      <c r="E3121" s="4" t="s">
        <v>0</v>
      </c>
      <c r="F3121" s="4" t="s">
        <v>324</v>
      </c>
      <c r="G3121" s="4" t="s">
        <v>325</v>
      </c>
      <c r="H3121" s="4" t="s">
        <v>326</v>
      </c>
      <c r="I3121" s="30"/>
      <c r="J3121" s="8">
        <v>2520.1898999999999</v>
      </c>
      <c r="K3121" s="53">
        <v>0.64814311000000002</v>
      </c>
      <c r="L3121" s="53">
        <v>4.9971635000000004E-3</v>
      </c>
      <c r="M3121" s="53">
        <v>2.7696075000000001E-2</v>
      </c>
      <c r="N3121" s="53">
        <v>2.5480389000000003E-2</v>
      </c>
      <c r="O3121" s="53">
        <v>7.3741851999999995E-5</v>
      </c>
      <c r="P3121" s="54">
        <v>0.75634116659999995</v>
      </c>
    </row>
    <row r="3122" spans="1:16" x14ac:dyDescent="0.25">
      <c r="A3122" s="5" t="s">
        <v>236</v>
      </c>
      <c r="B3122" s="4" t="s">
        <v>225</v>
      </c>
      <c r="C3122" s="4" t="s">
        <v>252</v>
      </c>
      <c r="D3122" s="4" t="s">
        <v>440</v>
      </c>
      <c r="E3122" s="4" t="s">
        <v>1</v>
      </c>
      <c r="F3122" s="4" t="s">
        <v>327</v>
      </c>
      <c r="G3122" s="4" t="s">
        <v>325</v>
      </c>
      <c r="H3122" s="4" t="s">
        <v>326</v>
      </c>
      <c r="I3122" s="30"/>
      <c r="J3122" s="8">
        <v>0</v>
      </c>
      <c r="K3122" s="53">
        <v>0</v>
      </c>
      <c r="L3122" s="53">
        <v>0</v>
      </c>
      <c r="M3122" s="53">
        <v>0</v>
      </c>
      <c r="N3122" s="53">
        <v>0</v>
      </c>
      <c r="O3122" s="53">
        <v>0</v>
      </c>
      <c r="P3122" s="54">
        <v>0</v>
      </c>
    </row>
    <row r="3123" spans="1:16" x14ac:dyDescent="0.25">
      <c r="A3123" s="5" t="s">
        <v>236</v>
      </c>
      <c r="B3123" s="4" t="s">
        <v>225</v>
      </c>
      <c r="C3123" s="4" t="s">
        <v>252</v>
      </c>
      <c r="D3123" s="4" t="s">
        <v>440</v>
      </c>
      <c r="E3123" s="4" t="s">
        <v>2</v>
      </c>
      <c r="F3123" s="4" t="s">
        <v>328</v>
      </c>
      <c r="G3123" s="4" t="s">
        <v>325</v>
      </c>
      <c r="H3123" s="4" t="s">
        <v>326</v>
      </c>
      <c r="I3123" s="30"/>
      <c r="J3123" s="8">
        <v>3579.2529</v>
      </c>
      <c r="K3123" s="53">
        <v>0.94766634999999999</v>
      </c>
      <c r="L3123" s="53">
        <v>7.0847072999999997E-3</v>
      </c>
      <c r="M3123" s="53">
        <v>3.1360450999999998E-2</v>
      </c>
      <c r="N3123" s="53">
        <v>2.8851614919999997E-2</v>
      </c>
      <c r="O3123" s="53">
        <v>7.7516721E-5</v>
      </c>
      <c r="P3123" s="54">
        <v>0.87806753425999995</v>
      </c>
    </row>
    <row r="3124" spans="1:16" x14ac:dyDescent="0.25">
      <c r="A3124" s="5" t="s">
        <v>236</v>
      </c>
      <c r="B3124" s="4" t="s">
        <v>225</v>
      </c>
      <c r="C3124" s="4" t="s">
        <v>252</v>
      </c>
      <c r="D3124" s="4" t="s">
        <v>440</v>
      </c>
      <c r="E3124" s="4" t="s">
        <v>3</v>
      </c>
      <c r="F3124" s="4" t="s">
        <v>329</v>
      </c>
      <c r="G3124" s="4" t="s">
        <v>325</v>
      </c>
      <c r="H3124" s="4" t="s">
        <v>326</v>
      </c>
      <c r="I3124" s="30"/>
      <c r="J3124" s="8">
        <v>988.21626471999991</v>
      </c>
      <c r="K3124" s="53">
        <v>0.33732189342999996</v>
      </c>
      <c r="L3124" s="53">
        <v>4.8105011344999997E-3</v>
      </c>
      <c r="M3124" s="53">
        <v>1.5510929199999998E-4</v>
      </c>
      <c r="N3124" s="53">
        <v>1.4270054864000002E-4</v>
      </c>
      <c r="O3124" s="53">
        <v>2.7118677034000003E-5</v>
      </c>
      <c r="P3124" s="54">
        <v>1.9390769922250004E-2</v>
      </c>
    </row>
    <row r="3125" spans="1:16" x14ac:dyDescent="0.25">
      <c r="A3125" s="5" t="s">
        <v>236</v>
      </c>
      <c r="B3125" s="4" t="s">
        <v>225</v>
      </c>
      <c r="C3125" s="4" t="s">
        <v>252</v>
      </c>
      <c r="D3125" s="4" t="s">
        <v>440</v>
      </c>
      <c r="E3125" s="4" t="s">
        <v>4</v>
      </c>
      <c r="F3125" s="4" t="s">
        <v>330</v>
      </c>
      <c r="G3125" s="4" t="s">
        <v>331</v>
      </c>
      <c r="H3125" s="4" t="s">
        <v>326</v>
      </c>
      <c r="I3125" s="30"/>
      <c r="J3125" s="8">
        <v>255.82337999999999</v>
      </c>
      <c r="K3125" s="53">
        <v>8.9743986999999997E-2</v>
      </c>
      <c r="L3125" s="53">
        <v>5.1611550999999996E-4</v>
      </c>
      <c r="M3125" s="53">
        <v>3.2094430999999998E-3</v>
      </c>
      <c r="N3125" s="53">
        <v>2.9526876519999998E-3</v>
      </c>
      <c r="O3125" s="53">
        <v>5.3760767999999998E-6</v>
      </c>
      <c r="P3125" s="54">
        <v>2.1364391742999998E-2</v>
      </c>
    </row>
    <row r="3126" spans="1:16" x14ac:dyDescent="0.25">
      <c r="A3126" s="5" t="s">
        <v>236</v>
      </c>
      <c r="B3126" s="4" t="s">
        <v>225</v>
      </c>
      <c r="C3126" s="4" t="s">
        <v>252</v>
      </c>
      <c r="D3126" s="4" t="s">
        <v>440</v>
      </c>
      <c r="E3126" s="4" t="s">
        <v>5</v>
      </c>
      <c r="F3126" s="4" t="s">
        <v>332</v>
      </c>
      <c r="G3126" s="4" t="s">
        <v>331</v>
      </c>
      <c r="H3126" s="4" t="s">
        <v>326</v>
      </c>
      <c r="I3126" s="30"/>
      <c r="J3126" s="8">
        <v>24.036695000000002</v>
      </c>
      <c r="K3126" s="53">
        <v>3.3643536999999999E-3</v>
      </c>
      <c r="L3126" s="53">
        <v>3.4474166999999999E-5</v>
      </c>
      <c r="M3126" s="53">
        <v>1.1336039E-4</v>
      </c>
      <c r="N3126" s="53">
        <v>1.042915588E-4</v>
      </c>
      <c r="O3126" s="53">
        <v>3.5008813000000003E-7</v>
      </c>
      <c r="P3126" s="54">
        <v>7.7160569464E-4</v>
      </c>
    </row>
    <row r="3127" spans="1:16" x14ac:dyDescent="0.25">
      <c r="A3127" s="5" t="s">
        <v>236</v>
      </c>
      <c r="B3127" s="4" t="s">
        <v>225</v>
      </c>
      <c r="C3127" s="4" t="s">
        <v>252</v>
      </c>
      <c r="D3127" s="4" t="s">
        <v>440</v>
      </c>
      <c r="E3127" s="4" t="s">
        <v>6</v>
      </c>
      <c r="F3127" s="4" t="s">
        <v>333</v>
      </c>
      <c r="G3127" s="4" t="s">
        <v>331</v>
      </c>
      <c r="H3127" s="4" t="s">
        <v>326</v>
      </c>
      <c r="I3127" s="30"/>
      <c r="J3127" s="8">
        <v>23.023285000000001</v>
      </c>
      <c r="K3127" s="53">
        <v>4.0594189999999999E-3</v>
      </c>
      <c r="L3127" s="53">
        <v>4.1283023000000001E-5</v>
      </c>
      <c r="M3127" s="53">
        <v>1.3666180999999999E-4</v>
      </c>
      <c r="N3127" s="53">
        <v>1.257288652E-4</v>
      </c>
      <c r="O3127" s="53">
        <v>4.1847217999999998E-7</v>
      </c>
      <c r="P3127" s="54">
        <v>9.1828827850000015E-4</v>
      </c>
    </row>
    <row r="3128" spans="1:16" x14ac:dyDescent="0.25">
      <c r="A3128" s="5" t="s">
        <v>236</v>
      </c>
      <c r="B3128" s="4" t="s">
        <v>225</v>
      </c>
      <c r="C3128" s="4" t="s">
        <v>252</v>
      </c>
      <c r="D3128" s="4" t="s">
        <v>440</v>
      </c>
      <c r="E3128" s="4" t="s">
        <v>7</v>
      </c>
      <c r="F3128" s="4" t="s">
        <v>334</v>
      </c>
      <c r="G3128" s="4" t="s">
        <v>331</v>
      </c>
      <c r="H3128" s="4" t="s">
        <v>326</v>
      </c>
      <c r="I3128" s="30"/>
      <c r="J3128" s="8">
        <v>6.0054208999999997E-2</v>
      </c>
      <c r="K3128" s="53">
        <v>2.9396680000000001E-5</v>
      </c>
      <c r="L3128" s="53">
        <v>2.8817306E-7</v>
      </c>
      <c r="M3128" s="53">
        <v>9.8904036000000006E-7</v>
      </c>
      <c r="N3128" s="53">
        <v>9.099171312000001E-7</v>
      </c>
      <c r="O3128" s="53">
        <v>2.8926528E-9</v>
      </c>
      <c r="P3128" s="54">
        <v>7.495254873199999E-6</v>
      </c>
    </row>
    <row r="3129" spans="1:16" x14ac:dyDescent="0.25">
      <c r="A3129" s="5" t="s">
        <v>236</v>
      </c>
      <c r="B3129" s="4" t="s">
        <v>225</v>
      </c>
      <c r="C3129" s="4" t="s">
        <v>252</v>
      </c>
      <c r="D3129" s="4" t="s">
        <v>440</v>
      </c>
      <c r="E3129" s="4" t="s">
        <v>8</v>
      </c>
      <c r="F3129" s="4" t="s">
        <v>335</v>
      </c>
      <c r="G3129" s="4" t="s">
        <v>331</v>
      </c>
      <c r="H3129" s="4" t="s">
        <v>326</v>
      </c>
      <c r="I3129" s="30"/>
      <c r="J3129" s="8">
        <v>109.48632699999999</v>
      </c>
      <c r="K3129" s="53">
        <v>0.23375800400000002</v>
      </c>
      <c r="L3129" s="53">
        <v>1.3566806999999999E-3</v>
      </c>
      <c r="M3129" s="53">
        <v>8.3675126799999996E-3</v>
      </c>
      <c r="N3129" s="53">
        <v>7.6981116656000001E-3</v>
      </c>
      <c r="O3129" s="53">
        <v>1.3893166999999999E-5</v>
      </c>
      <c r="P3129" s="54">
        <v>5.4260237306900001E-2</v>
      </c>
    </row>
    <row r="3130" spans="1:16" x14ac:dyDescent="0.25">
      <c r="A3130" s="5" t="s">
        <v>236</v>
      </c>
      <c r="B3130" s="4" t="s">
        <v>225</v>
      </c>
      <c r="C3130" s="4" t="s">
        <v>252</v>
      </c>
      <c r="D3130" s="4" t="s">
        <v>440</v>
      </c>
      <c r="E3130" s="4" t="s">
        <v>9</v>
      </c>
      <c r="F3130" s="4" t="s">
        <v>336</v>
      </c>
      <c r="G3130" s="4" t="s">
        <v>331</v>
      </c>
      <c r="H3130" s="4" t="s">
        <v>326</v>
      </c>
      <c r="I3130" s="30"/>
      <c r="J3130" s="8">
        <v>2.3120866000000002</v>
      </c>
      <c r="K3130" s="53">
        <v>8.2848570000000003E-4</v>
      </c>
      <c r="L3130" s="53">
        <v>8.1215721000000003E-6</v>
      </c>
      <c r="M3130" s="53">
        <v>2.7874095000000001E-5</v>
      </c>
      <c r="N3130" s="53">
        <v>2.56441674E-5</v>
      </c>
      <c r="O3130" s="53">
        <v>8.1523545E-8</v>
      </c>
      <c r="P3130" s="54">
        <v>1.8678029779999999E-4</v>
      </c>
    </row>
    <row r="3131" spans="1:16" x14ac:dyDescent="0.25">
      <c r="A3131" s="5" t="s">
        <v>236</v>
      </c>
      <c r="B3131" s="4" t="s">
        <v>225</v>
      </c>
      <c r="C3131" s="4" t="s">
        <v>252</v>
      </c>
      <c r="D3131" s="4" t="s">
        <v>440</v>
      </c>
      <c r="E3131" s="4" t="s">
        <v>10</v>
      </c>
      <c r="F3131" s="4" t="s">
        <v>337</v>
      </c>
      <c r="G3131" s="4" t="s">
        <v>338</v>
      </c>
      <c r="H3131" s="4" t="s">
        <v>326</v>
      </c>
      <c r="I3131" s="30"/>
      <c r="J3131" s="8">
        <v>0.65761906000000003</v>
      </c>
      <c r="K3131" s="53">
        <v>2.5454577000000002E-4</v>
      </c>
      <c r="L3131" s="53">
        <v>2.4952891999999998E-6</v>
      </c>
      <c r="M3131" s="53">
        <v>8.5640976999999996E-6</v>
      </c>
      <c r="N3131" s="53">
        <v>7.8789698839999999E-6</v>
      </c>
      <c r="O3131" s="53">
        <v>2.504747E-8</v>
      </c>
      <c r="P3131" s="54">
        <v>6.1781970858000002E-5</v>
      </c>
    </row>
    <row r="3132" spans="1:16" x14ac:dyDescent="0.25">
      <c r="A3132" s="5" t="s">
        <v>236</v>
      </c>
      <c r="B3132" s="4" t="s">
        <v>225</v>
      </c>
      <c r="C3132" s="4" t="s">
        <v>252</v>
      </c>
      <c r="D3132" s="4" t="s">
        <v>440</v>
      </c>
      <c r="E3132" s="4" t="s">
        <v>11</v>
      </c>
      <c r="F3132" s="4" t="s">
        <v>339</v>
      </c>
      <c r="G3132" s="4" t="s">
        <v>338</v>
      </c>
      <c r="H3132" s="4" t="s">
        <v>326</v>
      </c>
      <c r="I3132" s="30"/>
      <c r="J3132" s="8">
        <v>3.1125182000000001E-2</v>
      </c>
      <c r="K3132" s="53">
        <v>2.028191E-5</v>
      </c>
      <c r="L3132" s="53">
        <v>1.9882176999999999E-7</v>
      </c>
      <c r="M3132" s="53">
        <v>6.8237727999999998E-7</v>
      </c>
      <c r="N3132" s="53">
        <v>6.2778709759999996E-7</v>
      </c>
      <c r="O3132" s="53">
        <v>1.9957531E-9</v>
      </c>
      <c r="P3132" s="54">
        <v>4.7463396332000013E-6</v>
      </c>
    </row>
    <row r="3133" spans="1:16" x14ac:dyDescent="0.25">
      <c r="A3133" s="5" t="s">
        <v>236</v>
      </c>
      <c r="B3133" s="4" t="s">
        <v>225</v>
      </c>
      <c r="C3133" s="4" t="s">
        <v>252</v>
      </c>
      <c r="D3133" s="4" t="s">
        <v>440</v>
      </c>
      <c r="E3133" s="4" t="s">
        <v>12</v>
      </c>
      <c r="F3133" s="4" t="s">
        <v>340</v>
      </c>
      <c r="G3133" s="4" t="s">
        <v>341</v>
      </c>
      <c r="H3133" s="4" t="s">
        <v>326</v>
      </c>
      <c r="I3133" s="30"/>
      <c r="J3133" s="8">
        <v>1653.3046800000002</v>
      </c>
      <c r="K3133" s="53">
        <v>2.0984342059999998E-2</v>
      </c>
      <c r="L3133" s="53">
        <v>2.20767569E-4</v>
      </c>
      <c r="M3133" s="53">
        <v>7.2247403700000004E-4</v>
      </c>
      <c r="N3133" s="53">
        <v>6.646761140400001E-4</v>
      </c>
      <c r="O3133" s="53">
        <v>2.3119673E-6</v>
      </c>
      <c r="P3133" s="54">
        <v>7.3867163234599999E-3</v>
      </c>
    </row>
    <row r="3134" spans="1:16" x14ac:dyDescent="0.25">
      <c r="A3134" s="5" t="s">
        <v>236</v>
      </c>
      <c r="B3134" s="4" t="s">
        <v>225</v>
      </c>
      <c r="C3134" s="4" t="s">
        <v>252</v>
      </c>
      <c r="D3134" s="4" t="s">
        <v>440</v>
      </c>
      <c r="E3134" s="4" t="s">
        <v>13</v>
      </c>
      <c r="F3134" s="4" t="s">
        <v>340</v>
      </c>
      <c r="G3134" s="4" t="s">
        <v>342</v>
      </c>
      <c r="H3134" s="4" t="s">
        <v>326</v>
      </c>
      <c r="I3134" s="30"/>
      <c r="J3134" s="8">
        <v>133.72467600000002</v>
      </c>
      <c r="K3134" s="53">
        <v>6.6986309600000002E-2</v>
      </c>
      <c r="L3134" s="53">
        <v>7.2813950099999999E-4</v>
      </c>
      <c r="M3134" s="53">
        <v>2.3386467699999997E-3</v>
      </c>
      <c r="N3134" s="53">
        <v>2.1515550284000001E-3</v>
      </c>
      <c r="O3134" s="53">
        <v>7.4791693100000002E-6</v>
      </c>
      <c r="P3134" s="54">
        <v>1.6675267168640002E-2</v>
      </c>
    </row>
    <row r="3135" spans="1:16" x14ac:dyDescent="0.25">
      <c r="A3135" s="5" t="s">
        <v>236</v>
      </c>
      <c r="B3135" s="4" t="s">
        <v>225</v>
      </c>
      <c r="C3135" s="4" t="s">
        <v>252</v>
      </c>
      <c r="D3135" s="4" t="s">
        <v>440</v>
      </c>
      <c r="E3135" s="4" t="s">
        <v>14</v>
      </c>
      <c r="F3135" s="4" t="s">
        <v>343</v>
      </c>
      <c r="G3135" s="4" t="s">
        <v>341</v>
      </c>
      <c r="H3135" s="4" t="s">
        <v>326</v>
      </c>
      <c r="I3135" s="30"/>
      <c r="J3135" s="8">
        <v>18672.393</v>
      </c>
      <c r="K3135" s="53">
        <v>0.18206067000000001</v>
      </c>
      <c r="L3135" s="53">
        <v>1.9323251E-3</v>
      </c>
      <c r="M3135" s="53">
        <v>6.1599691E-3</v>
      </c>
      <c r="N3135" s="53">
        <v>5.6671715719999998E-3</v>
      </c>
      <c r="O3135" s="53">
        <v>1.9885929000000001E-5</v>
      </c>
      <c r="P3135" s="54">
        <v>7.0169170545999998E-2</v>
      </c>
    </row>
    <row r="3136" spans="1:16" x14ac:dyDescent="0.25">
      <c r="A3136" s="5" t="s">
        <v>236</v>
      </c>
      <c r="B3136" s="4" t="s">
        <v>225</v>
      </c>
      <c r="C3136" s="4" t="s">
        <v>252</v>
      </c>
      <c r="D3136" s="4" t="s">
        <v>440</v>
      </c>
      <c r="E3136" s="4" t="s">
        <v>15</v>
      </c>
      <c r="F3136" s="4" t="s">
        <v>343</v>
      </c>
      <c r="G3136" s="4" t="s">
        <v>342</v>
      </c>
      <c r="H3136" s="4" t="s">
        <v>326</v>
      </c>
      <c r="I3136" s="30"/>
      <c r="J3136" s="8">
        <v>1264.87021</v>
      </c>
      <c r="K3136" s="53">
        <v>0.84358255999999998</v>
      </c>
      <c r="L3136" s="53">
        <v>5.0670697300000001E-3</v>
      </c>
      <c r="M3136" s="53">
        <v>3.0104532199999999E-2</v>
      </c>
      <c r="N3136" s="53">
        <v>2.7696169624000001E-2</v>
      </c>
      <c r="O3136" s="53">
        <v>5.18046202E-5</v>
      </c>
      <c r="P3136" s="54">
        <v>0.23298543221300003</v>
      </c>
    </row>
    <row r="3137" spans="1:16" x14ac:dyDescent="0.25">
      <c r="A3137" s="5" t="s">
        <v>236</v>
      </c>
      <c r="B3137" s="4" t="s">
        <v>225</v>
      </c>
      <c r="C3137" s="4" t="s">
        <v>252</v>
      </c>
      <c r="D3137" s="4" t="s">
        <v>440</v>
      </c>
      <c r="E3137" s="4" t="s">
        <v>16</v>
      </c>
      <c r="F3137" s="4" t="s">
        <v>344</v>
      </c>
      <c r="G3137" s="4" t="s">
        <v>341</v>
      </c>
      <c r="H3137" s="4" t="s">
        <v>326</v>
      </c>
      <c r="I3137" s="30"/>
      <c r="J3137" s="8">
        <v>49302.930000000008</v>
      </c>
      <c r="K3137" s="53">
        <v>0.373424796</v>
      </c>
      <c r="L3137" s="53">
        <v>4.3287300300000001E-3</v>
      </c>
      <c r="M3137" s="53">
        <v>1.41977374E-2</v>
      </c>
      <c r="N3137" s="53">
        <v>1.3061918408000001E-2</v>
      </c>
      <c r="O3137" s="53">
        <v>4.41164369E-5</v>
      </c>
      <c r="P3137" s="54">
        <v>0.139193618878</v>
      </c>
    </row>
    <row r="3138" spans="1:16" x14ac:dyDescent="0.25">
      <c r="A3138" s="5" t="s">
        <v>236</v>
      </c>
      <c r="B3138" s="4" t="s">
        <v>225</v>
      </c>
      <c r="C3138" s="4" t="s">
        <v>252</v>
      </c>
      <c r="D3138" s="4" t="s">
        <v>440</v>
      </c>
      <c r="E3138" s="4" t="s">
        <v>17</v>
      </c>
      <c r="F3138" s="4" t="s">
        <v>344</v>
      </c>
      <c r="G3138" s="4" t="s">
        <v>342</v>
      </c>
      <c r="H3138" s="4" t="s">
        <v>326</v>
      </c>
      <c r="I3138" s="30"/>
      <c r="J3138" s="8">
        <v>3163.0518000000002</v>
      </c>
      <c r="K3138" s="53">
        <v>0.73649299999999995</v>
      </c>
      <c r="L3138" s="53">
        <v>7.1062605300000001E-3</v>
      </c>
      <c r="M3138" s="53">
        <v>2.5107612799999998E-2</v>
      </c>
      <c r="N3138" s="53">
        <v>2.3099003776E-2</v>
      </c>
      <c r="O3138" s="53">
        <v>7.2577340800000003E-5</v>
      </c>
      <c r="P3138" s="54">
        <v>0.19062819216500002</v>
      </c>
    </row>
    <row r="3139" spans="1:16" x14ac:dyDescent="0.25">
      <c r="A3139" s="5" t="s">
        <v>236</v>
      </c>
      <c r="B3139" s="4" t="s">
        <v>225</v>
      </c>
      <c r="C3139" s="4" t="s">
        <v>252</v>
      </c>
      <c r="D3139" s="4" t="s">
        <v>440</v>
      </c>
      <c r="E3139" s="4" t="s">
        <v>18</v>
      </c>
      <c r="F3139" s="4" t="s">
        <v>345</v>
      </c>
      <c r="G3139" s="4" t="s">
        <v>341</v>
      </c>
      <c r="H3139" s="4" t="s">
        <v>326</v>
      </c>
      <c r="I3139" s="30"/>
      <c r="J3139" s="8">
        <v>25013.982400000001</v>
      </c>
      <c r="K3139" s="53">
        <v>0.25457211839999999</v>
      </c>
      <c r="L3139" s="53">
        <v>2.7675023199999998E-3</v>
      </c>
      <c r="M3139" s="53">
        <v>8.8906351000000005E-3</v>
      </c>
      <c r="N3139" s="53">
        <v>8.1793842920000019E-3</v>
      </c>
      <c r="O3139" s="53">
        <v>2.8396519500000002E-5</v>
      </c>
      <c r="P3139" s="54">
        <v>9.2763286689600002E-2</v>
      </c>
    </row>
    <row r="3140" spans="1:16" x14ac:dyDescent="0.25">
      <c r="A3140" s="5" t="s">
        <v>236</v>
      </c>
      <c r="B3140" s="4" t="s">
        <v>225</v>
      </c>
      <c r="C3140" s="4" t="s">
        <v>252</v>
      </c>
      <c r="D3140" s="4" t="s">
        <v>440</v>
      </c>
      <c r="E3140" s="4" t="s">
        <v>19</v>
      </c>
      <c r="F3140" s="4" t="s">
        <v>345</v>
      </c>
      <c r="G3140" s="4" t="s">
        <v>342</v>
      </c>
      <c r="H3140" s="4" t="s">
        <v>326</v>
      </c>
      <c r="I3140" s="30"/>
      <c r="J3140" s="8">
        <v>1230.0762099999999</v>
      </c>
      <c r="K3140" s="53">
        <v>0.82070595000000002</v>
      </c>
      <c r="L3140" s="53">
        <v>6.5880534999999997E-3</v>
      </c>
      <c r="M3140" s="53">
        <v>2.8548105000000001E-2</v>
      </c>
      <c r="N3140" s="53">
        <v>2.6264256600000001E-2</v>
      </c>
      <c r="O3140" s="53">
        <v>6.7694007000000005E-5</v>
      </c>
      <c r="P3140" s="54">
        <v>0.18852586922699999</v>
      </c>
    </row>
    <row r="3141" spans="1:16" x14ac:dyDescent="0.25">
      <c r="A3141" s="5" t="s">
        <v>236</v>
      </c>
      <c r="B3141" s="4" t="s">
        <v>225</v>
      </c>
      <c r="C3141" s="4" t="s">
        <v>252</v>
      </c>
      <c r="D3141" s="4" t="s">
        <v>440</v>
      </c>
      <c r="E3141" s="4" t="s">
        <v>20</v>
      </c>
      <c r="F3141" s="4" t="s">
        <v>346</v>
      </c>
      <c r="G3141" s="4" t="s">
        <v>341</v>
      </c>
      <c r="H3141" s="4" t="s">
        <v>326</v>
      </c>
      <c r="I3141" s="30"/>
      <c r="J3141" s="8">
        <v>12384.996499999999</v>
      </c>
      <c r="K3141" s="53">
        <v>0</v>
      </c>
      <c r="L3141" s="53">
        <v>0</v>
      </c>
      <c r="M3141" s="53">
        <v>0</v>
      </c>
      <c r="N3141" s="53">
        <v>0</v>
      </c>
      <c r="O3141" s="53">
        <v>0</v>
      </c>
      <c r="P3141" s="54">
        <v>1.3798443800000001E-2</v>
      </c>
    </row>
    <row r="3142" spans="1:16" x14ac:dyDescent="0.25">
      <c r="A3142" s="5" t="s">
        <v>236</v>
      </c>
      <c r="B3142" s="4" t="s">
        <v>225</v>
      </c>
      <c r="C3142" s="4" t="s">
        <v>252</v>
      </c>
      <c r="D3142" s="4" t="s">
        <v>440</v>
      </c>
      <c r="E3142" s="4" t="s">
        <v>21</v>
      </c>
      <c r="F3142" s="4" t="s">
        <v>346</v>
      </c>
      <c r="G3142" s="4" t="s">
        <v>342</v>
      </c>
      <c r="H3142" s="4" t="s">
        <v>326</v>
      </c>
      <c r="I3142" s="30"/>
      <c r="J3142" s="8">
        <v>976.70678999999996</v>
      </c>
      <c r="K3142" s="53">
        <v>0</v>
      </c>
      <c r="L3142" s="53">
        <v>0</v>
      </c>
      <c r="M3142" s="53">
        <v>0</v>
      </c>
      <c r="N3142" s="53">
        <v>0</v>
      </c>
      <c r="O3142" s="53">
        <v>0</v>
      </c>
      <c r="P3142" s="54">
        <v>1.135309699E-3</v>
      </c>
    </row>
    <row r="3143" spans="1:16" x14ac:dyDescent="0.25">
      <c r="A3143" s="5" t="s">
        <v>236</v>
      </c>
      <c r="B3143" s="4" t="s">
        <v>225</v>
      </c>
      <c r="C3143" s="4" t="s">
        <v>252</v>
      </c>
      <c r="D3143" s="4" t="s">
        <v>440</v>
      </c>
      <c r="E3143" s="4" t="s">
        <v>22</v>
      </c>
      <c r="F3143" s="4" t="s">
        <v>347</v>
      </c>
      <c r="G3143" s="4" t="s">
        <v>342</v>
      </c>
      <c r="H3143" s="4" t="s">
        <v>326</v>
      </c>
      <c r="I3143" s="30"/>
      <c r="J3143" s="8">
        <v>0.19825356</v>
      </c>
      <c r="K3143" s="53">
        <v>2.9009266000000001E-4</v>
      </c>
      <c r="L3143" s="53">
        <v>3.0297340000000001E-6</v>
      </c>
      <c r="M3143" s="53">
        <v>9.7998690999999993E-6</v>
      </c>
      <c r="N3143" s="53">
        <v>9.0158795719999995E-6</v>
      </c>
      <c r="O3143" s="53">
        <v>3.0903735000000002E-8</v>
      </c>
      <c r="P3143" s="54">
        <v>6.0973405777000007E-5</v>
      </c>
    </row>
    <row r="3144" spans="1:16" x14ac:dyDescent="0.25">
      <c r="A3144" s="5" t="s">
        <v>236</v>
      </c>
      <c r="B3144" s="4" t="s">
        <v>225</v>
      </c>
      <c r="C3144" s="4" t="s">
        <v>252</v>
      </c>
      <c r="D3144" s="4" t="s">
        <v>440</v>
      </c>
      <c r="E3144" s="4" t="s">
        <v>23</v>
      </c>
      <c r="F3144" s="4" t="s">
        <v>348</v>
      </c>
      <c r="G3144" s="4" t="s">
        <v>349</v>
      </c>
      <c r="H3144" s="4" t="s">
        <v>326</v>
      </c>
      <c r="I3144" s="30"/>
      <c r="J3144" s="8">
        <v>0.50738028000000002</v>
      </c>
      <c r="K3144" s="53">
        <v>4.8793302499999996E-5</v>
      </c>
      <c r="L3144" s="53">
        <v>5.8730390000000004E-7</v>
      </c>
      <c r="M3144" s="53">
        <v>1.96338205E-6</v>
      </c>
      <c r="N3144" s="53">
        <v>1.8063114860000003E-6</v>
      </c>
      <c r="O3144" s="53">
        <v>5.9229809E-9</v>
      </c>
      <c r="P3144" s="54">
        <v>1.2105580598000001E-5</v>
      </c>
    </row>
    <row r="3145" spans="1:16" x14ac:dyDescent="0.25">
      <c r="A3145" s="5" t="s">
        <v>236</v>
      </c>
      <c r="B3145" s="4" t="s">
        <v>225</v>
      </c>
      <c r="C3145" s="4" t="s">
        <v>252</v>
      </c>
      <c r="D3145" s="4" t="s">
        <v>440</v>
      </c>
      <c r="E3145" s="4" t="s">
        <v>24</v>
      </c>
      <c r="F3145" s="4" t="s">
        <v>350</v>
      </c>
      <c r="G3145" s="4" t="s">
        <v>351</v>
      </c>
      <c r="H3145" s="4" t="s">
        <v>326</v>
      </c>
      <c r="I3145" s="30"/>
      <c r="J3145" s="8">
        <v>164.21052280000001</v>
      </c>
      <c r="K3145" s="53">
        <v>1.6328040259999999E-2</v>
      </c>
      <c r="L3145" s="53">
        <v>1.700177139E-4</v>
      </c>
      <c r="M3145" s="53">
        <v>5.5745842700000007E-4</v>
      </c>
      <c r="N3145" s="53">
        <v>5.1286175284000006E-4</v>
      </c>
      <c r="O3145" s="53">
        <v>1.727650446E-6</v>
      </c>
      <c r="P3145" s="54">
        <v>4.7104585256140001E-3</v>
      </c>
    </row>
    <row r="3146" spans="1:16" x14ac:dyDescent="0.25">
      <c r="A3146" s="5" t="s">
        <v>236</v>
      </c>
      <c r="B3146" s="4" t="s">
        <v>225</v>
      </c>
      <c r="C3146" s="4" t="s">
        <v>252</v>
      </c>
      <c r="D3146" s="4" t="s">
        <v>440</v>
      </c>
      <c r="E3146" s="4" t="s">
        <v>25</v>
      </c>
      <c r="F3146" s="4" t="s">
        <v>352</v>
      </c>
      <c r="G3146" s="4" t="s">
        <v>351</v>
      </c>
      <c r="H3146" s="4" t="s">
        <v>326</v>
      </c>
      <c r="I3146" s="30"/>
      <c r="J3146" s="8">
        <v>561.27603652000005</v>
      </c>
      <c r="K3146" s="53">
        <v>0.10676746016999999</v>
      </c>
      <c r="L3146" s="53">
        <v>1.1598648456999999E-3</v>
      </c>
      <c r="M3146" s="53">
        <v>4.1231846610000006E-3</v>
      </c>
      <c r="N3146" s="53">
        <v>3.7933298881200001E-3</v>
      </c>
      <c r="O3146" s="53">
        <v>1.1525748944E-5</v>
      </c>
      <c r="P3146" s="54">
        <v>3.3205747519700006E-2</v>
      </c>
    </row>
    <row r="3147" spans="1:16" x14ac:dyDescent="0.25">
      <c r="A3147" s="5" t="s">
        <v>236</v>
      </c>
      <c r="B3147" s="4" t="s">
        <v>225</v>
      </c>
      <c r="C3147" s="4" t="s">
        <v>252</v>
      </c>
      <c r="D3147" s="4" t="s">
        <v>440</v>
      </c>
      <c r="E3147" s="4" t="s">
        <v>26</v>
      </c>
      <c r="F3147" s="4" t="s">
        <v>353</v>
      </c>
      <c r="G3147" s="4" t="s">
        <v>351</v>
      </c>
      <c r="H3147" s="4" t="s">
        <v>326</v>
      </c>
      <c r="I3147" s="30"/>
      <c r="J3147" s="8">
        <v>9.1161273000000001E-2</v>
      </c>
      <c r="K3147" s="53">
        <v>4.5193116000000003E-5</v>
      </c>
      <c r="L3147" s="53">
        <v>4.4302413000000001E-7</v>
      </c>
      <c r="M3147" s="53">
        <v>1.5205054E-6</v>
      </c>
      <c r="N3147" s="53">
        <v>1.398864968E-6</v>
      </c>
      <c r="O3147" s="53">
        <v>4.4470324999999997E-9</v>
      </c>
      <c r="P3147" s="54">
        <v>1.23461864642E-5</v>
      </c>
    </row>
    <row r="3148" spans="1:16" x14ac:dyDescent="0.25">
      <c r="A3148" s="5" t="s">
        <v>236</v>
      </c>
      <c r="B3148" s="4" t="s">
        <v>225</v>
      </c>
      <c r="C3148" s="4" t="s">
        <v>252</v>
      </c>
      <c r="D3148" s="4" t="s">
        <v>440</v>
      </c>
      <c r="E3148" s="4" t="s">
        <v>27</v>
      </c>
      <c r="F3148" s="4" t="s">
        <v>354</v>
      </c>
      <c r="G3148" s="4" t="s">
        <v>351</v>
      </c>
      <c r="H3148" s="4" t="s">
        <v>326</v>
      </c>
      <c r="I3148" s="30"/>
      <c r="J3148" s="8">
        <v>1.9972612999999999</v>
      </c>
      <c r="K3148" s="53">
        <v>7.1221363000000004E-4</v>
      </c>
      <c r="L3148" s="53">
        <v>6.9817664999999998E-6</v>
      </c>
      <c r="M3148" s="53">
        <v>2.396216E-5</v>
      </c>
      <c r="N3148" s="53">
        <v>2.2045187200000001E-5</v>
      </c>
      <c r="O3148" s="53">
        <v>7.0082287000000001E-8</v>
      </c>
      <c r="P3148" s="54">
        <v>2.0468229170000001E-4</v>
      </c>
    </row>
    <row r="3149" spans="1:16" x14ac:dyDescent="0.25">
      <c r="A3149" s="5" t="s">
        <v>236</v>
      </c>
      <c r="B3149" s="4" t="s">
        <v>225</v>
      </c>
      <c r="C3149" s="4" t="s">
        <v>252</v>
      </c>
      <c r="D3149" s="4" t="s">
        <v>440</v>
      </c>
      <c r="E3149" s="4" t="s">
        <v>28</v>
      </c>
      <c r="F3149" s="4" t="s">
        <v>355</v>
      </c>
      <c r="G3149" s="4" t="s">
        <v>356</v>
      </c>
      <c r="H3149" s="4" t="s">
        <v>326</v>
      </c>
      <c r="I3149" s="30"/>
      <c r="J3149" s="8">
        <v>0.59209347000000001</v>
      </c>
      <c r="K3149" s="53">
        <v>8.1019190999999998E-4</v>
      </c>
      <c r="L3149" s="53">
        <v>4.4548292000000002E-6</v>
      </c>
      <c r="M3149" s="53">
        <v>2.9134360000000001E-5</v>
      </c>
      <c r="N3149" s="53">
        <v>2.6803611200000002E-5</v>
      </c>
      <c r="O3149" s="53">
        <v>4.5742808999999997E-8</v>
      </c>
      <c r="P3149" s="54">
        <v>2.0404018780200003E-4</v>
      </c>
    </row>
    <row r="3150" spans="1:16" x14ac:dyDescent="0.25">
      <c r="A3150" s="5" t="s">
        <v>236</v>
      </c>
      <c r="B3150" s="4" t="s">
        <v>225</v>
      </c>
      <c r="C3150" s="4" t="s">
        <v>252</v>
      </c>
      <c r="D3150" s="4" t="s">
        <v>440</v>
      </c>
      <c r="E3150" s="4" t="s">
        <v>29</v>
      </c>
      <c r="F3150" s="4" t="s">
        <v>324</v>
      </c>
      <c r="G3150" s="4" t="s">
        <v>325</v>
      </c>
      <c r="H3150" s="4" t="s">
        <v>357</v>
      </c>
      <c r="I3150" s="30"/>
      <c r="J3150" s="8">
        <v>1241.2813000000001</v>
      </c>
      <c r="K3150" s="53">
        <v>0.27379933000000001</v>
      </c>
      <c r="L3150" s="53">
        <v>3.9344690999999999E-3</v>
      </c>
      <c r="M3150" s="53">
        <v>5.0467787999999999E-4</v>
      </c>
      <c r="N3150" s="53">
        <v>4.6430364959999999E-4</v>
      </c>
      <c r="O3150" s="53">
        <v>3.7771812999999999E-5</v>
      </c>
      <c r="P3150" s="54">
        <v>3.1756640100980005E-2</v>
      </c>
    </row>
    <row r="3151" spans="1:16" x14ac:dyDescent="0.25">
      <c r="A3151" s="5" t="s">
        <v>236</v>
      </c>
      <c r="B3151" s="4" t="s">
        <v>225</v>
      </c>
      <c r="C3151" s="4" t="s">
        <v>252</v>
      </c>
      <c r="D3151" s="4" t="s">
        <v>440</v>
      </c>
      <c r="E3151" s="4" t="s">
        <v>30</v>
      </c>
      <c r="F3151" s="4" t="s">
        <v>328</v>
      </c>
      <c r="G3151" s="4" t="s">
        <v>325</v>
      </c>
      <c r="H3151" s="4" t="s">
        <v>357</v>
      </c>
      <c r="I3151" s="30"/>
      <c r="J3151" s="8">
        <v>12226.065000000001</v>
      </c>
      <c r="K3151" s="53">
        <v>3.0667906</v>
      </c>
      <c r="L3151" s="53">
        <v>3.4938805000000003E-2</v>
      </c>
      <c r="M3151" s="53">
        <v>4.9858741E-3</v>
      </c>
      <c r="N3151" s="53">
        <v>4.5870041720000006E-3</v>
      </c>
      <c r="O3151" s="53">
        <v>3.9746106000000003E-4</v>
      </c>
      <c r="P3151" s="54">
        <v>0.35274856374690006</v>
      </c>
    </row>
    <row r="3152" spans="1:16" x14ac:dyDescent="0.25">
      <c r="A3152" s="5" t="s">
        <v>236</v>
      </c>
      <c r="B3152" s="4" t="s">
        <v>225</v>
      </c>
      <c r="C3152" s="4" t="s">
        <v>252</v>
      </c>
      <c r="D3152" s="4" t="s">
        <v>440</v>
      </c>
      <c r="E3152" s="4" t="s">
        <v>31</v>
      </c>
      <c r="F3152" s="4" t="s">
        <v>358</v>
      </c>
      <c r="G3152" s="4" t="s">
        <v>325</v>
      </c>
      <c r="H3152" s="4" t="s">
        <v>357</v>
      </c>
      <c r="I3152" s="30"/>
      <c r="J3152" s="8">
        <v>161.80371</v>
      </c>
      <c r="K3152" s="53">
        <v>0.81041991999999996</v>
      </c>
      <c r="L3152" s="53">
        <v>6.8463660000000004E-3</v>
      </c>
      <c r="M3152" s="53">
        <v>3.8448288000000002E-4</v>
      </c>
      <c r="N3152" s="53">
        <v>3.5372424960000004E-4</v>
      </c>
      <c r="O3152" s="53">
        <v>6.6141794000000001E-5</v>
      </c>
      <c r="P3152" s="54">
        <v>2.1014119497000001E-2</v>
      </c>
    </row>
    <row r="3153" spans="1:16" x14ac:dyDescent="0.25">
      <c r="A3153" s="5" t="s">
        <v>236</v>
      </c>
      <c r="B3153" s="4" t="s">
        <v>225</v>
      </c>
      <c r="C3153" s="4" t="s">
        <v>252</v>
      </c>
      <c r="D3153" s="4" t="s">
        <v>440</v>
      </c>
      <c r="E3153" s="4" t="s">
        <v>32</v>
      </c>
      <c r="F3153" s="4" t="s">
        <v>329</v>
      </c>
      <c r="G3153" s="4" t="s">
        <v>325</v>
      </c>
      <c r="H3153" s="4" t="s">
        <v>357</v>
      </c>
      <c r="I3153" s="30"/>
      <c r="J3153" s="8">
        <v>375.32819170700003</v>
      </c>
      <c r="K3153" s="53">
        <v>0.43413929660700007</v>
      </c>
      <c r="L3153" s="53">
        <v>4.9024438312599995E-3</v>
      </c>
      <c r="M3153" s="53">
        <v>1.3550479254400001E-4</v>
      </c>
      <c r="N3153" s="53">
        <v>1.2466440914048004E-4</v>
      </c>
      <c r="O3153" s="53">
        <v>2.70859683842E-5</v>
      </c>
      <c r="P3153" s="54">
        <v>1.9700169322767584E-2</v>
      </c>
    </row>
    <row r="3154" spans="1:16" x14ac:dyDescent="0.25">
      <c r="A3154" s="5" t="s">
        <v>236</v>
      </c>
      <c r="B3154" s="4" t="s">
        <v>225</v>
      </c>
      <c r="C3154" s="4" t="s">
        <v>252</v>
      </c>
      <c r="D3154" s="4" t="s">
        <v>440</v>
      </c>
      <c r="E3154" s="4" t="s">
        <v>33</v>
      </c>
      <c r="F3154" s="4" t="s">
        <v>359</v>
      </c>
      <c r="G3154" s="4" t="s">
        <v>331</v>
      </c>
      <c r="H3154" s="4" t="s">
        <v>357</v>
      </c>
      <c r="I3154" s="30"/>
      <c r="J3154" s="8">
        <v>14.37547468</v>
      </c>
      <c r="K3154" s="53">
        <v>5.1465231679999994E-2</v>
      </c>
      <c r="L3154" s="53">
        <v>7.5877179799999995E-4</v>
      </c>
      <c r="M3154" s="53">
        <v>2.686214954E-5</v>
      </c>
      <c r="N3154" s="53">
        <v>2.4713177576800001E-5</v>
      </c>
      <c r="O3154" s="53">
        <v>4.8402002899999998E-6</v>
      </c>
      <c r="P3154" s="54">
        <v>1.5194309333184E-3</v>
      </c>
    </row>
    <row r="3155" spans="1:16" x14ac:dyDescent="0.25">
      <c r="A3155" s="5" t="s">
        <v>236</v>
      </c>
      <c r="B3155" s="4" t="s">
        <v>225</v>
      </c>
      <c r="C3155" s="4" t="s">
        <v>252</v>
      </c>
      <c r="D3155" s="4" t="s">
        <v>440</v>
      </c>
      <c r="E3155" s="4" t="s">
        <v>34</v>
      </c>
      <c r="F3155" s="4" t="s">
        <v>330</v>
      </c>
      <c r="G3155" s="4" t="s">
        <v>331</v>
      </c>
      <c r="H3155" s="4" t="s">
        <v>357</v>
      </c>
      <c r="I3155" s="30"/>
      <c r="J3155" s="8">
        <v>0.56300819000000002</v>
      </c>
      <c r="K3155" s="53">
        <v>4.5197949000000002E-4</v>
      </c>
      <c r="L3155" s="53">
        <v>5.2416029999999998E-6</v>
      </c>
      <c r="M3155" s="53">
        <v>1.7428368E-7</v>
      </c>
      <c r="N3155" s="53">
        <v>1.6034098560000001E-7</v>
      </c>
      <c r="O3155" s="53">
        <v>3.5947266000000003E-8</v>
      </c>
      <c r="P3155" s="54">
        <v>1.42591767519E-5</v>
      </c>
    </row>
    <row r="3156" spans="1:16" x14ac:dyDescent="0.25">
      <c r="A3156" s="5" t="s">
        <v>236</v>
      </c>
      <c r="B3156" s="4" t="s">
        <v>225</v>
      </c>
      <c r="C3156" s="4" t="s">
        <v>252</v>
      </c>
      <c r="D3156" s="4" t="s">
        <v>440</v>
      </c>
      <c r="E3156" s="4" t="s">
        <v>35</v>
      </c>
      <c r="F3156" s="4" t="s">
        <v>332</v>
      </c>
      <c r="G3156" s="4" t="s">
        <v>331</v>
      </c>
      <c r="H3156" s="4" t="s">
        <v>357</v>
      </c>
      <c r="I3156" s="30"/>
      <c r="J3156" s="8">
        <v>166.18499059999999</v>
      </c>
      <c r="K3156" s="53">
        <v>9.360447009999999E-2</v>
      </c>
      <c r="L3156" s="53">
        <v>1.19052321E-3</v>
      </c>
      <c r="M3156" s="53">
        <v>1.0816384719999999E-4</v>
      </c>
      <c r="N3156" s="53">
        <v>9.9510739424000003E-5</v>
      </c>
      <c r="O3156" s="53">
        <v>8.8505651900000006E-6</v>
      </c>
      <c r="P3156" s="54">
        <v>5.3280681301299997E-3</v>
      </c>
    </row>
    <row r="3157" spans="1:16" x14ac:dyDescent="0.25">
      <c r="A3157" s="5" t="s">
        <v>236</v>
      </c>
      <c r="B3157" s="4" t="s">
        <v>225</v>
      </c>
      <c r="C3157" s="4" t="s">
        <v>252</v>
      </c>
      <c r="D3157" s="4" t="s">
        <v>440</v>
      </c>
      <c r="E3157" s="4" t="s">
        <v>36</v>
      </c>
      <c r="F3157" s="4" t="s">
        <v>360</v>
      </c>
      <c r="G3157" s="4" t="s">
        <v>331</v>
      </c>
      <c r="H3157" s="4" t="s">
        <v>357</v>
      </c>
      <c r="I3157" s="30"/>
      <c r="J3157" s="8">
        <v>16.297208810000001</v>
      </c>
      <c r="K3157" s="53">
        <v>9.041538008000001E-2</v>
      </c>
      <c r="L3157" s="53">
        <v>1.101302858E-3</v>
      </c>
      <c r="M3157" s="53">
        <v>4.5153140399999996E-5</v>
      </c>
      <c r="N3157" s="53">
        <v>4.1540889168000004E-5</v>
      </c>
      <c r="O3157" s="53">
        <v>8.5075759499999999E-6</v>
      </c>
      <c r="P3157" s="54">
        <v>2.4162830874062996E-3</v>
      </c>
    </row>
    <row r="3158" spans="1:16" x14ac:dyDescent="0.25">
      <c r="A3158" s="5" t="s">
        <v>236</v>
      </c>
      <c r="B3158" s="4" t="s">
        <v>225</v>
      </c>
      <c r="C3158" s="4" t="s">
        <v>252</v>
      </c>
      <c r="D3158" s="4" t="s">
        <v>440</v>
      </c>
      <c r="E3158" s="4" t="s">
        <v>37</v>
      </c>
      <c r="F3158" s="4" t="s">
        <v>333</v>
      </c>
      <c r="G3158" s="4" t="s">
        <v>331</v>
      </c>
      <c r="H3158" s="4" t="s">
        <v>357</v>
      </c>
      <c r="I3158" s="30"/>
      <c r="J3158" s="8">
        <v>174.10464710799999</v>
      </c>
      <c r="K3158" s="53">
        <v>0.19922311324</v>
      </c>
      <c r="L3158" s="53">
        <v>2.465348102E-3</v>
      </c>
      <c r="M3158" s="53">
        <v>1.2940102804E-4</v>
      </c>
      <c r="N3158" s="53">
        <v>1.1904894579680003E-4</v>
      </c>
      <c r="O3158" s="53">
        <v>1.6862910629999997E-5</v>
      </c>
      <c r="P3158" s="54">
        <v>8.0058404871108987E-3</v>
      </c>
    </row>
    <row r="3159" spans="1:16" x14ac:dyDescent="0.25">
      <c r="A3159" s="5" t="s">
        <v>236</v>
      </c>
      <c r="B3159" s="4" t="s">
        <v>225</v>
      </c>
      <c r="C3159" s="4" t="s">
        <v>252</v>
      </c>
      <c r="D3159" s="4" t="s">
        <v>440</v>
      </c>
      <c r="E3159" s="4" t="s">
        <v>38</v>
      </c>
      <c r="F3159" s="4" t="s">
        <v>361</v>
      </c>
      <c r="G3159" s="4" t="s">
        <v>331</v>
      </c>
      <c r="H3159" s="4" t="s">
        <v>357</v>
      </c>
      <c r="I3159" s="30"/>
      <c r="J3159" s="8">
        <v>31.978866500999995</v>
      </c>
      <c r="K3159" s="53">
        <v>8.2551560120000006E-2</v>
      </c>
      <c r="L3159" s="53">
        <v>9.3405881500000008E-4</v>
      </c>
      <c r="M3159" s="53">
        <v>5.6164468590000006E-5</v>
      </c>
      <c r="N3159" s="53">
        <v>5.1671311102800002E-5</v>
      </c>
      <c r="O3159" s="53">
        <v>7.0928684560000002E-6</v>
      </c>
      <c r="P3159" s="54">
        <v>3.0154545332906099E-3</v>
      </c>
    </row>
    <row r="3160" spans="1:16" x14ac:dyDescent="0.25">
      <c r="A3160" s="5" t="s">
        <v>236</v>
      </c>
      <c r="B3160" s="4" t="s">
        <v>225</v>
      </c>
      <c r="C3160" s="4" t="s">
        <v>252</v>
      </c>
      <c r="D3160" s="4" t="s">
        <v>440</v>
      </c>
      <c r="E3160" s="4" t="s">
        <v>39</v>
      </c>
      <c r="F3160" s="4" t="s">
        <v>334</v>
      </c>
      <c r="G3160" s="4" t="s">
        <v>331</v>
      </c>
      <c r="H3160" s="4" t="s">
        <v>357</v>
      </c>
      <c r="I3160" s="30"/>
      <c r="J3160" s="8">
        <v>2.3045807709999999</v>
      </c>
      <c r="K3160" s="53">
        <v>4.09866533E-3</v>
      </c>
      <c r="L3160" s="53">
        <v>4.7349613899999998E-5</v>
      </c>
      <c r="M3160" s="53">
        <v>3.9196485270000001E-6</v>
      </c>
      <c r="N3160" s="53">
        <v>3.6060766448400001E-6</v>
      </c>
      <c r="O3160" s="53">
        <v>3.6504709799999996E-7</v>
      </c>
      <c r="P3160" s="54">
        <v>1.7847398777239999E-4</v>
      </c>
    </row>
    <row r="3161" spans="1:16" x14ac:dyDescent="0.25">
      <c r="A3161" s="5" t="s">
        <v>236</v>
      </c>
      <c r="B3161" s="4" t="s">
        <v>225</v>
      </c>
      <c r="C3161" s="4" t="s">
        <v>252</v>
      </c>
      <c r="D3161" s="4" t="s">
        <v>440</v>
      </c>
      <c r="E3161" s="4" t="s">
        <v>40</v>
      </c>
      <c r="F3161" s="4" t="s">
        <v>362</v>
      </c>
      <c r="G3161" s="4" t="s">
        <v>331</v>
      </c>
      <c r="H3161" s="4" t="s">
        <v>357</v>
      </c>
      <c r="I3161" s="30"/>
      <c r="J3161" s="8">
        <v>50.715777410999991</v>
      </c>
      <c r="K3161" s="53">
        <v>0.15323308473200001</v>
      </c>
      <c r="L3161" s="53">
        <v>2.3725767008900001E-3</v>
      </c>
      <c r="M3161" s="53">
        <v>1.1396681474199999E-4</v>
      </c>
      <c r="N3161" s="53">
        <v>1.0484946956264E-4</v>
      </c>
      <c r="O3161" s="53">
        <v>1.49418357573E-5</v>
      </c>
      <c r="P3161" s="54">
        <v>5.6646822242923016E-3</v>
      </c>
    </row>
    <row r="3162" spans="1:16" x14ac:dyDescent="0.25">
      <c r="A3162" s="5" t="s">
        <v>236</v>
      </c>
      <c r="B3162" s="4" t="s">
        <v>225</v>
      </c>
      <c r="C3162" s="4" t="s">
        <v>252</v>
      </c>
      <c r="D3162" s="4" t="s">
        <v>440</v>
      </c>
      <c r="E3162" s="4" t="s">
        <v>41</v>
      </c>
      <c r="F3162" s="4" t="s">
        <v>363</v>
      </c>
      <c r="G3162" s="4" t="s">
        <v>331</v>
      </c>
      <c r="H3162" s="4" t="s">
        <v>357</v>
      </c>
      <c r="I3162" s="30"/>
      <c r="J3162" s="8">
        <v>168.76735636999999</v>
      </c>
      <c r="K3162" s="53">
        <v>4.6908257749999994E-2</v>
      </c>
      <c r="L3162" s="53">
        <v>1.0088436784E-3</v>
      </c>
      <c r="M3162" s="53">
        <v>6.3212014869999997E-5</v>
      </c>
      <c r="N3162" s="53">
        <v>5.8155053680399997E-5</v>
      </c>
      <c r="O3162" s="53">
        <v>5.07804631E-6</v>
      </c>
      <c r="P3162" s="54">
        <v>3.2863452991685207E-3</v>
      </c>
    </row>
    <row r="3163" spans="1:16" x14ac:dyDescent="0.25">
      <c r="A3163" s="5" t="s">
        <v>236</v>
      </c>
      <c r="B3163" s="4" t="s">
        <v>225</v>
      </c>
      <c r="C3163" s="4" t="s">
        <v>252</v>
      </c>
      <c r="D3163" s="4" t="s">
        <v>440</v>
      </c>
      <c r="E3163" s="4" t="s">
        <v>42</v>
      </c>
      <c r="F3163" s="4" t="s">
        <v>335</v>
      </c>
      <c r="G3163" s="4" t="s">
        <v>331</v>
      </c>
      <c r="H3163" s="4" t="s">
        <v>357</v>
      </c>
      <c r="I3163" s="30"/>
      <c r="J3163" s="8">
        <v>62.456372909999999</v>
      </c>
      <c r="K3163" s="53">
        <v>0.35459799069999998</v>
      </c>
      <c r="L3163" s="53">
        <v>3.3449082390000001E-3</v>
      </c>
      <c r="M3163" s="53">
        <v>1.747467835E-4</v>
      </c>
      <c r="N3163" s="53">
        <v>1.6076704082E-4</v>
      </c>
      <c r="O3163" s="53">
        <v>3.1155270400000007E-5</v>
      </c>
      <c r="P3163" s="54">
        <v>8.6748668031100002E-3</v>
      </c>
    </row>
    <row r="3164" spans="1:16" x14ac:dyDescent="0.25">
      <c r="A3164" s="5" t="s">
        <v>236</v>
      </c>
      <c r="B3164" s="4" t="s">
        <v>225</v>
      </c>
      <c r="C3164" s="4" t="s">
        <v>252</v>
      </c>
      <c r="D3164" s="4" t="s">
        <v>440</v>
      </c>
      <c r="E3164" s="4" t="s">
        <v>43</v>
      </c>
      <c r="F3164" s="4" t="s">
        <v>364</v>
      </c>
      <c r="G3164" s="4" t="s">
        <v>331</v>
      </c>
      <c r="H3164" s="4" t="s">
        <v>357</v>
      </c>
      <c r="I3164" s="30"/>
      <c r="J3164" s="8">
        <v>400.5841312</v>
      </c>
      <c r="K3164" s="53">
        <v>0.19682042287000004</v>
      </c>
      <c r="L3164" s="53">
        <v>2.2724136188E-3</v>
      </c>
      <c r="M3164" s="53">
        <v>1.1500896145999999E-4</v>
      </c>
      <c r="N3164" s="53">
        <v>1.0580824454319998E-4</v>
      </c>
      <c r="O3164" s="53">
        <v>1.4958760186000001E-5</v>
      </c>
      <c r="P3164" s="54">
        <v>9.8248264000720519E-3</v>
      </c>
    </row>
    <row r="3165" spans="1:16" x14ac:dyDescent="0.25">
      <c r="A3165" s="5" t="s">
        <v>236</v>
      </c>
      <c r="B3165" s="4" t="s">
        <v>225</v>
      </c>
      <c r="C3165" s="4" t="s">
        <v>252</v>
      </c>
      <c r="D3165" s="4" t="s">
        <v>440</v>
      </c>
      <c r="E3165" s="4" t="s">
        <v>44</v>
      </c>
      <c r="F3165" s="4" t="s">
        <v>365</v>
      </c>
      <c r="G3165" s="4" t="s">
        <v>331</v>
      </c>
      <c r="H3165" s="4" t="s">
        <v>357</v>
      </c>
      <c r="I3165" s="30"/>
      <c r="J3165" s="8">
        <v>1.7040379965999999</v>
      </c>
      <c r="K3165" s="53">
        <v>7.6663545930999999E-3</v>
      </c>
      <c r="L3165" s="53">
        <v>4.3502672702000001E-4</v>
      </c>
      <c r="M3165" s="53">
        <v>4.9923206069999995E-6</v>
      </c>
      <c r="N3165" s="53">
        <v>4.5929349584400002E-6</v>
      </c>
      <c r="O3165" s="53">
        <v>1.2180410101999999E-6</v>
      </c>
      <c r="P3165" s="54">
        <v>3.2181955061683602E-4</v>
      </c>
    </row>
    <row r="3166" spans="1:16" x14ac:dyDescent="0.25">
      <c r="A3166" s="5" t="s">
        <v>236</v>
      </c>
      <c r="B3166" s="4" t="s">
        <v>225</v>
      </c>
      <c r="C3166" s="4" t="s">
        <v>252</v>
      </c>
      <c r="D3166" s="4" t="s">
        <v>440</v>
      </c>
      <c r="E3166" s="4" t="s">
        <v>45</v>
      </c>
      <c r="F3166" s="4" t="s">
        <v>336</v>
      </c>
      <c r="G3166" s="4" t="s">
        <v>331</v>
      </c>
      <c r="H3166" s="4" t="s">
        <v>357</v>
      </c>
      <c r="I3166" s="30"/>
      <c r="J3166" s="8">
        <v>10.884825809999999</v>
      </c>
      <c r="K3166" s="53">
        <v>2.2750118610000002E-2</v>
      </c>
      <c r="L3166" s="53">
        <v>3.0415618300000001E-4</v>
      </c>
      <c r="M3166" s="53">
        <v>1.45728589E-5</v>
      </c>
      <c r="N3166" s="53">
        <v>1.3407030188E-5</v>
      </c>
      <c r="O3166" s="53">
        <v>2.0093372999999998E-6</v>
      </c>
      <c r="P3166" s="54">
        <v>7.8857563264899994E-4</v>
      </c>
    </row>
    <row r="3167" spans="1:16" x14ac:dyDescent="0.25">
      <c r="A3167" s="5" t="s">
        <v>236</v>
      </c>
      <c r="B3167" s="4" t="s">
        <v>225</v>
      </c>
      <c r="C3167" s="4" t="s">
        <v>252</v>
      </c>
      <c r="D3167" s="4" t="s">
        <v>440</v>
      </c>
      <c r="E3167" s="4" t="s">
        <v>46</v>
      </c>
      <c r="F3167" s="4" t="s">
        <v>366</v>
      </c>
      <c r="G3167" s="4" t="s">
        <v>331</v>
      </c>
      <c r="H3167" s="4" t="s">
        <v>357</v>
      </c>
      <c r="I3167" s="30"/>
      <c r="J3167" s="8">
        <v>1.5989434081</v>
      </c>
      <c r="K3167" s="53">
        <v>8.395352331E-3</v>
      </c>
      <c r="L3167" s="53">
        <v>5.8578554899999999E-4</v>
      </c>
      <c r="M3167" s="53">
        <v>7.6879212800000007E-6</v>
      </c>
      <c r="N3167" s="53">
        <v>7.0728875776000007E-6</v>
      </c>
      <c r="O3167" s="53">
        <v>1.879666102E-6</v>
      </c>
      <c r="P3167" s="54">
        <v>3.7164525076986997E-4</v>
      </c>
    </row>
    <row r="3168" spans="1:16" x14ac:dyDescent="0.25">
      <c r="A3168" s="5" t="s">
        <v>236</v>
      </c>
      <c r="B3168" s="4" t="s">
        <v>225</v>
      </c>
      <c r="C3168" s="4" t="s">
        <v>252</v>
      </c>
      <c r="D3168" s="4" t="s">
        <v>440</v>
      </c>
      <c r="E3168" s="4" t="s">
        <v>47</v>
      </c>
      <c r="F3168" s="4" t="s">
        <v>367</v>
      </c>
      <c r="G3168" s="4" t="s">
        <v>331</v>
      </c>
      <c r="H3168" s="4" t="s">
        <v>357</v>
      </c>
      <c r="I3168" s="30"/>
      <c r="J3168" s="8">
        <v>2.5598102680000001</v>
      </c>
      <c r="K3168" s="53">
        <v>1.3568319153E-2</v>
      </c>
      <c r="L3168" s="53">
        <v>9.6517948270000002E-4</v>
      </c>
      <c r="M3168" s="53">
        <v>1.8852790590000003E-5</v>
      </c>
      <c r="N3168" s="53">
        <v>1.7344567342800003E-5</v>
      </c>
      <c r="O3168" s="53">
        <v>4.4325412789999998E-6</v>
      </c>
      <c r="P3168" s="54">
        <v>5.7847714073271008E-4</v>
      </c>
    </row>
    <row r="3169" spans="1:16" x14ac:dyDescent="0.25">
      <c r="A3169" s="5" t="s">
        <v>236</v>
      </c>
      <c r="B3169" s="4" t="s">
        <v>225</v>
      </c>
      <c r="C3169" s="4" t="s">
        <v>252</v>
      </c>
      <c r="D3169" s="4" t="s">
        <v>440</v>
      </c>
      <c r="E3169" s="4" t="s">
        <v>48</v>
      </c>
      <c r="F3169" s="4" t="s">
        <v>368</v>
      </c>
      <c r="G3169" s="4" t="s">
        <v>331</v>
      </c>
      <c r="H3169" s="4" t="s">
        <v>357</v>
      </c>
      <c r="I3169" s="30"/>
      <c r="J3169" s="8">
        <v>13.279490559000001</v>
      </c>
      <c r="K3169" s="53">
        <v>0.122319012516</v>
      </c>
      <c r="L3169" s="53">
        <v>1.3180212572999998E-3</v>
      </c>
      <c r="M3169" s="53">
        <v>5.3170505970000002E-5</v>
      </c>
      <c r="N3169" s="53">
        <v>4.8916865492400002E-5</v>
      </c>
      <c r="O3169" s="53">
        <v>1.0234906513999998E-5</v>
      </c>
      <c r="P3169" s="54">
        <v>3.1087825823122596E-3</v>
      </c>
    </row>
    <row r="3170" spans="1:16" x14ac:dyDescent="0.25">
      <c r="A3170" s="5" t="s">
        <v>236</v>
      </c>
      <c r="B3170" s="4" t="s">
        <v>225</v>
      </c>
      <c r="C3170" s="4" t="s">
        <v>252</v>
      </c>
      <c r="D3170" s="4" t="s">
        <v>440</v>
      </c>
      <c r="E3170" s="4" t="s">
        <v>49</v>
      </c>
      <c r="F3170" s="4" t="s">
        <v>369</v>
      </c>
      <c r="G3170" s="4" t="s">
        <v>331</v>
      </c>
      <c r="H3170" s="4" t="s">
        <v>357</v>
      </c>
      <c r="I3170" s="30"/>
      <c r="J3170" s="8">
        <v>16.327239390000003</v>
      </c>
      <c r="K3170" s="53">
        <v>5.9827536600000002E-2</v>
      </c>
      <c r="L3170" s="53">
        <v>1.8541137160000001E-3</v>
      </c>
      <c r="M3170" s="53">
        <v>3.1529802150000004E-5</v>
      </c>
      <c r="N3170" s="53">
        <v>2.9007417978000002E-5</v>
      </c>
      <c r="O3170" s="53">
        <v>7.1469574900000001E-6</v>
      </c>
      <c r="P3170" s="54">
        <v>2.0375671691890002E-3</v>
      </c>
    </row>
    <row r="3171" spans="1:16" x14ac:dyDescent="0.25">
      <c r="A3171" s="5" t="s">
        <v>236</v>
      </c>
      <c r="B3171" s="4" t="s">
        <v>225</v>
      </c>
      <c r="C3171" s="4" t="s">
        <v>252</v>
      </c>
      <c r="D3171" s="4" t="s">
        <v>440</v>
      </c>
      <c r="E3171" s="4" t="s">
        <v>50</v>
      </c>
      <c r="F3171" s="4" t="s">
        <v>370</v>
      </c>
      <c r="G3171" s="4" t="s">
        <v>331</v>
      </c>
      <c r="H3171" s="4" t="s">
        <v>357</v>
      </c>
      <c r="I3171" s="30"/>
      <c r="J3171" s="8">
        <v>47.127533130000003</v>
      </c>
      <c r="K3171" s="53">
        <v>3.1959329809999992E-2</v>
      </c>
      <c r="L3171" s="53">
        <v>3.8239983199999999E-4</v>
      </c>
      <c r="M3171" s="53">
        <v>1.393565085E-5</v>
      </c>
      <c r="N3171" s="53">
        <v>1.2820798781999999E-5</v>
      </c>
      <c r="O3171" s="53">
        <v>2.3372561119999997E-6</v>
      </c>
      <c r="P3171" s="54">
        <v>1.4300699660881292E-3</v>
      </c>
    </row>
    <row r="3172" spans="1:16" x14ac:dyDescent="0.25">
      <c r="A3172" s="5" t="s">
        <v>236</v>
      </c>
      <c r="B3172" s="4" t="s">
        <v>225</v>
      </c>
      <c r="C3172" s="4" t="s">
        <v>252</v>
      </c>
      <c r="D3172" s="4" t="s">
        <v>440</v>
      </c>
      <c r="E3172" s="4" t="s">
        <v>51</v>
      </c>
      <c r="F3172" s="4" t="s">
        <v>371</v>
      </c>
      <c r="G3172" s="4" t="s">
        <v>331</v>
      </c>
      <c r="H3172" s="4" t="s">
        <v>357</v>
      </c>
      <c r="I3172" s="30"/>
      <c r="J3172" s="8">
        <v>1.0584554080000002</v>
      </c>
      <c r="K3172" s="53">
        <v>9.3211479099999991E-3</v>
      </c>
      <c r="L3172" s="53">
        <v>6.8727241250000003E-4</v>
      </c>
      <c r="M3172" s="53">
        <v>6.5564083139999999E-6</v>
      </c>
      <c r="N3172" s="53">
        <v>6.0318956488799996E-6</v>
      </c>
      <c r="O3172" s="53">
        <v>1.6798835747E-6</v>
      </c>
      <c r="P3172" s="54">
        <v>4.3764701175909993E-4</v>
      </c>
    </row>
    <row r="3173" spans="1:16" x14ac:dyDescent="0.25">
      <c r="A3173" s="5" t="s">
        <v>236</v>
      </c>
      <c r="B3173" s="4" t="s">
        <v>225</v>
      </c>
      <c r="C3173" s="4" t="s">
        <v>252</v>
      </c>
      <c r="D3173" s="4" t="s">
        <v>440</v>
      </c>
      <c r="E3173" s="4" t="s">
        <v>52</v>
      </c>
      <c r="F3173" s="4" t="s">
        <v>372</v>
      </c>
      <c r="G3173" s="4" t="s">
        <v>338</v>
      </c>
      <c r="H3173" s="4" t="s">
        <v>357</v>
      </c>
      <c r="I3173" s="30"/>
      <c r="J3173" s="8">
        <v>7.2262252679999994</v>
      </c>
      <c r="K3173" s="53">
        <v>2.6160749970000001E-2</v>
      </c>
      <c r="L3173" s="53">
        <v>1.2305778380999998E-3</v>
      </c>
      <c r="M3173" s="53">
        <v>1.271880998E-5</v>
      </c>
      <c r="N3173" s="53">
        <v>1.1701305181600001E-5</v>
      </c>
      <c r="O3173" s="53">
        <v>3.0064427440000002E-6</v>
      </c>
      <c r="P3173" s="54">
        <v>1.0698710366141002E-3</v>
      </c>
    </row>
    <row r="3174" spans="1:16" x14ac:dyDescent="0.25">
      <c r="A3174" s="5" t="s">
        <v>236</v>
      </c>
      <c r="B3174" s="4" t="s">
        <v>225</v>
      </c>
      <c r="C3174" s="4" t="s">
        <v>252</v>
      </c>
      <c r="D3174" s="4" t="s">
        <v>440</v>
      </c>
      <c r="E3174" s="4" t="s">
        <v>53</v>
      </c>
      <c r="F3174" s="4" t="s">
        <v>373</v>
      </c>
      <c r="G3174" s="4" t="s">
        <v>338</v>
      </c>
      <c r="H3174" s="4" t="s">
        <v>357</v>
      </c>
      <c r="I3174" s="30"/>
      <c r="J3174" s="8">
        <v>4.0566476665</v>
      </c>
      <c r="K3174" s="53">
        <v>3.8212290080000003E-2</v>
      </c>
      <c r="L3174" s="53">
        <v>2.688718669E-3</v>
      </c>
      <c r="M3174" s="53">
        <v>3.9874532529999994E-5</v>
      </c>
      <c r="N3174" s="53">
        <v>3.668456992760001E-5</v>
      </c>
      <c r="O3174" s="53">
        <v>9.3796496950000012E-6</v>
      </c>
      <c r="P3174" s="54">
        <v>1.6137827803223599E-3</v>
      </c>
    </row>
    <row r="3175" spans="1:16" x14ac:dyDescent="0.25">
      <c r="A3175" s="5" t="s">
        <v>236</v>
      </c>
      <c r="B3175" s="4" t="s">
        <v>225</v>
      </c>
      <c r="C3175" s="4" t="s">
        <v>252</v>
      </c>
      <c r="D3175" s="4" t="s">
        <v>440</v>
      </c>
      <c r="E3175" s="4" t="s">
        <v>54</v>
      </c>
      <c r="F3175" s="4" t="s">
        <v>337</v>
      </c>
      <c r="G3175" s="4" t="s">
        <v>338</v>
      </c>
      <c r="H3175" s="4" t="s">
        <v>357</v>
      </c>
      <c r="I3175" s="30"/>
      <c r="J3175" s="8">
        <v>4.2114762815700013</v>
      </c>
      <c r="K3175" s="53">
        <v>1.5121467288999997E-2</v>
      </c>
      <c r="L3175" s="53">
        <v>3.6856539390000003E-4</v>
      </c>
      <c r="M3175" s="53">
        <v>1.3252142904999999E-5</v>
      </c>
      <c r="N3175" s="53">
        <v>1.2191971472600002E-5</v>
      </c>
      <c r="O3175" s="53">
        <v>2.3102798191999996E-6</v>
      </c>
      <c r="P3175" s="54">
        <v>5.4134961902687999E-4</v>
      </c>
    </row>
    <row r="3176" spans="1:16" x14ac:dyDescent="0.25">
      <c r="A3176" s="5" t="s">
        <v>236</v>
      </c>
      <c r="B3176" s="4" t="s">
        <v>225</v>
      </c>
      <c r="C3176" s="4" t="s">
        <v>252</v>
      </c>
      <c r="D3176" s="4" t="s">
        <v>440</v>
      </c>
      <c r="E3176" s="4" t="s">
        <v>55</v>
      </c>
      <c r="F3176" s="4" t="s">
        <v>339</v>
      </c>
      <c r="G3176" s="4" t="s">
        <v>338</v>
      </c>
      <c r="H3176" s="4" t="s">
        <v>357</v>
      </c>
      <c r="I3176" s="30"/>
      <c r="J3176" s="8">
        <v>17.721403546099999</v>
      </c>
      <c r="K3176" s="53">
        <v>4.2573691339999997E-2</v>
      </c>
      <c r="L3176" s="53">
        <v>5.8796420659999998E-4</v>
      </c>
      <c r="M3176" s="53">
        <v>5.5454491850000007E-5</v>
      </c>
      <c r="N3176" s="53">
        <v>5.1018132502000005E-5</v>
      </c>
      <c r="O3176" s="53">
        <v>4.1708383744000007E-6</v>
      </c>
      <c r="P3176" s="54">
        <v>2.4811140067086995E-3</v>
      </c>
    </row>
    <row r="3177" spans="1:16" x14ac:dyDescent="0.25">
      <c r="A3177" s="5" t="s">
        <v>236</v>
      </c>
      <c r="B3177" s="4" t="s">
        <v>225</v>
      </c>
      <c r="C3177" s="4" t="s">
        <v>252</v>
      </c>
      <c r="D3177" s="4" t="s">
        <v>440</v>
      </c>
      <c r="E3177" s="4" t="s">
        <v>56</v>
      </c>
      <c r="F3177" s="4" t="s">
        <v>374</v>
      </c>
      <c r="G3177" s="4" t="s">
        <v>338</v>
      </c>
      <c r="H3177" s="4" t="s">
        <v>357</v>
      </c>
      <c r="I3177" s="30"/>
      <c r="J3177" s="8">
        <v>0.41899284170000001</v>
      </c>
      <c r="K3177" s="53">
        <v>1.8911664590999999E-3</v>
      </c>
      <c r="L3177" s="53">
        <v>7.8351857675E-5</v>
      </c>
      <c r="M3177" s="53">
        <v>9.1438994960000007E-7</v>
      </c>
      <c r="N3177" s="53">
        <v>8.4123875363200004E-7</v>
      </c>
      <c r="O3177" s="53">
        <v>2.1053980633000003E-7</v>
      </c>
      <c r="P3177" s="54">
        <v>7.2672736596860003E-5</v>
      </c>
    </row>
    <row r="3178" spans="1:16" x14ac:dyDescent="0.25">
      <c r="A3178" s="5" t="s">
        <v>236</v>
      </c>
      <c r="B3178" s="4" t="s">
        <v>225</v>
      </c>
      <c r="C3178" s="4" t="s">
        <v>252</v>
      </c>
      <c r="D3178" s="4" t="s">
        <v>440</v>
      </c>
      <c r="E3178" s="4" t="s">
        <v>57</v>
      </c>
      <c r="F3178" s="4" t="s">
        <v>375</v>
      </c>
      <c r="G3178" s="4" t="s">
        <v>338</v>
      </c>
      <c r="H3178" s="4" t="s">
        <v>357</v>
      </c>
      <c r="I3178" s="30"/>
      <c r="J3178" s="8">
        <v>0.94678251300000005</v>
      </c>
      <c r="K3178" s="53">
        <v>4.1027454460000005E-3</v>
      </c>
      <c r="L3178" s="53">
        <v>4.5684662989999995E-5</v>
      </c>
      <c r="M3178" s="53">
        <v>1.6729151780000001E-6</v>
      </c>
      <c r="N3178" s="53">
        <v>1.53908196376E-6</v>
      </c>
      <c r="O3178" s="53">
        <v>3.2739813390000002E-7</v>
      </c>
      <c r="P3178" s="54">
        <v>1.2734439030645002E-4</v>
      </c>
    </row>
    <row r="3179" spans="1:16" x14ac:dyDescent="0.25">
      <c r="A3179" s="5" t="s">
        <v>236</v>
      </c>
      <c r="B3179" s="4" t="s">
        <v>225</v>
      </c>
      <c r="C3179" s="4" t="s">
        <v>252</v>
      </c>
      <c r="D3179" s="4" t="s">
        <v>440</v>
      </c>
      <c r="E3179" s="4" t="s">
        <v>58</v>
      </c>
      <c r="F3179" s="4" t="s">
        <v>376</v>
      </c>
      <c r="G3179" s="4" t="s">
        <v>338</v>
      </c>
      <c r="H3179" s="4" t="s">
        <v>357</v>
      </c>
      <c r="I3179" s="30"/>
      <c r="J3179" s="8">
        <v>0.27054964650000002</v>
      </c>
      <c r="K3179" s="53">
        <v>1.2339261322000001E-3</v>
      </c>
      <c r="L3179" s="53">
        <v>9.2855595209999998E-5</v>
      </c>
      <c r="M3179" s="53">
        <v>4.1184068029999996E-6</v>
      </c>
      <c r="N3179" s="53">
        <v>3.7889342587600001E-6</v>
      </c>
      <c r="O3179" s="53">
        <v>9.1639378379999999E-7</v>
      </c>
      <c r="P3179" s="54">
        <v>5.1264649874815016E-5</v>
      </c>
    </row>
    <row r="3180" spans="1:16" x14ac:dyDescent="0.25">
      <c r="A3180" s="5" t="s">
        <v>236</v>
      </c>
      <c r="B3180" s="4" t="s">
        <v>225</v>
      </c>
      <c r="C3180" s="4" t="s">
        <v>252</v>
      </c>
      <c r="D3180" s="4" t="s">
        <v>440</v>
      </c>
      <c r="E3180" s="4" t="s">
        <v>59</v>
      </c>
      <c r="F3180" s="4" t="s">
        <v>377</v>
      </c>
      <c r="G3180" s="4" t="s">
        <v>341</v>
      </c>
      <c r="H3180" s="4" t="s">
        <v>357</v>
      </c>
      <c r="I3180" s="30"/>
      <c r="J3180" s="8">
        <v>117094.44719600001</v>
      </c>
      <c r="K3180" s="53">
        <v>5.2522194407000002</v>
      </c>
      <c r="L3180" s="53">
        <v>5.5185154491999996E-2</v>
      </c>
      <c r="M3180" s="53">
        <v>5.3553802627799999E-3</v>
      </c>
      <c r="N3180" s="53">
        <v>4.9269498417576002E-3</v>
      </c>
      <c r="O3180" s="53">
        <v>3.8938631546999998E-4</v>
      </c>
      <c r="P3180" s="54">
        <v>0.62686668003921242</v>
      </c>
    </row>
    <row r="3181" spans="1:16" x14ac:dyDescent="0.25">
      <c r="A3181" s="5" t="s">
        <v>236</v>
      </c>
      <c r="B3181" s="4" t="s">
        <v>225</v>
      </c>
      <c r="C3181" s="4" t="s">
        <v>252</v>
      </c>
      <c r="D3181" s="4" t="s">
        <v>440</v>
      </c>
      <c r="E3181" s="4" t="s">
        <v>60</v>
      </c>
      <c r="F3181" s="4" t="s">
        <v>377</v>
      </c>
      <c r="G3181" s="4" t="s">
        <v>342</v>
      </c>
      <c r="H3181" s="4" t="s">
        <v>357</v>
      </c>
      <c r="I3181" s="30"/>
      <c r="J3181" s="8">
        <v>2635.8755201100003</v>
      </c>
      <c r="K3181" s="53">
        <v>1.8957545563</v>
      </c>
      <c r="L3181" s="53">
        <v>2.6254236048999999E-2</v>
      </c>
      <c r="M3181" s="53">
        <v>3.51869256271E-3</v>
      </c>
      <c r="N3181" s="53">
        <v>3.2371971576932003E-3</v>
      </c>
      <c r="O3181" s="53">
        <v>2.0607699643400001E-4</v>
      </c>
      <c r="P3181" s="54">
        <v>0.19090314035828801</v>
      </c>
    </row>
    <row r="3182" spans="1:16" x14ac:dyDescent="0.25">
      <c r="A3182" s="5" t="s">
        <v>236</v>
      </c>
      <c r="B3182" s="4" t="s">
        <v>225</v>
      </c>
      <c r="C3182" s="4" t="s">
        <v>252</v>
      </c>
      <c r="D3182" s="4" t="s">
        <v>440</v>
      </c>
      <c r="E3182" s="4" t="s">
        <v>61</v>
      </c>
      <c r="F3182" s="4" t="s">
        <v>340</v>
      </c>
      <c r="G3182" s="4" t="s">
        <v>341</v>
      </c>
      <c r="H3182" s="4" t="s">
        <v>357</v>
      </c>
      <c r="I3182" s="30"/>
      <c r="J3182" s="8">
        <v>10285.941000000001</v>
      </c>
      <c r="K3182" s="53">
        <v>0.44070040999999999</v>
      </c>
      <c r="L3182" s="53">
        <v>4.6390807000000001E-3</v>
      </c>
      <c r="M3182" s="53">
        <v>4.5551062999999998E-4</v>
      </c>
      <c r="N3182" s="53">
        <v>4.190697796E-4</v>
      </c>
      <c r="O3182" s="53">
        <v>3.2702239E-5</v>
      </c>
      <c r="P3182" s="54">
        <v>5.2917319586000003E-2</v>
      </c>
    </row>
    <row r="3183" spans="1:16" x14ac:dyDescent="0.25">
      <c r="A3183" s="5" t="s">
        <v>236</v>
      </c>
      <c r="B3183" s="4" t="s">
        <v>225</v>
      </c>
      <c r="C3183" s="4" t="s">
        <v>252</v>
      </c>
      <c r="D3183" s="4" t="s">
        <v>440</v>
      </c>
      <c r="E3183" s="4" t="s">
        <v>62</v>
      </c>
      <c r="F3183" s="4" t="s">
        <v>340</v>
      </c>
      <c r="G3183" s="4" t="s">
        <v>342</v>
      </c>
      <c r="H3183" s="4" t="s">
        <v>357</v>
      </c>
      <c r="I3183" s="30"/>
      <c r="J3183" s="8">
        <v>831.95209</v>
      </c>
      <c r="K3183" s="53">
        <v>1.2426268</v>
      </c>
      <c r="L3183" s="53">
        <v>1.4191725000000001E-2</v>
      </c>
      <c r="M3183" s="53">
        <v>1.5571094E-3</v>
      </c>
      <c r="N3183" s="53">
        <v>1.4325406480000002E-3</v>
      </c>
      <c r="O3183" s="53">
        <v>1.0573303E-4</v>
      </c>
      <c r="P3183" s="54">
        <v>0.11462905509000001</v>
      </c>
    </row>
    <row r="3184" spans="1:16" x14ac:dyDescent="0.25">
      <c r="A3184" s="5" t="s">
        <v>236</v>
      </c>
      <c r="B3184" s="4" t="s">
        <v>225</v>
      </c>
      <c r="C3184" s="4" t="s">
        <v>252</v>
      </c>
      <c r="D3184" s="4" t="s">
        <v>440</v>
      </c>
      <c r="E3184" s="4" t="s">
        <v>63</v>
      </c>
      <c r="F3184" s="4" t="s">
        <v>344</v>
      </c>
      <c r="G3184" s="4" t="s">
        <v>341</v>
      </c>
      <c r="H3184" s="4" t="s">
        <v>357</v>
      </c>
      <c r="I3184" s="30"/>
      <c r="J3184" s="8">
        <v>806.04602</v>
      </c>
      <c r="K3184" s="53">
        <v>2.5224460000000001E-2</v>
      </c>
      <c r="L3184" s="53">
        <v>2.8976263000000003E-4</v>
      </c>
      <c r="M3184" s="53">
        <v>3.2182430000000001E-5</v>
      </c>
      <c r="N3184" s="53">
        <v>2.9607835600000003E-5</v>
      </c>
      <c r="O3184" s="53">
        <v>2.1627739E-6</v>
      </c>
      <c r="P3184" s="54">
        <v>3.2300774290999995E-3</v>
      </c>
    </row>
    <row r="3185" spans="1:16" x14ac:dyDescent="0.25">
      <c r="A3185" s="5" t="s">
        <v>236</v>
      </c>
      <c r="B3185" s="4" t="s">
        <v>225</v>
      </c>
      <c r="C3185" s="4" t="s">
        <v>252</v>
      </c>
      <c r="D3185" s="4" t="s">
        <v>440</v>
      </c>
      <c r="E3185" s="4" t="s">
        <v>64</v>
      </c>
      <c r="F3185" s="4" t="s">
        <v>344</v>
      </c>
      <c r="G3185" s="4" t="s">
        <v>342</v>
      </c>
      <c r="H3185" s="4" t="s">
        <v>357</v>
      </c>
      <c r="I3185" s="30"/>
      <c r="J3185" s="8">
        <v>60.797449090000001</v>
      </c>
      <c r="K3185" s="53">
        <v>5.1720875000000006E-2</v>
      </c>
      <c r="L3185" s="53">
        <v>6.3063539899999997E-4</v>
      </c>
      <c r="M3185" s="53">
        <v>5.6509034899999988E-5</v>
      </c>
      <c r="N3185" s="53">
        <v>5.1988312107999999E-5</v>
      </c>
      <c r="O3185" s="53">
        <v>4.8362788599999997E-6</v>
      </c>
      <c r="P3185" s="54">
        <v>3.9109214195709998E-3</v>
      </c>
    </row>
    <row r="3186" spans="1:16" x14ac:dyDescent="0.25">
      <c r="A3186" s="5" t="s">
        <v>236</v>
      </c>
      <c r="B3186" s="4" t="s">
        <v>225</v>
      </c>
      <c r="C3186" s="4" t="s">
        <v>252</v>
      </c>
      <c r="D3186" s="4" t="s">
        <v>440</v>
      </c>
      <c r="E3186" s="4" t="s">
        <v>65</v>
      </c>
      <c r="F3186" s="4" t="s">
        <v>345</v>
      </c>
      <c r="G3186" s="4" t="s">
        <v>341</v>
      </c>
      <c r="H3186" s="4" t="s">
        <v>357</v>
      </c>
      <c r="I3186" s="30"/>
      <c r="J3186" s="8">
        <v>1300.3331000000001</v>
      </c>
      <c r="K3186" s="53">
        <v>4.8095847999999997E-2</v>
      </c>
      <c r="L3186" s="53">
        <v>5.5302917999999995E-4</v>
      </c>
      <c r="M3186" s="53">
        <v>6.1623380999999998E-5</v>
      </c>
      <c r="N3186" s="53">
        <v>5.669351052E-5</v>
      </c>
      <c r="O3186" s="53">
        <v>4.1273382999999999E-6</v>
      </c>
      <c r="P3186" s="54">
        <v>5.9454543140000007E-3</v>
      </c>
    </row>
    <row r="3187" spans="1:16" x14ac:dyDescent="0.25">
      <c r="A3187" s="5" t="s">
        <v>236</v>
      </c>
      <c r="B3187" s="4" t="s">
        <v>225</v>
      </c>
      <c r="C3187" s="4" t="s">
        <v>252</v>
      </c>
      <c r="D3187" s="4" t="s">
        <v>440</v>
      </c>
      <c r="E3187" s="4" t="s">
        <v>66</v>
      </c>
      <c r="F3187" s="4" t="s">
        <v>345</v>
      </c>
      <c r="G3187" s="4" t="s">
        <v>342</v>
      </c>
      <c r="H3187" s="4" t="s">
        <v>357</v>
      </c>
      <c r="I3187" s="30"/>
      <c r="J3187" s="8">
        <v>602.81169619999991</v>
      </c>
      <c r="K3187" s="53">
        <v>2.1948329968000007</v>
      </c>
      <c r="L3187" s="53">
        <v>3.396145012E-2</v>
      </c>
      <c r="M3187" s="53">
        <v>1.0813140797999998E-3</v>
      </c>
      <c r="N3187" s="53">
        <v>9.9480895341600003E-4</v>
      </c>
      <c r="O3187" s="53">
        <v>2.0406244578000002E-4</v>
      </c>
      <c r="P3187" s="54">
        <v>8.3289719504861193E-2</v>
      </c>
    </row>
    <row r="3188" spans="1:16" x14ac:dyDescent="0.25">
      <c r="A3188" s="5" t="s">
        <v>236</v>
      </c>
      <c r="B3188" s="4" t="s">
        <v>225</v>
      </c>
      <c r="C3188" s="4" t="s">
        <v>252</v>
      </c>
      <c r="D3188" s="4" t="s">
        <v>440</v>
      </c>
      <c r="E3188" s="4" t="s">
        <v>67</v>
      </c>
      <c r="F3188" s="4" t="s">
        <v>346</v>
      </c>
      <c r="G3188" s="4" t="s">
        <v>341</v>
      </c>
      <c r="H3188" s="4" t="s">
        <v>357</v>
      </c>
      <c r="I3188" s="30"/>
      <c r="J3188" s="8">
        <v>13230.655790000001</v>
      </c>
      <c r="K3188" s="53">
        <v>0</v>
      </c>
      <c r="L3188" s="53">
        <v>0</v>
      </c>
      <c r="M3188" s="53">
        <v>0</v>
      </c>
      <c r="N3188" s="53">
        <v>0</v>
      </c>
      <c r="O3188" s="53">
        <v>0</v>
      </c>
      <c r="P3188" s="54">
        <v>2.6297194170000003E-2</v>
      </c>
    </row>
    <row r="3189" spans="1:16" x14ac:dyDescent="0.25">
      <c r="A3189" s="5" t="s">
        <v>236</v>
      </c>
      <c r="B3189" s="4" t="s">
        <v>225</v>
      </c>
      <c r="C3189" s="4" t="s">
        <v>252</v>
      </c>
      <c r="D3189" s="4" t="s">
        <v>440</v>
      </c>
      <c r="E3189" s="4" t="s">
        <v>68</v>
      </c>
      <c r="F3189" s="4" t="s">
        <v>346</v>
      </c>
      <c r="G3189" s="4" t="s">
        <v>342</v>
      </c>
      <c r="H3189" s="4" t="s">
        <v>357</v>
      </c>
      <c r="I3189" s="30"/>
      <c r="J3189" s="8">
        <v>1043.394029</v>
      </c>
      <c r="K3189" s="53">
        <v>0</v>
      </c>
      <c r="L3189" s="53">
        <v>0</v>
      </c>
      <c r="M3189" s="53">
        <v>0</v>
      </c>
      <c r="N3189" s="53">
        <v>0</v>
      </c>
      <c r="O3189" s="53">
        <v>0</v>
      </c>
      <c r="P3189" s="54">
        <v>2.2736767329999998E-3</v>
      </c>
    </row>
    <row r="3190" spans="1:16" x14ac:dyDescent="0.25">
      <c r="A3190" s="5" t="s">
        <v>236</v>
      </c>
      <c r="B3190" s="4" t="s">
        <v>225</v>
      </c>
      <c r="C3190" s="4" t="s">
        <v>252</v>
      </c>
      <c r="D3190" s="4" t="s">
        <v>440</v>
      </c>
      <c r="E3190" s="4" t="s">
        <v>69</v>
      </c>
      <c r="F3190" s="4" t="s">
        <v>378</v>
      </c>
      <c r="G3190" s="4" t="s">
        <v>341</v>
      </c>
      <c r="H3190" s="4" t="s">
        <v>357</v>
      </c>
      <c r="I3190" s="30"/>
      <c r="J3190" s="8">
        <v>6234.2582430000002</v>
      </c>
      <c r="K3190" s="53">
        <v>1.0212798539000001</v>
      </c>
      <c r="L3190" s="53">
        <v>1.1901596786E-2</v>
      </c>
      <c r="M3190" s="53">
        <v>3.8246193650000001E-4</v>
      </c>
      <c r="N3190" s="53">
        <v>3.5186498158000002E-4</v>
      </c>
      <c r="O3190" s="53">
        <v>7.9831163959999998E-5</v>
      </c>
      <c r="P3190" s="54">
        <v>6.2159828277352891E-2</v>
      </c>
    </row>
    <row r="3191" spans="1:16" x14ac:dyDescent="0.25">
      <c r="A3191" s="5" t="s">
        <v>236</v>
      </c>
      <c r="B3191" s="4" t="s">
        <v>225</v>
      </c>
      <c r="C3191" s="4" t="s">
        <v>252</v>
      </c>
      <c r="D3191" s="4" t="s">
        <v>440</v>
      </c>
      <c r="E3191" s="4" t="s">
        <v>70</v>
      </c>
      <c r="F3191" s="4" t="s">
        <v>378</v>
      </c>
      <c r="G3191" s="4" t="s">
        <v>342</v>
      </c>
      <c r="H3191" s="4" t="s">
        <v>357</v>
      </c>
      <c r="I3191" s="30"/>
      <c r="J3191" s="8">
        <v>80.667748119999999</v>
      </c>
      <c r="K3191" s="53">
        <v>0.29155000337999998</v>
      </c>
      <c r="L3191" s="53">
        <v>3.2185987581999998E-3</v>
      </c>
      <c r="M3191" s="53">
        <v>1.1710639081E-4</v>
      </c>
      <c r="N3191" s="53">
        <v>1.0773787954520001E-4</v>
      </c>
      <c r="O3191" s="53">
        <v>2.3418845175999999E-5</v>
      </c>
      <c r="P3191" s="54">
        <v>8.2306947656409987E-3</v>
      </c>
    </row>
    <row r="3192" spans="1:16" x14ac:dyDescent="0.25">
      <c r="A3192" s="5" t="s">
        <v>236</v>
      </c>
      <c r="B3192" s="4" t="s">
        <v>225</v>
      </c>
      <c r="C3192" s="4" t="s">
        <v>252</v>
      </c>
      <c r="D3192" s="4" t="s">
        <v>440</v>
      </c>
      <c r="E3192" s="4" t="s">
        <v>71</v>
      </c>
      <c r="F3192" s="4" t="s">
        <v>379</v>
      </c>
      <c r="G3192" s="4" t="s">
        <v>342</v>
      </c>
      <c r="H3192" s="4" t="s">
        <v>357</v>
      </c>
      <c r="I3192" s="30"/>
      <c r="J3192" s="8">
        <v>278.02649329999997</v>
      </c>
      <c r="K3192" s="53">
        <v>0.37722307639999997</v>
      </c>
      <c r="L3192" s="53">
        <v>4.3387801940000005E-3</v>
      </c>
      <c r="M3192" s="53">
        <v>1.3105045726000001E-4</v>
      </c>
      <c r="N3192" s="53">
        <v>1.2056642067920001E-4</v>
      </c>
      <c r="O3192" s="53">
        <v>2.7039243949999998E-5</v>
      </c>
      <c r="P3192" s="54">
        <v>1.2372031294199002E-2</v>
      </c>
    </row>
    <row r="3193" spans="1:16" x14ac:dyDescent="0.25">
      <c r="A3193" s="5" t="s">
        <v>236</v>
      </c>
      <c r="B3193" s="4" t="s">
        <v>225</v>
      </c>
      <c r="C3193" s="4" t="s">
        <v>252</v>
      </c>
      <c r="D3193" s="4" t="s">
        <v>440</v>
      </c>
      <c r="E3193" s="4" t="s">
        <v>72</v>
      </c>
      <c r="F3193" s="4" t="s">
        <v>380</v>
      </c>
      <c r="G3193" s="4" t="s">
        <v>342</v>
      </c>
      <c r="H3193" s="4" t="s">
        <v>357</v>
      </c>
      <c r="I3193" s="30"/>
      <c r="J3193" s="8">
        <v>506.41985999999997</v>
      </c>
      <c r="K3193" s="53">
        <v>0.15346637299999999</v>
      </c>
      <c r="L3193" s="53">
        <v>1.6748004500000001E-3</v>
      </c>
      <c r="M3193" s="53">
        <v>1.7295715999999999E-4</v>
      </c>
      <c r="N3193" s="53">
        <v>1.591205872E-4</v>
      </c>
      <c r="O3193" s="53">
        <v>1.21615007E-5</v>
      </c>
      <c r="P3193" s="54">
        <v>1.3789091020099998E-2</v>
      </c>
    </row>
    <row r="3194" spans="1:16" x14ac:dyDescent="0.25">
      <c r="A3194" s="5" t="s">
        <v>236</v>
      </c>
      <c r="B3194" s="4" t="s">
        <v>225</v>
      </c>
      <c r="C3194" s="4" t="s">
        <v>252</v>
      </c>
      <c r="D3194" s="4" t="s">
        <v>440</v>
      </c>
      <c r="E3194" s="4" t="s">
        <v>73</v>
      </c>
      <c r="F3194" s="4" t="s">
        <v>381</v>
      </c>
      <c r="G3194" s="4" t="s">
        <v>341</v>
      </c>
      <c r="H3194" s="4" t="s">
        <v>357</v>
      </c>
      <c r="I3194" s="30"/>
      <c r="J3194" s="8">
        <v>42602.921667000002</v>
      </c>
      <c r="K3194" s="53">
        <v>13.662164902000001</v>
      </c>
      <c r="L3194" s="53">
        <v>0.15973234667</v>
      </c>
      <c r="M3194" s="53">
        <v>5.1277031309999999E-3</v>
      </c>
      <c r="N3194" s="53">
        <v>4.7174868805200006E-3</v>
      </c>
      <c r="O3194" s="53">
        <v>1.0705180519399999E-3</v>
      </c>
      <c r="P3194" s="54">
        <v>0.64433607041285001</v>
      </c>
    </row>
    <row r="3195" spans="1:16" x14ac:dyDescent="0.25">
      <c r="A3195" s="5" t="s">
        <v>236</v>
      </c>
      <c r="B3195" s="4" t="s">
        <v>225</v>
      </c>
      <c r="C3195" s="4" t="s">
        <v>252</v>
      </c>
      <c r="D3195" s="4" t="s">
        <v>440</v>
      </c>
      <c r="E3195" s="4" t="s">
        <v>74</v>
      </c>
      <c r="F3195" s="4" t="s">
        <v>381</v>
      </c>
      <c r="G3195" s="4" t="s">
        <v>342</v>
      </c>
      <c r="H3195" s="4" t="s">
        <v>357</v>
      </c>
      <c r="I3195" s="30"/>
      <c r="J3195" s="8">
        <v>551.25192849999996</v>
      </c>
      <c r="K3195" s="53">
        <v>3.9640161164000003</v>
      </c>
      <c r="L3195" s="53">
        <v>4.3746145712999999E-2</v>
      </c>
      <c r="M3195" s="53">
        <v>1.5863102279000002E-3</v>
      </c>
      <c r="N3195" s="53">
        <v>1.459405409668E-3</v>
      </c>
      <c r="O3195" s="53">
        <v>3.1830770989999999E-4</v>
      </c>
      <c r="P3195" s="54">
        <v>0.10536930750558401</v>
      </c>
    </row>
    <row r="3196" spans="1:16" x14ac:dyDescent="0.25">
      <c r="A3196" s="5" t="s">
        <v>236</v>
      </c>
      <c r="B3196" s="4" t="s">
        <v>225</v>
      </c>
      <c r="C3196" s="4" t="s">
        <v>252</v>
      </c>
      <c r="D3196" s="4" t="s">
        <v>440</v>
      </c>
      <c r="E3196" s="4" t="s">
        <v>75</v>
      </c>
      <c r="F3196" s="4" t="s">
        <v>382</v>
      </c>
      <c r="G3196" s="4" t="s">
        <v>342</v>
      </c>
      <c r="H3196" s="4" t="s">
        <v>357</v>
      </c>
      <c r="I3196" s="30"/>
      <c r="J3196" s="8">
        <v>46.895006067999994</v>
      </c>
      <c r="K3196" s="53">
        <v>0.44094655676</v>
      </c>
      <c r="L3196" s="53">
        <v>7.9426925710000002E-3</v>
      </c>
      <c r="M3196" s="53">
        <v>2.6371194689999995E-4</v>
      </c>
      <c r="N3196" s="53">
        <v>2.4261499114800004E-4</v>
      </c>
      <c r="O3196" s="53">
        <v>5.3699168655000002E-5</v>
      </c>
      <c r="P3196" s="54">
        <v>1.1903085996850447E-2</v>
      </c>
    </row>
    <row r="3197" spans="1:16" x14ac:dyDescent="0.25">
      <c r="A3197" s="5" t="s">
        <v>236</v>
      </c>
      <c r="B3197" s="4" t="s">
        <v>225</v>
      </c>
      <c r="C3197" s="4" t="s">
        <v>252</v>
      </c>
      <c r="D3197" s="4" t="s">
        <v>440</v>
      </c>
      <c r="E3197" s="4" t="s">
        <v>76</v>
      </c>
      <c r="F3197" s="4" t="s">
        <v>347</v>
      </c>
      <c r="G3197" s="4" t="s">
        <v>342</v>
      </c>
      <c r="H3197" s="4" t="s">
        <v>357</v>
      </c>
      <c r="I3197" s="30"/>
      <c r="J3197" s="8">
        <v>1608.3131919099999</v>
      </c>
      <c r="K3197" s="53">
        <v>11.2174009032</v>
      </c>
      <c r="L3197" s="53">
        <v>0.13159596314999997</v>
      </c>
      <c r="M3197" s="53">
        <v>7.1735346186000007E-3</v>
      </c>
      <c r="N3197" s="53">
        <v>6.5996518491120001E-3</v>
      </c>
      <c r="O3197" s="53">
        <v>1.0220037235999999E-3</v>
      </c>
      <c r="P3197" s="54">
        <v>0.36544252878264</v>
      </c>
    </row>
    <row r="3198" spans="1:16" x14ac:dyDescent="0.25">
      <c r="A3198" s="5" t="s">
        <v>236</v>
      </c>
      <c r="B3198" s="4" t="s">
        <v>225</v>
      </c>
      <c r="C3198" s="4" t="s">
        <v>252</v>
      </c>
      <c r="D3198" s="4" t="s">
        <v>440</v>
      </c>
      <c r="E3198" s="4" t="s">
        <v>77</v>
      </c>
      <c r="F3198" s="4" t="s">
        <v>383</v>
      </c>
      <c r="G3198" s="4" t="s">
        <v>341</v>
      </c>
      <c r="H3198" s="4" t="s">
        <v>357</v>
      </c>
      <c r="I3198" s="30"/>
      <c r="J3198" s="8">
        <v>2098.4490636</v>
      </c>
      <c r="K3198" s="53">
        <v>0.53337627840000001</v>
      </c>
      <c r="L3198" s="53">
        <v>5.7437354029999995E-3</v>
      </c>
      <c r="M3198" s="53">
        <v>3.6179184169999999E-4</v>
      </c>
      <c r="N3198" s="53">
        <v>3.32848494364E-4</v>
      </c>
      <c r="O3198" s="53">
        <v>3.7782263540000002E-5</v>
      </c>
      <c r="P3198" s="54">
        <v>3.6920526060448801E-2</v>
      </c>
    </row>
    <row r="3199" spans="1:16" x14ac:dyDescent="0.25">
      <c r="A3199" s="5" t="s">
        <v>236</v>
      </c>
      <c r="B3199" s="4" t="s">
        <v>225</v>
      </c>
      <c r="C3199" s="4" t="s">
        <v>252</v>
      </c>
      <c r="D3199" s="4" t="s">
        <v>440</v>
      </c>
      <c r="E3199" s="4" t="s">
        <v>78</v>
      </c>
      <c r="F3199" s="4" t="s">
        <v>383</v>
      </c>
      <c r="G3199" s="4" t="s">
        <v>342</v>
      </c>
      <c r="H3199" s="4" t="s">
        <v>357</v>
      </c>
      <c r="I3199" s="30"/>
      <c r="J3199" s="8">
        <v>1209.2555231939996</v>
      </c>
      <c r="K3199" s="53">
        <v>0.44317287886000006</v>
      </c>
      <c r="L3199" s="53">
        <v>4.8248598631999992E-3</v>
      </c>
      <c r="M3199" s="53">
        <v>3.0057447355499997E-4</v>
      </c>
      <c r="N3199" s="53">
        <v>2.7652851567060003E-4</v>
      </c>
      <c r="O3199" s="53">
        <v>3.1471583034999997E-5</v>
      </c>
      <c r="P3199" s="54">
        <v>2.728576164629435E-2</v>
      </c>
    </row>
    <row r="3200" spans="1:16" x14ac:dyDescent="0.25">
      <c r="A3200" s="5" t="s">
        <v>236</v>
      </c>
      <c r="B3200" s="4" t="s">
        <v>225</v>
      </c>
      <c r="C3200" s="4" t="s">
        <v>252</v>
      </c>
      <c r="D3200" s="4" t="s">
        <v>440</v>
      </c>
      <c r="E3200" s="4" t="s">
        <v>79</v>
      </c>
      <c r="F3200" s="4" t="s">
        <v>384</v>
      </c>
      <c r="G3200" s="4" t="s">
        <v>349</v>
      </c>
      <c r="H3200" s="4" t="s">
        <v>357</v>
      </c>
      <c r="I3200" s="30"/>
      <c r="J3200" s="8">
        <v>5.6375581999999994E-2</v>
      </c>
      <c r="K3200" s="53">
        <v>1.79636746E-4</v>
      </c>
      <c r="L3200" s="53">
        <v>1.9354948700000002E-6</v>
      </c>
      <c r="M3200" s="53">
        <v>7.4057847999999992E-8</v>
      </c>
      <c r="N3200" s="53">
        <v>6.8133220160000007E-8</v>
      </c>
      <c r="O3200" s="53">
        <v>1.43940113E-8</v>
      </c>
      <c r="P3200" s="54">
        <v>4.654850826700001E-6</v>
      </c>
    </row>
    <row r="3201" spans="1:16" x14ac:dyDescent="0.25">
      <c r="A3201" s="5" t="s">
        <v>236</v>
      </c>
      <c r="B3201" s="4" t="s">
        <v>225</v>
      </c>
      <c r="C3201" s="4" t="s">
        <v>252</v>
      </c>
      <c r="D3201" s="4" t="s">
        <v>440</v>
      </c>
      <c r="E3201" s="4" t="s">
        <v>80</v>
      </c>
      <c r="F3201" s="4" t="s">
        <v>385</v>
      </c>
      <c r="G3201" s="4" t="s">
        <v>349</v>
      </c>
      <c r="H3201" s="4" t="s">
        <v>357</v>
      </c>
      <c r="I3201" s="30"/>
      <c r="J3201" s="8">
        <v>3.0966861599999999E-2</v>
      </c>
      <c r="K3201" s="53">
        <v>2.8885085200000001E-4</v>
      </c>
      <c r="L3201" s="53">
        <v>1.185985933E-5</v>
      </c>
      <c r="M3201" s="53">
        <v>2.5552238039999999E-7</v>
      </c>
      <c r="N3201" s="53">
        <v>2.3508058996800003E-7</v>
      </c>
      <c r="O3201" s="53">
        <v>5.7923192499999999E-8</v>
      </c>
      <c r="P3201" s="54">
        <v>9.523640407087498E-6</v>
      </c>
    </row>
    <row r="3202" spans="1:16" x14ac:dyDescent="0.25">
      <c r="A3202" s="5" t="s">
        <v>236</v>
      </c>
      <c r="B3202" s="4" t="s">
        <v>225</v>
      </c>
      <c r="C3202" s="4" t="s">
        <v>252</v>
      </c>
      <c r="D3202" s="4" t="s">
        <v>440</v>
      </c>
      <c r="E3202" s="4" t="s">
        <v>81</v>
      </c>
      <c r="F3202" s="4" t="s">
        <v>386</v>
      </c>
      <c r="G3202" s="4" t="s">
        <v>349</v>
      </c>
      <c r="H3202" s="4" t="s">
        <v>357</v>
      </c>
      <c r="I3202" s="30"/>
      <c r="J3202" s="8">
        <v>0</v>
      </c>
      <c r="K3202" s="53">
        <v>0</v>
      </c>
      <c r="L3202" s="53">
        <v>0</v>
      </c>
      <c r="M3202" s="53">
        <v>0</v>
      </c>
      <c r="N3202" s="53">
        <v>0</v>
      </c>
      <c r="O3202" s="53">
        <v>0</v>
      </c>
      <c r="P3202" s="54">
        <v>0</v>
      </c>
    </row>
    <row r="3203" spans="1:16" x14ac:dyDescent="0.25">
      <c r="A3203" s="5" t="s">
        <v>236</v>
      </c>
      <c r="B3203" s="4" t="s">
        <v>225</v>
      </c>
      <c r="C3203" s="4" t="s">
        <v>252</v>
      </c>
      <c r="D3203" s="4" t="s">
        <v>440</v>
      </c>
      <c r="E3203" s="4" t="s">
        <v>82</v>
      </c>
      <c r="F3203" s="4" t="s">
        <v>387</v>
      </c>
      <c r="G3203" s="4" t="s">
        <v>349</v>
      </c>
      <c r="H3203" s="4" t="s">
        <v>357</v>
      </c>
      <c r="I3203" s="30"/>
      <c r="J3203" s="8">
        <v>0.20962187600000001</v>
      </c>
      <c r="K3203" s="53">
        <v>2.3281623400000002E-4</v>
      </c>
      <c r="L3203" s="53">
        <v>1.7818021599999998E-5</v>
      </c>
      <c r="M3203" s="53">
        <v>1.4734714199999999E-7</v>
      </c>
      <c r="N3203" s="53">
        <v>1.3555937063999998E-7</v>
      </c>
      <c r="O3203" s="53">
        <v>3.89959933E-8</v>
      </c>
      <c r="P3203" s="54">
        <v>1.3882582253970001E-5</v>
      </c>
    </row>
    <row r="3204" spans="1:16" x14ac:dyDescent="0.25">
      <c r="A3204" s="5" t="s">
        <v>236</v>
      </c>
      <c r="B3204" s="4" t="s">
        <v>225</v>
      </c>
      <c r="C3204" s="4" t="s">
        <v>252</v>
      </c>
      <c r="D3204" s="4" t="s">
        <v>440</v>
      </c>
      <c r="E3204" s="4" t="s">
        <v>83</v>
      </c>
      <c r="F3204" s="4" t="s">
        <v>388</v>
      </c>
      <c r="G3204" s="4" t="s">
        <v>349</v>
      </c>
      <c r="H3204" s="4" t="s">
        <v>357</v>
      </c>
      <c r="I3204" s="30"/>
      <c r="J3204" s="8">
        <v>9.5282696219999991E-2</v>
      </c>
      <c r="K3204" s="53">
        <v>1.5621737244000001E-4</v>
      </c>
      <c r="L3204" s="53">
        <v>1.8067218244999997E-6</v>
      </c>
      <c r="M3204" s="53">
        <v>5.8456826590000001E-8</v>
      </c>
      <c r="N3204" s="53">
        <v>5.3780280462800001E-8</v>
      </c>
      <c r="O3204" s="53">
        <v>1.1961990789E-8</v>
      </c>
      <c r="P3204" s="54">
        <v>4.548121687776E-6</v>
      </c>
    </row>
    <row r="3205" spans="1:16" x14ac:dyDescent="0.25">
      <c r="A3205" s="5" t="s">
        <v>236</v>
      </c>
      <c r="B3205" s="4" t="s">
        <v>225</v>
      </c>
      <c r="C3205" s="4" t="s">
        <v>252</v>
      </c>
      <c r="D3205" s="4" t="s">
        <v>440</v>
      </c>
      <c r="E3205" s="4" t="s">
        <v>84</v>
      </c>
      <c r="F3205" s="4" t="s">
        <v>348</v>
      </c>
      <c r="G3205" s="4" t="s">
        <v>349</v>
      </c>
      <c r="H3205" s="4" t="s">
        <v>357</v>
      </c>
      <c r="I3205" s="30"/>
      <c r="J3205" s="8">
        <v>1.7285862980000002</v>
      </c>
      <c r="K3205" s="53">
        <v>1.47655279E-3</v>
      </c>
      <c r="L3205" s="53">
        <v>3.0895266299999997E-5</v>
      </c>
      <c r="M3205" s="53">
        <v>9.3230584700000009E-7</v>
      </c>
      <c r="N3205" s="53">
        <v>8.5772137923999991E-7</v>
      </c>
      <c r="O3205" s="53">
        <v>1.3081623910000001E-7</v>
      </c>
      <c r="P3205" s="54">
        <v>6.9006094469698404E-5</v>
      </c>
    </row>
    <row r="3206" spans="1:16" x14ac:dyDescent="0.25">
      <c r="A3206" s="5" t="s">
        <v>236</v>
      </c>
      <c r="B3206" s="4" t="s">
        <v>225</v>
      </c>
      <c r="C3206" s="4" t="s">
        <v>252</v>
      </c>
      <c r="D3206" s="4" t="s">
        <v>440</v>
      </c>
      <c r="E3206" s="4" t="s">
        <v>85</v>
      </c>
      <c r="F3206" s="4" t="s">
        <v>389</v>
      </c>
      <c r="G3206" s="4" t="s">
        <v>349</v>
      </c>
      <c r="H3206" s="4" t="s">
        <v>357</v>
      </c>
      <c r="I3206" s="30"/>
      <c r="J3206" s="8">
        <v>8.407898372</v>
      </c>
      <c r="K3206" s="53">
        <v>4.9147834790000001E-3</v>
      </c>
      <c r="L3206" s="53">
        <v>4.1280703549999995E-5</v>
      </c>
      <c r="M3206" s="53">
        <v>1.1947548214E-6</v>
      </c>
      <c r="N3206" s="53">
        <v>1.0991744356880001E-6</v>
      </c>
      <c r="O3206" s="53">
        <v>2.8478433540000002E-7</v>
      </c>
      <c r="P3206" s="54">
        <v>1.8124119756136002E-4</v>
      </c>
    </row>
    <row r="3207" spans="1:16" x14ac:dyDescent="0.25">
      <c r="A3207" s="5" t="s">
        <v>236</v>
      </c>
      <c r="B3207" s="4" t="s">
        <v>225</v>
      </c>
      <c r="C3207" s="4" t="s">
        <v>252</v>
      </c>
      <c r="D3207" s="4" t="s">
        <v>440</v>
      </c>
      <c r="E3207" s="4" t="s">
        <v>86</v>
      </c>
      <c r="F3207" s="4" t="s">
        <v>390</v>
      </c>
      <c r="G3207" s="4" t="s">
        <v>349</v>
      </c>
      <c r="H3207" s="4" t="s">
        <v>357</v>
      </c>
      <c r="I3207" s="30"/>
      <c r="J3207" s="8">
        <v>0.13101365400000001</v>
      </c>
      <c r="K3207" s="53">
        <v>3.7019972000000003E-4</v>
      </c>
      <c r="L3207" s="53">
        <v>2.8332337000000001E-5</v>
      </c>
      <c r="M3207" s="53">
        <v>2.3429584E-7</v>
      </c>
      <c r="N3207" s="53">
        <v>2.155521728E-7</v>
      </c>
      <c r="O3207" s="53">
        <v>6.2007302999999995E-8</v>
      </c>
      <c r="P3207" s="54">
        <v>2.0117973028600005E-5</v>
      </c>
    </row>
    <row r="3208" spans="1:16" x14ac:dyDescent="0.25">
      <c r="A3208" s="5" t="s">
        <v>236</v>
      </c>
      <c r="B3208" s="4" t="s">
        <v>225</v>
      </c>
      <c r="C3208" s="4" t="s">
        <v>252</v>
      </c>
      <c r="D3208" s="4" t="s">
        <v>440</v>
      </c>
      <c r="E3208" s="4" t="s">
        <v>87</v>
      </c>
      <c r="F3208" s="4" t="s">
        <v>391</v>
      </c>
      <c r="G3208" s="4" t="s">
        <v>349</v>
      </c>
      <c r="H3208" s="4" t="s">
        <v>357</v>
      </c>
      <c r="I3208" s="30"/>
      <c r="J3208" s="8">
        <v>0.26361542945000005</v>
      </c>
      <c r="K3208" s="53">
        <v>6.9955028179999996E-4</v>
      </c>
      <c r="L3208" s="53">
        <v>3.3819725879999997E-5</v>
      </c>
      <c r="M3208" s="53">
        <v>3.7055176689999998E-7</v>
      </c>
      <c r="N3208" s="53">
        <v>3.4090762554800005E-7</v>
      </c>
      <c r="O3208" s="53">
        <v>8.9096980490000011E-8</v>
      </c>
      <c r="P3208" s="54">
        <v>2.9052247854743002E-5</v>
      </c>
    </row>
    <row r="3209" spans="1:16" x14ac:dyDescent="0.25">
      <c r="A3209" s="5" t="s">
        <v>236</v>
      </c>
      <c r="B3209" s="4" t="s">
        <v>225</v>
      </c>
      <c r="C3209" s="4" t="s">
        <v>252</v>
      </c>
      <c r="D3209" s="4" t="s">
        <v>440</v>
      </c>
      <c r="E3209" s="4" t="s">
        <v>88</v>
      </c>
      <c r="F3209" s="4" t="s">
        <v>392</v>
      </c>
      <c r="G3209" s="4" t="s">
        <v>349</v>
      </c>
      <c r="H3209" s="4" t="s">
        <v>357</v>
      </c>
      <c r="I3209" s="30"/>
      <c r="J3209" s="8">
        <v>3.6525028599999995E-2</v>
      </c>
      <c r="K3209" s="53">
        <v>2.5001518399999999E-4</v>
      </c>
      <c r="L3209" s="53">
        <v>1.5504798399999999E-5</v>
      </c>
      <c r="M3209" s="53">
        <v>4.7507042559999996E-7</v>
      </c>
      <c r="N3209" s="53">
        <v>4.3706479155200003E-7</v>
      </c>
      <c r="O3209" s="53">
        <v>9.8197477599999996E-8</v>
      </c>
      <c r="P3209" s="54">
        <v>1.1537420508507997E-5</v>
      </c>
    </row>
    <row r="3210" spans="1:16" x14ac:dyDescent="0.25">
      <c r="A3210" s="5" t="s">
        <v>236</v>
      </c>
      <c r="B3210" s="4" t="s">
        <v>225</v>
      </c>
      <c r="C3210" s="4" t="s">
        <v>252</v>
      </c>
      <c r="D3210" s="4" t="s">
        <v>440</v>
      </c>
      <c r="E3210" s="4" t="s">
        <v>89</v>
      </c>
      <c r="F3210" s="4" t="s">
        <v>350</v>
      </c>
      <c r="G3210" s="4" t="s">
        <v>351</v>
      </c>
      <c r="H3210" s="4" t="s">
        <v>357</v>
      </c>
      <c r="I3210" s="30"/>
      <c r="J3210" s="8">
        <v>5210.9494299999997</v>
      </c>
      <c r="K3210" s="53">
        <v>4.5634975200000003</v>
      </c>
      <c r="L3210" s="53">
        <v>5.3337237899999994E-2</v>
      </c>
      <c r="M3210" s="53">
        <v>2.1438164400000002E-3</v>
      </c>
      <c r="N3210" s="53">
        <v>1.9723111248000002E-3</v>
      </c>
      <c r="O3210" s="53">
        <v>3.57627029E-4</v>
      </c>
      <c r="P3210" s="54">
        <v>0.19825710721799</v>
      </c>
    </row>
    <row r="3211" spans="1:16" x14ac:dyDescent="0.25">
      <c r="A3211" s="5" t="s">
        <v>236</v>
      </c>
      <c r="B3211" s="4" t="s">
        <v>225</v>
      </c>
      <c r="C3211" s="4" t="s">
        <v>252</v>
      </c>
      <c r="D3211" s="4" t="s">
        <v>440</v>
      </c>
      <c r="E3211" s="4" t="s">
        <v>90</v>
      </c>
      <c r="F3211" s="4" t="s">
        <v>352</v>
      </c>
      <c r="G3211" s="4" t="s">
        <v>351</v>
      </c>
      <c r="H3211" s="4" t="s">
        <v>357</v>
      </c>
      <c r="I3211" s="30"/>
      <c r="J3211" s="8">
        <v>917.04132114999993</v>
      </c>
      <c r="K3211" s="53">
        <v>0.89635519540000008</v>
      </c>
      <c r="L3211" s="53">
        <v>1.3845750911E-2</v>
      </c>
      <c r="M3211" s="53">
        <v>8.8593697139000005E-4</v>
      </c>
      <c r="N3211" s="53">
        <v>8.1506201367880003E-4</v>
      </c>
      <c r="O3211" s="53">
        <v>8.8397767301999988E-5</v>
      </c>
      <c r="P3211" s="54">
        <v>5.2393159250252591E-2</v>
      </c>
    </row>
    <row r="3212" spans="1:16" x14ac:dyDescent="0.25">
      <c r="A3212" s="5" t="s">
        <v>236</v>
      </c>
      <c r="B3212" s="4" t="s">
        <v>225</v>
      </c>
      <c r="C3212" s="4" t="s">
        <v>252</v>
      </c>
      <c r="D3212" s="4" t="s">
        <v>440</v>
      </c>
      <c r="E3212" s="4" t="s">
        <v>91</v>
      </c>
      <c r="F3212" s="4" t="s">
        <v>353</v>
      </c>
      <c r="G3212" s="4" t="s">
        <v>351</v>
      </c>
      <c r="H3212" s="4" t="s">
        <v>357</v>
      </c>
      <c r="I3212" s="30"/>
      <c r="J3212" s="8">
        <v>190.46496661999998</v>
      </c>
      <c r="K3212" s="53">
        <v>0.43277125022999996</v>
      </c>
      <c r="L3212" s="53">
        <v>7.8776670319999995E-3</v>
      </c>
      <c r="M3212" s="53">
        <v>3.9408788649999998E-4</v>
      </c>
      <c r="N3212" s="53">
        <v>3.6256085558000002E-4</v>
      </c>
      <c r="O3212" s="53">
        <v>4.7381607860000005E-5</v>
      </c>
      <c r="P3212" s="54">
        <v>2.1311108498949904E-2</v>
      </c>
    </row>
    <row r="3213" spans="1:16" x14ac:dyDescent="0.25">
      <c r="A3213" s="5" t="s">
        <v>236</v>
      </c>
      <c r="B3213" s="4" t="s">
        <v>225</v>
      </c>
      <c r="C3213" s="4" t="s">
        <v>252</v>
      </c>
      <c r="D3213" s="4" t="s">
        <v>440</v>
      </c>
      <c r="E3213" s="4" t="s">
        <v>92</v>
      </c>
      <c r="F3213" s="4" t="s">
        <v>393</v>
      </c>
      <c r="G3213" s="4" t="s">
        <v>351</v>
      </c>
      <c r="H3213" s="4" t="s">
        <v>357</v>
      </c>
      <c r="I3213" s="30"/>
      <c r="J3213" s="8">
        <v>273.16898025</v>
      </c>
      <c r="K3213" s="53">
        <v>1.1388694472000001</v>
      </c>
      <c r="L3213" s="53">
        <v>1.5220958930000002E-2</v>
      </c>
      <c r="M3213" s="53">
        <v>5.4830223129999996E-4</v>
      </c>
      <c r="N3213" s="53">
        <v>5.0443805279600017E-4</v>
      </c>
      <c r="O3213" s="53">
        <v>1.0198488956000001E-4</v>
      </c>
      <c r="P3213" s="54">
        <v>3.5973426723014998E-2</v>
      </c>
    </row>
    <row r="3214" spans="1:16" x14ac:dyDescent="0.25">
      <c r="A3214" s="5" t="s">
        <v>236</v>
      </c>
      <c r="B3214" s="4" t="s">
        <v>225</v>
      </c>
      <c r="C3214" s="4" t="s">
        <v>252</v>
      </c>
      <c r="D3214" s="4" t="s">
        <v>440</v>
      </c>
      <c r="E3214" s="4" t="s">
        <v>93</v>
      </c>
      <c r="F3214" s="4" t="s">
        <v>394</v>
      </c>
      <c r="G3214" s="4" t="s">
        <v>351</v>
      </c>
      <c r="H3214" s="4" t="s">
        <v>357</v>
      </c>
      <c r="I3214" s="30"/>
      <c r="J3214" s="8">
        <v>2515.881946944</v>
      </c>
      <c r="K3214" s="53">
        <v>1.786070844363</v>
      </c>
      <c r="L3214" s="53">
        <v>2.189790394485E-2</v>
      </c>
      <c r="M3214" s="53">
        <v>1.5090250004910002E-3</v>
      </c>
      <c r="N3214" s="53">
        <v>1.3883030004517196E-3</v>
      </c>
      <c r="O3214" s="53">
        <v>1.5826741769330003E-4</v>
      </c>
      <c r="P3214" s="54">
        <v>9.6139547972082295E-2</v>
      </c>
    </row>
    <row r="3215" spans="1:16" x14ac:dyDescent="0.25">
      <c r="A3215" s="5" t="s">
        <v>236</v>
      </c>
      <c r="B3215" s="4" t="s">
        <v>225</v>
      </c>
      <c r="C3215" s="4" t="s">
        <v>252</v>
      </c>
      <c r="D3215" s="4" t="s">
        <v>440</v>
      </c>
      <c r="E3215" s="4" t="s">
        <v>94</v>
      </c>
      <c r="F3215" s="4" t="s">
        <v>354</v>
      </c>
      <c r="G3215" s="4" t="s">
        <v>351</v>
      </c>
      <c r="H3215" s="4" t="s">
        <v>357</v>
      </c>
      <c r="I3215" s="30"/>
      <c r="J3215" s="8">
        <v>32.097068096999998</v>
      </c>
      <c r="K3215" s="53">
        <v>8.7909678408E-2</v>
      </c>
      <c r="L3215" s="53">
        <v>9.9449218099999996E-4</v>
      </c>
      <c r="M3215" s="53">
        <v>5.4117951010000008E-5</v>
      </c>
      <c r="N3215" s="53">
        <v>4.9788514929199999E-5</v>
      </c>
      <c r="O3215" s="53">
        <v>7.4846062209999999E-6</v>
      </c>
      <c r="P3215" s="54">
        <v>3.2591954055498102E-3</v>
      </c>
    </row>
    <row r="3216" spans="1:16" x14ac:dyDescent="0.25">
      <c r="A3216" s="5" t="s">
        <v>236</v>
      </c>
      <c r="B3216" s="4" t="s">
        <v>225</v>
      </c>
      <c r="C3216" s="4" t="s">
        <v>252</v>
      </c>
      <c r="D3216" s="4" t="s">
        <v>440</v>
      </c>
      <c r="E3216" s="4" t="s">
        <v>95</v>
      </c>
      <c r="F3216" s="4" t="s">
        <v>395</v>
      </c>
      <c r="G3216" s="4" t="s">
        <v>356</v>
      </c>
      <c r="H3216" s="4" t="s">
        <v>357</v>
      </c>
      <c r="I3216" s="30"/>
      <c r="J3216" s="8">
        <v>3.6503789759999998</v>
      </c>
      <c r="K3216" s="53">
        <v>1.503386174E-3</v>
      </c>
      <c r="L3216" s="53">
        <v>1.697395003E-5</v>
      </c>
      <c r="M3216" s="53">
        <v>5.0852676699999999E-7</v>
      </c>
      <c r="N3216" s="53">
        <v>4.6784462563999997E-7</v>
      </c>
      <c r="O3216" s="53">
        <v>1.0549734009999999E-7</v>
      </c>
      <c r="P3216" s="54">
        <v>5.7618954810907005E-5</v>
      </c>
    </row>
    <row r="3217" spans="1:16" x14ac:dyDescent="0.25">
      <c r="A3217" s="5" t="s">
        <v>236</v>
      </c>
      <c r="B3217" s="4" t="s">
        <v>225</v>
      </c>
      <c r="C3217" s="4" t="s">
        <v>252</v>
      </c>
      <c r="D3217" s="4" t="s">
        <v>440</v>
      </c>
      <c r="E3217" s="4" t="s">
        <v>96</v>
      </c>
      <c r="F3217" s="4" t="s">
        <v>396</v>
      </c>
      <c r="G3217" s="4" t="s">
        <v>356</v>
      </c>
      <c r="H3217" s="4" t="s">
        <v>357</v>
      </c>
      <c r="I3217" s="30"/>
      <c r="J3217" s="8">
        <v>8.5120158999999994E-3</v>
      </c>
      <c r="K3217" s="53">
        <v>1.2717674000000001E-5</v>
      </c>
      <c r="L3217" s="53">
        <v>1.56655556E-7</v>
      </c>
      <c r="M3217" s="53">
        <v>1.7055677299999999E-8</v>
      </c>
      <c r="N3217" s="53">
        <v>1.5691223116E-8</v>
      </c>
      <c r="O3217" s="53">
        <v>1.20701002E-9</v>
      </c>
      <c r="P3217" s="54">
        <v>7.3053959120000012E-7</v>
      </c>
    </row>
    <row r="3218" spans="1:16" x14ac:dyDescent="0.25">
      <c r="A3218" s="5" t="s">
        <v>236</v>
      </c>
      <c r="B3218" s="4" t="s">
        <v>225</v>
      </c>
      <c r="C3218" s="4" t="s">
        <v>252</v>
      </c>
      <c r="D3218" s="4" t="s">
        <v>440</v>
      </c>
      <c r="E3218" s="4" t="s">
        <v>97</v>
      </c>
      <c r="F3218" s="4" t="s">
        <v>397</v>
      </c>
      <c r="G3218" s="4" t="s">
        <v>338</v>
      </c>
      <c r="H3218" s="4" t="s">
        <v>357</v>
      </c>
      <c r="I3218" s="30"/>
      <c r="J3218" s="8">
        <v>0.6770159899999999</v>
      </c>
      <c r="K3218" s="53">
        <v>1.0246330200000001E-2</v>
      </c>
      <c r="L3218" s="53">
        <v>8.2807691000000012E-5</v>
      </c>
      <c r="M3218" s="53">
        <v>5.2078449400000003E-6</v>
      </c>
      <c r="N3218" s="53">
        <v>4.7912173448E-6</v>
      </c>
      <c r="O3218" s="53">
        <v>8.3259091000000004E-7</v>
      </c>
      <c r="P3218" s="54">
        <v>2.30143919194E-4</v>
      </c>
    </row>
    <row r="3219" spans="1:16" x14ac:dyDescent="0.25">
      <c r="A3219" s="5" t="s">
        <v>236</v>
      </c>
      <c r="B3219" s="4" t="s">
        <v>225</v>
      </c>
      <c r="C3219" s="4" t="s">
        <v>252</v>
      </c>
      <c r="D3219" s="4" t="s">
        <v>440</v>
      </c>
      <c r="E3219" s="4" t="s">
        <v>98</v>
      </c>
      <c r="F3219" s="4" t="s">
        <v>398</v>
      </c>
      <c r="G3219" s="4" t="s">
        <v>325</v>
      </c>
      <c r="H3219" s="4" t="s">
        <v>399</v>
      </c>
      <c r="I3219" s="30"/>
      <c r="J3219" s="8">
        <v>13.592459430000002</v>
      </c>
      <c r="K3219" s="53">
        <v>5.1563304479999997E-3</v>
      </c>
      <c r="L3219" s="53">
        <v>1.1329766239999998E-3</v>
      </c>
      <c r="M3219" s="53">
        <v>7.4171064420000008E-6</v>
      </c>
      <c r="N3219" s="53">
        <v>7.4171064420000008E-6</v>
      </c>
      <c r="O3219" s="53">
        <v>1.6114703998000002E-6</v>
      </c>
      <c r="P3219" s="54">
        <v>3.1185215160311797E-4</v>
      </c>
    </row>
    <row r="3220" spans="1:16" x14ac:dyDescent="0.25">
      <c r="A3220" s="5" t="s">
        <v>236</v>
      </c>
      <c r="B3220" s="4" t="s">
        <v>225</v>
      </c>
      <c r="C3220" s="4" t="s">
        <v>252</v>
      </c>
      <c r="D3220" s="4" t="s">
        <v>440</v>
      </c>
      <c r="E3220" s="4" t="s">
        <v>99</v>
      </c>
      <c r="F3220" s="4" t="s">
        <v>359</v>
      </c>
      <c r="G3220" s="4" t="s">
        <v>331</v>
      </c>
      <c r="H3220" s="4" t="s">
        <v>399</v>
      </c>
      <c r="I3220" s="30"/>
      <c r="J3220" s="8">
        <v>1.3831788899999999</v>
      </c>
      <c r="K3220" s="53">
        <v>1.79672167E-3</v>
      </c>
      <c r="L3220" s="53">
        <v>3.0348170900000002E-4</v>
      </c>
      <c r="M3220" s="53">
        <v>4.0384561E-6</v>
      </c>
      <c r="N3220" s="53">
        <v>4.0384561E-6</v>
      </c>
      <c r="O3220" s="53">
        <v>7.9502388000000003E-7</v>
      </c>
      <c r="P3220" s="54">
        <v>8.3623583658791012E-5</v>
      </c>
    </row>
    <row r="3221" spans="1:16" x14ac:dyDescent="0.25">
      <c r="A3221" s="5" t="s">
        <v>236</v>
      </c>
      <c r="B3221" s="4" t="s">
        <v>225</v>
      </c>
      <c r="C3221" s="4" t="s">
        <v>252</v>
      </c>
      <c r="D3221" s="4" t="s">
        <v>440</v>
      </c>
      <c r="E3221" s="4" t="s">
        <v>100</v>
      </c>
      <c r="F3221" s="4" t="s">
        <v>360</v>
      </c>
      <c r="G3221" s="4" t="s">
        <v>331</v>
      </c>
      <c r="H3221" s="4" t="s">
        <v>399</v>
      </c>
      <c r="I3221" s="30"/>
      <c r="J3221" s="8">
        <v>1.3737694299999998</v>
      </c>
      <c r="K3221" s="53">
        <v>2.1113288799999999E-3</v>
      </c>
      <c r="L3221" s="53">
        <v>2.87125501E-4</v>
      </c>
      <c r="M3221" s="53">
        <v>6.8557020999999998E-6</v>
      </c>
      <c r="N3221" s="53">
        <v>6.8557020999999998E-6</v>
      </c>
      <c r="O3221" s="53">
        <v>1.28899595E-6</v>
      </c>
      <c r="P3221" s="54">
        <v>7.515549893033999E-5</v>
      </c>
    </row>
    <row r="3222" spans="1:16" x14ac:dyDescent="0.25">
      <c r="A3222" s="5" t="s">
        <v>236</v>
      </c>
      <c r="B3222" s="4" t="s">
        <v>225</v>
      </c>
      <c r="C3222" s="4" t="s">
        <v>252</v>
      </c>
      <c r="D3222" s="4" t="s">
        <v>440</v>
      </c>
      <c r="E3222" s="4" t="s">
        <v>101</v>
      </c>
      <c r="F3222" s="4" t="s">
        <v>333</v>
      </c>
      <c r="G3222" s="4" t="s">
        <v>331</v>
      </c>
      <c r="H3222" s="4" t="s">
        <v>399</v>
      </c>
      <c r="I3222" s="30"/>
      <c r="J3222" s="8">
        <v>1.119716385</v>
      </c>
      <c r="K3222" s="53">
        <v>6.3210160999999999E-4</v>
      </c>
      <c r="L3222" s="53">
        <v>1.2564134700000001E-4</v>
      </c>
      <c r="M3222" s="53">
        <v>1.05672008E-6</v>
      </c>
      <c r="N3222" s="53">
        <v>1.05672008E-6</v>
      </c>
      <c r="O3222" s="53">
        <v>2.2054720699999998E-7</v>
      </c>
      <c r="P3222" s="54">
        <v>3.4850018341569996E-5</v>
      </c>
    </row>
    <row r="3223" spans="1:16" x14ac:dyDescent="0.25">
      <c r="A3223" s="5" t="s">
        <v>236</v>
      </c>
      <c r="B3223" s="4" t="s">
        <v>225</v>
      </c>
      <c r="C3223" s="4" t="s">
        <v>252</v>
      </c>
      <c r="D3223" s="4" t="s">
        <v>440</v>
      </c>
      <c r="E3223" s="4" t="s">
        <v>102</v>
      </c>
      <c r="F3223" s="4" t="s">
        <v>361</v>
      </c>
      <c r="G3223" s="4" t="s">
        <v>331</v>
      </c>
      <c r="H3223" s="4" t="s">
        <v>399</v>
      </c>
      <c r="I3223" s="30"/>
      <c r="J3223" s="8">
        <v>0.31991894100000001</v>
      </c>
      <c r="K3223" s="53">
        <v>2.9842273999999998E-4</v>
      </c>
      <c r="L3223" s="53">
        <v>4.7501585999999994E-5</v>
      </c>
      <c r="M3223" s="53">
        <v>7.1868413000000003E-7</v>
      </c>
      <c r="N3223" s="53">
        <v>7.1868413000000003E-7</v>
      </c>
      <c r="O3223" s="53">
        <v>1.3960408299999999E-7</v>
      </c>
      <c r="P3223" s="54">
        <v>1.3003615580453999E-5</v>
      </c>
    </row>
    <row r="3224" spans="1:16" x14ac:dyDescent="0.25">
      <c r="A3224" s="5" t="s">
        <v>236</v>
      </c>
      <c r="B3224" s="4" t="s">
        <v>225</v>
      </c>
      <c r="C3224" s="4" t="s">
        <v>252</v>
      </c>
      <c r="D3224" s="4" t="s">
        <v>440</v>
      </c>
      <c r="E3224" s="4" t="s">
        <v>103</v>
      </c>
      <c r="F3224" s="4" t="s">
        <v>362</v>
      </c>
      <c r="G3224" s="4" t="s">
        <v>331</v>
      </c>
      <c r="H3224" s="4" t="s">
        <v>399</v>
      </c>
      <c r="I3224" s="30"/>
      <c r="J3224" s="8">
        <v>3.6602487199999998</v>
      </c>
      <c r="K3224" s="53">
        <v>5.7311858999999996E-3</v>
      </c>
      <c r="L3224" s="53">
        <v>9.8009995999999997E-4</v>
      </c>
      <c r="M3224" s="53">
        <v>1.23551516E-5</v>
      </c>
      <c r="N3224" s="53">
        <v>1.23551516E-5</v>
      </c>
      <c r="O3224" s="53">
        <v>2.4439120799999998E-6</v>
      </c>
      <c r="P3224" s="54">
        <v>2.7139320714058001E-4</v>
      </c>
    </row>
    <row r="3225" spans="1:16" x14ac:dyDescent="0.25">
      <c r="A3225" s="5" t="s">
        <v>236</v>
      </c>
      <c r="B3225" s="4" t="s">
        <v>225</v>
      </c>
      <c r="C3225" s="4" t="s">
        <v>252</v>
      </c>
      <c r="D3225" s="4" t="s">
        <v>440</v>
      </c>
      <c r="E3225" s="4" t="s">
        <v>104</v>
      </c>
      <c r="F3225" s="4" t="s">
        <v>363</v>
      </c>
      <c r="G3225" s="4" t="s">
        <v>331</v>
      </c>
      <c r="H3225" s="4" t="s">
        <v>399</v>
      </c>
      <c r="I3225" s="30"/>
      <c r="J3225" s="8">
        <v>2.62521732</v>
      </c>
      <c r="K3225" s="53">
        <v>2.68743505E-3</v>
      </c>
      <c r="L3225" s="53">
        <v>5.8473862200000002E-4</v>
      </c>
      <c r="M3225" s="53">
        <v>3.9983589000000001E-6</v>
      </c>
      <c r="N3225" s="53">
        <v>3.9983589000000001E-6</v>
      </c>
      <c r="O3225" s="53">
        <v>8.6656712999999998E-7</v>
      </c>
      <c r="P3225" s="54">
        <v>1.6027945686027998E-4</v>
      </c>
    </row>
    <row r="3226" spans="1:16" x14ac:dyDescent="0.25">
      <c r="A3226" s="5" t="s">
        <v>236</v>
      </c>
      <c r="B3226" s="4" t="s">
        <v>225</v>
      </c>
      <c r="C3226" s="4" t="s">
        <v>252</v>
      </c>
      <c r="D3226" s="4" t="s">
        <v>440</v>
      </c>
      <c r="E3226" s="4" t="s">
        <v>105</v>
      </c>
      <c r="F3226" s="4" t="s">
        <v>335</v>
      </c>
      <c r="G3226" s="4" t="s">
        <v>331</v>
      </c>
      <c r="H3226" s="4" t="s">
        <v>399</v>
      </c>
      <c r="I3226" s="30"/>
      <c r="J3226" s="8">
        <v>2.2864797000000001</v>
      </c>
      <c r="K3226" s="53">
        <v>2.4942233600000001E-3</v>
      </c>
      <c r="L3226" s="53">
        <v>3.3528134000000004E-4</v>
      </c>
      <c r="M3226" s="53">
        <v>1.1968889799999999E-5</v>
      </c>
      <c r="N3226" s="53">
        <v>1.1968889799999999E-5</v>
      </c>
      <c r="O3226" s="53">
        <v>2.2005822999999999E-6</v>
      </c>
      <c r="P3226" s="54">
        <v>7.8822780514100005E-5</v>
      </c>
    </row>
    <row r="3227" spans="1:16" x14ac:dyDescent="0.25">
      <c r="A3227" s="5" t="s">
        <v>236</v>
      </c>
      <c r="B3227" s="4" t="s">
        <v>225</v>
      </c>
      <c r="C3227" s="4" t="s">
        <v>252</v>
      </c>
      <c r="D3227" s="4" t="s">
        <v>440</v>
      </c>
      <c r="E3227" s="4" t="s">
        <v>106</v>
      </c>
      <c r="F3227" s="4" t="s">
        <v>365</v>
      </c>
      <c r="G3227" s="4" t="s">
        <v>331</v>
      </c>
      <c r="H3227" s="4" t="s">
        <v>399</v>
      </c>
      <c r="I3227" s="30"/>
      <c r="J3227" s="8">
        <v>1.2514475911</v>
      </c>
      <c r="K3227" s="53">
        <v>2.5590156862999999E-3</v>
      </c>
      <c r="L3227" s="53">
        <v>5.0694271709000004E-4</v>
      </c>
      <c r="M3227" s="53">
        <v>4.287588654E-6</v>
      </c>
      <c r="N3227" s="53">
        <v>4.287588654E-6</v>
      </c>
      <c r="O3227" s="53">
        <v>8.9376497790000007E-7</v>
      </c>
      <c r="P3227" s="54">
        <v>1.4080472919352047E-4</v>
      </c>
    </row>
    <row r="3228" spans="1:16" x14ac:dyDescent="0.25">
      <c r="A3228" s="5" t="s">
        <v>236</v>
      </c>
      <c r="B3228" s="4" t="s">
        <v>225</v>
      </c>
      <c r="C3228" s="4" t="s">
        <v>252</v>
      </c>
      <c r="D3228" s="4" t="s">
        <v>440</v>
      </c>
      <c r="E3228" s="4" t="s">
        <v>107</v>
      </c>
      <c r="F3228" s="4" t="s">
        <v>336</v>
      </c>
      <c r="G3228" s="4" t="s">
        <v>331</v>
      </c>
      <c r="H3228" s="4" t="s">
        <v>399</v>
      </c>
      <c r="I3228" s="30"/>
      <c r="J3228" s="8">
        <v>0.23523443999999999</v>
      </c>
      <c r="K3228" s="53">
        <v>4.1378161E-4</v>
      </c>
      <c r="L3228" s="53">
        <v>8.0828235000000002E-5</v>
      </c>
      <c r="M3228" s="53">
        <v>7.0563901999999995E-7</v>
      </c>
      <c r="N3228" s="53">
        <v>7.0563901999999995E-7</v>
      </c>
      <c r="O3228" s="53">
        <v>1.4638566999999999E-7</v>
      </c>
      <c r="P3228" s="54">
        <v>2.2474430770819997E-5</v>
      </c>
    </row>
    <row r="3229" spans="1:16" x14ac:dyDescent="0.25">
      <c r="A3229" s="5" t="s">
        <v>236</v>
      </c>
      <c r="B3229" s="4" t="s">
        <v>225</v>
      </c>
      <c r="C3229" s="4" t="s">
        <v>252</v>
      </c>
      <c r="D3229" s="4" t="s">
        <v>440</v>
      </c>
      <c r="E3229" s="4" t="s">
        <v>108</v>
      </c>
      <c r="F3229" s="4" t="s">
        <v>366</v>
      </c>
      <c r="G3229" s="4" t="s">
        <v>331</v>
      </c>
      <c r="H3229" s="4" t="s">
        <v>399</v>
      </c>
      <c r="I3229" s="30"/>
      <c r="J3229" s="8">
        <v>1.9383328800999999</v>
      </c>
      <c r="K3229" s="53">
        <v>4.0247091530000003E-3</v>
      </c>
      <c r="L3229" s="53">
        <v>7.1404349550000001E-4</v>
      </c>
      <c r="M3229" s="53">
        <v>7.8374457410000012E-6</v>
      </c>
      <c r="N3229" s="53">
        <v>7.8374457410000012E-6</v>
      </c>
      <c r="O3229" s="53">
        <v>1.5747714407E-6</v>
      </c>
      <c r="P3229" s="54">
        <v>1.9912642024071697E-4</v>
      </c>
    </row>
    <row r="3230" spans="1:16" x14ac:dyDescent="0.25">
      <c r="A3230" s="5" t="s">
        <v>236</v>
      </c>
      <c r="B3230" s="4" t="s">
        <v>225</v>
      </c>
      <c r="C3230" s="4" t="s">
        <v>252</v>
      </c>
      <c r="D3230" s="4" t="s">
        <v>440</v>
      </c>
      <c r="E3230" s="4" t="s">
        <v>109</v>
      </c>
      <c r="F3230" s="4" t="s">
        <v>367</v>
      </c>
      <c r="G3230" s="4" t="s">
        <v>331</v>
      </c>
      <c r="H3230" s="4" t="s">
        <v>399</v>
      </c>
      <c r="I3230" s="30"/>
      <c r="J3230" s="8">
        <v>3.2085991579999997</v>
      </c>
      <c r="K3230" s="53">
        <v>8.168115539000001E-3</v>
      </c>
      <c r="L3230" s="53">
        <v>1.1859671643999999E-3</v>
      </c>
      <c r="M3230" s="53">
        <v>1.962927425E-5</v>
      </c>
      <c r="N3230" s="53">
        <v>1.962927425E-5</v>
      </c>
      <c r="O3230" s="53">
        <v>3.7770432610000001E-6</v>
      </c>
      <c r="P3230" s="54">
        <v>3.2795643837709462E-4</v>
      </c>
    </row>
    <row r="3231" spans="1:16" x14ac:dyDescent="0.25">
      <c r="A3231" s="5" t="s">
        <v>236</v>
      </c>
      <c r="B3231" s="4" t="s">
        <v>225</v>
      </c>
      <c r="C3231" s="4" t="s">
        <v>252</v>
      </c>
      <c r="D3231" s="4" t="s">
        <v>440</v>
      </c>
      <c r="E3231" s="4" t="s">
        <v>110</v>
      </c>
      <c r="F3231" s="4" t="s">
        <v>368</v>
      </c>
      <c r="G3231" s="4" t="s">
        <v>331</v>
      </c>
      <c r="H3231" s="4" t="s">
        <v>399</v>
      </c>
      <c r="I3231" s="30"/>
      <c r="J3231" s="8">
        <v>0.36696600900000004</v>
      </c>
      <c r="K3231" s="53">
        <v>7.3215192999999997E-4</v>
      </c>
      <c r="L3231" s="53">
        <v>9.4000940599999995E-5</v>
      </c>
      <c r="M3231" s="53">
        <v>2.11905575E-6</v>
      </c>
      <c r="N3231" s="53">
        <v>2.11905575E-6</v>
      </c>
      <c r="O3231" s="53">
        <v>3.9878710900000003E-7</v>
      </c>
      <c r="P3231" s="54">
        <v>2.5245584613900997E-5</v>
      </c>
    </row>
    <row r="3232" spans="1:16" x14ac:dyDescent="0.25">
      <c r="A3232" s="5" t="s">
        <v>236</v>
      </c>
      <c r="B3232" s="4" t="s">
        <v>225</v>
      </c>
      <c r="C3232" s="4" t="s">
        <v>252</v>
      </c>
      <c r="D3232" s="4" t="s">
        <v>440</v>
      </c>
      <c r="E3232" s="4" t="s">
        <v>111</v>
      </c>
      <c r="F3232" s="4" t="s">
        <v>369</v>
      </c>
      <c r="G3232" s="4" t="s">
        <v>331</v>
      </c>
      <c r="H3232" s="4" t="s">
        <v>399</v>
      </c>
      <c r="I3232" s="30"/>
      <c r="J3232" s="8">
        <v>7.5086869000000007</v>
      </c>
      <c r="K3232" s="53">
        <v>8.9505595E-3</v>
      </c>
      <c r="L3232" s="53">
        <v>1.6990643400000001E-3</v>
      </c>
      <c r="M3232" s="53">
        <v>1.6070198400000002E-5</v>
      </c>
      <c r="N3232" s="53">
        <v>1.6070198400000002E-5</v>
      </c>
      <c r="O3232" s="53">
        <v>3.29547034E-6</v>
      </c>
      <c r="P3232" s="54">
        <v>4.7071366859100005E-4</v>
      </c>
    </row>
    <row r="3233" spans="1:16" x14ac:dyDescent="0.25">
      <c r="A3233" s="5" t="s">
        <v>236</v>
      </c>
      <c r="B3233" s="4" t="s">
        <v>225</v>
      </c>
      <c r="C3233" s="4" t="s">
        <v>252</v>
      </c>
      <c r="D3233" s="4" t="s">
        <v>440</v>
      </c>
      <c r="E3233" s="4" t="s">
        <v>112</v>
      </c>
      <c r="F3233" s="4" t="s">
        <v>371</v>
      </c>
      <c r="G3233" s="4" t="s">
        <v>331</v>
      </c>
      <c r="H3233" s="4" t="s">
        <v>399</v>
      </c>
      <c r="I3233" s="30"/>
      <c r="J3233" s="8">
        <v>1.2326288000000001</v>
      </c>
      <c r="K3233" s="53">
        <v>3.9752991999999999E-3</v>
      </c>
      <c r="L3233" s="53">
        <v>8.0667569999999999E-4</v>
      </c>
      <c r="M3233" s="53">
        <v>6.4615388E-6</v>
      </c>
      <c r="N3233" s="53">
        <v>6.4615388E-6</v>
      </c>
      <c r="O3233" s="53">
        <v>1.3596028000000001E-6</v>
      </c>
      <c r="P3233" s="54">
        <v>2.23419290696E-4</v>
      </c>
    </row>
    <row r="3234" spans="1:16" x14ac:dyDescent="0.25">
      <c r="A3234" s="5" t="s">
        <v>236</v>
      </c>
      <c r="B3234" s="4" t="s">
        <v>225</v>
      </c>
      <c r="C3234" s="4" t="s">
        <v>252</v>
      </c>
      <c r="D3234" s="4" t="s">
        <v>440</v>
      </c>
      <c r="E3234" s="4" t="s">
        <v>113</v>
      </c>
      <c r="F3234" s="4" t="s">
        <v>372</v>
      </c>
      <c r="G3234" s="4" t="s">
        <v>338</v>
      </c>
      <c r="H3234" s="4" t="s">
        <v>399</v>
      </c>
      <c r="I3234" s="30"/>
      <c r="J3234" s="8">
        <v>12.798499249999999</v>
      </c>
      <c r="K3234" s="53">
        <v>1.2753687239999999E-2</v>
      </c>
      <c r="L3234" s="53">
        <v>2.5300221460000001E-3</v>
      </c>
      <c r="M3234" s="53">
        <v>2.1771385560000002E-5</v>
      </c>
      <c r="N3234" s="53">
        <v>2.1771385560000002E-5</v>
      </c>
      <c r="O3234" s="53">
        <v>4.5386050899999997E-6</v>
      </c>
      <c r="P3234" s="54">
        <v>6.9878603754729997E-4</v>
      </c>
    </row>
    <row r="3235" spans="1:16" x14ac:dyDescent="0.25">
      <c r="A3235" s="5" t="s">
        <v>236</v>
      </c>
      <c r="B3235" s="4" t="s">
        <v>225</v>
      </c>
      <c r="C3235" s="4" t="s">
        <v>252</v>
      </c>
      <c r="D3235" s="4" t="s">
        <v>440</v>
      </c>
      <c r="E3235" s="4" t="s">
        <v>114</v>
      </c>
      <c r="F3235" s="4" t="s">
        <v>373</v>
      </c>
      <c r="G3235" s="4" t="s">
        <v>338</v>
      </c>
      <c r="H3235" s="4" t="s">
        <v>399</v>
      </c>
      <c r="I3235" s="30"/>
      <c r="J3235" s="8">
        <v>268.45540528999999</v>
      </c>
      <c r="K3235" s="53">
        <v>0.85906490700000004</v>
      </c>
      <c r="L3235" s="53">
        <v>0.12484115262999999</v>
      </c>
      <c r="M3235" s="53">
        <v>2.0723397169000002E-3</v>
      </c>
      <c r="N3235" s="53">
        <v>2.0723397169000002E-3</v>
      </c>
      <c r="O3235" s="53">
        <v>3.9945977199999996E-4</v>
      </c>
      <c r="P3235" s="54">
        <v>3.4464468480929399E-2</v>
      </c>
    </row>
    <row r="3236" spans="1:16" x14ac:dyDescent="0.25">
      <c r="A3236" s="5" t="s">
        <v>236</v>
      </c>
      <c r="B3236" s="4" t="s">
        <v>225</v>
      </c>
      <c r="C3236" s="4" t="s">
        <v>252</v>
      </c>
      <c r="D3236" s="4" t="s">
        <v>440</v>
      </c>
      <c r="E3236" s="4" t="s">
        <v>115</v>
      </c>
      <c r="F3236" s="4" t="s">
        <v>337</v>
      </c>
      <c r="G3236" s="4" t="s">
        <v>338</v>
      </c>
      <c r="H3236" s="4" t="s">
        <v>399</v>
      </c>
      <c r="I3236" s="30"/>
      <c r="J3236" s="8">
        <v>4.3928046005999999</v>
      </c>
      <c r="K3236" s="53">
        <v>4.2796293760000003E-3</v>
      </c>
      <c r="L3236" s="53">
        <v>6.1299085289999997E-4</v>
      </c>
      <c r="M3236" s="53">
        <v>1.6019650984000003E-5</v>
      </c>
      <c r="N3236" s="53">
        <v>1.6019650984000003E-5</v>
      </c>
      <c r="O3236" s="53">
        <v>2.9979333650000004E-6</v>
      </c>
      <c r="P3236" s="54">
        <v>1.5561431493594569E-4</v>
      </c>
    </row>
    <row r="3237" spans="1:16" x14ac:dyDescent="0.25">
      <c r="A3237" s="5" t="s">
        <v>236</v>
      </c>
      <c r="B3237" s="4" t="s">
        <v>225</v>
      </c>
      <c r="C3237" s="4" t="s">
        <v>252</v>
      </c>
      <c r="D3237" s="4" t="s">
        <v>440</v>
      </c>
      <c r="E3237" s="4" t="s">
        <v>116</v>
      </c>
      <c r="F3237" s="4" t="s">
        <v>400</v>
      </c>
      <c r="G3237" s="4" t="s">
        <v>338</v>
      </c>
      <c r="H3237" s="4" t="s">
        <v>399</v>
      </c>
      <c r="I3237" s="30"/>
      <c r="J3237" s="8">
        <v>0.9497955683</v>
      </c>
      <c r="K3237" s="53">
        <v>1.673918862E-3</v>
      </c>
      <c r="L3237" s="53">
        <v>2.2565784149999998E-4</v>
      </c>
      <c r="M3237" s="53">
        <v>4.8394742439999993E-6</v>
      </c>
      <c r="N3237" s="53">
        <v>4.8394742439999993E-6</v>
      </c>
      <c r="O3237" s="53">
        <v>9.1662755499999994E-7</v>
      </c>
      <c r="P3237" s="54">
        <v>6.0450197242345997E-5</v>
      </c>
    </row>
    <row r="3238" spans="1:16" x14ac:dyDescent="0.25">
      <c r="A3238" s="5" t="s">
        <v>236</v>
      </c>
      <c r="B3238" s="4" t="s">
        <v>225</v>
      </c>
      <c r="C3238" s="4" t="s">
        <v>252</v>
      </c>
      <c r="D3238" s="4" t="s">
        <v>440</v>
      </c>
      <c r="E3238" s="4" t="s">
        <v>117</v>
      </c>
      <c r="F3238" s="4" t="s">
        <v>401</v>
      </c>
      <c r="G3238" s="4" t="s">
        <v>338</v>
      </c>
      <c r="H3238" s="4" t="s">
        <v>399</v>
      </c>
      <c r="I3238" s="30"/>
      <c r="J3238" s="8">
        <v>0.52766410799999997</v>
      </c>
      <c r="K3238" s="53">
        <v>6.7904047699999994E-4</v>
      </c>
      <c r="L3238" s="53">
        <v>1.3217295029999999E-4</v>
      </c>
      <c r="M3238" s="53">
        <v>1.176416266E-6</v>
      </c>
      <c r="N3238" s="53">
        <v>1.176416266E-6</v>
      </c>
      <c r="O3238" s="53">
        <v>2.43938482E-7</v>
      </c>
      <c r="P3238" s="54">
        <v>3.6677645132730001E-5</v>
      </c>
    </row>
    <row r="3239" spans="1:16" x14ac:dyDescent="0.25">
      <c r="A3239" s="5" t="s">
        <v>236</v>
      </c>
      <c r="B3239" s="4" t="s">
        <v>225</v>
      </c>
      <c r="C3239" s="4" t="s">
        <v>252</v>
      </c>
      <c r="D3239" s="4" t="s">
        <v>440</v>
      </c>
      <c r="E3239" s="4" t="s">
        <v>118</v>
      </c>
      <c r="F3239" s="4" t="s">
        <v>376</v>
      </c>
      <c r="G3239" s="4" t="s">
        <v>338</v>
      </c>
      <c r="H3239" s="4" t="s">
        <v>399</v>
      </c>
      <c r="I3239" s="30"/>
      <c r="J3239" s="8">
        <v>0.84162469220000002</v>
      </c>
      <c r="K3239" s="53">
        <v>1.6340230665E-3</v>
      </c>
      <c r="L3239" s="53">
        <v>2.2312801153E-4</v>
      </c>
      <c r="M3239" s="53">
        <v>9.7671701290000006E-6</v>
      </c>
      <c r="N3239" s="53">
        <v>9.7671701290000006E-6</v>
      </c>
      <c r="O3239" s="53">
        <v>1.7969752121000001E-6</v>
      </c>
      <c r="P3239" s="54">
        <v>4.760405335595379E-5</v>
      </c>
    </row>
    <row r="3240" spans="1:16" x14ac:dyDescent="0.25">
      <c r="A3240" s="5" t="s">
        <v>236</v>
      </c>
      <c r="B3240" s="4" t="s">
        <v>225</v>
      </c>
      <c r="C3240" s="4" t="s">
        <v>252</v>
      </c>
      <c r="D3240" s="4" t="s">
        <v>440</v>
      </c>
      <c r="E3240" s="4" t="s">
        <v>119</v>
      </c>
      <c r="F3240" s="4" t="s">
        <v>382</v>
      </c>
      <c r="G3240" s="4" t="s">
        <v>342</v>
      </c>
      <c r="H3240" s="4" t="s">
        <v>399</v>
      </c>
      <c r="I3240" s="30"/>
      <c r="J3240" s="8">
        <v>10.490842492000001</v>
      </c>
      <c r="K3240" s="53">
        <v>3.043519997E-2</v>
      </c>
      <c r="L3240" s="53">
        <v>4.1460487589999994E-3</v>
      </c>
      <c r="M3240" s="53">
        <v>8.186518299E-5</v>
      </c>
      <c r="N3240" s="53">
        <v>8.186518299E-5</v>
      </c>
      <c r="O3240" s="53">
        <v>1.5567494920000001E-5</v>
      </c>
      <c r="P3240" s="54">
        <v>1.1262756095802278E-3</v>
      </c>
    </row>
    <row r="3241" spans="1:16" x14ac:dyDescent="0.25">
      <c r="A3241" s="5" t="s">
        <v>236</v>
      </c>
      <c r="B3241" s="4" t="s">
        <v>225</v>
      </c>
      <c r="C3241" s="4" t="s">
        <v>252</v>
      </c>
      <c r="D3241" s="4" t="s">
        <v>440</v>
      </c>
      <c r="E3241" s="4" t="s">
        <v>120</v>
      </c>
      <c r="F3241" s="4" t="s">
        <v>391</v>
      </c>
      <c r="G3241" s="4" t="s">
        <v>349</v>
      </c>
      <c r="H3241" s="4" t="s">
        <v>399</v>
      </c>
      <c r="I3241" s="30"/>
      <c r="J3241" s="8">
        <v>6.4519763999999996E-4</v>
      </c>
      <c r="K3241" s="53">
        <v>1.546294E-6</v>
      </c>
      <c r="L3241" s="53">
        <v>3.4238217999999999E-7</v>
      </c>
      <c r="M3241" s="53">
        <v>2.1674000000000002E-9</v>
      </c>
      <c r="N3241" s="53">
        <v>2.1674000000000002E-9</v>
      </c>
      <c r="O3241" s="53">
        <v>4.7124921E-10</v>
      </c>
      <c r="P3241" s="54">
        <v>9.4638185100499996E-8</v>
      </c>
    </row>
    <row r="3242" spans="1:16" x14ac:dyDescent="0.25">
      <c r="A3242" s="5" t="s">
        <v>236</v>
      </c>
      <c r="B3242" s="4" t="s">
        <v>225</v>
      </c>
      <c r="C3242" s="4" t="s">
        <v>252</v>
      </c>
      <c r="D3242" s="4" t="s">
        <v>440</v>
      </c>
      <c r="E3242" s="4" t="s">
        <v>121</v>
      </c>
      <c r="F3242" s="4" t="s">
        <v>392</v>
      </c>
      <c r="G3242" s="4" t="s">
        <v>349</v>
      </c>
      <c r="H3242" s="4" t="s">
        <v>399</v>
      </c>
      <c r="I3242" s="30"/>
      <c r="J3242" s="8">
        <v>0</v>
      </c>
      <c r="K3242" s="53">
        <v>0</v>
      </c>
      <c r="L3242" s="53">
        <v>0</v>
      </c>
      <c r="M3242" s="53">
        <v>0</v>
      </c>
      <c r="N3242" s="53">
        <v>0</v>
      </c>
      <c r="O3242" s="53">
        <v>0</v>
      </c>
      <c r="P3242" s="54">
        <v>0</v>
      </c>
    </row>
    <row r="3243" spans="1:16" x14ac:dyDescent="0.25">
      <c r="A3243" s="5" t="s">
        <v>236</v>
      </c>
      <c r="B3243" s="4" t="s">
        <v>225</v>
      </c>
      <c r="C3243" s="4" t="s">
        <v>252</v>
      </c>
      <c r="D3243" s="4" t="s">
        <v>440</v>
      </c>
      <c r="E3243" s="4" t="s">
        <v>122</v>
      </c>
      <c r="F3243" s="4" t="s">
        <v>350</v>
      </c>
      <c r="G3243" s="4" t="s">
        <v>351</v>
      </c>
      <c r="H3243" s="4" t="s">
        <v>399</v>
      </c>
      <c r="I3243" s="30"/>
      <c r="J3243" s="8">
        <v>215.95026132999999</v>
      </c>
      <c r="K3243" s="53">
        <v>8.1817054540000003E-2</v>
      </c>
      <c r="L3243" s="53">
        <v>2.4205624204000003E-2</v>
      </c>
      <c r="M3243" s="53">
        <v>1.8732748740000002E-4</v>
      </c>
      <c r="N3243" s="53">
        <v>1.8732748740000002E-4</v>
      </c>
      <c r="O3243" s="53">
        <v>4.0542078908000006E-5</v>
      </c>
      <c r="P3243" s="54">
        <v>5.0023672870442197E-3</v>
      </c>
    </row>
    <row r="3244" spans="1:16" x14ac:dyDescent="0.25">
      <c r="A3244" s="5" t="s">
        <v>236</v>
      </c>
      <c r="B3244" s="4" t="s">
        <v>225</v>
      </c>
      <c r="C3244" s="4" t="s">
        <v>252</v>
      </c>
      <c r="D3244" s="4" t="s">
        <v>440</v>
      </c>
      <c r="E3244" s="4" t="s">
        <v>123</v>
      </c>
      <c r="F3244" s="4" t="s">
        <v>352</v>
      </c>
      <c r="G3244" s="4" t="s">
        <v>351</v>
      </c>
      <c r="H3244" s="4" t="s">
        <v>399</v>
      </c>
      <c r="I3244" s="30"/>
      <c r="J3244" s="8">
        <v>33.072658319999995</v>
      </c>
      <c r="K3244" s="53">
        <v>1.6611342352E-2</v>
      </c>
      <c r="L3244" s="53">
        <v>4.2288592479999996E-3</v>
      </c>
      <c r="M3244" s="53">
        <v>4.4119592130000003E-5</v>
      </c>
      <c r="N3244" s="53">
        <v>4.4119592130000003E-5</v>
      </c>
      <c r="O3244" s="53">
        <v>9.0898245930000004E-6</v>
      </c>
      <c r="P3244" s="54">
        <v>8.7326037119115501E-4</v>
      </c>
    </row>
    <row r="3245" spans="1:16" x14ac:dyDescent="0.25">
      <c r="A3245" s="5" t="s">
        <v>236</v>
      </c>
      <c r="B3245" s="4" t="s">
        <v>225</v>
      </c>
      <c r="C3245" s="4" t="s">
        <v>252</v>
      </c>
      <c r="D3245" s="4" t="s">
        <v>440</v>
      </c>
      <c r="E3245" s="4" t="s">
        <v>124</v>
      </c>
      <c r="F3245" s="4" t="s">
        <v>353</v>
      </c>
      <c r="G3245" s="4" t="s">
        <v>351</v>
      </c>
      <c r="H3245" s="4" t="s">
        <v>399</v>
      </c>
      <c r="I3245" s="30"/>
      <c r="J3245" s="8">
        <v>15.770704889999999</v>
      </c>
      <c r="K3245" s="53">
        <v>1.8136487279999999E-2</v>
      </c>
      <c r="L3245" s="53">
        <v>4.0936877169999997E-3</v>
      </c>
      <c r="M3245" s="53">
        <v>5.3625011300000001E-5</v>
      </c>
      <c r="N3245" s="53">
        <v>5.3625011300000001E-5</v>
      </c>
      <c r="O3245" s="53">
        <v>1.0711640030000001E-5</v>
      </c>
      <c r="P3245" s="54">
        <v>8.4542945652810988E-4</v>
      </c>
    </row>
    <row r="3246" spans="1:16" x14ac:dyDescent="0.25">
      <c r="A3246" s="5" t="s">
        <v>236</v>
      </c>
      <c r="B3246" s="4" t="s">
        <v>225</v>
      </c>
      <c r="C3246" s="4" t="s">
        <v>252</v>
      </c>
      <c r="D3246" s="4" t="s">
        <v>440</v>
      </c>
      <c r="E3246" s="4" t="s">
        <v>125</v>
      </c>
      <c r="F3246" s="4" t="s">
        <v>393</v>
      </c>
      <c r="G3246" s="4" t="s">
        <v>351</v>
      </c>
      <c r="H3246" s="4" t="s">
        <v>399</v>
      </c>
      <c r="I3246" s="30"/>
      <c r="J3246" s="8">
        <v>18.257587690000001</v>
      </c>
      <c r="K3246" s="53">
        <v>3.1995860200000004E-2</v>
      </c>
      <c r="L3246" s="53">
        <v>5.4242436499999996E-3</v>
      </c>
      <c r="M3246" s="53">
        <v>6.6779809900000003E-5</v>
      </c>
      <c r="N3246" s="53">
        <v>6.6779809900000003E-5</v>
      </c>
      <c r="O3246" s="53">
        <v>1.333385537E-5</v>
      </c>
      <c r="P3246" s="54">
        <v>1.5029440591109E-3</v>
      </c>
    </row>
    <row r="3247" spans="1:16" x14ac:dyDescent="0.25">
      <c r="A3247" s="5" t="s">
        <v>236</v>
      </c>
      <c r="B3247" s="4" t="s">
        <v>225</v>
      </c>
      <c r="C3247" s="4" t="s">
        <v>252</v>
      </c>
      <c r="D3247" s="4" t="s">
        <v>440</v>
      </c>
      <c r="E3247" s="4" t="s">
        <v>126</v>
      </c>
      <c r="F3247" s="4" t="s">
        <v>394</v>
      </c>
      <c r="G3247" s="4" t="s">
        <v>351</v>
      </c>
      <c r="H3247" s="4" t="s">
        <v>399</v>
      </c>
      <c r="I3247" s="30"/>
      <c r="J3247" s="8">
        <v>1.1624047799999999</v>
      </c>
      <c r="K3247" s="53">
        <v>4.9476260999999999E-4</v>
      </c>
      <c r="L3247" s="53">
        <v>9.7415208999999993E-5</v>
      </c>
      <c r="M3247" s="53">
        <v>8.669709200000001E-7</v>
      </c>
      <c r="N3247" s="53">
        <v>8.669709200000001E-7</v>
      </c>
      <c r="O3247" s="53">
        <v>1.8129954000000001E-7</v>
      </c>
      <c r="P3247" s="54">
        <v>2.6740148303743999E-5</v>
      </c>
    </row>
    <row r="3248" spans="1:16" x14ac:dyDescent="0.25">
      <c r="A3248" s="5" t="s">
        <v>236</v>
      </c>
      <c r="B3248" s="4" t="s">
        <v>225</v>
      </c>
      <c r="C3248" s="4" t="s">
        <v>252</v>
      </c>
      <c r="D3248" s="4" t="s">
        <v>440</v>
      </c>
      <c r="E3248" s="4" t="s">
        <v>127</v>
      </c>
      <c r="F3248" s="4" t="s">
        <v>354</v>
      </c>
      <c r="G3248" s="4" t="s">
        <v>351</v>
      </c>
      <c r="H3248" s="4" t="s">
        <v>399</v>
      </c>
      <c r="I3248" s="30"/>
      <c r="J3248" s="8">
        <v>0.34089762000000001</v>
      </c>
      <c r="K3248" s="53">
        <v>2.4494292399999999E-4</v>
      </c>
      <c r="L3248" s="53">
        <v>5.0865784600000003E-5</v>
      </c>
      <c r="M3248" s="53">
        <v>8.5281758999999998E-7</v>
      </c>
      <c r="N3248" s="53">
        <v>8.5281758999999998E-7</v>
      </c>
      <c r="O3248" s="53">
        <v>1.66690957E-7</v>
      </c>
      <c r="P3248" s="54">
        <v>1.02039009947494E-5</v>
      </c>
    </row>
    <row r="3249" spans="1:16" x14ac:dyDescent="0.25">
      <c r="A3249" s="5" t="s">
        <v>236</v>
      </c>
      <c r="B3249" s="4" t="s">
        <v>225</v>
      </c>
      <c r="C3249" s="4" t="s">
        <v>252</v>
      </c>
      <c r="D3249" s="4" t="s">
        <v>440</v>
      </c>
      <c r="E3249" s="4" t="s">
        <v>128</v>
      </c>
      <c r="F3249" s="4" t="s">
        <v>371</v>
      </c>
      <c r="G3249" s="4" t="s">
        <v>331</v>
      </c>
      <c r="H3249" s="4" t="s">
        <v>402</v>
      </c>
      <c r="I3249" s="30"/>
      <c r="J3249" s="8">
        <v>5.6456289999999999E-2</v>
      </c>
      <c r="K3249" s="53">
        <v>1.5172901000000001E-4</v>
      </c>
      <c r="L3249" s="53">
        <v>3.0845804E-5</v>
      </c>
      <c r="M3249" s="53">
        <v>2.4662366999999999E-7</v>
      </c>
      <c r="N3249" s="53">
        <v>2.4662366999999999E-7</v>
      </c>
      <c r="O3249" s="53">
        <v>4.6418780000000003E-8</v>
      </c>
      <c r="P3249" s="54">
        <v>5.0432862400000005E-7</v>
      </c>
    </row>
    <row r="3250" spans="1:16" x14ac:dyDescent="0.25">
      <c r="A3250" s="5" t="s">
        <v>236</v>
      </c>
      <c r="B3250" s="4" t="s">
        <v>225</v>
      </c>
      <c r="C3250" s="4" t="s">
        <v>252</v>
      </c>
      <c r="D3250" s="4" t="s">
        <v>440</v>
      </c>
      <c r="E3250" s="4" t="s">
        <v>129</v>
      </c>
      <c r="F3250" s="4" t="s">
        <v>373</v>
      </c>
      <c r="G3250" s="4" t="s">
        <v>338</v>
      </c>
      <c r="H3250" s="4" t="s">
        <v>402</v>
      </c>
      <c r="I3250" s="30"/>
      <c r="J3250" s="8">
        <v>27.771111999999999</v>
      </c>
      <c r="K3250" s="53">
        <v>6.0783247999999998E-2</v>
      </c>
      <c r="L3250" s="53">
        <v>8.9175244999999993E-3</v>
      </c>
      <c r="M3250" s="53">
        <v>1.4502653E-4</v>
      </c>
      <c r="N3250" s="53">
        <v>1.4502653E-4</v>
      </c>
      <c r="O3250" s="53">
        <v>2.6233447000000001E-5</v>
      </c>
      <c r="P3250" s="54">
        <v>1.4557960320000002E-4</v>
      </c>
    </row>
    <row r="3251" spans="1:16" x14ac:dyDescent="0.25">
      <c r="A3251" s="5" t="s">
        <v>236</v>
      </c>
      <c r="B3251" s="4" t="s">
        <v>225</v>
      </c>
      <c r="C3251" s="4" t="s">
        <v>252</v>
      </c>
      <c r="D3251" s="4" t="s">
        <v>440</v>
      </c>
      <c r="E3251" s="4" t="s">
        <v>130</v>
      </c>
      <c r="F3251" s="4" t="s">
        <v>337</v>
      </c>
      <c r="G3251" s="4" t="s">
        <v>338</v>
      </c>
      <c r="H3251" s="4" t="s">
        <v>402</v>
      </c>
      <c r="I3251" s="30"/>
      <c r="J3251" s="8">
        <v>1.2205654E-2</v>
      </c>
      <c r="K3251" s="53">
        <v>7.0929949000000001E-5</v>
      </c>
      <c r="L3251" s="53">
        <v>1.0280951E-5</v>
      </c>
      <c r="M3251" s="53">
        <v>1.7128551000000001E-7</v>
      </c>
      <c r="N3251" s="53">
        <v>1.7128551000000001E-7</v>
      </c>
      <c r="O3251" s="53">
        <v>3.0945653000000003E-8</v>
      </c>
      <c r="P3251" s="54">
        <v>1.6767741159999998E-7</v>
      </c>
    </row>
    <row r="3252" spans="1:16" x14ac:dyDescent="0.25">
      <c r="A3252" s="5" t="s">
        <v>236</v>
      </c>
      <c r="B3252" s="4" t="s">
        <v>225</v>
      </c>
      <c r="C3252" s="4" t="s">
        <v>252</v>
      </c>
      <c r="D3252" s="4" t="s">
        <v>440</v>
      </c>
      <c r="E3252" s="4" t="s">
        <v>131</v>
      </c>
      <c r="F3252" s="4" t="s">
        <v>403</v>
      </c>
      <c r="G3252" s="4" t="s">
        <v>338</v>
      </c>
      <c r="H3252" s="4" t="s">
        <v>402</v>
      </c>
      <c r="I3252" s="30"/>
      <c r="J3252" s="8">
        <v>1.4646783E-2</v>
      </c>
      <c r="K3252" s="53">
        <v>4.3404303000000002E-5</v>
      </c>
      <c r="L3252" s="53">
        <v>5.8910740999999999E-6</v>
      </c>
      <c r="M3252" s="53">
        <v>1.1195335E-7</v>
      </c>
      <c r="N3252" s="53">
        <v>1.1195335E-7</v>
      </c>
      <c r="O3252" s="53">
        <v>2.0180246999999999E-8</v>
      </c>
      <c r="P3252" s="54">
        <v>9.5129231599999992E-8</v>
      </c>
    </row>
    <row r="3253" spans="1:16" x14ac:dyDescent="0.25">
      <c r="A3253" s="5" t="s">
        <v>236</v>
      </c>
      <c r="B3253" s="4" t="s">
        <v>225</v>
      </c>
      <c r="C3253" s="4" t="s">
        <v>252</v>
      </c>
      <c r="D3253" s="4" t="s">
        <v>440</v>
      </c>
      <c r="E3253" s="4" t="s">
        <v>132</v>
      </c>
      <c r="F3253" s="4" t="s">
        <v>375</v>
      </c>
      <c r="G3253" s="4" t="s">
        <v>338</v>
      </c>
      <c r="H3253" s="4" t="s">
        <v>402</v>
      </c>
      <c r="I3253" s="30"/>
      <c r="J3253" s="8">
        <v>0.41494495999999997</v>
      </c>
      <c r="K3253" s="53">
        <v>3.6005173000000002E-4</v>
      </c>
      <c r="L3253" s="53">
        <v>5.4167586000000001E-5</v>
      </c>
      <c r="M3253" s="53">
        <v>1.09166121E-6</v>
      </c>
      <c r="N3253" s="53">
        <v>1.09166121E-6</v>
      </c>
      <c r="O3253" s="53">
        <v>1.97375144E-7</v>
      </c>
      <c r="P3253" s="54">
        <v>8.4748364960000004E-7</v>
      </c>
    </row>
    <row r="3254" spans="1:16" x14ac:dyDescent="0.25">
      <c r="A3254" s="5" t="s">
        <v>236</v>
      </c>
      <c r="B3254" s="4" t="s">
        <v>225</v>
      </c>
      <c r="C3254" s="4" t="s">
        <v>252</v>
      </c>
      <c r="D3254" s="4" t="s">
        <v>440</v>
      </c>
      <c r="E3254" s="4" t="s">
        <v>133</v>
      </c>
      <c r="F3254" s="4" t="s">
        <v>376</v>
      </c>
      <c r="G3254" s="4" t="s">
        <v>338</v>
      </c>
      <c r="H3254" s="4" t="s">
        <v>402</v>
      </c>
      <c r="I3254" s="30"/>
      <c r="J3254" s="8">
        <v>4.8822615E-2</v>
      </c>
      <c r="K3254" s="53">
        <v>1.11753051E-4</v>
      </c>
      <c r="L3254" s="53">
        <v>1.56560701E-5</v>
      </c>
      <c r="M3254" s="53">
        <v>6.6217152600000004E-7</v>
      </c>
      <c r="N3254" s="53">
        <v>6.6217152600000004E-7</v>
      </c>
      <c r="O3254" s="53">
        <v>1.1911734100000001E-7</v>
      </c>
      <c r="P3254" s="54">
        <v>1.9845392924000003E-7</v>
      </c>
    </row>
    <row r="3255" spans="1:16" x14ac:dyDescent="0.25">
      <c r="A3255" s="5" t="s">
        <v>236</v>
      </c>
      <c r="B3255" s="4" t="s">
        <v>225</v>
      </c>
      <c r="C3255" s="4" t="s">
        <v>252</v>
      </c>
      <c r="D3255" s="4" t="s">
        <v>440</v>
      </c>
      <c r="E3255" s="4" t="s">
        <v>134</v>
      </c>
      <c r="F3255" s="4" t="s">
        <v>391</v>
      </c>
      <c r="G3255" s="4" t="s">
        <v>349</v>
      </c>
      <c r="H3255" s="4" t="s">
        <v>402</v>
      </c>
      <c r="I3255" s="30"/>
      <c r="J3255" s="8">
        <v>3.4314650000000002E-4</v>
      </c>
      <c r="K3255" s="53">
        <v>1.0650912E-6</v>
      </c>
      <c r="L3255" s="53">
        <v>2.3872460000000002E-7</v>
      </c>
      <c r="M3255" s="53">
        <v>1.2151636000000001E-9</v>
      </c>
      <c r="N3255" s="53">
        <v>1.2151636000000001E-9</v>
      </c>
      <c r="O3255" s="53">
        <v>2.1211532999999999E-10</v>
      </c>
      <c r="P3255" s="54">
        <v>4.1412673600000003E-9</v>
      </c>
    </row>
    <row r="3256" spans="1:16" x14ac:dyDescent="0.25">
      <c r="A3256" s="5" t="s">
        <v>236</v>
      </c>
      <c r="B3256" s="4" t="s">
        <v>225</v>
      </c>
      <c r="C3256" s="4" t="s">
        <v>252</v>
      </c>
      <c r="D3256" s="4" t="s">
        <v>440</v>
      </c>
      <c r="E3256" s="4" t="s">
        <v>135</v>
      </c>
      <c r="F3256" s="4" t="s">
        <v>392</v>
      </c>
      <c r="G3256" s="4" t="s">
        <v>349</v>
      </c>
      <c r="H3256" s="4" t="s">
        <v>402</v>
      </c>
      <c r="I3256" s="30"/>
      <c r="J3256" s="8">
        <v>3.8907414779999999E-4</v>
      </c>
      <c r="K3256" s="53">
        <v>5.0983332019999999E-6</v>
      </c>
      <c r="L3256" s="53">
        <v>1.1359320312E-6</v>
      </c>
      <c r="M3256" s="53">
        <v>5.8733460270000001E-9</v>
      </c>
      <c r="N3256" s="53">
        <v>5.8733460270000001E-9</v>
      </c>
      <c r="O3256" s="53">
        <v>1.0210531450000002E-9</v>
      </c>
      <c r="P3256" s="54">
        <v>1.9744485928E-8</v>
      </c>
    </row>
    <row r="3257" spans="1:16" x14ac:dyDescent="0.25">
      <c r="A3257" s="5" t="s">
        <v>236</v>
      </c>
      <c r="B3257" s="4" t="s">
        <v>225</v>
      </c>
      <c r="C3257" s="4" t="s">
        <v>252</v>
      </c>
      <c r="D3257" s="4" t="s">
        <v>440</v>
      </c>
      <c r="E3257" s="4" t="s">
        <v>136</v>
      </c>
      <c r="F3257" s="4" t="s">
        <v>350</v>
      </c>
      <c r="G3257" s="4" t="s">
        <v>351</v>
      </c>
      <c r="H3257" s="4" t="s">
        <v>402</v>
      </c>
      <c r="I3257" s="30"/>
      <c r="J3257" s="8">
        <v>41.033461709999997</v>
      </c>
      <c r="K3257" s="53">
        <v>2.4277052300000001E-2</v>
      </c>
      <c r="L3257" s="53">
        <v>7.4288306259999992E-3</v>
      </c>
      <c r="M3257" s="53">
        <v>5.2664662669999999E-5</v>
      </c>
      <c r="N3257" s="53">
        <v>5.2664662669999999E-5</v>
      </c>
      <c r="O3257" s="53">
        <v>1.0497394775000001E-5</v>
      </c>
      <c r="P3257" s="54">
        <v>9.1266916475999993E-5</v>
      </c>
    </row>
    <row r="3258" spans="1:16" x14ac:dyDescent="0.25">
      <c r="A3258" s="5" t="s">
        <v>236</v>
      </c>
      <c r="B3258" s="4" t="s">
        <v>225</v>
      </c>
      <c r="C3258" s="4" t="s">
        <v>252</v>
      </c>
      <c r="D3258" s="4" t="s">
        <v>440</v>
      </c>
      <c r="E3258" s="4" t="s">
        <v>137</v>
      </c>
      <c r="F3258" s="4" t="s">
        <v>352</v>
      </c>
      <c r="G3258" s="4" t="s">
        <v>351</v>
      </c>
      <c r="H3258" s="4" t="s">
        <v>402</v>
      </c>
      <c r="I3258" s="30"/>
      <c r="J3258" s="8">
        <v>0.78951334060000011</v>
      </c>
      <c r="K3258" s="53">
        <v>1.1230365017000001E-3</v>
      </c>
      <c r="L3258" s="53">
        <v>3.1326317590000001E-4</v>
      </c>
      <c r="M3258" s="53">
        <v>2.683145451E-6</v>
      </c>
      <c r="N3258" s="53">
        <v>2.683145451E-6</v>
      </c>
      <c r="O3258" s="53">
        <v>5.2345515450000006E-7</v>
      </c>
      <c r="P3258" s="54">
        <v>3.8594418568000007E-6</v>
      </c>
    </row>
    <row r="3259" spans="1:16" x14ac:dyDescent="0.25">
      <c r="A3259" s="5" t="s">
        <v>236</v>
      </c>
      <c r="B3259" s="4" t="s">
        <v>225</v>
      </c>
      <c r="C3259" s="4" t="s">
        <v>252</v>
      </c>
      <c r="D3259" s="4" t="s">
        <v>440</v>
      </c>
      <c r="E3259" s="4" t="s">
        <v>138</v>
      </c>
      <c r="F3259" s="4" t="s">
        <v>353</v>
      </c>
      <c r="G3259" s="4" t="s">
        <v>351</v>
      </c>
      <c r="H3259" s="4" t="s">
        <v>402</v>
      </c>
      <c r="I3259" s="30"/>
      <c r="J3259" s="8">
        <v>0.63245971999999995</v>
      </c>
      <c r="K3259" s="53">
        <v>1.3733144899999998E-3</v>
      </c>
      <c r="L3259" s="53">
        <v>3.2095178699999998E-4</v>
      </c>
      <c r="M3259" s="53">
        <v>3.8175716400000001E-6</v>
      </c>
      <c r="N3259" s="53">
        <v>3.8175716400000001E-6</v>
      </c>
      <c r="O3259" s="53">
        <v>7.2366684999999998E-7</v>
      </c>
      <c r="P3259" s="54">
        <v>3.9484473879999997E-6</v>
      </c>
    </row>
    <row r="3260" spans="1:16" x14ac:dyDescent="0.25">
      <c r="A3260" s="5" t="s">
        <v>236</v>
      </c>
      <c r="B3260" s="4" t="s">
        <v>225</v>
      </c>
      <c r="C3260" s="4" t="s">
        <v>252</v>
      </c>
      <c r="D3260" s="4" t="s">
        <v>440</v>
      </c>
      <c r="E3260" s="4" t="s">
        <v>139</v>
      </c>
      <c r="F3260" s="4" t="s">
        <v>404</v>
      </c>
      <c r="G3260" s="4" t="s">
        <v>351</v>
      </c>
      <c r="H3260" s="4" t="s">
        <v>402</v>
      </c>
      <c r="I3260" s="30"/>
      <c r="J3260" s="8">
        <v>1.1927594260000001</v>
      </c>
      <c r="K3260" s="53">
        <v>1.2897941939999998E-2</v>
      </c>
      <c r="L3260" s="53">
        <v>2.4761859779999997E-3</v>
      </c>
      <c r="M3260" s="53">
        <v>1.5241790589999999E-4</v>
      </c>
      <c r="N3260" s="53">
        <v>1.5241790589999999E-4</v>
      </c>
      <c r="O3260" s="53">
        <v>2.5557137859999996E-5</v>
      </c>
      <c r="P3260" s="54">
        <v>2.4917183240000002E-5</v>
      </c>
    </row>
    <row r="3261" spans="1:16" x14ac:dyDescent="0.25">
      <c r="A3261" s="5" t="s">
        <v>236</v>
      </c>
      <c r="B3261" s="4" t="s">
        <v>225</v>
      </c>
      <c r="C3261" s="4" t="s">
        <v>252</v>
      </c>
      <c r="D3261" s="4" t="s">
        <v>440</v>
      </c>
      <c r="E3261" s="4" t="s">
        <v>140</v>
      </c>
      <c r="F3261" s="4" t="s">
        <v>354</v>
      </c>
      <c r="G3261" s="4" t="s">
        <v>351</v>
      </c>
      <c r="H3261" s="4" t="s">
        <v>402</v>
      </c>
      <c r="I3261" s="30"/>
      <c r="J3261" s="8">
        <v>0</v>
      </c>
      <c r="K3261" s="53">
        <v>0</v>
      </c>
      <c r="L3261" s="53">
        <v>0</v>
      </c>
      <c r="M3261" s="53">
        <v>0</v>
      </c>
      <c r="N3261" s="53">
        <v>0</v>
      </c>
      <c r="O3261" s="53">
        <v>0</v>
      </c>
      <c r="P3261" s="54">
        <v>0</v>
      </c>
    </row>
    <row r="3262" spans="1:16" x14ac:dyDescent="0.25">
      <c r="A3262" s="5" t="s">
        <v>236</v>
      </c>
      <c r="B3262" s="4" t="s">
        <v>225</v>
      </c>
      <c r="C3262" s="4" t="s">
        <v>252</v>
      </c>
      <c r="D3262" s="4" t="s">
        <v>440</v>
      </c>
      <c r="E3262" s="4" t="s">
        <v>141</v>
      </c>
      <c r="F3262" s="4" t="s">
        <v>397</v>
      </c>
      <c r="G3262" s="4" t="s">
        <v>338</v>
      </c>
      <c r="H3262" s="4" t="s">
        <v>402</v>
      </c>
      <c r="I3262" s="30"/>
      <c r="J3262" s="8">
        <v>0.32792962899999994</v>
      </c>
      <c r="K3262" s="53">
        <v>2.8545261899999997E-4</v>
      </c>
      <c r="L3262" s="53">
        <v>5.3635951800000005E-5</v>
      </c>
      <c r="M3262" s="53">
        <v>3.1703389699999997E-6</v>
      </c>
      <c r="N3262" s="53">
        <v>3.1703389699999997E-6</v>
      </c>
      <c r="O3262" s="53">
        <v>5.5650173200000002E-7</v>
      </c>
      <c r="P3262" s="54">
        <v>5.2570614800000007E-7</v>
      </c>
    </row>
    <row r="3263" spans="1:16" x14ac:dyDescent="0.25">
      <c r="A3263" s="5" t="s">
        <v>236</v>
      </c>
      <c r="B3263" s="4" t="s">
        <v>225</v>
      </c>
      <c r="C3263" s="4" t="s">
        <v>252</v>
      </c>
      <c r="D3263" s="4" t="s">
        <v>440</v>
      </c>
      <c r="E3263" s="4" t="s">
        <v>142</v>
      </c>
      <c r="F3263" s="4" t="s">
        <v>405</v>
      </c>
      <c r="G3263" s="4" t="s">
        <v>325</v>
      </c>
      <c r="H3263" s="4" t="s">
        <v>406</v>
      </c>
      <c r="I3263" s="30"/>
      <c r="J3263" s="8">
        <v>126.40648026</v>
      </c>
      <c r="K3263" s="53">
        <v>1.4862484174000001E-2</v>
      </c>
      <c r="L3263" s="53">
        <v>1.5037847534999999E-2</v>
      </c>
      <c r="M3263" s="53">
        <v>2.1490649466999997E-3</v>
      </c>
      <c r="N3263" s="53">
        <v>2.084592998299E-3</v>
      </c>
      <c r="O3263" s="53">
        <v>2.9954454992999997E-5</v>
      </c>
      <c r="P3263" s="54">
        <v>3.8641513603726793E-3</v>
      </c>
    </row>
    <row r="3264" spans="1:16" x14ac:dyDescent="0.25">
      <c r="A3264" s="5" t="s">
        <v>236</v>
      </c>
      <c r="B3264" s="4" t="s">
        <v>225</v>
      </c>
      <c r="C3264" s="4" t="s">
        <v>252</v>
      </c>
      <c r="D3264" s="4" t="s">
        <v>440</v>
      </c>
      <c r="E3264" s="4" t="s">
        <v>143</v>
      </c>
      <c r="F3264" s="4" t="s">
        <v>359</v>
      </c>
      <c r="G3264" s="4" t="s">
        <v>331</v>
      </c>
      <c r="H3264" s="4" t="s">
        <v>406</v>
      </c>
      <c r="I3264" s="30"/>
      <c r="J3264" s="8">
        <v>46.434827069999997</v>
      </c>
      <c r="K3264" s="53">
        <v>2.0957401366999997E-2</v>
      </c>
      <c r="L3264" s="53">
        <v>4.3188260823000001E-2</v>
      </c>
      <c r="M3264" s="53">
        <v>3.6329748612E-3</v>
      </c>
      <c r="N3264" s="53">
        <v>3.5239856153639997E-3</v>
      </c>
      <c r="O3264" s="53">
        <v>1.2207807603E-4</v>
      </c>
      <c r="P3264" s="54">
        <v>3.5099973392739843E-3</v>
      </c>
    </row>
    <row r="3265" spans="1:16" x14ac:dyDescent="0.25">
      <c r="A3265" s="5" t="s">
        <v>236</v>
      </c>
      <c r="B3265" s="4" t="s">
        <v>225</v>
      </c>
      <c r="C3265" s="4" t="s">
        <v>252</v>
      </c>
      <c r="D3265" s="4" t="s">
        <v>440</v>
      </c>
      <c r="E3265" s="4" t="s">
        <v>144</v>
      </c>
      <c r="F3265" s="4" t="s">
        <v>330</v>
      </c>
      <c r="G3265" s="4" t="s">
        <v>331</v>
      </c>
      <c r="H3265" s="4" t="s">
        <v>406</v>
      </c>
      <c r="I3265" s="30"/>
      <c r="J3265" s="8">
        <v>5.1338844000000003</v>
      </c>
      <c r="K3265" s="53">
        <v>8.0783370999999997E-5</v>
      </c>
      <c r="L3265" s="53">
        <v>1.0013476E-4</v>
      </c>
      <c r="M3265" s="53">
        <v>1.0873837E-5</v>
      </c>
      <c r="N3265" s="53">
        <v>1.0547621890000001E-5</v>
      </c>
      <c r="O3265" s="53">
        <v>2.0163121000000001E-7</v>
      </c>
      <c r="P3265" s="54">
        <v>1.5158141651249999E-5</v>
      </c>
    </row>
    <row r="3266" spans="1:16" x14ac:dyDescent="0.25">
      <c r="A3266" s="5" t="s">
        <v>236</v>
      </c>
      <c r="B3266" s="4" t="s">
        <v>225</v>
      </c>
      <c r="C3266" s="4" t="s">
        <v>252</v>
      </c>
      <c r="D3266" s="4" t="s">
        <v>440</v>
      </c>
      <c r="E3266" s="4" t="s">
        <v>145</v>
      </c>
      <c r="F3266" s="4" t="s">
        <v>332</v>
      </c>
      <c r="G3266" s="4" t="s">
        <v>331</v>
      </c>
      <c r="H3266" s="4" t="s">
        <v>406</v>
      </c>
      <c r="I3266" s="30"/>
      <c r="J3266" s="8">
        <v>44.806544170000002</v>
      </c>
      <c r="K3266" s="53">
        <v>1.159925276E-3</v>
      </c>
      <c r="L3266" s="53">
        <v>1.5749051059999999E-3</v>
      </c>
      <c r="M3266" s="53">
        <v>1.596908898E-4</v>
      </c>
      <c r="N3266" s="53">
        <v>1.5490016310599998E-4</v>
      </c>
      <c r="O3266" s="53">
        <v>3.3213198700000002E-6</v>
      </c>
      <c r="P3266" s="54">
        <v>2.3147155901609998E-4</v>
      </c>
    </row>
    <row r="3267" spans="1:16" x14ac:dyDescent="0.25">
      <c r="A3267" s="5" t="s">
        <v>236</v>
      </c>
      <c r="B3267" s="4" t="s">
        <v>225</v>
      </c>
      <c r="C3267" s="4" t="s">
        <v>252</v>
      </c>
      <c r="D3267" s="4" t="s">
        <v>440</v>
      </c>
      <c r="E3267" s="4" t="s">
        <v>146</v>
      </c>
      <c r="F3267" s="4" t="s">
        <v>360</v>
      </c>
      <c r="G3267" s="4" t="s">
        <v>331</v>
      </c>
      <c r="H3267" s="4" t="s">
        <v>406</v>
      </c>
      <c r="I3267" s="30"/>
      <c r="J3267" s="8">
        <v>166.52555430000001</v>
      </c>
      <c r="K3267" s="53">
        <v>6.2763109390000002E-2</v>
      </c>
      <c r="L3267" s="53">
        <v>0.11441056857999998</v>
      </c>
      <c r="M3267" s="53">
        <v>1.0374197228999999E-2</v>
      </c>
      <c r="N3267" s="53">
        <v>1.0062971312129999E-2</v>
      </c>
      <c r="O3267" s="53">
        <v>3.0740622763E-4</v>
      </c>
      <c r="P3267" s="54">
        <v>9.531490469328361E-3</v>
      </c>
    </row>
    <row r="3268" spans="1:16" x14ac:dyDescent="0.25">
      <c r="A3268" s="5" t="s">
        <v>236</v>
      </c>
      <c r="B3268" s="4" t="s">
        <v>225</v>
      </c>
      <c r="C3268" s="4" t="s">
        <v>252</v>
      </c>
      <c r="D3268" s="4" t="s">
        <v>440</v>
      </c>
      <c r="E3268" s="4" t="s">
        <v>147</v>
      </c>
      <c r="F3268" s="4" t="s">
        <v>407</v>
      </c>
      <c r="G3268" s="4" t="s">
        <v>331</v>
      </c>
      <c r="H3268" s="4" t="s">
        <v>406</v>
      </c>
      <c r="I3268" s="30"/>
      <c r="J3268" s="8">
        <v>35.391234179099996</v>
      </c>
      <c r="K3268" s="53">
        <v>5.39617534663E-2</v>
      </c>
      <c r="L3268" s="53">
        <v>0.1202336567349</v>
      </c>
      <c r="M3268" s="53">
        <v>7.27664533709E-3</v>
      </c>
      <c r="N3268" s="53">
        <v>7.0583459769773E-3</v>
      </c>
      <c r="O3268" s="53">
        <v>3.2818292703499998E-4</v>
      </c>
      <c r="P3268" s="54">
        <v>7.2098918205473006E-3</v>
      </c>
    </row>
    <row r="3269" spans="1:16" x14ac:dyDescent="0.25">
      <c r="A3269" s="5" t="s">
        <v>236</v>
      </c>
      <c r="B3269" s="4" t="s">
        <v>225</v>
      </c>
      <c r="C3269" s="4" t="s">
        <v>252</v>
      </c>
      <c r="D3269" s="4" t="s">
        <v>440</v>
      </c>
      <c r="E3269" s="4" t="s">
        <v>148</v>
      </c>
      <c r="F3269" s="4" t="s">
        <v>333</v>
      </c>
      <c r="G3269" s="4" t="s">
        <v>331</v>
      </c>
      <c r="H3269" s="4" t="s">
        <v>406</v>
      </c>
      <c r="I3269" s="30"/>
      <c r="J3269" s="8">
        <v>16.292417683</v>
      </c>
      <c r="K3269" s="53">
        <v>3.8365252440000002E-3</v>
      </c>
      <c r="L3269" s="53">
        <v>7.2344387520000006E-3</v>
      </c>
      <c r="M3269" s="53">
        <v>6.5023122699999999E-4</v>
      </c>
      <c r="N3269" s="53">
        <v>6.3072429019E-4</v>
      </c>
      <c r="O3269" s="53">
        <v>1.8484071300999997E-5</v>
      </c>
      <c r="P3269" s="54">
        <v>6.3985839721853409E-4</v>
      </c>
    </row>
    <row r="3270" spans="1:16" x14ac:dyDescent="0.25">
      <c r="A3270" s="5" t="s">
        <v>236</v>
      </c>
      <c r="B3270" s="4" t="s">
        <v>225</v>
      </c>
      <c r="C3270" s="4" t="s">
        <v>252</v>
      </c>
      <c r="D3270" s="4" t="s">
        <v>440</v>
      </c>
      <c r="E3270" s="4" t="s">
        <v>149</v>
      </c>
      <c r="F3270" s="4" t="s">
        <v>361</v>
      </c>
      <c r="G3270" s="4" t="s">
        <v>331</v>
      </c>
      <c r="H3270" s="4" t="s">
        <v>406</v>
      </c>
      <c r="I3270" s="30"/>
      <c r="J3270" s="8">
        <v>7.0207772660000014</v>
      </c>
      <c r="K3270" s="53">
        <v>2.9198627418E-3</v>
      </c>
      <c r="L3270" s="53">
        <v>5.1852723298000001E-3</v>
      </c>
      <c r="M3270" s="53">
        <v>4.2078384789999998E-4</v>
      </c>
      <c r="N3270" s="53">
        <v>4.0816033246300008E-4</v>
      </c>
      <c r="O3270" s="53">
        <v>1.1134988600199999E-5</v>
      </c>
      <c r="P3270" s="54">
        <v>4.2457007931349044E-4</v>
      </c>
    </row>
    <row r="3271" spans="1:16" x14ac:dyDescent="0.25">
      <c r="A3271" s="5" t="s">
        <v>236</v>
      </c>
      <c r="B3271" s="4" t="s">
        <v>225</v>
      </c>
      <c r="C3271" s="4" t="s">
        <v>252</v>
      </c>
      <c r="D3271" s="4" t="s">
        <v>440</v>
      </c>
      <c r="E3271" s="4" t="s">
        <v>150</v>
      </c>
      <c r="F3271" s="4" t="s">
        <v>334</v>
      </c>
      <c r="G3271" s="4" t="s">
        <v>331</v>
      </c>
      <c r="H3271" s="4" t="s">
        <v>406</v>
      </c>
      <c r="I3271" s="30"/>
      <c r="J3271" s="8">
        <v>131.38335091200003</v>
      </c>
      <c r="K3271" s="53">
        <v>7.6909626146000002E-3</v>
      </c>
      <c r="L3271" s="53">
        <v>1.50756072533E-2</v>
      </c>
      <c r="M3271" s="53">
        <v>1.2567104742699997E-3</v>
      </c>
      <c r="N3271" s="53">
        <v>1.2190091600419002E-3</v>
      </c>
      <c r="O3271" s="53">
        <v>3.4190306887999994E-5</v>
      </c>
      <c r="P3271" s="54">
        <v>1.8034183453246738E-3</v>
      </c>
    </row>
    <row r="3272" spans="1:16" x14ac:dyDescent="0.25">
      <c r="A3272" s="5" t="s">
        <v>236</v>
      </c>
      <c r="B3272" s="4" t="s">
        <v>225</v>
      </c>
      <c r="C3272" s="4" t="s">
        <v>252</v>
      </c>
      <c r="D3272" s="4" t="s">
        <v>440</v>
      </c>
      <c r="E3272" s="4" t="s">
        <v>151</v>
      </c>
      <c r="F3272" s="4" t="s">
        <v>362</v>
      </c>
      <c r="G3272" s="4" t="s">
        <v>331</v>
      </c>
      <c r="H3272" s="4" t="s">
        <v>406</v>
      </c>
      <c r="I3272" s="30"/>
      <c r="J3272" s="8">
        <v>119.22870665049997</v>
      </c>
      <c r="K3272" s="53">
        <v>3.758518158653E-2</v>
      </c>
      <c r="L3272" s="53">
        <v>5.906391366798E-2</v>
      </c>
      <c r="M3272" s="53">
        <v>5.7903416395680002E-3</v>
      </c>
      <c r="N3272" s="53">
        <v>5.6166313903809615E-3</v>
      </c>
      <c r="O3272" s="53">
        <v>1.4607008678740001E-4</v>
      </c>
      <c r="P3272" s="54">
        <v>5.367575300363186E-3</v>
      </c>
    </row>
    <row r="3273" spans="1:16" x14ac:dyDescent="0.25">
      <c r="A3273" s="5" t="s">
        <v>236</v>
      </c>
      <c r="B3273" s="4" t="s">
        <v>225</v>
      </c>
      <c r="C3273" s="4" t="s">
        <v>252</v>
      </c>
      <c r="D3273" s="4" t="s">
        <v>440</v>
      </c>
      <c r="E3273" s="4" t="s">
        <v>152</v>
      </c>
      <c r="F3273" s="4" t="s">
        <v>363</v>
      </c>
      <c r="G3273" s="4" t="s">
        <v>331</v>
      </c>
      <c r="H3273" s="4" t="s">
        <v>406</v>
      </c>
      <c r="I3273" s="30"/>
      <c r="J3273" s="8">
        <v>82.831769900999987</v>
      </c>
      <c r="K3273" s="53">
        <v>2.3740855813900001E-2</v>
      </c>
      <c r="L3273" s="53">
        <v>6.9115219127800012E-2</v>
      </c>
      <c r="M3273" s="53">
        <v>4.2100986231000002E-3</v>
      </c>
      <c r="N3273" s="53">
        <v>4.0837956644069993E-3</v>
      </c>
      <c r="O3273" s="53">
        <v>1.2501391612760001E-4</v>
      </c>
      <c r="P3273" s="54">
        <v>5.6668711912151387E-3</v>
      </c>
    </row>
    <row r="3274" spans="1:16" x14ac:dyDescent="0.25">
      <c r="A3274" s="5" t="s">
        <v>236</v>
      </c>
      <c r="B3274" s="4" t="s">
        <v>225</v>
      </c>
      <c r="C3274" s="4" t="s">
        <v>252</v>
      </c>
      <c r="D3274" s="4" t="s">
        <v>440</v>
      </c>
      <c r="E3274" s="4" t="s">
        <v>153</v>
      </c>
      <c r="F3274" s="4" t="s">
        <v>408</v>
      </c>
      <c r="G3274" s="4" t="s">
        <v>331</v>
      </c>
      <c r="H3274" s="4" t="s">
        <v>406</v>
      </c>
      <c r="I3274" s="30"/>
      <c r="J3274" s="8">
        <v>261.39705901849999</v>
      </c>
      <c r="K3274" s="53">
        <v>0.17373182845399998</v>
      </c>
      <c r="L3274" s="53">
        <v>0.3971875655903</v>
      </c>
      <c r="M3274" s="53">
        <v>3.1775049298840001E-2</v>
      </c>
      <c r="N3274" s="53">
        <v>3.0821797819874798E-2</v>
      </c>
      <c r="O3274" s="53">
        <v>1.22827683134E-3</v>
      </c>
      <c r="P3274" s="54">
        <v>3.0258574176107608E-2</v>
      </c>
    </row>
    <row r="3275" spans="1:16" x14ac:dyDescent="0.25">
      <c r="A3275" s="5" t="s">
        <v>236</v>
      </c>
      <c r="B3275" s="4" t="s">
        <v>225</v>
      </c>
      <c r="C3275" s="4" t="s">
        <v>252</v>
      </c>
      <c r="D3275" s="4" t="s">
        <v>440</v>
      </c>
      <c r="E3275" s="4" t="s">
        <v>154</v>
      </c>
      <c r="F3275" s="4" t="s">
        <v>335</v>
      </c>
      <c r="G3275" s="4" t="s">
        <v>331</v>
      </c>
      <c r="H3275" s="4" t="s">
        <v>406</v>
      </c>
      <c r="I3275" s="30"/>
      <c r="J3275" s="8">
        <v>13.447708309500001</v>
      </c>
      <c r="K3275" s="53">
        <v>2.8648477659999998E-3</v>
      </c>
      <c r="L3275" s="53">
        <v>4.1517977390000006E-3</v>
      </c>
      <c r="M3275" s="53">
        <v>4.4494390838999999E-4</v>
      </c>
      <c r="N3275" s="53">
        <v>4.315955911383001E-4</v>
      </c>
      <c r="O3275" s="53">
        <v>1.0395267048999999E-5</v>
      </c>
      <c r="P3275" s="54">
        <v>3.9371385517623892E-4</v>
      </c>
    </row>
    <row r="3276" spans="1:16" x14ac:dyDescent="0.25">
      <c r="A3276" s="5" t="s">
        <v>236</v>
      </c>
      <c r="B3276" s="4" t="s">
        <v>225</v>
      </c>
      <c r="C3276" s="4" t="s">
        <v>252</v>
      </c>
      <c r="D3276" s="4" t="s">
        <v>440</v>
      </c>
      <c r="E3276" s="4" t="s">
        <v>155</v>
      </c>
      <c r="F3276" s="4" t="s">
        <v>364</v>
      </c>
      <c r="G3276" s="4" t="s">
        <v>331</v>
      </c>
      <c r="H3276" s="4" t="s">
        <v>406</v>
      </c>
      <c r="I3276" s="30"/>
      <c r="J3276" s="8">
        <v>29.749706048999997</v>
      </c>
      <c r="K3276" s="53">
        <v>1.2800741460000003E-3</v>
      </c>
      <c r="L3276" s="53">
        <v>2.70899057E-3</v>
      </c>
      <c r="M3276" s="53">
        <v>2.1719290540000001E-4</v>
      </c>
      <c r="N3276" s="53">
        <v>2.10677118238E-4</v>
      </c>
      <c r="O3276" s="53">
        <v>4.90574906E-6</v>
      </c>
      <c r="P3276" s="54">
        <v>3.0076875016811998E-4</v>
      </c>
    </row>
    <row r="3277" spans="1:16" x14ac:dyDescent="0.25">
      <c r="A3277" s="5" t="s">
        <v>236</v>
      </c>
      <c r="B3277" s="4" t="s">
        <v>225</v>
      </c>
      <c r="C3277" s="4" t="s">
        <v>252</v>
      </c>
      <c r="D3277" s="4" t="s">
        <v>440</v>
      </c>
      <c r="E3277" s="4" t="s">
        <v>156</v>
      </c>
      <c r="F3277" s="4" t="s">
        <v>365</v>
      </c>
      <c r="G3277" s="4" t="s">
        <v>331</v>
      </c>
      <c r="H3277" s="4" t="s">
        <v>406</v>
      </c>
      <c r="I3277" s="30"/>
      <c r="J3277" s="8">
        <v>68.071843149499998</v>
      </c>
      <c r="K3277" s="53">
        <v>2.9884813439699998E-2</v>
      </c>
      <c r="L3277" s="53">
        <v>0.114477391387</v>
      </c>
      <c r="M3277" s="53">
        <v>5.7040746798500009E-3</v>
      </c>
      <c r="N3277" s="53">
        <v>5.5329524394545004E-3</v>
      </c>
      <c r="O3277" s="53">
        <v>2.8155073556299998E-4</v>
      </c>
      <c r="P3277" s="54">
        <v>7.7844581475903334E-3</v>
      </c>
    </row>
    <row r="3278" spans="1:16" x14ac:dyDescent="0.25">
      <c r="A3278" s="5" t="s">
        <v>236</v>
      </c>
      <c r="B3278" s="4" t="s">
        <v>225</v>
      </c>
      <c r="C3278" s="4" t="s">
        <v>252</v>
      </c>
      <c r="D3278" s="4" t="s">
        <v>440</v>
      </c>
      <c r="E3278" s="4" t="s">
        <v>157</v>
      </c>
      <c r="F3278" s="4" t="s">
        <v>409</v>
      </c>
      <c r="G3278" s="4" t="s">
        <v>331</v>
      </c>
      <c r="H3278" s="4" t="s">
        <v>406</v>
      </c>
      <c r="I3278" s="30"/>
      <c r="J3278" s="8">
        <v>62.324963697999998</v>
      </c>
      <c r="K3278" s="53">
        <v>3.7915383423999999E-2</v>
      </c>
      <c r="L3278" s="53">
        <v>9.8503399946999998E-2</v>
      </c>
      <c r="M3278" s="53">
        <v>7.3089145094000002E-3</v>
      </c>
      <c r="N3278" s="53">
        <v>7.0896470741180001E-3</v>
      </c>
      <c r="O3278" s="53">
        <v>3.0436353140500001E-4</v>
      </c>
      <c r="P3278" s="54">
        <v>7.6518376539929517E-3</v>
      </c>
    </row>
    <row r="3279" spans="1:16" x14ac:dyDescent="0.25">
      <c r="A3279" s="5" t="s">
        <v>236</v>
      </c>
      <c r="B3279" s="4" t="s">
        <v>225</v>
      </c>
      <c r="C3279" s="4" t="s">
        <v>252</v>
      </c>
      <c r="D3279" s="4" t="s">
        <v>440</v>
      </c>
      <c r="E3279" s="4" t="s">
        <v>158</v>
      </c>
      <c r="F3279" s="4" t="s">
        <v>410</v>
      </c>
      <c r="G3279" s="4" t="s">
        <v>331</v>
      </c>
      <c r="H3279" s="4" t="s">
        <v>406</v>
      </c>
      <c r="I3279" s="30"/>
      <c r="J3279" s="8">
        <v>32.814709524999998</v>
      </c>
      <c r="K3279" s="53">
        <v>0.14071019099199999</v>
      </c>
      <c r="L3279" s="53">
        <v>0.39127509328999999</v>
      </c>
      <c r="M3279" s="53">
        <v>2.0611414888999997E-2</v>
      </c>
      <c r="N3279" s="53">
        <v>1.9993072442330003E-2</v>
      </c>
      <c r="O3279" s="53">
        <v>1.02911767083E-3</v>
      </c>
      <c r="P3279" s="54">
        <v>2.3332216579090379E-2</v>
      </c>
    </row>
    <row r="3280" spans="1:16" x14ac:dyDescent="0.25">
      <c r="A3280" s="5" t="s">
        <v>236</v>
      </c>
      <c r="B3280" s="4" t="s">
        <v>225</v>
      </c>
      <c r="C3280" s="4" t="s">
        <v>252</v>
      </c>
      <c r="D3280" s="4" t="s">
        <v>440</v>
      </c>
      <c r="E3280" s="4" t="s">
        <v>159</v>
      </c>
      <c r="F3280" s="4" t="s">
        <v>336</v>
      </c>
      <c r="G3280" s="4" t="s">
        <v>331</v>
      </c>
      <c r="H3280" s="4" t="s">
        <v>406</v>
      </c>
      <c r="I3280" s="30"/>
      <c r="J3280" s="8">
        <v>18.437920246999997</v>
      </c>
      <c r="K3280" s="53">
        <v>7.3969012570000003E-3</v>
      </c>
      <c r="L3280" s="53">
        <v>2.1394580715E-2</v>
      </c>
      <c r="M3280" s="53">
        <v>1.2281790027000002E-3</v>
      </c>
      <c r="N3280" s="53">
        <v>1.1913336326190001E-3</v>
      </c>
      <c r="O3280" s="53">
        <v>5.0093280231000002E-5</v>
      </c>
      <c r="P3280" s="54">
        <v>1.5237734680052821E-3</v>
      </c>
    </row>
    <row r="3281" spans="1:16" x14ac:dyDescent="0.25">
      <c r="A3281" s="5" t="s">
        <v>236</v>
      </c>
      <c r="B3281" s="4" t="s">
        <v>225</v>
      </c>
      <c r="C3281" s="4" t="s">
        <v>252</v>
      </c>
      <c r="D3281" s="4" t="s">
        <v>440</v>
      </c>
      <c r="E3281" s="4" t="s">
        <v>160</v>
      </c>
      <c r="F3281" s="4" t="s">
        <v>366</v>
      </c>
      <c r="G3281" s="4" t="s">
        <v>331</v>
      </c>
      <c r="H3281" s="4" t="s">
        <v>406</v>
      </c>
      <c r="I3281" s="30"/>
      <c r="J3281" s="8">
        <v>232.28909289799998</v>
      </c>
      <c r="K3281" s="53">
        <v>0.1026114692807</v>
      </c>
      <c r="L3281" s="53">
        <v>0.15568948451559997</v>
      </c>
      <c r="M3281" s="53">
        <v>1.6245576785669999E-2</v>
      </c>
      <c r="N3281" s="53">
        <v>1.5758209482099897E-2</v>
      </c>
      <c r="O3281" s="53">
        <v>4.0084201226369998E-4</v>
      </c>
      <c r="P3281" s="54">
        <v>1.4181033668066048E-2</v>
      </c>
    </row>
    <row r="3282" spans="1:16" x14ac:dyDescent="0.25">
      <c r="A3282" s="5" t="s">
        <v>236</v>
      </c>
      <c r="B3282" s="4" t="s">
        <v>225</v>
      </c>
      <c r="C3282" s="4" t="s">
        <v>252</v>
      </c>
      <c r="D3282" s="4" t="s">
        <v>440</v>
      </c>
      <c r="E3282" s="4" t="s">
        <v>161</v>
      </c>
      <c r="F3282" s="4" t="s">
        <v>367</v>
      </c>
      <c r="G3282" s="4" t="s">
        <v>331</v>
      </c>
      <c r="H3282" s="4" t="s">
        <v>406</v>
      </c>
      <c r="I3282" s="30"/>
      <c r="J3282" s="8">
        <v>289.25029115199999</v>
      </c>
      <c r="K3282" s="53">
        <v>0.225059511879</v>
      </c>
      <c r="L3282" s="53">
        <v>0.53745352850899997</v>
      </c>
      <c r="M3282" s="53">
        <v>3.6375016777300005E-2</v>
      </c>
      <c r="N3282" s="53">
        <v>3.5283766273981006E-2</v>
      </c>
      <c r="O3282" s="53">
        <v>1.3409185882630001E-3</v>
      </c>
      <c r="P3282" s="54">
        <v>3.7801132517527827E-2</v>
      </c>
    </row>
    <row r="3283" spans="1:16" x14ac:dyDescent="0.25">
      <c r="A3283" s="5" t="s">
        <v>236</v>
      </c>
      <c r="B3283" s="4" t="s">
        <v>225</v>
      </c>
      <c r="C3283" s="4" t="s">
        <v>252</v>
      </c>
      <c r="D3283" s="4" t="s">
        <v>440</v>
      </c>
      <c r="E3283" s="4" t="s">
        <v>162</v>
      </c>
      <c r="F3283" s="4" t="s">
        <v>368</v>
      </c>
      <c r="G3283" s="4" t="s">
        <v>331</v>
      </c>
      <c r="H3283" s="4" t="s">
        <v>406</v>
      </c>
      <c r="I3283" s="30"/>
      <c r="J3283" s="8">
        <v>697.37494763860002</v>
      </c>
      <c r="K3283" s="53">
        <v>0.37006395608796999</v>
      </c>
      <c r="L3283" s="53">
        <v>0.38194605353431998</v>
      </c>
      <c r="M3283" s="53">
        <v>5.8655785338230002E-2</v>
      </c>
      <c r="N3283" s="53">
        <v>5.689611177808309E-2</v>
      </c>
      <c r="O3283" s="53">
        <v>8.2758982947839991E-4</v>
      </c>
      <c r="P3283" s="54">
        <v>7.7460167937354815E-2</v>
      </c>
    </row>
    <row r="3284" spans="1:16" x14ac:dyDescent="0.25">
      <c r="A3284" s="5" t="s">
        <v>236</v>
      </c>
      <c r="B3284" s="4" t="s">
        <v>225</v>
      </c>
      <c r="C3284" s="4" t="s">
        <v>252</v>
      </c>
      <c r="D3284" s="4" t="s">
        <v>440</v>
      </c>
      <c r="E3284" s="4" t="s">
        <v>163</v>
      </c>
      <c r="F3284" s="4" t="s">
        <v>411</v>
      </c>
      <c r="G3284" s="4" t="s">
        <v>331</v>
      </c>
      <c r="H3284" s="4" t="s">
        <v>406</v>
      </c>
      <c r="I3284" s="30"/>
      <c r="J3284" s="8">
        <v>200.88235007899996</v>
      </c>
      <c r="K3284" s="53">
        <v>0.19582257125000002</v>
      </c>
      <c r="L3284" s="53">
        <v>0.45046031128999992</v>
      </c>
      <c r="M3284" s="53">
        <v>3.0698641929000004E-2</v>
      </c>
      <c r="N3284" s="53">
        <v>2.9777682671129999E-2</v>
      </c>
      <c r="O3284" s="53">
        <v>1.2227098823599999E-3</v>
      </c>
      <c r="P3284" s="54">
        <v>3.1095148736192579E-2</v>
      </c>
    </row>
    <row r="3285" spans="1:16" x14ac:dyDescent="0.25">
      <c r="A3285" s="5" t="s">
        <v>236</v>
      </c>
      <c r="B3285" s="4" t="s">
        <v>225</v>
      </c>
      <c r="C3285" s="4" t="s">
        <v>252</v>
      </c>
      <c r="D3285" s="4" t="s">
        <v>440</v>
      </c>
      <c r="E3285" s="4" t="s">
        <v>164</v>
      </c>
      <c r="F3285" s="4" t="s">
        <v>369</v>
      </c>
      <c r="G3285" s="4" t="s">
        <v>331</v>
      </c>
      <c r="H3285" s="4" t="s">
        <v>406</v>
      </c>
      <c r="I3285" s="30"/>
      <c r="J3285" s="8">
        <v>1085.2704112900001</v>
      </c>
      <c r="K3285" s="53">
        <v>0.309828253946</v>
      </c>
      <c r="L3285" s="53">
        <v>0.26407677274300001</v>
      </c>
      <c r="M3285" s="53">
        <v>4.7849975840699999E-2</v>
      </c>
      <c r="N3285" s="53">
        <v>4.6414476565478993E-2</v>
      </c>
      <c r="O3285" s="53">
        <v>5.6729627216300005E-4</v>
      </c>
      <c r="P3285" s="54">
        <v>6.8695301176418463E-2</v>
      </c>
    </row>
    <row r="3286" spans="1:16" x14ac:dyDescent="0.25">
      <c r="A3286" s="5" t="s">
        <v>236</v>
      </c>
      <c r="B3286" s="4" t="s">
        <v>225</v>
      </c>
      <c r="C3286" s="4" t="s">
        <v>252</v>
      </c>
      <c r="D3286" s="4" t="s">
        <v>440</v>
      </c>
      <c r="E3286" s="4" t="s">
        <v>165</v>
      </c>
      <c r="F3286" s="4" t="s">
        <v>412</v>
      </c>
      <c r="G3286" s="4" t="s">
        <v>331</v>
      </c>
      <c r="H3286" s="4" t="s">
        <v>406</v>
      </c>
      <c r="I3286" s="30"/>
      <c r="J3286" s="8">
        <v>8.5245451389999989</v>
      </c>
      <c r="K3286" s="53">
        <v>2.5784676999999999E-2</v>
      </c>
      <c r="L3286" s="53">
        <v>5.9265937069999997E-2</v>
      </c>
      <c r="M3286" s="53">
        <v>3.345552852E-3</v>
      </c>
      <c r="N3286" s="53">
        <v>3.24518626644E-3</v>
      </c>
      <c r="O3286" s="53">
        <v>1.3118536288E-4</v>
      </c>
      <c r="P3286" s="54">
        <v>3.7864076105278794E-3</v>
      </c>
    </row>
    <row r="3287" spans="1:16" x14ac:dyDescent="0.25">
      <c r="A3287" s="5" t="s">
        <v>236</v>
      </c>
      <c r="B3287" s="4" t="s">
        <v>225</v>
      </c>
      <c r="C3287" s="4" t="s">
        <v>252</v>
      </c>
      <c r="D3287" s="4" t="s">
        <v>440</v>
      </c>
      <c r="E3287" s="4" t="s">
        <v>166</v>
      </c>
      <c r="F3287" s="4" t="s">
        <v>370</v>
      </c>
      <c r="G3287" s="4" t="s">
        <v>331</v>
      </c>
      <c r="H3287" s="4" t="s">
        <v>406</v>
      </c>
      <c r="I3287" s="30"/>
      <c r="J3287" s="8">
        <v>8.1414183600000012</v>
      </c>
      <c r="K3287" s="53">
        <v>9.6537747499999996E-4</v>
      </c>
      <c r="L3287" s="53">
        <v>8.6118995099999994E-4</v>
      </c>
      <c r="M3287" s="53">
        <v>1.5121260180000001E-4</v>
      </c>
      <c r="N3287" s="53">
        <v>1.4667622374599999E-4</v>
      </c>
      <c r="O3287" s="53">
        <v>1.752082386E-6</v>
      </c>
      <c r="P3287" s="54">
        <v>2.3637742705862996E-4</v>
      </c>
    </row>
    <row r="3288" spans="1:16" x14ac:dyDescent="0.25">
      <c r="A3288" s="5" t="s">
        <v>236</v>
      </c>
      <c r="B3288" s="4" t="s">
        <v>225</v>
      </c>
      <c r="C3288" s="4" t="s">
        <v>252</v>
      </c>
      <c r="D3288" s="4" t="s">
        <v>440</v>
      </c>
      <c r="E3288" s="4" t="s">
        <v>167</v>
      </c>
      <c r="F3288" s="4" t="s">
        <v>371</v>
      </c>
      <c r="G3288" s="4" t="s">
        <v>331</v>
      </c>
      <c r="H3288" s="4" t="s">
        <v>406</v>
      </c>
      <c r="I3288" s="30"/>
      <c r="J3288" s="8">
        <v>25.410803983599997</v>
      </c>
      <c r="K3288" s="53">
        <v>2.7520254530800002E-2</v>
      </c>
      <c r="L3288" s="53">
        <v>5.7883102023199989E-2</v>
      </c>
      <c r="M3288" s="53">
        <v>3.9306725192500003E-3</v>
      </c>
      <c r="N3288" s="53">
        <v>3.8127523436724993E-3</v>
      </c>
      <c r="O3288" s="53">
        <v>1.267601027349E-4</v>
      </c>
      <c r="P3288" s="54">
        <v>4.1193915824211452E-3</v>
      </c>
    </row>
    <row r="3289" spans="1:16" x14ac:dyDescent="0.25">
      <c r="A3289" s="5" t="s">
        <v>236</v>
      </c>
      <c r="B3289" s="4" t="s">
        <v>225</v>
      </c>
      <c r="C3289" s="4" t="s">
        <v>252</v>
      </c>
      <c r="D3289" s="4" t="s">
        <v>440</v>
      </c>
      <c r="E3289" s="4" t="s">
        <v>168</v>
      </c>
      <c r="F3289" s="4" t="s">
        <v>372</v>
      </c>
      <c r="G3289" s="4" t="s">
        <v>338</v>
      </c>
      <c r="H3289" s="4" t="s">
        <v>406</v>
      </c>
      <c r="I3289" s="30"/>
      <c r="J3289" s="8">
        <v>38.625218624999995</v>
      </c>
      <c r="K3289" s="53">
        <v>3.8956875677E-3</v>
      </c>
      <c r="L3289" s="53">
        <v>3.5729963657E-3</v>
      </c>
      <c r="M3289" s="53">
        <v>5.8089969409000006E-4</v>
      </c>
      <c r="N3289" s="53">
        <v>5.6347270326730006E-4</v>
      </c>
      <c r="O3289" s="53">
        <v>7.1980048619000006E-6</v>
      </c>
      <c r="P3289" s="54">
        <v>9.4614593857038451E-4</v>
      </c>
    </row>
    <row r="3290" spans="1:16" x14ac:dyDescent="0.25">
      <c r="A3290" s="5" t="s">
        <v>236</v>
      </c>
      <c r="B3290" s="4" t="s">
        <v>225</v>
      </c>
      <c r="C3290" s="4" t="s">
        <v>252</v>
      </c>
      <c r="D3290" s="4" t="s">
        <v>440</v>
      </c>
      <c r="E3290" s="4" t="s">
        <v>169</v>
      </c>
      <c r="F3290" s="4" t="s">
        <v>373</v>
      </c>
      <c r="G3290" s="4" t="s">
        <v>338</v>
      </c>
      <c r="H3290" s="4" t="s">
        <v>406</v>
      </c>
      <c r="I3290" s="30"/>
      <c r="J3290" s="8">
        <v>28.264833081500001</v>
      </c>
      <c r="K3290" s="53">
        <v>2.5053745660189999E-2</v>
      </c>
      <c r="L3290" s="53">
        <v>3.0697184736289997E-2</v>
      </c>
      <c r="M3290" s="53">
        <v>3.5197609266830006E-3</v>
      </c>
      <c r="N3290" s="53">
        <v>3.4141680988825098E-3</v>
      </c>
      <c r="O3290" s="53">
        <v>1.0379155851800001E-4</v>
      </c>
      <c r="P3290" s="54">
        <v>2.3657885595779428E-3</v>
      </c>
    </row>
    <row r="3291" spans="1:16" x14ac:dyDescent="0.25">
      <c r="A3291" s="5" t="s">
        <v>236</v>
      </c>
      <c r="B3291" s="4" t="s">
        <v>225</v>
      </c>
      <c r="C3291" s="4" t="s">
        <v>252</v>
      </c>
      <c r="D3291" s="4" t="s">
        <v>440</v>
      </c>
      <c r="E3291" s="4" t="s">
        <v>170</v>
      </c>
      <c r="F3291" s="4" t="s">
        <v>337</v>
      </c>
      <c r="G3291" s="4" t="s">
        <v>338</v>
      </c>
      <c r="H3291" s="4" t="s">
        <v>406</v>
      </c>
      <c r="I3291" s="30"/>
      <c r="J3291" s="8">
        <v>23.852729557400004</v>
      </c>
      <c r="K3291" s="53">
        <v>6.0433909695299997E-3</v>
      </c>
      <c r="L3291" s="53">
        <v>1.6194685302010001E-2</v>
      </c>
      <c r="M3291" s="53">
        <v>1.133955322343E-3</v>
      </c>
      <c r="N3291" s="53">
        <v>1.09993666267271E-3</v>
      </c>
      <c r="O3291" s="53">
        <v>4.5373731085099998E-5</v>
      </c>
      <c r="P3291" s="54">
        <v>1.2881383209684568E-3</v>
      </c>
    </row>
    <row r="3292" spans="1:16" x14ac:dyDescent="0.25">
      <c r="A3292" s="5" t="s">
        <v>236</v>
      </c>
      <c r="B3292" s="4" t="s">
        <v>225</v>
      </c>
      <c r="C3292" s="4" t="s">
        <v>252</v>
      </c>
      <c r="D3292" s="4" t="s">
        <v>440</v>
      </c>
      <c r="E3292" s="4" t="s">
        <v>171</v>
      </c>
      <c r="F3292" s="4" t="s">
        <v>339</v>
      </c>
      <c r="G3292" s="4" t="s">
        <v>338</v>
      </c>
      <c r="H3292" s="4" t="s">
        <v>406</v>
      </c>
      <c r="I3292" s="30"/>
      <c r="J3292" s="8">
        <v>28.167896792999997</v>
      </c>
      <c r="K3292" s="53">
        <v>6.1553824259000002E-3</v>
      </c>
      <c r="L3292" s="53">
        <v>1.8643569700000001E-2</v>
      </c>
      <c r="M3292" s="53">
        <v>1.2120532375E-3</v>
      </c>
      <c r="N3292" s="53">
        <v>1.175691640375E-3</v>
      </c>
      <c r="O3292" s="53">
        <v>4.5992363526000002E-5</v>
      </c>
      <c r="P3292" s="54">
        <v>1.491092256360096E-3</v>
      </c>
    </row>
    <row r="3293" spans="1:16" x14ac:dyDescent="0.25">
      <c r="A3293" s="5" t="s">
        <v>236</v>
      </c>
      <c r="B3293" s="4" t="s">
        <v>225</v>
      </c>
      <c r="C3293" s="4" t="s">
        <v>252</v>
      </c>
      <c r="D3293" s="4" t="s">
        <v>440</v>
      </c>
      <c r="E3293" s="4" t="s">
        <v>172</v>
      </c>
      <c r="F3293" s="4" t="s">
        <v>374</v>
      </c>
      <c r="G3293" s="4" t="s">
        <v>338</v>
      </c>
      <c r="H3293" s="4" t="s">
        <v>406</v>
      </c>
      <c r="I3293" s="30"/>
      <c r="J3293" s="8">
        <v>3.661429585</v>
      </c>
      <c r="K3293" s="53">
        <v>6.6014133299999991E-4</v>
      </c>
      <c r="L3293" s="53">
        <v>9.6201191500000006E-4</v>
      </c>
      <c r="M3293" s="53">
        <v>1.102617067E-4</v>
      </c>
      <c r="N3293" s="53">
        <v>1.06953855499E-4</v>
      </c>
      <c r="O3293" s="53">
        <v>1.7684966109999998E-6</v>
      </c>
      <c r="P3293" s="54">
        <v>1.7200901607084001E-4</v>
      </c>
    </row>
    <row r="3294" spans="1:16" x14ac:dyDescent="0.25">
      <c r="A3294" s="5" t="s">
        <v>236</v>
      </c>
      <c r="B3294" s="4" t="s">
        <v>225</v>
      </c>
      <c r="C3294" s="4" t="s">
        <v>252</v>
      </c>
      <c r="D3294" s="4" t="s">
        <v>440</v>
      </c>
      <c r="E3294" s="4" t="s">
        <v>173</v>
      </c>
      <c r="F3294" s="4" t="s">
        <v>375</v>
      </c>
      <c r="G3294" s="4" t="s">
        <v>338</v>
      </c>
      <c r="H3294" s="4" t="s">
        <v>406</v>
      </c>
      <c r="I3294" s="30"/>
      <c r="J3294" s="8">
        <v>562.62925800000005</v>
      </c>
      <c r="K3294" s="53">
        <v>0.1068381652</v>
      </c>
      <c r="L3294" s="53">
        <v>0.19224775969999999</v>
      </c>
      <c r="M3294" s="53">
        <v>1.4724204080000001E-2</v>
      </c>
      <c r="N3294" s="53">
        <v>1.4282477957600001E-2</v>
      </c>
      <c r="O3294" s="53">
        <v>5.1635028930000003E-4</v>
      </c>
      <c r="P3294" s="54">
        <v>1.5790001154595199E-2</v>
      </c>
    </row>
    <row r="3295" spans="1:16" x14ac:dyDescent="0.25">
      <c r="A3295" s="5" t="s">
        <v>236</v>
      </c>
      <c r="B3295" s="4" t="s">
        <v>225</v>
      </c>
      <c r="C3295" s="4" t="s">
        <v>252</v>
      </c>
      <c r="D3295" s="4" t="s">
        <v>440</v>
      </c>
      <c r="E3295" s="4" t="s">
        <v>174</v>
      </c>
      <c r="F3295" s="4" t="s">
        <v>376</v>
      </c>
      <c r="G3295" s="4" t="s">
        <v>338</v>
      </c>
      <c r="H3295" s="4" t="s">
        <v>406</v>
      </c>
      <c r="I3295" s="30"/>
      <c r="J3295" s="8">
        <v>14.558714031199997</v>
      </c>
      <c r="K3295" s="53">
        <v>9.16975976744E-3</v>
      </c>
      <c r="L3295" s="53">
        <v>1.8902430816600001E-2</v>
      </c>
      <c r="M3295" s="53">
        <v>1.6601803546679999E-3</v>
      </c>
      <c r="N3295" s="53">
        <v>1.6103749440279597E-3</v>
      </c>
      <c r="O3295" s="53">
        <v>6.4022973332799997E-5</v>
      </c>
      <c r="P3295" s="54">
        <v>1.5310193770738372E-3</v>
      </c>
    </row>
    <row r="3296" spans="1:16" x14ac:dyDescent="0.25">
      <c r="A3296" s="5" t="s">
        <v>236</v>
      </c>
      <c r="B3296" s="4" t="s">
        <v>225</v>
      </c>
      <c r="C3296" s="4" t="s">
        <v>252</v>
      </c>
      <c r="D3296" s="4" t="s">
        <v>440</v>
      </c>
      <c r="E3296" s="4" t="s">
        <v>175</v>
      </c>
      <c r="F3296" s="4" t="s">
        <v>345</v>
      </c>
      <c r="G3296" s="4" t="s">
        <v>342</v>
      </c>
      <c r="H3296" s="4" t="s">
        <v>406</v>
      </c>
      <c r="I3296" s="30"/>
      <c r="J3296" s="8">
        <v>0.72032373999999999</v>
      </c>
      <c r="K3296" s="53">
        <v>7.6635512999999997E-6</v>
      </c>
      <c r="L3296" s="53">
        <v>1.2571954800000001E-5</v>
      </c>
      <c r="M3296" s="53">
        <v>1.19041079E-6</v>
      </c>
      <c r="N3296" s="53">
        <v>1.1546984662999999E-6</v>
      </c>
      <c r="O3296" s="53">
        <v>2.2963714999999998E-8</v>
      </c>
      <c r="P3296" s="54">
        <v>2.072778739785E-6</v>
      </c>
    </row>
    <row r="3297" spans="1:16" x14ac:dyDescent="0.25">
      <c r="A3297" s="5" t="s">
        <v>236</v>
      </c>
      <c r="B3297" s="4" t="s">
        <v>225</v>
      </c>
      <c r="C3297" s="4" t="s">
        <v>252</v>
      </c>
      <c r="D3297" s="4" t="s">
        <v>440</v>
      </c>
      <c r="E3297" s="4" t="s">
        <v>176</v>
      </c>
      <c r="F3297" s="4" t="s">
        <v>346</v>
      </c>
      <c r="G3297" s="4" t="s">
        <v>342</v>
      </c>
      <c r="H3297" s="4" t="s">
        <v>406</v>
      </c>
      <c r="I3297" s="30"/>
      <c r="J3297" s="8">
        <v>1.990499029</v>
      </c>
      <c r="K3297" s="53">
        <v>0</v>
      </c>
      <c r="L3297" s="53">
        <v>0</v>
      </c>
      <c r="M3297" s="53">
        <v>0</v>
      </c>
      <c r="N3297" s="53">
        <v>0</v>
      </c>
      <c r="O3297" s="53">
        <v>0</v>
      </c>
      <c r="P3297" s="54">
        <v>0</v>
      </c>
    </row>
    <row r="3298" spans="1:16" x14ac:dyDescent="0.25">
      <c r="A3298" s="5" t="s">
        <v>236</v>
      </c>
      <c r="B3298" s="4" t="s">
        <v>225</v>
      </c>
      <c r="C3298" s="4" t="s">
        <v>252</v>
      </c>
      <c r="D3298" s="4" t="s">
        <v>440</v>
      </c>
      <c r="E3298" s="4" t="s">
        <v>177</v>
      </c>
      <c r="F3298" s="4" t="s">
        <v>379</v>
      </c>
      <c r="G3298" s="4" t="s">
        <v>342</v>
      </c>
      <c r="H3298" s="4" t="s">
        <v>406</v>
      </c>
      <c r="I3298" s="30"/>
      <c r="J3298" s="8">
        <v>430.53351486999998</v>
      </c>
      <c r="K3298" s="53">
        <v>3.6264132356999997E-2</v>
      </c>
      <c r="L3298" s="53">
        <v>7.1492428448000009E-2</v>
      </c>
      <c r="M3298" s="53">
        <v>6.2502430375999994E-3</v>
      </c>
      <c r="N3298" s="53">
        <v>6.0627357464719993E-3</v>
      </c>
      <c r="O3298" s="53">
        <v>1.6003418283499999E-4</v>
      </c>
      <c r="P3298" s="54">
        <v>8.4927782247036301E-3</v>
      </c>
    </row>
    <row r="3299" spans="1:16" x14ac:dyDescent="0.25">
      <c r="A3299" s="5" t="s">
        <v>236</v>
      </c>
      <c r="B3299" s="4" t="s">
        <v>225</v>
      </c>
      <c r="C3299" s="4" t="s">
        <v>252</v>
      </c>
      <c r="D3299" s="4" t="s">
        <v>440</v>
      </c>
      <c r="E3299" s="4" t="s">
        <v>178</v>
      </c>
      <c r="F3299" s="4" t="s">
        <v>381</v>
      </c>
      <c r="G3299" s="4" t="s">
        <v>342</v>
      </c>
      <c r="H3299" s="4" t="s">
        <v>406</v>
      </c>
      <c r="I3299" s="30"/>
      <c r="J3299" s="8">
        <v>108.728878444</v>
      </c>
      <c r="K3299" s="53">
        <v>7.6299611869E-3</v>
      </c>
      <c r="L3299" s="53">
        <v>1.41984767944E-2</v>
      </c>
      <c r="M3299" s="53">
        <v>1.1697039813600002E-3</v>
      </c>
      <c r="N3299" s="53">
        <v>1.1346128619192E-3</v>
      </c>
      <c r="O3299" s="53">
        <v>3.3028055516999997E-5</v>
      </c>
      <c r="P3299" s="54">
        <v>1.7913874277978639E-3</v>
      </c>
    </row>
    <row r="3300" spans="1:16" x14ac:dyDescent="0.25">
      <c r="A3300" s="5" t="s">
        <v>236</v>
      </c>
      <c r="B3300" s="4" t="s">
        <v>225</v>
      </c>
      <c r="C3300" s="4" t="s">
        <v>252</v>
      </c>
      <c r="D3300" s="4" t="s">
        <v>440</v>
      </c>
      <c r="E3300" s="4" t="s">
        <v>179</v>
      </c>
      <c r="F3300" s="4" t="s">
        <v>382</v>
      </c>
      <c r="G3300" s="4" t="s">
        <v>342</v>
      </c>
      <c r="H3300" s="4" t="s">
        <v>406</v>
      </c>
      <c r="I3300" s="30"/>
      <c r="J3300" s="8">
        <v>130.89217915900002</v>
      </c>
      <c r="K3300" s="53">
        <v>4.3256053936100006E-2</v>
      </c>
      <c r="L3300" s="53">
        <v>0.10667902983790002</v>
      </c>
      <c r="M3300" s="53">
        <v>7.6425348379399989E-3</v>
      </c>
      <c r="N3300" s="53">
        <v>7.4132587928017989E-3</v>
      </c>
      <c r="O3300" s="53">
        <v>2.160674764402E-4</v>
      </c>
      <c r="P3300" s="54">
        <v>9.9040748662161757E-3</v>
      </c>
    </row>
    <row r="3301" spans="1:16" x14ac:dyDescent="0.25">
      <c r="A3301" s="5" t="s">
        <v>236</v>
      </c>
      <c r="B3301" s="4" t="s">
        <v>225</v>
      </c>
      <c r="C3301" s="4" t="s">
        <v>252</v>
      </c>
      <c r="D3301" s="4" t="s">
        <v>440</v>
      </c>
      <c r="E3301" s="4" t="s">
        <v>180</v>
      </c>
      <c r="F3301" s="4" t="s">
        <v>347</v>
      </c>
      <c r="G3301" s="4" t="s">
        <v>342</v>
      </c>
      <c r="H3301" s="4" t="s">
        <v>406</v>
      </c>
      <c r="I3301" s="30"/>
      <c r="J3301" s="8">
        <v>19.088578251000001</v>
      </c>
      <c r="K3301" s="53">
        <v>4.0560219119999998E-3</v>
      </c>
      <c r="L3301" s="53">
        <v>1.0014073465E-2</v>
      </c>
      <c r="M3301" s="53">
        <v>7.3678847050000001E-4</v>
      </c>
      <c r="N3301" s="53">
        <v>7.1468481638500001E-4</v>
      </c>
      <c r="O3301" s="53">
        <v>2.5708721101000003E-5</v>
      </c>
      <c r="P3301" s="54">
        <v>7.9514985781108788E-4</v>
      </c>
    </row>
    <row r="3302" spans="1:16" x14ac:dyDescent="0.25">
      <c r="A3302" s="5" t="s">
        <v>236</v>
      </c>
      <c r="B3302" s="4" t="s">
        <v>225</v>
      </c>
      <c r="C3302" s="4" t="s">
        <v>252</v>
      </c>
      <c r="D3302" s="4" t="s">
        <v>440</v>
      </c>
      <c r="E3302" s="4" t="s">
        <v>181</v>
      </c>
      <c r="F3302" s="4" t="s">
        <v>383</v>
      </c>
      <c r="G3302" s="4" t="s">
        <v>342</v>
      </c>
      <c r="H3302" s="4" t="s">
        <v>406</v>
      </c>
      <c r="I3302" s="30"/>
      <c r="J3302" s="8">
        <v>1.300584416</v>
      </c>
      <c r="K3302" s="53">
        <v>1.5891199999999999E-4</v>
      </c>
      <c r="L3302" s="53">
        <v>2.8796043130000003E-4</v>
      </c>
      <c r="M3302" s="53">
        <v>2.7831228329999996E-5</v>
      </c>
      <c r="N3302" s="53">
        <v>2.6996291480100002E-5</v>
      </c>
      <c r="O3302" s="53">
        <v>6.076352496E-7</v>
      </c>
      <c r="P3302" s="54">
        <v>3.5991336493745094E-5</v>
      </c>
    </row>
    <row r="3303" spans="1:16" x14ac:dyDescent="0.25">
      <c r="A3303" s="5" t="s">
        <v>236</v>
      </c>
      <c r="B3303" s="4" t="s">
        <v>225</v>
      </c>
      <c r="C3303" s="4" t="s">
        <v>252</v>
      </c>
      <c r="D3303" s="4" t="s">
        <v>440</v>
      </c>
      <c r="E3303" s="4" t="s">
        <v>182</v>
      </c>
      <c r="F3303" s="4" t="s">
        <v>384</v>
      </c>
      <c r="G3303" s="4" t="s">
        <v>349</v>
      </c>
      <c r="H3303" s="4" t="s">
        <v>406</v>
      </c>
      <c r="I3303" s="30"/>
      <c r="J3303" s="8">
        <v>4.9603450699999994E-3</v>
      </c>
      <c r="K3303" s="53">
        <v>4.0248272000000001E-7</v>
      </c>
      <c r="L3303" s="53">
        <v>3.2853786999999995E-7</v>
      </c>
      <c r="M3303" s="53">
        <v>4.1996797E-8</v>
      </c>
      <c r="N3303" s="53">
        <v>4.0736893090000002E-8</v>
      </c>
      <c r="O3303" s="53">
        <v>8.2256970000000009E-10</v>
      </c>
      <c r="P3303" s="54">
        <v>5.0200327022858998E-8</v>
      </c>
    </row>
    <row r="3304" spans="1:16" x14ac:dyDescent="0.25">
      <c r="A3304" s="5" t="s">
        <v>236</v>
      </c>
      <c r="B3304" s="4" t="s">
        <v>225</v>
      </c>
      <c r="C3304" s="4" t="s">
        <v>252</v>
      </c>
      <c r="D3304" s="4" t="s">
        <v>440</v>
      </c>
      <c r="E3304" s="4" t="s">
        <v>183</v>
      </c>
      <c r="F3304" s="4" t="s">
        <v>385</v>
      </c>
      <c r="G3304" s="4" t="s">
        <v>349</v>
      </c>
      <c r="H3304" s="4" t="s">
        <v>406</v>
      </c>
      <c r="I3304" s="30"/>
      <c r="J3304" s="8">
        <v>17.354582699999998</v>
      </c>
      <c r="K3304" s="53">
        <v>9.0465262799999998E-3</v>
      </c>
      <c r="L3304" s="53">
        <v>1.770684464E-2</v>
      </c>
      <c r="M3304" s="53">
        <v>1.5849623620000002E-3</v>
      </c>
      <c r="N3304" s="53">
        <v>1.53741349114E-3</v>
      </c>
      <c r="O3304" s="53">
        <v>3.8177009769999999E-5</v>
      </c>
      <c r="P3304" s="54">
        <v>1.6352019507458698E-3</v>
      </c>
    </row>
    <row r="3305" spans="1:16" x14ac:dyDescent="0.25">
      <c r="A3305" s="5" t="s">
        <v>236</v>
      </c>
      <c r="B3305" s="4" t="s">
        <v>225</v>
      </c>
      <c r="C3305" s="4" t="s">
        <v>252</v>
      </c>
      <c r="D3305" s="4" t="s">
        <v>440</v>
      </c>
      <c r="E3305" s="4" t="s">
        <v>184</v>
      </c>
      <c r="F3305" s="4" t="s">
        <v>386</v>
      </c>
      <c r="G3305" s="4" t="s">
        <v>349</v>
      </c>
      <c r="H3305" s="4" t="s">
        <v>406</v>
      </c>
      <c r="I3305" s="30"/>
      <c r="J3305" s="8">
        <v>3.500348646</v>
      </c>
      <c r="K3305" s="53">
        <v>7.3689204599999998E-4</v>
      </c>
      <c r="L3305" s="53">
        <v>1.8626517119999999E-3</v>
      </c>
      <c r="M3305" s="53">
        <v>1.6817749580000003E-4</v>
      </c>
      <c r="N3305" s="53">
        <v>1.6313217092599999E-4</v>
      </c>
      <c r="O3305" s="53">
        <v>3.4266472800000003E-6</v>
      </c>
      <c r="P3305" s="54">
        <v>1.60800215418999E-4</v>
      </c>
    </row>
    <row r="3306" spans="1:16" x14ac:dyDescent="0.25">
      <c r="A3306" s="5" t="s">
        <v>236</v>
      </c>
      <c r="B3306" s="4" t="s">
        <v>225</v>
      </c>
      <c r="C3306" s="4" t="s">
        <v>252</v>
      </c>
      <c r="D3306" s="4" t="s">
        <v>440</v>
      </c>
      <c r="E3306" s="4" t="s">
        <v>185</v>
      </c>
      <c r="F3306" s="4" t="s">
        <v>387</v>
      </c>
      <c r="G3306" s="4" t="s">
        <v>349</v>
      </c>
      <c r="H3306" s="4" t="s">
        <v>406</v>
      </c>
      <c r="I3306" s="30"/>
      <c r="J3306" s="8">
        <v>6.7791346259999996E-2</v>
      </c>
      <c r="K3306" s="53">
        <v>6.5545726299999999E-6</v>
      </c>
      <c r="L3306" s="53">
        <v>9.3833241200000007E-6</v>
      </c>
      <c r="M3306" s="53">
        <v>1.125741194E-6</v>
      </c>
      <c r="N3306" s="53">
        <v>1.0919689581799997E-6</v>
      </c>
      <c r="O3306" s="53">
        <v>1.9613723780000001E-8</v>
      </c>
      <c r="P3306" s="54">
        <v>1.3904116802222399E-6</v>
      </c>
    </row>
    <row r="3307" spans="1:16" x14ac:dyDescent="0.25">
      <c r="A3307" s="5" t="s">
        <v>236</v>
      </c>
      <c r="B3307" s="4" t="s">
        <v>225</v>
      </c>
      <c r="C3307" s="4" t="s">
        <v>252</v>
      </c>
      <c r="D3307" s="4" t="s">
        <v>440</v>
      </c>
      <c r="E3307" s="4" t="s">
        <v>186</v>
      </c>
      <c r="F3307" s="4" t="s">
        <v>388</v>
      </c>
      <c r="G3307" s="4" t="s">
        <v>349</v>
      </c>
      <c r="H3307" s="4" t="s">
        <v>406</v>
      </c>
      <c r="I3307" s="30"/>
      <c r="J3307" s="8">
        <v>3.3068955E-3</v>
      </c>
      <c r="K3307" s="53">
        <v>1.4112353000000001E-6</v>
      </c>
      <c r="L3307" s="53">
        <v>1.6447654999999999E-6</v>
      </c>
      <c r="M3307" s="53">
        <v>2.3609768E-7</v>
      </c>
      <c r="N3307" s="53">
        <v>2.290147496E-7</v>
      </c>
      <c r="O3307" s="53">
        <v>3.5006617999999999E-9</v>
      </c>
      <c r="P3307" s="54">
        <v>2.1592116028079999E-7</v>
      </c>
    </row>
    <row r="3308" spans="1:16" x14ac:dyDescent="0.25">
      <c r="A3308" s="5" t="s">
        <v>236</v>
      </c>
      <c r="B3308" s="4" t="s">
        <v>225</v>
      </c>
      <c r="C3308" s="4" t="s">
        <v>252</v>
      </c>
      <c r="D3308" s="4" t="s">
        <v>440</v>
      </c>
      <c r="E3308" s="4" t="s">
        <v>187</v>
      </c>
      <c r="F3308" s="4" t="s">
        <v>348</v>
      </c>
      <c r="G3308" s="4" t="s">
        <v>349</v>
      </c>
      <c r="H3308" s="4" t="s">
        <v>406</v>
      </c>
      <c r="I3308" s="30"/>
      <c r="J3308" s="8">
        <v>0.55390497319999987</v>
      </c>
      <c r="K3308" s="53">
        <v>7.4324881689999997E-5</v>
      </c>
      <c r="L3308" s="53">
        <v>1.4583018761E-4</v>
      </c>
      <c r="M3308" s="53">
        <v>1.352994734E-5</v>
      </c>
      <c r="N3308" s="53">
        <v>1.3124048919800001E-5</v>
      </c>
      <c r="O3308" s="53">
        <v>2.9104083701999999E-7</v>
      </c>
      <c r="P3308" s="54">
        <v>1.8292184874486898E-5</v>
      </c>
    </row>
    <row r="3309" spans="1:16" x14ac:dyDescent="0.25">
      <c r="A3309" s="5" t="s">
        <v>236</v>
      </c>
      <c r="B3309" s="4" t="s">
        <v>225</v>
      </c>
      <c r="C3309" s="4" t="s">
        <v>252</v>
      </c>
      <c r="D3309" s="4" t="s">
        <v>440</v>
      </c>
      <c r="E3309" s="4" t="s">
        <v>188</v>
      </c>
      <c r="F3309" s="4" t="s">
        <v>389</v>
      </c>
      <c r="G3309" s="4" t="s">
        <v>349</v>
      </c>
      <c r="H3309" s="4" t="s">
        <v>406</v>
      </c>
      <c r="I3309" s="30"/>
      <c r="J3309" s="8">
        <v>0</v>
      </c>
      <c r="K3309" s="53">
        <v>0</v>
      </c>
      <c r="L3309" s="53">
        <v>0</v>
      </c>
      <c r="M3309" s="53">
        <v>0</v>
      </c>
      <c r="N3309" s="53">
        <v>0</v>
      </c>
      <c r="O3309" s="53">
        <v>0</v>
      </c>
      <c r="P3309" s="54">
        <v>0</v>
      </c>
    </row>
    <row r="3310" spans="1:16" x14ac:dyDescent="0.25">
      <c r="A3310" s="5" t="s">
        <v>236</v>
      </c>
      <c r="B3310" s="4" t="s">
        <v>225</v>
      </c>
      <c r="C3310" s="4" t="s">
        <v>252</v>
      </c>
      <c r="D3310" s="4" t="s">
        <v>440</v>
      </c>
      <c r="E3310" s="4" t="s">
        <v>189</v>
      </c>
      <c r="F3310" s="4" t="s">
        <v>390</v>
      </c>
      <c r="G3310" s="4" t="s">
        <v>349</v>
      </c>
      <c r="H3310" s="4" t="s">
        <v>406</v>
      </c>
      <c r="I3310" s="30"/>
      <c r="J3310" s="8">
        <v>0.73082376280000005</v>
      </c>
      <c r="K3310" s="53">
        <v>8.9740366239999988E-5</v>
      </c>
      <c r="L3310" s="53">
        <v>1.3764212830000001E-4</v>
      </c>
      <c r="M3310" s="53">
        <v>1.6691179480000001E-5</v>
      </c>
      <c r="N3310" s="53">
        <v>1.6190444095600001E-5</v>
      </c>
      <c r="O3310" s="53">
        <v>2.7156532969999998E-7</v>
      </c>
      <c r="P3310" s="54">
        <v>1.55336416214148E-5</v>
      </c>
    </row>
    <row r="3311" spans="1:16" x14ac:dyDescent="0.25">
      <c r="A3311" s="5" t="s">
        <v>236</v>
      </c>
      <c r="B3311" s="4" t="s">
        <v>225</v>
      </c>
      <c r="C3311" s="4" t="s">
        <v>252</v>
      </c>
      <c r="D3311" s="4" t="s">
        <v>440</v>
      </c>
      <c r="E3311" s="4" t="s">
        <v>190</v>
      </c>
      <c r="F3311" s="4" t="s">
        <v>391</v>
      </c>
      <c r="G3311" s="4" t="s">
        <v>349</v>
      </c>
      <c r="H3311" s="4" t="s">
        <v>406</v>
      </c>
      <c r="I3311" s="30"/>
      <c r="J3311" s="8">
        <v>0.32903604339999998</v>
      </c>
      <c r="K3311" s="53">
        <v>1.8946048745000001E-4</v>
      </c>
      <c r="L3311" s="53">
        <v>3.7472435313000001E-4</v>
      </c>
      <c r="M3311" s="53">
        <v>3.5644301962E-5</v>
      </c>
      <c r="N3311" s="53">
        <v>3.457497290314E-5</v>
      </c>
      <c r="O3311" s="53">
        <v>7.4391294625999998E-7</v>
      </c>
      <c r="P3311" s="54">
        <v>3.7497679149033083E-5</v>
      </c>
    </row>
    <row r="3312" spans="1:16" x14ac:dyDescent="0.25">
      <c r="A3312" s="5" t="s">
        <v>236</v>
      </c>
      <c r="B3312" s="4" t="s">
        <v>225</v>
      </c>
      <c r="C3312" s="4" t="s">
        <v>252</v>
      </c>
      <c r="D3312" s="4" t="s">
        <v>440</v>
      </c>
      <c r="E3312" s="4" t="s">
        <v>191</v>
      </c>
      <c r="F3312" s="4" t="s">
        <v>392</v>
      </c>
      <c r="G3312" s="4" t="s">
        <v>349</v>
      </c>
      <c r="H3312" s="4" t="s">
        <v>406</v>
      </c>
      <c r="I3312" s="30"/>
      <c r="J3312" s="8">
        <v>0.27695250849999997</v>
      </c>
      <c r="K3312" s="53">
        <v>9.4051789060000009E-5</v>
      </c>
      <c r="L3312" s="53">
        <v>2.361941661E-4</v>
      </c>
      <c r="M3312" s="53">
        <v>1.8330655980000001E-5</v>
      </c>
      <c r="N3312" s="53">
        <v>1.7780736300599998E-5</v>
      </c>
      <c r="O3312" s="53">
        <v>5.496076381999999E-7</v>
      </c>
      <c r="P3312" s="54">
        <v>2.1627917703755999E-5</v>
      </c>
    </row>
    <row r="3313" spans="1:16" x14ac:dyDescent="0.25">
      <c r="A3313" s="5" t="s">
        <v>236</v>
      </c>
      <c r="B3313" s="4" t="s">
        <v>225</v>
      </c>
      <c r="C3313" s="4" t="s">
        <v>252</v>
      </c>
      <c r="D3313" s="4" t="s">
        <v>440</v>
      </c>
      <c r="E3313" s="4" t="s">
        <v>192</v>
      </c>
      <c r="F3313" s="4" t="s">
        <v>350</v>
      </c>
      <c r="G3313" s="4" t="s">
        <v>351</v>
      </c>
      <c r="H3313" s="4" t="s">
        <v>406</v>
      </c>
      <c r="I3313" s="30"/>
      <c r="J3313" s="8">
        <v>849.599739</v>
      </c>
      <c r="K3313" s="53">
        <v>5.7096391000000003E-2</v>
      </c>
      <c r="L3313" s="53">
        <v>0.11865961920000001</v>
      </c>
      <c r="M3313" s="53">
        <v>1.018162982E-2</v>
      </c>
      <c r="N3313" s="53">
        <v>9.8761809253999997E-3</v>
      </c>
      <c r="O3313" s="53">
        <v>2.3717662450000002E-4</v>
      </c>
      <c r="P3313" s="54">
        <v>1.4059383108731997E-2</v>
      </c>
    </row>
    <row r="3314" spans="1:16" x14ac:dyDescent="0.25">
      <c r="A3314" s="5" t="s">
        <v>236</v>
      </c>
      <c r="B3314" s="4" t="s">
        <v>225</v>
      </c>
      <c r="C3314" s="4" t="s">
        <v>252</v>
      </c>
      <c r="D3314" s="4" t="s">
        <v>440</v>
      </c>
      <c r="E3314" s="4" t="s">
        <v>193</v>
      </c>
      <c r="F3314" s="4" t="s">
        <v>352</v>
      </c>
      <c r="G3314" s="4" t="s">
        <v>351</v>
      </c>
      <c r="H3314" s="4" t="s">
        <v>406</v>
      </c>
      <c r="I3314" s="30"/>
      <c r="J3314" s="8">
        <v>158.09722111899998</v>
      </c>
      <c r="K3314" s="53">
        <v>1.3650915651079999E-2</v>
      </c>
      <c r="L3314" s="53">
        <v>2.799907018301E-2</v>
      </c>
      <c r="M3314" s="53">
        <v>2.4784193471890001E-3</v>
      </c>
      <c r="N3314" s="53">
        <v>2.40406676677333E-3</v>
      </c>
      <c r="O3314" s="53">
        <v>5.6017359505319993E-5</v>
      </c>
      <c r="P3314" s="54">
        <v>3.164059909804283E-3</v>
      </c>
    </row>
    <row r="3315" spans="1:16" x14ac:dyDescent="0.25">
      <c r="A3315" s="5" t="s">
        <v>236</v>
      </c>
      <c r="B3315" s="4" t="s">
        <v>225</v>
      </c>
      <c r="C3315" s="4" t="s">
        <v>252</v>
      </c>
      <c r="D3315" s="4" t="s">
        <v>440</v>
      </c>
      <c r="E3315" s="4" t="s">
        <v>194</v>
      </c>
      <c r="F3315" s="4" t="s">
        <v>353</v>
      </c>
      <c r="G3315" s="4" t="s">
        <v>351</v>
      </c>
      <c r="H3315" s="4" t="s">
        <v>406</v>
      </c>
      <c r="I3315" s="30"/>
      <c r="J3315" s="8">
        <v>136.61336931000002</v>
      </c>
      <c r="K3315" s="53">
        <v>3.0081586870399999E-2</v>
      </c>
      <c r="L3315" s="53">
        <v>6.4275851412000012E-2</v>
      </c>
      <c r="M3315" s="53">
        <v>5.1717520764E-3</v>
      </c>
      <c r="N3315" s="53">
        <v>5.0165995141079993E-3</v>
      </c>
      <c r="O3315" s="53">
        <v>1.5516939475099999E-4</v>
      </c>
      <c r="P3315" s="54">
        <v>5.7508390829361421E-3</v>
      </c>
    </row>
    <row r="3316" spans="1:16" x14ac:dyDescent="0.25">
      <c r="A3316" s="5" t="s">
        <v>236</v>
      </c>
      <c r="B3316" s="4" t="s">
        <v>225</v>
      </c>
      <c r="C3316" s="4" t="s">
        <v>252</v>
      </c>
      <c r="D3316" s="4" t="s">
        <v>440</v>
      </c>
      <c r="E3316" s="4" t="s">
        <v>195</v>
      </c>
      <c r="F3316" s="4" t="s">
        <v>404</v>
      </c>
      <c r="G3316" s="4" t="s">
        <v>351</v>
      </c>
      <c r="H3316" s="4" t="s">
        <v>406</v>
      </c>
      <c r="I3316" s="30"/>
      <c r="J3316" s="8">
        <v>0</v>
      </c>
      <c r="K3316" s="53">
        <v>0</v>
      </c>
      <c r="L3316" s="53">
        <v>0</v>
      </c>
      <c r="M3316" s="53">
        <v>0</v>
      </c>
      <c r="N3316" s="53">
        <v>0</v>
      </c>
      <c r="O3316" s="53">
        <v>0</v>
      </c>
      <c r="P3316" s="54">
        <v>0</v>
      </c>
    </row>
    <row r="3317" spans="1:16" x14ac:dyDescent="0.25">
      <c r="A3317" s="5" t="s">
        <v>236</v>
      </c>
      <c r="B3317" s="4" t="s">
        <v>225</v>
      </c>
      <c r="C3317" s="4" t="s">
        <v>252</v>
      </c>
      <c r="D3317" s="4" t="s">
        <v>440</v>
      </c>
      <c r="E3317" s="4" t="s">
        <v>196</v>
      </c>
      <c r="F3317" s="4" t="s">
        <v>393</v>
      </c>
      <c r="G3317" s="4" t="s">
        <v>351</v>
      </c>
      <c r="H3317" s="4" t="s">
        <v>406</v>
      </c>
      <c r="I3317" s="30"/>
      <c r="J3317" s="8">
        <v>280.66053953200003</v>
      </c>
      <c r="K3317" s="53">
        <v>4.2968415843999998E-2</v>
      </c>
      <c r="L3317" s="53">
        <v>3.5698700931999998E-2</v>
      </c>
      <c r="M3317" s="53">
        <v>6.401340893499999E-3</v>
      </c>
      <c r="N3317" s="53">
        <v>6.2093006666950005E-3</v>
      </c>
      <c r="O3317" s="53">
        <v>7.900310327199999E-5</v>
      </c>
      <c r="P3317" s="54">
        <v>1.0057901736517478E-2</v>
      </c>
    </row>
    <row r="3318" spans="1:16" x14ac:dyDescent="0.25">
      <c r="A3318" s="5" t="s">
        <v>236</v>
      </c>
      <c r="B3318" s="4" t="s">
        <v>225</v>
      </c>
      <c r="C3318" s="4" t="s">
        <v>252</v>
      </c>
      <c r="D3318" s="4" t="s">
        <v>440</v>
      </c>
      <c r="E3318" s="4" t="s">
        <v>197</v>
      </c>
      <c r="F3318" s="4" t="s">
        <v>394</v>
      </c>
      <c r="G3318" s="4" t="s">
        <v>351</v>
      </c>
      <c r="H3318" s="4" t="s">
        <v>406</v>
      </c>
      <c r="I3318" s="30"/>
      <c r="J3318" s="8">
        <v>61.105340820000009</v>
      </c>
      <c r="K3318" s="53">
        <v>1.6929326536000002E-3</v>
      </c>
      <c r="L3318" s="53">
        <v>3.9412570253999999E-3</v>
      </c>
      <c r="M3318" s="53">
        <v>2.7838547886000002E-4</v>
      </c>
      <c r="N3318" s="53">
        <v>2.7003391449419997E-4</v>
      </c>
      <c r="O3318" s="53">
        <v>7.5651229209999994E-6</v>
      </c>
      <c r="P3318" s="54">
        <v>4.6893050683876795E-4</v>
      </c>
    </row>
    <row r="3319" spans="1:16" x14ac:dyDescent="0.25">
      <c r="A3319" s="5" t="s">
        <v>236</v>
      </c>
      <c r="B3319" s="4" t="s">
        <v>225</v>
      </c>
      <c r="C3319" s="4" t="s">
        <v>252</v>
      </c>
      <c r="D3319" s="4" t="s">
        <v>440</v>
      </c>
      <c r="E3319" s="4" t="s">
        <v>198</v>
      </c>
      <c r="F3319" s="4" t="s">
        <v>354</v>
      </c>
      <c r="G3319" s="4" t="s">
        <v>351</v>
      </c>
      <c r="H3319" s="4" t="s">
        <v>406</v>
      </c>
      <c r="I3319" s="30"/>
      <c r="J3319" s="8">
        <v>8.1390943609999997</v>
      </c>
      <c r="K3319" s="53">
        <v>1.3179100276999999E-3</v>
      </c>
      <c r="L3319" s="53">
        <v>2.8040317482999999E-3</v>
      </c>
      <c r="M3319" s="53">
        <v>2.2994602347999998E-4</v>
      </c>
      <c r="N3319" s="53">
        <v>2.2304764277559998E-4</v>
      </c>
      <c r="O3319" s="53">
        <v>6.7464711513000002E-6</v>
      </c>
      <c r="P3319" s="54">
        <v>2.5597001977251116E-4</v>
      </c>
    </row>
    <row r="3320" spans="1:16" x14ac:dyDescent="0.25">
      <c r="A3320" s="5" t="s">
        <v>236</v>
      </c>
      <c r="B3320" s="4" t="s">
        <v>225</v>
      </c>
      <c r="C3320" s="4" t="s">
        <v>252</v>
      </c>
      <c r="D3320" s="4" t="s">
        <v>440</v>
      </c>
      <c r="E3320" s="4" t="s">
        <v>199</v>
      </c>
      <c r="F3320" s="4" t="s">
        <v>395</v>
      </c>
      <c r="G3320" s="4" t="s">
        <v>356</v>
      </c>
      <c r="H3320" s="4" t="s">
        <v>406</v>
      </c>
      <c r="I3320" s="30"/>
      <c r="J3320" s="8">
        <v>0</v>
      </c>
      <c r="K3320" s="53">
        <v>0</v>
      </c>
      <c r="L3320" s="53">
        <v>0</v>
      </c>
      <c r="M3320" s="53">
        <v>0</v>
      </c>
      <c r="N3320" s="53">
        <v>0</v>
      </c>
      <c r="O3320" s="53">
        <v>0</v>
      </c>
      <c r="P3320" s="54">
        <v>0</v>
      </c>
    </row>
    <row r="3321" spans="1:16" x14ac:dyDescent="0.25">
      <c r="A3321" s="5" t="s">
        <v>236</v>
      </c>
      <c r="B3321" s="4" t="s">
        <v>225</v>
      </c>
      <c r="C3321" s="4" t="s">
        <v>252</v>
      </c>
      <c r="D3321" s="4" t="s">
        <v>440</v>
      </c>
      <c r="E3321" s="4" t="s">
        <v>200</v>
      </c>
      <c r="F3321" s="4" t="s">
        <v>396</v>
      </c>
      <c r="G3321" s="4" t="s">
        <v>356</v>
      </c>
      <c r="H3321" s="4" t="s">
        <v>406</v>
      </c>
      <c r="I3321" s="30"/>
      <c r="J3321" s="8">
        <v>0.23807701898000003</v>
      </c>
      <c r="K3321" s="53">
        <v>1.6869332706600002E-4</v>
      </c>
      <c r="L3321" s="53">
        <v>3.9261542895E-4</v>
      </c>
      <c r="M3321" s="53">
        <v>3.1882427760800005E-5</v>
      </c>
      <c r="N3321" s="53">
        <v>3.0925954927975994E-5</v>
      </c>
      <c r="O3321" s="53">
        <v>1.3035782377800001E-6</v>
      </c>
      <c r="P3321" s="54">
        <v>3.025470948915917E-5</v>
      </c>
    </row>
    <row r="3322" spans="1:16" x14ac:dyDescent="0.25">
      <c r="A3322" s="5" t="s">
        <v>236</v>
      </c>
      <c r="B3322" s="4" t="s">
        <v>225</v>
      </c>
      <c r="C3322" s="4" t="s">
        <v>252</v>
      </c>
      <c r="D3322" s="4" t="s">
        <v>440</v>
      </c>
      <c r="E3322" s="4" t="s">
        <v>201</v>
      </c>
      <c r="F3322" s="4" t="s">
        <v>413</v>
      </c>
      <c r="G3322" s="4" t="s">
        <v>331</v>
      </c>
      <c r="H3322" s="4" t="s">
        <v>406</v>
      </c>
      <c r="I3322" s="30"/>
      <c r="J3322" s="8">
        <v>0</v>
      </c>
      <c r="K3322" s="53">
        <v>0</v>
      </c>
      <c r="L3322" s="53">
        <v>0</v>
      </c>
      <c r="M3322" s="53">
        <v>0</v>
      </c>
      <c r="N3322" s="53">
        <v>0</v>
      </c>
      <c r="O3322" s="53">
        <v>0</v>
      </c>
      <c r="P3322" s="54">
        <v>0</v>
      </c>
    </row>
    <row r="3323" spans="1:16" x14ac:dyDescent="0.25">
      <c r="A3323" s="5" t="s">
        <v>236</v>
      </c>
      <c r="B3323" s="4" t="s">
        <v>225</v>
      </c>
      <c r="C3323" s="4" t="s">
        <v>252</v>
      </c>
      <c r="D3323" s="4" t="s">
        <v>440</v>
      </c>
      <c r="E3323" s="4" t="s">
        <v>202</v>
      </c>
      <c r="F3323" s="4" t="s">
        <v>397</v>
      </c>
      <c r="G3323" s="4" t="s">
        <v>338</v>
      </c>
      <c r="H3323" s="4" t="s">
        <v>406</v>
      </c>
      <c r="I3323" s="30"/>
      <c r="J3323" s="8">
        <v>0.34532906399999991</v>
      </c>
      <c r="K3323" s="53">
        <v>3.1786189369999998E-4</v>
      </c>
      <c r="L3323" s="53">
        <v>1.1784613682999999E-3</v>
      </c>
      <c r="M3323" s="53">
        <v>5.1947341929999996E-5</v>
      </c>
      <c r="N3323" s="53">
        <v>5.0388921672099995E-5</v>
      </c>
      <c r="O3323" s="53">
        <v>2.5668363608999999E-6</v>
      </c>
      <c r="P3323" s="54">
        <v>7.3762258266836102E-5</v>
      </c>
    </row>
    <row r="3324" spans="1:16" x14ac:dyDescent="0.25">
      <c r="A3324" s="5" t="s">
        <v>236</v>
      </c>
      <c r="B3324" s="4" t="s">
        <v>225</v>
      </c>
      <c r="C3324" s="4" t="s">
        <v>252</v>
      </c>
      <c r="D3324" s="4" t="s">
        <v>440</v>
      </c>
      <c r="E3324" s="4" t="s">
        <v>203</v>
      </c>
      <c r="F3324" s="4" t="s">
        <v>414</v>
      </c>
      <c r="G3324" s="4" t="s">
        <v>415</v>
      </c>
      <c r="H3324" s="4" t="s">
        <v>326</v>
      </c>
      <c r="I3324" s="30"/>
      <c r="J3324" s="8">
        <v>35681.600740000002</v>
      </c>
      <c r="K3324" s="53">
        <v>7.954748329000001</v>
      </c>
      <c r="L3324" s="53">
        <v>0.32658890794000001</v>
      </c>
      <c r="M3324" s="53">
        <v>6.5802862714000002E-2</v>
      </c>
      <c r="N3324" s="53">
        <v>6.0538633696880007E-2</v>
      </c>
      <c r="O3324" s="53">
        <v>1.3684244601000002E-3</v>
      </c>
      <c r="P3324" s="54">
        <v>4.7769297945347997</v>
      </c>
    </row>
    <row r="3325" spans="1:16" x14ac:dyDescent="0.25">
      <c r="A3325" s="5" t="s">
        <v>236</v>
      </c>
      <c r="B3325" s="4" t="s">
        <v>225</v>
      </c>
      <c r="C3325" s="4" t="s">
        <v>252</v>
      </c>
      <c r="D3325" s="4" t="s">
        <v>440</v>
      </c>
      <c r="E3325" s="4" t="s">
        <v>204</v>
      </c>
      <c r="F3325" s="4" t="s">
        <v>416</v>
      </c>
      <c r="G3325" s="4" t="s">
        <v>415</v>
      </c>
      <c r="H3325" s="4" t="s">
        <v>326</v>
      </c>
      <c r="I3325" s="30"/>
      <c r="J3325" s="8">
        <v>10648.075559400002</v>
      </c>
      <c r="K3325" s="53">
        <v>7.7981903840899989</v>
      </c>
      <c r="L3325" s="53">
        <v>0.29007619335980001</v>
      </c>
      <c r="M3325" s="53">
        <v>4.2595075778220005E-2</v>
      </c>
      <c r="N3325" s="53">
        <v>3.9187469715962396E-2</v>
      </c>
      <c r="O3325" s="53">
        <v>1.28631076101E-3</v>
      </c>
      <c r="P3325" s="54">
        <v>2.4844718802485768</v>
      </c>
    </row>
    <row r="3326" spans="1:16" x14ac:dyDescent="0.25">
      <c r="A3326" s="5" t="s">
        <v>236</v>
      </c>
      <c r="B3326" s="4" t="s">
        <v>225</v>
      </c>
      <c r="C3326" s="4" t="s">
        <v>252</v>
      </c>
      <c r="D3326" s="4" t="s">
        <v>440</v>
      </c>
      <c r="E3326" s="4" t="s">
        <v>205</v>
      </c>
      <c r="F3326" s="4" t="s">
        <v>417</v>
      </c>
      <c r="G3326" s="4" t="s">
        <v>415</v>
      </c>
      <c r="H3326" s="4" t="s">
        <v>357</v>
      </c>
      <c r="I3326" s="30"/>
      <c r="J3326" s="8">
        <v>5974.6486439</v>
      </c>
      <c r="K3326" s="53">
        <v>3.2868359406500001</v>
      </c>
      <c r="L3326" s="53">
        <v>0.217800495299</v>
      </c>
      <c r="M3326" s="53">
        <v>1.8704306268280003E-3</v>
      </c>
      <c r="N3326" s="53">
        <v>1.7207961766817601E-3</v>
      </c>
      <c r="O3326" s="53">
        <v>5.4883140814799994E-4</v>
      </c>
      <c r="P3326" s="54">
        <v>0.34044767564993494</v>
      </c>
    </row>
    <row r="3327" spans="1:16" x14ac:dyDescent="0.25">
      <c r="A3327" s="5" t="s">
        <v>236</v>
      </c>
      <c r="B3327" s="4" t="s">
        <v>225</v>
      </c>
      <c r="C3327" s="4" t="s">
        <v>252</v>
      </c>
      <c r="D3327" s="4" t="s">
        <v>440</v>
      </c>
      <c r="E3327" s="4" t="s">
        <v>206</v>
      </c>
      <c r="F3327" s="4" t="s">
        <v>417</v>
      </c>
      <c r="G3327" s="4" t="s">
        <v>415</v>
      </c>
      <c r="H3327" s="4" t="s">
        <v>406</v>
      </c>
      <c r="I3327" s="30"/>
      <c r="J3327" s="8">
        <v>11185.341774499999</v>
      </c>
      <c r="K3327" s="53">
        <v>0.24339048750000003</v>
      </c>
      <c r="L3327" s="53">
        <v>1.3700205649600001</v>
      </c>
      <c r="M3327" s="53">
        <v>2.9685780345999994E-2</v>
      </c>
      <c r="N3327" s="53">
        <v>2.8795206935619995E-2</v>
      </c>
      <c r="O3327" s="53">
        <v>1.9275562148699996E-2</v>
      </c>
      <c r="P3327" s="54">
        <v>5.6466472336279196E-2</v>
      </c>
    </row>
    <row r="3328" spans="1:16" x14ac:dyDescent="0.25">
      <c r="A3328" s="5" t="s">
        <v>236</v>
      </c>
      <c r="B3328" s="4" t="s">
        <v>225</v>
      </c>
      <c r="C3328" s="4" t="s">
        <v>252</v>
      </c>
      <c r="D3328" s="4" t="s">
        <v>440</v>
      </c>
      <c r="E3328" s="4" t="s">
        <v>207</v>
      </c>
      <c r="F3328" s="4" t="s">
        <v>418</v>
      </c>
      <c r="G3328" s="4" t="s">
        <v>415</v>
      </c>
      <c r="H3328" s="4" t="s">
        <v>406</v>
      </c>
      <c r="I3328" s="30"/>
      <c r="J3328" s="8">
        <v>41.504040000000003</v>
      </c>
      <c r="K3328" s="53">
        <v>6.3239578999999999E-4</v>
      </c>
      <c r="L3328" s="53">
        <v>1.0408567E-3</v>
      </c>
      <c r="M3328" s="53">
        <v>1.1051144E-4</v>
      </c>
      <c r="N3328" s="53">
        <v>1.071960968E-4</v>
      </c>
      <c r="O3328" s="53">
        <v>1.7137484999999999E-5</v>
      </c>
      <c r="P3328" s="54">
        <v>2.0789589420989999E-4</v>
      </c>
    </row>
    <row r="3329" spans="1:16" x14ac:dyDescent="0.25">
      <c r="A3329" s="5" t="s">
        <v>236</v>
      </c>
      <c r="B3329" s="4" t="s">
        <v>225</v>
      </c>
      <c r="C3329" s="4" t="s">
        <v>252</v>
      </c>
      <c r="D3329" s="4" t="s">
        <v>440</v>
      </c>
      <c r="E3329" s="4" t="s">
        <v>208</v>
      </c>
      <c r="F3329" s="4" t="s">
        <v>419</v>
      </c>
      <c r="G3329" s="4" t="s">
        <v>420</v>
      </c>
      <c r="H3329" s="4" t="s">
        <v>406</v>
      </c>
      <c r="I3329" s="30"/>
      <c r="J3329" s="8">
        <v>0</v>
      </c>
      <c r="K3329" s="53">
        <v>0</v>
      </c>
      <c r="L3329" s="53">
        <v>0</v>
      </c>
      <c r="M3329" s="53">
        <v>0</v>
      </c>
      <c r="N3329" s="53">
        <v>0</v>
      </c>
      <c r="O3329" s="53">
        <v>0</v>
      </c>
      <c r="P3329" s="54">
        <v>0</v>
      </c>
    </row>
    <row r="3330" spans="1:16" x14ac:dyDescent="0.25">
      <c r="A3330" s="5" t="s">
        <v>236</v>
      </c>
      <c r="B3330" s="4" t="s">
        <v>225</v>
      </c>
      <c r="C3330" s="4" t="s">
        <v>252</v>
      </c>
      <c r="D3330" s="4" t="s">
        <v>440</v>
      </c>
      <c r="E3330" s="4" t="s">
        <v>209</v>
      </c>
      <c r="F3330" s="4" t="s">
        <v>419</v>
      </c>
      <c r="G3330" s="4" t="s">
        <v>420</v>
      </c>
      <c r="H3330" s="4" t="s">
        <v>357</v>
      </c>
      <c r="I3330" s="30"/>
      <c r="J3330" s="8">
        <v>0</v>
      </c>
      <c r="K3330" s="53">
        <v>0</v>
      </c>
      <c r="L3330" s="53">
        <v>0</v>
      </c>
      <c r="M3330" s="53">
        <v>0</v>
      </c>
      <c r="N3330" s="53">
        <v>0</v>
      </c>
      <c r="O3330" s="53">
        <v>0</v>
      </c>
      <c r="P3330" s="54">
        <v>0</v>
      </c>
    </row>
    <row r="3331" spans="1:16" x14ac:dyDescent="0.25">
      <c r="A3331" s="5" t="s">
        <v>236</v>
      </c>
      <c r="B3331" s="4" t="s">
        <v>225</v>
      </c>
      <c r="C3331" s="4" t="s">
        <v>252</v>
      </c>
      <c r="D3331" s="4" t="s">
        <v>440</v>
      </c>
      <c r="E3331" s="4" t="s">
        <v>210</v>
      </c>
      <c r="F3331" s="4" t="s">
        <v>419</v>
      </c>
      <c r="G3331" s="4" t="s">
        <v>420</v>
      </c>
      <c r="H3331" s="4" t="s">
        <v>399</v>
      </c>
      <c r="I3331" s="30"/>
      <c r="J3331" s="8">
        <v>0</v>
      </c>
      <c r="K3331" s="53">
        <v>0</v>
      </c>
      <c r="L3331" s="53">
        <v>0</v>
      </c>
      <c r="M3331" s="53">
        <v>0</v>
      </c>
      <c r="N3331" s="53">
        <v>0</v>
      </c>
      <c r="O3331" s="53">
        <v>0</v>
      </c>
      <c r="P3331" s="54">
        <v>0</v>
      </c>
    </row>
    <row r="3332" spans="1:16" x14ac:dyDescent="0.25">
      <c r="A3332" s="5" t="s">
        <v>236</v>
      </c>
      <c r="B3332" s="4" t="s">
        <v>225</v>
      </c>
      <c r="C3332" s="4" t="s">
        <v>252</v>
      </c>
      <c r="D3332" s="4" t="s">
        <v>440</v>
      </c>
      <c r="E3332" s="4" t="s">
        <v>259</v>
      </c>
      <c r="F3332" s="4" t="s">
        <v>422</v>
      </c>
      <c r="G3332" s="4" t="s">
        <v>423</v>
      </c>
      <c r="H3332" s="4"/>
      <c r="I3332" s="30"/>
      <c r="J3332" s="8"/>
      <c r="K3332" s="53">
        <v>1.3576588748010982E-3</v>
      </c>
      <c r="L3332" s="53">
        <v>1.5008662785176833E-3</v>
      </c>
      <c r="M3332" s="53">
        <v>8.7019761655046665E-5</v>
      </c>
      <c r="N3332" s="53">
        <v>8.4366510781702306E-5</v>
      </c>
      <c r="O3332" s="53">
        <v>5.0267423450951161E-6</v>
      </c>
      <c r="P3332" s="54">
        <v>1.4631690453620203E-4</v>
      </c>
    </row>
    <row r="3333" spans="1:16" x14ac:dyDescent="0.25">
      <c r="A3333" s="5" t="s">
        <v>236</v>
      </c>
      <c r="B3333" s="4" t="s">
        <v>225</v>
      </c>
      <c r="C3333" s="4" t="s">
        <v>252</v>
      </c>
      <c r="D3333" s="4" t="s">
        <v>440</v>
      </c>
      <c r="E3333" s="4" t="s">
        <v>260</v>
      </c>
      <c r="F3333" s="4" t="s">
        <v>399</v>
      </c>
      <c r="G3333" s="4" t="s">
        <v>423</v>
      </c>
      <c r="H3333" s="4"/>
      <c r="I3333" s="30"/>
      <c r="J3333" s="8"/>
      <c r="K3333" s="53">
        <v>1.3336640454951067E-4</v>
      </c>
      <c r="L3333" s="53">
        <v>1.4743404473000095E-4</v>
      </c>
      <c r="M3333" s="53">
        <v>8.5481802182372181E-6</v>
      </c>
      <c r="N3333" s="53">
        <v>8.2875444017493483E-6</v>
      </c>
      <c r="O3333" s="53">
        <v>4.9379013064701313E-7</v>
      </c>
      <c r="P3333" s="54">
        <v>1.4373094630023381E-5</v>
      </c>
    </row>
    <row r="3334" spans="1:16" x14ac:dyDescent="0.25">
      <c r="A3334" s="5" t="s">
        <v>236</v>
      </c>
      <c r="B3334" s="4" t="s">
        <v>225</v>
      </c>
      <c r="C3334" s="4" t="s">
        <v>252</v>
      </c>
      <c r="D3334" s="4" t="s">
        <v>440</v>
      </c>
      <c r="E3334" s="4" t="s">
        <v>261</v>
      </c>
      <c r="F3334" s="4" t="s">
        <v>402</v>
      </c>
      <c r="G3334" s="4" t="s">
        <v>423</v>
      </c>
      <c r="H3334" s="4"/>
      <c r="I3334" s="30"/>
      <c r="J3334" s="8"/>
      <c r="K3334" s="53">
        <v>1.0546548723937335E-4</v>
      </c>
      <c r="L3334" s="53">
        <v>1.1659010689868799E-4</v>
      </c>
      <c r="M3334" s="53">
        <v>6.7598582624432683E-6</v>
      </c>
      <c r="N3334" s="53">
        <v>6.5537487592983411E-6</v>
      </c>
      <c r="O3334" s="53">
        <v>3.9048677137687856E-7</v>
      </c>
      <c r="P3334" s="54">
        <v>1.1366171513833454E-5</v>
      </c>
    </row>
    <row r="3335" spans="1:16" x14ac:dyDescent="0.25">
      <c r="A3335" s="5" t="s">
        <v>236</v>
      </c>
      <c r="B3335" s="4" t="s">
        <v>225</v>
      </c>
      <c r="C3335" s="4" t="s">
        <v>252</v>
      </c>
      <c r="D3335" s="4" t="s">
        <v>440</v>
      </c>
      <c r="E3335" s="4" t="s">
        <v>262</v>
      </c>
      <c r="F3335" s="4" t="s">
        <v>424</v>
      </c>
      <c r="G3335" s="4" t="s">
        <v>423</v>
      </c>
      <c r="H3335" s="4"/>
      <c r="I3335" s="30"/>
      <c r="J3335" s="8"/>
      <c r="K3335" s="53">
        <v>6.4551573602909581E-3</v>
      </c>
      <c r="L3335" s="53">
        <v>7.1360547074133755E-3</v>
      </c>
      <c r="M3335" s="53">
        <v>4.137462402112123E-4</v>
      </c>
      <c r="N3335" s="53">
        <v>4.0113103014507805E-4</v>
      </c>
      <c r="O3335" s="53">
        <v>2.3900269389820606E-5</v>
      </c>
      <c r="P3335" s="54">
        <v>6.9568185409624812E-4</v>
      </c>
    </row>
    <row r="3336" spans="1:16" x14ac:dyDescent="0.25">
      <c r="A3336" s="5" t="s">
        <v>236</v>
      </c>
      <c r="B3336" s="4" t="s">
        <v>225</v>
      </c>
      <c r="C3336" s="4" t="s">
        <v>252</v>
      </c>
      <c r="D3336" s="4" t="s">
        <v>440</v>
      </c>
      <c r="E3336" s="4" t="s">
        <v>263</v>
      </c>
      <c r="F3336" s="4" t="s">
        <v>425</v>
      </c>
      <c r="G3336" s="4"/>
      <c r="H3336" s="4"/>
      <c r="I3336" s="30"/>
      <c r="J3336" s="8"/>
      <c r="K3336" s="53">
        <v>0.23125852881416148</v>
      </c>
      <c r="L3336" s="53">
        <v>1.0785459065890719</v>
      </c>
      <c r="M3336" s="53">
        <v>8.0769935950583925E-3</v>
      </c>
      <c r="N3336" s="53">
        <v>8.0769935950583925E-3</v>
      </c>
      <c r="O3336" s="53">
        <v>5.2957157741977581E-2</v>
      </c>
      <c r="P3336" s="54">
        <v>8.0674104142640105E-2</v>
      </c>
    </row>
    <row r="3337" spans="1:16" x14ac:dyDescent="0.25">
      <c r="A3337" s="5" t="s">
        <v>236</v>
      </c>
      <c r="B3337" s="4" t="s">
        <v>225</v>
      </c>
      <c r="C3337" s="4" t="s">
        <v>252</v>
      </c>
      <c r="D3337" s="4" t="s">
        <v>440</v>
      </c>
      <c r="E3337" s="4">
        <v>2275050011</v>
      </c>
      <c r="F3337" s="4" t="s">
        <v>428</v>
      </c>
      <c r="G3337" s="4" t="s">
        <v>429</v>
      </c>
      <c r="H3337" s="4"/>
      <c r="I3337" s="30"/>
      <c r="J3337" s="8"/>
      <c r="K3337" s="53">
        <v>1.3671793740340954</v>
      </c>
      <c r="L3337" s="53">
        <v>1.1330069050214286E-2</v>
      </c>
      <c r="M3337" s="53">
        <v>3.9114661152245527E-4</v>
      </c>
      <c r="N3337" s="53">
        <v>3.7931899953697241E-4</v>
      </c>
      <c r="O3337" s="53">
        <v>2.1168096002663903E-3</v>
      </c>
      <c r="P3337" s="54">
        <v>2.1323141398407297E-2</v>
      </c>
    </row>
    <row r="3338" spans="1:16" x14ac:dyDescent="0.25">
      <c r="A3338" s="5" t="s">
        <v>236</v>
      </c>
      <c r="B3338" s="4" t="s">
        <v>225</v>
      </c>
      <c r="C3338" s="4" t="s">
        <v>252</v>
      </c>
      <c r="D3338" s="4" t="s">
        <v>440</v>
      </c>
      <c r="E3338" s="4" t="s">
        <v>265</v>
      </c>
      <c r="F3338" s="4" t="s">
        <v>428</v>
      </c>
      <c r="G3338" s="4" t="s">
        <v>430</v>
      </c>
      <c r="H3338" s="4"/>
      <c r="I3338" s="30"/>
      <c r="J3338" s="8"/>
      <c r="K3338" s="53">
        <v>5.9344002363832186E-2</v>
      </c>
      <c r="L3338" s="53">
        <v>3.8203244246917886E-3</v>
      </c>
      <c r="M3338" s="53">
        <v>2.3964797486471326E-4</v>
      </c>
      <c r="N3338" s="53">
        <v>2.3964797486471326E-4</v>
      </c>
      <c r="O3338" s="53">
        <v>1.319166428908016E-3</v>
      </c>
      <c r="P3338" s="54">
        <v>3.2934100331454691E-2</v>
      </c>
    </row>
    <row r="3339" spans="1:16" x14ac:dyDescent="0.25">
      <c r="A3339" s="5" t="s">
        <v>236</v>
      </c>
      <c r="B3339" s="4" t="s">
        <v>225</v>
      </c>
      <c r="C3339" s="4" t="s">
        <v>252</v>
      </c>
      <c r="D3339" s="4" t="s">
        <v>440</v>
      </c>
      <c r="E3339" s="4" t="s">
        <v>266</v>
      </c>
      <c r="F3339" s="4" t="s">
        <v>431</v>
      </c>
      <c r="G3339" s="4" t="s">
        <v>430</v>
      </c>
      <c r="H3339" s="4"/>
      <c r="I3339" s="30"/>
      <c r="J3339" s="8"/>
      <c r="K3339" s="53">
        <v>1.9473695702925233E-3</v>
      </c>
      <c r="L3339" s="53">
        <v>2.3169201607403618E-4</v>
      </c>
      <c r="M3339" s="53">
        <v>1.3129033432838379E-5</v>
      </c>
      <c r="N3339" s="53">
        <v>1.3129033432838379E-5</v>
      </c>
      <c r="O3339" s="53">
        <v>6.8380225620557223E-5</v>
      </c>
      <c r="P3339" s="54">
        <v>3.81642894036966E-4</v>
      </c>
    </row>
    <row r="3340" spans="1:16" x14ac:dyDescent="0.25">
      <c r="A3340" s="5" t="s">
        <v>236</v>
      </c>
      <c r="B3340" s="4" t="s">
        <v>225</v>
      </c>
      <c r="C3340" s="4" t="s">
        <v>252</v>
      </c>
      <c r="D3340" s="4" t="s">
        <v>440</v>
      </c>
      <c r="E3340" s="4" t="s">
        <v>267</v>
      </c>
      <c r="F3340" s="4"/>
      <c r="G3340" s="4" t="s">
        <v>432</v>
      </c>
      <c r="H3340" s="4"/>
      <c r="I3340" s="30"/>
      <c r="J3340" s="8"/>
      <c r="K3340" s="53">
        <v>9.7657235473185388E-5</v>
      </c>
      <c r="L3340" s="53">
        <v>2.1547673204112529E-4</v>
      </c>
      <c r="M3340" s="53">
        <v>1.3719511923993187E-5</v>
      </c>
      <c r="N3340" s="53">
        <v>1.3719511923993187E-5</v>
      </c>
      <c r="O3340" s="53">
        <v>2.6181141283543189E-5</v>
      </c>
      <c r="P3340" s="54">
        <v>1.1141529800975083E-5</v>
      </c>
    </row>
    <row r="3341" spans="1:16" x14ac:dyDescent="0.25">
      <c r="A3341" s="5" t="s">
        <v>236</v>
      </c>
      <c r="B3341" s="4">
        <v>34029</v>
      </c>
      <c r="C3341" s="4" t="s">
        <v>290</v>
      </c>
      <c r="D3341" s="4" t="s">
        <v>421</v>
      </c>
      <c r="E3341" s="4" t="s">
        <v>274</v>
      </c>
      <c r="F3341" s="4" t="s">
        <v>433</v>
      </c>
      <c r="G3341" s="4" t="s">
        <v>406</v>
      </c>
      <c r="H3341" s="4" t="s">
        <v>434</v>
      </c>
      <c r="I3341" s="30"/>
      <c r="J3341" s="8"/>
      <c r="K3341" s="53">
        <v>1.6881648351648352E-2</v>
      </c>
      <c r="L3341" s="53">
        <v>8.3049999999999999E-2</v>
      </c>
      <c r="M3341" s="53">
        <v>2.7448186813186812E-3</v>
      </c>
      <c r="N3341" s="53">
        <v>2.6624752747252747E-3</v>
      </c>
      <c r="O3341" s="53">
        <v>1.0205576923076924E-3</v>
      </c>
      <c r="P3341" s="54">
        <v>1.8998956043956045E-3</v>
      </c>
    </row>
    <row r="3342" spans="1:16" x14ac:dyDescent="0.25">
      <c r="A3342" s="5" t="s">
        <v>236</v>
      </c>
      <c r="B3342" s="4">
        <v>34029</v>
      </c>
      <c r="C3342" s="4" t="s">
        <v>290</v>
      </c>
      <c r="D3342" s="4" t="s">
        <v>421</v>
      </c>
      <c r="E3342" s="4" t="s">
        <v>271</v>
      </c>
      <c r="F3342" s="4" t="s">
        <v>433</v>
      </c>
      <c r="G3342" s="4" t="s">
        <v>406</v>
      </c>
      <c r="H3342" s="4" t="s">
        <v>436</v>
      </c>
      <c r="I3342" s="30"/>
      <c r="J3342" s="8"/>
      <c r="K3342" s="53">
        <v>3.4207142857142856E-5</v>
      </c>
      <c r="L3342" s="53">
        <v>1.6828406593406595E-4</v>
      </c>
      <c r="M3342" s="53">
        <v>5.5618131868131864E-6</v>
      </c>
      <c r="N3342" s="53">
        <v>5.3949725274725275E-6</v>
      </c>
      <c r="O3342" s="53">
        <v>2.0679560439560442E-6</v>
      </c>
      <c r="P3342" s="54">
        <v>3.8497527472527476E-6</v>
      </c>
    </row>
    <row r="3343" spans="1:16" x14ac:dyDescent="0.25">
      <c r="A3343" s="5" t="s">
        <v>236</v>
      </c>
      <c r="B3343" s="4">
        <v>34029</v>
      </c>
      <c r="C3343" s="4" t="s">
        <v>290</v>
      </c>
      <c r="D3343" s="4" t="s">
        <v>421</v>
      </c>
      <c r="E3343" s="4" t="s">
        <v>270</v>
      </c>
      <c r="F3343" s="4" t="s">
        <v>433</v>
      </c>
      <c r="G3343" s="4" t="s">
        <v>435</v>
      </c>
      <c r="H3343" s="4" t="s">
        <v>436</v>
      </c>
      <c r="I3343" s="30"/>
      <c r="J3343" s="8"/>
      <c r="K3343" s="53">
        <v>7.8686263736263747E-3</v>
      </c>
      <c r="L3343" s="53">
        <v>8.7354670329670328E-2</v>
      </c>
      <c r="M3343" s="53">
        <v>2.6219478021978024E-3</v>
      </c>
      <c r="N3343" s="53">
        <v>2.3958736263736263E-3</v>
      </c>
      <c r="O3343" s="53">
        <v>2.0857307692307692E-2</v>
      </c>
      <c r="P3343" s="54">
        <v>3.3410439560439559E-3</v>
      </c>
    </row>
    <row r="3344" spans="1:16" x14ac:dyDescent="0.25">
      <c r="A3344" s="5" t="s">
        <v>236</v>
      </c>
      <c r="B3344" s="4" t="s">
        <v>225</v>
      </c>
      <c r="C3344" s="4" t="s">
        <v>252</v>
      </c>
      <c r="D3344" s="4" t="s">
        <v>421</v>
      </c>
      <c r="E3344" s="4" t="s">
        <v>268</v>
      </c>
      <c r="F3344" s="4" t="s">
        <v>420</v>
      </c>
      <c r="G3344" s="4" t="s">
        <v>406</v>
      </c>
      <c r="H3344" s="4" t="s">
        <v>437</v>
      </c>
      <c r="I3344" s="30" t="s">
        <v>438</v>
      </c>
      <c r="J3344" s="8"/>
      <c r="K3344" s="53">
        <v>1.030937254609643E-4</v>
      </c>
      <c r="L3344" s="53">
        <v>1.0470456492129188E-3</v>
      </c>
      <c r="M3344" s="53">
        <v>2.1877680655898181E-5</v>
      </c>
      <c r="N3344" s="53">
        <v>2.0127466203426323E-5</v>
      </c>
      <c r="O3344" s="53">
        <v>8.4930493223457896E-7</v>
      </c>
      <c r="P3344" s="54">
        <v>4.0709134841398273E-5</v>
      </c>
    </row>
    <row r="3345" spans="1:16" x14ac:dyDescent="0.25">
      <c r="A3345" s="5" t="s">
        <v>236</v>
      </c>
      <c r="B3345" s="4" t="s">
        <v>225</v>
      </c>
      <c r="C3345" s="4" t="s">
        <v>252</v>
      </c>
      <c r="D3345" s="4" t="s">
        <v>421</v>
      </c>
      <c r="E3345" s="4" t="s">
        <v>269</v>
      </c>
      <c r="F3345" s="4" t="s">
        <v>420</v>
      </c>
      <c r="G3345" s="4" t="s">
        <v>406</v>
      </c>
      <c r="H3345" s="4" t="s">
        <v>437</v>
      </c>
      <c r="I3345" s="30" t="s">
        <v>439</v>
      </c>
      <c r="J3345" s="8"/>
      <c r="K3345" s="53">
        <v>5.8546873734119575E-3</v>
      </c>
      <c r="L3345" s="53">
        <v>4.0713223304453136E-2</v>
      </c>
      <c r="M3345" s="53">
        <v>1.0186087840662464E-3</v>
      </c>
      <c r="N3345" s="53">
        <v>9.3712008134094673E-4</v>
      </c>
      <c r="O3345" s="53">
        <v>4.8262709939396502E-5</v>
      </c>
      <c r="P3345" s="54">
        <v>1.9261922054927402E-3</v>
      </c>
    </row>
    <row r="3346" spans="1:16" x14ac:dyDescent="0.25">
      <c r="A3346" s="5" t="s">
        <v>236</v>
      </c>
      <c r="B3346" s="4">
        <v>34029</v>
      </c>
      <c r="C3346" s="4" t="s">
        <v>252</v>
      </c>
      <c r="D3346" s="4" t="s">
        <v>421</v>
      </c>
      <c r="E3346" s="4" t="s">
        <v>273</v>
      </c>
      <c r="F3346" s="4" t="s">
        <v>420</v>
      </c>
      <c r="G3346" s="4" t="s">
        <v>406</v>
      </c>
      <c r="H3346" s="4" t="s">
        <v>442</v>
      </c>
      <c r="I3346" s="30"/>
      <c r="J3346" s="8"/>
      <c r="K3346" s="53">
        <v>9.826121349644707E-5</v>
      </c>
      <c r="L3346" s="53">
        <v>6.0809161240420271E-4</v>
      </c>
      <c r="M3346" s="53">
        <v>1.3828758364756848E-5</v>
      </c>
      <c r="N3346" s="53">
        <v>1.3413895613814145E-5</v>
      </c>
      <c r="O3346" s="53">
        <v>1.8982005017542971E-6</v>
      </c>
      <c r="P3346" s="54">
        <v>3.8199758540405724E-5</v>
      </c>
    </row>
    <row r="3347" spans="1:16" x14ac:dyDescent="0.25">
      <c r="A3347" s="5" t="s">
        <v>236</v>
      </c>
      <c r="B3347" s="4" t="s">
        <v>226</v>
      </c>
      <c r="C3347" s="4" t="s">
        <v>253</v>
      </c>
      <c r="D3347" s="4" t="s">
        <v>440</v>
      </c>
      <c r="E3347" s="4" t="s">
        <v>0</v>
      </c>
      <c r="F3347" s="4" t="s">
        <v>324</v>
      </c>
      <c r="G3347" s="4" t="s">
        <v>325</v>
      </c>
      <c r="H3347" s="4" t="s">
        <v>326</v>
      </c>
      <c r="I3347" s="30"/>
      <c r="J3347" s="8">
        <v>840.06341999999995</v>
      </c>
      <c r="K3347" s="53">
        <v>0.21604772</v>
      </c>
      <c r="L3347" s="53">
        <v>1.6657213000000001E-3</v>
      </c>
      <c r="M3347" s="53">
        <v>9.2320256000000007E-3</v>
      </c>
      <c r="N3347" s="53">
        <v>8.493463552000001E-3</v>
      </c>
      <c r="O3347" s="53">
        <v>2.4686888E-5</v>
      </c>
      <c r="P3347" s="54">
        <v>0.25187090638000004</v>
      </c>
    </row>
    <row r="3348" spans="1:16" x14ac:dyDescent="0.25">
      <c r="A3348" s="5" t="s">
        <v>236</v>
      </c>
      <c r="B3348" s="4" t="s">
        <v>226</v>
      </c>
      <c r="C3348" s="4" t="s">
        <v>253</v>
      </c>
      <c r="D3348" s="4" t="s">
        <v>440</v>
      </c>
      <c r="E3348" s="4" t="s">
        <v>1</v>
      </c>
      <c r="F3348" s="4" t="s">
        <v>327</v>
      </c>
      <c r="G3348" s="4" t="s">
        <v>325</v>
      </c>
      <c r="H3348" s="4" t="s">
        <v>326</v>
      </c>
      <c r="I3348" s="30"/>
      <c r="J3348" s="8">
        <v>0</v>
      </c>
      <c r="K3348" s="53">
        <v>0</v>
      </c>
      <c r="L3348" s="53">
        <v>0</v>
      </c>
      <c r="M3348" s="53">
        <v>0</v>
      </c>
      <c r="N3348" s="53">
        <v>0</v>
      </c>
      <c r="O3348" s="53">
        <v>0</v>
      </c>
      <c r="P3348" s="54">
        <v>0</v>
      </c>
    </row>
    <row r="3349" spans="1:16" x14ac:dyDescent="0.25">
      <c r="A3349" s="5" t="s">
        <v>236</v>
      </c>
      <c r="B3349" s="4" t="s">
        <v>226</v>
      </c>
      <c r="C3349" s="4" t="s">
        <v>253</v>
      </c>
      <c r="D3349" s="4" t="s">
        <v>440</v>
      </c>
      <c r="E3349" s="4" t="s">
        <v>2</v>
      </c>
      <c r="F3349" s="4" t="s">
        <v>328</v>
      </c>
      <c r="G3349" s="4" t="s">
        <v>325</v>
      </c>
      <c r="H3349" s="4" t="s">
        <v>326</v>
      </c>
      <c r="I3349" s="30"/>
      <c r="J3349" s="8">
        <v>1193.0842</v>
      </c>
      <c r="K3349" s="53">
        <v>0.31588875999999999</v>
      </c>
      <c r="L3349" s="53">
        <v>2.3615689E-3</v>
      </c>
      <c r="M3349" s="53">
        <v>1.0453483E-2</v>
      </c>
      <c r="N3349" s="53">
        <v>9.6172043599999993E-3</v>
      </c>
      <c r="O3349" s="53">
        <v>2.5950609E-5</v>
      </c>
      <c r="P3349" s="54">
        <v>0.29237877212999996</v>
      </c>
    </row>
    <row r="3350" spans="1:16" x14ac:dyDescent="0.25">
      <c r="A3350" s="5" t="s">
        <v>236</v>
      </c>
      <c r="B3350" s="4" t="s">
        <v>226</v>
      </c>
      <c r="C3350" s="4" t="s">
        <v>253</v>
      </c>
      <c r="D3350" s="4" t="s">
        <v>440</v>
      </c>
      <c r="E3350" s="4" t="s">
        <v>3</v>
      </c>
      <c r="F3350" s="4" t="s">
        <v>329</v>
      </c>
      <c r="G3350" s="4" t="s">
        <v>325</v>
      </c>
      <c r="H3350" s="4" t="s">
        <v>326</v>
      </c>
      <c r="I3350" s="30"/>
      <c r="J3350" s="8">
        <v>329.40541823000001</v>
      </c>
      <c r="K3350" s="53">
        <v>0.11244063112</v>
      </c>
      <c r="L3350" s="53">
        <v>1.6035003114399998E-3</v>
      </c>
      <c r="M3350" s="53">
        <v>5.17030936E-5</v>
      </c>
      <c r="N3350" s="53">
        <v>4.7566846112000001E-5</v>
      </c>
      <c r="O3350" s="53">
        <v>9.0786372076999996E-6</v>
      </c>
      <c r="P3350" s="54">
        <v>6.3954187389939987E-3</v>
      </c>
    </row>
    <row r="3351" spans="1:16" x14ac:dyDescent="0.25">
      <c r="A3351" s="5" t="s">
        <v>236</v>
      </c>
      <c r="B3351" s="4" t="s">
        <v>226</v>
      </c>
      <c r="C3351" s="4" t="s">
        <v>253</v>
      </c>
      <c r="D3351" s="4" t="s">
        <v>440</v>
      </c>
      <c r="E3351" s="4" t="s">
        <v>4</v>
      </c>
      <c r="F3351" s="4" t="s">
        <v>330</v>
      </c>
      <c r="G3351" s="4" t="s">
        <v>331</v>
      </c>
      <c r="H3351" s="4" t="s">
        <v>326</v>
      </c>
      <c r="I3351" s="30"/>
      <c r="J3351" s="8">
        <v>124.12209</v>
      </c>
      <c r="K3351" s="53">
        <v>4.3542586000000001E-2</v>
      </c>
      <c r="L3351" s="53">
        <v>2.5041235E-4</v>
      </c>
      <c r="M3351" s="53">
        <v>1.5571789999999999E-3</v>
      </c>
      <c r="N3351" s="53">
        <v>1.43260468E-3</v>
      </c>
      <c r="O3351" s="53">
        <v>2.6196772E-6</v>
      </c>
      <c r="P3351" s="54">
        <v>1.03595363408E-2</v>
      </c>
    </row>
    <row r="3352" spans="1:16" x14ac:dyDescent="0.25">
      <c r="A3352" s="5" t="s">
        <v>236</v>
      </c>
      <c r="B3352" s="4" t="s">
        <v>226</v>
      </c>
      <c r="C3352" s="4" t="s">
        <v>253</v>
      </c>
      <c r="D3352" s="4" t="s">
        <v>440</v>
      </c>
      <c r="E3352" s="4" t="s">
        <v>5</v>
      </c>
      <c r="F3352" s="4" t="s">
        <v>332</v>
      </c>
      <c r="G3352" s="4" t="s">
        <v>331</v>
      </c>
      <c r="H3352" s="4" t="s">
        <v>326</v>
      </c>
      <c r="I3352" s="30"/>
      <c r="J3352" s="8">
        <v>11.662285000000001</v>
      </c>
      <c r="K3352" s="53">
        <v>1.6323396E-3</v>
      </c>
      <c r="L3352" s="53">
        <v>1.6726405999999999E-5</v>
      </c>
      <c r="M3352" s="53">
        <v>5.5000953999999998E-5</v>
      </c>
      <c r="N3352" s="53">
        <v>5.0600877679999997E-5</v>
      </c>
      <c r="O3352" s="53">
        <v>1.7059242999999999E-7</v>
      </c>
      <c r="P3352" s="54">
        <v>3.7395269922000003E-4</v>
      </c>
    </row>
    <row r="3353" spans="1:16" x14ac:dyDescent="0.25">
      <c r="A3353" s="5" t="s">
        <v>236</v>
      </c>
      <c r="B3353" s="4" t="s">
        <v>226</v>
      </c>
      <c r="C3353" s="4" t="s">
        <v>253</v>
      </c>
      <c r="D3353" s="4" t="s">
        <v>440</v>
      </c>
      <c r="E3353" s="4" t="s">
        <v>6</v>
      </c>
      <c r="F3353" s="4" t="s">
        <v>333</v>
      </c>
      <c r="G3353" s="4" t="s">
        <v>331</v>
      </c>
      <c r="H3353" s="4" t="s">
        <v>326</v>
      </c>
      <c r="I3353" s="30"/>
      <c r="J3353" s="8">
        <v>11.170591</v>
      </c>
      <c r="K3353" s="53">
        <v>1.9695760999999998E-3</v>
      </c>
      <c r="L3353" s="53">
        <v>2.0029972999999999E-5</v>
      </c>
      <c r="M3353" s="53">
        <v>6.6306492999999994E-5</v>
      </c>
      <c r="N3353" s="53">
        <v>6.100197356E-5</v>
      </c>
      <c r="O3353" s="53">
        <v>2.0391491E-7</v>
      </c>
      <c r="P3353" s="54">
        <v>4.4513407914000002E-4</v>
      </c>
    </row>
    <row r="3354" spans="1:16" x14ac:dyDescent="0.25">
      <c r="A3354" s="5" t="s">
        <v>236</v>
      </c>
      <c r="B3354" s="4" t="s">
        <v>226</v>
      </c>
      <c r="C3354" s="4" t="s">
        <v>253</v>
      </c>
      <c r="D3354" s="4" t="s">
        <v>440</v>
      </c>
      <c r="E3354" s="4" t="s">
        <v>7</v>
      </c>
      <c r="F3354" s="4" t="s">
        <v>334</v>
      </c>
      <c r="G3354" s="4" t="s">
        <v>331</v>
      </c>
      <c r="H3354" s="4" t="s">
        <v>326</v>
      </c>
      <c r="I3354" s="30"/>
      <c r="J3354" s="8">
        <v>2.9137502999999999E-2</v>
      </c>
      <c r="K3354" s="53">
        <v>1.4262878E-5</v>
      </c>
      <c r="L3354" s="53">
        <v>1.3981772999999999E-7</v>
      </c>
      <c r="M3354" s="53">
        <v>4.7986918999999999E-7</v>
      </c>
      <c r="N3354" s="53">
        <v>4.4147965480000004E-7</v>
      </c>
      <c r="O3354" s="53">
        <v>1.4095438E-9</v>
      </c>
      <c r="P3354" s="54">
        <v>3.6353997461999998E-6</v>
      </c>
    </row>
    <row r="3355" spans="1:16" x14ac:dyDescent="0.25">
      <c r="A3355" s="5" t="s">
        <v>236</v>
      </c>
      <c r="B3355" s="4" t="s">
        <v>226</v>
      </c>
      <c r="C3355" s="4" t="s">
        <v>253</v>
      </c>
      <c r="D3355" s="4" t="s">
        <v>440</v>
      </c>
      <c r="E3355" s="4" t="s">
        <v>8</v>
      </c>
      <c r="F3355" s="4" t="s">
        <v>335</v>
      </c>
      <c r="G3355" s="4" t="s">
        <v>331</v>
      </c>
      <c r="H3355" s="4" t="s">
        <v>326</v>
      </c>
      <c r="I3355" s="30"/>
      <c r="J3355" s="8">
        <v>53.121307100000003</v>
      </c>
      <c r="K3355" s="53">
        <v>0.11341626880000001</v>
      </c>
      <c r="L3355" s="53">
        <v>6.5824342200000003E-4</v>
      </c>
      <c r="M3355" s="53">
        <v>4.05980557E-3</v>
      </c>
      <c r="N3355" s="53">
        <v>3.7350211244000001E-3</v>
      </c>
      <c r="O3355" s="53">
        <v>6.7699199499999999E-6</v>
      </c>
      <c r="P3355" s="54">
        <v>2.6322025489499998E-2</v>
      </c>
    </row>
    <row r="3356" spans="1:16" x14ac:dyDescent="0.25">
      <c r="A3356" s="5" t="s">
        <v>236</v>
      </c>
      <c r="B3356" s="4" t="s">
        <v>226</v>
      </c>
      <c r="C3356" s="4" t="s">
        <v>253</v>
      </c>
      <c r="D3356" s="4" t="s">
        <v>440</v>
      </c>
      <c r="E3356" s="4" t="s">
        <v>9</v>
      </c>
      <c r="F3356" s="4" t="s">
        <v>336</v>
      </c>
      <c r="G3356" s="4" t="s">
        <v>331</v>
      </c>
      <c r="H3356" s="4" t="s">
        <v>326</v>
      </c>
      <c r="I3356" s="30"/>
      <c r="J3356" s="8">
        <v>1.1217935999999999</v>
      </c>
      <c r="K3356" s="53">
        <v>4.0197022999999998E-4</v>
      </c>
      <c r="L3356" s="53">
        <v>3.9404786000000001E-6</v>
      </c>
      <c r="M3356" s="53">
        <v>1.3524139999999999E-5</v>
      </c>
      <c r="N3356" s="53">
        <v>1.2442208800000001E-5</v>
      </c>
      <c r="O3356" s="53">
        <v>3.9725132999999999E-8</v>
      </c>
      <c r="P3356" s="54">
        <v>9.0564327834E-5</v>
      </c>
    </row>
    <row r="3357" spans="1:16" x14ac:dyDescent="0.25">
      <c r="A3357" s="5" t="s">
        <v>236</v>
      </c>
      <c r="B3357" s="4" t="s">
        <v>226</v>
      </c>
      <c r="C3357" s="4" t="s">
        <v>253</v>
      </c>
      <c r="D3357" s="4" t="s">
        <v>440</v>
      </c>
      <c r="E3357" s="4" t="s">
        <v>10</v>
      </c>
      <c r="F3357" s="4" t="s">
        <v>337</v>
      </c>
      <c r="G3357" s="4" t="s">
        <v>338</v>
      </c>
      <c r="H3357" s="4" t="s">
        <v>326</v>
      </c>
      <c r="I3357" s="30"/>
      <c r="J3357" s="8">
        <v>2.6141405</v>
      </c>
      <c r="K3357" s="53">
        <v>1.0118600000000001E-3</v>
      </c>
      <c r="L3357" s="53">
        <v>9.9191719999999999E-6</v>
      </c>
      <c r="M3357" s="53">
        <v>3.4043649000000001E-5</v>
      </c>
      <c r="N3357" s="53">
        <v>3.132015708E-5</v>
      </c>
      <c r="O3357" s="53">
        <v>9.9998117999999998E-8</v>
      </c>
      <c r="P3357" s="54">
        <v>2.4548489403000001E-4</v>
      </c>
    </row>
    <row r="3358" spans="1:16" x14ac:dyDescent="0.25">
      <c r="A3358" s="5" t="s">
        <v>236</v>
      </c>
      <c r="B3358" s="4" t="s">
        <v>226</v>
      </c>
      <c r="C3358" s="4" t="s">
        <v>253</v>
      </c>
      <c r="D3358" s="4" t="s">
        <v>440</v>
      </c>
      <c r="E3358" s="4" t="s">
        <v>11</v>
      </c>
      <c r="F3358" s="4" t="s">
        <v>339</v>
      </c>
      <c r="G3358" s="4" t="s">
        <v>338</v>
      </c>
      <c r="H3358" s="4" t="s">
        <v>326</v>
      </c>
      <c r="I3358" s="30"/>
      <c r="J3358" s="8">
        <v>0.12372755000000001</v>
      </c>
      <c r="K3358" s="53">
        <v>8.0623817000000005E-5</v>
      </c>
      <c r="L3358" s="53">
        <v>7.9034817000000001E-7</v>
      </c>
      <c r="M3358" s="53">
        <v>2.7125582000000001E-6</v>
      </c>
      <c r="N3358" s="53">
        <v>2.4955535440000003E-6</v>
      </c>
      <c r="O3358" s="53">
        <v>7.9677340000000002E-9</v>
      </c>
      <c r="P3358" s="54">
        <v>1.8860497436999997E-5</v>
      </c>
    </row>
    <row r="3359" spans="1:16" x14ac:dyDescent="0.25">
      <c r="A3359" s="5" t="s">
        <v>236</v>
      </c>
      <c r="B3359" s="4" t="s">
        <v>226</v>
      </c>
      <c r="C3359" s="4" t="s">
        <v>253</v>
      </c>
      <c r="D3359" s="4" t="s">
        <v>440</v>
      </c>
      <c r="E3359" s="4" t="s">
        <v>12</v>
      </c>
      <c r="F3359" s="4" t="s">
        <v>340</v>
      </c>
      <c r="G3359" s="4" t="s">
        <v>341</v>
      </c>
      <c r="H3359" s="4" t="s">
        <v>326</v>
      </c>
      <c r="I3359" s="30"/>
      <c r="J3359" s="8">
        <v>817.14904000000001</v>
      </c>
      <c r="K3359" s="53">
        <v>1.037155109E-2</v>
      </c>
      <c r="L3359" s="53">
        <v>1.0911478689999999E-4</v>
      </c>
      <c r="M3359" s="53">
        <v>3.5708417099999999E-4</v>
      </c>
      <c r="N3359" s="53">
        <v>3.2851743732000005E-4</v>
      </c>
      <c r="O3359" s="53">
        <v>1.1476343010000001E-6</v>
      </c>
      <c r="P3359" s="54">
        <v>3.6155066622999992E-3</v>
      </c>
    </row>
    <row r="3360" spans="1:16" x14ac:dyDescent="0.25">
      <c r="A3360" s="5" t="s">
        <v>236</v>
      </c>
      <c r="B3360" s="4" t="s">
        <v>226</v>
      </c>
      <c r="C3360" s="4" t="s">
        <v>253</v>
      </c>
      <c r="D3360" s="4" t="s">
        <v>440</v>
      </c>
      <c r="E3360" s="4" t="s">
        <v>13</v>
      </c>
      <c r="F3360" s="4" t="s">
        <v>340</v>
      </c>
      <c r="G3360" s="4" t="s">
        <v>342</v>
      </c>
      <c r="H3360" s="4" t="s">
        <v>326</v>
      </c>
      <c r="I3360" s="30"/>
      <c r="J3360" s="8">
        <v>117.67771500000001</v>
      </c>
      <c r="K3360" s="53">
        <v>5.8947953900000002E-2</v>
      </c>
      <c r="L3360" s="53">
        <v>6.4076276999999997E-4</v>
      </c>
      <c r="M3360" s="53">
        <v>2.0580093299999999E-3</v>
      </c>
      <c r="N3360" s="53">
        <v>1.8933685836E-3</v>
      </c>
      <c r="O3360" s="53">
        <v>6.6101222200000002E-6</v>
      </c>
      <c r="P3360" s="54">
        <v>1.4667335610180002E-2</v>
      </c>
    </row>
    <row r="3361" spans="1:16" x14ac:dyDescent="0.25">
      <c r="A3361" s="5" t="s">
        <v>236</v>
      </c>
      <c r="B3361" s="4" t="s">
        <v>226</v>
      </c>
      <c r="C3361" s="4" t="s">
        <v>253</v>
      </c>
      <c r="D3361" s="4" t="s">
        <v>440</v>
      </c>
      <c r="E3361" s="4" t="s">
        <v>14</v>
      </c>
      <c r="F3361" s="4" t="s">
        <v>343</v>
      </c>
      <c r="G3361" s="4" t="s">
        <v>341</v>
      </c>
      <c r="H3361" s="4" t="s">
        <v>326</v>
      </c>
      <c r="I3361" s="30"/>
      <c r="J3361" s="8">
        <v>9228.8662000000004</v>
      </c>
      <c r="K3361" s="53">
        <v>8.9983842999999994E-2</v>
      </c>
      <c r="L3361" s="53">
        <v>9.5505546999999997E-4</v>
      </c>
      <c r="M3361" s="53">
        <v>3.0445768000000001E-3</v>
      </c>
      <c r="N3361" s="53">
        <v>2.801010656E-3</v>
      </c>
      <c r="O3361" s="53">
        <v>9.8711497999999996E-6</v>
      </c>
      <c r="P3361" s="54">
        <v>3.4460910070000003E-2</v>
      </c>
    </row>
    <row r="3362" spans="1:16" x14ac:dyDescent="0.25">
      <c r="A3362" s="5" t="s">
        <v>236</v>
      </c>
      <c r="B3362" s="4" t="s">
        <v>226</v>
      </c>
      <c r="C3362" s="4" t="s">
        <v>253</v>
      </c>
      <c r="D3362" s="4" t="s">
        <v>440</v>
      </c>
      <c r="E3362" s="4" t="s">
        <v>15</v>
      </c>
      <c r="F3362" s="4" t="s">
        <v>343</v>
      </c>
      <c r="G3362" s="4" t="s">
        <v>342</v>
      </c>
      <c r="H3362" s="4" t="s">
        <v>326</v>
      </c>
      <c r="I3362" s="30"/>
      <c r="J3362" s="8">
        <v>1113.08583</v>
      </c>
      <c r="K3362" s="53">
        <v>0.74235266</v>
      </c>
      <c r="L3362" s="53">
        <v>4.4590214399999996E-3</v>
      </c>
      <c r="M3362" s="53">
        <v>2.6491988899999999E-2</v>
      </c>
      <c r="N3362" s="53">
        <v>2.4372629788000002E-2</v>
      </c>
      <c r="O3362" s="53">
        <v>4.57851523E-5</v>
      </c>
      <c r="P3362" s="54">
        <v>0.20498383811099999</v>
      </c>
    </row>
    <row r="3363" spans="1:16" x14ac:dyDescent="0.25">
      <c r="A3363" s="5" t="s">
        <v>236</v>
      </c>
      <c r="B3363" s="4" t="s">
        <v>226</v>
      </c>
      <c r="C3363" s="4" t="s">
        <v>253</v>
      </c>
      <c r="D3363" s="4" t="s">
        <v>440</v>
      </c>
      <c r="E3363" s="4" t="s">
        <v>16</v>
      </c>
      <c r="F3363" s="4" t="s">
        <v>344</v>
      </c>
      <c r="G3363" s="4" t="s">
        <v>341</v>
      </c>
      <c r="H3363" s="4" t="s">
        <v>326</v>
      </c>
      <c r="I3363" s="30"/>
      <c r="J3363" s="8">
        <v>24368.07</v>
      </c>
      <c r="K3363" s="53">
        <v>0.18456593699999999</v>
      </c>
      <c r="L3363" s="53">
        <v>2.13948336E-3</v>
      </c>
      <c r="M3363" s="53">
        <v>7.0172594999999994E-3</v>
      </c>
      <c r="N3363" s="53">
        <v>6.4558787400000005E-3</v>
      </c>
      <c r="O3363" s="53">
        <v>2.18988987E-5</v>
      </c>
      <c r="P3363" s="54">
        <v>6.8068722880999993E-2</v>
      </c>
    </row>
    <row r="3364" spans="1:16" x14ac:dyDescent="0.25">
      <c r="A3364" s="5" t="s">
        <v>236</v>
      </c>
      <c r="B3364" s="4" t="s">
        <v>226</v>
      </c>
      <c r="C3364" s="4" t="s">
        <v>253</v>
      </c>
      <c r="D3364" s="4" t="s">
        <v>440</v>
      </c>
      <c r="E3364" s="4" t="s">
        <v>17</v>
      </c>
      <c r="F3364" s="4" t="s">
        <v>344</v>
      </c>
      <c r="G3364" s="4" t="s">
        <v>342</v>
      </c>
      <c r="H3364" s="4" t="s">
        <v>326</v>
      </c>
      <c r="I3364" s="30"/>
      <c r="J3364" s="8">
        <v>2783.4856999999997</v>
      </c>
      <c r="K3364" s="53">
        <v>0.64811394999999994</v>
      </c>
      <c r="L3364" s="53">
        <v>6.2535100499999993E-3</v>
      </c>
      <c r="M3364" s="53">
        <v>2.2094702500000001E-2</v>
      </c>
      <c r="N3364" s="53">
        <v>2.0327126300000001E-2</v>
      </c>
      <c r="O3364" s="53">
        <v>6.4144172599999995E-5</v>
      </c>
      <c r="P3364" s="54">
        <v>0.16766212856499998</v>
      </c>
    </row>
    <row r="3365" spans="1:16" x14ac:dyDescent="0.25">
      <c r="A3365" s="5" t="s">
        <v>236</v>
      </c>
      <c r="B3365" s="4" t="s">
        <v>226</v>
      </c>
      <c r="C3365" s="4" t="s">
        <v>253</v>
      </c>
      <c r="D3365" s="4" t="s">
        <v>440</v>
      </c>
      <c r="E3365" s="4" t="s">
        <v>18</v>
      </c>
      <c r="F3365" s="4" t="s">
        <v>345</v>
      </c>
      <c r="G3365" s="4" t="s">
        <v>341</v>
      </c>
      <c r="H3365" s="4" t="s">
        <v>326</v>
      </c>
      <c r="I3365" s="30"/>
      <c r="J3365" s="8">
        <v>12363.208200000001</v>
      </c>
      <c r="K3365" s="53">
        <v>0.1258227573</v>
      </c>
      <c r="L3365" s="53">
        <v>1.367843352E-3</v>
      </c>
      <c r="M3365" s="53">
        <v>4.3942134799999999E-3</v>
      </c>
      <c r="N3365" s="53">
        <v>4.0426764016E-3</v>
      </c>
      <c r="O3365" s="53">
        <v>1.409571022E-5</v>
      </c>
      <c r="P3365" s="54">
        <v>4.5175026776600007E-2</v>
      </c>
    </row>
    <row r="3366" spans="1:16" x14ac:dyDescent="0.25">
      <c r="A3366" s="5" t="s">
        <v>236</v>
      </c>
      <c r="B3366" s="4" t="s">
        <v>226</v>
      </c>
      <c r="C3366" s="4" t="s">
        <v>253</v>
      </c>
      <c r="D3366" s="4" t="s">
        <v>440</v>
      </c>
      <c r="E3366" s="4" t="s">
        <v>19</v>
      </c>
      <c r="F3366" s="4" t="s">
        <v>345</v>
      </c>
      <c r="G3366" s="4" t="s">
        <v>342</v>
      </c>
      <c r="H3366" s="4" t="s">
        <v>326</v>
      </c>
      <c r="I3366" s="30"/>
      <c r="J3366" s="8">
        <v>1082.4670100000001</v>
      </c>
      <c r="K3366" s="53">
        <v>0.72222125999999998</v>
      </c>
      <c r="L3366" s="53">
        <v>5.7974867999999995E-3</v>
      </c>
      <c r="M3366" s="53">
        <v>2.5122333E-2</v>
      </c>
      <c r="N3366" s="53">
        <v>2.311254636E-2</v>
      </c>
      <c r="O3366" s="53">
        <v>5.9828256000000004E-5</v>
      </c>
      <c r="P3366" s="54">
        <v>0.16583764917300001</v>
      </c>
    </row>
    <row r="3367" spans="1:16" x14ac:dyDescent="0.25">
      <c r="A3367" s="5" t="s">
        <v>236</v>
      </c>
      <c r="B3367" s="4" t="s">
        <v>226</v>
      </c>
      <c r="C3367" s="4" t="s">
        <v>253</v>
      </c>
      <c r="D3367" s="4" t="s">
        <v>440</v>
      </c>
      <c r="E3367" s="4" t="s">
        <v>20</v>
      </c>
      <c r="F3367" s="4" t="s">
        <v>346</v>
      </c>
      <c r="G3367" s="4" t="s">
        <v>341</v>
      </c>
      <c r="H3367" s="4" t="s">
        <v>326</v>
      </c>
      <c r="I3367" s="30"/>
      <c r="J3367" s="8">
        <v>8161.8369000000002</v>
      </c>
      <c r="K3367" s="53">
        <v>0</v>
      </c>
      <c r="L3367" s="53">
        <v>0</v>
      </c>
      <c r="M3367" s="53">
        <v>0</v>
      </c>
      <c r="N3367" s="53">
        <v>0</v>
      </c>
      <c r="O3367" s="53">
        <v>0</v>
      </c>
      <c r="P3367" s="54">
        <v>8.7271356500000005E-3</v>
      </c>
    </row>
    <row r="3368" spans="1:16" x14ac:dyDescent="0.25">
      <c r="A3368" s="5" t="s">
        <v>236</v>
      </c>
      <c r="B3368" s="4" t="s">
        <v>226</v>
      </c>
      <c r="C3368" s="4" t="s">
        <v>253</v>
      </c>
      <c r="D3368" s="4" t="s">
        <v>440</v>
      </c>
      <c r="E3368" s="4" t="s">
        <v>21</v>
      </c>
      <c r="F3368" s="4" t="s">
        <v>346</v>
      </c>
      <c r="G3368" s="4" t="s">
        <v>342</v>
      </c>
      <c r="H3368" s="4" t="s">
        <v>326</v>
      </c>
      <c r="I3368" s="30"/>
      <c r="J3368" s="8">
        <v>859.50200999999993</v>
      </c>
      <c r="K3368" s="53">
        <v>0</v>
      </c>
      <c r="L3368" s="53">
        <v>0</v>
      </c>
      <c r="M3368" s="53">
        <v>0</v>
      </c>
      <c r="N3368" s="53">
        <v>0</v>
      </c>
      <c r="O3368" s="53">
        <v>0</v>
      </c>
      <c r="P3368" s="54">
        <v>9.5853207900000001E-4</v>
      </c>
    </row>
    <row r="3369" spans="1:16" x14ac:dyDescent="0.25">
      <c r="A3369" s="5" t="s">
        <v>236</v>
      </c>
      <c r="B3369" s="4" t="s">
        <v>226</v>
      </c>
      <c r="C3369" s="4" t="s">
        <v>253</v>
      </c>
      <c r="D3369" s="4" t="s">
        <v>440</v>
      </c>
      <c r="E3369" s="4" t="s">
        <v>22</v>
      </c>
      <c r="F3369" s="4" t="s">
        <v>347</v>
      </c>
      <c r="G3369" s="4" t="s">
        <v>342</v>
      </c>
      <c r="H3369" s="4" t="s">
        <v>326</v>
      </c>
      <c r="I3369" s="30"/>
      <c r="J3369" s="8">
        <v>0.17446313999999999</v>
      </c>
      <c r="K3369" s="53">
        <v>2.5528154000000001E-4</v>
      </c>
      <c r="L3369" s="53">
        <v>2.6661659999999999E-6</v>
      </c>
      <c r="M3369" s="53">
        <v>8.6238842E-6</v>
      </c>
      <c r="N3369" s="53">
        <v>7.9339734640000001E-6</v>
      </c>
      <c r="O3369" s="53">
        <v>2.731286E-8</v>
      </c>
      <c r="P3369" s="54">
        <v>5.3633849897000006E-5</v>
      </c>
    </row>
    <row r="3370" spans="1:16" x14ac:dyDescent="0.25">
      <c r="A3370" s="5" t="s">
        <v>236</v>
      </c>
      <c r="B3370" s="4" t="s">
        <v>226</v>
      </c>
      <c r="C3370" s="4" t="s">
        <v>253</v>
      </c>
      <c r="D3370" s="4" t="s">
        <v>440</v>
      </c>
      <c r="E3370" s="4" t="s">
        <v>23</v>
      </c>
      <c r="F3370" s="4" t="s">
        <v>348</v>
      </c>
      <c r="G3370" s="4" t="s">
        <v>349</v>
      </c>
      <c r="H3370" s="4" t="s">
        <v>326</v>
      </c>
      <c r="I3370" s="30"/>
      <c r="J3370" s="8">
        <v>2.9533812E-2</v>
      </c>
      <c r="K3370" s="53">
        <v>2.84018192E-6</v>
      </c>
      <c r="L3370" s="53">
        <v>3.4186041400000002E-8</v>
      </c>
      <c r="M3370" s="53">
        <v>1.14285406E-7</v>
      </c>
      <c r="N3370" s="53">
        <v>1.0514257352E-7</v>
      </c>
      <c r="O3370" s="53">
        <v>3.46257919E-10</v>
      </c>
      <c r="P3370" s="54">
        <v>7.0292635650000013E-7</v>
      </c>
    </row>
    <row r="3371" spans="1:16" x14ac:dyDescent="0.25">
      <c r="A3371" s="5" t="s">
        <v>236</v>
      </c>
      <c r="B3371" s="4" t="s">
        <v>226</v>
      </c>
      <c r="C3371" s="4" t="s">
        <v>253</v>
      </c>
      <c r="D3371" s="4" t="s">
        <v>440</v>
      </c>
      <c r="E3371" s="4" t="s">
        <v>24</v>
      </c>
      <c r="F3371" s="4" t="s">
        <v>350</v>
      </c>
      <c r="G3371" s="4" t="s">
        <v>351</v>
      </c>
      <c r="H3371" s="4" t="s">
        <v>326</v>
      </c>
      <c r="I3371" s="30"/>
      <c r="J3371" s="8">
        <v>328.77419600000002</v>
      </c>
      <c r="K3371" s="53">
        <v>3.2691195190000001E-2</v>
      </c>
      <c r="L3371" s="53">
        <v>3.4040105199999995E-4</v>
      </c>
      <c r="M3371" s="53">
        <v>1.116115704E-3</v>
      </c>
      <c r="N3371" s="53">
        <v>1.0268264476800001E-3</v>
      </c>
      <c r="O3371" s="53">
        <v>3.4739701120000001E-6</v>
      </c>
      <c r="P3371" s="54">
        <v>9.4186751712399992E-3</v>
      </c>
    </row>
    <row r="3372" spans="1:16" x14ac:dyDescent="0.25">
      <c r="A3372" s="5" t="s">
        <v>236</v>
      </c>
      <c r="B3372" s="4" t="s">
        <v>226</v>
      </c>
      <c r="C3372" s="4" t="s">
        <v>253</v>
      </c>
      <c r="D3372" s="4" t="s">
        <v>440</v>
      </c>
      <c r="E3372" s="4" t="s">
        <v>25</v>
      </c>
      <c r="F3372" s="4" t="s">
        <v>352</v>
      </c>
      <c r="G3372" s="4" t="s">
        <v>351</v>
      </c>
      <c r="H3372" s="4" t="s">
        <v>326</v>
      </c>
      <c r="I3372" s="30"/>
      <c r="J3372" s="8">
        <v>1123.7591133679998</v>
      </c>
      <c r="K3372" s="53">
        <v>0.21376452678999999</v>
      </c>
      <c r="L3372" s="53">
        <v>2.3222240501999999E-3</v>
      </c>
      <c r="M3372" s="53">
        <v>8.2552366469999996E-3</v>
      </c>
      <c r="N3372" s="53">
        <v>7.5948177152400003E-3</v>
      </c>
      <c r="O3372" s="53">
        <v>2.3176045109000001E-5</v>
      </c>
      <c r="P3372" s="54">
        <v>6.6443600173060016E-2</v>
      </c>
    </row>
    <row r="3373" spans="1:16" x14ac:dyDescent="0.25">
      <c r="A3373" s="5" t="s">
        <v>236</v>
      </c>
      <c r="B3373" s="4" t="s">
        <v>226</v>
      </c>
      <c r="C3373" s="4" t="s">
        <v>253</v>
      </c>
      <c r="D3373" s="4" t="s">
        <v>440</v>
      </c>
      <c r="E3373" s="4" t="s">
        <v>26</v>
      </c>
      <c r="F3373" s="4" t="s">
        <v>353</v>
      </c>
      <c r="G3373" s="4" t="s">
        <v>351</v>
      </c>
      <c r="H3373" s="4" t="s">
        <v>326</v>
      </c>
      <c r="I3373" s="30"/>
      <c r="J3373" s="8">
        <v>0.18251859000000001</v>
      </c>
      <c r="K3373" s="53">
        <v>9.0483415999999999E-5</v>
      </c>
      <c r="L3373" s="53">
        <v>8.8700102000000004E-7</v>
      </c>
      <c r="M3373" s="53">
        <v>3.0442809E-6</v>
      </c>
      <c r="N3373" s="53">
        <v>2.8007384280000002E-6</v>
      </c>
      <c r="O3373" s="53">
        <v>8.9421199000000001E-9</v>
      </c>
      <c r="P3373" s="54">
        <v>2.4709660396000001E-5</v>
      </c>
    </row>
    <row r="3374" spans="1:16" x14ac:dyDescent="0.25">
      <c r="A3374" s="5" t="s">
        <v>236</v>
      </c>
      <c r="B3374" s="4" t="s">
        <v>226</v>
      </c>
      <c r="C3374" s="4" t="s">
        <v>253</v>
      </c>
      <c r="D3374" s="4" t="s">
        <v>440</v>
      </c>
      <c r="E3374" s="4" t="s">
        <v>27</v>
      </c>
      <c r="F3374" s="4" t="s">
        <v>354</v>
      </c>
      <c r="G3374" s="4" t="s">
        <v>351</v>
      </c>
      <c r="H3374" s="4" t="s">
        <v>326</v>
      </c>
      <c r="I3374" s="30"/>
      <c r="J3374" s="8">
        <v>3.9988182000000001</v>
      </c>
      <c r="K3374" s="53">
        <v>1.4259589E-3</v>
      </c>
      <c r="L3374" s="53">
        <v>1.3978549000000001E-5</v>
      </c>
      <c r="M3374" s="53">
        <v>4.7975856000000002E-5</v>
      </c>
      <c r="N3374" s="53">
        <v>4.4137787520000005E-5</v>
      </c>
      <c r="O3374" s="53">
        <v>1.4092188000000001E-7</v>
      </c>
      <c r="P3374" s="54">
        <v>4.0969004931999995E-4</v>
      </c>
    </row>
    <row r="3375" spans="1:16" x14ac:dyDescent="0.25">
      <c r="A3375" s="5" t="s">
        <v>236</v>
      </c>
      <c r="B3375" s="4" t="s">
        <v>226</v>
      </c>
      <c r="C3375" s="4" t="s">
        <v>253</v>
      </c>
      <c r="D3375" s="4" t="s">
        <v>440</v>
      </c>
      <c r="E3375" s="4" t="s">
        <v>28</v>
      </c>
      <c r="F3375" s="4" t="s">
        <v>355</v>
      </c>
      <c r="G3375" s="4" t="s">
        <v>356</v>
      </c>
      <c r="H3375" s="4" t="s">
        <v>326</v>
      </c>
      <c r="I3375" s="30"/>
      <c r="J3375" s="8">
        <v>9.3392178000000006E-2</v>
      </c>
      <c r="K3375" s="53">
        <v>1.2779332000000001E-4</v>
      </c>
      <c r="L3375" s="53">
        <v>7.0266987000000004E-7</v>
      </c>
      <c r="M3375" s="53">
        <v>4.5954256999999997E-6</v>
      </c>
      <c r="N3375" s="53">
        <v>4.2277916440000002E-6</v>
      </c>
      <c r="O3375" s="53">
        <v>7.2463036E-9</v>
      </c>
      <c r="P3375" s="54">
        <v>3.2177832456200002E-5</v>
      </c>
    </row>
    <row r="3376" spans="1:16" x14ac:dyDescent="0.25">
      <c r="A3376" s="5" t="s">
        <v>236</v>
      </c>
      <c r="B3376" s="4" t="s">
        <v>226</v>
      </c>
      <c r="C3376" s="4" t="s">
        <v>253</v>
      </c>
      <c r="D3376" s="4" t="s">
        <v>440</v>
      </c>
      <c r="E3376" s="4" t="s">
        <v>29</v>
      </c>
      <c r="F3376" s="4" t="s">
        <v>324</v>
      </c>
      <c r="G3376" s="4" t="s">
        <v>325</v>
      </c>
      <c r="H3376" s="4" t="s">
        <v>357</v>
      </c>
      <c r="I3376" s="30"/>
      <c r="J3376" s="8">
        <v>413.76040999999998</v>
      </c>
      <c r="K3376" s="53">
        <v>9.0826377E-2</v>
      </c>
      <c r="L3376" s="53">
        <v>1.3263299999999999E-3</v>
      </c>
      <c r="M3376" s="53">
        <v>1.6822595000000001E-4</v>
      </c>
      <c r="N3376" s="53">
        <v>1.5476787400000002E-4</v>
      </c>
      <c r="O3376" s="53">
        <v>1.2645036E-5</v>
      </c>
      <c r="P3376" s="54">
        <v>1.0460055005059999E-2</v>
      </c>
    </row>
    <row r="3377" spans="1:16" x14ac:dyDescent="0.25">
      <c r="A3377" s="5" t="s">
        <v>236</v>
      </c>
      <c r="B3377" s="4" t="s">
        <v>226</v>
      </c>
      <c r="C3377" s="4" t="s">
        <v>253</v>
      </c>
      <c r="D3377" s="4" t="s">
        <v>440</v>
      </c>
      <c r="E3377" s="4" t="s">
        <v>30</v>
      </c>
      <c r="F3377" s="4" t="s">
        <v>328</v>
      </c>
      <c r="G3377" s="4" t="s">
        <v>325</v>
      </c>
      <c r="H3377" s="4" t="s">
        <v>357</v>
      </c>
      <c r="I3377" s="30"/>
      <c r="J3377" s="8">
        <v>4075.3552</v>
      </c>
      <c r="K3377" s="53">
        <v>1.0173345</v>
      </c>
      <c r="L3377" s="53">
        <v>1.1778054E-2</v>
      </c>
      <c r="M3377" s="53">
        <v>1.6619581000000001E-3</v>
      </c>
      <c r="N3377" s="53">
        <v>1.5290014520000002E-3</v>
      </c>
      <c r="O3377" s="53">
        <v>1.3305975999999999E-4</v>
      </c>
      <c r="P3377" s="54">
        <v>0.11646443949059999</v>
      </c>
    </row>
    <row r="3378" spans="1:16" x14ac:dyDescent="0.25">
      <c r="A3378" s="5" t="s">
        <v>236</v>
      </c>
      <c r="B3378" s="4" t="s">
        <v>226</v>
      </c>
      <c r="C3378" s="4" t="s">
        <v>253</v>
      </c>
      <c r="D3378" s="4" t="s">
        <v>440</v>
      </c>
      <c r="E3378" s="4" t="s">
        <v>31</v>
      </c>
      <c r="F3378" s="4" t="s">
        <v>358</v>
      </c>
      <c r="G3378" s="4" t="s">
        <v>325</v>
      </c>
      <c r="H3378" s="4" t="s">
        <v>357</v>
      </c>
      <c r="I3378" s="30"/>
      <c r="J3378" s="8">
        <v>113.26261</v>
      </c>
      <c r="K3378" s="53">
        <v>0.56455856999999998</v>
      </c>
      <c r="L3378" s="53">
        <v>4.8466865E-3</v>
      </c>
      <c r="M3378" s="53">
        <v>2.6913802000000001E-4</v>
      </c>
      <c r="N3378" s="53">
        <v>2.476069784E-4</v>
      </c>
      <c r="O3378" s="53">
        <v>4.6499414999999998E-5</v>
      </c>
      <c r="P3378" s="54">
        <v>1.4667907473100003E-2</v>
      </c>
    </row>
    <row r="3379" spans="1:16" x14ac:dyDescent="0.25">
      <c r="A3379" s="5" t="s">
        <v>236</v>
      </c>
      <c r="B3379" s="4" t="s">
        <v>226</v>
      </c>
      <c r="C3379" s="4" t="s">
        <v>253</v>
      </c>
      <c r="D3379" s="4" t="s">
        <v>440</v>
      </c>
      <c r="E3379" s="4" t="s">
        <v>32</v>
      </c>
      <c r="F3379" s="4" t="s">
        <v>329</v>
      </c>
      <c r="G3379" s="4" t="s">
        <v>325</v>
      </c>
      <c r="H3379" s="4" t="s">
        <v>357</v>
      </c>
      <c r="I3379" s="30"/>
      <c r="J3379" s="8">
        <v>125.10939662000001</v>
      </c>
      <c r="K3379" s="53">
        <v>0.14401534412600001</v>
      </c>
      <c r="L3379" s="53">
        <v>1.65263951065E-3</v>
      </c>
      <c r="M3379" s="53">
        <v>4.5168264980999997E-5</v>
      </c>
      <c r="N3379" s="53">
        <v>4.1554803782519996E-5</v>
      </c>
      <c r="O3379" s="53">
        <v>9.0676884958999995E-6</v>
      </c>
      <c r="P3379" s="54">
        <v>6.4691802896917599E-3</v>
      </c>
    </row>
    <row r="3380" spans="1:16" x14ac:dyDescent="0.25">
      <c r="A3380" s="5" t="s">
        <v>236</v>
      </c>
      <c r="B3380" s="4" t="s">
        <v>226</v>
      </c>
      <c r="C3380" s="4" t="s">
        <v>253</v>
      </c>
      <c r="D3380" s="4" t="s">
        <v>440</v>
      </c>
      <c r="E3380" s="4" t="s">
        <v>33</v>
      </c>
      <c r="F3380" s="4" t="s">
        <v>359</v>
      </c>
      <c r="G3380" s="4" t="s">
        <v>331</v>
      </c>
      <c r="H3380" s="4" t="s">
        <v>357</v>
      </c>
      <c r="I3380" s="30"/>
      <c r="J3380" s="8">
        <v>6.9747885000000016</v>
      </c>
      <c r="K3380" s="53">
        <v>2.4849844719999997E-2</v>
      </c>
      <c r="L3380" s="53">
        <v>3.7231177809999997E-4</v>
      </c>
      <c r="M3380" s="53">
        <v>1.3033156160000001E-5</v>
      </c>
      <c r="N3380" s="53">
        <v>1.1990503667200002E-5</v>
      </c>
      <c r="O3380" s="53">
        <v>2.3585530020000001E-6</v>
      </c>
      <c r="P3380" s="54">
        <v>7.3477199953377991E-4</v>
      </c>
    </row>
    <row r="3381" spans="1:16" x14ac:dyDescent="0.25">
      <c r="A3381" s="5" t="s">
        <v>236</v>
      </c>
      <c r="B3381" s="4" t="s">
        <v>226</v>
      </c>
      <c r="C3381" s="4" t="s">
        <v>253</v>
      </c>
      <c r="D3381" s="4" t="s">
        <v>440</v>
      </c>
      <c r="E3381" s="4" t="s">
        <v>34</v>
      </c>
      <c r="F3381" s="4" t="s">
        <v>330</v>
      </c>
      <c r="G3381" s="4" t="s">
        <v>331</v>
      </c>
      <c r="H3381" s="4" t="s">
        <v>357</v>
      </c>
      <c r="I3381" s="30"/>
      <c r="J3381" s="8">
        <v>0.27316409000000003</v>
      </c>
      <c r="K3381" s="53">
        <v>2.1823707E-4</v>
      </c>
      <c r="L3381" s="53">
        <v>2.5719334999999999E-6</v>
      </c>
      <c r="M3381" s="53">
        <v>8.4560121E-8</v>
      </c>
      <c r="N3381" s="53">
        <v>7.7795311320000001E-8</v>
      </c>
      <c r="O3381" s="53">
        <v>1.7516534000000001E-8</v>
      </c>
      <c r="P3381" s="54">
        <v>6.8821710962000015E-6</v>
      </c>
    </row>
    <row r="3382" spans="1:16" x14ac:dyDescent="0.25">
      <c r="A3382" s="5" t="s">
        <v>236</v>
      </c>
      <c r="B3382" s="4" t="s">
        <v>226</v>
      </c>
      <c r="C3382" s="4" t="s">
        <v>253</v>
      </c>
      <c r="D3382" s="4" t="s">
        <v>440</v>
      </c>
      <c r="E3382" s="4" t="s">
        <v>35</v>
      </c>
      <c r="F3382" s="4" t="s">
        <v>332</v>
      </c>
      <c r="G3382" s="4" t="s">
        <v>331</v>
      </c>
      <c r="H3382" s="4" t="s">
        <v>357</v>
      </c>
      <c r="I3382" s="30"/>
      <c r="J3382" s="8">
        <v>80.630747100000008</v>
      </c>
      <c r="K3382" s="53">
        <v>4.5196660100000001E-2</v>
      </c>
      <c r="L3382" s="53">
        <v>5.8416222200000003E-4</v>
      </c>
      <c r="M3382" s="53">
        <v>5.2479658600000007E-5</v>
      </c>
      <c r="N3382" s="53">
        <v>4.8281285912000002E-5</v>
      </c>
      <c r="O3382" s="53">
        <v>4.3127406599999999E-6</v>
      </c>
      <c r="P3382" s="54">
        <v>2.5749477077749998E-3</v>
      </c>
    </row>
    <row r="3383" spans="1:16" x14ac:dyDescent="0.25">
      <c r="A3383" s="5" t="s">
        <v>236</v>
      </c>
      <c r="B3383" s="4" t="s">
        <v>226</v>
      </c>
      <c r="C3383" s="4" t="s">
        <v>253</v>
      </c>
      <c r="D3383" s="4" t="s">
        <v>440</v>
      </c>
      <c r="E3383" s="4" t="s">
        <v>36</v>
      </c>
      <c r="F3383" s="4" t="s">
        <v>360</v>
      </c>
      <c r="G3383" s="4" t="s">
        <v>331</v>
      </c>
      <c r="H3383" s="4" t="s">
        <v>357</v>
      </c>
      <c r="I3383" s="30"/>
      <c r="J3383" s="8">
        <v>7.907188360000001</v>
      </c>
      <c r="K3383" s="53">
        <v>4.36568128E-2</v>
      </c>
      <c r="L3383" s="53">
        <v>5.4038388300000002E-4</v>
      </c>
      <c r="M3383" s="53">
        <v>2.1907701999999999E-5</v>
      </c>
      <c r="N3383" s="53">
        <v>2.0155085839999997E-5</v>
      </c>
      <c r="O3383" s="53">
        <v>4.1456074000000003E-6</v>
      </c>
      <c r="P3383" s="54">
        <v>1.1683426063672003E-3</v>
      </c>
    </row>
    <row r="3384" spans="1:16" x14ac:dyDescent="0.25">
      <c r="A3384" s="5" t="s">
        <v>236</v>
      </c>
      <c r="B3384" s="4" t="s">
        <v>226</v>
      </c>
      <c r="C3384" s="4" t="s">
        <v>253</v>
      </c>
      <c r="D3384" s="4" t="s">
        <v>440</v>
      </c>
      <c r="E3384" s="4" t="s">
        <v>37</v>
      </c>
      <c r="F3384" s="4" t="s">
        <v>333</v>
      </c>
      <c r="G3384" s="4" t="s">
        <v>331</v>
      </c>
      <c r="H3384" s="4" t="s">
        <v>357</v>
      </c>
      <c r="I3384" s="30"/>
      <c r="J3384" s="8">
        <v>84.473255241000004</v>
      </c>
      <c r="K3384" s="53">
        <v>9.6194329500000009E-2</v>
      </c>
      <c r="L3384" s="53">
        <v>1.2096894199000001E-3</v>
      </c>
      <c r="M3384" s="53">
        <v>6.2783654764000016E-5</v>
      </c>
      <c r="N3384" s="53">
        <v>5.7760962382880008E-5</v>
      </c>
      <c r="O3384" s="53">
        <v>8.2170296659999993E-6</v>
      </c>
      <c r="P3384" s="54">
        <v>3.8575734272130002E-3</v>
      </c>
    </row>
    <row r="3385" spans="1:16" x14ac:dyDescent="0.25">
      <c r="A3385" s="5" t="s">
        <v>236</v>
      </c>
      <c r="B3385" s="4" t="s">
        <v>226</v>
      </c>
      <c r="C3385" s="4" t="s">
        <v>253</v>
      </c>
      <c r="D3385" s="4" t="s">
        <v>440</v>
      </c>
      <c r="E3385" s="4" t="s">
        <v>38</v>
      </c>
      <c r="F3385" s="4" t="s">
        <v>361</v>
      </c>
      <c r="G3385" s="4" t="s">
        <v>331</v>
      </c>
      <c r="H3385" s="4" t="s">
        <v>357</v>
      </c>
      <c r="I3385" s="30"/>
      <c r="J3385" s="8">
        <v>15.515720049999999</v>
      </c>
      <c r="K3385" s="53">
        <v>3.9859792473000005E-2</v>
      </c>
      <c r="L3385" s="53">
        <v>4.5832109090000002E-4</v>
      </c>
      <c r="M3385" s="53">
        <v>2.7250251420000001E-5</v>
      </c>
      <c r="N3385" s="53">
        <v>2.5070231306400004E-5</v>
      </c>
      <c r="O3385" s="53">
        <v>3.4562425930000003E-6</v>
      </c>
      <c r="P3385" s="54">
        <v>1.4579376708430702E-3</v>
      </c>
    </row>
    <row r="3386" spans="1:16" x14ac:dyDescent="0.25">
      <c r="A3386" s="5" t="s">
        <v>236</v>
      </c>
      <c r="B3386" s="4" t="s">
        <v>226</v>
      </c>
      <c r="C3386" s="4" t="s">
        <v>253</v>
      </c>
      <c r="D3386" s="4" t="s">
        <v>440</v>
      </c>
      <c r="E3386" s="4" t="s">
        <v>39</v>
      </c>
      <c r="F3386" s="4" t="s">
        <v>334</v>
      </c>
      <c r="G3386" s="4" t="s">
        <v>331</v>
      </c>
      <c r="H3386" s="4" t="s">
        <v>357</v>
      </c>
      <c r="I3386" s="30"/>
      <c r="J3386" s="8">
        <v>1.1181518339999998</v>
      </c>
      <c r="K3386" s="53">
        <v>1.9790292400000001E-3</v>
      </c>
      <c r="L3386" s="53">
        <v>2.3233362599999999E-5</v>
      </c>
      <c r="M3386" s="53">
        <v>1.9017611780000001E-6</v>
      </c>
      <c r="N3386" s="53">
        <v>1.74962028376E-6</v>
      </c>
      <c r="O3386" s="53">
        <v>1.778816926E-7</v>
      </c>
      <c r="P3386" s="54">
        <v>8.630543993340002E-5</v>
      </c>
    </row>
    <row r="3387" spans="1:16" x14ac:dyDescent="0.25">
      <c r="A3387" s="5" t="s">
        <v>236</v>
      </c>
      <c r="B3387" s="4" t="s">
        <v>226</v>
      </c>
      <c r="C3387" s="4" t="s">
        <v>253</v>
      </c>
      <c r="D3387" s="4" t="s">
        <v>440</v>
      </c>
      <c r="E3387" s="4" t="s">
        <v>40</v>
      </c>
      <c r="F3387" s="4" t="s">
        <v>362</v>
      </c>
      <c r="G3387" s="4" t="s">
        <v>331</v>
      </c>
      <c r="H3387" s="4" t="s">
        <v>357</v>
      </c>
      <c r="I3387" s="30"/>
      <c r="J3387" s="8">
        <v>24.606619874000003</v>
      </c>
      <c r="K3387" s="53">
        <v>7.3988176377999995E-2</v>
      </c>
      <c r="L3387" s="53">
        <v>1.16416849367E-3</v>
      </c>
      <c r="M3387" s="53">
        <v>5.5295180525999997E-5</v>
      </c>
      <c r="N3387" s="53">
        <v>5.0871566083920002E-5</v>
      </c>
      <c r="O3387" s="53">
        <v>7.2809209117000001E-6</v>
      </c>
      <c r="P3387" s="54">
        <v>2.7391388376327504E-3</v>
      </c>
    </row>
    <row r="3388" spans="1:16" x14ac:dyDescent="0.25">
      <c r="A3388" s="5" t="s">
        <v>236</v>
      </c>
      <c r="B3388" s="4" t="s">
        <v>226</v>
      </c>
      <c r="C3388" s="4" t="s">
        <v>253</v>
      </c>
      <c r="D3388" s="4" t="s">
        <v>440</v>
      </c>
      <c r="E3388" s="4" t="s">
        <v>41</v>
      </c>
      <c r="F3388" s="4" t="s">
        <v>363</v>
      </c>
      <c r="G3388" s="4" t="s">
        <v>331</v>
      </c>
      <c r="H3388" s="4" t="s">
        <v>357</v>
      </c>
      <c r="I3388" s="30"/>
      <c r="J3388" s="8">
        <v>81.883678100000012</v>
      </c>
      <c r="K3388" s="53">
        <v>2.2649523919999998E-2</v>
      </c>
      <c r="L3388" s="53">
        <v>4.9501627210000001E-4</v>
      </c>
      <c r="M3388" s="53">
        <v>3.0669628059999997E-5</v>
      </c>
      <c r="N3388" s="53">
        <v>2.82160578152E-5</v>
      </c>
      <c r="O3388" s="53">
        <v>2.4744516729999997E-6</v>
      </c>
      <c r="P3388" s="54">
        <v>1.5847778817195601E-3</v>
      </c>
    </row>
    <row r="3389" spans="1:16" x14ac:dyDescent="0.25">
      <c r="A3389" s="5" t="s">
        <v>236</v>
      </c>
      <c r="B3389" s="4" t="s">
        <v>226</v>
      </c>
      <c r="C3389" s="4" t="s">
        <v>253</v>
      </c>
      <c r="D3389" s="4" t="s">
        <v>440</v>
      </c>
      <c r="E3389" s="4" t="s">
        <v>42</v>
      </c>
      <c r="F3389" s="4" t="s">
        <v>335</v>
      </c>
      <c r="G3389" s="4" t="s">
        <v>331</v>
      </c>
      <c r="H3389" s="4" t="s">
        <v>357</v>
      </c>
      <c r="I3389" s="30"/>
      <c r="J3389" s="8">
        <v>30.302998699999996</v>
      </c>
      <c r="K3389" s="53">
        <v>0.17121665845</v>
      </c>
      <c r="L3389" s="53">
        <v>1.6412692639999999E-3</v>
      </c>
      <c r="M3389" s="53">
        <v>8.4784815800000002E-5</v>
      </c>
      <c r="N3389" s="53">
        <v>7.8002030536000015E-5</v>
      </c>
      <c r="O3389" s="53">
        <v>1.518146999E-5</v>
      </c>
      <c r="P3389" s="54">
        <v>4.1957611506202004E-3</v>
      </c>
    </row>
    <row r="3390" spans="1:16" x14ac:dyDescent="0.25">
      <c r="A3390" s="5" t="s">
        <v>236</v>
      </c>
      <c r="B3390" s="4" t="s">
        <v>226</v>
      </c>
      <c r="C3390" s="4" t="s">
        <v>253</v>
      </c>
      <c r="D3390" s="4" t="s">
        <v>440</v>
      </c>
      <c r="E3390" s="4" t="s">
        <v>43</v>
      </c>
      <c r="F3390" s="4" t="s">
        <v>364</v>
      </c>
      <c r="G3390" s="4" t="s">
        <v>331</v>
      </c>
      <c r="H3390" s="4" t="s">
        <v>357</v>
      </c>
      <c r="I3390" s="30"/>
      <c r="J3390" s="8">
        <v>194.35809369999998</v>
      </c>
      <c r="K3390" s="53">
        <v>9.5034201930000006E-2</v>
      </c>
      <c r="L3390" s="53">
        <v>1.1150208490000001E-3</v>
      </c>
      <c r="M3390" s="53">
        <v>5.5800815880000002E-5</v>
      </c>
      <c r="N3390" s="53">
        <v>5.1336750609600006E-5</v>
      </c>
      <c r="O3390" s="53">
        <v>7.2891668910000007E-6</v>
      </c>
      <c r="P3390" s="54">
        <v>4.7162934376362691E-3</v>
      </c>
    </row>
    <row r="3391" spans="1:16" x14ac:dyDescent="0.25">
      <c r="A3391" s="5" t="s">
        <v>236</v>
      </c>
      <c r="B3391" s="4" t="s">
        <v>226</v>
      </c>
      <c r="C3391" s="4" t="s">
        <v>253</v>
      </c>
      <c r="D3391" s="4" t="s">
        <v>440</v>
      </c>
      <c r="E3391" s="4" t="s">
        <v>44</v>
      </c>
      <c r="F3391" s="4" t="s">
        <v>365</v>
      </c>
      <c r="G3391" s="4" t="s">
        <v>331</v>
      </c>
      <c r="H3391" s="4" t="s">
        <v>357</v>
      </c>
      <c r="I3391" s="30"/>
      <c r="J3391" s="8">
        <v>0.82677655920000004</v>
      </c>
      <c r="K3391" s="53">
        <v>3.7016781534000005E-3</v>
      </c>
      <c r="L3391" s="53">
        <v>2.1345753005000003E-4</v>
      </c>
      <c r="M3391" s="53">
        <v>2.4222075443000001E-6</v>
      </c>
      <c r="N3391" s="53">
        <v>2.2284309407559999E-6</v>
      </c>
      <c r="O3391" s="53">
        <v>5.9353218550000003E-7</v>
      </c>
      <c r="P3391" s="54">
        <v>1.5566336178337003E-4</v>
      </c>
    </row>
    <row r="3392" spans="1:16" x14ac:dyDescent="0.25">
      <c r="A3392" s="5" t="s">
        <v>236</v>
      </c>
      <c r="B3392" s="4" t="s">
        <v>226</v>
      </c>
      <c r="C3392" s="4" t="s">
        <v>253</v>
      </c>
      <c r="D3392" s="4" t="s">
        <v>440</v>
      </c>
      <c r="E3392" s="4" t="s">
        <v>45</v>
      </c>
      <c r="F3392" s="4" t="s">
        <v>336</v>
      </c>
      <c r="G3392" s="4" t="s">
        <v>331</v>
      </c>
      <c r="H3392" s="4" t="s">
        <v>357</v>
      </c>
      <c r="I3392" s="30"/>
      <c r="J3392" s="8">
        <v>5.2811725730000001</v>
      </c>
      <c r="K3392" s="53">
        <v>1.098483244E-2</v>
      </c>
      <c r="L3392" s="53">
        <v>1.49242415E-4</v>
      </c>
      <c r="M3392" s="53">
        <v>7.0705570499999995E-6</v>
      </c>
      <c r="N3392" s="53">
        <v>6.5049124859999999E-6</v>
      </c>
      <c r="O3392" s="53">
        <v>9.7911831899999993E-7</v>
      </c>
      <c r="P3392" s="54">
        <v>3.8102149348080006E-4</v>
      </c>
    </row>
    <row r="3393" spans="1:16" x14ac:dyDescent="0.25">
      <c r="A3393" s="5" t="s">
        <v>236</v>
      </c>
      <c r="B3393" s="4" t="s">
        <v>226</v>
      </c>
      <c r="C3393" s="4" t="s">
        <v>253</v>
      </c>
      <c r="D3393" s="4" t="s">
        <v>440</v>
      </c>
      <c r="E3393" s="4" t="s">
        <v>46</v>
      </c>
      <c r="F3393" s="4" t="s">
        <v>366</v>
      </c>
      <c r="G3393" s="4" t="s">
        <v>331</v>
      </c>
      <c r="H3393" s="4" t="s">
        <v>357</v>
      </c>
      <c r="I3393" s="30"/>
      <c r="J3393" s="8">
        <v>0.77578607090000007</v>
      </c>
      <c r="K3393" s="53">
        <v>4.0536722660000002E-3</v>
      </c>
      <c r="L3393" s="53">
        <v>2.874314266E-4</v>
      </c>
      <c r="M3393" s="53">
        <v>3.7300770389999999E-6</v>
      </c>
      <c r="N3393" s="53">
        <v>3.4316708758799999E-6</v>
      </c>
      <c r="O3393" s="53">
        <v>9.159316447E-7</v>
      </c>
      <c r="P3393" s="54">
        <v>1.7981271090660998E-4</v>
      </c>
    </row>
    <row r="3394" spans="1:16" x14ac:dyDescent="0.25">
      <c r="A3394" s="5" t="s">
        <v>236</v>
      </c>
      <c r="B3394" s="4" t="s">
        <v>226</v>
      </c>
      <c r="C3394" s="4" t="s">
        <v>253</v>
      </c>
      <c r="D3394" s="4" t="s">
        <v>440</v>
      </c>
      <c r="E3394" s="4" t="s">
        <v>47</v>
      </c>
      <c r="F3394" s="4" t="s">
        <v>367</v>
      </c>
      <c r="G3394" s="4" t="s">
        <v>331</v>
      </c>
      <c r="H3394" s="4" t="s">
        <v>357</v>
      </c>
      <c r="I3394" s="30"/>
      <c r="J3394" s="8">
        <v>1.24198578</v>
      </c>
      <c r="K3394" s="53">
        <v>6.5514251430000003E-3</v>
      </c>
      <c r="L3394" s="53">
        <v>4.7359119580000001E-4</v>
      </c>
      <c r="M3394" s="53">
        <v>9.1471226589999993E-6</v>
      </c>
      <c r="N3394" s="53">
        <v>8.4153528462800005E-6</v>
      </c>
      <c r="O3394" s="53">
        <v>2.1599071199999998E-6</v>
      </c>
      <c r="P3394" s="54">
        <v>2.7977112876329739E-4</v>
      </c>
    </row>
    <row r="3395" spans="1:16" x14ac:dyDescent="0.25">
      <c r="A3395" s="5" t="s">
        <v>236</v>
      </c>
      <c r="B3395" s="4" t="s">
        <v>226</v>
      </c>
      <c r="C3395" s="4" t="s">
        <v>253</v>
      </c>
      <c r="D3395" s="4" t="s">
        <v>440</v>
      </c>
      <c r="E3395" s="4" t="s">
        <v>48</v>
      </c>
      <c r="F3395" s="4" t="s">
        <v>368</v>
      </c>
      <c r="G3395" s="4" t="s">
        <v>331</v>
      </c>
      <c r="H3395" s="4" t="s">
        <v>357</v>
      </c>
      <c r="I3395" s="30"/>
      <c r="J3395" s="8">
        <v>6.4430318480000004</v>
      </c>
      <c r="K3395" s="53">
        <v>5.9061400169999993E-2</v>
      </c>
      <c r="L3395" s="53">
        <v>6.4672255469999998E-4</v>
      </c>
      <c r="M3395" s="53">
        <v>2.5797620763000001E-5</v>
      </c>
      <c r="N3395" s="53">
        <v>2.3733811101960002E-5</v>
      </c>
      <c r="O3395" s="53">
        <v>4.9873079610000001E-6</v>
      </c>
      <c r="P3395" s="54">
        <v>1.5032164357317301E-3</v>
      </c>
    </row>
    <row r="3396" spans="1:16" x14ac:dyDescent="0.25">
      <c r="A3396" s="5" t="s">
        <v>236</v>
      </c>
      <c r="B3396" s="4" t="s">
        <v>226</v>
      </c>
      <c r="C3396" s="4" t="s">
        <v>253</v>
      </c>
      <c r="D3396" s="4" t="s">
        <v>440</v>
      </c>
      <c r="E3396" s="4" t="s">
        <v>49</v>
      </c>
      <c r="F3396" s="4" t="s">
        <v>369</v>
      </c>
      <c r="G3396" s="4" t="s">
        <v>331</v>
      </c>
      <c r="H3396" s="4" t="s">
        <v>357</v>
      </c>
      <c r="I3396" s="30"/>
      <c r="J3396" s="8">
        <v>7.9217587100000006</v>
      </c>
      <c r="K3396" s="53">
        <v>2.888755921E-2</v>
      </c>
      <c r="L3396" s="53">
        <v>9.0977078099999998E-4</v>
      </c>
      <c r="M3396" s="53">
        <v>1.5297839879999999E-5</v>
      </c>
      <c r="N3396" s="53">
        <v>1.4074012689600001E-5</v>
      </c>
      <c r="O3396" s="53">
        <v>3.482599233E-6</v>
      </c>
      <c r="P3396" s="54">
        <v>9.836918995340001E-4</v>
      </c>
    </row>
    <row r="3397" spans="1:16" x14ac:dyDescent="0.25">
      <c r="A3397" s="5" t="s">
        <v>236</v>
      </c>
      <c r="B3397" s="4" t="s">
        <v>226</v>
      </c>
      <c r="C3397" s="4" t="s">
        <v>253</v>
      </c>
      <c r="D3397" s="4" t="s">
        <v>440</v>
      </c>
      <c r="E3397" s="4" t="s">
        <v>50</v>
      </c>
      <c r="F3397" s="4" t="s">
        <v>370</v>
      </c>
      <c r="G3397" s="4" t="s">
        <v>331</v>
      </c>
      <c r="H3397" s="4" t="s">
        <v>357</v>
      </c>
      <c r="I3397" s="30"/>
      <c r="J3397" s="8">
        <v>22.865652658000002</v>
      </c>
      <c r="K3397" s="53">
        <v>1.54314758E-2</v>
      </c>
      <c r="L3397" s="53">
        <v>1.87634767E-4</v>
      </c>
      <c r="M3397" s="53">
        <v>6.7613926209999996E-6</v>
      </c>
      <c r="N3397" s="53">
        <v>6.2204812113200011E-6</v>
      </c>
      <c r="O3397" s="53">
        <v>1.138908044E-6</v>
      </c>
      <c r="P3397" s="54">
        <v>6.8560376410595507E-4</v>
      </c>
    </row>
    <row r="3398" spans="1:16" x14ac:dyDescent="0.25">
      <c r="A3398" s="5" t="s">
        <v>236</v>
      </c>
      <c r="B3398" s="4" t="s">
        <v>226</v>
      </c>
      <c r="C3398" s="4" t="s">
        <v>253</v>
      </c>
      <c r="D3398" s="4" t="s">
        <v>440</v>
      </c>
      <c r="E3398" s="4" t="s">
        <v>51</v>
      </c>
      <c r="F3398" s="4" t="s">
        <v>371</v>
      </c>
      <c r="G3398" s="4" t="s">
        <v>331</v>
      </c>
      <c r="H3398" s="4" t="s">
        <v>357</v>
      </c>
      <c r="I3398" s="30"/>
      <c r="J3398" s="8">
        <v>0.51354847400000003</v>
      </c>
      <c r="K3398" s="53">
        <v>4.5006905469999999E-3</v>
      </c>
      <c r="L3398" s="53">
        <v>3.3722876070000002E-4</v>
      </c>
      <c r="M3398" s="53">
        <v>3.1810821630000001E-6</v>
      </c>
      <c r="N3398" s="53">
        <v>2.9265955899600001E-6</v>
      </c>
      <c r="O3398" s="53">
        <v>8.1858066980000002E-7</v>
      </c>
      <c r="P3398" s="54">
        <v>2.1176704170260003E-4</v>
      </c>
    </row>
    <row r="3399" spans="1:16" x14ac:dyDescent="0.25">
      <c r="A3399" s="5" t="s">
        <v>236</v>
      </c>
      <c r="B3399" s="4" t="s">
        <v>226</v>
      </c>
      <c r="C3399" s="4" t="s">
        <v>253</v>
      </c>
      <c r="D3399" s="4" t="s">
        <v>440</v>
      </c>
      <c r="E3399" s="4" t="s">
        <v>52</v>
      </c>
      <c r="F3399" s="4" t="s">
        <v>372</v>
      </c>
      <c r="G3399" s="4" t="s">
        <v>338</v>
      </c>
      <c r="H3399" s="4" t="s">
        <v>357</v>
      </c>
      <c r="I3399" s="30"/>
      <c r="J3399" s="8">
        <v>28.72539694</v>
      </c>
      <c r="K3399" s="53">
        <v>0.10349171519999999</v>
      </c>
      <c r="L3399" s="53">
        <v>4.9470963099999994E-3</v>
      </c>
      <c r="M3399" s="53">
        <v>5.0559295399999995E-5</v>
      </c>
      <c r="N3399" s="53">
        <v>4.6514551767999999E-5</v>
      </c>
      <c r="O3399" s="53">
        <v>1.2002754036999999E-5</v>
      </c>
      <c r="P3399" s="54">
        <v>4.2351721983610001E-3</v>
      </c>
    </row>
    <row r="3400" spans="1:16" x14ac:dyDescent="0.25">
      <c r="A3400" s="5" t="s">
        <v>236</v>
      </c>
      <c r="B3400" s="4" t="s">
        <v>226</v>
      </c>
      <c r="C3400" s="4" t="s">
        <v>253</v>
      </c>
      <c r="D3400" s="4" t="s">
        <v>440</v>
      </c>
      <c r="E3400" s="4" t="s">
        <v>53</v>
      </c>
      <c r="F3400" s="4" t="s">
        <v>373</v>
      </c>
      <c r="G3400" s="4" t="s">
        <v>338</v>
      </c>
      <c r="H3400" s="4" t="s">
        <v>357</v>
      </c>
      <c r="I3400" s="30"/>
      <c r="J3400" s="8">
        <v>16.125820530999999</v>
      </c>
      <c r="K3400" s="53">
        <v>0.1511675109</v>
      </c>
      <c r="L3400" s="53">
        <v>1.0809026761E-2</v>
      </c>
      <c r="M3400" s="53">
        <v>1.585076061E-4</v>
      </c>
      <c r="N3400" s="53">
        <v>1.45826997612E-4</v>
      </c>
      <c r="O3400" s="53">
        <v>3.7446789279E-5</v>
      </c>
      <c r="P3400" s="54">
        <v>6.3989156343024992E-3</v>
      </c>
    </row>
    <row r="3401" spans="1:16" x14ac:dyDescent="0.25">
      <c r="A3401" s="5" t="s">
        <v>236</v>
      </c>
      <c r="B3401" s="4" t="s">
        <v>226</v>
      </c>
      <c r="C3401" s="4" t="s">
        <v>253</v>
      </c>
      <c r="D3401" s="4" t="s">
        <v>440</v>
      </c>
      <c r="E3401" s="4" t="s">
        <v>54</v>
      </c>
      <c r="F3401" s="4" t="s">
        <v>337</v>
      </c>
      <c r="G3401" s="4" t="s">
        <v>338</v>
      </c>
      <c r="H3401" s="4" t="s">
        <v>357</v>
      </c>
      <c r="I3401" s="30"/>
      <c r="J3401" s="8">
        <v>16.7412889302</v>
      </c>
      <c r="K3401" s="53">
        <v>5.9820406019999994E-2</v>
      </c>
      <c r="L3401" s="53">
        <v>1.4816848470000001E-3</v>
      </c>
      <c r="M3401" s="53">
        <v>5.2679376940000007E-5</v>
      </c>
      <c r="N3401" s="53">
        <v>4.8465026784800002E-5</v>
      </c>
      <c r="O3401" s="53">
        <v>9.2234324320000013E-6</v>
      </c>
      <c r="P3401" s="54">
        <v>2.1442685563617006E-3</v>
      </c>
    </row>
    <row r="3402" spans="1:16" x14ac:dyDescent="0.25">
      <c r="A3402" s="5" t="s">
        <v>236</v>
      </c>
      <c r="B3402" s="4" t="s">
        <v>226</v>
      </c>
      <c r="C3402" s="4" t="s">
        <v>253</v>
      </c>
      <c r="D3402" s="4" t="s">
        <v>440</v>
      </c>
      <c r="E3402" s="4" t="s">
        <v>55</v>
      </c>
      <c r="F3402" s="4" t="s">
        <v>339</v>
      </c>
      <c r="G3402" s="4" t="s">
        <v>338</v>
      </c>
      <c r="H3402" s="4" t="s">
        <v>357</v>
      </c>
      <c r="I3402" s="30"/>
      <c r="J3402" s="8">
        <v>70.445396092400003</v>
      </c>
      <c r="K3402" s="53">
        <v>0.168421168023</v>
      </c>
      <c r="L3402" s="53">
        <v>2.3636990195000001E-3</v>
      </c>
      <c r="M3402" s="53">
        <v>2.2044043088E-4</v>
      </c>
      <c r="N3402" s="53">
        <v>2.028051964096E-4</v>
      </c>
      <c r="O3402" s="53">
        <v>1.6651422580999998E-5</v>
      </c>
      <c r="P3402" s="54">
        <v>9.834475827587591E-3</v>
      </c>
    </row>
    <row r="3403" spans="1:16" x14ac:dyDescent="0.25">
      <c r="A3403" s="5" t="s">
        <v>236</v>
      </c>
      <c r="B3403" s="4" t="s">
        <v>226</v>
      </c>
      <c r="C3403" s="4" t="s">
        <v>253</v>
      </c>
      <c r="D3403" s="4" t="s">
        <v>440</v>
      </c>
      <c r="E3403" s="4" t="s">
        <v>56</v>
      </c>
      <c r="F3403" s="4" t="s">
        <v>374</v>
      </c>
      <c r="G3403" s="4" t="s">
        <v>338</v>
      </c>
      <c r="H3403" s="4" t="s">
        <v>357</v>
      </c>
      <c r="I3403" s="30"/>
      <c r="J3403" s="8">
        <v>1.6655632439999999</v>
      </c>
      <c r="K3403" s="53">
        <v>7.4814393290000003E-3</v>
      </c>
      <c r="L3403" s="53">
        <v>3.1498549713000003E-4</v>
      </c>
      <c r="M3403" s="53">
        <v>3.6348453680000002E-6</v>
      </c>
      <c r="N3403" s="53">
        <v>3.3440577385600003E-6</v>
      </c>
      <c r="O3403" s="53">
        <v>8.4054728439999991E-7</v>
      </c>
      <c r="P3403" s="54">
        <v>2.8771034011550005E-4</v>
      </c>
    </row>
    <row r="3404" spans="1:16" x14ac:dyDescent="0.25">
      <c r="A3404" s="5" t="s">
        <v>236</v>
      </c>
      <c r="B3404" s="4" t="s">
        <v>226</v>
      </c>
      <c r="C3404" s="4" t="s">
        <v>253</v>
      </c>
      <c r="D3404" s="4" t="s">
        <v>440</v>
      </c>
      <c r="E3404" s="4" t="s">
        <v>57</v>
      </c>
      <c r="F3404" s="4" t="s">
        <v>375</v>
      </c>
      <c r="G3404" s="4" t="s">
        <v>338</v>
      </c>
      <c r="H3404" s="4" t="s">
        <v>357</v>
      </c>
      <c r="I3404" s="30"/>
      <c r="J3404" s="8">
        <v>0.83829872700000008</v>
      </c>
      <c r="K3404" s="53">
        <v>3.6151309670000003E-3</v>
      </c>
      <c r="L3404" s="53">
        <v>4.0907768639999996E-5</v>
      </c>
      <c r="M3404" s="53">
        <v>1.481229959E-6</v>
      </c>
      <c r="N3404" s="53">
        <v>1.3627315622800001E-6</v>
      </c>
      <c r="O3404" s="53">
        <v>2.9113756830000003E-7</v>
      </c>
      <c r="P3404" s="54">
        <v>1.1223756609862001E-4</v>
      </c>
    </row>
    <row r="3405" spans="1:16" x14ac:dyDescent="0.25">
      <c r="A3405" s="5" t="s">
        <v>236</v>
      </c>
      <c r="B3405" s="4" t="s">
        <v>226</v>
      </c>
      <c r="C3405" s="4" t="s">
        <v>253</v>
      </c>
      <c r="D3405" s="4" t="s">
        <v>440</v>
      </c>
      <c r="E3405" s="4" t="s">
        <v>58</v>
      </c>
      <c r="F3405" s="4" t="s">
        <v>376</v>
      </c>
      <c r="G3405" s="4" t="s">
        <v>338</v>
      </c>
      <c r="H3405" s="4" t="s">
        <v>357</v>
      </c>
      <c r="I3405" s="30"/>
      <c r="J3405" s="8">
        <v>1.0754779387</v>
      </c>
      <c r="K3405" s="53">
        <v>4.8814019508E-3</v>
      </c>
      <c r="L3405" s="53">
        <v>3.7329257113999999E-4</v>
      </c>
      <c r="M3405" s="53">
        <v>1.6371322082E-5</v>
      </c>
      <c r="N3405" s="53">
        <v>1.5061616315440001E-5</v>
      </c>
      <c r="O3405" s="53">
        <v>3.6585595400000002E-6</v>
      </c>
      <c r="P3405" s="54">
        <v>2.0276838367377998E-4</v>
      </c>
    </row>
    <row r="3406" spans="1:16" x14ac:dyDescent="0.25">
      <c r="A3406" s="5" t="s">
        <v>236</v>
      </c>
      <c r="B3406" s="4" t="s">
        <v>226</v>
      </c>
      <c r="C3406" s="4" t="s">
        <v>253</v>
      </c>
      <c r="D3406" s="4" t="s">
        <v>440</v>
      </c>
      <c r="E3406" s="4" t="s">
        <v>59</v>
      </c>
      <c r="F3406" s="4" t="s">
        <v>377</v>
      </c>
      <c r="G3406" s="4" t="s">
        <v>341</v>
      </c>
      <c r="H3406" s="4" t="s">
        <v>357</v>
      </c>
      <c r="I3406" s="30"/>
      <c r="J3406" s="8">
        <v>57874.165688999994</v>
      </c>
      <c r="K3406" s="53">
        <v>2.5834029942000005</v>
      </c>
      <c r="L3406" s="53">
        <v>2.7584010565000004E-2</v>
      </c>
      <c r="M3406" s="53">
        <v>2.6469073720399999E-3</v>
      </c>
      <c r="N3406" s="53">
        <v>2.4351547822767999E-3</v>
      </c>
      <c r="O3406" s="53">
        <v>1.9328697426500001E-4</v>
      </c>
      <c r="P3406" s="54">
        <v>0.30618759598424239</v>
      </c>
    </row>
    <row r="3407" spans="1:16" x14ac:dyDescent="0.25">
      <c r="A3407" s="5" t="s">
        <v>236</v>
      </c>
      <c r="B3407" s="4" t="s">
        <v>226</v>
      </c>
      <c r="C3407" s="4" t="s">
        <v>253</v>
      </c>
      <c r="D3407" s="4" t="s">
        <v>440</v>
      </c>
      <c r="E3407" s="4" t="s">
        <v>60</v>
      </c>
      <c r="F3407" s="4" t="s">
        <v>377</v>
      </c>
      <c r="G3407" s="4" t="s">
        <v>342</v>
      </c>
      <c r="H3407" s="4" t="s">
        <v>357</v>
      </c>
      <c r="I3407" s="30"/>
      <c r="J3407" s="8">
        <v>2319.5705333799997</v>
      </c>
      <c r="K3407" s="53">
        <v>1.6602201056499999</v>
      </c>
      <c r="L3407" s="53">
        <v>2.3365161533999996E-2</v>
      </c>
      <c r="M3407" s="53">
        <v>3.0964496052999996E-3</v>
      </c>
      <c r="N3407" s="53">
        <v>2.8487336368759998E-3</v>
      </c>
      <c r="O3407" s="53">
        <v>1.8213174061399999E-4</v>
      </c>
      <c r="P3407" s="54">
        <v>0.16766409262521803</v>
      </c>
    </row>
    <row r="3408" spans="1:16" x14ac:dyDescent="0.25">
      <c r="A3408" s="5" t="s">
        <v>236</v>
      </c>
      <c r="B3408" s="4" t="s">
        <v>226</v>
      </c>
      <c r="C3408" s="4" t="s">
        <v>253</v>
      </c>
      <c r="D3408" s="4" t="s">
        <v>440</v>
      </c>
      <c r="E3408" s="4" t="s">
        <v>61</v>
      </c>
      <c r="F3408" s="4" t="s">
        <v>340</v>
      </c>
      <c r="G3408" s="4" t="s">
        <v>341</v>
      </c>
      <c r="H3408" s="4" t="s">
        <v>357</v>
      </c>
      <c r="I3408" s="30"/>
      <c r="J3408" s="8">
        <v>5083.8467000000001</v>
      </c>
      <c r="K3408" s="53">
        <v>0.21676678999999999</v>
      </c>
      <c r="L3408" s="53">
        <v>2.3188202000000002E-3</v>
      </c>
      <c r="M3408" s="53">
        <v>2.2513702000000001E-4</v>
      </c>
      <c r="N3408" s="53">
        <v>2.0712605840000003E-4</v>
      </c>
      <c r="O3408" s="53">
        <v>1.6233021999999999E-5</v>
      </c>
      <c r="P3408" s="54">
        <v>2.5863765008999999E-2</v>
      </c>
    </row>
    <row r="3409" spans="1:16" x14ac:dyDescent="0.25">
      <c r="A3409" s="5" t="s">
        <v>236</v>
      </c>
      <c r="B3409" s="4" t="s">
        <v>226</v>
      </c>
      <c r="C3409" s="4" t="s">
        <v>253</v>
      </c>
      <c r="D3409" s="4" t="s">
        <v>440</v>
      </c>
      <c r="E3409" s="4" t="s">
        <v>62</v>
      </c>
      <c r="F3409" s="4" t="s">
        <v>340</v>
      </c>
      <c r="G3409" s="4" t="s">
        <v>342</v>
      </c>
      <c r="H3409" s="4" t="s">
        <v>357</v>
      </c>
      <c r="I3409" s="30"/>
      <c r="J3409" s="8">
        <v>732.11785999999995</v>
      </c>
      <c r="K3409" s="53">
        <v>1.0882388000000001</v>
      </c>
      <c r="L3409" s="53">
        <v>1.2630036000000001E-2</v>
      </c>
      <c r="M3409" s="53">
        <v>1.3702562999999999E-3</v>
      </c>
      <c r="N3409" s="53">
        <v>1.260635796E-3</v>
      </c>
      <c r="O3409" s="53">
        <v>9.3447313999999994E-5</v>
      </c>
      <c r="P3409" s="54">
        <v>0.10069658336400002</v>
      </c>
    </row>
    <row r="3410" spans="1:16" x14ac:dyDescent="0.25">
      <c r="A3410" s="5" t="s">
        <v>236</v>
      </c>
      <c r="B3410" s="4" t="s">
        <v>226</v>
      </c>
      <c r="C3410" s="4" t="s">
        <v>253</v>
      </c>
      <c r="D3410" s="4" t="s">
        <v>440</v>
      </c>
      <c r="E3410" s="4" t="s">
        <v>63</v>
      </c>
      <c r="F3410" s="4" t="s">
        <v>344</v>
      </c>
      <c r="G3410" s="4" t="s">
        <v>341</v>
      </c>
      <c r="H3410" s="4" t="s">
        <v>357</v>
      </c>
      <c r="I3410" s="30"/>
      <c r="J3410" s="8">
        <v>398.38983000000002</v>
      </c>
      <c r="K3410" s="53">
        <v>1.2407128E-2</v>
      </c>
      <c r="L3410" s="53">
        <v>1.4483633E-4</v>
      </c>
      <c r="M3410" s="53">
        <v>1.5906229E-5</v>
      </c>
      <c r="N3410" s="53">
        <v>1.4633730680000001E-5</v>
      </c>
      <c r="O3410" s="53">
        <v>1.0735763999999999E-6</v>
      </c>
      <c r="P3410" s="54">
        <v>1.5825810059599999E-3</v>
      </c>
    </row>
    <row r="3411" spans="1:16" x14ac:dyDescent="0.25">
      <c r="A3411" s="5" t="s">
        <v>236</v>
      </c>
      <c r="B3411" s="4" t="s">
        <v>226</v>
      </c>
      <c r="C3411" s="4" t="s">
        <v>253</v>
      </c>
      <c r="D3411" s="4" t="s">
        <v>440</v>
      </c>
      <c r="E3411" s="4" t="s">
        <v>64</v>
      </c>
      <c r="F3411" s="4" t="s">
        <v>344</v>
      </c>
      <c r="G3411" s="4" t="s">
        <v>342</v>
      </c>
      <c r="H3411" s="4" t="s">
        <v>357</v>
      </c>
      <c r="I3411" s="30"/>
      <c r="J3411" s="8">
        <v>53.501756219999997</v>
      </c>
      <c r="K3411" s="53">
        <v>4.5294908799999999E-2</v>
      </c>
      <c r="L3411" s="53">
        <v>5.6123893099999989E-4</v>
      </c>
      <c r="M3411" s="53">
        <v>4.972795283E-5</v>
      </c>
      <c r="N3411" s="53">
        <v>4.5749716603600005E-5</v>
      </c>
      <c r="O3411" s="53">
        <v>4.2743241299999991E-6</v>
      </c>
      <c r="P3411" s="54">
        <v>3.4354827729040005E-3</v>
      </c>
    </row>
    <row r="3412" spans="1:16" x14ac:dyDescent="0.25">
      <c r="A3412" s="5" t="s">
        <v>236</v>
      </c>
      <c r="B3412" s="4" t="s">
        <v>226</v>
      </c>
      <c r="C3412" s="4" t="s">
        <v>253</v>
      </c>
      <c r="D3412" s="4" t="s">
        <v>440</v>
      </c>
      <c r="E3412" s="4" t="s">
        <v>65</v>
      </c>
      <c r="F3412" s="4" t="s">
        <v>345</v>
      </c>
      <c r="G3412" s="4" t="s">
        <v>341</v>
      </c>
      <c r="H3412" s="4" t="s">
        <v>357</v>
      </c>
      <c r="I3412" s="30"/>
      <c r="J3412" s="8">
        <v>642.69219999999996</v>
      </c>
      <c r="K3412" s="53">
        <v>2.3656849000000001E-2</v>
      </c>
      <c r="L3412" s="53">
        <v>2.7642876E-4</v>
      </c>
      <c r="M3412" s="53">
        <v>3.0457477000000001E-5</v>
      </c>
      <c r="N3412" s="53">
        <v>2.8020878840000003E-5</v>
      </c>
      <c r="O3412" s="53">
        <v>2.0487641E-6</v>
      </c>
      <c r="P3412" s="54">
        <v>2.8938722526E-3</v>
      </c>
    </row>
    <row r="3413" spans="1:16" x14ac:dyDescent="0.25">
      <c r="A3413" s="5" t="s">
        <v>236</v>
      </c>
      <c r="B3413" s="4" t="s">
        <v>226</v>
      </c>
      <c r="C3413" s="4" t="s">
        <v>253</v>
      </c>
      <c r="D3413" s="4" t="s">
        <v>440</v>
      </c>
      <c r="E3413" s="4" t="s">
        <v>66</v>
      </c>
      <c r="F3413" s="4" t="s">
        <v>345</v>
      </c>
      <c r="G3413" s="4" t="s">
        <v>342</v>
      </c>
      <c r="H3413" s="4" t="s">
        <v>357</v>
      </c>
      <c r="I3413" s="30"/>
      <c r="J3413" s="8">
        <v>530.47427310000012</v>
      </c>
      <c r="K3413" s="53">
        <v>1.9221402811000001</v>
      </c>
      <c r="L3413" s="53">
        <v>3.0224257046E-2</v>
      </c>
      <c r="M3413" s="53">
        <v>9.5155637800000011E-4</v>
      </c>
      <c r="N3413" s="53">
        <v>8.7543186776000022E-4</v>
      </c>
      <c r="O3413" s="53">
        <v>1.8035127225E-4</v>
      </c>
      <c r="P3413" s="54">
        <v>7.3130608887455706E-2</v>
      </c>
    </row>
    <row r="3414" spans="1:16" x14ac:dyDescent="0.25">
      <c r="A3414" s="5" t="s">
        <v>236</v>
      </c>
      <c r="B3414" s="4" t="s">
        <v>226</v>
      </c>
      <c r="C3414" s="4" t="s">
        <v>253</v>
      </c>
      <c r="D3414" s="4" t="s">
        <v>440</v>
      </c>
      <c r="E3414" s="4" t="s">
        <v>67</v>
      </c>
      <c r="F3414" s="4" t="s">
        <v>346</v>
      </c>
      <c r="G3414" s="4" t="s">
        <v>341</v>
      </c>
      <c r="H3414" s="4" t="s">
        <v>357</v>
      </c>
      <c r="I3414" s="30"/>
      <c r="J3414" s="8">
        <v>8719.1350199999997</v>
      </c>
      <c r="K3414" s="53">
        <v>0</v>
      </c>
      <c r="L3414" s="53">
        <v>0</v>
      </c>
      <c r="M3414" s="53">
        <v>0</v>
      </c>
      <c r="N3414" s="53">
        <v>0</v>
      </c>
      <c r="O3414" s="53">
        <v>0</v>
      </c>
      <c r="P3414" s="54">
        <v>1.6663080490000003E-2</v>
      </c>
    </row>
    <row r="3415" spans="1:16" x14ac:dyDescent="0.25">
      <c r="A3415" s="5" t="s">
        <v>236</v>
      </c>
      <c r="B3415" s="4" t="s">
        <v>226</v>
      </c>
      <c r="C3415" s="4" t="s">
        <v>253</v>
      </c>
      <c r="D3415" s="4" t="s">
        <v>440</v>
      </c>
      <c r="E3415" s="4" t="s">
        <v>68</v>
      </c>
      <c r="F3415" s="4" t="s">
        <v>346</v>
      </c>
      <c r="G3415" s="4" t="s">
        <v>342</v>
      </c>
      <c r="H3415" s="4" t="s">
        <v>357</v>
      </c>
      <c r="I3415" s="30"/>
      <c r="J3415" s="8">
        <v>918.18675699999994</v>
      </c>
      <c r="K3415" s="53">
        <v>0</v>
      </c>
      <c r="L3415" s="53">
        <v>0</v>
      </c>
      <c r="M3415" s="53">
        <v>0</v>
      </c>
      <c r="N3415" s="53">
        <v>0</v>
      </c>
      <c r="O3415" s="53">
        <v>0</v>
      </c>
      <c r="P3415" s="54">
        <v>1.9222018060000001E-3</v>
      </c>
    </row>
    <row r="3416" spans="1:16" x14ac:dyDescent="0.25">
      <c r="A3416" s="5" t="s">
        <v>236</v>
      </c>
      <c r="B3416" s="4" t="s">
        <v>226</v>
      </c>
      <c r="C3416" s="4" t="s">
        <v>253</v>
      </c>
      <c r="D3416" s="4" t="s">
        <v>440</v>
      </c>
      <c r="E3416" s="4" t="s">
        <v>69</v>
      </c>
      <c r="F3416" s="4" t="s">
        <v>378</v>
      </c>
      <c r="G3416" s="4" t="s">
        <v>341</v>
      </c>
      <c r="H3416" s="4" t="s">
        <v>357</v>
      </c>
      <c r="I3416" s="30"/>
      <c r="J3416" s="8">
        <v>3081.2942662</v>
      </c>
      <c r="K3416" s="53">
        <v>0.50233566750000003</v>
      </c>
      <c r="L3416" s="53">
        <v>5.9489509420000003E-3</v>
      </c>
      <c r="M3416" s="53">
        <v>1.8903256201000004E-4</v>
      </c>
      <c r="N3416" s="53">
        <v>1.7390995704920001E-4</v>
      </c>
      <c r="O3416" s="53">
        <v>3.9627288006999995E-5</v>
      </c>
      <c r="P3416" s="54">
        <v>3.0120299157684903E-2</v>
      </c>
    </row>
    <row r="3417" spans="1:16" x14ac:dyDescent="0.25">
      <c r="A3417" s="5" t="s">
        <v>236</v>
      </c>
      <c r="B3417" s="4" t="s">
        <v>226</v>
      </c>
      <c r="C3417" s="4" t="s">
        <v>253</v>
      </c>
      <c r="D3417" s="4" t="s">
        <v>440</v>
      </c>
      <c r="E3417" s="4" t="s">
        <v>70</v>
      </c>
      <c r="F3417" s="4" t="s">
        <v>378</v>
      </c>
      <c r="G3417" s="4" t="s">
        <v>342</v>
      </c>
      <c r="H3417" s="4" t="s">
        <v>357</v>
      </c>
      <c r="I3417" s="30"/>
      <c r="J3417" s="8">
        <v>70.987620490000012</v>
      </c>
      <c r="K3417" s="53">
        <v>0.25532690046000001</v>
      </c>
      <c r="L3417" s="53">
        <v>2.8644171497999998E-3</v>
      </c>
      <c r="M3417" s="53">
        <v>1.0305362636E-4</v>
      </c>
      <c r="N3417" s="53">
        <v>9.48093362512E-5</v>
      </c>
      <c r="O3417" s="53">
        <v>2.0697675975999997E-5</v>
      </c>
      <c r="P3417" s="54">
        <v>7.2171213067810016E-3</v>
      </c>
    </row>
    <row r="3418" spans="1:16" x14ac:dyDescent="0.25">
      <c r="A3418" s="5" t="s">
        <v>236</v>
      </c>
      <c r="B3418" s="4" t="s">
        <v>226</v>
      </c>
      <c r="C3418" s="4" t="s">
        <v>253</v>
      </c>
      <c r="D3418" s="4" t="s">
        <v>440</v>
      </c>
      <c r="E3418" s="4" t="s">
        <v>71</v>
      </c>
      <c r="F3418" s="4" t="s">
        <v>379</v>
      </c>
      <c r="G3418" s="4" t="s">
        <v>342</v>
      </c>
      <c r="H3418" s="4" t="s">
        <v>357</v>
      </c>
      <c r="I3418" s="30"/>
      <c r="J3418" s="8">
        <v>244.66332642000003</v>
      </c>
      <c r="K3418" s="53">
        <v>0.33035567877999999</v>
      </c>
      <c r="L3418" s="53">
        <v>3.8613315750000003E-3</v>
      </c>
      <c r="M3418" s="53">
        <v>1.153244038E-4</v>
      </c>
      <c r="N3418" s="53">
        <v>1.0609845149599998E-4</v>
      </c>
      <c r="O3418" s="53">
        <v>2.3897400539999997E-5</v>
      </c>
      <c r="P3418" s="54">
        <v>1.0765326211027999E-2</v>
      </c>
    </row>
    <row r="3419" spans="1:16" x14ac:dyDescent="0.25">
      <c r="A3419" s="5" t="s">
        <v>236</v>
      </c>
      <c r="B3419" s="4" t="s">
        <v>226</v>
      </c>
      <c r="C3419" s="4" t="s">
        <v>253</v>
      </c>
      <c r="D3419" s="4" t="s">
        <v>440</v>
      </c>
      <c r="E3419" s="4" t="s">
        <v>72</v>
      </c>
      <c r="F3419" s="4" t="s">
        <v>380</v>
      </c>
      <c r="G3419" s="4" t="s">
        <v>342</v>
      </c>
      <c r="H3419" s="4" t="s">
        <v>357</v>
      </c>
      <c r="I3419" s="30"/>
      <c r="J3419" s="8">
        <v>445.64950999999996</v>
      </c>
      <c r="K3419" s="53">
        <v>0.13439922600000001</v>
      </c>
      <c r="L3419" s="53">
        <v>1.4905018500000001E-3</v>
      </c>
      <c r="M3419" s="53">
        <v>1.52202316E-4</v>
      </c>
      <c r="N3419" s="53">
        <v>1.4002613072E-4</v>
      </c>
      <c r="O3419" s="53">
        <v>1.07483888E-5</v>
      </c>
      <c r="P3419" s="54">
        <v>1.20941500599E-2</v>
      </c>
    </row>
    <row r="3420" spans="1:16" x14ac:dyDescent="0.25">
      <c r="A3420" s="5" t="s">
        <v>236</v>
      </c>
      <c r="B3420" s="4" t="s">
        <v>226</v>
      </c>
      <c r="C3420" s="4" t="s">
        <v>253</v>
      </c>
      <c r="D3420" s="4" t="s">
        <v>440</v>
      </c>
      <c r="E3420" s="4" t="s">
        <v>73</v>
      </c>
      <c r="F3420" s="4" t="s">
        <v>381</v>
      </c>
      <c r="G3420" s="4" t="s">
        <v>341</v>
      </c>
      <c r="H3420" s="4" t="s">
        <v>357</v>
      </c>
      <c r="I3420" s="30"/>
      <c r="J3420" s="8">
        <v>21056.576303999998</v>
      </c>
      <c r="K3420" s="53">
        <v>6.7199924852999997</v>
      </c>
      <c r="L3420" s="53">
        <v>7.9841366634000002E-2</v>
      </c>
      <c r="M3420" s="53">
        <v>2.5343772833999996E-3</v>
      </c>
      <c r="N3420" s="53">
        <v>2.3316271007279999E-3</v>
      </c>
      <c r="O3420" s="53">
        <v>5.3139303441999996E-4</v>
      </c>
      <c r="P3420" s="54">
        <v>0.31301097745643003</v>
      </c>
    </row>
    <row r="3421" spans="1:16" x14ac:dyDescent="0.25">
      <c r="A3421" s="5" t="s">
        <v>236</v>
      </c>
      <c r="B3421" s="4" t="s">
        <v>226</v>
      </c>
      <c r="C3421" s="4" t="s">
        <v>253</v>
      </c>
      <c r="D3421" s="4" t="s">
        <v>440</v>
      </c>
      <c r="E3421" s="4" t="s">
        <v>74</v>
      </c>
      <c r="F3421" s="4" t="s">
        <v>381</v>
      </c>
      <c r="G3421" s="4" t="s">
        <v>342</v>
      </c>
      <c r="H3421" s="4" t="s">
        <v>357</v>
      </c>
      <c r="I3421" s="30"/>
      <c r="J3421" s="8">
        <v>485.10168470000002</v>
      </c>
      <c r="K3421" s="53">
        <v>3.4715141910999998</v>
      </c>
      <c r="L3421" s="53">
        <v>3.8932222168999997E-2</v>
      </c>
      <c r="M3421" s="53">
        <v>1.3959529381E-3</v>
      </c>
      <c r="N3421" s="53">
        <v>1.2842767030520001E-3</v>
      </c>
      <c r="O3421" s="53">
        <v>2.8132176316999997E-4</v>
      </c>
      <c r="P3421" s="54">
        <v>9.2424373893965975E-2</v>
      </c>
    </row>
    <row r="3422" spans="1:16" x14ac:dyDescent="0.25">
      <c r="A3422" s="5" t="s">
        <v>236</v>
      </c>
      <c r="B3422" s="4" t="s">
        <v>226</v>
      </c>
      <c r="C3422" s="4" t="s">
        <v>253</v>
      </c>
      <c r="D3422" s="4" t="s">
        <v>440</v>
      </c>
      <c r="E3422" s="4" t="s">
        <v>75</v>
      </c>
      <c r="F3422" s="4" t="s">
        <v>382</v>
      </c>
      <c r="G3422" s="4" t="s">
        <v>342</v>
      </c>
      <c r="H3422" s="4" t="s">
        <v>357</v>
      </c>
      <c r="I3422" s="30"/>
      <c r="J3422" s="8">
        <v>41.267606229000002</v>
      </c>
      <c r="K3422" s="53">
        <v>0.38616198915799999</v>
      </c>
      <c r="L3422" s="53">
        <v>7.0686613764000001E-3</v>
      </c>
      <c r="M3422" s="53">
        <v>2.3206651652000001E-4</v>
      </c>
      <c r="N3422" s="53">
        <v>2.1350119519840003E-4</v>
      </c>
      <c r="O3422" s="53">
        <v>4.7459559411599997E-5</v>
      </c>
      <c r="P3422" s="54">
        <v>1.0433871539178284E-2</v>
      </c>
    </row>
    <row r="3423" spans="1:16" x14ac:dyDescent="0.25">
      <c r="A3423" s="5" t="s">
        <v>236</v>
      </c>
      <c r="B3423" s="4" t="s">
        <v>226</v>
      </c>
      <c r="C3423" s="4" t="s">
        <v>253</v>
      </c>
      <c r="D3423" s="4" t="s">
        <v>440</v>
      </c>
      <c r="E3423" s="4" t="s">
        <v>76</v>
      </c>
      <c r="F3423" s="4" t="s">
        <v>347</v>
      </c>
      <c r="G3423" s="4" t="s">
        <v>342</v>
      </c>
      <c r="H3423" s="4" t="s">
        <v>357</v>
      </c>
      <c r="I3423" s="30"/>
      <c r="J3423" s="8">
        <v>1415.3156001499999</v>
      </c>
      <c r="K3423" s="53">
        <v>9.8237157477000014</v>
      </c>
      <c r="L3423" s="53">
        <v>0.11711485612000001</v>
      </c>
      <c r="M3423" s="53">
        <v>6.312710776900001E-3</v>
      </c>
      <c r="N3423" s="53">
        <v>5.8076939147480014E-3</v>
      </c>
      <c r="O3423" s="53">
        <v>9.0325134390000005E-4</v>
      </c>
      <c r="P3423" s="54">
        <v>0.32053639046593402</v>
      </c>
    </row>
    <row r="3424" spans="1:16" x14ac:dyDescent="0.25">
      <c r="A3424" s="5" t="s">
        <v>236</v>
      </c>
      <c r="B3424" s="4" t="s">
        <v>226</v>
      </c>
      <c r="C3424" s="4" t="s">
        <v>253</v>
      </c>
      <c r="D3424" s="4" t="s">
        <v>440</v>
      </c>
      <c r="E3424" s="4" t="s">
        <v>77</v>
      </c>
      <c r="F3424" s="4" t="s">
        <v>383</v>
      </c>
      <c r="G3424" s="4" t="s">
        <v>341</v>
      </c>
      <c r="H3424" s="4" t="s">
        <v>357</v>
      </c>
      <c r="I3424" s="30"/>
      <c r="J3424" s="8">
        <v>1037.1625376</v>
      </c>
      <c r="K3424" s="53">
        <v>0.26235116669999997</v>
      </c>
      <c r="L3424" s="53">
        <v>2.8709758089999998E-3</v>
      </c>
      <c r="M3424" s="53">
        <v>1.7881632259999998E-4</v>
      </c>
      <c r="N3424" s="53">
        <v>1.64511016792E-4</v>
      </c>
      <c r="O3424" s="53">
        <v>1.8754690539999998E-5</v>
      </c>
      <c r="P3424" s="54">
        <v>1.8032293564638119E-2</v>
      </c>
    </row>
    <row r="3425" spans="1:16" x14ac:dyDescent="0.25">
      <c r="A3425" s="5" t="s">
        <v>236</v>
      </c>
      <c r="B3425" s="4" t="s">
        <v>226</v>
      </c>
      <c r="C3425" s="4" t="s">
        <v>253</v>
      </c>
      <c r="D3425" s="4" t="s">
        <v>440</v>
      </c>
      <c r="E3425" s="4" t="s">
        <v>78</v>
      </c>
      <c r="F3425" s="4" t="s">
        <v>383</v>
      </c>
      <c r="G3425" s="4" t="s">
        <v>342</v>
      </c>
      <c r="H3425" s="4" t="s">
        <v>357</v>
      </c>
      <c r="I3425" s="30"/>
      <c r="J3425" s="8">
        <v>1064.1448759769999</v>
      </c>
      <c r="K3425" s="53">
        <v>0.38811170780199994</v>
      </c>
      <c r="L3425" s="53">
        <v>4.293921715899999E-3</v>
      </c>
      <c r="M3425" s="53">
        <v>2.6450552657599993E-4</v>
      </c>
      <c r="N3425" s="53">
        <v>2.4334508444991999E-4</v>
      </c>
      <c r="O3425" s="53">
        <v>2.7814721140000002E-5</v>
      </c>
      <c r="P3425" s="54">
        <v>2.3770250019095367E-2</v>
      </c>
    </row>
    <row r="3426" spans="1:16" x14ac:dyDescent="0.25">
      <c r="A3426" s="5" t="s">
        <v>236</v>
      </c>
      <c r="B3426" s="4" t="s">
        <v>226</v>
      </c>
      <c r="C3426" s="4" t="s">
        <v>253</v>
      </c>
      <c r="D3426" s="4" t="s">
        <v>440</v>
      </c>
      <c r="E3426" s="4" t="s">
        <v>79</v>
      </c>
      <c r="F3426" s="4" t="s">
        <v>384</v>
      </c>
      <c r="G3426" s="4" t="s">
        <v>349</v>
      </c>
      <c r="H3426" s="4" t="s">
        <v>357</v>
      </c>
      <c r="I3426" s="30"/>
      <c r="J3426" s="8">
        <v>3.2815344999999998E-3</v>
      </c>
      <c r="K3426" s="53">
        <v>1.04059559E-5</v>
      </c>
      <c r="L3426" s="53">
        <v>1.1393698799999999E-7</v>
      </c>
      <c r="M3426" s="53">
        <v>4.3107916999999995E-9</v>
      </c>
      <c r="N3426" s="53">
        <v>3.9659283639999997E-9</v>
      </c>
      <c r="O3426" s="53">
        <v>8.4147505999999999E-10</v>
      </c>
      <c r="P3426" s="54">
        <v>2.6996905040899999E-7</v>
      </c>
    </row>
    <row r="3427" spans="1:16" x14ac:dyDescent="0.25">
      <c r="A3427" s="5" t="s">
        <v>236</v>
      </c>
      <c r="B3427" s="4" t="s">
        <v>226</v>
      </c>
      <c r="C3427" s="4" t="s">
        <v>253</v>
      </c>
      <c r="D3427" s="4" t="s">
        <v>440</v>
      </c>
      <c r="E3427" s="4" t="s">
        <v>80</v>
      </c>
      <c r="F3427" s="4" t="s">
        <v>385</v>
      </c>
      <c r="G3427" s="4" t="s">
        <v>349</v>
      </c>
      <c r="H3427" s="4" t="s">
        <v>357</v>
      </c>
      <c r="I3427" s="30"/>
      <c r="J3427" s="8">
        <v>1.8025326599999999E-3</v>
      </c>
      <c r="K3427" s="53">
        <v>1.6732485570999999E-5</v>
      </c>
      <c r="L3427" s="53">
        <v>6.9815557359999995E-7</v>
      </c>
      <c r="M3427" s="53">
        <v>1.4873558679999998E-8</v>
      </c>
      <c r="N3427" s="53">
        <v>1.36836739856E-8</v>
      </c>
      <c r="O3427" s="53">
        <v>3.3861945070000003E-9</v>
      </c>
      <c r="P3427" s="54">
        <v>5.5263079727497995E-7</v>
      </c>
    </row>
    <row r="3428" spans="1:16" x14ac:dyDescent="0.25">
      <c r="A3428" s="5" t="s">
        <v>236</v>
      </c>
      <c r="B3428" s="4" t="s">
        <v>226</v>
      </c>
      <c r="C3428" s="4" t="s">
        <v>253</v>
      </c>
      <c r="D3428" s="4" t="s">
        <v>440</v>
      </c>
      <c r="E3428" s="4" t="s">
        <v>81</v>
      </c>
      <c r="F3428" s="4" t="s">
        <v>386</v>
      </c>
      <c r="G3428" s="4" t="s">
        <v>349</v>
      </c>
      <c r="H3428" s="4" t="s">
        <v>357</v>
      </c>
      <c r="I3428" s="30"/>
      <c r="J3428" s="8">
        <v>0</v>
      </c>
      <c r="K3428" s="53">
        <v>0</v>
      </c>
      <c r="L3428" s="53">
        <v>0</v>
      </c>
      <c r="M3428" s="53">
        <v>0</v>
      </c>
      <c r="N3428" s="53">
        <v>0</v>
      </c>
      <c r="O3428" s="53">
        <v>0</v>
      </c>
      <c r="P3428" s="54">
        <v>0</v>
      </c>
    </row>
    <row r="3429" spans="1:16" x14ac:dyDescent="0.25">
      <c r="A3429" s="5" t="s">
        <v>236</v>
      </c>
      <c r="B3429" s="4" t="s">
        <v>226</v>
      </c>
      <c r="C3429" s="4" t="s">
        <v>253</v>
      </c>
      <c r="D3429" s="4" t="s">
        <v>440</v>
      </c>
      <c r="E3429" s="4" t="s">
        <v>82</v>
      </c>
      <c r="F3429" s="4" t="s">
        <v>387</v>
      </c>
      <c r="G3429" s="4" t="s">
        <v>349</v>
      </c>
      <c r="H3429" s="4" t="s">
        <v>357</v>
      </c>
      <c r="I3429" s="30"/>
      <c r="J3429" s="8">
        <v>1.2201760510000001E-2</v>
      </c>
      <c r="K3429" s="53">
        <v>1.3486522170000001E-5</v>
      </c>
      <c r="L3429" s="53">
        <v>1.0488951930000001E-6</v>
      </c>
      <c r="M3429" s="53">
        <v>8.5768464599999993E-9</v>
      </c>
      <c r="N3429" s="53">
        <v>7.8906987431999997E-9</v>
      </c>
      <c r="O3429" s="53">
        <v>2.2797087299999997E-9</v>
      </c>
      <c r="P3429" s="54">
        <v>8.0489144532300014E-7</v>
      </c>
    </row>
    <row r="3430" spans="1:16" x14ac:dyDescent="0.25">
      <c r="A3430" s="5" t="s">
        <v>236</v>
      </c>
      <c r="B3430" s="4" t="s">
        <v>226</v>
      </c>
      <c r="C3430" s="4" t="s">
        <v>253</v>
      </c>
      <c r="D3430" s="4" t="s">
        <v>440</v>
      </c>
      <c r="E3430" s="4" t="s">
        <v>83</v>
      </c>
      <c r="F3430" s="4" t="s">
        <v>388</v>
      </c>
      <c r="G3430" s="4" t="s">
        <v>349</v>
      </c>
      <c r="H3430" s="4" t="s">
        <v>357</v>
      </c>
      <c r="I3430" s="30"/>
      <c r="J3430" s="8">
        <v>5.5462565779999997E-3</v>
      </c>
      <c r="K3430" s="53">
        <v>9.0493240520000003E-6</v>
      </c>
      <c r="L3430" s="53">
        <v>1.0635647978E-7</v>
      </c>
      <c r="M3430" s="53">
        <v>3.4026805130000001E-9</v>
      </c>
      <c r="N3430" s="53">
        <v>3.1304660719600007E-9</v>
      </c>
      <c r="O3430" s="53">
        <v>6.992989406000001E-10</v>
      </c>
      <c r="P3430" s="54">
        <v>2.6285541897621999E-7</v>
      </c>
    </row>
    <row r="3431" spans="1:16" x14ac:dyDescent="0.25">
      <c r="A3431" s="5" t="s">
        <v>236</v>
      </c>
      <c r="B3431" s="4" t="s">
        <v>226</v>
      </c>
      <c r="C3431" s="4" t="s">
        <v>253</v>
      </c>
      <c r="D3431" s="4" t="s">
        <v>440</v>
      </c>
      <c r="E3431" s="4" t="s">
        <v>84</v>
      </c>
      <c r="F3431" s="4" t="s">
        <v>348</v>
      </c>
      <c r="G3431" s="4" t="s">
        <v>349</v>
      </c>
      <c r="H3431" s="4" t="s">
        <v>357</v>
      </c>
      <c r="I3431" s="30"/>
      <c r="J3431" s="8">
        <v>0.10061830839999999</v>
      </c>
      <c r="K3431" s="53">
        <v>8.5533408299999993E-5</v>
      </c>
      <c r="L3431" s="53">
        <v>1.8187149499999999E-6</v>
      </c>
      <c r="M3431" s="53">
        <v>5.426806649999999E-8</v>
      </c>
      <c r="N3431" s="53">
        <v>4.9926621179999996E-8</v>
      </c>
      <c r="O3431" s="53">
        <v>7.6475275299999995E-9</v>
      </c>
      <c r="P3431" s="54">
        <v>3.984337205896821E-6</v>
      </c>
    </row>
    <row r="3432" spans="1:16" x14ac:dyDescent="0.25">
      <c r="A3432" s="5" t="s">
        <v>236</v>
      </c>
      <c r="B3432" s="4" t="s">
        <v>226</v>
      </c>
      <c r="C3432" s="4" t="s">
        <v>253</v>
      </c>
      <c r="D3432" s="4" t="s">
        <v>440</v>
      </c>
      <c r="E3432" s="4" t="s">
        <v>85</v>
      </c>
      <c r="F3432" s="4" t="s">
        <v>389</v>
      </c>
      <c r="G3432" s="4" t="s">
        <v>349</v>
      </c>
      <c r="H3432" s="4" t="s">
        <v>357</v>
      </c>
      <c r="I3432" s="30"/>
      <c r="J3432" s="8">
        <v>0.48941063829999998</v>
      </c>
      <c r="K3432" s="53">
        <v>2.8470256090000002E-4</v>
      </c>
      <c r="L3432" s="53">
        <v>2.4300757739999998E-6</v>
      </c>
      <c r="M3432" s="53">
        <v>6.9544810000000004E-8</v>
      </c>
      <c r="N3432" s="53">
        <v>6.3981225200000008E-8</v>
      </c>
      <c r="O3432" s="53">
        <v>1.6648516281000001E-8</v>
      </c>
      <c r="P3432" s="54">
        <v>1.0467512533317499E-5</v>
      </c>
    </row>
    <row r="3433" spans="1:16" x14ac:dyDescent="0.25">
      <c r="A3433" s="5" t="s">
        <v>236</v>
      </c>
      <c r="B3433" s="4" t="s">
        <v>226</v>
      </c>
      <c r="C3433" s="4" t="s">
        <v>253</v>
      </c>
      <c r="D3433" s="4" t="s">
        <v>440</v>
      </c>
      <c r="E3433" s="4" t="s">
        <v>86</v>
      </c>
      <c r="F3433" s="4" t="s">
        <v>390</v>
      </c>
      <c r="G3433" s="4" t="s">
        <v>349</v>
      </c>
      <c r="H3433" s="4" t="s">
        <v>357</v>
      </c>
      <c r="I3433" s="30"/>
      <c r="J3433" s="8">
        <v>7.6260998000000002E-3</v>
      </c>
      <c r="K3433" s="53">
        <v>2.14448445E-5</v>
      </c>
      <c r="L3433" s="53">
        <v>1.6678424700000001E-6</v>
      </c>
      <c r="M3433" s="53">
        <v>1.3637994299999999E-8</v>
      </c>
      <c r="N3433" s="53">
        <v>1.2546954756E-8</v>
      </c>
      <c r="O3433" s="53">
        <v>3.6249519999999998E-9</v>
      </c>
      <c r="P3433" s="54">
        <v>1.1669991881300001E-6</v>
      </c>
    </row>
    <row r="3434" spans="1:16" x14ac:dyDescent="0.25">
      <c r="A3434" s="5" t="s">
        <v>236</v>
      </c>
      <c r="B3434" s="4" t="s">
        <v>226</v>
      </c>
      <c r="C3434" s="4" t="s">
        <v>253</v>
      </c>
      <c r="D3434" s="4" t="s">
        <v>440</v>
      </c>
      <c r="E3434" s="4" t="s">
        <v>87</v>
      </c>
      <c r="F3434" s="4" t="s">
        <v>391</v>
      </c>
      <c r="G3434" s="4" t="s">
        <v>349</v>
      </c>
      <c r="H3434" s="4" t="s">
        <v>357</v>
      </c>
      <c r="I3434" s="30"/>
      <c r="J3434" s="8">
        <v>1.5344642174999999E-2</v>
      </c>
      <c r="K3434" s="53">
        <v>4.0523384099999993E-5</v>
      </c>
      <c r="L3434" s="53">
        <v>1.9908694960000002E-6</v>
      </c>
      <c r="M3434" s="53">
        <v>2.1569238840000002E-8</v>
      </c>
      <c r="N3434" s="53">
        <v>1.9843699732800002E-8</v>
      </c>
      <c r="O3434" s="53">
        <v>5.2086164259999996E-9</v>
      </c>
      <c r="P3434" s="54">
        <v>1.6824434142062001E-6</v>
      </c>
    </row>
    <row r="3435" spans="1:16" x14ac:dyDescent="0.25">
      <c r="A3435" s="5" t="s">
        <v>236</v>
      </c>
      <c r="B3435" s="4" t="s">
        <v>226</v>
      </c>
      <c r="C3435" s="4" t="s">
        <v>253</v>
      </c>
      <c r="D3435" s="4" t="s">
        <v>440</v>
      </c>
      <c r="E3435" s="4" t="s">
        <v>88</v>
      </c>
      <c r="F3435" s="4" t="s">
        <v>392</v>
      </c>
      <c r="G3435" s="4" t="s">
        <v>349</v>
      </c>
      <c r="H3435" s="4" t="s">
        <v>357</v>
      </c>
      <c r="I3435" s="30"/>
      <c r="J3435" s="8">
        <v>2.1260647700000004E-3</v>
      </c>
      <c r="K3435" s="53">
        <v>1.4482823450000001E-5</v>
      </c>
      <c r="L3435" s="53">
        <v>9.1272260409999997E-7</v>
      </c>
      <c r="M3435" s="53">
        <v>2.7653106410000002E-8</v>
      </c>
      <c r="N3435" s="53">
        <v>2.5440857897200002E-8</v>
      </c>
      <c r="O3435" s="53">
        <v>5.7406321920000006E-9</v>
      </c>
      <c r="P3435" s="54">
        <v>6.6943144419710026E-7</v>
      </c>
    </row>
    <row r="3436" spans="1:16" x14ac:dyDescent="0.25">
      <c r="A3436" s="5" t="s">
        <v>236</v>
      </c>
      <c r="B3436" s="4" t="s">
        <v>226</v>
      </c>
      <c r="C3436" s="4" t="s">
        <v>253</v>
      </c>
      <c r="D3436" s="4" t="s">
        <v>440</v>
      </c>
      <c r="E3436" s="4" t="s">
        <v>89</v>
      </c>
      <c r="F3436" s="4" t="s">
        <v>350</v>
      </c>
      <c r="G3436" s="4" t="s">
        <v>351</v>
      </c>
      <c r="H3436" s="4" t="s">
        <v>357</v>
      </c>
      <c r="I3436" s="30"/>
      <c r="J3436" s="8">
        <v>10433.1054</v>
      </c>
      <c r="K3436" s="53">
        <v>9.0927545100000007</v>
      </c>
      <c r="L3436" s="53">
        <v>0.1079975807</v>
      </c>
      <c r="M3436" s="53">
        <v>4.2922435199999999E-3</v>
      </c>
      <c r="N3436" s="53">
        <v>3.9488640384E-3</v>
      </c>
      <c r="O3436" s="53">
        <v>7.1911861700000006E-4</v>
      </c>
      <c r="P3436" s="54">
        <v>0.39298957471951995</v>
      </c>
    </row>
    <row r="3437" spans="1:16" x14ac:dyDescent="0.25">
      <c r="A3437" s="5" t="s">
        <v>236</v>
      </c>
      <c r="B3437" s="4" t="s">
        <v>226</v>
      </c>
      <c r="C3437" s="4" t="s">
        <v>253</v>
      </c>
      <c r="D3437" s="4" t="s">
        <v>440</v>
      </c>
      <c r="E3437" s="4" t="s">
        <v>90</v>
      </c>
      <c r="F3437" s="4" t="s">
        <v>352</v>
      </c>
      <c r="G3437" s="4" t="s">
        <v>351</v>
      </c>
      <c r="H3437" s="4" t="s">
        <v>357</v>
      </c>
      <c r="I3437" s="30"/>
      <c r="J3437" s="8">
        <v>1836.0547096000003</v>
      </c>
      <c r="K3437" s="53">
        <v>1.78598485864</v>
      </c>
      <c r="L3437" s="53">
        <v>2.8034963524000003E-2</v>
      </c>
      <c r="M3437" s="53">
        <v>1.7737790021500001E-3</v>
      </c>
      <c r="N3437" s="53">
        <v>1.6318766819780001E-3</v>
      </c>
      <c r="O3437" s="53">
        <v>1.7775076413000001E-4</v>
      </c>
      <c r="P3437" s="54">
        <v>0.1045111967867766</v>
      </c>
    </row>
    <row r="3438" spans="1:16" x14ac:dyDescent="0.25">
      <c r="A3438" s="5" t="s">
        <v>236</v>
      </c>
      <c r="B3438" s="4" t="s">
        <v>226</v>
      </c>
      <c r="C3438" s="4" t="s">
        <v>253</v>
      </c>
      <c r="D3438" s="4" t="s">
        <v>440</v>
      </c>
      <c r="E3438" s="4" t="s">
        <v>91</v>
      </c>
      <c r="F3438" s="4" t="s">
        <v>353</v>
      </c>
      <c r="G3438" s="4" t="s">
        <v>351</v>
      </c>
      <c r="H3438" s="4" t="s">
        <v>357</v>
      </c>
      <c r="I3438" s="30"/>
      <c r="J3438" s="8">
        <v>381.3395562</v>
      </c>
      <c r="K3438" s="53">
        <v>0.86229533499999989</v>
      </c>
      <c r="L3438" s="53">
        <v>1.5950750650000001E-2</v>
      </c>
      <c r="M3438" s="53">
        <v>7.8902329009999993E-4</v>
      </c>
      <c r="N3438" s="53">
        <v>7.2590142689199998E-4</v>
      </c>
      <c r="O3438" s="53">
        <v>9.5275221499999994E-5</v>
      </c>
      <c r="P3438" s="54">
        <v>4.2541790093505297E-2</v>
      </c>
    </row>
    <row r="3439" spans="1:16" x14ac:dyDescent="0.25">
      <c r="A3439" s="5" t="s">
        <v>236</v>
      </c>
      <c r="B3439" s="4" t="s">
        <v>226</v>
      </c>
      <c r="C3439" s="4" t="s">
        <v>253</v>
      </c>
      <c r="D3439" s="4" t="s">
        <v>440</v>
      </c>
      <c r="E3439" s="4" t="s">
        <v>92</v>
      </c>
      <c r="F3439" s="4" t="s">
        <v>393</v>
      </c>
      <c r="G3439" s="4" t="s">
        <v>351</v>
      </c>
      <c r="H3439" s="4" t="s">
        <v>357</v>
      </c>
      <c r="I3439" s="30"/>
      <c r="J3439" s="8">
        <v>546.92545426999993</v>
      </c>
      <c r="K3439" s="53">
        <v>2.2691935314</v>
      </c>
      <c r="L3439" s="53">
        <v>3.0819491629999994E-2</v>
      </c>
      <c r="M3439" s="53">
        <v>1.0977836546E-3</v>
      </c>
      <c r="N3439" s="53">
        <v>1.0099609622320003E-3</v>
      </c>
      <c r="O3439" s="53">
        <v>2.050718367E-4</v>
      </c>
      <c r="P3439" s="54">
        <v>7.1798468907667015E-2</v>
      </c>
    </row>
    <row r="3440" spans="1:16" x14ac:dyDescent="0.25">
      <c r="A3440" s="5" t="s">
        <v>236</v>
      </c>
      <c r="B3440" s="4" t="s">
        <v>226</v>
      </c>
      <c r="C3440" s="4" t="s">
        <v>253</v>
      </c>
      <c r="D3440" s="4" t="s">
        <v>440</v>
      </c>
      <c r="E3440" s="4" t="s">
        <v>93</v>
      </c>
      <c r="F3440" s="4" t="s">
        <v>394</v>
      </c>
      <c r="G3440" s="4" t="s">
        <v>351</v>
      </c>
      <c r="H3440" s="4" t="s">
        <v>357</v>
      </c>
      <c r="I3440" s="30"/>
      <c r="J3440" s="8">
        <v>5037.1746282099994</v>
      </c>
      <c r="K3440" s="53">
        <v>3.55874011578</v>
      </c>
      <c r="L3440" s="53">
        <v>4.4339012936400003E-2</v>
      </c>
      <c r="M3440" s="53">
        <v>3.0212954455999998E-3</v>
      </c>
      <c r="N3440" s="53">
        <v>2.7795918099520001E-3</v>
      </c>
      <c r="O3440" s="53">
        <v>3.1824510797199998E-4</v>
      </c>
      <c r="P3440" s="54">
        <v>0.191428155356236</v>
      </c>
    </row>
    <row r="3441" spans="1:16" x14ac:dyDescent="0.25">
      <c r="A3441" s="5" t="s">
        <v>236</v>
      </c>
      <c r="B3441" s="4" t="s">
        <v>226</v>
      </c>
      <c r="C3441" s="4" t="s">
        <v>253</v>
      </c>
      <c r="D3441" s="4" t="s">
        <v>440</v>
      </c>
      <c r="E3441" s="4" t="s">
        <v>94</v>
      </c>
      <c r="F3441" s="4" t="s">
        <v>354</v>
      </c>
      <c r="G3441" s="4" t="s">
        <v>351</v>
      </c>
      <c r="H3441" s="4" t="s">
        <v>357</v>
      </c>
      <c r="I3441" s="30"/>
      <c r="J3441" s="8">
        <v>64.263165403000002</v>
      </c>
      <c r="K3441" s="53">
        <v>0.175159744806</v>
      </c>
      <c r="L3441" s="53">
        <v>2.0136542677000003E-3</v>
      </c>
      <c r="M3441" s="53">
        <v>1.0835228666E-4</v>
      </c>
      <c r="N3441" s="53">
        <v>9.9684103727200023E-5</v>
      </c>
      <c r="O3441" s="53">
        <v>1.5050092621999998E-5</v>
      </c>
      <c r="P3441" s="54">
        <v>6.5030075585463896E-3</v>
      </c>
    </row>
    <row r="3442" spans="1:16" x14ac:dyDescent="0.25">
      <c r="A3442" s="5" t="s">
        <v>236</v>
      </c>
      <c r="B3442" s="4" t="s">
        <v>226</v>
      </c>
      <c r="C3442" s="4" t="s">
        <v>253</v>
      </c>
      <c r="D3442" s="4" t="s">
        <v>440</v>
      </c>
      <c r="E3442" s="4" t="s">
        <v>95</v>
      </c>
      <c r="F3442" s="4" t="s">
        <v>395</v>
      </c>
      <c r="G3442" s="4" t="s">
        <v>356</v>
      </c>
      <c r="H3442" s="4" t="s">
        <v>357</v>
      </c>
      <c r="I3442" s="30"/>
      <c r="J3442" s="8">
        <v>0.57578212400000006</v>
      </c>
      <c r="K3442" s="53">
        <v>2.3598894199999999E-4</v>
      </c>
      <c r="L3442" s="53">
        <v>2.7076331499999999E-6</v>
      </c>
      <c r="M3442" s="53">
        <v>8.0211019199999996E-8</v>
      </c>
      <c r="N3442" s="53">
        <v>7.3794137664000006E-8</v>
      </c>
      <c r="O3442" s="53">
        <v>1.6712261479999997E-8</v>
      </c>
      <c r="P3442" s="54">
        <v>8.9856888234378008E-6</v>
      </c>
    </row>
    <row r="3443" spans="1:16" x14ac:dyDescent="0.25">
      <c r="A3443" s="5" t="s">
        <v>236</v>
      </c>
      <c r="B3443" s="4" t="s">
        <v>226</v>
      </c>
      <c r="C3443" s="4" t="s">
        <v>253</v>
      </c>
      <c r="D3443" s="4" t="s">
        <v>440</v>
      </c>
      <c r="E3443" s="4" t="s">
        <v>96</v>
      </c>
      <c r="F3443" s="4" t="s">
        <v>396</v>
      </c>
      <c r="G3443" s="4" t="s">
        <v>356</v>
      </c>
      <c r="H3443" s="4" t="s">
        <v>357</v>
      </c>
      <c r="I3443" s="30"/>
      <c r="J3443" s="8">
        <v>1.3426185800000001E-3</v>
      </c>
      <c r="K3443" s="53">
        <v>1.9963137999999999E-6</v>
      </c>
      <c r="L3443" s="53">
        <v>2.49892233E-8</v>
      </c>
      <c r="M3443" s="53">
        <v>2.6902286399999999E-9</v>
      </c>
      <c r="N3443" s="53">
        <v>2.4750103488000002E-9</v>
      </c>
      <c r="O3443" s="53">
        <v>1.9120733199999999E-10</v>
      </c>
      <c r="P3443" s="54">
        <v>1.1496560725700002E-7</v>
      </c>
    </row>
    <row r="3444" spans="1:16" x14ac:dyDescent="0.25">
      <c r="A3444" s="5" t="s">
        <v>236</v>
      </c>
      <c r="B3444" s="4" t="s">
        <v>226</v>
      </c>
      <c r="C3444" s="4" t="s">
        <v>253</v>
      </c>
      <c r="D3444" s="4" t="s">
        <v>440</v>
      </c>
      <c r="E3444" s="4" t="s">
        <v>97</v>
      </c>
      <c r="F3444" s="4" t="s">
        <v>397</v>
      </c>
      <c r="G3444" s="4" t="s">
        <v>338</v>
      </c>
      <c r="H3444" s="4" t="s">
        <v>357</v>
      </c>
      <c r="I3444" s="30"/>
      <c r="J3444" s="8">
        <v>0</v>
      </c>
      <c r="K3444" s="53">
        <v>0</v>
      </c>
      <c r="L3444" s="53">
        <v>0</v>
      </c>
      <c r="M3444" s="53">
        <v>0</v>
      </c>
      <c r="N3444" s="53">
        <v>0</v>
      </c>
      <c r="O3444" s="53">
        <v>0</v>
      </c>
      <c r="P3444" s="54">
        <v>0</v>
      </c>
    </row>
    <row r="3445" spans="1:16" x14ac:dyDescent="0.25">
      <c r="A3445" s="5" t="s">
        <v>236</v>
      </c>
      <c r="B3445" s="4" t="s">
        <v>226</v>
      </c>
      <c r="C3445" s="4" t="s">
        <v>253</v>
      </c>
      <c r="D3445" s="4" t="s">
        <v>440</v>
      </c>
      <c r="E3445" s="4" t="s">
        <v>98</v>
      </c>
      <c r="F3445" s="4" t="s">
        <v>398</v>
      </c>
      <c r="G3445" s="4" t="s">
        <v>325</v>
      </c>
      <c r="H3445" s="4" t="s">
        <v>399</v>
      </c>
      <c r="I3445" s="30"/>
      <c r="J3445" s="8">
        <v>4.5308195810000003</v>
      </c>
      <c r="K3445" s="53">
        <v>1.7187767746999999E-3</v>
      </c>
      <c r="L3445" s="53">
        <v>3.7765885180000001E-4</v>
      </c>
      <c r="M3445" s="53">
        <v>2.4723686628999999E-6</v>
      </c>
      <c r="N3445" s="53">
        <v>2.4723686628999999E-6</v>
      </c>
      <c r="O3445" s="53">
        <v>5.3715678559999998E-7</v>
      </c>
      <c r="P3445" s="54">
        <v>1.0395071550737051E-4</v>
      </c>
    </row>
    <row r="3446" spans="1:16" x14ac:dyDescent="0.25">
      <c r="A3446" s="5" t="s">
        <v>236</v>
      </c>
      <c r="B3446" s="4" t="s">
        <v>226</v>
      </c>
      <c r="C3446" s="4" t="s">
        <v>253</v>
      </c>
      <c r="D3446" s="4" t="s">
        <v>440</v>
      </c>
      <c r="E3446" s="4" t="s">
        <v>99</v>
      </c>
      <c r="F3446" s="4" t="s">
        <v>359</v>
      </c>
      <c r="G3446" s="4" t="s">
        <v>331</v>
      </c>
      <c r="H3446" s="4" t="s">
        <v>399</v>
      </c>
      <c r="I3446" s="30"/>
      <c r="J3446" s="8">
        <v>0.67109996999999999</v>
      </c>
      <c r="K3446" s="53">
        <v>8.7174542999999996E-4</v>
      </c>
      <c r="L3446" s="53">
        <v>1.4724528999999998E-4</v>
      </c>
      <c r="M3446" s="53">
        <v>1.9594050399999999E-6</v>
      </c>
      <c r="N3446" s="53">
        <v>1.9594050399999999E-6</v>
      </c>
      <c r="O3446" s="53">
        <v>3.8573499999999998E-7</v>
      </c>
      <c r="P3446" s="54">
        <v>4.0573048501095995E-5</v>
      </c>
    </row>
    <row r="3447" spans="1:16" x14ac:dyDescent="0.25">
      <c r="A3447" s="5" t="s">
        <v>236</v>
      </c>
      <c r="B3447" s="4" t="s">
        <v>226</v>
      </c>
      <c r="C3447" s="4" t="s">
        <v>253</v>
      </c>
      <c r="D3447" s="4" t="s">
        <v>440</v>
      </c>
      <c r="E3447" s="4" t="s">
        <v>100</v>
      </c>
      <c r="F3447" s="4" t="s">
        <v>360</v>
      </c>
      <c r="G3447" s="4" t="s">
        <v>331</v>
      </c>
      <c r="H3447" s="4" t="s">
        <v>399</v>
      </c>
      <c r="I3447" s="30"/>
      <c r="J3447" s="8">
        <v>0.66653464000000007</v>
      </c>
      <c r="K3447" s="53">
        <v>1.02438866E-3</v>
      </c>
      <c r="L3447" s="53">
        <v>1.39309463E-4</v>
      </c>
      <c r="M3447" s="53">
        <v>3.3262953000000001E-6</v>
      </c>
      <c r="N3447" s="53">
        <v>3.3262953000000001E-6</v>
      </c>
      <c r="O3447" s="53">
        <v>6.2540366999999995E-7</v>
      </c>
      <c r="P3447" s="54">
        <v>3.6464446896229992E-5</v>
      </c>
    </row>
    <row r="3448" spans="1:16" x14ac:dyDescent="0.25">
      <c r="A3448" s="5" t="s">
        <v>236</v>
      </c>
      <c r="B3448" s="4" t="s">
        <v>226</v>
      </c>
      <c r="C3448" s="4" t="s">
        <v>253</v>
      </c>
      <c r="D3448" s="4" t="s">
        <v>440</v>
      </c>
      <c r="E3448" s="4" t="s">
        <v>101</v>
      </c>
      <c r="F3448" s="4" t="s">
        <v>333</v>
      </c>
      <c r="G3448" s="4" t="s">
        <v>331</v>
      </c>
      <c r="H3448" s="4" t="s">
        <v>399</v>
      </c>
      <c r="I3448" s="30"/>
      <c r="J3448" s="8">
        <v>0.54327145900000007</v>
      </c>
      <c r="K3448" s="53">
        <v>3.0668727200000004E-4</v>
      </c>
      <c r="L3448" s="53">
        <v>6.0959511000000001E-5</v>
      </c>
      <c r="M3448" s="53">
        <v>5.1270650099999995E-7</v>
      </c>
      <c r="N3448" s="53">
        <v>5.1270650099999995E-7</v>
      </c>
      <c r="O3448" s="53">
        <v>1.07006569E-7</v>
      </c>
      <c r="P3448" s="54">
        <v>1.690876432924E-5</v>
      </c>
    </row>
    <row r="3449" spans="1:16" x14ac:dyDescent="0.25">
      <c r="A3449" s="5" t="s">
        <v>236</v>
      </c>
      <c r="B3449" s="4" t="s">
        <v>226</v>
      </c>
      <c r="C3449" s="4" t="s">
        <v>253</v>
      </c>
      <c r="D3449" s="4" t="s">
        <v>440</v>
      </c>
      <c r="E3449" s="4" t="s">
        <v>102</v>
      </c>
      <c r="F3449" s="4" t="s">
        <v>361</v>
      </c>
      <c r="G3449" s="4" t="s">
        <v>331</v>
      </c>
      <c r="H3449" s="4" t="s">
        <v>399</v>
      </c>
      <c r="I3449" s="30"/>
      <c r="J3449" s="8">
        <v>0.155220413</v>
      </c>
      <c r="K3449" s="53">
        <v>1.4479074899999999E-4</v>
      </c>
      <c r="L3449" s="53">
        <v>2.3047135200000001E-5</v>
      </c>
      <c r="M3449" s="53">
        <v>3.4869598000000002E-7</v>
      </c>
      <c r="N3449" s="53">
        <v>3.4869598000000002E-7</v>
      </c>
      <c r="O3449" s="53">
        <v>6.7734038999999999E-8</v>
      </c>
      <c r="P3449" s="54">
        <v>6.3091809914010005E-6</v>
      </c>
    </row>
    <row r="3450" spans="1:16" x14ac:dyDescent="0.25">
      <c r="A3450" s="5" t="s">
        <v>236</v>
      </c>
      <c r="B3450" s="4" t="s">
        <v>226</v>
      </c>
      <c r="C3450" s="4" t="s">
        <v>253</v>
      </c>
      <c r="D3450" s="4" t="s">
        <v>440</v>
      </c>
      <c r="E3450" s="4" t="s">
        <v>103</v>
      </c>
      <c r="F3450" s="4" t="s">
        <v>362</v>
      </c>
      <c r="G3450" s="4" t="s">
        <v>331</v>
      </c>
      <c r="H3450" s="4" t="s">
        <v>399</v>
      </c>
      <c r="I3450" s="30"/>
      <c r="J3450" s="8">
        <v>1.7759039399999998</v>
      </c>
      <c r="K3450" s="53">
        <v>2.78069504E-3</v>
      </c>
      <c r="L3450" s="53">
        <v>4.7553145599999998E-4</v>
      </c>
      <c r="M3450" s="53">
        <v>5.9945550000000004E-6</v>
      </c>
      <c r="N3450" s="53">
        <v>5.9945550000000004E-6</v>
      </c>
      <c r="O3450" s="53">
        <v>1.1857536E-6</v>
      </c>
      <c r="P3450" s="54">
        <v>1.3167637053188198E-4</v>
      </c>
    </row>
    <row r="3451" spans="1:16" x14ac:dyDescent="0.25">
      <c r="A3451" s="5" t="s">
        <v>236</v>
      </c>
      <c r="B3451" s="4" t="s">
        <v>226</v>
      </c>
      <c r="C3451" s="4" t="s">
        <v>253</v>
      </c>
      <c r="D3451" s="4" t="s">
        <v>440</v>
      </c>
      <c r="E3451" s="4" t="s">
        <v>104</v>
      </c>
      <c r="F3451" s="4" t="s">
        <v>363</v>
      </c>
      <c r="G3451" s="4" t="s">
        <v>331</v>
      </c>
      <c r="H3451" s="4" t="s">
        <v>399</v>
      </c>
      <c r="I3451" s="30"/>
      <c r="J3451" s="8">
        <v>1.2737204800000002</v>
      </c>
      <c r="K3451" s="53">
        <v>1.3039076599999999E-3</v>
      </c>
      <c r="L3451" s="53">
        <v>2.8370739299999996E-4</v>
      </c>
      <c r="M3451" s="53">
        <v>1.93995053E-6</v>
      </c>
      <c r="N3451" s="53">
        <v>1.93995053E-6</v>
      </c>
      <c r="O3451" s="53">
        <v>4.2044682799999996E-7</v>
      </c>
      <c r="P3451" s="54">
        <v>7.7765459788020007E-5</v>
      </c>
    </row>
    <row r="3452" spans="1:16" x14ac:dyDescent="0.25">
      <c r="A3452" s="5" t="s">
        <v>236</v>
      </c>
      <c r="B3452" s="4" t="s">
        <v>226</v>
      </c>
      <c r="C3452" s="4" t="s">
        <v>253</v>
      </c>
      <c r="D3452" s="4" t="s">
        <v>440</v>
      </c>
      <c r="E3452" s="4" t="s">
        <v>105</v>
      </c>
      <c r="F3452" s="4" t="s">
        <v>335</v>
      </c>
      <c r="G3452" s="4" t="s">
        <v>331</v>
      </c>
      <c r="H3452" s="4" t="s">
        <v>399</v>
      </c>
      <c r="I3452" s="30"/>
      <c r="J3452" s="8">
        <v>1.10936945</v>
      </c>
      <c r="K3452" s="53">
        <v>1.2101639499999999E-3</v>
      </c>
      <c r="L3452" s="53">
        <v>1.62674039E-4</v>
      </c>
      <c r="M3452" s="53">
        <v>5.8071459999999998E-6</v>
      </c>
      <c r="N3452" s="53">
        <v>5.8071459999999998E-6</v>
      </c>
      <c r="O3452" s="53">
        <v>1.06769324E-6</v>
      </c>
      <c r="P3452" s="54">
        <v>3.824376311928E-5</v>
      </c>
    </row>
    <row r="3453" spans="1:16" x14ac:dyDescent="0.25">
      <c r="A3453" s="5" t="s">
        <v>236</v>
      </c>
      <c r="B3453" s="4" t="s">
        <v>226</v>
      </c>
      <c r="C3453" s="4" t="s">
        <v>253</v>
      </c>
      <c r="D3453" s="4" t="s">
        <v>440</v>
      </c>
      <c r="E3453" s="4" t="s">
        <v>106</v>
      </c>
      <c r="F3453" s="4" t="s">
        <v>365</v>
      </c>
      <c r="G3453" s="4" t="s">
        <v>331</v>
      </c>
      <c r="H3453" s="4" t="s">
        <v>399</v>
      </c>
      <c r="I3453" s="30"/>
      <c r="J3453" s="8">
        <v>0.60718565449999995</v>
      </c>
      <c r="K3453" s="53">
        <v>1.2416003433E-3</v>
      </c>
      <c r="L3453" s="53">
        <v>2.4596185956E-4</v>
      </c>
      <c r="M3453" s="53">
        <v>2.0802808389999999E-6</v>
      </c>
      <c r="N3453" s="53">
        <v>2.0802808389999999E-6</v>
      </c>
      <c r="O3453" s="53">
        <v>4.3364288080000004E-7</v>
      </c>
      <c r="P3453" s="54">
        <v>6.83165798113128E-5</v>
      </c>
    </row>
    <row r="3454" spans="1:16" x14ac:dyDescent="0.25">
      <c r="A3454" s="5" t="s">
        <v>236</v>
      </c>
      <c r="B3454" s="4" t="s">
        <v>226</v>
      </c>
      <c r="C3454" s="4" t="s">
        <v>253</v>
      </c>
      <c r="D3454" s="4" t="s">
        <v>440</v>
      </c>
      <c r="E3454" s="4" t="s">
        <v>107</v>
      </c>
      <c r="F3454" s="4" t="s">
        <v>336</v>
      </c>
      <c r="G3454" s="4" t="s">
        <v>331</v>
      </c>
      <c r="H3454" s="4" t="s">
        <v>399</v>
      </c>
      <c r="I3454" s="30"/>
      <c r="J3454" s="8">
        <v>0.11413262</v>
      </c>
      <c r="K3454" s="53">
        <v>2.0076134000000001E-4</v>
      </c>
      <c r="L3454" s="53">
        <v>3.9216786000000002E-5</v>
      </c>
      <c r="M3454" s="53">
        <v>3.4236666000000002E-7</v>
      </c>
      <c r="N3454" s="53">
        <v>3.4236666000000002E-7</v>
      </c>
      <c r="O3454" s="53">
        <v>7.1024380999999994E-8</v>
      </c>
      <c r="P3454" s="54">
        <v>1.0904294900630001E-5</v>
      </c>
    </row>
    <row r="3455" spans="1:16" x14ac:dyDescent="0.25">
      <c r="A3455" s="5" t="s">
        <v>236</v>
      </c>
      <c r="B3455" s="4" t="s">
        <v>226</v>
      </c>
      <c r="C3455" s="4" t="s">
        <v>253</v>
      </c>
      <c r="D3455" s="4" t="s">
        <v>440</v>
      </c>
      <c r="E3455" s="4" t="s">
        <v>108</v>
      </c>
      <c r="F3455" s="4" t="s">
        <v>366</v>
      </c>
      <c r="G3455" s="4" t="s">
        <v>331</v>
      </c>
      <c r="H3455" s="4" t="s">
        <v>399</v>
      </c>
      <c r="I3455" s="30"/>
      <c r="J3455" s="8">
        <v>0.94045334300000005</v>
      </c>
      <c r="K3455" s="53">
        <v>1.9527353E-3</v>
      </c>
      <c r="L3455" s="53">
        <v>3.4644437969999996E-4</v>
      </c>
      <c r="M3455" s="53">
        <v>3.8026242619999999E-6</v>
      </c>
      <c r="N3455" s="53">
        <v>3.8026242619999999E-6</v>
      </c>
      <c r="O3455" s="53">
        <v>7.6405818199999994E-7</v>
      </c>
      <c r="P3455" s="54">
        <v>9.6613481427417996E-5</v>
      </c>
    </row>
    <row r="3456" spans="1:16" x14ac:dyDescent="0.25">
      <c r="A3456" s="5" t="s">
        <v>236</v>
      </c>
      <c r="B3456" s="4" t="s">
        <v>226</v>
      </c>
      <c r="C3456" s="4" t="s">
        <v>253</v>
      </c>
      <c r="D3456" s="4" t="s">
        <v>440</v>
      </c>
      <c r="E3456" s="4" t="s">
        <v>109</v>
      </c>
      <c r="F3456" s="4" t="s">
        <v>367</v>
      </c>
      <c r="G3456" s="4" t="s">
        <v>331</v>
      </c>
      <c r="H3456" s="4" t="s">
        <v>399</v>
      </c>
      <c r="I3456" s="30"/>
      <c r="J3456" s="8">
        <v>1.5567695080000001</v>
      </c>
      <c r="K3456" s="53">
        <v>3.9630609079999999E-3</v>
      </c>
      <c r="L3456" s="53">
        <v>5.7541544259999996E-4</v>
      </c>
      <c r="M3456" s="53">
        <v>9.5238619299999993E-6</v>
      </c>
      <c r="N3456" s="53">
        <v>9.5238619299999993E-6</v>
      </c>
      <c r="O3456" s="53">
        <v>1.8325711159999999E-6</v>
      </c>
      <c r="P3456" s="54">
        <v>1.5912010003677903E-4</v>
      </c>
    </row>
    <row r="3457" spans="1:16" x14ac:dyDescent="0.25">
      <c r="A3457" s="5" t="s">
        <v>236</v>
      </c>
      <c r="B3457" s="4" t="s">
        <v>226</v>
      </c>
      <c r="C3457" s="4" t="s">
        <v>253</v>
      </c>
      <c r="D3457" s="4" t="s">
        <v>440</v>
      </c>
      <c r="E3457" s="4" t="s">
        <v>110</v>
      </c>
      <c r="F3457" s="4" t="s">
        <v>368</v>
      </c>
      <c r="G3457" s="4" t="s">
        <v>331</v>
      </c>
      <c r="H3457" s="4" t="s">
        <v>399</v>
      </c>
      <c r="I3457" s="30"/>
      <c r="J3457" s="8">
        <v>0.17804701199999998</v>
      </c>
      <c r="K3457" s="53">
        <v>3.5523035340000002E-4</v>
      </c>
      <c r="L3457" s="53">
        <v>4.5608005499999999E-5</v>
      </c>
      <c r="M3457" s="53">
        <v>1.028137606E-6</v>
      </c>
      <c r="N3457" s="53">
        <v>1.028137606E-6</v>
      </c>
      <c r="O3457" s="53">
        <v>1.9348620400000001E-7</v>
      </c>
      <c r="P3457" s="54">
        <v>1.2248820837894998E-5</v>
      </c>
    </row>
    <row r="3458" spans="1:16" x14ac:dyDescent="0.25">
      <c r="A3458" s="5" t="s">
        <v>236</v>
      </c>
      <c r="B3458" s="4" t="s">
        <v>226</v>
      </c>
      <c r="C3458" s="4" t="s">
        <v>253</v>
      </c>
      <c r="D3458" s="4" t="s">
        <v>440</v>
      </c>
      <c r="E3458" s="4" t="s">
        <v>111</v>
      </c>
      <c r="F3458" s="4" t="s">
        <v>369</v>
      </c>
      <c r="G3458" s="4" t="s">
        <v>331</v>
      </c>
      <c r="H3458" s="4" t="s">
        <v>399</v>
      </c>
      <c r="I3458" s="30"/>
      <c r="J3458" s="8">
        <v>3.6431148499999999</v>
      </c>
      <c r="K3458" s="53">
        <v>4.3426920900000001E-3</v>
      </c>
      <c r="L3458" s="53">
        <v>8.2436339999999997E-4</v>
      </c>
      <c r="M3458" s="53">
        <v>7.7970465000000006E-6</v>
      </c>
      <c r="N3458" s="53">
        <v>7.7970465000000006E-6</v>
      </c>
      <c r="O3458" s="53">
        <v>1.5989182899999999E-6</v>
      </c>
      <c r="P3458" s="54">
        <v>2.2838400723976997E-4</v>
      </c>
    </row>
    <row r="3459" spans="1:16" x14ac:dyDescent="0.25">
      <c r="A3459" s="5" t="s">
        <v>236</v>
      </c>
      <c r="B3459" s="4" t="s">
        <v>226</v>
      </c>
      <c r="C3459" s="4" t="s">
        <v>253</v>
      </c>
      <c r="D3459" s="4" t="s">
        <v>440</v>
      </c>
      <c r="E3459" s="4" t="s">
        <v>112</v>
      </c>
      <c r="F3459" s="4" t="s">
        <v>371</v>
      </c>
      <c r="G3459" s="4" t="s">
        <v>331</v>
      </c>
      <c r="H3459" s="4" t="s">
        <v>399</v>
      </c>
      <c r="I3459" s="30"/>
      <c r="J3459" s="8">
        <v>0.59805505999999997</v>
      </c>
      <c r="K3459" s="53">
        <v>1.9287621999999999E-3</v>
      </c>
      <c r="L3459" s="53">
        <v>3.9138831000000001E-4</v>
      </c>
      <c r="M3459" s="53">
        <v>3.1350525999999999E-6</v>
      </c>
      <c r="N3459" s="53">
        <v>3.1350525999999999E-6</v>
      </c>
      <c r="O3459" s="53">
        <v>6.5966116999999997E-7</v>
      </c>
      <c r="P3459" s="54">
        <v>1.0840005885849999E-4</v>
      </c>
    </row>
    <row r="3460" spans="1:16" x14ac:dyDescent="0.25">
      <c r="A3460" s="5" t="s">
        <v>236</v>
      </c>
      <c r="B3460" s="4" t="s">
        <v>226</v>
      </c>
      <c r="C3460" s="4" t="s">
        <v>253</v>
      </c>
      <c r="D3460" s="4" t="s">
        <v>440</v>
      </c>
      <c r="E3460" s="4" t="s">
        <v>113</v>
      </c>
      <c r="F3460" s="4" t="s">
        <v>372</v>
      </c>
      <c r="G3460" s="4" t="s">
        <v>338</v>
      </c>
      <c r="H3460" s="4" t="s">
        <v>399</v>
      </c>
      <c r="I3460" s="30"/>
      <c r="J3460" s="8">
        <v>50.876070890000001</v>
      </c>
      <c r="K3460" s="53">
        <v>5.0697936700000001E-2</v>
      </c>
      <c r="L3460" s="53">
        <v>1.005724006E-2</v>
      </c>
      <c r="M3460" s="53">
        <v>8.6544728200000005E-5</v>
      </c>
      <c r="N3460" s="53">
        <v>8.6544728200000005E-5</v>
      </c>
      <c r="O3460" s="53">
        <v>1.8041676750000002E-5</v>
      </c>
      <c r="P3460" s="54">
        <v>2.7777857768013E-3</v>
      </c>
    </row>
    <row r="3461" spans="1:16" x14ac:dyDescent="0.25">
      <c r="A3461" s="5" t="s">
        <v>236</v>
      </c>
      <c r="B3461" s="4" t="s">
        <v>226</v>
      </c>
      <c r="C3461" s="4" t="s">
        <v>253</v>
      </c>
      <c r="D3461" s="4" t="s">
        <v>440</v>
      </c>
      <c r="E3461" s="4" t="s">
        <v>114</v>
      </c>
      <c r="F3461" s="4" t="s">
        <v>373</v>
      </c>
      <c r="G3461" s="4" t="s">
        <v>338</v>
      </c>
      <c r="H3461" s="4" t="s">
        <v>399</v>
      </c>
      <c r="I3461" s="30"/>
      <c r="J3461" s="8">
        <v>1067.1529607000002</v>
      </c>
      <c r="K3461" s="53">
        <v>3.4149197170000001</v>
      </c>
      <c r="L3461" s="53">
        <v>0.49626344389999993</v>
      </c>
      <c r="M3461" s="53">
        <v>8.2378798120000003E-3</v>
      </c>
      <c r="N3461" s="53">
        <v>8.2378798120000003E-3</v>
      </c>
      <c r="O3461" s="53">
        <v>1.5879162145999999E-3</v>
      </c>
      <c r="P3461" s="54">
        <v>0.13700175042423829</v>
      </c>
    </row>
    <row r="3462" spans="1:16" x14ac:dyDescent="0.25">
      <c r="A3462" s="5" t="s">
        <v>236</v>
      </c>
      <c r="B3462" s="4" t="s">
        <v>226</v>
      </c>
      <c r="C3462" s="4" t="s">
        <v>253</v>
      </c>
      <c r="D3462" s="4" t="s">
        <v>440</v>
      </c>
      <c r="E3462" s="4" t="s">
        <v>115</v>
      </c>
      <c r="F3462" s="4" t="s">
        <v>337</v>
      </c>
      <c r="G3462" s="4" t="s">
        <v>338</v>
      </c>
      <c r="H3462" s="4" t="s">
        <v>399</v>
      </c>
      <c r="I3462" s="30"/>
      <c r="J3462" s="8">
        <v>17.462097887000002</v>
      </c>
      <c r="K3462" s="53">
        <v>1.7012208070000003E-2</v>
      </c>
      <c r="L3462" s="53">
        <v>2.4367361190000005E-3</v>
      </c>
      <c r="M3462" s="53">
        <v>6.368066402000001E-5</v>
      </c>
      <c r="N3462" s="53">
        <v>6.368066402000001E-5</v>
      </c>
      <c r="O3462" s="53">
        <v>1.1917262590999998E-5</v>
      </c>
      <c r="P3462" s="54">
        <v>6.1859165229728405E-4</v>
      </c>
    </row>
    <row r="3463" spans="1:16" x14ac:dyDescent="0.25">
      <c r="A3463" s="5" t="s">
        <v>236</v>
      </c>
      <c r="B3463" s="4" t="s">
        <v>226</v>
      </c>
      <c r="C3463" s="4" t="s">
        <v>253</v>
      </c>
      <c r="D3463" s="4" t="s">
        <v>440</v>
      </c>
      <c r="E3463" s="4" t="s">
        <v>116</v>
      </c>
      <c r="F3463" s="4" t="s">
        <v>400</v>
      </c>
      <c r="G3463" s="4" t="s">
        <v>338</v>
      </c>
      <c r="H3463" s="4" t="s">
        <v>399</v>
      </c>
      <c r="I3463" s="30"/>
      <c r="J3463" s="8">
        <v>3.7755884430000002</v>
      </c>
      <c r="K3463" s="53">
        <v>6.6540937600000002E-3</v>
      </c>
      <c r="L3463" s="53">
        <v>8.9702582600000003E-4</v>
      </c>
      <c r="M3463" s="53">
        <v>1.9237679419999999E-5</v>
      </c>
      <c r="N3463" s="53">
        <v>1.9237679419999999E-5</v>
      </c>
      <c r="O3463" s="53">
        <v>3.6437404940000001E-6</v>
      </c>
      <c r="P3463" s="54">
        <v>2.40299151543099E-4</v>
      </c>
    </row>
    <row r="3464" spans="1:16" x14ac:dyDescent="0.25">
      <c r="A3464" s="5" t="s">
        <v>236</v>
      </c>
      <c r="B3464" s="4" t="s">
        <v>226</v>
      </c>
      <c r="C3464" s="4" t="s">
        <v>253</v>
      </c>
      <c r="D3464" s="4" t="s">
        <v>440</v>
      </c>
      <c r="E3464" s="4" t="s">
        <v>117</v>
      </c>
      <c r="F3464" s="4" t="s">
        <v>401</v>
      </c>
      <c r="G3464" s="4" t="s">
        <v>338</v>
      </c>
      <c r="H3464" s="4" t="s">
        <v>399</v>
      </c>
      <c r="I3464" s="30"/>
      <c r="J3464" s="8">
        <v>2.0975488210000002</v>
      </c>
      <c r="K3464" s="53">
        <v>2.6992940399999999E-3</v>
      </c>
      <c r="L3464" s="53">
        <v>5.2540853300000003E-4</v>
      </c>
      <c r="M3464" s="53">
        <v>4.6764416899999992E-6</v>
      </c>
      <c r="N3464" s="53">
        <v>4.6764416899999992E-6</v>
      </c>
      <c r="O3464" s="53">
        <v>9.6969428800000004E-7</v>
      </c>
      <c r="P3464" s="54">
        <v>1.4579946907625002E-4</v>
      </c>
    </row>
    <row r="3465" spans="1:16" x14ac:dyDescent="0.25">
      <c r="A3465" s="5" t="s">
        <v>236</v>
      </c>
      <c r="B3465" s="4" t="s">
        <v>226</v>
      </c>
      <c r="C3465" s="4" t="s">
        <v>253</v>
      </c>
      <c r="D3465" s="4" t="s">
        <v>440</v>
      </c>
      <c r="E3465" s="4" t="s">
        <v>118</v>
      </c>
      <c r="F3465" s="4" t="s">
        <v>376</v>
      </c>
      <c r="G3465" s="4" t="s">
        <v>338</v>
      </c>
      <c r="H3465" s="4" t="s">
        <v>399</v>
      </c>
      <c r="I3465" s="30"/>
      <c r="J3465" s="8">
        <v>3.3455921260000001</v>
      </c>
      <c r="K3465" s="53">
        <v>6.4955014950000001E-3</v>
      </c>
      <c r="L3465" s="53">
        <v>8.8696934849999995E-4</v>
      </c>
      <c r="M3465" s="53">
        <v>3.8826054989999998E-5</v>
      </c>
      <c r="N3465" s="53">
        <v>3.8826054989999998E-5</v>
      </c>
      <c r="O3465" s="53">
        <v>7.1432626780000002E-6</v>
      </c>
      <c r="P3465" s="54">
        <v>1.8923369650448698E-4</v>
      </c>
    </row>
    <row r="3466" spans="1:16" x14ac:dyDescent="0.25">
      <c r="A3466" s="5" t="s">
        <v>236</v>
      </c>
      <c r="B3466" s="4" t="s">
        <v>226</v>
      </c>
      <c r="C3466" s="4" t="s">
        <v>253</v>
      </c>
      <c r="D3466" s="4" t="s">
        <v>440</v>
      </c>
      <c r="E3466" s="4" t="s">
        <v>119</v>
      </c>
      <c r="F3466" s="4" t="s">
        <v>382</v>
      </c>
      <c r="G3466" s="4" t="s">
        <v>342</v>
      </c>
      <c r="H3466" s="4" t="s">
        <v>399</v>
      </c>
      <c r="I3466" s="30"/>
      <c r="J3466" s="8">
        <v>9.2319416620000005</v>
      </c>
      <c r="K3466" s="53">
        <v>2.6782975850000001E-2</v>
      </c>
      <c r="L3466" s="53">
        <v>3.6485228829999999E-3</v>
      </c>
      <c r="M3466" s="53">
        <v>7.204135799E-5</v>
      </c>
      <c r="N3466" s="53">
        <v>7.204135799E-5</v>
      </c>
      <c r="O3466" s="53">
        <v>1.369939498E-5</v>
      </c>
      <c r="P3466" s="54">
        <v>9.9112254530469516E-4</v>
      </c>
    </row>
    <row r="3467" spans="1:16" x14ac:dyDescent="0.25">
      <c r="A3467" s="5" t="s">
        <v>236</v>
      </c>
      <c r="B3467" s="4" t="s">
        <v>226</v>
      </c>
      <c r="C3467" s="4" t="s">
        <v>253</v>
      </c>
      <c r="D3467" s="4" t="s">
        <v>440</v>
      </c>
      <c r="E3467" s="4" t="s">
        <v>120</v>
      </c>
      <c r="F3467" s="4" t="s">
        <v>391</v>
      </c>
      <c r="G3467" s="4" t="s">
        <v>349</v>
      </c>
      <c r="H3467" s="4" t="s">
        <v>399</v>
      </c>
      <c r="I3467" s="30"/>
      <c r="J3467" s="8">
        <v>3.7555946999999999E-5</v>
      </c>
      <c r="K3467" s="53">
        <v>9.0007361999999996E-8</v>
      </c>
      <c r="L3467" s="53">
        <v>1.9929534000000001E-8</v>
      </c>
      <c r="M3467" s="53">
        <v>1.2616097000000001E-10</v>
      </c>
      <c r="N3467" s="53">
        <v>1.2616097000000001E-10</v>
      </c>
      <c r="O3467" s="53">
        <v>2.7430682999999999E-11</v>
      </c>
      <c r="P3467" s="54">
        <v>5.5087414524399994E-9</v>
      </c>
    </row>
    <row r="3468" spans="1:16" x14ac:dyDescent="0.25">
      <c r="A3468" s="5" t="s">
        <v>236</v>
      </c>
      <c r="B3468" s="4" t="s">
        <v>226</v>
      </c>
      <c r="C3468" s="4" t="s">
        <v>253</v>
      </c>
      <c r="D3468" s="4" t="s">
        <v>440</v>
      </c>
      <c r="E3468" s="4" t="s">
        <v>121</v>
      </c>
      <c r="F3468" s="4" t="s">
        <v>392</v>
      </c>
      <c r="G3468" s="4" t="s">
        <v>349</v>
      </c>
      <c r="H3468" s="4" t="s">
        <v>399</v>
      </c>
      <c r="I3468" s="30"/>
      <c r="J3468" s="8">
        <v>0</v>
      </c>
      <c r="K3468" s="53">
        <v>0</v>
      </c>
      <c r="L3468" s="53">
        <v>0</v>
      </c>
      <c r="M3468" s="53">
        <v>0</v>
      </c>
      <c r="N3468" s="53">
        <v>0</v>
      </c>
      <c r="O3468" s="53">
        <v>0</v>
      </c>
      <c r="P3468" s="54">
        <v>0</v>
      </c>
    </row>
    <row r="3469" spans="1:16" x14ac:dyDescent="0.25">
      <c r="A3469" s="5" t="s">
        <v>236</v>
      </c>
      <c r="B3469" s="4" t="s">
        <v>226</v>
      </c>
      <c r="C3469" s="4" t="s">
        <v>253</v>
      </c>
      <c r="D3469" s="4" t="s">
        <v>440</v>
      </c>
      <c r="E3469" s="4" t="s">
        <v>122</v>
      </c>
      <c r="F3469" s="4" t="s">
        <v>350</v>
      </c>
      <c r="G3469" s="4" t="s">
        <v>351</v>
      </c>
      <c r="H3469" s="4" t="s">
        <v>399</v>
      </c>
      <c r="I3469" s="30"/>
      <c r="J3469" s="8">
        <v>432.36495679999996</v>
      </c>
      <c r="K3469" s="53">
        <v>0.16381006477999996</v>
      </c>
      <c r="L3469" s="53">
        <v>4.8463303982000001E-2</v>
      </c>
      <c r="M3469" s="53">
        <v>3.7505783113999996E-4</v>
      </c>
      <c r="N3469" s="53">
        <v>3.7505783113999996E-4</v>
      </c>
      <c r="O3469" s="53">
        <v>8.1171345639999992E-5</v>
      </c>
      <c r="P3469" s="54">
        <v>1.0015492528039471E-2</v>
      </c>
    </row>
    <row r="3470" spans="1:16" x14ac:dyDescent="0.25">
      <c r="A3470" s="5" t="s">
        <v>236</v>
      </c>
      <c r="B3470" s="4" t="s">
        <v>226</v>
      </c>
      <c r="C3470" s="4" t="s">
        <v>253</v>
      </c>
      <c r="D3470" s="4" t="s">
        <v>440</v>
      </c>
      <c r="E3470" s="4" t="s">
        <v>123</v>
      </c>
      <c r="F3470" s="4" t="s">
        <v>352</v>
      </c>
      <c r="G3470" s="4" t="s">
        <v>351</v>
      </c>
      <c r="H3470" s="4" t="s">
        <v>399</v>
      </c>
      <c r="I3470" s="30"/>
      <c r="J3470" s="8">
        <v>66.216444629999998</v>
      </c>
      <c r="K3470" s="53">
        <v>3.325840846E-2</v>
      </c>
      <c r="L3470" s="53">
        <v>8.4668130249999987E-3</v>
      </c>
      <c r="M3470" s="53">
        <v>8.8334071279999994E-5</v>
      </c>
      <c r="N3470" s="53">
        <v>8.8334071279999994E-5</v>
      </c>
      <c r="O3470" s="53">
        <v>1.8199197369999999E-5</v>
      </c>
      <c r="P3470" s="54">
        <v>1.7483987271732101E-3</v>
      </c>
    </row>
    <row r="3471" spans="1:16" x14ac:dyDescent="0.25">
      <c r="A3471" s="5" t="s">
        <v>236</v>
      </c>
      <c r="B3471" s="4" t="s">
        <v>226</v>
      </c>
      <c r="C3471" s="4" t="s">
        <v>253</v>
      </c>
      <c r="D3471" s="4" t="s">
        <v>440</v>
      </c>
      <c r="E3471" s="4" t="s">
        <v>124</v>
      </c>
      <c r="F3471" s="4" t="s">
        <v>353</v>
      </c>
      <c r="G3471" s="4" t="s">
        <v>351</v>
      </c>
      <c r="H3471" s="4" t="s">
        <v>399</v>
      </c>
      <c r="I3471" s="30"/>
      <c r="J3471" s="8">
        <v>31.575328500000001</v>
      </c>
      <c r="K3471" s="53">
        <v>3.6311980000000001E-2</v>
      </c>
      <c r="L3471" s="53">
        <v>8.1961794900000003E-3</v>
      </c>
      <c r="M3471" s="53">
        <v>1.0736535259999999E-4</v>
      </c>
      <c r="N3471" s="53">
        <v>1.0736535259999999E-4</v>
      </c>
      <c r="O3471" s="53">
        <v>2.1446317700000003E-5</v>
      </c>
      <c r="P3471" s="54">
        <v>1.6926771380445199E-3</v>
      </c>
    </row>
    <row r="3472" spans="1:16" x14ac:dyDescent="0.25">
      <c r="A3472" s="5" t="s">
        <v>236</v>
      </c>
      <c r="B3472" s="4" t="s">
        <v>226</v>
      </c>
      <c r="C3472" s="4" t="s">
        <v>253</v>
      </c>
      <c r="D3472" s="4" t="s">
        <v>440</v>
      </c>
      <c r="E3472" s="4" t="s">
        <v>125</v>
      </c>
      <c r="F3472" s="4" t="s">
        <v>393</v>
      </c>
      <c r="G3472" s="4" t="s">
        <v>351</v>
      </c>
      <c r="H3472" s="4" t="s">
        <v>399</v>
      </c>
      <c r="I3472" s="30"/>
      <c r="J3472" s="8">
        <v>36.554437489999998</v>
      </c>
      <c r="K3472" s="53">
        <v>6.4060528700000008E-2</v>
      </c>
      <c r="L3472" s="53">
        <v>1.08601527E-2</v>
      </c>
      <c r="M3472" s="53">
        <v>1.3370323520000001E-4</v>
      </c>
      <c r="N3472" s="53">
        <v>1.3370323520000001E-4</v>
      </c>
      <c r="O3472" s="53">
        <v>2.6696385370000003E-5</v>
      </c>
      <c r="P3472" s="54">
        <v>3.0091201409822993E-3</v>
      </c>
    </row>
    <row r="3473" spans="1:16" x14ac:dyDescent="0.25">
      <c r="A3473" s="5" t="s">
        <v>236</v>
      </c>
      <c r="B3473" s="4" t="s">
        <v>226</v>
      </c>
      <c r="C3473" s="4" t="s">
        <v>253</v>
      </c>
      <c r="D3473" s="4" t="s">
        <v>440</v>
      </c>
      <c r="E3473" s="4" t="s">
        <v>126</v>
      </c>
      <c r="F3473" s="4" t="s">
        <v>394</v>
      </c>
      <c r="G3473" s="4" t="s">
        <v>351</v>
      </c>
      <c r="H3473" s="4" t="s">
        <v>399</v>
      </c>
      <c r="I3473" s="30"/>
      <c r="J3473" s="8">
        <v>2.3273096299999998</v>
      </c>
      <c r="K3473" s="53">
        <v>9.9058931999999986E-4</v>
      </c>
      <c r="L3473" s="53">
        <v>1.9503992999999998E-4</v>
      </c>
      <c r="M3473" s="53">
        <v>1.73580642E-6</v>
      </c>
      <c r="N3473" s="53">
        <v>1.73580642E-6</v>
      </c>
      <c r="O3473" s="53">
        <v>3.6298898899999998E-7</v>
      </c>
      <c r="P3473" s="54">
        <v>5.3537805877539992E-5</v>
      </c>
    </row>
    <row r="3474" spans="1:16" x14ac:dyDescent="0.25">
      <c r="A3474" s="5" t="s">
        <v>236</v>
      </c>
      <c r="B3474" s="4" t="s">
        <v>226</v>
      </c>
      <c r="C3474" s="4" t="s">
        <v>253</v>
      </c>
      <c r="D3474" s="4" t="s">
        <v>440</v>
      </c>
      <c r="E3474" s="4" t="s">
        <v>127</v>
      </c>
      <c r="F3474" s="4" t="s">
        <v>354</v>
      </c>
      <c r="G3474" s="4" t="s">
        <v>351</v>
      </c>
      <c r="H3474" s="4" t="s">
        <v>399</v>
      </c>
      <c r="I3474" s="30"/>
      <c r="J3474" s="8">
        <v>0.68252840999999997</v>
      </c>
      <c r="K3474" s="53">
        <v>4.9041265399999995E-4</v>
      </c>
      <c r="L3474" s="53">
        <v>1.0184096800000001E-4</v>
      </c>
      <c r="M3474" s="53">
        <v>1.7074693500000002E-6</v>
      </c>
      <c r="N3474" s="53">
        <v>1.7074693500000002E-6</v>
      </c>
      <c r="O3474" s="53">
        <v>3.3374042000000001E-7</v>
      </c>
      <c r="P3474" s="54">
        <v>2.0429746497268999E-5</v>
      </c>
    </row>
    <row r="3475" spans="1:16" x14ac:dyDescent="0.25">
      <c r="A3475" s="5" t="s">
        <v>236</v>
      </c>
      <c r="B3475" s="4" t="s">
        <v>226</v>
      </c>
      <c r="C3475" s="4" t="s">
        <v>253</v>
      </c>
      <c r="D3475" s="4" t="s">
        <v>440</v>
      </c>
      <c r="E3475" s="4" t="s">
        <v>128</v>
      </c>
      <c r="F3475" s="4" t="s">
        <v>371</v>
      </c>
      <c r="G3475" s="4" t="s">
        <v>331</v>
      </c>
      <c r="H3475" s="4" t="s">
        <v>402</v>
      </c>
      <c r="I3475" s="30"/>
      <c r="J3475" s="8">
        <v>2.7391840000000001E-2</v>
      </c>
      <c r="K3475" s="53">
        <v>7.3616894999999996E-5</v>
      </c>
      <c r="L3475" s="53">
        <v>1.4965973E-5</v>
      </c>
      <c r="M3475" s="53">
        <v>1.1965852000000001E-7</v>
      </c>
      <c r="N3475" s="53">
        <v>1.1965852000000001E-7</v>
      </c>
      <c r="O3475" s="53">
        <v>2.2521774999999999E-8</v>
      </c>
      <c r="P3475" s="54">
        <v>2.4469352400000003E-7</v>
      </c>
    </row>
    <row r="3476" spans="1:16" x14ac:dyDescent="0.25">
      <c r="A3476" s="5" t="s">
        <v>236</v>
      </c>
      <c r="B3476" s="4" t="s">
        <v>226</v>
      </c>
      <c r="C3476" s="4" t="s">
        <v>253</v>
      </c>
      <c r="D3476" s="4" t="s">
        <v>440</v>
      </c>
      <c r="E3476" s="4" t="s">
        <v>129</v>
      </c>
      <c r="F3476" s="4" t="s">
        <v>373</v>
      </c>
      <c r="G3476" s="4" t="s">
        <v>338</v>
      </c>
      <c r="H3476" s="4" t="s">
        <v>402</v>
      </c>
      <c r="I3476" s="30"/>
      <c r="J3476" s="8">
        <v>110.39458999999999</v>
      </c>
      <c r="K3476" s="53">
        <v>0.24162309000000001</v>
      </c>
      <c r="L3476" s="53">
        <v>3.5448581E-2</v>
      </c>
      <c r="M3476" s="53">
        <v>5.7650352E-4</v>
      </c>
      <c r="N3476" s="53">
        <v>5.7650352E-4</v>
      </c>
      <c r="O3476" s="53">
        <v>1.0428212E-4</v>
      </c>
      <c r="P3476" s="54">
        <v>5.7870209999999998E-4</v>
      </c>
    </row>
    <row r="3477" spans="1:16" x14ac:dyDescent="0.25">
      <c r="A3477" s="5" t="s">
        <v>236</v>
      </c>
      <c r="B3477" s="4" t="s">
        <v>226</v>
      </c>
      <c r="C3477" s="4" t="s">
        <v>253</v>
      </c>
      <c r="D3477" s="4" t="s">
        <v>440</v>
      </c>
      <c r="E3477" s="4" t="s">
        <v>130</v>
      </c>
      <c r="F3477" s="4" t="s">
        <v>337</v>
      </c>
      <c r="G3477" s="4" t="s">
        <v>338</v>
      </c>
      <c r="H3477" s="4" t="s">
        <v>402</v>
      </c>
      <c r="I3477" s="30"/>
      <c r="J3477" s="8">
        <v>4.8519413999999997E-2</v>
      </c>
      <c r="K3477" s="53">
        <v>2.8195781999999997E-4</v>
      </c>
      <c r="L3477" s="53">
        <v>4.0868417000000003E-5</v>
      </c>
      <c r="M3477" s="53">
        <v>6.8088713000000002E-7</v>
      </c>
      <c r="N3477" s="53">
        <v>6.8088713000000002E-7</v>
      </c>
      <c r="O3477" s="53">
        <v>1.2301388999999999E-7</v>
      </c>
      <c r="P3477" s="54">
        <v>6.6654439199999998E-7</v>
      </c>
    </row>
    <row r="3478" spans="1:16" x14ac:dyDescent="0.25">
      <c r="A3478" s="5" t="s">
        <v>236</v>
      </c>
      <c r="B3478" s="4" t="s">
        <v>226</v>
      </c>
      <c r="C3478" s="4" t="s">
        <v>253</v>
      </c>
      <c r="D3478" s="4" t="s">
        <v>440</v>
      </c>
      <c r="E3478" s="4" t="s">
        <v>131</v>
      </c>
      <c r="F3478" s="4" t="s">
        <v>403</v>
      </c>
      <c r="G3478" s="4" t="s">
        <v>338</v>
      </c>
      <c r="H3478" s="4" t="s">
        <v>402</v>
      </c>
      <c r="I3478" s="30"/>
      <c r="J3478" s="8">
        <v>5.8223296000000001E-2</v>
      </c>
      <c r="K3478" s="53">
        <v>1.7253902000000001E-4</v>
      </c>
      <c r="L3478" s="53">
        <v>2.3417957000000001E-5</v>
      </c>
      <c r="M3478" s="53">
        <v>4.4503238000000001E-7</v>
      </c>
      <c r="N3478" s="53">
        <v>4.4503238000000001E-7</v>
      </c>
      <c r="O3478" s="53">
        <v>8.0219691999999994E-8</v>
      </c>
      <c r="P3478" s="54">
        <v>3.7815383999999999E-7</v>
      </c>
    </row>
    <row r="3479" spans="1:16" x14ac:dyDescent="0.25">
      <c r="A3479" s="5" t="s">
        <v>236</v>
      </c>
      <c r="B3479" s="4" t="s">
        <v>226</v>
      </c>
      <c r="C3479" s="4" t="s">
        <v>253</v>
      </c>
      <c r="D3479" s="4" t="s">
        <v>440</v>
      </c>
      <c r="E3479" s="4" t="s">
        <v>132</v>
      </c>
      <c r="F3479" s="4" t="s">
        <v>375</v>
      </c>
      <c r="G3479" s="4" t="s">
        <v>338</v>
      </c>
      <c r="H3479" s="4" t="s">
        <v>402</v>
      </c>
      <c r="I3479" s="30"/>
      <c r="J3479" s="8">
        <v>0.36739993299999996</v>
      </c>
      <c r="K3479" s="53">
        <v>3.1879645000000003E-4</v>
      </c>
      <c r="L3479" s="53">
        <v>4.7960982999999997E-5</v>
      </c>
      <c r="M3479" s="53">
        <v>9.6657705999999999E-7</v>
      </c>
      <c r="N3479" s="53">
        <v>9.6657705999999999E-7</v>
      </c>
      <c r="O3479" s="53">
        <v>1.7475960099999999E-7</v>
      </c>
      <c r="P3479" s="54">
        <v>7.5037766079999997E-7</v>
      </c>
    </row>
    <row r="3480" spans="1:16" x14ac:dyDescent="0.25">
      <c r="A3480" s="5" t="s">
        <v>236</v>
      </c>
      <c r="B3480" s="4" t="s">
        <v>226</v>
      </c>
      <c r="C3480" s="4" t="s">
        <v>253</v>
      </c>
      <c r="D3480" s="4" t="s">
        <v>440</v>
      </c>
      <c r="E3480" s="4" t="s">
        <v>133</v>
      </c>
      <c r="F3480" s="4" t="s">
        <v>376</v>
      </c>
      <c r="G3480" s="4" t="s">
        <v>338</v>
      </c>
      <c r="H3480" s="4" t="s">
        <v>402</v>
      </c>
      <c r="I3480" s="30"/>
      <c r="J3480" s="8">
        <v>0.19407765999999999</v>
      </c>
      <c r="K3480" s="53">
        <v>4.4423616099999999E-4</v>
      </c>
      <c r="L3480" s="53">
        <v>6.2235371299999999E-5</v>
      </c>
      <c r="M3480" s="53">
        <v>2.6322371200000004E-6</v>
      </c>
      <c r="N3480" s="53">
        <v>2.6322371200000004E-6</v>
      </c>
      <c r="O3480" s="53">
        <v>4.7351038000000001E-7</v>
      </c>
      <c r="P3480" s="54">
        <v>7.888859434E-7</v>
      </c>
    </row>
    <row r="3481" spans="1:16" x14ac:dyDescent="0.25">
      <c r="A3481" s="5" t="s">
        <v>236</v>
      </c>
      <c r="B3481" s="4" t="s">
        <v>226</v>
      </c>
      <c r="C3481" s="4" t="s">
        <v>253</v>
      </c>
      <c r="D3481" s="4" t="s">
        <v>440</v>
      </c>
      <c r="E3481" s="4" t="s">
        <v>134</v>
      </c>
      <c r="F3481" s="4" t="s">
        <v>391</v>
      </c>
      <c r="G3481" s="4" t="s">
        <v>349</v>
      </c>
      <c r="H3481" s="4" t="s">
        <v>402</v>
      </c>
      <c r="I3481" s="30"/>
      <c r="J3481" s="8">
        <v>1.9974022999999998E-5</v>
      </c>
      <c r="K3481" s="53">
        <v>6.1997298000000005E-8</v>
      </c>
      <c r="L3481" s="53">
        <v>1.3895786E-8</v>
      </c>
      <c r="M3481" s="53">
        <v>7.0732780999999994E-11</v>
      </c>
      <c r="N3481" s="53">
        <v>7.0732780999999994E-11</v>
      </c>
      <c r="O3481" s="53">
        <v>1.2346902E-11</v>
      </c>
      <c r="P3481" s="54">
        <v>2.4105671200000001E-10</v>
      </c>
    </row>
    <row r="3482" spans="1:16" x14ac:dyDescent="0.25">
      <c r="A3482" s="5" t="s">
        <v>236</v>
      </c>
      <c r="B3482" s="4" t="s">
        <v>226</v>
      </c>
      <c r="C3482" s="4" t="s">
        <v>253</v>
      </c>
      <c r="D3482" s="4" t="s">
        <v>440</v>
      </c>
      <c r="E3482" s="4" t="s">
        <v>135</v>
      </c>
      <c r="F3482" s="4" t="s">
        <v>392</v>
      </c>
      <c r="G3482" s="4" t="s">
        <v>349</v>
      </c>
      <c r="H3482" s="4" t="s">
        <v>402</v>
      </c>
      <c r="I3482" s="30"/>
      <c r="J3482" s="8">
        <v>2.2647397339999999E-5</v>
      </c>
      <c r="K3482" s="53">
        <v>2.9676600910000003E-7</v>
      </c>
      <c r="L3482" s="53">
        <v>6.6120828329999998E-8</v>
      </c>
      <c r="M3482" s="53">
        <v>3.4187829170000003E-10</v>
      </c>
      <c r="N3482" s="53">
        <v>3.4187829170000003E-10</v>
      </c>
      <c r="O3482" s="53">
        <v>5.943390768E-11</v>
      </c>
      <c r="P3482" s="54">
        <v>1.14929564784E-9</v>
      </c>
    </row>
    <row r="3483" spans="1:16" x14ac:dyDescent="0.25">
      <c r="A3483" s="5" t="s">
        <v>236</v>
      </c>
      <c r="B3483" s="4" t="s">
        <v>226</v>
      </c>
      <c r="C3483" s="4" t="s">
        <v>253</v>
      </c>
      <c r="D3483" s="4" t="s">
        <v>440</v>
      </c>
      <c r="E3483" s="4" t="s">
        <v>136</v>
      </c>
      <c r="F3483" s="4" t="s">
        <v>350</v>
      </c>
      <c r="G3483" s="4" t="s">
        <v>351</v>
      </c>
      <c r="H3483" s="4" t="s">
        <v>402</v>
      </c>
      <c r="I3483" s="30"/>
      <c r="J3483" s="8">
        <v>82.155170099999992</v>
      </c>
      <c r="K3483" s="53">
        <v>4.8606315999999997E-2</v>
      </c>
      <c r="L3483" s="53">
        <v>1.4873637799E-2</v>
      </c>
      <c r="M3483" s="53">
        <v>1.0544258447E-4</v>
      </c>
      <c r="N3483" s="53">
        <v>1.0544258447E-4</v>
      </c>
      <c r="O3483" s="53">
        <v>2.1017364790000001E-5</v>
      </c>
      <c r="P3483" s="54">
        <v>1.8273011765599999E-4</v>
      </c>
    </row>
    <row r="3484" spans="1:16" x14ac:dyDescent="0.25">
      <c r="A3484" s="5" t="s">
        <v>236</v>
      </c>
      <c r="B3484" s="4" t="s">
        <v>226</v>
      </c>
      <c r="C3484" s="4" t="s">
        <v>253</v>
      </c>
      <c r="D3484" s="4" t="s">
        <v>440</v>
      </c>
      <c r="E3484" s="4" t="s">
        <v>137</v>
      </c>
      <c r="F3484" s="4" t="s">
        <v>352</v>
      </c>
      <c r="G3484" s="4" t="s">
        <v>351</v>
      </c>
      <c r="H3484" s="4" t="s">
        <v>402</v>
      </c>
      <c r="I3484" s="30"/>
      <c r="J3484" s="8">
        <v>1.5807246150000003</v>
      </c>
      <c r="K3484" s="53">
        <v>2.2484881600000001E-3</v>
      </c>
      <c r="L3484" s="53">
        <v>6.2720006600000002E-4</v>
      </c>
      <c r="M3484" s="53">
        <v>5.372061399E-6</v>
      </c>
      <c r="N3484" s="53">
        <v>5.372061399E-6</v>
      </c>
      <c r="O3484" s="53">
        <v>1.0480360511E-6</v>
      </c>
      <c r="P3484" s="54">
        <v>7.7271837636E-6</v>
      </c>
    </row>
    <row r="3485" spans="1:16" x14ac:dyDescent="0.25">
      <c r="A3485" s="5" t="s">
        <v>236</v>
      </c>
      <c r="B3485" s="4" t="s">
        <v>226</v>
      </c>
      <c r="C3485" s="4" t="s">
        <v>253</v>
      </c>
      <c r="D3485" s="4" t="s">
        <v>440</v>
      </c>
      <c r="E3485" s="4" t="s">
        <v>138</v>
      </c>
      <c r="F3485" s="4" t="s">
        <v>353</v>
      </c>
      <c r="G3485" s="4" t="s">
        <v>351</v>
      </c>
      <c r="H3485" s="4" t="s">
        <v>402</v>
      </c>
      <c r="I3485" s="30"/>
      <c r="J3485" s="8">
        <v>1.2662795199999999</v>
      </c>
      <c r="K3485" s="53">
        <v>2.7495825699999999E-3</v>
      </c>
      <c r="L3485" s="53">
        <v>6.4259383000000005E-4</v>
      </c>
      <c r="M3485" s="53">
        <v>7.6433529000000002E-6</v>
      </c>
      <c r="N3485" s="53">
        <v>7.6433529000000002E-6</v>
      </c>
      <c r="O3485" s="53">
        <v>1.4488899399999999E-6</v>
      </c>
      <c r="P3485" s="54">
        <v>7.9053856919999999E-6</v>
      </c>
    </row>
    <row r="3486" spans="1:16" x14ac:dyDescent="0.25">
      <c r="A3486" s="5" t="s">
        <v>236</v>
      </c>
      <c r="B3486" s="4" t="s">
        <v>226</v>
      </c>
      <c r="C3486" s="4" t="s">
        <v>253</v>
      </c>
      <c r="D3486" s="4" t="s">
        <v>440</v>
      </c>
      <c r="E3486" s="4" t="s">
        <v>139</v>
      </c>
      <c r="F3486" s="4" t="s">
        <v>404</v>
      </c>
      <c r="G3486" s="4" t="s">
        <v>351</v>
      </c>
      <c r="H3486" s="4" t="s">
        <v>402</v>
      </c>
      <c r="I3486" s="30"/>
      <c r="J3486" s="8">
        <v>2.3880839049999998</v>
      </c>
      <c r="K3486" s="53">
        <v>2.582362199E-2</v>
      </c>
      <c r="L3486" s="53">
        <v>4.9576972719999994E-3</v>
      </c>
      <c r="M3486" s="53">
        <v>3.0516359789999997E-4</v>
      </c>
      <c r="N3486" s="53">
        <v>3.0516359789999997E-4</v>
      </c>
      <c r="O3486" s="53">
        <v>5.1169237709999997E-5</v>
      </c>
      <c r="P3486" s="54">
        <v>4.9887953039999998E-5</v>
      </c>
    </row>
    <row r="3487" spans="1:16" x14ac:dyDescent="0.25">
      <c r="A3487" s="5" t="s">
        <v>236</v>
      </c>
      <c r="B3487" s="4" t="s">
        <v>226</v>
      </c>
      <c r="C3487" s="4" t="s">
        <v>253</v>
      </c>
      <c r="D3487" s="4" t="s">
        <v>440</v>
      </c>
      <c r="E3487" s="4" t="s">
        <v>140</v>
      </c>
      <c r="F3487" s="4" t="s">
        <v>354</v>
      </c>
      <c r="G3487" s="4" t="s">
        <v>351</v>
      </c>
      <c r="H3487" s="4" t="s">
        <v>402</v>
      </c>
      <c r="I3487" s="30"/>
      <c r="J3487" s="8">
        <v>0</v>
      </c>
      <c r="K3487" s="53">
        <v>0</v>
      </c>
      <c r="L3487" s="53">
        <v>0</v>
      </c>
      <c r="M3487" s="53">
        <v>0</v>
      </c>
      <c r="N3487" s="53">
        <v>0</v>
      </c>
      <c r="O3487" s="53">
        <v>0</v>
      </c>
      <c r="P3487" s="54">
        <v>0</v>
      </c>
    </row>
    <row r="3488" spans="1:16" x14ac:dyDescent="0.25">
      <c r="A3488" s="5" t="s">
        <v>236</v>
      </c>
      <c r="B3488" s="4" t="s">
        <v>226</v>
      </c>
      <c r="C3488" s="4" t="s">
        <v>253</v>
      </c>
      <c r="D3488" s="4" t="s">
        <v>440</v>
      </c>
      <c r="E3488" s="4" t="s">
        <v>141</v>
      </c>
      <c r="F3488" s="4" t="s">
        <v>397</v>
      </c>
      <c r="G3488" s="4" t="s">
        <v>338</v>
      </c>
      <c r="H3488" s="4" t="s">
        <v>402</v>
      </c>
      <c r="I3488" s="30"/>
      <c r="J3488" s="8">
        <v>0</v>
      </c>
      <c r="K3488" s="53">
        <v>0</v>
      </c>
      <c r="L3488" s="53">
        <v>0</v>
      </c>
      <c r="M3488" s="53">
        <v>0</v>
      </c>
      <c r="N3488" s="53">
        <v>0</v>
      </c>
      <c r="O3488" s="53">
        <v>0</v>
      </c>
      <c r="P3488" s="54">
        <v>0</v>
      </c>
    </row>
    <row r="3489" spans="1:16" x14ac:dyDescent="0.25">
      <c r="A3489" s="5" t="s">
        <v>236</v>
      </c>
      <c r="B3489" s="4" t="s">
        <v>226</v>
      </c>
      <c r="C3489" s="4" t="s">
        <v>253</v>
      </c>
      <c r="D3489" s="4" t="s">
        <v>440</v>
      </c>
      <c r="E3489" s="4" t="s">
        <v>142</v>
      </c>
      <c r="F3489" s="4" t="s">
        <v>405</v>
      </c>
      <c r="G3489" s="4" t="s">
        <v>325</v>
      </c>
      <c r="H3489" s="4" t="s">
        <v>406</v>
      </c>
      <c r="I3489" s="30"/>
      <c r="J3489" s="8">
        <v>42.135492433000003</v>
      </c>
      <c r="K3489" s="53">
        <v>4.9541613159999999E-3</v>
      </c>
      <c r="L3489" s="53">
        <v>5.0126155093000004E-3</v>
      </c>
      <c r="M3489" s="53">
        <v>7.1635496076000009E-4</v>
      </c>
      <c r="N3489" s="53">
        <v>6.9486431193720004E-4</v>
      </c>
      <c r="O3489" s="53">
        <v>9.984817857999999E-6</v>
      </c>
      <c r="P3489" s="54">
        <v>1.2880503765682022E-3</v>
      </c>
    </row>
    <row r="3490" spans="1:16" x14ac:dyDescent="0.25">
      <c r="A3490" s="5" t="s">
        <v>236</v>
      </c>
      <c r="B3490" s="4" t="s">
        <v>226</v>
      </c>
      <c r="C3490" s="4" t="s">
        <v>253</v>
      </c>
      <c r="D3490" s="4" t="s">
        <v>440</v>
      </c>
      <c r="E3490" s="4" t="s">
        <v>143</v>
      </c>
      <c r="F3490" s="4" t="s">
        <v>359</v>
      </c>
      <c r="G3490" s="4" t="s">
        <v>331</v>
      </c>
      <c r="H3490" s="4" t="s">
        <v>406</v>
      </c>
      <c r="I3490" s="30"/>
      <c r="J3490" s="8">
        <v>22.529559259999999</v>
      </c>
      <c r="K3490" s="53">
        <v>1.0168251945E-2</v>
      </c>
      <c r="L3490" s="53">
        <v>2.095436979E-2</v>
      </c>
      <c r="M3490" s="53">
        <v>1.7626710136999998E-3</v>
      </c>
      <c r="N3490" s="53">
        <v>1.7097908832889998E-3</v>
      </c>
      <c r="O3490" s="53">
        <v>5.9230658607999999E-5</v>
      </c>
      <c r="P3490" s="54">
        <v>1.703003999524308E-3</v>
      </c>
    </row>
    <row r="3491" spans="1:16" x14ac:dyDescent="0.25">
      <c r="A3491" s="5" t="s">
        <v>236</v>
      </c>
      <c r="B3491" s="4" t="s">
        <v>226</v>
      </c>
      <c r="C3491" s="4" t="s">
        <v>253</v>
      </c>
      <c r="D3491" s="4" t="s">
        <v>440</v>
      </c>
      <c r="E3491" s="4" t="s">
        <v>144</v>
      </c>
      <c r="F3491" s="4" t="s">
        <v>330</v>
      </c>
      <c r="G3491" s="4" t="s">
        <v>331</v>
      </c>
      <c r="H3491" s="4" t="s">
        <v>406</v>
      </c>
      <c r="I3491" s="30"/>
      <c r="J3491" s="8">
        <v>2.4908921999999998</v>
      </c>
      <c r="K3491" s="53">
        <v>3.9195015999999997E-5</v>
      </c>
      <c r="L3491" s="53">
        <v>4.8584049999999998E-5</v>
      </c>
      <c r="M3491" s="53">
        <v>5.275841E-6</v>
      </c>
      <c r="N3491" s="53">
        <v>5.1175657700000001E-6</v>
      </c>
      <c r="O3491" s="53">
        <v>9.7828773999999996E-8</v>
      </c>
      <c r="P3491" s="54">
        <v>7.3545282053099999E-6</v>
      </c>
    </row>
    <row r="3492" spans="1:16" x14ac:dyDescent="0.25">
      <c r="A3492" s="5" t="s">
        <v>236</v>
      </c>
      <c r="B3492" s="4" t="s">
        <v>226</v>
      </c>
      <c r="C3492" s="4" t="s">
        <v>253</v>
      </c>
      <c r="D3492" s="4" t="s">
        <v>440</v>
      </c>
      <c r="E3492" s="4" t="s">
        <v>145</v>
      </c>
      <c r="F3492" s="4" t="s">
        <v>332</v>
      </c>
      <c r="G3492" s="4" t="s">
        <v>331</v>
      </c>
      <c r="H3492" s="4" t="s">
        <v>406</v>
      </c>
      <c r="I3492" s="30"/>
      <c r="J3492" s="8">
        <v>21.73953886</v>
      </c>
      <c r="K3492" s="53">
        <v>5.6278028400000009E-4</v>
      </c>
      <c r="L3492" s="53">
        <v>7.6412296900000014E-4</v>
      </c>
      <c r="M3492" s="53">
        <v>7.7479893500000002E-5</v>
      </c>
      <c r="N3492" s="53">
        <v>7.5155496694999998E-5</v>
      </c>
      <c r="O3492" s="53">
        <v>1.611460198E-6</v>
      </c>
      <c r="P3492" s="54">
        <v>1.12306914605223E-4</v>
      </c>
    </row>
    <row r="3493" spans="1:16" x14ac:dyDescent="0.25">
      <c r="A3493" s="5" t="s">
        <v>236</v>
      </c>
      <c r="B3493" s="4" t="s">
        <v>226</v>
      </c>
      <c r="C3493" s="4" t="s">
        <v>253</v>
      </c>
      <c r="D3493" s="4" t="s">
        <v>440</v>
      </c>
      <c r="E3493" s="4" t="s">
        <v>146</v>
      </c>
      <c r="F3493" s="4" t="s">
        <v>360</v>
      </c>
      <c r="G3493" s="4" t="s">
        <v>331</v>
      </c>
      <c r="H3493" s="4" t="s">
        <v>406</v>
      </c>
      <c r="I3493" s="30"/>
      <c r="J3493" s="8">
        <v>80.795980500000013</v>
      </c>
      <c r="K3493" s="53">
        <v>3.0451825658E-2</v>
      </c>
      <c r="L3493" s="53">
        <v>5.5510485451999991E-2</v>
      </c>
      <c r="M3493" s="53">
        <v>5.0334222420999998E-3</v>
      </c>
      <c r="N3493" s="53">
        <v>4.8824195748369999E-3</v>
      </c>
      <c r="O3493" s="53">
        <v>1.4914940533000001E-4</v>
      </c>
      <c r="P3493" s="54">
        <v>4.6245522935743563E-3</v>
      </c>
    </row>
    <row r="3494" spans="1:16" x14ac:dyDescent="0.25">
      <c r="A3494" s="5" t="s">
        <v>236</v>
      </c>
      <c r="B3494" s="4" t="s">
        <v>226</v>
      </c>
      <c r="C3494" s="4" t="s">
        <v>253</v>
      </c>
      <c r="D3494" s="4" t="s">
        <v>440</v>
      </c>
      <c r="E3494" s="4" t="s">
        <v>147</v>
      </c>
      <c r="F3494" s="4" t="s">
        <v>407</v>
      </c>
      <c r="G3494" s="4" t="s">
        <v>331</v>
      </c>
      <c r="H3494" s="4" t="s">
        <v>406</v>
      </c>
      <c r="I3494" s="30"/>
      <c r="J3494" s="8">
        <v>17.171355712099999</v>
      </c>
      <c r="K3494" s="53">
        <v>2.6181524729400003E-2</v>
      </c>
      <c r="L3494" s="53">
        <v>5.8335769768299996E-2</v>
      </c>
      <c r="M3494" s="53">
        <v>3.5305313098500002E-3</v>
      </c>
      <c r="N3494" s="53">
        <v>3.4246153705545001E-3</v>
      </c>
      <c r="O3494" s="53">
        <v>1.5922998600499999E-4</v>
      </c>
      <c r="P3494" s="54">
        <v>3.4981433722916688E-3</v>
      </c>
    </row>
    <row r="3495" spans="1:16" x14ac:dyDescent="0.25">
      <c r="A3495" s="5" t="s">
        <v>236</v>
      </c>
      <c r="B3495" s="4" t="s">
        <v>226</v>
      </c>
      <c r="C3495" s="4" t="s">
        <v>253</v>
      </c>
      <c r="D3495" s="4" t="s">
        <v>440</v>
      </c>
      <c r="E3495" s="4" t="s">
        <v>148</v>
      </c>
      <c r="F3495" s="4" t="s">
        <v>333</v>
      </c>
      <c r="G3495" s="4" t="s">
        <v>331</v>
      </c>
      <c r="H3495" s="4" t="s">
        <v>406</v>
      </c>
      <c r="I3495" s="30"/>
      <c r="J3495" s="8">
        <v>7.9048641789999996</v>
      </c>
      <c r="K3495" s="53">
        <v>1.8614309976000001E-3</v>
      </c>
      <c r="L3495" s="53">
        <v>3.5100532984E-3</v>
      </c>
      <c r="M3495" s="53">
        <v>3.1548352708999998E-4</v>
      </c>
      <c r="N3495" s="53">
        <v>3.060190212773E-4</v>
      </c>
      <c r="O3495" s="53">
        <v>8.9682254020000004E-6</v>
      </c>
      <c r="P3495" s="54">
        <v>3.1045077698029199E-4</v>
      </c>
    </row>
    <row r="3496" spans="1:16" x14ac:dyDescent="0.25">
      <c r="A3496" s="5" t="s">
        <v>236</v>
      </c>
      <c r="B3496" s="4" t="s">
        <v>226</v>
      </c>
      <c r="C3496" s="4" t="s">
        <v>253</v>
      </c>
      <c r="D3496" s="4" t="s">
        <v>440</v>
      </c>
      <c r="E3496" s="4" t="s">
        <v>149</v>
      </c>
      <c r="F3496" s="4" t="s">
        <v>361</v>
      </c>
      <c r="G3496" s="4" t="s">
        <v>331</v>
      </c>
      <c r="H3496" s="4" t="s">
        <v>406</v>
      </c>
      <c r="I3496" s="30"/>
      <c r="J3496" s="8">
        <v>3.4063876020999997</v>
      </c>
      <c r="K3496" s="53">
        <v>1.4166785176599999E-3</v>
      </c>
      <c r="L3496" s="53">
        <v>2.5158249959600005E-3</v>
      </c>
      <c r="M3496" s="53">
        <v>2.0415871065499998E-4</v>
      </c>
      <c r="N3496" s="53">
        <v>1.9803394933535002E-4</v>
      </c>
      <c r="O3496" s="53">
        <v>5.4025482040000003E-6</v>
      </c>
      <c r="P3496" s="54">
        <v>2.0599575806556626E-4</v>
      </c>
    </row>
    <row r="3497" spans="1:16" x14ac:dyDescent="0.25">
      <c r="A3497" s="5" t="s">
        <v>236</v>
      </c>
      <c r="B3497" s="4" t="s">
        <v>226</v>
      </c>
      <c r="C3497" s="4" t="s">
        <v>253</v>
      </c>
      <c r="D3497" s="4" t="s">
        <v>440</v>
      </c>
      <c r="E3497" s="4" t="s">
        <v>150</v>
      </c>
      <c r="F3497" s="4" t="s">
        <v>334</v>
      </c>
      <c r="G3497" s="4" t="s">
        <v>331</v>
      </c>
      <c r="H3497" s="4" t="s">
        <v>406</v>
      </c>
      <c r="I3497" s="30"/>
      <c r="J3497" s="8">
        <v>63.745447744000003</v>
      </c>
      <c r="K3497" s="53">
        <v>3.7315526172999997E-3</v>
      </c>
      <c r="L3497" s="53">
        <v>7.3144837398999999E-3</v>
      </c>
      <c r="M3497" s="53">
        <v>6.0973920153999995E-4</v>
      </c>
      <c r="N3497" s="53">
        <v>5.9144702549380004E-4</v>
      </c>
      <c r="O3497" s="53">
        <v>1.6588680552999999E-5</v>
      </c>
      <c r="P3497" s="54">
        <v>8.7499464223407216E-4</v>
      </c>
    </row>
    <row r="3498" spans="1:16" x14ac:dyDescent="0.25">
      <c r="A3498" s="5" t="s">
        <v>236</v>
      </c>
      <c r="B3498" s="4" t="s">
        <v>226</v>
      </c>
      <c r="C3498" s="4" t="s">
        <v>253</v>
      </c>
      <c r="D3498" s="4" t="s">
        <v>440</v>
      </c>
      <c r="E3498" s="4" t="s">
        <v>151</v>
      </c>
      <c r="F3498" s="4" t="s">
        <v>362</v>
      </c>
      <c r="G3498" s="4" t="s">
        <v>331</v>
      </c>
      <c r="H3498" s="4" t="s">
        <v>406</v>
      </c>
      <c r="I3498" s="30"/>
      <c r="J3498" s="8">
        <v>57.848181665000006</v>
      </c>
      <c r="K3498" s="53">
        <v>1.8235829704180001E-2</v>
      </c>
      <c r="L3498" s="53">
        <v>2.8657024172940006E-2</v>
      </c>
      <c r="M3498" s="53">
        <v>2.8093966438819998E-3</v>
      </c>
      <c r="N3498" s="53">
        <v>2.7251147445655401E-3</v>
      </c>
      <c r="O3498" s="53">
        <v>7.0871259913609996E-5</v>
      </c>
      <c r="P3498" s="54">
        <v>2.6042760710266277E-3</v>
      </c>
    </row>
    <row r="3499" spans="1:16" x14ac:dyDescent="0.25">
      <c r="A3499" s="5" t="s">
        <v>236</v>
      </c>
      <c r="B3499" s="4" t="s">
        <v>226</v>
      </c>
      <c r="C3499" s="4" t="s">
        <v>253</v>
      </c>
      <c r="D3499" s="4" t="s">
        <v>440</v>
      </c>
      <c r="E3499" s="4" t="s">
        <v>152</v>
      </c>
      <c r="F3499" s="4" t="s">
        <v>363</v>
      </c>
      <c r="G3499" s="4" t="s">
        <v>331</v>
      </c>
      <c r="H3499" s="4" t="s">
        <v>406</v>
      </c>
      <c r="I3499" s="30"/>
      <c r="J3499" s="8">
        <v>40.188871352100001</v>
      </c>
      <c r="K3499" s="53">
        <v>1.1518746801199999E-2</v>
      </c>
      <c r="L3499" s="53">
        <v>3.3533782788999995E-2</v>
      </c>
      <c r="M3499" s="53">
        <v>2.0426837722599999E-3</v>
      </c>
      <c r="N3499" s="53">
        <v>1.9814032590922E-3</v>
      </c>
      <c r="O3499" s="53">
        <v>6.0655087124700007E-5</v>
      </c>
      <c r="P3499" s="54">
        <v>2.7494905157293393E-3</v>
      </c>
    </row>
    <row r="3500" spans="1:16" x14ac:dyDescent="0.25">
      <c r="A3500" s="5" t="s">
        <v>236</v>
      </c>
      <c r="B3500" s="4" t="s">
        <v>226</v>
      </c>
      <c r="C3500" s="4" t="s">
        <v>253</v>
      </c>
      <c r="D3500" s="4" t="s">
        <v>440</v>
      </c>
      <c r="E3500" s="4" t="s">
        <v>153</v>
      </c>
      <c r="F3500" s="4" t="s">
        <v>408</v>
      </c>
      <c r="G3500" s="4" t="s">
        <v>331</v>
      </c>
      <c r="H3500" s="4" t="s">
        <v>406</v>
      </c>
      <c r="I3500" s="30"/>
      <c r="J3500" s="8">
        <v>126.82637119410001</v>
      </c>
      <c r="K3500" s="53">
        <v>8.4292370365200014E-2</v>
      </c>
      <c r="L3500" s="53">
        <v>0.19271012160860002</v>
      </c>
      <c r="M3500" s="53">
        <v>1.5416830709209997E-2</v>
      </c>
      <c r="N3500" s="53">
        <v>1.4954325787933702E-2</v>
      </c>
      <c r="O3500" s="53">
        <v>5.9594357511500004E-4</v>
      </c>
      <c r="P3500" s="54">
        <v>1.4681057321753059E-2</v>
      </c>
    </row>
    <row r="3501" spans="1:16" x14ac:dyDescent="0.25">
      <c r="A3501" s="5" t="s">
        <v>236</v>
      </c>
      <c r="B3501" s="4" t="s">
        <v>226</v>
      </c>
      <c r="C3501" s="4" t="s">
        <v>253</v>
      </c>
      <c r="D3501" s="4" t="s">
        <v>440</v>
      </c>
      <c r="E3501" s="4" t="s">
        <v>154</v>
      </c>
      <c r="F3501" s="4" t="s">
        <v>335</v>
      </c>
      <c r="G3501" s="4" t="s">
        <v>331</v>
      </c>
      <c r="H3501" s="4" t="s">
        <v>406</v>
      </c>
      <c r="I3501" s="30"/>
      <c r="J3501" s="8">
        <v>6.5246488359999999</v>
      </c>
      <c r="K3501" s="53">
        <v>1.3899859698999998E-3</v>
      </c>
      <c r="L3501" s="53">
        <v>2.0143970330000001E-3</v>
      </c>
      <c r="M3501" s="53">
        <v>2.1588085255E-4</v>
      </c>
      <c r="N3501" s="53">
        <v>2.0940442697349999E-4</v>
      </c>
      <c r="O3501" s="53">
        <v>5.0436452060000002E-6</v>
      </c>
      <c r="P3501" s="54">
        <v>1.9102472082963359E-4</v>
      </c>
    </row>
    <row r="3502" spans="1:16" x14ac:dyDescent="0.25">
      <c r="A3502" s="5" t="s">
        <v>236</v>
      </c>
      <c r="B3502" s="4" t="s">
        <v>226</v>
      </c>
      <c r="C3502" s="4" t="s">
        <v>253</v>
      </c>
      <c r="D3502" s="4" t="s">
        <v>440</v>
      </c>
      <c r="E3502" s="4" t="s">
        <v>155</v>
      </c>
      <c r="F3502" s="4" t="s">
        <v>364</v>
      </c>
      <c r="G3502" s="4" t="s">
        <v>331</v>
      </c>
      <c r="H3502" s="4" t="s">
        <v>406</v>
      </c>
      <c r="I3502" s="30"/>
      <c r="J3502" s="8">
        <v>14.434161474000001</v>
      </c>
      <c r="K3502" s="53">
        <v>6.2107491000000005E-4</v>
      </c>
      <c r="L3502" s="53">
        <v>1.3143661410000001E-3</v>
      </c>
      <c r="M3502" s="53">
        <v>1.0537910310000001E-4</v>
      </c>
      <c r="N3502" s="53">
        <v>1.0221773000700001E-4</v>
      </c>
      <c r="O3502" s="53">
        <v>2.3802040909999998E-6</v>
      </c>
      <c r="P3502" s="54">
        <v>1.4592899360403003E-4</v>
      </c>
    </row>
    <row r="3503" spans="1:16" x14ac:dyDescent="0.25">
      <c r="A3503" s="5" t="s">
        <v>236</v>
      </c>
      <c r="B3503" s="4" t="s">
        <v>226</v>
      </c>
      <c r="C3503" s="4" t="s">
        <v>253</v>
      </c>
      <c r="D3503" s="4" t="s">
        <v>440</v>
      </c>
      <c r="E3503" s="4" t="s">
        <v>156</v>
      </c>
      <c r="F3503" s="4" t="s">
        <v>365</v>
      </c>
      <c r="G3503" s="4" t="s">
        <v>331</v>
      </c>
      <c r="H3503" s="4" t="s">
        <v>406</v>
      </c>
      <c r="I3503" s="30"/>
      <c r="J3503" s="8">
        <v>33.027551825599993</v>
      </c>
      <c r="K3503" s="53">
        <v>1.4499713483399998E-2</v>
      </c>
      <c r="L3503" s="53">
        <v>5.5542905981600006E-2</v>
      </c>
      <c r="M3503" s="53">
        <v>2.7675409610999993E-3</v>
      </c>
      <c r="N3503" s="53">
        <v>2.6845147322669995E-3</v>
      </c>
      <c r="O3503" s="53">
        <v>1.3660466554789999E-4</v>
      </c>
      <c r="P3503" s="54">
        <v>3.7769153333477908E-3</v>
      </c>
    </row>
    <row r="3504" spans="1:16" x14ac:dyDescent="0.25">
      <c r="A3504" s="5" t="s">
        <v>236</v>
      </c>
      <c r="B3504" s="4" t="s">
        <v>226</v>
      </c>
      <c r="C3504" s="4" t="s">
        <v>253</v>
      </c>
      <c r="D3504" s="4" t="s">
        <v>440</v>
      </c>
      <c r="E3504" s="4" t="s">
        <v>157</v>
      </c>
      <c r="F3504" s="4" t="s">
        <v>409</v>
      </c>
      <c r="G3504" s="4" t="s">
        <v>331</v>
      </c>
      <c r="H3504" s="4" t="s">
        <v>406</v>
      </c>
      <c r="I3504" s="30"/>
      <c r="J3504" s="8">
        <v>30.239241307</v>
      </c>
      <c r="K3504" s="53">
        <v>1.8396039129300001E-2</v>
      </c>
      <c r="L3504" s="53">
        <v>4.7792538193600007E-2</v>
      </c>
      <c r="M3504" s="53">
        <v>3.5461880359999999E-3</v>
      </c>
      <c r="N3504" s="53">
        <v>3.43980239492E-3</v>
      </c>
      <c r="O3504" s="53">
        <v>1.47673130485E-4</v>
      </c>
      <c r="P3504" s="54">
        <v>3.7125696949475116E-3</v>
      </c>
    </row>
    <row r="3505" spans="1:16" x14ac:dyDescent="0.25">
      <c r="A3505" s="5" t="s">
        <v>236</v>
      </c>
      <c r="B3505" s="4" t="s">
        <v>226</v>
      </c>
      <c r="C3505" s="4" t="s">
        <v>253</v>
      </c>
      <c r="D3505" s="4" t="s">
        <v>440</v>
      </c>
      <c r="E3505" s="4" t="s">
        <v>158</v>
      </c>
      <c r="F3505" s="4" t="s">
        <v>410</v>
      </c>
      <c r="G3505" s="4" t="s">
        <v>331</v>
      </c>
      <c r="H3505" s="4" t="s">
        <v>406</v>
      </c>
      <c r="I3505" s="30"/>
      <c r="J3505" s="8">
        <v>15.921260193999998</v>
      </c>
      <c r="K3505" s="53">
        <v>6.8270714060000001E-2</v>
      </c>
      <c r="L3505" s="53">
        <v>0.18984146036400001</v>
      </c>
      <c r="M3505" s="53">
        <v>1.0000383952500001E-2</v>
      </c>
      <c r="N3505" s="53">
        <v>9.7003724339249989E-3</v>
      </c>
      <c r="O3505" s="53">
        <v>4.9931417513999999E-4</v>
      </c>
      <c r="P3505" s="54">
        <v>1.1320480502921303E-2</v>
      </c>
    </row>
    <row r="3506" spans="1:16" x14ac:dyDescent="0.25">
      <c r="A3506" s="5" t="s">
        <v>236</v>
      </c>
      <c r="B3506" s="4" t="s">
        <v>226</v>
      </c>
      <c r="C3506" s="4" t="s">
        <v>253</v>
      </c>
      <c r="D3506" s="4" t="s">
        <v>440</v>
      </c>
      <c r="E3506" s="4" t="s">
        <v>159</v>
      </c>
      <c r="F3506" s="4" t="s">
        <v>336</v>
      </c>
      <c r="G3506" s="4" t="s">
        <v>331</v>
      </c>
      <c r="H3506" s="4" t="s">
        <v>406</v>
      </c>
      <c r="I3506" s="30"/>
      <c r="J3506" s="8">
        <v>8.9458334571000009</v>
      </c>
      <c r="K3506" s="53">
        <v>3.5888780488999997E-3</v>
      </c>
      <c r="L3506" s="53">
        <v>1.0380365663000001E-2</v>
      </c>
      <c r="M3506" s="53">
        <v>5.9589610199000005E-4</v>
      </c>
      <c r="N3506" s="53">
        <v>5.7801921893029992E-4</v>
      </c>
      <c r="O3506" s="53">
        <v>2.4304593432000002E-5</v>
      </c>
      <c r="P3506" s="54">
        <v>7.3931459916798891E-4</v>
      </c>
    </row>
    <row r="3507" spans="1:16" x14ac:dyDescent="0.25">
      <c r="A3507" s="5" t="s">
        <v>236</v>
      </c>
      <c r="B3507" s="4" t="s">
        <v>226</v>
      </c>
      <c r="C3507" s="4" t="s">
        <v>253</v>
      </c>
      <c r="D3507" s="4" t="s">
        <v>440</v>
      </c>
      <c r="E3507" s="4" t="s">
        <v>160</v>
      </c>
      <c r="F3507" s="4" t="s">
        <v>366</v>
      </c>
      <c r="G3507" s="4" t="s">
        <v>331</v>
      </c>
      <c r="H3507" s="4" t="s">
        <v>406</v>
      </c>
      <c r="I3507" s="30"/>
      <c r="J3507" s="8">
        <v>112.70357516700001</v>
      </c>
      <c r="K3507" s="53">
        <v>4.9785718827630006E-2</v>
      </c>
      <c r="L3507" s="53">
        <v>7.5538463257300001E-2</v>
      </c>
      <c r="M3507" s="53">
        <v>7.8821378084300009E-3</v>
      </c>
      <c r="N3507" s="53">
        <v>7.6456736741771008E-3</v>
      </c>
      <c r="O3507" s="53">
        <v>1.9448320360070001E-4</v>
      </c>
      <c r="P3507" s="54">
        <v>6.8804486854044545E-3</v>
      </c>
    </row>
    <row r="3508" spans="1:16" x14ac:dyDescent="0.25">
      <c r="A3508" s="5" t="s">
        <v>236</v>
      </c>
      <c r="B3508" s="4" t="s">
        <v>226</v>
      </c>
      <c r="C3508" s="4" t="s">
        <v>253</v>
      </c>
      <c r="D3508" s="4" t="s">
        <v>440</v>
      </c>
      <c r="E3508" s="4" t="s">
        <v>161</v>
      </c>
      <c r="F3508" s="4" t="s">
        <v>367</v>
      </c>
      <c r="G3508" s="4" t="s">
        <v>331</v>
      </c>
      <c r="H3508" s="4" t="s">
        <v>406</v>
      </c>
      <c r="I3508" s="30"/>
      <c r="J3508" s="8">
        <v>140.34039161600001</v>
      </c>
      <c r="K3508" s="53">
        <v>0.10919587696239998</v>
      </c>
      <c r="L3508" s="53">
        <v>0.26076530009820004</v>
      </c>
      <c r="M3508" s="53">
        <v>1.7648673594129999E-2</v>
      </c>
      <c r="N3508" s="53">
        <v>1.7119213386306096E-2</v>
      </c>
      <c r="O3508" s="53">
        <v>6.5059584355499995E-4</v>
      </c>
      <c r="P3508" s="54">
        <v>1.8340606214040097E-2</v>
      </c>
    </row>
    <row r="3509" spans="1:16" x14ac:dyDescent="0.25">
      <c r="A3509" s="5" t="s">
        <v>236</v>
      </c>
      <c r="B3509" s="4" t="s">
        <v>226</v>
      </c>
      <c r="C3509" s="4" t="s">
        <v>253</v>
      </c>
      <c r="D3509" s="4" t="s">
        <v>440</v>
      </c>
      <c r="E3509" s="4" t="s">
        <v>162</v>
      </c>
      <c r="F3509" s="4" t="s">
        <v>368</v>
      </c>
      <c r="G3509" s="4" t="s">
        <v>331</v>
      </c>
      <c r="H3509" s="4" t="s">
        <v>406</v>
      </c>
      <c r="I3509" s="30"/>
      <c r="J3509" s="8">
        <v>338.35702784559999</v>
      </c>
      <c r="K3509" s="53">
        <v>0.17955010791898002</v>
      </c>
      <c r="L3509" s="53">
        <v>0.18531514490837001</v>
      </c>
      <c r="M3509" s="53">
        <v>2.8459006072544001E-2</v>
      </c>
      <c r="N3509" s="53">
        <v>2.7605235890367681E-2</v>
      </c>
      <c r="O3509" s="53">
        <v>4.0153554603275998E-4</v>
      </c>
      <c r="P3509" s="54">
        <v>3.7582641157867656E-2</v>
      </c>
    </row>
    <row r="3510" spans="1:16" x14ac:dyDescent="0.25">
      <c r="A3510" s="5" t="s">
        <v>236</v>
      </c>
      <c r="B3510" s="4" t="s">
        <v>226</v>
      </c>
      <c r="C3510" s="4" t="s">
        <v>253</v>
      </c>
      <c r="D3510" s="4" t="s">
        <v>440</v>
      </c>
      <c r="E3510" s="4" t="s">
        <v>163</v>
      </c>
      <c r="F3510" s="4" t="s">
        <v>411</v>
      </c>
      <c r="G3510" s="4" t="s">
        <v>331</v>
      </c>
      <c r="H3510" s="4" t="s">
        <v>406</v>
      </c>
      <c r="I3510" s="30"/>
      <c r="J3510" s="8">
        <v>97.465438422099979</v>
      </c>
      <c r="K3510" s="53">
        <v>9.5010502653000012E-2</v>
      </c>
      <c r="L3510" s="53">
        <v>0.21855733416999998</v>
      </c>
      <c r="M3510" s="53">
        <v>1.4894571869600002E-2</v>
      </c>
      <c r="N3510" s="53">
        <v>1.4447734713512E-2</v>
      </c>
      <c r="O3510" s="53">
        <v>5.9324255595999984E-4</v>
      </c>
      <c r="P3510" s="54">
        <v>1.5086951788084019E-2</v>
      </c>
    </row>
    <row r="3511" spans="1:16" x14ac:dyDescent="0.25">
      <c r="A3511" s="5" t="s">
        <v>236</v>
      </c>
      <c r="B3511" s="4" t="s">
        <v>226</v>
      </c>
      <c r="C3511" s="4" t="s">
        <v>253</v>
      </c>
      <c r="D3511" s="4" t="s">
        <v>440</v>
      </c>
      <c r="E3511" s="4" t="s">
        <v>164</v>
      </c>
      <c r="F3511" s="4" t="s">
        <v>369</v>
      </c>
      <c r="G3511" s="4" t="s">
        <v>331</v>
      </c>
      <c r="H3511" s="4" t="s">
        <v>406</v>
      </c>
      <c r="I3511" s="30"/>
      <c r="J3511" s="8">
        <v>526.55874156999994</v>
      </c>
      <c r="K3511" s="53">
        <v>0.15032454291120001</v>
      </c>
      <c r="L3511" s="53">
        <v>0.12812653552369999</v>
      </c>
      <c r="M3511" s="53">
        <v>2.3216170354999999E-2</v>
      </c>
      <c r="N3511" s="53">
        <v>2.251968524435E-2</v>
      </c>
      <c r="O3511" s="53">
        <v>2.7524460095100002E-4</v>
      </c>
      <c r="P3511" s="54">
        <v>3.3330045530984315E-2</v>
      </c>
    </row>
    <row r="3512" spans="1:16" x14ac:dyDescent="0.25">
      <c r="A3512" s="5" t="s">
        <v>236</v>
      </c>
      <c r="B3512" s="4" t="s">
        <v>226</v>
      </c>
      <c r="C3512" s="4" t="s">
        <v>253</v>
      </c>
      <c r="D3512" s="4" t="s">
        <v>440</v>
      </c>
      <c r="E3512" s="4" t="s">
        <v>165</v>
      </c>
      <c r="F3512" s="4" t="s">
        <v>412</v>
      </c>
      <c r="G3512" s="4" t="s">
        <v>331</v>
      </c>
      <c r="H3512" s="4" t="s">
        <v>406</v>
      </c>
      <c r="I3512" s="30"/>
      <c r="J3512" s="8">
        <v>4.1359956610999999</v>
      </c>
      <c r="K3512" s="53">
        <v>1.2510381829000002E-2</v>
      </c>
      <c r="L3512" s="53">
        <v>2.8755043309999999E-2</v>
      </c>
      <c r="M3512" s="53">
        <v>1.6232175959999999E-3</v>
      </c>
      <c r="N3512" s="53">
        <v>1.5745210681199998E-3</v>
      </c>
      <c r="O3512" s="53">
        <v>6.364939079000001E-5</v>
      </c>
      <c r="P3512" s="54">
        <v>1.8371146041647097E-3</v>
      </c>
    </row>
    <row r="3513" spans="1:16" x14ac:dyDescent="0.25">
      <c r="A3513" s="5" t="s">
        <v>236</v>
      </c>
      <c r="B3513" s="4" t="s">
        <v>226</v>
      </c>
      <c r="C3513" s="4" t="s">
        <v>253</v>
      </c>
      <c r="D3513" s="4" t="s">
        <v>440</v>
      </c>
      <c r="E3513" s="4" t="s">
        <v>166</v>
      </c>
      <c r="F3513" s="4" t="s">
        <v>370</v>
      </c>
      <c r="G3513" s="4" t="s">
        <v>331</v>
      </c>
      <c r="H3513" s="4" t="s">
        <v>406</v>
      </c>
      <c r="I3513" s="30"/>
      <c r="J3513" s="8">
        <v>3.9501077889999996</v>
      </c>
      <c r="K3513" s="53">
        <v>4.6838830700000005E-4</v>
      </c>
      <c r="L3513" s="53">
        <v>4.1783788700000004E-4</v>
      </c>
      <c r="M3513" s="53">
        <v>7.3366340200000009E-5</v>
      </c>
      <c r="N3513" s="53">
        <v>7.1165349993999996E-5</v>
      </c>
      <c r="O3513" s="53">
        <v>8.5008705299999986E-7</v>
      </c>
      <c r="P3513" s="54">
        <v>1.14687180571041E-4</v>
      </c>
    </row>
    <row r="3514" spans="1:16" x14ac:dyDescent="0.25">
      <c r="A3514" s="5" t="s">
        <v>236</v>
      </c>
      <c r="B3514" s="4" t="s">
        <v>226</v>
      </c>
      <c r="C3514" s="4" t="s">
        <v>253</v>
      </c>
      <c r="D3514" s="4" t="s">
        <v>440</v>
      </c>
      <c r="E3514" s="4" t="s">
        <v>167</v>
      </c>
      <c r="F3514" s="4" t="s">
        <v>371</v>
      </c>
      <c r="G3514" s="4" t="s">
        <v>331</v>
      </c>
      <c r="H3514" s="4" t="s">
        <v>406</v>
      </c>
      <c r="I3514" s="30"/>
      <c r="J3514" s="8">
        <v>12.328982752599998</v>
      </c>
      <c r="K3514" s="53">
        <v>1.3352460097480002E-2</v>
      </c>
      <c r="L3514" s="53">
        <v>2.80841073144E-2</v>
      </c>
      <c r="M3514" s="53">
        <v>1.9071098513200003E-3</v>
      </c>
      <c r="N3514" s="53">
        <v>1.8498965557804E-3</v>
      </c>
      <c r="O3514" s="53">
        <v>6.1502311262000002E-5</v>
      </c>
      <c r="P3514" s="54">
        <v>1.9986738451204357E-3</v>
      </c>
    </row>
    <row r="3515" spans="1:16" x14ac:dyDescent="0.25">
      <c r="A3515" s="5" t="s">
        <v>236</v>
      </c>
      <c r="B3515" s="4" t="s">
        <v>226</v>
      </c>
      <c r="C3515" s="4" t="s">
        <v>253</v>
      </c>
      <c r="D3515" s="4" t="s">
        <v>440</v>
      </c>
      <c r="E3515" s="4" t="s">
        <v>168</v>
      </c>
      <c r="F3515" s="4" t="s">
        <v>372</v>
      </c>
      <c r="G3515" s="4" t="s">
        <v>338</v>
      </c>
      <c r="H3515" s="4" t="s">
        <v>406</v>
      </c>
      <c r="I3515" s="30"/>
      <c r="J3515" s="8">
        <v>153.54139148999997</v>
      </c>
      <c r="K3515" s="53">
        <v>1.5485977670999997E-2</v>
      </c>
      <c r="L3515" s="53">
        <v>1.42032295034E-2</v>
      </c>
      <c r="M3515" s="53">
        <v>2.3091685768999999E-3</v>
      </c>
      <c r="N3515" s="53">
        <v>2.2398935195929999E-3</v>
      </c>
      <c r="O3515" s="53">
        <v>2.8613215279999999E-5</v>
      </c>
      <c r="P3515" s="54">
        <v>3.7610805027268978E-3</v>
      </c>
    </row>
    <row r="3516" spans="1:16" x14ac:dyDescent="0.25">
      <c r="A3516" s="5" t="s">
        <v>236</v>
      </c>
      <c r="B3516" s="4" t="s">
        <v>226</v>
      </c>
      <c r="C3516" s="4" t="s">
        <v>253</v>
      </c>
      <c r="D3516" s="4" t="s">
        <v>440</v>
      </c>
      <c r="E3516" s="4" t="s">
        <v>169</v>
      </c>
      <c r="F3516" s="4" t="s">
        <v>373</v>
      </c>
      <c r="G3516" s="4" t="s">
        <v>338</v>
      </c>
      <c r="H3516" s="4" t="s">
        <v>406</v>
      </c>
      <c r="I3516" s="30"/>
      <c r="J3516" s="8">
        <v>112.3572037875</v>
      </c>
      <c r="K3516" s="53">
        <v>9.9592623667699998E-2</v>
      </c>
      <c r="L3516" s="53">
        <v>0.12202619618880001</v>
      </c>
      <c r="M3516" s="53">
        <v>1.3991609612540002E-2</v>
      </c>
      <c r="N3516" s="53">
        <v>1.3571861324163799E-2</v>
      </c>
      <c r="O3516" s="53">
        <v>4.1258796924400001E-4</v>
      </c>
      <c r="P3516" s="54">
        <v>9.4043862782467198E-3</v>
      </c>
    </row>
    <row r="3517" spans="1:16" x14ac:dyDescent="0.25">
      <c r="A3517" s="5" t="s">
        <v>236</v>
      </c>
      <c r="B3517" s="4" t="s">
        <v>226</v>
      </c>
      <c r="C3517" s="4" t="s">
        <v>253</v>
      </c>
      <c r="D3517" s="4" t="s">
        <v>440</v>
      </c>
      <c r="E3517" s="4" t="s">
        <v>170</v>
      </c>
      <c r="F3517" s="4" t="s">
        <v>337</v>
      </c>
      <c r="G3517" s="4" t="s">
        <v>338</v>
      </c>
      <c r="H3517" s="4" t="s">
        <v>406</v>
      </c>
      <c r="I3517" s="30"/>
      <c r="J3517" s="8">
        <v>94.818394632000008</v>
      </c>
      <c r="K3517" s="53">
        <v>2.4023440132799997E-2</v>
      </c>
      <c r="L3517" s="53">
        <v>6.4376452768299994E-2</v>
      </c>
      <c r="M3517" s="53">
        <v>4.5076528642199994E-3</v>
      </c>
      <c r="N3517" s="53">
        <v>4.3724232782933999E-3</v>
      </c>
      <c r="O3517" s="53">
        <v>1.803678007679E-4</v>
      </c>
      <c r="P3517" s="54">
        <v>5.120554674084607E-3</v>
      </c>
    </row>
    <row r="3518" spans="1:16" x14ac:dyDescent="0.25">
      <c r="A3518" s="5" t="s">
        <v>236</v>
      </c>
      <c r="B3518" s="4" t="s">
        <v>226</v>
      </c>
      <c r="C3518" s="4" t="s">
        <v>253</v>
      </c>
      <c r="D3518" s="4" t="s">
        <v>440</v>
      </c>
      <c r="E3518" s="4" t="s">
        <v>171</v>
      </c>
      <c r="F3518" s="4" t="s">
        <v>339</v>
      </c>
      <c r="G3518" s="4" t="s">
        <v>338</v>
      </c>
      <c r="H3518" s="4" t="s">
        <v>406</v>
      </c>
      <c r="I3518" s="30"/>
      <c r="J3518" s="8">
        <v>111.97187006</v>
      </c>
      <c r="K3518" s="53">
        <v>2.4468624555000002E-2</v>
      </c>
      <c r="L3518" s="53">
        <v>7.4111155307999999E-2</v>
      </c>
      <c r="M3518" s="53">
        <v>4.8181044215E-3</v>
      </c>
      <c r="N3518" s="53">
        <v>4.6735612888550004E-3</v>
      </c>
      <c r="O3518" s="53">
        <v>1.8282695906000004E-4</v>
      </c>
      <c r="P3518" s="54">
        <v>5.92732886916257E-3</v>
      </c>
    </row>
    <row r="3519" spans="1:16" x14ac:dyDescent="0.25">
      <c r="A3519" s="5" t="s">
        <v>236</v>
      </c>
      <c r="B3519" s="4" t="s">
        <v>226</v>
      </c>
      <c r="C3519" s="4" t="s">
        <v>253</v>
      </c>
      <c r="D3519" s="4" t="s">
        <v>440</v>
      </c>
      <c r="E3519" s="4" t="s">
        <v>172</v>
      </c>
      <c r="F3519" s="4" t="s">
        <v>374</v>
      </c>
      <c r="G3519" s="4" t="s">
        <v>338</v>
      </c>
      <c r="H3519" s="4" t="s">
        <v>406</v>
      </c>
      <c r="I3519" s="30"/>
      <c r="J3519" s="8">
        <v>14.554765450000001</v>
      </c>
      <c r="K3519" s="53">
        <v>2.6241668860000002E-3</v>
      </c>
      <c r="L3519" s="53">
        <v>3.8241504279999997E-3</v>
      </c>
      <c r="M3519" s="53">
        <v>4.3830783700000005E-4</v>
      </c>
      <c r="N3519" s="53">
        <v>4.2515860189000005E-4</v>
      </c>
      <c r="O3519" s="53">
        <v>7.0300552999999999E-6</v>
      </c>
      <c r="P3519" s="54">
        <v>6.8376320050427995E-4</v>
      </c>
    </row>
    <row r="3520" spans="1:16" x14ac:dyDescent="0.25">
      <c r="A3520" s="5" t="s">
        <v>236</v>
      </c>
      <c r="B3520" s="4" t="s">
        <v>226</v>
      </c>
      <c r="C3520" s="4" t="s">
        <v>253</v>
      </c>
      <c r="D3520" s="4" t="s">
        <v>440</v>
      </c>
      <c r="E3520" s="4" t="s">
        <v>173</v>
      </c>
      <c r="F3520" s="4" t="s">
        <v>375</v>
      </c>
      <c r="G3520" s="4" t="s">
        <v>338</v>
      </c>
      <c r="H3520" s="4" t="s">
        <v>406</v>
      </c>
      <c r="I3520" s="30"/>
      <c r="J3520" s="8">
        <v>498.16232500000001</v>
      </c>
      <c r="K3520" s="53">
        <v>9.4596483669999995E-2</v>
      </c>
      <c r="L3520" s="53">
        <v>0.17021971170000003</v>
      </c>
      <c r="M3520" s="53">
        <v>1.3037082E-2</v>
      </c>
      <c r="N3520" s="53">
        <v>1.264596954E-2</v>
      </c>
      <c r="O3520" s="53">
        <v>4.5718608030000004E-4</v>
      </c>
      <c r="P3520" s="54">
        <v>1.3980757699045799E-2</v>
      </c>
    </row>
    <row r="3521" spans="1:16" x14ac:dyDescent="0.25">
      <c r="A3521" s="5" t="s">
        <v>236</v>
      </c>
      <c r="B3521" s="4" t="s">
        <v>226</v>
      </c>
      <c r="C3521" s="4" t="s">
        <v>253</v>
      </c>
      <c r="D3521" s="4" t="s">
        <v>440</v>
      </c>
      <c r="E3521" s="4" t="s">
        <v>174</v>
      </c>
      <c r="F3521" s="4" t="s">
        <v>376</v>
      </c>
      <c r="G3521" s="4" t="s">
        <v>338</v>
      </c>
      <c r="H3521" s="4" t="s">
        <v>406</v>
      </c>
      <c r="I3521" s="30"/>
      <c r="J3521" s="8">
        <v>57.873206097500002</v>
      </c>
      <c r="K3521" s="53">
        <v>3.6451253082399999E-2</v>
      </c>
      <c r="L3521" s="53">
        <v>7.5140168959300008E-2</v>
      </c>
      <c r="M3521" s="53">
        <v>6.5994809072500004E-3</v>
      </c>
      <c r="N3521" s="53">
        <v>6.4014964800324994E-3</v>
      </c>
      <c r="O3521" s="53">
        <v>2.5450151060400002E-4</v>
      </c>
      <c r="P3521" s="54">
        <v>6.0860455926616411E-3</v>
      </c>
    </row>
    <row r="3522" spans="1:16" x14ac:dyDescent="0.25">
      <c r="A3522" s="5" t="s">
        <v>236</v>
      </c>
      <c r="B3522" s="4" t="s">
        <v>226</v>
      </c>
      <c r="C3522" s="4" t="s">
        <v>253</v>
      </c>
      <c r="D3522" s="4" t="s">
        <v>440</v>
      </c>
      <c r="E3522" s="4" t="s">
        <v>175</v>
      </c>
      <c r="F3522" s="4" t="s">
        <v>345</v>
      </c>
      <c r="G3522" s="4" t="s">
        <v>342</v>
      </c>
      <c r="H3522" s="4" t="s">
        <v>406</v>
      </c>
      <c r="I3522" s="30"/>
      <c r="J3522" s="8">
        <v>0.63388490999999991</v>
      </c>
      <c r="K3522" s="53">
        <v>6.7439250999999999E-6</v>
      </c>
      <c r="L3522" s="53">
        <v>1.1063320000000001E-5</v>
      </c>
      <c r="M3522" s="53">
        <v>1.0475615099999999E-6</v>
      </c>
      <c r="N3522" s="53">
        <v>1.0161346647E-6</v>
      </c>
      <c r="O3522" s="53">
        <v>2.0208070299999999E-8</v>
      </c>
      <c r="P3522" s="54">
        <v>1.824045288273E-6</v>
      </c>
    </row>
    <row r="3523" spans="1:16" x14ac:dyDescent="0.25">
      <c r="A3523" s="5" t="s">
        <v>236</v>
      </c>
      <c r="B3523" s="4" t="s">
        <v>226</v>
      </c>
      <c r="C3523" s="4" t="s">
        <v>253</v>
      </c>
      <c r="D3523" s="4" t="s">
        <v>440</v>
      </c>
      <c r="E3523" s="4" t="s">
        <v>176</v>
      </c>
      <c r="F3523" s="4" t="s">
        <v>346</v>
      </c>
      <c r="G3523" s="4" t="s">
        <v>342</v>
      </c>
      <c r="H3523" s="4" t="s">
        <v>406</v>
      </c>
      <c r="I3523" s="30"/>
      <c r="J3523" s="8">
        <v>1.751639325</v>
      </c>
      <c r="K3523" s="53">
        <v>0</v>
      </c>
      <c r="L3523" s="53">
        <v>0</v>
      </c>
      <c r="M3523" s="53">
        <v>0</v>
      </c>
      <c r="N3523" s="53">
        <v>0</v>
      </c>
      <c r="O3523" s="53">
        <v>0</v>
      </c>
      <c r="P3523" s="54">
        <v>0</v>
      </c>
    </row>
    <row r="3524" spans="1:16" x14ac:dyDescent="0.25">
      <c r="A3524" s="5" t="s">
        <v>236</v>
      </c>
      <c r="B3524" s="4" t="s">
        <v>226</v>
      </c>
      <c r="C3524" s="4" t="s">
        <v>253</v>
      </c>
      <c r="D3524" s="4" t="s">
        <v>440</v>
      </c>
      <c r="E3524" s="4" t="s">
        <v>177</v>
      </c>
      <c r="F3524" s="4" t="s">
        <v>379</v>
      </c>
      <c r="G3524" s="4" t="s">
        <v>342</v>
      </c>
      <c r="H3524" s="4" t="s">
        <v>406</v>
      </c>
      <c r="I3524" s="30"/>
      <c r="J3524" s="8">
        <v>378.86949963000001</v>
      </c>
      <c r="K3524" s="53">
        <v>3.1912437166E-2</v>
      </c>
      <c r="L3524" s="53">
        <v>6.2913338139999997E-2</v>
      </c>
      <c r="M3524" s="53">
        <v>5.5002141335999998E-3</v>
      </c>
      <c r="N3524" s="53">
        <v>5.3352077095919995E-3</v>
      </c>
      <c r="O3524" s="53">
        <v>1.40830079369E-4</v>
      </c>
      <c r="P3524" s="54">
        <v>7.4736452011265452E-3</v>
      </c>
    </row>
    <row r="3525" spans="1:16" x14ac:dyDescent="0.25">
      <c r="A3525" s="5" t="s">
        <v>236</v>
      </c>
      <c r="B3525" s="4" t="s">
        <v>226</v>
      </c>
      <c r="C3525" s="4" t="s">
        <v>253</v>
      </c>
      <c r="D3525" s="4" t="s">
        <v>440</v>
      </c>
      <c r="E3525" s="4" t="s">
        <v>178</v>
      </c>
      <c r="F3525" s="4" t="s">
        <v>381</v>
      </c>
      <c r="G3525" s="4" t="s">
        <v>342</v>
      </c>
      <c r="H3525" s="4" t="s">
        <v>406</v>
      </c>
      <c r="I3525" s="30"/>
      <c r="J3525" s="8">
        <v>95.681411323999981</v>
      </c>
      <c r="K3525" s="53">
        <v>6.7143659612000006E-3</v>
      </c>
      <c r="L3525" s="53">
        <v>1.2494659785900001E-2</v>
      </c>
      <c r="M3525" s="53">
        <v>1.0293394019800001E-3</v>
      </c>
      <c r="N3525" s="53">
        <v>9.984592199205999E-4</v>
      </c>
      <c r="O3525" s="53">
        <v>2.9064690428399997E-5</v>
      </c>
      <c r="P3525" s="54">
        <v>1.5764209353786463E-3</v>
      </c>
    </row>
    <row r="3526" spans="1:16" x14ac:dyDescent="0.25">
      <c r="A3526" s="5" t="s">
        <v>236</v>
      </c>
      <c r="B3526" s="4" t="s">
        <v>226</v>
      </c>
      <c r="C3526" s="4" t="s">
        <v>253</v>
      </c>
      <c r="D3526" s="4" t="s">
        <v>440</v>
      </c>
      <c r="E3526" s="4" t="s">
        <v>179</v>
      </c>
      <c r="F3526" s="4" t="s">
        <v>382</v>
      </c>
      <c r="G3526" s="4" t="s">
        <v>342</v>
      </c>
      <c r="H3526" s="4" t="s">
        <v>406</v>
      </c>
      <c r="I3526" s="30"/>
      <c r="J3526" s="8">
        <v>115.18512131899999</v>
      </c>
      <c r="K3526" s="53">
        <v>3.8065328819199995E-2</v>
      </c>
      <c r="L3526" s="53">
        <v>9.3877551301599985E-2</v>
      </c>
      <c r="M3526" s="53">
        <v>6.7254309734600002E-3</v>
      </c>
      <c r="N3526" s="53">
        <v>6.5236680442561992E-3</v>
      </c>
      <c r="O3526" s="53">
        <v>1.9013937962889999E-4</v>
      </c>
      <c r="P3526" s="54">
        <v>8.7155863877688838E-3</v>
      </c>
    </row>
    <row r="3527" spans="1:16" x14ac:dyDescent="0.25">
      <c r="A3527" s="5" t="s">
        <v>236</v>
      </c>
      <c r="B3527" s="4" t="s">
        <v>226</v>
      </c>
      <c r="C3527" s="4" t="s">
        <v>253</v>
      </c>
      <c r="D3527" s="4" t="s">
        <v>440</v>
      </c>
      <c r="E3527" s="4" t="s">
        <v>180</v>
      </c>
      <c r="F3527" s="4" t="s">
        <v>347</v>
      </c>
      <c r="G3527" s="4" t="s">
        <v>342</v>
      </c>
      <c r="H3527" s="4" t="s">
        <v>406</v>
      </c>
      <c r="I3527" s="30"/>
      <c r="J3527" s="8">
        <v>16.797949231</v>
      </c>
      <c r="K3527" s="53">
        <v>3.5692993129999998E-3</v>
      </c>
      <c r="L3527" s="53">
        <v>8.8123847759999999E-3</v>
      </c>
      <c r="M3527" s="53">
        <v>6.4837387829999994E-4</v>
      </c>
      <c r="N3527" s="53">
        <v>6.2892266195100006E-4</v>
      </c>
      <c r="O3527" s="53">
        <v>2.2623674931000001E-5</v>
      </c>
      <c r="P3527" s="54">
        <v>6.9973189713367202E-4</v>
      </c>
    </row>
    <row r="3528" spans="1:16" x14ac:dyDescent="0.25">
      <c r="A3528" s="5" t="s">
        <v>236</v>
      </c>
      <c r="B3528" s="4" t="s">
        <v>226</v>
      </c>
      <c r="C3528" s="4" t="s">
        <v>253</v>
      </c>
      <c r="D3528" s="4" t="s">
        <v>440</v>
      </c>
      <c r="E3528" s="4" t="s">
        <v>181</v>
      </c>
      <c r="F3528" s="4" t="s">
        <v>383</v>
      </c>
      <c r="G3528" s="4" t="s">
        <v>342</v>
      </c>
      <c r="H3528" s="4" t="s">
        <v>406</v>
      </c>
      <c r="I3528" s="30"/>
      <c r="J3528" s="8">
        <v>1.144514306</v>
      </c>
      <c r="K3528" s="53">
        <v>1.3984256340000001E-4</v>
      </c>
      <c r="L3528" s="53">
        <v>2.5340518840000003E-4</v>
      </c>
      <c r="M3528" s="53">
        <v>2.449148207E-5</v>
      </c>
      <c r="N3528" s="53">
        <v>2.3756737607899998E-5</v>
      </c>
      <c r="O3528" s="53">
        <v>5.3471900789999999E-7</v>
      </c>
      <c r="P3528" s="54">
        <v>3.1672375788280503E-5</v>
      </c>
    </row>
    <row r="3529" spans="1:16" x14ac:dyDescent="0.25">
      <c r="A3529" s="5" t="s">
        <v>236</v>
      </c>
      <c r="B3529" s="4" t="s">
        <v>226</v>
      </c>
      <c r="C3529" s="4" t="s">
        <v>253</v>
      </c>
      <c r="D3529" s="4" t="s">
        <v>440</v>
      </c>
      <c r="E3529" s="4" t="s">
        <v>182</v>
      </c>
      <c r="F3529" s="4" t="s">
        <v>384</v>
      </c>
      <c r="G3529" s="4" t="s">
        <v>349</v>
      </c>
      <c r="H3529" s="4" t="s">
        <v>406</v>
      </c>
      <c r="I3529" s="30"/>
      <c r="J3529" s="8">
        <v>2.8873394700000001E-4</v>
      </c>
      <c r="K3529" s="53">
        <v>2.3427889200000001E-8</v>
      </c>
      <c r="L3529" s="53">
        <v>1.9123676700000001E-8</v>
      </c>
      <c r="M3529" s="53">
        <v>2.4445679199999998E-9</v>
      </c>
      <c r="N3529" s="53">
        <v>2.3712308823999997E-9</v>
      </c>
      <c r="O3529" s="53">
        <v>4.7880499100000001E-11</v>
      </c>
      <c r="P3529" s="54">
        <v>2.9220826960610999E-9</v>
      </c>
    </row>
    <row r="3530" spans="1:16" x14ac:dyDescent="0.25">
      <c r="A3530" s="5" t="s">
        <v>236</v>
      </c>
      <c r="B3530" s="4" t="s">
        <v>226</v>
      </c>
      <c r="C3530" s="4" t="s">
        <v>253</v>
      </c>
      <c r="D3530" s="4" t="s">
        <v>440</v>
      </c>
      <c r="E3530" s="4" t="s">
        <v>183</v>
      </c>
      <c r="F3530" s="4" t="s">
        <v>385</v>
      </c>
      <c r="G3530" s="4" t="s">
        <v>349</v>
      </c>
      <c r="H3530" s="4" t="s">
        <v>406</v>
      </c>
      <c r="I3530" s="30"/>
      <c r="J3530" s="8">
        <v>1.0101831729999999</v>
      </c>
      <c r="K3530" s="53">
        <v>5.2658418140000003E-4</v>
      </c>
      <c r="L3530" s="53">
        <v>1.0306877901999998E-3</v>
      </c>
      <c r="M3530" s="53">
        <v>9.2258186289999997E-5</v>
      </c>
      <c r="N3530" s="53">
        <v>8.9490440701299996E-5</v>
      </c>
      <c r="O3530" s="53">
        <v>2.2222241110000004E-6</v>
      </c>
      <c r="P3530" s="54">
        <v>9.5182551602540985E-5</v>
      </c>
    </row>
    <row r="3531" spans="1:16" x14ac:dyDescent="0.25">
      <c r="A3531" s="5" t="s">
        <v>236</v>
      </c>
      <c r="B3531" s="4" t="s">
        <v>226</v>
      </c>
      <c r="C3531" s="4" t="s">
        <v>253</v>
      </c>
      <c r="D3531" s="4" t="s">
        <v>440</v>
      </c>
      <c r="E3531" s="4" t="s">
        <v>184</v>
      </c>
      <c r="F3531" s="4" t="s">
        <v>386</v>
      </c>
      <c r="G3531" s="4" t="s">
        <v>349</v>
      </c>
      <c r="H3531" s="4" t="s">
        <v>406</v>
      </c>
      <c r="I3531" s="30"/>
      <c r="J3531" s="8">
        <v>0.20374981910000001</v>
      </c>
      <c r="K3531" s="53">
        <v>4.2893334800000004E-5</v>
      </c>
      <c r="L3531" s="53">
        <v>1.0842203679999999E-4</v>
      </c>
      <c r="M3531" s="53">
        <v>9.7893493199999998E-6</v>
      </c>
      <c r="N3531" s="53">
        <v>9.4956688404000003E-6</v>
      </c>
      <c r="O3531" s="53">
        <v>1.9945978339999997E-7</v>
      </c>
      <c r="P3531" s="54">
        <v>9.359929159541999E-6</v>
      </c>
    </row>
    <row r="3532" spans="1:16" x14ac:dyDescent="0.25">
      <c r="A3532" s="5" t="s">
        <v>236</v>
      </c>
      <c r="B3532" s="4" t="s">
        <v>226</v>
      </c>
      <c r="C3532" s="4" t="s">
        <v>253</v>
      </c>
      <c r="D3532" s="4" t="s">
        <v>440</v>
      </c>
      <c r="E3532" s="4" t="s">
        <v>185</v>
      </c>
      <c r="F3532" s="4" t="s">
        <v>387</v>
      </c>
      <c r="G3532" s="4" t="s">
        <v>349</v>
      </c>
      <c r="H3532" s="4" t="s">
        <v>406</v>
      </c>
      <c r="I3532" s="30"/>
      <c r="J3532" s="8">
        <v>3.9460281189999998E-3</v>
      </c>
      <c r="K3532" s="53">
        <v>3.8153141750000001E-7</v>
      </c>
      <c r="L3532" s="53">
        <v>5.4618861130000005E-7</v>
      </c>
      <c r="M3532" s="53">
        <v>6.5527633599999992E-8</v>
      </c>
      <c r="N3532" s="53">
        <v>6.3561804591999996E-8</v>
      </c>
      <c r="O3532" s="53">
        <v>1.1416841380000001E-9</v>
      </c>
      <c r="P3532" s="54">
        <v>8.0933688895994994E-8</v>
      </c>
    </row>
    <row r="3533" spans="1:16" x14ac:dyDescent="0.25">
      <c r="A3533" s="5" t="s">
        <v>236</v>
      </c>
      <c r="B3533" s="4" t="s">
        <v>226</v>
      </c>
      <c r="C3533" s="4" t="s">
        <v>253</v>
      </c>
      <c r="D3533" s="4" t="s">
        <v>440</v>
      </c>
      <c r="E3533" s="4" t="s">
        <v>186</v>
      </c>
      <c r="F3533" s="4" t="s">
        <v>388</v>
      </c>
      <c r="G3533" s="4" t="s">
        <v>349</v>
      </c>
      <c r="H3533" s="4" t="s">
        <v>406</v>
      </c>
      <c r="I3533" s="30"/>
      <c r="J3533" s="8">
        <v>1.9248923000000001E-4</v>
      </c>
      <c r="K3533" s="53">
        <v>8.2145803E-8</v>
      </c>
      <c r="L3533" s="53">
        <v>9.5739232000000002E-8</v>
      </c>
      <c r="M3533" s="53">
        <v>1.3742878E-8</v>
      </c>
      <c r="N3533" s="53">
        <v>1.333059166E-8</v>
      </c>
      <c r="O3533" s="53">
        <v>2.0376807E-10</v>
      </c>
      <c r="P3533" s="54">
        <v>1.2568434244469999E-8</v>
      </c>
    </row>
    <row r="3534" spans="1:16" x14ac:dyDescent="0.25">
      <c r="A3534" s="5" t="s">
        <v>236</v>
      </c>
      <c r="B3534" s="4" t="s">
        <v>226</v>
      </c>
      <c r="C3534" s="4" t="s">
        <v>253</v>
      </c>
      <c r="D3534" s="4" t="s">
        <v>440</v>
      </c>
      <c r="E3534" s="4" t="s">
        <v>187</v>
      </c>
      <c r="F3534" s="4" t="s">
        <v>348</v>
      </c>
      <c r="G3534" s="4" t="s">
        <v>349</v>
      </c>
      <c r="H3534" s="4" t="s">
        <v>406</v>
      </c>
      <c r="I3534" s="30"/>
      <c r="J3534" s="8">
        <v>3.224194339E-2</v>
      </c>
      <c r="K3534" s="53">
        <v>4.3263352149999999E-6</v>
      </c>
      <c r="L3534" s="53">
        <v>8.4885472790000002E-6</v>
      </c>
      <c r="M3534" s="53">
        <v>7.8755705270000004E-7</v>
      </c>
      <c r="N3534" s="53">
        <v>7.6393034111899993E-7</v>
      </c>
      <c r="O3534" s="53">
        <v>1.6941031973000001E-8</v>
      </c>
      <c r="P3534" s="54">
        <v>1.0647594887799871E-6</v>
      </c>
    </row>
    <row r="3535" spans="1:16" x14ac:dyDescent="0.25">
      <c r="A3535" s="5" t="s">
        <v>236</v>
      </c>
      <c r="B3535" s="4" t="s">
        <v>226</v>
      </c>
      <c r="C3535" s="4" t="s">
        <v>253</v>
      </c>
      <c r="D3535" s="4" t="s">
        <v>440</v>
      </c>
      <c r="E3535" s="4" t="s">
        <v>188</v>
      </c>
      <c r="F3535" s="4" t="s">
        <v>389</v>
      </c>
      <c r="G3535" s="4" t="s">
        <v>349</v>
      </c>
      <c r="H3535" s="4" t="s">
        <v>406</v>
      </c>
      <c r="I3535" s="30"/>
      <c r="J3535" s="8">
        <v>0</v>
      </c>
      <c r="K3535" s="53">
        <v>0</v>
      </c>
      <c r="L3535" s="53">
        <v>0</v>
      </c>
      <c r="M3535" s="53">
        <v>0</v>
      </c>
      <c r="N3535" s="53">
        <v>0</v>
      </c>
      <c r="O3535" s="53">
        <v>0</v>
      </c>
      <c r="P3535" s="54">
        <v>0</v>
      </c>
    </row>
    <row r="3536" spans="1:16" x14ac:dyDescent="0.25">
      <c r="A3536" s="5" t="s">
        <v>236</v>
      </c>
      <c r="B3536" s="4" t="s">
        <v>226</v>
      </c>
      <c r="C3536" s="4" t="s">
        <v>253</v>
      </c>
      <c r="D3536" s="4" t="s">
        <v>440</v>
      </c>
      <c r="E3536" s="4" t="s">
        <v>189</v>
      </c>
      <c r="F3536" s="4" t="s">
        <v>390</v>
      </c>
      <c r="G3536" s="4" t="s">
        <v>349</v>
      </c>
      <c r="H3536" s="4" t="s">
        <v>406</v>
      </c>
      <c r="I3536" s="30"/>
      <c r="J3536" s="8">
        <v>4.2540108109999995E-2</v>
      </c>
      <c r="K3536" s="53">
        <v>5.2236462069999999E-6</v>
      </c>
      <c r="L3536" s="53">
        <v>8.0119329000000007E-6</v>
      </c>
      <c r="M3536" s="53">
        <v>9.7156744679999976E-7</v>
      </c>
      <c r="N3536" s="53">
        <v>9.4242042339599991E-7</v>
      </c>
      <c r="O3536" s="53">
        <v>1.580739318E-8</v>
      </c>
      <c r="P3536" s="54">
        <v>9.0418896848826003E-7</v>
      </c>
    </row>
    <row r="3537" spans="1:16" x14ac:dyDescent="0.25">
      <c r="A3537" s="5" t="s">
        <v>236</v>
      </c>
      <c r="B3537" s="4" t="s">
        <v>226</v>
      </c>
      <c r="C3537" s="4" t="s">
        <v>253</v>
      </c>
      <c r="D3537" s="4" t="s">
        <v>440</v>
      </c>
      <c r="E3537" s="4" t="s">
        <v>190</v>
      </c>
      <c r="F3537" s="4" t="s">
        <v>391</v>
      </c>
      <c r="G3537" s="4" t="s">
        <v>349</v>
      </c>
      <c r="H3537" s="4" t="s">
        <v>406</v>
      </c>
      <c r="I3537" s="30"/>
      <c r="J3537" s="8">
        <v>1.9152672910000001E-2</v>
      </c>
      <c r="K3537" s="53">
        <v>1.102819773E-5</v>
      </c>
      <c r="L3537" s="53">
        <v>2.1812117205999999E-5</v>
      </c>
      <c r="M3537" s="53">
        <v>2.0747990122999998E-6</v>
      </c>
      <c r="N3537" s="53">
        <v>2.012555041931E-6</v>
      </c>
      <c r="O3537" s="53">
        <v>4.3302007496E-8</v>
      </c>
      <c r="P3537" s="54">
        <v>2.1826811583478975E-6</v>
      </c>
    </row>
    <row r="3538" spans="1:16" x14ac:dyDescent="0.25">
      <c r="A3538" s="5" t="s">
        <v>236</v>
      </c>
      <c r="B3538" s="4" t="s">
        <v>226</v>
      </c>
      <c r="C3538" s="4" t="s">
        <v>253</v>
      </c>
      <c r="D3538" s="4" t="s">
        <v>440</v>
      </c>
      <c r="E3538" s="4" t="s">
        <v>191</v>
      </c>
      <c r="F3538" s="4" t="s">
        <v>392</v>
      </c>
      <c r="G3538" s="4" t="s">
        <v>349</v>
      </c>
      <c r="H3538" s="4" t="s">
        <v>406</v>
      </c>
      <c r="I3538" s="30"/>
      <c r="J3538" s="8">
        <v>1.6120972173999999E-2</v>
      </c>
      <c r="K3538" s="53">
        <v>5.4746077059999999E-6</v>
      </c>
      <c r="L3538" s="53">
        <v>1.3748492736999998E-5</v>
      </c>
      <c r="M3538" s="53">
        <v>1.0669988205E-6</v>
      </c>
      <c r="N3538" s="53">
        <v>1.0349888558849999E-6</v>
      </c>
      <c r="O3538" s="53">
        <v>3.1991801620000005E-8</v>
      </c>
      <c r="P3538" s="54">
        <v>1.2589272848061001E-6</v>
      </c>
    </row>
    <row r="3539" spans="1:16" x14ac:dyDescent="0.25">
      <c r="A3539" s="5" t="s">
        <v>236</v>
      </c>
      <c r="B3539" s="4" t="s">
        <v>226</v>
      </c>
      <c r="C3539" s="4" t="s">
        <v>253</v>
      </c>
      <c r="D3539" s="4" t="s">
        <v>440</v>
      </c>
      <c r="E3539" s="4" t="s">
        <v>192</v>
      </c>
      <c r="F3539" s="4" t="s">
        <v>350</v>
      </c>
      <c r="G3539" s="4" t="s">
        <v>351</v>
      </c>
      <c r="H3539" s="4" t="s">
        <v>406</v>
      </c>
      <c r="I3539" s="30"/>
      <c r="J3539" s="8">
        <v>1701.026593</v>
      </c>
      <c r="K3539" s="53">
        <v>0.11431556810000001</v>
      </c>
      <c r="L3539" s="53">
        <v>0.23757443119999999</v>
      </c>
      <c r="M3539" s="53">
        <v>2.0385155490000001E-2</v>
      </c>
      <c r="N3539" s="53">
        <v>1.9773600825299997E-2</v>
      </c>
      <c r="O3539" s="53">
        <v>4.7486331700000004E-4</v>
      </c>
      <c r="P3539" s="54">
        <v>2.8149001210745997E-2</v>
      </c>
    </row>
    <row r="3540" spans="1:16" x14ac:dyDescent="0.25">
      <c r="A3540" s="5" t="s">
        <v>236</v>
      </c>
      <c r="B3540" s="4" t="s">
        <v>226</v>
      </c>
      <c r="C3540" s="4" t="s">
        <v>253</v>
      </c>
      <c r="D3540" s="4" t="s">
        <v>440</v>
      </c>
      <c r="E3540" s="4" t="s">
        <v>193</v>
      </c>
      <c r="F3540" s="4" t="s">
        <v>352</v>
      </c>
      <c r="G3540" s="4" t="s">
        <v>351</v>
      </c>
      <c r="H3540" s="4" t="s">
        <v>406</v>
      </c>
      <c r="I3540" s="30"/>
      <c r="J3540" s="8">
        <v>316.53444082599998</v>
      </c>
      <c r="K3540" s="53">
        <v>2.733118821618E-2</v>
      </c>
      <c r="L3540" s="53">
        <v>5.6058352524570004E-2</v>
      </c>
      <c r="M3540" s="53">
        <v>4.9621687024880004E-3</v>
      </c>
      <c r="N3540" s="53">
        <v>4.8133036414133596E-3</v>
      </c>
      <c r="O3540" s="53">
        <v>1.1215518765470001E-4</v>
      </c>
      <c r="P3540" s="54">
        <v>6.3349242072209848E-3</v>
      </c>
    </row>
    <row r="3541" spans="1:16" x14ac:dyDescent="0.25">
      <c r="A3541" s="5" t="s">
        <v>236</v>
      </c>
      <c r="B3541" s="4" t="s">
        <v>226</v>
      </c>
      <c r="C3541" s="4" t="s">
        <v>253</v>
      </c>
      <c r="D3541" s="4" t="s">
        <v>440</v>
      </c>
      <c r="E3541" s="4" t="s">
        <v>194</v>
      </c>
      <c r="F3541" s="4" t="s">
        <v>353</v>
      </c>
      <c r="G3541" s="4" t="s">
        <v>351</v>
      </c>
      <c r="H3541" s="4" t="s">
        <v>406</v>
      </c>
      <c r="I3541" s="30"/>
      <c r="J3541" s="8">
        <v>273.52053606999999</v>
      </c>
      <c r="K3541" s="53">
        <v>6.0227869783000001E-2</v>
      </c>
      <c r="L3541" s="53">
        <v>0.12868993176799998</v>
      </c>
      <c r="M3541" s="53">
        <v>1.03546266354E-2</v>
      </c>
      <c r="N3541" s="53">
        <v>1.0043987836338E-2</v>
      </c>
      <c r="O3541" s="53">
        <v>3.1067250045700002E-4</v>
      </c>
      <c r="P3541" s="54">
        <v>1.1514045968659261E-2</v>
      </c>
    </row>
    <row r="3542" spans="1:16" x14ac:dyDescent="0.25">
      <c r="A3542" s="5" t="s">
        <v>236</v>
      </c>
      <c r="B3542" s="4" t="s">
        <v>226</v>
      </c>
      <c r="C3542" s="4" t="s">
        <v>253</v>
      </c>
      <c r="D3542" s="4" t="s">
        <v>440</v>
      </c>
      <c r="E3542" s="4" t="s">
        <v>195</v>
      </c>
      <c r="F3542" s="4" t="s">
        <v>404</v>
      </c>
      <c r="G3542" s="4" t="s">
        <v>351</v>
      </c>
      <c r="H3542" s="4" t="s">
        <v>406</v>
      </c>
      <c r="I3542" s="30"/>
      <c r="J3542" s="8">
        <v>0</v>
      </c>
      <c r="K3542" s="53">
        <v>0</v>
      </c>
      <c r="L3542" s="53">
        <v>0</v>
      </c>
      <c r="M3542" s="53">
        <v>0</v>
      </c>
      <c r="N3542" s="53">
        <v>0</v>
      </c>
      <c r="O3542" s="53">
        <v>0</v>
      </c>
      <c r="P3542" s="54">
        <v>0</v>
      </c>
    </row>
    <row r="3543" spans="1:16" x14ac:dyDescent="0.25">
      <c r="A3543" s="5" t="s">
        <v>236</v>
      </c>
      <c r="B3543" s="4" t="s">
        <v>226</v>
      </c>
      <c r="C3543" s="4" t="s">
        <v>253</v>
      </c>
      <c r="D3543" s="4" t="s">
        <v>440</v>
      </c>
      <c r="E3543" s="4" t="s">
        <v>196</v>
      </c>
      <c r="F3543" s="4" t="s">
        <v>393</v>
      </c>
      <c r="G3543" s="4" t="s">
        <v>351</v>
      </c>
      <c r="H3543" s="4" t="s">
        <v>406</v>
      </c>
      <c r="I3543" s="30"/>
      <c r="J3543" s="8">
        <v>561.92464329100005</v>
      </c>
      <c r="K3543" s="53">
        <v>8.6029238851000001E-2</v>
      </c>
      <c r="L3543" s="53">
        <v>7.1474175072000004E-2</v>
      </c>
      <c r="M3543" s="53">
        <v>1.2816448396099999E-2</v>
      </c>
      <c r="N3543" s="53">
        <v>1.2431954944217002E-2</v>
      </c>
      <c r="O3543" s="53">
        <v>1.5817610585000001E-4</v>
      </c>
      <c r="P3543" s="54">
        <v>2.0137433508566012E-2</v>
      </c>
    </row>
    <row r="3544" spans="1:16" x14ac:dyDescent="0.25">
      <c r="A3544" s="5" t="s">
        <v>236</v>
      </c>
      <c r="B3544" s="4" t="s">
        <v>226</v>
      </c>
      <c r="C3544" s="4" t="s">
        <v>253</v>
      </c>
      <c r="D3544" s="4" t="s">
        <v>440</v>
      </c>
      <c r="E3544" s="4" t="s">
        <v>197</v>
      </c>
      <c r="F3544" s="4" t="s">
        <v>394</v>
      </c>
      <c r="G3544" s="4" t="s">
        <v>351</v>
      </c>
      <c r="H3544" s="4" t="s">
        <v>406</v>
      </c>
      <c r="I3544" s="30"/>
      <c r="J3544" s="8">
        <v>122.34209466000003</v>
      </c>
      <c r="K3544" s="53">
        <v>3.3895062390000004E-3</v>
      </c>
      <c r="L3544" s="53">
        <v>7.8909899819999997E-3</v>
      </c>
      <c r="M3544" s="53">
        <v>5.5736965260000002E-4</v>
      </c>
      <c r="N3544" s="53">
        <v>5.4064856302200003E-4</v>
      </c>
      <c r="O3544" s="53">
        <v>1.5146515502000001E-5</v>
      </c>
      <c r="P3544" s="54">
        <v>9.3886948081122281E-4</v>
      </c>
    </row>
    <row r="3545" spans="1:16" x14ac:dyDescent="0.25">
      <c r="A3545" s="5" t="s">
        <v>236</v>
      </c>
      <c r="B3545" s="4" t="s">
        <v>226</v>
      </c>
      <c r="C3545" s="4" t="s">
        <v>253</v>
      </c>
      <c r="D3545" s="4" t="s">
        <v>440</v>
      </c>
      <c r="E3545" s="4" t="s">
        <v>198</v>
      </c>
      <c r="F3545" s="4" t="s">
        <v>354</v>
      </c>
      <c r="G3545" s="4" t="s">
        <v>351</v>
      </c>
      <c r="H3545" s="4" t="s">
        <v>406</v>
      </c>
      <c r="I3545" s="30"/>
      <c r="J3545" s="8">
        <v>16.295692589000002</v>
      </c>
      <c r="K3545" s="53">
        <v>2.6386543890999999E-3</v>
      </c>
      <c r="L3545" s="53">
        <v>5.6140942090999995E-3</v>
      </c>
      <c r="M3545" s="53">
        <v>4.6038657714000004E-4</v>
      </c>
      <c r="N3545" s="53">
        <v>4.4657497982580002E-4</v>
      </c>
      <c r="O3545" s="53">
        <v>1.3507451476E-5</v>
      </c>
      <c r="P3545" s="54">
        <v>5.1249053993506193E-4</v>
      </c>
    </row>
    <row r="3546" spans="1:16" x14ac:dyDescent="0.25">
      <c r="A3546" s="5" t="s">
        <v>236</v>
      </c>
      <c r="B3546" s="4" t="s">
        <v>226</v>
      </c>
      <c r="C3546" s="4" t="s">
        <v>253</v>
      </c>
      <c r="D3546" s="4" t="s">
        <v>440</v>
      </c>
      <c r="E3546" s="4" t="s">
        <v>199</v>
      </c>
      <c r="F3546" s="4" t="s">
        <v>395</v>
      </c>
      <c r="G3546" s="4" t="s">
        <v>356</v>
      </c>
      <c r="H3546" s="4" t="s">
        <v>406</v>
      </c>
      <c r="I3546" s="30"/>
      <c r="J3546" s="8">
        <v>0</v>
      </c>
      <c r="K3546" s="53">
        <v>0</v>
      </c>
      <c r="L3546" s="53">
        <v>0</v>
      </c>
      <c r="M3546" s="53">
        <v>0</v>
      </c>
      <c r="N3546" s="53">
        <v>0</v>
      </c>
      <c r="O3546" s="53">
        <v>0</v>
      </c>
      <c r="P3546" s="54">
        <v>0</v>
      </c>
    </row>
    <row r="3547" spans="1:16" x14ac:dyDescent="0.25">
      <c r="A3547" s="5" t="s">
        <v>236</v>
      </c>
      <c r="B3547" s="4" t="s">
        <v>226</v>
      </c>
      <c r="C3547" s="4" t="s">
        <v>253</v>
      </c>
      <c r="D3547" s="4" t="s">
        <v>440</v>
      </c>
      <c r="E3547" s="4" t="s">
        <v>200</v>
      </c>
      <c r="F3547" s="4" t="s">
        <v>396</v>
      </c>
      <c r="G3547" s="4" t="s">
        <v>356</v>
      </c>
      <c r="H3547" s="4" t="s">
        <v>406</v>
      </c>
      <c r="I3547" s="30"/>
      <c r="J3547" s="8">
        <v>3.7552401930999998E-2</v>
      </c>
      <c r="K3547" s="53">
        <v>2.6608361178500004E-5</v>
      </c>
      <c r="L3547" s="53">
        <v>6.192807819899999E-5</v>
      </c>
      <c r="M3547" s="53">
        <v>5.0288843269999998E-6</v>
      </c>
      <c r="N3547" s="53">
        <v>4.8780177971899994E-6</v>
      </c>
      <c r="O3547" s="53">
        <v>2.05616207595E-7</v>
      </c>
      <c r="P3547" s="54">
        <v>4.772140672931985E-6</v>
      </c>
    </row>
    <row r="3548" spans="1:16" x14ac:dyDescent="0.25">
      <c r="A3548" s="5" t="s">
        <v>236</v>
      </c>
      <c r="B3548" s="4" t="s">
        <v>226</v>
      </c>
      <c r="C3548" s="4" t="s">
        <v>253</v>
      </c>
      <c r="D3548" s="4" t="s">
        <v>440</v>
      </c>
      <c r="E3548" s="4" t="s">
        <v>201</v>
      </c>
      <c r="F3548" s="4" t="s">
        <v>413</v>
      </c>
      <c r="G3548" s="4" t="s">
        <v>331</v>
      </c>
      <c r="H3548" s="4" t="s">
        <v>406</v>
      </c>
      <c r="I3548" s="30"/>
      <c r="J3548" s="8">
        <v>0</v>
      </c>
      <c r="K3548" s="53">
        <v>0</v>
      </c>
      <c r="L3548" s="53">
        <v>0</v>
      </c>
      <c r="M3548" s="53">
        <v>0</v>
      </c>
      <c r="N3548" s="53">
        <v>0</v>
      </c>
      <c r="O3548" s="53">
        <v>0</v>
      </c>
      <c r="P3548" s="54">
        <v>0</v>
      </c>
    </row>
    <row r="3549" spans="1:16" x14ac:dyDescent="0.25">
      <c r="A3549" s="5" t="s">
        <v>236</v>
      </c>
      <c r="B3549" s="4" t="s">
        <v>226</v>
      </c>
      <c r="C3549" s="4" t="s">
        <v>253</v>
      </c>
      <c r="D3549" s="4" t="s">
        <v>440</v>
      </c>
      <c r="E3549" s="4" t="s">
        <v>202</v>
      </c>
      <c r="F3549" s="4" t="s">
        <v>397</v>
      </c>
      <c r="G3549" s="4" t="s">
        <v>338</v>
      </c>
      <c r="H3549" s="4" t="s">
        <v>406</v>
      </c>
      <c r="I3549" s="30"/>
      <c r="J3549" s="8">
        <v>0</v>
      </c>
      <c r="K3549" s="53">
        <v>0</v>
      </c>
      <c r="L3549" s="53">
        <v>0</v>
      </c>
      <c r="M3549" s="53">
        <v>0</v>
      </c>
      <c r="N3549" s="53">
        <v>0</v>
      </c>
      <c r="O3549" s="53">
        <v>0</v>
      </c>
      <c r="P3549" s="54">
        <v>0</v>
      </c>
    </row>
    <row r="3550" spans="1:16" x14ac:dyDescent="0.25">
      <c r="A3550" s="5" t="s">
        <v>236</v>
      </c>
      <c r="B3550" s="4" t="s">
        <v>226</v>
      </c>
      <c r="C3550" s="4" t="s">
        <v>253</v>
      </c>
      <c r="D3550" s="4" t="s">
        <v>440</v>
      </c>
      <c r="E3550" s="4" t="s">
        <v>203</v>
      </c>
      <c r="F3550" s="4" t="s">
        <v>414</v>
      </c>
      <c r="G3550" s="4" t="s">
        <v>415</v>
      </c>
      <c r="H3550" s="4" t="s">
        <v>326</v>
      </c>
      <c r="I3550" s="30"/>
      <c r="J3550" s="8">
        <v>3115.857974</v>
      </c>
      <c r="K3550" s="53">
        <v>0.69463997166000002</v>
      </c>
      <c r="L3550" s="53">
        <v>2.8519030709000002E-2</v>
      </c>
      <c r="M3550" s="53">
        <v>5.7461651768000001E-3</v>
      </c>
      <c r="N3550" s="53">
        <v>5.2864719626560001E-3</v>
      </c>
      <c r="O3550" s="53">
        <v>1.2001284014499999E-4</v>
      </c>
      <c r="P3550" s="54">
        <v>0.41240731233804001</v>
      </c>
    </row>
    <row r="3551" spans="1:16" x14ac:dyDescent="0.25">
      <c r="A3551" s="5" t="s">
        <v>236</v>
      </c>
      <c r="B3551" s="4" t="s">
        <v>226</v>
      </c>
      <c r="C3551" s="4" t="s">
        <v>253</v>
      </c>
      <c r="D3551" s="4" t="s">
        <v>440</v>
      </c>
      <c r="E3551" s="4" t="s">
        <v>204</v>
      </c>
      <c r="F3551" s="4" t="s">
        <v>416</v>
      </c>
      <c r="G3551" s="4" t="s">
        <v>415</v>
      </c>
      <c r="H3551" s="4" t="s">
        <v>326</v>
      </c>
      <c r="I3551" s="30"/>
      <c r="J3551" s="8">
        <v>929.8319085899999</v>
      </c>
      <c r="K3551" s="53">
        <v>0.68096876166300002</v>
      </c>
      <c r="L3551" s="53">
        <v>2.5330596084679999E-2</v>
      </c>
      <c r="M3551" s="53">
        <v>3.7195699047560004E-3</v>
      </c>
      <c r="N3551" s="53">
        <v>3.4220043123755202E-3</v>
      </c>
      <c r="O3551" s="53">
        <v>1.1281132877019999E-4</v>
      </c>
      <c r="P3551" s="54">
        <v>0.21619483974858122</v>
      </c>
    </row>
    <row r="3552" spans="1:16" x14ac:dyDescent="0.25">
      <c r="A3552" s="5" t="s">
        <v>236</v>
      </c>
      <c r="B3552" s="4" t="s">
        <v>226</v>
      </c>
      <c r="C3552" s="4" t="s">
        <v>253</v>
      </c>
      <c r="D3552" s="4" t="s">
        <v>440</v>
      </c>
      <c r="E3552" s="4" t="s">
        <v>205</v>
      </c>
      <c r="F3552" s="4" t="s">
        <v>417</v>
      </c>
      <c r="G3552" s="4" t="s">
        <v>415</v>
      </c>
      <c r="H3552" s="4" t="s">
        <v>357</v>
      </c>
      <c r="I3552" s="30"/>
      <c r="J3552" s="8">
        <v>286.70913639000003</v>
      </c>
      <c r="K3552" s="53">
        <v>0.15696689514030002</v>
      </c>
      <c r="L3552" s="53">
        <v>1.056999426095E-2</v>
      </c>
      <c r="M3552" s="53">
        <v>8.9757504870499995E-5</v>
      </c>
      <c r="N3552" s="53">
        <v>8.2576904480860004E-5</v>
      </c>
      <c r="O3552" s="53">
        <v>2.6450966769409996E-5</v>
      </c>
      <c r="P3552" s="54">
        <v>1.5949069069395513E-2</v>
      </c>
    </row>
    <row r="3553" spans="1:16" x14ac:dyDescent="0.25">
      <c r="A3553" s="5" t="s">
        <v>236</v>
      </c>
      <c r="B3553" s="4" t="s">
        <v>226</v>
      </c>
      <c r="C3553" s="4" t="s">
        <v>253</v>
      </c>
      <c r="D3553" s="4" t="s">
        <v>440</v>
      </c>
      <c r="E3553" s="4" t="s">
        <v>206</v>
      </c>
      <c r="F3553" s="4" t="s">
        <v>417</v>
      </c>
      <c r="G3553" s="4" t="s">
        <v>415</v>
      </c>
      <c r="H3553" s="4" t="s">
        <v>406</v>
      </c>
      <c r="I3553" s="30"/>
      <c r="J3553" s="8">
        <v>536.75790051000001</v>
      </c>
      <c r="K3553" s="53">
        <v>1.1679728785999998E-2</v>
      </c>
      <c r="L3553" s="53">
        <v>6.5744021977000008E-2</v>
      </c>
      <c r="M3553" s="53">
        <v>1.4245498009E-3</v>
      </c>
      <c r="N3553" s="53">
        <v>1.3818133068730001E-3</v>
      </c>
      <c r="O3553" s="53">
        <v>9.2498824263000014E-4</v>
      </c>
      <c r="P3553" s="54">
        <v>2.7096914244143242E-3</v>
      </c>
    </row>
    <row r="3554" spans="1:16" x14ac:dyDescent="0.25">
      <c r="A3554" s="5" t="s">
        <v>236</v>
      </c>
      <c r="B3554" s="4" t="s">
        <v>226</v>
      </c>
      <c r="C3554" s="4" t="s">
        <v>253</v>
      </c>
      <c r="D3554" s="4" t="s">
        <v>440</v>
      </c>
      <c r="E3554" s="4" t="s">
        <v>207</v>
      </c>
      <c r="F3554" s="4" t="s">
        <v>418</v>
      </c>
      <c r="G3554" s="4" t="s">
        <v>415</v>
      </c>
      <c r="H3554" s="4" t="s">
        <v>406</v>
      </c>
      <c r="I3554" s="30"/>
      <c r="J3554" s="8">
        <v>3.6242964</v>
      </c>
      <c r="K3554" s="53">
        <v>5.5223292000000002E-5</v>
      </c>
      <c r="L3554" s="53">
        <v>9.0891706000000006E-5</v>
      </c>
      <c r="M3554" s="53">
        <v>9.6502944999999997E-6</v>
      </c>
      <c r="N3554" s="53">
        <v>9.3607856649999994E-6</v>
      </c>
      <c r="O3554" s="53">
        <v>1.4965127000000001E-6</v>
      </c>
      <c r="P3554" s="54">
        <v>1.8154289462399995E-5</v>
      </c>
    </row>
    <row r="3555" spans="1:16" x14ac:dyDescent="0.25">
      <c r="A3555" s="5" t="s">
        <v>236</v>
      </c>
      <c r="B3555" s="4" t="s">
        <v>226</v>
      </c>
      <c r="C3555" s="4" t="s">
        <v>253</v>
      </c>
      <c r="D3555" s="4" t="s">
        <v>440</v>
      </c>
      <c r="E3555" s="4" t="s">
        <v>208</v>
      </c>
      <c r="F3555" s="4" t="s">
        <v>419</v>
      </c>
      <c r="G3555" s="4" t="s">
        <v>420</v>
      </c>
      <c r="H3555" s="4" t="s">
        <v>406</v>
      </c>
      <c r="I3555" s="30"/>
      <c r="J3555" s="8">
        <v>0.83214141009999987</v>
      </c>
      <c r="K3555" s="53">
        <v>3.9547219175E-4</v>
      </c>
      <c r="L3555" s="53">
        <v>5.2900396067000004E-4</v>
      </c>
      <c r="M3555" s="53">
        <v>6.5533784171999996E-5</v>
      </c>
      <c r="N3555" s="53">
        <v>6.3567770646839999E-5</v>
      </c>
      <c r="O3555" s="53">
        <v>1.0535962725899999E-6</v>
      </c>
      <c r="P3555" s="54">
        <v>9.1719200617018637E-5</v>
      </c>
    </row>
    <row r="3556" spans="1:16" x14ac:dyDescent="0.25">
      <c r="A3556" s="5" t="s">
        <v>236</v>
      </c>
      <c r="B3556" s="4" t="s">
        <v>226</v>
      </c>
      <c r="C3556" s="4" t="s">
        <v>253</v>
      </c>
      <c r="D3556" s="4" t="s">
        <v>440</v>
      </c>
      <c r="E3556" s="4" t="s">
        <v>209</v>
      </c>
      <c r="F3556" s="4" t="s">
        <v>419</v>
      </c>
      <c r="G3556" s="4" t="s">
        <v>420</v>
      </c>
      <c r="H3556" s="4" t="s">
        <v>357</v>
      </c>
      <c r="I3556" s="30"/>
      <c r="J3556" s="8">
        <v>0.82874850720000004</v>
      </c>
      <c r="K3556" s="53">
        <v>6.7174645090000004E-4</v>
      </c>
      <c r="L3556" s="53">
        <v>8.5160718739999999E-6</v>
      </c>
      <c r="M3556" s="53">
        <v>3.5410793149999995E-7</v>
      </c>
      <c r="N3556" s="53">
        <v>3.2577929698E-7</v>
      </c>
      <c r="O3556" s="53">
        <v>5.6973857680000011E-8</v>
      </c>
      <c r="P3556" s="54">
        <v>2.4037076778740006E-5</v>
      </c>
    </row>
    <row r="3557" spans="1:16" x14ac:dyDescent="0.25">
      <c r="A3557" s="5" t="s">
        <v>236</v>
      </c>
      <c r="B3557" s="4" t="s">
        <v>226</v>
      </c>
      <c r="C3557" s="4" t="s">
        <v>253</v>
      </c>
      <c r="D3557" s="4" t="s">
        <v>440</v>
      </c>
      <c r="E3557" s="4" t="s">
        <v>210</v>
      </c>
      <c r="F3557" s="4" t="s">
        <v>419</v>
      </c>
      <c r="G3557" s="4" t="s">
        <v>420</v>
      </c>
      <c r="H3557" s="4" t="s">
        <v>399</v>
      </c>
      <c r="I3557" s="30"/>
      <c r="J3557" s="8">
        <v>9.2392451999999993E-3</v>
      </c>
      <c r="K3557" s="53">
        <v>4.2432744E-6</v>
      </c>
      <c r="L3557" s="53">
        <v>8.0207166999999995E-7</v>
      </c>
      <c r="M3557" s="53">
        <v>7.5475394999999996E-9</v>
      </c>
      <c r="N3557" s="53">
        <v>7.5475394999999996E-9</v>
      </c>
      <c r="O3557" s="53">
        <v>1.5472899999999999E-9</v>
      </c>
      <c r="P3557" s="54">
        <v>2.2375853571509999E-7</v>
      </c>
    </row>
    <row r="3558" spans="1:16" x14ac:dyDescent="0.25">
      <c r="A3558" s="5" t="s">
        <v>236</v>
      </c>
      <c r="B3558" s="4" t="s">
        <v>226</v>
      </c>
      <c r="C3558" s="4" t="s">
        <v>253</v>
      </c>
      <c r="D3558" s="4" t="s">
        <v>440</v>
      </c>
      <c r="E3558" s="4">
        <v>2275050011</v>
      </c>
      <c r="F3558" s="4" t="s">
        <v>428</v>
      </c>
      <c r="G3558" s="4" t="s">
        <v>429</v>
      </c>
      <c r="H3558" s="4"/>
      <c r="I3558" s="30"/>
      <c r="J3558" s="8"/>
      <c r="K3558" s="53">
        <v>0.54935359631372127</v>
      </c>
      <c r="L3558" s="53">
        <v>4.7017604294921122E-3</v>
      </c>
      <c r="M3558" s="53">
        <v>1.4159703674508791E-4</v>
      </c>
      <c r="N3558" s="53">
        <v>1.3665437699101539E-4</v>
      </c>
      <c r="O3558" s="53">
        <v>8.6038418710776511E-4</v>
      </c>
      <c r="P3558" s="54">
        <v>8.5441409003073777E-3</v>
      </c>
    </row>
    <row r="3559" spans="1:16" x14ac:dyDescent="0.25">
      <c r="A3559" s="5" t="s">
        <v>236</v>
      </c>
      <c r="B3559" s="4" t="s">
        <v>226</v>
      </c>
      <c r="C3559" s="4" t="s">
        <v>253</v>
      </c>
      <c r="D3559" s="4" t="s">
        <v>440</v>
      </c>
      <c r="E3559" s="4" t="s">
        <v>265</v>
      </c>
      <c r="F3559" s="4" t="s">
        <v>428</v>
      </c>
      <c r="G3559" s="4" t="s">
        <v>430</v>
      </c>
      <c r="H3559" s="4"/>
      <c r="I3559" s="30"/>
      <c r="J3559" s="8"/>
      <c r="K3559" s="53">
        <v>2.8518389534728681E-3</v>
      </c>
      <c r="L3559" s="53">
        <v>4.2351753161053765E-4</v>
      </c>
      <c r="M3559" s="53">
        <v>0</v>
      </c>
      <c r="N3559" s="53">
        <v>0</v>
      </c>
      <c r="O3559" s="53">
        <v>1.3055222241844765E-4</v>
      </c>
      <c r="P3559" s="54">
        <v>2.3378221942950772E-3</v>
      </c>
    </row>
    <row r="3560" spans="1:16" x14ac:dyDescent="0.25">
      <c r="A3560" s="5" t="s">
        <v>236</v>
      </c>
      <c r="B3560" s="4" t="s">
        <v>226</v>
      </c>
      <c r="C3560" s="4" t="s">
        <v>253</v>
      </c>
      <c r="D3560" s="4" t="s">
        <v>440</v>
      </c>
      <c r="E3560" s="4" t="s">
        <v>272</v>
      </c>
      <c r="F3560" s="4" t="s">
        <v>420</v>
      </c>
      <c r="G3560" s="4" t="s">
        <v>406</v>
      </c>
      <c r="H3560" s="4" t="s">
        <v>437</v>
      </c>
      <c r="I3560" s="30" t="s">
        <v>441</v>
      </c>
      <c r="J3560" s="8"/>
      <c r="K3560" s="53">
        <v>3.0690996101648353E-4</v>
      </c>
      <c r="L3560" s="53">
        <v>1.9029658766483517E-3</v>
      </c>
      <c r="M3560" s="53">
        <v>7.2434013076923081E-5</v>
      </c>
      <c r="N3560" s="53">
        <v>6.663943615384615E-5</v>
      </c>
      <c r="O3560" s="53">
        <v>2.1671850225274726E-5</v>
      </c>
      <c r="P3560" s="54">
        <v>1.0809627392857144E-4</v>
      </c>
    </row>
    <row r="3561" spans="1:16" x14ac:dyDescent="0.25">
      <c r="A3561" s="5" t="s">
        <v>236</v>
      </c>
      <c r="B3561" s="4" t="s">
        <v>226</v>
      </c>
      <c r="C3561" s="4" t="s">
        <v>253</v>
      </c>
      <c r="D3561" s="4" t="s">
        <v>440</v>
      </c>
      <c r="E3561" s="4" t="s">
        <v>268</v>
      </c>
      <c r="F3561" s="4" t="s">
        <v>420</v>
      </c>
      <c r="G3561" s="4" t="s">
        <v>406</v>
      </c>
      <c r="H3561" s="4" t="s">
        <v>437</v>
      </c>
      <c r="I3561" s="30" t="s">
        <v>438</v>
      </c>
      <c r="J3561" s="8"/>
      <c r="K3561" s="53">
        <v>3.8795079552202435E-3</v>
      </c>
      <c r="L3561" s="53">
        <v>3.9401252670205604E-2</v>
      </c>
      <c r="M3561" s="53">
        <v>8.2327644836602785E-4</v>
      </c>
      <c r="N3561" s="53">
        <v>7.5741433249674551E-4</v>
      </c>
      <c r="O3561" s="53">
        <v>3.1960094819344019E-5</v>
      </c>
      <c r="P3561" s="54">
        <v>1.5319207038175934E-3</v>
      </c>
    </row>
    <row r="3562" spans="1:16" x14ac:dyDescent="0.25">
      <c r="A3562" s="5" t="s">
        <v>236</v>
      </c>
      <c r="B3562" s="4" t="s">
        <v>226</v>
      </c>
      <c r="C3562" s="4" t="s">
        <v>253</v>
      </c>
      <c r="D3562" s="4" t="s">
        <v>440</v>
      </c>
      <c r="E3562" s="4" t="s">
        <v>269</v>
      </c>
      <c r="F3562" s="4" t="s">
        <v>420</v>
      </c>
      <c r="G3562" s="4" t="s">
        <v>406</v>
      </c>
      <c r="H3562" s="4" t="s">
        <v>437</v>
      </c>
      <c r="I3562" s="30" t="s">
        <v>439</v>
      </c>
      <c r="J3562" s="8"/>
      <c r="K3562" s="53">
        <v>7.5031944340228252E-2</v>
      </c>
      <c r="L3562" s="53">
        <v>0.52176864622418917</v>
      </c>
      <c r="M3562" s="53">
        <v>1.3054189355628368E-2</v>
      </c>
      <c r="N3562" s="53">
        <v>1.2009854207178098E-2</v>
      </c>
      <c r="O3562" s="53">
        <v>6.1852063738307059E-4</v>
      </c>
      <c r="P3562" s="54">
        <v>2.4685510452266364E-2</v>
      </c>
    </row>
    <row r="3563" spans="1:16" x14ac:dyDescent="0.25">
      <c r="A3563" s="5" t="s">
        <v>236</v>
      </c>
      <c r="B3563" s="4" t="s">
        <v>226</v>
      </c>
      <c r="C3563" s="4" t="s">
        <v>443</v>
      </c>
      <c r="D3563" s="4" t="s">
        <v>440</v>
      </c>
      <c r="E3563" s="4" t="s">
        <v>271</v>
      </c>
      <c r="F3563" s="4" t="s">
        <v>433</v>
      </c>
      <c r="G3563" s="4" t="s">
        <v>406</v>
      </c>
      <c r="H3563" s="4" t="s">
        <v>436</v>
      </c>
      <c r="I3563" s="30"/>
      <c r="J3563" s="8"/>
      <c r="K3563" s="53">
        <v>3.1963461538461538E-3</v>
      </c>
      <c r="L3563" s="53">
        <v>1.6589862637362639E-2</v>
      </c>
      <c r="M3563" s="53">
        <v>5.9033516483516482E-4</v>
      </c>
      <c r="N3563" s="53">
        <v>5.726291208791209E-4</v>
      </c>
      <c r="O3563" s="53">
        <v>9.8052747252747258E-4</v>
      </c>
      <c r="P3563" s="54">
        <v>3.5927747252747252E-4</v>
      </c>
    </row>
    <row r="3564" spans="1:16" x14ac:dyDescent="0.25">
      <c r="A3564" s="5" t="s">
        <v>236</v>
      </c>
      <c r="B3564" s="4" t="s">
        <v>227</v>
      </c>
      <c r="C3564" s="4" t="s">
        <v>254</v>
      </c>
      <c r="D3564" s="4" t="s">
        <v>421</v>
      </c>
      <c r="E3564" s="4" t="s">
        <v>0</v>
      </c>
      <c r="F3564" s="4" t="s">
        <v>324</v>
      </c>
      <c r="G3564" s="4" t="s">
        <v>325</v>
      </c>
      <c r="H3564" s="4" t="s">
        <v>326</v>
      </c>
      <c r="I3564" s="30"/>
      <c r="J3564" s="8">
        <v>630.04749000000004</v>
      </c>
      <c r="K3564" s="53">
        <v>0.16203577999999999</v>
      </c>
      <c r="L3564" s="53">
        <v>1.2492909E-3</v>
      </c>
      <c r="M3564" s="53">
        <v>6.9240187000000003E-3</v>
      </c>
      <c r="N3564" s="53">
        <v>6.3700972040000008E-3</v>
      </c>
      <c r="O3564" s="53">
        <v>1.8435462999999999E-5</v>
      </c>
      <c r="P3564" s="54">
        <v>0.18908529163999999</v>
      </c>
    </row>
    <row r="3565" spans="1:16" x14ac:dyDescent="0.25">
      <c r="A3565" s="5" t="s">
        <v>236</v>
      </c>
      <c r="B3565" s="4" t="s">
        <v>227</v>
      </c>
      <c r="C3565" s="4" t="s">
        <v>254</v>
      </c>
      <c r="D3565" s="4" t="s">
        <v>421</v>
      </c>
      <c r="E3565" s="4" t="s">
        <v>1</v>
      </c>
      <c r="F3565" s="4" t="s">
        <v>327</v>
      </c>
      <c r="G3565" s="4" t="s">
        <v>325</v>
      </c>
      <c r="H3565" s="4" t="s">
        <v>326</v>
      </c>
      <c r="I3565" s="30"/>
      <c r="J3565" s="8">
        <v>0</v>
      </c>
      <c r="K3565" s="53">
        <v>0</v>
      </c>
      <c r="L3565" s="53">
        <v>0</v>
      </c>
      <c r="M3565" s="53">
        <v>0</v>
      </c>
      <c r="N3565" s="53">
        <v>0</v>
      </c>
      <c r="O3565" s="53">
        <v>0</v>
      </c>
      <c r="P3565" s="54">
        <v>0</v>
      </c>
    </row>
    <row r="3566" spans="1:16" x14ac:dyDescent="0.25">
      <c r="A3566" s="5" t="s">
        <v>236</v>
      </c>
      <c r="B3566" s="4" t="s">
        <v>227</v>
      </c>
      <c r="C3566" s="4" t="s">
        <v>254</v>
      </c>
      <c r="D3566" s="4" t="s">
        <v>421</v>
      </c>
      <c r="E3566" s="4" t="s">
        <v>2</v>
      </c>
      <c r="F3566" s="4" t="s">
        <v>328</v>
      </c>
      <c r="G3566" s="4" t="s">
        <v>325</v>
      </c>
      <c r="H3566" s="4" t="s">
        <v>326</v>
      </c>
      <c r="I3566" s="30"/>
      <c r="J3566" s="8">
        <v>894.81322999999998</v>
      </c>
      <c r="K3566" s="53">
        <v>0.23691659000000001</v>
      </c>
      <c r="L3566" s="53">
        <v>1.7711768E-3</v>
      </c>
      <c r="M3566" s="53">
        <v>7.8401128E-3</v>
      </c>
      <c r="N3566" s="53">
        <v>7.212903776E-3</v>
      </c>
      <c r="O3566" s="53">
        <v>1.9379180000000001E-5</v>
      </c>
      <c r="P3566" s="54">
        <v>0.21951688088999999</v>
      </c>
    </row>
    <row r="3567" spans="1:16" x14ac:dyDescent="0.25">
      <c r="A3567" s="5" t="s">
        <v>236</v>
      </c>
      <c r="B3567" s="4" t="s">
        <v>227</v>
      </c>
      <c r="C3567" s="4" t="s">
        <v>254</v>
      </c>
      <c r="D3567" s="4" t="s">
        <v>421</v>
      </c>
      <c r="E3567" s="4" t="s">
        <v>3</v>
      </c>
      <c r="F3567" s="4" t="s">
        <v>329</v>
      </c>
      <c r="G3567" s="4" t="s">
        <v>325</v>
      </c>
      <c r="H3567" s="4" t="s">
        <v>326</v>
      </c>
      <c r="I3567" s="30"/>
      <c r="J3567" s="8">
        <v>247.05406117999999</v>
      </c>
      <c r="K3567" s="53">
        <v>8.4330472849999991E-2</v>
      </c>
      <c r="L3567" s="53">
        <v>1.2026252586300001E-3</v>
      </c>
      <c r="M3567" s="53">
        <v>3.8777323599999998E-5</v>
      </c>
      <c r="N3567" s="53">
        <v>3.5675137712E-5</v>
      </c>
      <c r="O3567" s="53">
        <v>6.7796692584999999E-6</v>
      </c>
      <c r="P3567" s="54">
        <v>4.8476925024729988E-3</v>
      </c>
    </row>
    <row r="3568" spans="1:16" x14ac:dyDescent="0.25">
      <c r="A3568" s="5" t="s">
        <v>236</v>
      </c>
      <c r="B3568" s="4" t="s">
        <v>227</v>
      </c>
      <c r="C3568" s="4" t="s">
        <v>254</v>
      </c>
      <c r="D3568" s="4" t="s">
        <v>421</v>
      </c>
      <c r="E3568" s="4" t="s">
        <v>4</v>
      </c>
      <c r="F3568" s="4" t="s">
        <v>330</v>
      </c>
      <c r="G3568" s="4" t="s">
        <v>331</v>
      </c>
      <c r="H3568" s="4" t="s">
        <v>326</v>
      </c>
      <c r="I3568" s="30"/>
      <c r="J3568" s="8">
        <v>13.866955000000001</v>
      </c>
      <c r="K3568" s="53">
        <v>4.8645898000000002E-3</v>
      </c>
      <c r="L3568" s="53">
        <v>2.7976139000000001E-5</v>
      </c>
      <c r="M3568" s="53">
        <v>1.7396847E-4</v>
      </c>
      <c r="N3568" s="53">
        <v>1.600509924E-4</v>
      </c>
      <c r="O3568" s="53">
        <v>2.9141125000000002E-7</v>
      </c>
      <c r="P3568" s="54">
        <v>1.1580609219999998E-3</v>
      </c>
    </row>
    <row r="3569" spans="1:16" x14ac:dyDescent="0.25">
      <c r="A3569" s="5" t="s">
        <v>236</v>
      </c>
      <c r="B3569" s="4" t="s">
        <v>227</v>
      </c>
      <c r="C3569" s="4" t="s">
        <v>254</v>
      </c>
      <c r="D3569" s="4" t="s">
        <v>421</v>
      </c>
      <c r="E3569" s="4" t="s">
        <v>5</v>
      </c>
      <c r="F3569" s="4" t="s">
        <v>332</v>
      </c>
      <c r="G3569" s="4" t="s">
        <v>331</v>
      </c>
      <c r="H3569" s="4" t="s">
        <v>326</v>
      </c>
      <c r="I3569" s="30"/>
      <c r="J3569" s="8">
        <v>1.3029137</v>
      </c>
      <c r="K3569" s="53">
        <v>1.8236543E-4</v>
      </c>
      <c r="L3569" s="53">
        <v>1.8686787E-6</v>
      </c>
      <c r="M3569" s="53">
        <v>6.1447217000000002E-6</v>
      </c>
      <c r="N3569" s="53">
        <v>5.6531439640000008E-6</v>
      </c>
      <c r="O3569" s="53">
        <v>1.8976593000000001E-8</v>
      </c>
      <c r="P3569" s="54">
        <v>4.1825033008E-5</v>
      </c>
    </row>
    <row r="3570" spans="1:16" x14ac:dyDescent="0.25">
      <c r="A3570" s="5" t="s">
        <v>236</v>
      </c>
      <c r="B3570" s="4" t="s">
        <v>227</v>
      </c>
      <c r="C3570" s="4" t="s">
        <v>254</v>
      </c>
      <c r="D3570" s="4" t="s">
        <v>421</v>
      </c>
      <c r="E3570" s="4" t="s">
        <v>6</v>
      </c>
      <c r="F3570" s="4" t="s">
        <v>333</v>
      </c>
      <c r="G3570" s="4" t="s">
        <v>331</v>
      </c>
      <c r="H3570" s="4" t="s">
        <v>326</v>
      </c>
      <c r="I3570" s="30"/>
      <c r="J3570" s="8">
        <v>1.2479814</v>
      </c>
      <c r="K3570" s="53">
        <v>2.2004157999999999E-4</v>
      </c>
      <c r="L3570" s="53">
        <v>2.2377541999999999E-6</v>
      </c>
      <c r="M3570" s="53">
        <v>7.4077793000000003E-6</v>
      </c>
      <c r="N3570" s="53">
        <v>6.8151569560000005E-6</v>
      </c>
      <c r="O3570" s="53">
        <v>2.2683364999999999E-8</v>
      </c>
      <c r="P3570" s="54">
        <v>4.9775990798000004E-5</v>
      </c>
    </row>
    <row r="3571" spans="1:16" x14ac:dyDescent="0.25">
      <c r="A3571" s="5" t="s">
        <v>236</v>
      </c>
      <c r="B3571" s="4" t="s">
        <v>227</v>
      </c>
      <c r="C3571" s="4" t="s">
        <v>254</v>
      </c>
      <c r="D3571" s="4" t="s">
        <v>421</v>
      </c>
      <c r="E3571" s="4" t="s">
        <v>7</v>
      </c>
      <c r="F3571" s="4" t="s">
        <v>334</v>
      </c>
      <c r="G3571" s="4" t="s">
        <v>331</v>
      </c>
      <c r="H3571" s="4" t="s">
        <v>326</v>
      </c>
      <c r="I3571" s="30"/>
      <c r="J3571" s="8">
        <v>3.2552496999999998E-3</v>
      </c>
      <c r="K3571" s="53">
        <v>1.5934526000000001E-6</v>
      </c>
      <c r="L3571" s="53">
        <v>1.5620473999999999E-8</v>
      </c>
      <c r="M3571" s="53">
        <v>5.3611116999999997E-8</v>
      </c>
      <c r="N3571" s="53">
        <v>4.9322227640000002E-8</v>
      </c>
      <c r="O3571" s="53">
        <v>1.5679677999999999E-10</v>
      </c>
      <c r="P3571" s="54">
        <v>4.0628169358E-7</v>
      </c>
    </row>
    <row r="3572" spans="1:16" x14ac:dyDescent="0.25">
      <c r="A3572" s="5" t="s">
        <v>236</v>
      </c>
      <c r="B3572" s="4" t="s">
        <v>227</v>
      </c>
      <c r="C3572" s="4" t="s">
        <v>254</v>
      </c>
      <c r="D3572" s="4" t="s">
        <v>421</v>
      </c>
      <c r="E3572" s="4" t="s">
        <v>8</v>
      </c>
      <c r="F3572" s="4" t="s">
        <v>335</v>
      </c>
      <c r="G3572" s="4" t="s">
        <v>331</v>
      </c>
      <c r="H3572" s="4" t="s">
        <v>326</v>
      </c>
      <c r="I3572" s="30"/>
      <c r="J3572" s="8">
        <v>5.9347270000000005</v>
      </c>
      <c r="K3572" s="53">
        <v>1.267089699E-2</v>
      </c>
      <c r="L3572" s="53">
        <v>7.3539135800000004E-5</v>
      </c>
      <c r="M3572" s="53">
        <v>4.53562615E-4</v>
      </c>
      <c r="N3572" s="53">
        <v>4.1727760580000003E-4</v>
      </c>
      <c r="O3572" s="53">
        <v>7.5308169100000001E-7</v>
      </c>
      <c r="P3572" s="54">
        <v>2.9411863141400002E-3</v>
      </c>
    </row>
    <row r="3573" spans="1:16" x14ac:dyDescent="0.25">
      <c r="A3573" s="5" t="s">
        <v>236</v>
      </c>
      <c r="B3573" s="4" t="s">
        <v>227</v>
      </c>
      <c r="C3573" s="4" t="s">
        <v>254</v>
      </c>
      <c r="D3573" s="4" t="s">
        <v>421</v>
      </c>
      <c r="E3573" s="4" t="s">
        <v>9</v>
      </c>
      <c r="F3573" s="4" t="s">
        <v>336</v>
      </c>
      <c r="G3573" s="4" t="s">
        <v>331</v>
      </c>
      <c r="H3573" s="4" t="s">
        <v>326</v>
      </c>
      <c r="I3573" s="30"/>
      <c r="J3573" s="8">
        <v>0.1253271</v>
      </c>
      <c r="K3573" s="53">
        <v>4.4908225E-5</v>
      </c>
      <c r="L3573" s="53">
        <v>4.4023135999999998E-7</v>
      </c>
      <c r="M3573" s="53">
        <v>1.5109206E-6</v>
      </c>
      <c r="N3573" s="53">
        <v>1.3900469520000001E-6</v>
      </c>
      <c r="O3573" s="53">
        <v>4.4189989000000002E-9</v>
      </c>
      <c r="P3573" s="54">
        <v>1.01244617026E-5</v>
      </c>
    </row>
    <row r="3574" spans="1:16" x14ac:dyDescent="0.25">
      <c r="A3574" s="5" t="s">
        <v>236</v>
      </c>
      <c r="B3574" s="4" t="s">
        <v>227</v>
      </c>
      <c r="C3574" s="4" t="s">
        <v>254</v>
      </c>
      <c r="D3574" s="4" t="s">
        <v>421</v>
      </c>
      <c r="E3574" s="4" t="s">
        <v>10</v>
      </c>
      <c r="F3574" s="4" t="s">
        <v>337</v>
      </c>
      <c r="G3574" s="4" t="s">
        <v>338</v>
      </c>
      <c r="H3574" s="4" t="s">
        <v>326</v>
      </c>
      <c r="I3574" s="30"/>
      <c r="J3574" s="8">
        <v>0.37214019999999998</v>
      </c>
      <c r="K3574" s="53">
        <v>1.4404496E-4</v>
      </c>
      <c r="L3574" s="53">
        <v>1.4120598000000001E-6</v>
      </c>
      <c r="M3574" s="53">
        <v>4.8463388999999997E-6</v>
      </c>
      <c r="N3574" s="53">
        <v>4.4586317879999997E-6</v>
      </c>
      <c r="O3574" s="53">
        <v>1.4174118E-8</v>
      </c>
      <c r="P3574" s="54">
        <v>3.496181359000001E-5</v>
      </c>
    </row>
    <row r="3575" spans="1:16" x14ac:dyDescent="0.25">
      <c r="A3575" s="5" t="s">
        <v>236</v>
      </c>
      <c r="B3575" s="4" t="s">
        <v>227</v>
      </c>
      <c r="C3575" s="4" t="s">
        <v>254</v>
      </c>
      <c r="D3575" s="4" t="s">
        <v>421</v>
      </c>
      <c r="E3575" s="4" t="s">
        <v>11</v>
      </c>
      <c r="F3575" s="4" t="s">
        <v>339</v>
      </c>
      <c r="G3575" s="4" t="s">
        <v>338</v>
      </c>
      <c r="H3575" s="4" t="s">
        <v>326</v>
      </c>
      <c r="I3575" s="30"/>
      <c r="J3575" s="8">
        <v>1.7613436999999999E-2</v>
      </c>
      <c r="K3575" s="53">
        <v>1.1477334000000001E-5</v>
      </c>
      <c r="L3575" s="53">
        <v>1.1251129E-7</v>
      </c>
      <c r="M3575" s="53">
        <v>3.8615062000000003E-7</v>
      </c>
      <c r="N3575" s="53">
        <v>3.5525857040000005E-7</v>
      </c>
      <c r="O3575" s="53">
        <v>1.1293773000000001E-9</v>
      </c>
      <c r="P3575" s="54">
        <v>2.6859073024999997E-6</v>
      </c>
    </row>
    <row r="3576" spans="1:16" x14ac:dyDescent="0.25">
      <c r="A3576" s="5" t="s">
        <v>236</v>
      </c>
      <c r="B3576" s="4" t="s">
        <v>227</v>
      </c>
      <c r="C3576" s="4" t="s">
        <v>254</v>
      </c>
      <c r="D3576" s="4" t="s">
        <v>421</v>
      </c>
      <c r="E3576" s="4" t="s">
        <v>12</v>
      </c>
      <c r="F3576" s="4" t="s">
        <v>340</v>
      </c>
      <c r="G3576" s="4" t="s">
        <v>341</v>
      </c>
      <c r="H3576" s="4" t="s">
        <v>326</v>
      </c>
      <c r="I3576" s="30"/>
      <c r="J3576" s="8">
        <v>158.61190199999999</v>
      </c>
      <c r="K3576" s="53">
        <v>2.0131596919999999E-3</v>
      </c>
      <c r="L3576" s="53">
        <v>2.1179619800000001E-5</v>
      </c>
      <c r="M3576" s="53">
        <v>6.9311471099999994E-5</v>
      </c>
      <c r="N3576" s="53">
        <v>6.3766553411999995E-5</v>
      </c>
      <c r="O3576" s="53">
        <v>2.21801537E-7</v>
      </c>
      <c r="P3576" s="54">
        <v>7.0865406942799988E-4</v>
      </c>
    </row>
    <row r="3577" spans="1:16" x14ac:dyDescent="0.25">
      <c r="A3577" s="5" t="s">
        <v>236</v>
      </c>
      <c r="B3577" s="4" t="s">
        <v>227</v>
      </c>
      <c r="C3577" s="4" t="s">
        <v>254</v>
      </c>
      <c r="D3577" s="4" t="s">
        <v>421</v>
      </c>
      <c r="E3577" s="4" t="s">
        <v>13</v>
      </c>
      <c r="F3577" s="4" t="s">
        <v>340</v>
      </c>
      <c r="G3577" s="4" t="s">
        <v>342</v>
      </c>
      <c r="H3577" s="4" t="s">
        <v>326</v>
      </c>
      <c r="I3577" s="30"/>
      <c r="J3577" s="8">
        <v>15.8038255</v>
      </c>
      <c r="K3577" s="53">
        <v>7.91656445E-3</v>
      </c>
      <c r="L3577" s="53">
        <v>8.6052849000000005E-5</v>
      </c>
      <c r="M3577" s="53">
        <v>2.7638555799999997E-4</v>
      </c>
      <c r="N3577" s="53">
        <v>2.5427471336E-4</v>
      </c>
      <c r="O3577" s="53">
        <v>8.8390181600000004E-7</v>
      </c>
      <c r="P3577" s="54">
        <v>1.9707134564020002E-3</v>
      </c>
    </row>
    <row r="3578" spans="1:16" x14ac:dyDescent="0.25">
      <c r="A3578" s="5" t="s">
        <v>236</v>
      </c>
      <c r="B3578" s="4" t="s">
        <v>227</v>
      </c>
      <c r="C3578" s="4" t="s">
        <v>254</v>
      </c>
      <c r="D3578" s="4" t="s">
        <v>421</v>
      </c>
      <c r="E3578" s="4" t="s">
        <v>14</v>
      </c>
      <c r="F3578" s="4" t="s">
        <v>343</v>
      </c>
      <c r="G3578" s="4" t="s">
        <v>341</v>
      </c>
      <c r="H3578" s="4" t="s">
        <v>326</v>
      </c>
      <c r="I3578" s="30"/>
      <c r="J3578" s="8">
        <v>1791.3598999999999</v>
      </c>
      <c r="K3578" s="53">
        <v>1.7466224999999998E-2</v>
      </c>
      <c r="L3578" s="53">
        <v>1.8538008E-4</v>
      </c>
      <c r="M3578" s="53">
        <v>5.9096451000000005E-4</v>
      </c>
      <c r="N3578" s="53">
        <v>5.4368734920000003E-4</v>
      </c>
      <c r="O3578" s="53">
        <v>1.9077820000000001E-6</v>
      </c>
      <c r="P3578" s="54">
        <v>6.7317691239999998E-3</v>
      </c>
    </row>
    <row r="3579" spans="1:16" x14ac:dyDescent="0.25">
      <c r="A3579" s="5" t="s">
        <v>236</v>
      </c>
      <c r="B3579" s="4" t="s">
        <v>227</v>
      </c>
      <c r="C3579" s="4" t="s">
        <v>254</v>
      </c>
      <c r="D3579" s="4" t="s">
        <v>421</v>
      </c>
      <c r="E3579" s="4" t="s">
        <v>15</v>
      </c>
      <c r="F3579" s="4" t="s">
        <v>343</v>
      </c>
      <c r="G3579" s="4" t="s">
        <v>342</v>
      </c>
      <c r="H3579" s="4" t="s">
        <v>326</v>
      </c>
      <c r="I3579" s="30"/>
      <c r="J3579" s="8">
        <v>149.48466999999999</v>
      </c>
      <c r="K3579" s="53">
        <v>9.9696124999999997E-2</v>
      </c>
      <c r="L3579" s="53">
        <v>5.9883554000000005E-4</v>
      </c>
      <c r="M3579" s="53">
        <v>3.55780831E-3</v>
      </c>
      <c r="N3579" s="53">
        <v>3.2731836452E-3</v>
      </c>
      <c r="O3579" s="53">
        <v>6.1223645000000004E-6</v>
      </c>
      <c r="P3579" s="54">
        <v>2.7534644603700004E-2</v>
      </c>
    </row>
    <row r="3580" spans="1:16" x14ac:dyDescent="0.25">
      <c r="A3580" s="5" t="s">
        <v>236</v>
      </c>
      <c r="B3580" s="4" t="s">
        <v>227</v>
      </c>
      <c r="C3580" s="4" t="s">
        <v>254</v>
      </c>
      <c r="D3580" s="4" t="s">
        <v>421</v>
      </c>
      <c r="E3580" s="4" t="s">
        <v>16</v>
      </c>
      <c r="F3580" s="4" t="s">
        <v>344</v>
      </c>
      <c r="G3580" s="4" t="s">
        <v>341</v>
      </c>
      <c r="H3580" s="4" t="s">
        <v>326</v>
      </c>
      <c r="I3580" s="30"/>
      <c r="J3580" s="8">
        <v>4729.9395999999997</v>
      </c>
      <c r="K3580" s="53">
        <v>3.5824986199999999E-2</v>
      </c>
      <c r="L3580" s="53">
        <v>4.1528225999999999E-4</v>
      </c>
      <c r="M3580" s="53">
        <v>1.3620780499999999E-3</v>
      </c>
      <c r="N3580" s="53">
        <v>1.2531118059999999E-3</v>
      </c>
      <c r="O3580" s="53">
        <v>4.2323667799999997E-6</v>
      </c>
      <c r="P3580" s="54">
        <v>1.3353718300399997E-2</v>
      </c>
    </row>
    <row r="3581" spans="1:16" x14ac:dyDescent="0.25">
      <c r="A3581" s="5" t="s">
        <v>236</v>
      </c>
      <c r="B3581" s="4" t="s">
        <v>227</v>
      </c>
      <c r="C3581" s="4" t="s">
        <v>254</v>
      </c>
      <c r="D3581" s="4" t="s">
        <v>421</v>
      </c>
      <c r="E3581" s="4" t="s">
        <v>17</v>
      </c>
      <c r="F3581" s="4" t="s">
        <v>344</v>
      </c>
      <c r="G3581" s="4" t="s">
        <v>342</v>
      </c>
      <c r="H3581" s="4" t="s">
        <v>326</v>
      </c>
      <c r="I3581" s="30"/>
      <c r="J3581" s="8">
        <v>373.81524200000001</v>
      </c>
      <c r="K3581" s="53">
        <v>8.7040092999999999E-2</v>
      </c>
      <c r="L3581" s="53">
        <v>8.3983089499999996E-4</v>
      </c>
      <c r="M3581" s="53">
        <v>2.9672636899999998E-3</v>
      </c>
      <c r="N3581" s="53">
        <v>2.7298825947999999E-3</v>
      </c>
      <c r="O3581" s="53">
        <v>8.5773222699999989E-6</v>
      </c>
      <c r="P3581" s="54">
        <v>2.2528787576000003E-2</v>
      </c>
    </row>
    <row r="3582" spans="1:16" x14ac:dyDescent="0.25">
      <c r="A3582" s="5" t="s">
        <v>236</v>
      </c>
      <c r="B3582" s="4" t="s">
        <v>227</v>
      </c>
      <c r="C3582" s="4" t="s">
        <v>254</v>
      </c>
      <c r="D3582" s="4" t="s">
        <v>421</v>
      </c>
      <c r="E3582" s="4" t="s">
        <v>18</v>
      </c>
      <c r="F3582" s="4" t="s">
        <v>345</v>
      </c>
      <c r="G3582" s="4" t="s">
        <v>341</v>
      </c>
      <c r="H3582" s="4" t="s">
        <v>326</v>
      </c>
      <c r="I3582" s="30"/>
      <c r="J3582" s="8">
        <v>2399.74811</v>
      </c>
      <c r="K3582" s="53">
        <v>2.442269993E-2</v>
      </c>
      <c r="L3582" s="53">
        <v>2.6550385200000001E-4</v>
      </c>
      <c r="M3582" s="53">
        <v>8.5293438700000004E-4</v>
      </c>
      <c r="N3582" s="53">
        <v>7.846996360400001E-4</v>
      </c>
      <c r="O3582" s="53">
        <v>2.7242562100000001E-6</v>
      </c>
      <c r="P3582" s="54">
        <v>8.8993638283200015E-3</v>
      </c>
    </row>
    <row r="3583" spans="1:16" x14ac:dyDescent="0.25">
      <c r="A3583" s="5" t="s">
        <v>236</v>
      </c>
      <c r="B3583" s="4" t="s">
        <v>227</v>
      </c>
      <c r="C3583" s="4" t="s">
        <v>254</v>
      </c>
      <c r="D3583" s="4" t="s">
        <v>421</v>
      </c>
      <c r="E3583" s="4" t="s">
        <v>19</v>
      </c>
      <c r="F3583" s="4" t="s">
        <v>345</v>
      </c>
      <c r="G3583" s="4" t="s">
        <v>342</v>
      </c>
      <c r="H3583" s="4" t="s">
        <v>326</v>
      </c>
      <c r="I3583" s="30"/>
      <c r="J3583" s="8">
        <v>145.37263999999999</v>
      </c>
      <c r="K3583" s="53">
        <v>9.6992525999999996E-2</v>
      </c>
      <c r="L3583" s="53">
        <v>7.7858808999999995E-4</v>
      </c>
      <c r="M3583" s="53">
        <v>3.373867E-3</v>
      </c>
      <c r="N3583" s="53">
        <v>3.1039576400000001E-3</v>
      </c>
      <c r="O3583" s="53">
        <v>8.0002008999999995E-6</v>
      </c>
      <c r="P3583" s="54">
        <v>2.2280329539399998E-2</v>
      </c>
    </row>
    <row r="3584" spans="1:16" x14ac:dyDescent="0.25">
      <c r="A3584" s="5" t="s">
        <v>236</v>
      </c>
      <c r="B3584" s="4" t="s">
        <v>227</v>
      </c>
      <c r="C3584" s="4" t="s">
        <v>254</v>
      </c>
      <c r="D3584" s="4" t="s">
        <v>421</v>
      </c>
      <c r="E3584" s="4" t="s">
        <v>20</v>
      </c>
      <c r="F3584" s="4" t="s">
        <v>346</v>
      </c>
      <c r="G3584" s="4" t="s">
        <v>341</v>
      </c>
      <c r="H3584" s="4" t="s">
        <v>326</v>
      </c>
      <c r="I3584" s="30"/>
      <c r="J3584" s="8">
        <v>1267.1203</v>
      </c>
      <c r="K3584" s="53">
        <v>0</v>
      </c>
      <c r="L3584" s="53">
        <v>0</v>
      </c>
      <c r="M3584" s="53">
        <v>0</v>
      </c>
      <c r="N3584" s="53">
        <v>0</v>
      </c>
      <c r="O3584" s="53">
        <v>0</v>
      </c>
      <c r="P3584" s="54">
        <v>1.4117313500000002E-3</v>
      </c>
    </row>
    <row r="3585" spans="1:16" x14ac:dyDescent="0.25">
      <c r="A3585" s="5" t="s">
        <v>236</v>
      </c>
      <c r="B3585" s="4" t="s">
        <v>227</v>
      </c>
      <c r="C3585" s="4" t="s">
        <v>254</v>
      </c>
      <c r="D3585" s="4" t="s">
        <v>421</v>
      </c>
      <c r="E3585" s="4" t="s">
        <v>21</v>
      </c>
      <c r="F3585" s="4" t="s">
        <v>346</v>
      </c>
      <c r="G3585" s="4" t="s">
        <v>342</v>
      </c>
      <c r="H3585" s="4" t="s">
        <v>326</v>
      </c>
      <c r="I3585" s="30"/>
      <c r="J3585" s="8">
        <v>115.428985</v>
      </c>
      <c r="K3585" s="53">
        <v>0</v>
      </c>
      <c r="L3585" s="53">
        <v>0</v>
      </c>
      <c r="M3585" s="53">
        <v>0</v>
      </c>
      <c r="N3585" s="53">
        <v>0</v>
      </c>
      <c r="O3585" s="53">
        <v>0</v>
      </c>
      <c r="P3585" s="54">
        <v>1.3417296799999998E-4</v>
      </c>
    </row>
    <row r="3586" spans="1:16" x14ac:dyDescent="0.25">
      <c r="A3586" s="5" t="s">
        <v>236</v>
      </c>
      <c r="B3586" s="4" t="s">
        <v>227</v>
      </c>
      <c r="C3586" s="4" t="s">
        <v>254</v>
      </c>
      <c r="D3586" s="4" t="s">
        <v>421</v>
      </c>
      <c r="E3586" s="4" t="s">
        <v>22</v>
      </c>
      <c r="F3586" s="4" t="s">
        <v>347</v>
      </c>
      <c r="G3586" s="4" t="s">
        <v>342</v>
      </c>
      <c r="H3586" s="4" t="s">
        <v>326</v>
      </c>
      <c r="I3586" s="30"/>
      <c r="J3586" s="8">
        <v>2.3429966E-2</v>
      </c>
      <c r="K3586" s="53">
        <v>3.4283679000000001E-5</v>
      </c>
      <c r="L3586" s="53">
        <v>3.5805947999999998E-7</v>
      </c>
      <c r="M3586" s="53">
        <v>1.1581664000000001E-6</v>
      </c>
      <c r="N3586" s="53">
        <v>1.065513088E-6</v>
      </c>
      <c r="O3586" s="53">
        <v>3.6522597999999999E-9</v>
      </c>
      <c r="P3586" s="54">
        <v>7.2059480632999999E-6</v>
      </c>
    </row>
    <row r="3587" spans="1:16" x14ac:dyDescent="0.25">
      <c r="A3587" s="5" t="s">
        <v>236</v>
      </c>
      <c r="B3587" s="4" t="s">
        <v>227</v>
      </c>
      <c r="C3587" s="4" t="s">
        <v>254</v>
      </c>
      <c r="D3587" s="4" t="s">
        <v>421</v>
      </c>
      <c r="E3587" s="4" t="s">
        <v>23</v>
      </c>
      <c r="F3587" s="4" t="s">
        <v>348</v>
      </c>
      <c r="G3587" s="4" t="s">
        <v>349</v>
      </c>
      <c r="H3587" s="4" t="s">
        <v>326</v>
      </c>
      <c r="I3587" s="30"/>
      <c r="J3587" s="8">
        <v>11.8161778</v>
      </c>
      <c r="K3587" s="53">
        <v>1.1363278599999999E-3</v>
      </c>
      <c r="L3587" s="53">
        <v>1.3677487E-5</v>
      </c>
      <c r="M3587" s="53">
        <v>4.5724428999999998E-5</v>
      </c>
      <c r="N3587" s="53">
        <v>4.2066474680000005E-5</v>
      </c>
      <c r="O3587" s="53">
        <v>1.3793795E-7</v>
      </c>
      <c r="P3587" s="54">
        <v>2.8192206421399999E-4</v>
      </c>
    </row>
    <row r="3588" spans="1:16" x14ac:dyDescent="0.25">
      <c r="A3588" s="5" t="s">
        <v>236</v>
      </c>
      <c r="B3588" s="4" t="s">
        <v>227</v>
      </c>
      <c r="C3588" s="4" t="s">
        <v>254</v>
      </c>
      <c r="D3588" s="4" t="s">
        <v>421</v>
      </c>
      <c r="E3588" s="4" t="s">
        <v>24</v>
      </c>
      <c r="F3588" s="4" t="s">
        <v>350</v>
      </c>
      <c r="G3588" s="4" t="s">
        <v>351</v>
      </c>
      <c r="H3588" s="4" t="s">
        <v>326</v>
      </c>
      <c r="I3588" s="30"/>
      <c r="J3588" s="8">
        <v>19.422749890000002</v>
      </c>
      <c r="K3588" s="53">
        <v>1.931273661E-3</v>
      </c>
      <c r="L3588" s="53">
        <v>2.010962093E-5</v>
      </c>
      <c r="M3588" s="53">
        <v>6.5935941599999995E-5</v>
      </c>
      <c r="N3588" s="53">
        <v>6.0661066271999994E-5</v>
      </c>
      <c r="O3588" s="53">
        <v>2.0434575260000002E-7</v>
      </c>
      <c r="P3588" s="54">
        <v>5.5715102360100004E-4</v>
      </c>
    </row>
    <row r="3589" spans="1:16" x14ac:dyDescent="0.25">
      <c r="A3589" s="5" t="s">
        <v>236</v>
      </c>
      <c r="B3589" s="4" t="s">
        <v>227</v>
      </c>
      <c r="C3589" s="4" t="s">
        <v>254</v>
      </c>
      <c r="D3589" s="4" t="s">
        <v>421</v>
      </c>
      <c r="E3589" s="4" t="s">
        <v>25</v>
      </c>
      <c r="F3589" s="4" t="s">
        <v>352</v>
      </c>
      <c r="G3589" s="4" t="s">
        <v>351</v>
      </c>
      <c r="H3589" s="4" t="s">
        <v>326</v>
      </c>
      <c r="I3589" s="30"/>
      <c r="J3589" s="8">
        <v>66.387488327699998</v>
      </c>
      <c r="K3589" s="53">
        <v>1.2628409561000002E-2</v>
      </c>
      <c r="L3589" s="53">
        <v>1.3718831899E-4</v>
      </c>
      <c r="M3589" s="53">
        <v>4.8768854020000003E-4</v>
      </c>
      <c r="N3589" s="53">
        <v>4.4867345698400008E-4</v>
      </c>
      <c r="O3589" s="53">
        <v>1.3632606749E-6</v>
      </c>
      <c r="P3589" s="54">
        <v>3.9275617421485991E-3</v>
      </c>
    </row>
    <row r="3590" spans="1:16" x14ac:dyDescent="0.25">
      <c r="A3590" s="5" t="s">
        <v>236</v>
      </c>
      <c r="B3590" s="4" t="s">
        <v>227</v>
      </c>
      <c r="C3590" s="4" t="s">
        <v>254</v>
      </c>
      <c r="D3590" s="4" t="s">
        <v>421</v>
      </c>
      <c r="E3590" s="4" t="s">
        <v>26</v>
      </c>
      <c r="F3590" s="4" t="s">
        <v>353</v>
      </c>
      <c r="G3590" s="4" t="s">
        <v>351</v>
      </c>
      <c r="H3590" s="4" t="s">
        <v>326</v>
      </c>
      <c r="I3590" s="30"/>
      <c r="J3590" s="8">
        <v>1.0782516000000001E-2</v>
      </c>
      <c r="K3590" s="53">
        <v>5.3454222999999997E-6</v>
      </c>
      <c r="L3590" s="53">
        <v>5.2400703999999999E-8</v>
      </c>
      <c r="M3590" s="53">
        <v>1.7984473000000001E-7</v>
      </c>
      <c r="N3590" s="53">
        <v>1.6545715160000001E-7</v>
      </c>
      <c r="O3590" s="53">
        <v>5.2599308000000003E-10</v>
      </c>
      <c r="P3590" s="54">
        <v>1.4603016945000004E-6</v>
      </c>
    </row>
    <row r="3591" spans="1:16" x14ac:dyDescent="0.25">
      <c r="A3591" s="5" t="s">
        <v>236</v>
      </c>
      <c r="B3591" s="4" t="s">
        <v>227</v>
      </c>
      <c r="C3591" s="4" t="s">
        <v>254</v>
      </c>
      <c r="D3591" s="4" t="s">
        <v>421</v>
      </c>
      <c r="E3591" s="4" t="s">
        <v>27</v>
      </c>
      <c r="F3591" s="4" t="s">
        <v>354</v>
      </c>
      <c r="G3591" s="4" t="s">
        <v>351</v>
      </c>
      <c r="H3591" s="4" t="s">
        <v>326</v>
      </c>
      <c r="I3591" s="30"/>
      <c r="J3591" s="8">
        <v>0.23623522999999999</v>
      </c>
      <c r="K3591" s="53">
        <v>8.4240323999999999E-5</v>
      </c>
      <c r="L3591" s="53">
        <v>8.2580044E-7</v>
      </c>
      <c r="M3591" s="53">
        <v>2.8342341999999999E-6</v>
      </c>
      <c r="N3591" s="53">
        <v>2.6074954640000001E-6</v>
      </c>
      <c r="O3591" s="53">
        <v>8.2893025999999995E-9</v>
      </c>
      <c r="P3591" s="54">
        <v>2.4209736902000003E-5</v>
      </c>
    </row>
    <row r="3592" spans="1:16" x14ac:dyDescent="0.25">
      <c r="A3592" s="5" t="s">
        <v>236</v>
      </c>
      <c r="B3592" s="4" t="s">
        <v>227</v>
      </c>
      <c r="C3592" s="4" t="s">
        <v>254</v>
      </c>
      <c r="D3592" s="4" t="s">
        <v>421</v>
      </c>
      <c r="E3592" s="4" t="s">
        <v>28</v>
      </c>
      <c r="F3592" s="4" t="s">
        <v>355</v>
      </c>
      <c r="G3592" s="4" t="s">
        <v>356</v>
      </c>
      <c r="H3592" s="4" t="s">
        <v>326</v>
      </c>
      <c r="I3592" s="30"/>
      <c r="J3592" s="8">
        <v>10.29195</v>
      </c>
      <c r="K3592" s="53">
        <v>1.4083004E-2</v>
      </c>
      <c r="L3592" s="53">
        <v>7.7435208000000002E-5</v>
      </c>
      <c r="M3592" s="53">
        <v>5.0642237000000001E-4</v>
      </c>
      <c r="N3592" s="53">
        <v>4.6590858040000005E-4</v>
      </c>
      <c r="O3592" s="53">
        <v>7.9511550999999995E-7</v>
      </c>
      <c r="P3592" s="54">
        <v>3.5466888846100004E-3</v>
      </c>
    </row>
    <row r="3593" spans="1:16" x14ac:dyDescent="0.25">
      <c r="A3593" s="5" t="s">
        <v>236</v>
      </c>
      <c r="B3593" s="4" t="s">
        <v>227</v>
      </c>
      <c r="C3593" s="4" t="s">
        <v>254</v>
      </c>
      <c r="D3593" s="4" t="s">
        <v>421</v>
      </c>
      <c r="E3593" s="4" t="s">
        <v>29</v>
      </c>
      <c r="F3593" s="4" t="s">
        <v>324</v>
      </c>
      <c r="G3593" s="4" t="s">
        <v>325</v>
      </c>
      <c r="H3593" s="4" t="s">
        <v>357</v>
      </c>
      <c r="I3593" s="30"/>
      <c r="J3593" s="8">
        <v>310.32031000000001</v>
      </c>
      <c r="K3593" s="53">
        <v>6.8449832000000002E-2</v>
      </c>
      <c r="L3593" s="53">
        <v>9.8361727E-4</v>
      </c>
      <c r="M3593" s="53">
        <v>1.2616947E-4</v>
      </c>
      <c r="N3593" s="53">
        <v>1.160759124E-4</v>
      </c>
      <c r="O3593" s="53">
        <v>9.4429533000000005E-6</v>
      </c>
      <c r="P3593" s="54">
        <v>7.9391600549100008E-3</v>
      </c>
    </row>
    <row r="3594" spans="1:16" x14ac:dyDescent="0.25">
      <c r="A3594" s="5" t="s">
        <v>236</v>
      </c>
      <c r="B3594" s="4" t="s">
        <v>227</v>
      </c>
      <c r="C3594" s="4" t="s">
        <v>254</v>
      </c>
      <c r="D3594" s="4" t="s">
        <v>421</v>
      </c>
      <c r="E3594" s="4" t="s">
        <v>30</v>
      </c>
      <c r="F3594" s="4" t="s">
        <v>328</v>
      </c>
      <c r="G3594" s="4" t="s">
        <v>325</v>
      </c>
      <c r="H3594" s="4" t="s">
        <v>357</v>
      </c>
      <c r="I3594" s="30"/>
      <c r="J3594" s="8">
        <v>3056.5164</v>
      </c>
      <c r="K3594" s="53">
        <v>0.76669765000000001</v>
      </c>
      <c r="L3594" s="53">
        <v>8.7347012000000002E-3</v>
      </c>
      <c r="M3594" s="53">
        <v>1.2464685000000001E-3</v>
      </c>
      <c r="N3594" s="53">
        <v>1.1467510200000002E-3</v>
      </c>
      <c r="O3594" s="53">
        <v>9.9365265000000007E-5</v>
      </c>
      <c r="P3594" s="54">
        <v>8.8187140938399994E-2</v>
      </c>
    </row>
    <row r="3595" spans="1:16" x14ac:dyDescent="0.25">
      <c r="A3595" s="5" t="s">
        <v>236</v>
      </c>
      <c r="B3595" s="4" t="s">
        <v>227</v>
      </c>
      <c r="C3595" s="4" t="s">
        <v>254</v>
      </c>
      <c r="D3595" s="4" t="s">
        <v>421</v>
      </c>
      <c r="E3595" s="4" t="s">
        <v>31</v>
      </c>
      <c r="F3595" s="4" t="s">
        <v>358</v>
      </c>
      <c r="G3595" s="4" t="s">
        <v>325</v>
      </c>
      <c r="H3595" s="4" t="s">
        <v>357</v>
      </c>
      <c r="I3595" s="30"/>
      <c r="J3595" s="8">
        <v>113.26261</v>
      </c>
      <c r="K3595" s="53">
        <v>0.56729399999999996</v>
      </c>
      <c r="L3595" s="53">
        <v>4.7924565000000002E-3</v>
      </c>
      <c r="M3595" s="53">
        <v>2.6913802000000001E-4</v>
      </c>
      <c r="N3595" s="53">
        <v>2.476069784E-4</v>
      </c>
      <c r="O3595" s="53">
        <v>4.6299257999999997E-5</v>
      </c>
      <c r="P3595" s="54">
        <v>1.4709883776300002E-2</v>
      </c>
    </row>
    <row r="3596" spans="1:16" x14ac:dyDescent="0.25">
      <c r="A3596" s="5" t="s">
        <v>236</v>
      </c>
      <c r="B3596" s="4" t="s">
        <v>227</v>
      </c>
      <c r="C3596" s="4" t="s">
        <v>254</v>
      </c>
      <c r="D3596" s="4" t="s">
        <v>421</v>
      </c>
      <c r="E3596" s="4" t="s">
        <v>32</v>
      </c>
      <c r="F3596" s="4" t="s">
        <v>329</v>
      </c>
      <c r="G3596" s="4" t="s">
        <v>325</v>
      </c>
      <c r="H3596" s="4" t="s">
        <v>357</v>
      </c>
      <c r="I3596" s="30"/>
      <c r="J3596" s="8">
        <v>93.832047983999999</v>
      </c>
      <c r="K3596" s="53">
        <v>0.108534822612</v>
      </c>
      <c r="L3596" s="53">
        <v>1.22561096382E-3</v>
      </c>
      <c r="M3596" s="53">
        <v>3.3876198680799994E-5</v>
      </c>
      <c r="N3596" s="53">
        <v>3.1166102786336008E-5</v>
      </c>
      <c r="O3596" s="53">
        <v>6.7714920371000008E-6</v>
      </c>
      <c r="P3596" s="54">
        <v>4.9250423653665705E-3</v>
      </c>
    </row>
    <row r="3597" spans="1:16" x14ac:dyDescent="0.25">
      <c r="A3597" s="5" t="s">
        <v>236</v>
      </c>
      <c r="B3597" s="4" t="s">
        <v>227</v>
      </c>
      <c r="C3597" s="4" t="s">
        <v>254</v>
      </c>
      <c r="D3597" s="4" t="s">
        <v>421</v>
      </c>
      <c r="E3597" s="4" t="s">
        <v>33</v>
      </c>
      <c r="F3597" s="4" t="s">
        <v>359</v>
      </c>
      <c r="G3597" s="4" t="s">
        <v>331</v>
      </c>
      <c r="H3597" s="4" t="s">
        <v>357</v>
      </c>
      <c r="I3597" s="30"/>
      <c r="J3597" s="8">
        <v>0.77922531699999997</v>
      </c>
      <c r="K3597" s="53">
        <v>2.7896825870000002E-3</v>
      </c>
      <c r="L3597" s="53">
        <v>4.1129369049999997E-5</v>
      </c>
      <c r="M3597" s="53">
        <v>1.4560678920000001E-6</v>
      </c>
      <c r="N3597" s="53">
        <v>1.3395824606400001E-6</v>
      </c>
      <c r="O3597" s="53">
        <v>2.6236397590000003E-7</v>
      </c>
      <c r="P3597" s="54">
        <v>8.236103964555399E-5</v>
      </c>
    </row>
    <row r="3598" spans="1:16" x14ac:dyDescent="0.25">
      <c r="A3598" s="5" t="s">
        <v>236</v>
      </c>
      <c r="B3598" s="4" t="s">
        <v>227</v>
      </c>
      <c r="C3598" s="4" t="s">
        <v>254</v>
      </c>
      <c r="D3598" s="4" t="s">
        <v>421</v>
      </c>
      <c r="E3598" s="4" t="s">
        <v>34</v>
      </c>
      <c r="F3598" s="4" t="s">
        <v>330</v>
      </c>
      <c r="G3598" s="4" t="s">
        <v>331</v>
      </c>
      <c r="H3598" s="4" t="s">
        <v>357</v>
      </c>
      <c r="I3598" s="30"/>
      <c r="J3598" s="8">
        <v>3.0517967E-2</v>
      </c>
      <c r="K3598" s="53">
        <v>2.4499634000000001E-5</v>
      </c>
      <c r="L3598" s="53">
        <v>2.8412208000000001E-7</v>
      </c>
      <c r="M3598" s="53">
        <v>9.4470796000000007E-9</v>
      </c>
      <c r="N3598" s="53">
        <v>8.6913132320000003E-9</v>
      </c>
      <c r="O3598" s="53">
        <v>1.9485281999999999E-9</v>
      </c>
      <c r="P3598" s="54">
        <v>7.7292136370999989E-7</v>
      </c>
    </row>
    <row r="3599" spans="1:16" x14ac:dyDescent="0.25">
      <c r="A3599" s="5" t="s">
        <v>236</v>
      </c>
      <c r="B3599" s="4" t="s">
        <v>227</v>
      </c>
      <c r="C3599" s="4" t="s">
        <v>254</v>
      </c>
      <c r="D3599" s="4" t="s">
        <v>421</v>
      </c>
      <c r="E3599" s="4" t="s">
        <v>35</v>
      </c>
      <c r="F3599" s="4" t="s">
        <v>332</v>
      </c>
      <c r="G3599" s="4" t="s">
        <v>331</v>
      </c>
      <c r="H3599" s="4" t="s">
        <v>357</v>
      </c>
      <c r="I3599" s="30"/>
      <c r="J3599" s="8">
        <v>9.0080887800000013</v>
      </c>
      <c r="K3599" s="53">
        <v>5.0738480699999994E-3</v>
      </c>
      <c r="L3599" s="53">
        <v>6.4532533900000001E-5</v>
      </c>
      <c r="M3599" s="53">
        <v>5.8630420000000003E-6</v>
      </c>
      <c r="N3599" s="53">
        <v>5.3939986400000005E-6</v>
      </c>
      <c r="O3599" s="53">
        <v>4.7974655900000006E-7</v>
      </c>
      <c r="P3599" s="54">
        <v>2.8880894340300002E-4</v>
      </c>
    </row>
    <row r="3600" spans="1:16" x14ac:dyDescent="0.25">
      <c r="A3600" s="5" t="s">
        <v>236</v>
      </c>
      <c r="B3600" s="4" t="s">
        <v>227</v>
      </c>
      <c r="C3600" s="4" t="s">
        <v>254</v>
      </c>
      <c r="D3600" s="4" t="s">
        <v>421</v>
      </c>
      <c r="E3600" s="4" t="s">
        <v>36</v>
      </c>
      <c r="F3600" s="4" t="s">
        <v>360</v>
      </c>
      <c r="G3600" s="4" t="s">
        <v>331</v>
      </c>
      <c r="H3600" s="4" t="s">
        <v>357</v>
      </c>
      <c r="I3600" s="30"/>
      <c r="J3600" s="8">
        <v>0.88339327000000001</v>
      </c>
      <c r="K3600" s="53">
        <v>4.9009824909999992E-3</v>
      </c>
      <c r="L3600" s="53">
        <v>5.96963278E-5</v>
      </c>
      <c r="M3600" s="53">
        <v>2.4475345399999998E-6</v>
      </c>
      <c r="N3600" s="53">
        <v>2.2517317767999998E-6</v>
      </c>
      <c r="O3600" s="53">
        <v>4.6115474700000004E-7</v>
      </c>
      <c r="P3600" s="54">
        <v>1.3097507561139E-4</v>
      </c>
    </row>
    <row r="3601" spans="1:16" x14ac:dyDescent="0.25">
      <c r="A3601" s="5" t="s">
        <v>236</v>
      </c>
      <c r="B3601" s="4" t="s">
        <v>227</v>
      </c>
      <c r="C3601" s="4" t="s">
        <v>254</v>
      </c>
      <c r="D3601" s="4" t="s">
        <v>421</v>
      </c>
      <c r="E3601" s="4" t="s">
        <v>37</v>
      </c>
      <c r="F3601" s="4" t="s">
        <v>333</v>
      </c>
      <c r="G3601" s="4" t="s">
        <v>331</v>
      </c>
      <c r="H3601" s="4" t="s">
        <v>357</v>
      </c>
      <c r="I3601" s="30"/>
      <c r="J3601" s="8">
        <v>9.4373755258000003</v>
      </c>
      <c r="K3601" s="53">
        <v>1.0798926445000001E-2</v>
      </c>
      <c r="L3601" s="53">
        <v>1.3363466305000001E-4</v>
      </c>
      <c r="M3601" s="53">
        <v>7.0142071090999998E-6</v>
      </c>
      <c r="N3601" s="53">
        <v>6.4530705403719995E-6</v>
      </c>
      <c r="O3601" s="53">
        <v>9.1405725049999995E-7</v>
      </c>
      <c r="P3601" s="54">
        <v>4.3395809320425E-4</v>
      </c>
    </row>
    <row r="3602" spans="1:16" x14ac:dyDescent="0.25">
      <c r="A3602" s="5" t="s">
        <v>236</v>
      </c>
      <c r="B3602" s="4" t="s">
        <v>227</v>
      </c>
      <c r="C3602" s="4" t="s">
        <v>254</v>
      </c>
      <c r="D3602" s="4" t="s">
        <v>421</v>
      </c>
      <c r="E3602" s="4" t="s">
        <v>38</v>
      </c>
      <c r="F3602" s="4" t="s">
        <v>361</v>
      </c>
      <c r="G3602" s="4" t="s">
        <v>331</v>
      </c>
      <c r="H3602" s="4" t="s">
        <v>357</v>
      </c>
      <c r="I3602" s="30"/>
      <c r="J3602" s="8">
        <v>1.733420492</v>
      </c>
      <c r="K3602" s="53">
        <v>4.4747228692000006E-3</v>
      </c>
      <c r="L3602" s="53">
        <v>5.063083456E-5</v>
      </c>
      <c r="M3602" s="53">
        <v>3.044405637E-6</v>
      </c>
      <c r="N3602" s="53">
        <v>2.8008531860399998E-6</v>
      </c>
      <c r="O3602" s="53">
        <v>3.8447027659999997E-7</v>
      </c>
      <c r="P3602" s="54">
        <v>1.6345328030411402E-4</v>
      </c>
    </row>
    <row r="3603" spans="1:16" x14ac:dyDescent="0.25">
      <c r="A3603" s="5" t="s">
        <v>236</v>
      </c>
      <c r="B3603" s="4" t="s">
        <v>227</v>
      </c>
      <c r="C3603" s="4" t="s">
        <v>254</v>
      </c>
      <c r="D3603" s="4" t="s">
        <v>421</v>
      </c>
      <c r="E3603" s="4" t="s">
        <v>39</v>
      </c>
      <c r="F3603" s="4" t="s">
        <v>334</v>
      </c>
      <c r="G3603" s="4" t="s">
        <v>331</v>
      </c>
      <c r="H3603" s="4" t="s">
        <v>357</v>
      </c>
      <c r="I3603" s="30"/>
      <c r="J3603" s="8">
        <v>0.1249202331</v>
      </c>
      <c r="K3603" s="53">
        <v>2.2216891699999999E-4</v>
      </c>
      <c r="L3603" s="53">
        <v>2.5665948900000004E-6</v>
      </c>
      <c r="M3603" s="53">
        <v>2.124652833E-7</v>
      </c>
      <c r="N3603" s="53">
        <v>1.9546806063600003E-7</v>
      </c>
      <c r="O3603" s="53">
        <v>1.9787447079999999E-8</v>
      </c>
      <c r="P3603" s="54">
        <v>9.6742160950200002E-6</v>
      </c>
    </row>
    <row r="3604" spans="1:16" x14ac:dyDescent="0.25">
      <c r="A3604" s="5" t="s">
        <v>236</v>
      </c>
      <c r="B3604" s="4" t="s">
        <v>227</v>
      </c>
      <c r="C3604" s="4" t="s">
        <v>254</v>
      </c>
      <c r="D3604" s="4" t="s">
        <v>421</v>
      </c>
      <c r="E3604" s="4" t="s">
        <v>40</v>
      </c>
      <c r="F3604" s="4" t="s">
        <v>362</v>
      </c>
      <c r="G3604" s="4" t="s">
        <v>331</v>
      </c>
      <c r="H3604" s="4" t="s">
        <v>357</v>
      </c>
      <c r="I3604" s="30"/>
      <c r="J3604" s="8">
        <v>2.7490582341000001</v>
      </c>
      <c r="K3604" s="53">
        <v>8.3060284212999984E-3</v>
      </c>
      <c r="L3604" s="53">
        <v>1.2860596721200001E-4</v>
      </c>
      <c r="M3604" s="53">
        <v>6.177592784500001E-6</v>
      </c>
      <c r="N3604" s="53">
        <v>5.6833853617400004E-6</v>
      </c>
      <c r="O3604" s="53">
        <v>8.0992502084999988E-7</v>
      </c>
      <c r="P3604" s="54">
        <v>3.0705517662890002E-4</v>
      </c>
    </row>
    <row r="3605" spans="1:16" x14ac:dyDescent="0.25">
      <c r="A3605" s="5" t="s">
        <v>236</v>
      </c>
      <c r="B3605" s="4" t="s">
        <v>227</v>
      </c>
      <c r="C3605" s="4" t="s">
        <v>254</v>
      </c>
      <c r="D3605" s="4" t="s">
        <v>421</v>
      </c>
      <c r="E3605" s="4" t="s">
        <v>41</v>
      </c>
      <c r="F3605" s="4" t="s">
        <v>363</v>
      </c>
      <c r="G3605" s="4" t="s">
        <v>331</v>
      </c>
      <c r="H3605" s="4" t="s">
        <v>357</v>
      </c>
      <c r="I3605" s="30"/>
      <c r="J3605" s="8">
        <v>9.1480668259999991</v>
      </c>
      <c r="K3605" s="53">
        <v>2.5426710039999998E-3</v>
      </c>
      <c r="L3605" s="53">
        <v>5.468456243E-5</v>
      </c>
      <c r="M3605" s="53">
        <v>3.4264192349999999E-6</v>
      </c>
      <c r="N3605" s="53">
        <v>3.1523056961999995E-6</v>
      </c>
      <c r="O3605" s="53">
        <v>2.75256457E-7</v>
      </c>
      <c r="P3605" s="54">
        <v>1.7813697082062803E-4</v>
      </c>
    </row>
    <row r="3606" spans="1:16" x14ac:dyDescent="0.25">
      <c r="A3606" s="5" t="s">
        <v>236</v>
      </c>
      <c r="B3606" s="4" t="s">
        <v>227</v>
      </c>
      <c r="C3606" s="4" t="s">
        <v>254</v>
      </c>
      <c r="D3606" s="4" t="s">
        <v>421</v>
      </c>
      <c r="E3606" s="4" t="s">
        <v>42</v>
      </c>
      <c r="F3606" s="4" t="s">
        <v>335</v>
      </c>
      <c r="G3606" s="4" t="s">
        <v>331</v>
      </c>
      <c r="H3606" s="4" t="s">
        <v>357</v>
      </c>
      <c r="I3606" s="30"/>
      <c r="J3606" s="8">
        <v>3.3854594960000002</v>
      </c>
      <c r="K3606" s="53">
        <v>1.9221051432999996E-2</v>
      </c>
      <c r="L3606" s="53">
        <v>1.813113839E-4</v>
      </c>
      <c r="M3606" s="53">
        <v>9.4721827600000015E-6</v>
      </c>
      <c r="N3606" s="53">
        <v>8.7144081392000014E-6</v>
      </c>
      <c r="O3606" s="53">
        <v>1.6887773469999999E-6</v>
      </c>
      <c r="P3606" s="54">
        <v>4.7022279148398996E-4</v>
      </c>
    </row>
    <row r="3607" spans="1:16" x14ac:dyDescent="0.25">
      <c r="A3607" s="5" t="s">
        <v>236</v>
      </c>
      <c r="B3607" s="4" t="s">
        <v>227</v>
      </c>
      <c r="C3607" s="4" t="s">
        <v>254</v>
      </c>
      <c r="D3607" s="4" t="s">
        <v>421</v>
      </c>
      <c r="E3607" s="4" t="s">
        <v>43</v>
      </c>
      <c r="F3607" s="4" t="s">
        <v>364</v>
      </c>
      <c r="G3607" s="4" t="s">
        <v>331</v>
      </c>
      <c r="H3607" s="4" t="s">
        <v>357</v>
      </c>
      <c r="I3607" s="30"/>
      <c r="J3607" s="8">
        <v>21.713738920000001</v>
      </c>
      <c r="K3607" s="53">
        <v>1.0668688071E-2</v>
      </c>
      <c r="L3607" s="53">
        <v>1.2317660408999999E-4</v>
      </c>
      <c r="M3607" s="53">
        <v>6.2340825870000006E-6</v>
      </c>
      <c r="N3607" s="53">
        <v>5.7353559800400013E-6</v>
      </c>
      <c r="O3607" s="53">
        <v>8.1084241120000008E-7</v>
      </c>
      <c r="P3607" s="54">
        <v>5.3255657428090896E-4</v>
      </c>
    </row>
    <row r="3608" spans="1:16" x14ac:dyDescent="0.25">
      <c r="A3608" s="5" t="s">
        <v>236</v>
      </c>
      <c r="B3608" s="4" t="s">
        <v>227</v>
      </c>
      <c r="C3608" s="4" t="s">
        <v>254</v>
      </c>
      <c r="D3608" s="4" t="s">
        <v>421</v>
      </c>
      <c r="E3608" s="4" t="s">
        <v>44</v>
      </c>
      <c r="F3608" s="4" t="s">
        <v>365</v>
      </c>
      <c r="G3608" s="4" t="s">
        <v>331</v>
      </c>
      <c r="H3608" s="4" t="s">
        <v>357</v>
      </c>
      <c r="I3608" s="30"/>
      <c r="J3608" s="8">
        <v>9.2367701140000008E-2</v>
      </c>
      <c r="K3608" s="53">
        <v>4.1555619627000001E-4</v>
      </c>
      <c r="L3608" s="53">
        <v>2.3580706722999998E-5</v>
      </c>
      <c r="M3608" s="53">
        <v>2.7060968523000003E-7</v>
      </c>
      <c r="N3608" s="53">
        <v>2.4896091041160004E-7</v>
      </c>
      <c r="O3608" s="53">
        <v>6.6024143750000001E-8</v>
      </c>
      <c r="P3608" s="54">
        <v>1.7444289405017801E-5</v>
      </c>
    </row>
    <row r="3609" spans="1:16" x14ac:dyDescent="0.25">
      <c r="A3609" s="5" t="s">
        <v>236</v>
      </c>
      <c r="B3609" s="4" t="s">
        <v>227</v>
      </c>
      <c r="C3609" s="4" t="s">
        <v>254</v>
      </c>
      <c r="D3609" s="4" t="s">
        <v>421</v>
      </c>
      <c r="E3609" s="4" t="s">
        <v>45</v>
      </c>
      <c r="F3609" s="4" t="s">
        <v>336</v>
      </c>
      <c r="G3609" s="4" t="s">
        <v>331</v>
      </c>
      <c r="H3609" s="4" t="s">
        <v>357</v>
      </c>
      <c r="I3609" s="30"/>
      <c r="J3609" s="8">
        <v>0.590014064</v>
      </c>
      <c r="K3609" s="53">
        <v>1.233174567E-3</v>
      </c>
      <c r="L3609" s="53">
        <v>1.6486842899999999E-5</v>
      </c>
      <c r="M3609" s="53">
        <v>7.8992457699999995E-7</v>
      </c>
      <c r="N3609" s="53">
        <v>7.2673061084000007E-7</v>
      </c>
      <c r="O3609" s="53">
        <v>1.0891650590000001E-7</v>
      </c>
      <c r="P3609" s="54">
        <v>4.2744891066520005E-5</v>
      </c>
    </row>
    <row r="3610" spans="1:16" x14ac:dyDescent="0.25">
      <c r="A3610" s="5" t="s">
        <v>236</v>
      </c>
      <c r="B3610" s="4" t="s">
        <v>227</v>
      </c>
      <c r="C3610" s="4" t="s">
        <v>254</v>
      </c>
      <c r="D3610" s="4" t="s">
        <v>421</v>
      </c>
      <c r="E3610" s="4" t="s">
        <v>46</v>
      </c>
      <c r="F3610" s="4" t="s">
        <v>366</v>
      </c>
      <c r="G3610" s="4" t="s">
        <v>331</v>
      </c>
      <c r="H3610" s="4" t="s">
        <v>357</v>
      </c>
      <c r="I3610" s="30"/>
      <c r="J3610" s="8">
        <v>8.6671036409999999E-2</v>
      </c>
      <c r="K3610" s="53">
        <v>4.5507167049999996E-4</v>
      </c>
      <c r="L3610" s="53">
        <v>3.1752617350000002E-5</v>
      </c>
      <c r="M3610" s="53">
        <v>4.1672522679999995E-7</v>
      </c>
      <c r="N3610" s="53">
        <v>3.83387208656E-7</v>
      </c>
      <c r="O3610" s="53">
        <v>1.0188765347E-7</v>
      </c>
      <c r="P3610" s="54">
        <v>2.0145102224730001E-5</v>
      </c>
    </row>
    <row r="3611" spans="1:16" x14ac:dyDescent="0.25">
      <c r="A3611" s="5" t="s">
        <v>236</v>
      </c>
      <c r="B3611" s="4" t="s">
        <v>227</v>
      </c>
      <c r="C3611" s="4" t="s">
        <v>254</v>
      </c>
      <c r="D3611" s="4" t="s">
        <v>421</v>
      </c>
      <c r="E3611" s="4" t="s">
        <v>47</v>
      </c>
      <c r="F3611" s="4" t="s">
        <v>367</v>
      </c>
      <c r="G3611" s="4" t="s">
        <v>331</v>
      </c>
      <c r="H3611" s="4" t="s">
        <v>357</v>
      </c>
      <c r="I3611" s="30"/>
      <c r="J3611" s="8">
        <v>0.13875500159999998</v>
      </c>
      <c r="K3611" s="53">
        <v>7.3547327669999999E-4</v>
      </c>
      <c r="L3611" s="53">
        <v>5.2317736289999999E-5</v>
      </c>
      <c r="M3611" s="53">
        <v>1.021919068E-6</v>
      </c>
      <c r="N3611" s="53">
        <v>9.4016554256000001E-7</v>
      </c>
      <c r="O3611" s="53">
        <v>2.4026672160000001E-7</v>
      </c>
      <c r="P3611" s="54">
        <v>3.1356461254243299E-5</v>
      </c>
    </row>
    <row r="3612" spans="1:16" x14ac:dyDescent="0.25">
      <c r="A3612" s="5" t="s">
        <v>236</v>
      </c>
      <c r="B3612" s="4" t="s">
        <v>227</v>
      </c>
      <c r="C3612" s="4" t="s">
        <v>254</v>
      </c>
      <c r="D3612" s="4" t="s">
        <v>421</v>
      </c>
      <c r="E3612" s="4" t="s">
        <v>48</v>
      </c>
      <c r="F3612" s="4" t="s">
        <v>368</v>
      </c>
      <c r="G3612" s="4" t="s">
        <v>331</v>
      </c>
      <c r="H3612" s="4" t="s">
        <v>357</v>
      </c>
      <c r="I3612" s="30"/>
      <c r="J3612" s="8">
        <v>0.7198172732</v>
      </c>
      <c r="K3612" s="53">
        <v>6.6303256885999994E-3</v>
      </c>
      <c r="L3612" s="53">
        <v>7.1443588830000004E-5</v>
      </c>
      <c r="M3612" s="53">
        <v>2.8821173540999998E-6</v>
      </c>
      <c r="N3612" s="53">
        <v>2.651547965772E-6</v>
      </c>
      <c r="O3612" s="53">
        <v>5.5478504549999987E-7</v>
      </c>
      <c r="P3612" s="54">
        <v>1.6851215315557498E-4</v>
      </c>
    </row>
    <row r="3613" spans="1:16" x14ac:dyDescent="0.25">
      <c r="A3613" s="5" t="s">
        <v>236</v>
      </c>
      <c r="B3613" s="4" t="s">
        <v>227</v>
      </c>
      <c r="C3613" s="4" t="s">
        <v>254</v>
      </c>
      <c r="D3613" s="4" t="s">
        <v>421</v>
      </c>
      <c r="E3613" s="4" t="s">
        <v>49</v>
      </c>
      <c r="F3613" s="4" t="s">
        <v>369</v>
      </c>
      <c r="G3613" s="4" t="s">
        <v>331</v>
      </c>
      <c r="H3613" s="4" t="s">
        <v>357</v>
      </c>
      <c r="I3613" s="30"/>
      <c r="J3613" s="8">
        <v>0.885021061</v>
      </c>
      <c r="K3613" s="53">
        <v>3.2429630969999998E-3</v>
      </c>
      <c r="L3613" s="53">
        <v>1.0050258578000001E-4</v>
      </c>
      <c r="M3613" s="53">
        <v>1.709078846E-6</v>
      </c>
      <c r="N3613" s="53">
        <v>1.5723525383200001E-6</v>
      </c>
      <c r="O3613" s="53">
        <v>3.8740218779999999E-7</v>
      </c>
      <c r="P3613" s="54">
        <v>1.104467135171E-4</v>
      </c>
    </row>
    <row r="3614" spans="1:16" x14ac:dyDescent="0.25">
      <c r="A3614" s="5" t="s">
        <v>236</v>
      </c>
      <c r="B3614" s="4" t="s">
        <v>227</v>
      </c>
      <c r="C3614" s="4" t="s">
        <v>254</v>
      </c>
      <c r="D3614" s="4" t="s">
        <v>421</v>
      </c>
      <c r="E3614" s="4" t="s">
        <v>50</v>
      </c>
      <c r="F3614" s="4" t="s">
        <v>370</v>
      </c>
      <c r="G3614" s="4" t="s">
        <v>331</v>
      </c>
      <c r="H3614" s="4" t="s">
        <v>357</v>
      </c>
      <c r="I3614" s="30"/>
      <c r="J3614" s="8">
        <v>2.5545568859999999</v>
      </c>
      <c r="K3614" s="53">
        <v>1.7323615169999999E-3</v>
      </c>
      <c r="L3614" s="53">
        <v>2.0728055400000002E-5</v>
      </c>
      <c r="M3614" s="53">
        <v>7.5538460700000007E-7</v>
      </c>
      <c r="N3614" s="53">
        <v>6.9495383844000001E-7</v>
      </c>
      <c r="O3614" s="53">
        <v>1.2669141199999999E-7</v>
      </c>
      <c r="P3614" s="54">
        <v>7.7517216092474504E-5</v>
      </c>
    </row>
    <row r="3615" spans="1:16" x14ac:dyDescent="0.25">
      <c r="A3615" s="5" t="s">
        <v>236</v>
      </c>
      <c r="B3615" s="4" t="s">
        <v>227</v>
      </c>
      <c r="C3615" s="4" t="s">
        <v>254</v>
      </c>
      <c r="D3615" s="4" t="s">
        <v>421</v>
      </c>
      <c r="E3615" s="4" t="s">
        <v>51</v>
      </c>
      <c r="F3615" s="4" t="s">
        <v>371</v>
      </c>
      <c r="G3615" s="4" t="s">
        <v>331</v>
      </c>
      <c r="H3615" s="4" t="s">
        <v>357</v>
      </c>
      <c r="I3615" s="30"/>
      <c r="J3615" s="8">
        <v>5.7373778100000002E-2</v>
      </c>
      <c r="K3615" s="53">
        <v>5.0525455589999998E-4</v>
      </c>
      <c r="L3615" s="53">
        <v>3.7253732346999996E-5</v>
      </c>
      <c r="M3615" s="53">
        <v>3.5539135519999999E-7</v>
      </c>
      <c r="N3615" s="53">
        <v>3.26960046784E-7</v>
      </c>
      <c r="O3615" s="53">
        <v>9.1058402879999995E-8</v>
      </c>
      <c r="P3615" s="54">
        <v>2.3722739796550003E-5</v>
      </c>
    </row>
    <row r="3616" spans="1:16" x14ac:dyDescent="0.25">
      <c r="A3616" s="5" t="s">
        <v>236</v>
      </c>
      <c r="B3616" s="4" t="s">
        <v>227</v>
      </c>
      <c r="C3616" s="4" t="s">
        <v>254</v>
      </c>
      <c r="D3616" s="4" t="s">
        <v>421</v>
      </c>
      <c r="E3616" s="4" t="s">
        <v>52</v>
      </c>
      <c r="F3616" s="4" t="s">
        <v>372</v>
      </c>
      <c r="G3616" s="4" t="s">
        <v>338</v>
      </c>
      <c r="H3616" s="4" t="s">
        <v>357</v>
      </c>
      <c r="I3616" s="30"/>
      <c r="J3616" s="8">
        <v>4.0892501449999994</v>
      </c>
      <c r="K3616" s="53">
        <v>1.4804112500000001E-2</v>
      </c>
      <c r="L3616" s="53">
        <v>6.9637195430000002E-4</v>
      </c>
      <c r="M3616" s="53">
        <v>7.1974500930000002E-6</v>
      </c>
      <c r="N3616" s="53">
        <v>6.6216540855600004E-6</v>
      </c>
      <c r="O3616" s="53">
        <v>1.7013165360000002E-6</v>
      </c>
      <c r="P3616" s="54">
        <v>6.0542953711180002E-4</v>
      </c>
    </row>
    <row r="3617" spans="1:16" x14ac:dyDescent="0.25">
      <c r="A3617" s="5" t="s">
        <v>236</v>
      </c>
      <c r="B3617" s="4" t="s">
        <v>227</v>
      </c>
      <c r="C3617" s="4" t="s">
        <v>254</v>
      </c>
      <c r="D3617" s="4" t="s">
        <v>421</v>
      </c>
      <c r="E3617" s="4" t="s">
        <v>53</v>
      </c>
      <c r="F3617" s="4" t="s">
        <v>373</v>
      </c>
      <c r="G3617" s="4" t="s">
        <v>338</v>
      </c>
      <c r="H3617" s="4" t="s">
        <v>357</v>
      </c>
      <c r="I3617" s="30"/>
      <c r="J3617" s="8">
        <v>2.2956172696000001</v>
      </c>
      <c r="K3617" s="53">
        <v>2.1623961521000004E-2</v>
      </c>
      <c r="L3617" s="53">
        <v>1.5215195641E-3</v>
      </c>
      <c r="M3617" s="53">
        <v>2.2564606927E-5</v>
      </c>
      <c r="N3617" s="53">
        <v>2.0759438372840001E-5</v>
      </c>
      <c r="O3617" s="53">
        <v>5.307851805E-6</v>
      </c>
      <c r="P3617" s="54">
        <v>9.1322385924180011E-4</v>
      </c>
    </row>
    <row r="3618" spans="1:16" x14ac:dyDescent="0.25">
      <c r="A3618" s="5" t="s">
        <v>236</v>
      </c>
      <c r="B3618" s="4" t="s">
        <v>227</v>
      </c>
      <c r="C3618" s="4" t="s">
        <v>254</v>
      </c>
      <c r="D3618" s="4" t="s">
        <v>421</v>
      </c>
      <c r="E3618" s="4" t="s">
        <v>54</v>
      </c>
      <c r="F3618" s="4" t="s">
        <v>337</v>
      </c>
      <c r="G3618" s="4" t="s">
        <v>338</v>
      </c>
      <c r="H3618" s="4" t="s">
        <v>357</v>
      </c>
      <c r="I3618" s="30"/>
      <c r="J3618" s="8">
        <v>2.3832332654500004</v>
      </c>
      <c r="K3618" s="53">
        <v>8.5570904709999993E-3</v>
      </c>
      <c r="L3618" s="53">
        <v>2.0856754930000001E-4</v>
      </c>
      <c r="M3618" s="53">
        <v>7.4992578420000005E-6</v>
      </c>
      <c r="N3618" s="53">
        <v>6.8993172146399996E-6</v>
      </c>
      <c r="O3618" s="53">
        <v>1.3073647552999999E-6</v>
      </c>
      <c r="P3618" s="54">
        <v>3.0634445319377906E-4</v>
      </c>
    </row>
    <row r="3619" spans="1:16" x14ac:dyDescent="0.25">
      <c r="A3619" s="5" t="s">
        <v>236</v>
      </c>
      <c r="B3619" s="4" t="s">
        <v>227</v>
      </c>
      <c r="C3619" s="4" t="s">
        <v>254</v>
      </c>
      <c r="D3619" s="4" t="s">
        <v>421</v>
      </c>
      <c r="E3619" s="4" t="s">
        <v>55</v>
      </c>
      <c r="F3619" s="4" t="s">
        <v>339</v>
      </c>
      <c r="G3619" s="4" t="s">
        <v>338</v>
      </c>
      <c r="H3619" s="4" t="s">
        <v>357</v>
      </c>
      <c r="I3619" s="30"/>
      <c r="J3619" s="8">
        <v>10.028368938089997</v>
      </c>
      <c r="K3619" s="53">
        <v>2.4092036609999999E-2</v>
      </c>
      <c r="L3619" s="53">
        <v>3.3272320006000003E-4</v>
      </c>
      <c r="M3619" s="53">
        <v>3.1381155988999993E-5</v>
      </c>
      <c r="N3619" s="53">
        <v>2.887066350988E-5</v>
      </c>
      <c r="O3619" s="53">
        <v>2.3602368044999997E-6</v>
      </c>
      <c r="P3619" s="54">
        <v>1.4040382046776499E-3</v>
      </c>
    </row>
    <row r="3620" spans="1:16" x14ac:dyDescent="0.25">
      <c r="A3620" s="5" t="s">
        <v>236</v>
      </c>
      <c r="B3620" s="4" t="s">
        <v>227</v>
      </c>
      <c r="C3620" s="4" t="s">
        <v>254</v>
      </c>
      <c r="D3620" s="4" t="s">
        <v>421</v>
      </c>
      <c r="E3620" s="4" t="s">
        <v>56</v>
      </c>
      <c r="F3620" s="4" t="s">
        <v>374</v>
      </c>
      <c r="G3620" s="4" t="s">
        <v>338</v>
      </c>
      <c r="H3620" s="4" t="s">
        <v>357</v>
      </c>
      <c r="I3620" s="30"/>
      <c r="J3620" s="8">
        <v>0.23710395029999998</v>
      </c>
      <c r="K3620" s="53">
        <v>1.0701926089000001E-3</v>
      </c>
      <c r="L3620" s="53">
        <v>4.4338545668999997E-5</v>
      </c>
      <c r="M3620" s="53">
        <v>5.1744430590000004E-7</v>
      </c>
      <c r="N3620" s="53">
        <v>4.7604876142800007E-7</v>
      </c>
      <c r="O3620" s="53">
        <v>1.1914241797000002E-7</v>
      </c>
      <c r="P3620" s="54">
        <v>4.1124790507860005E-5</v>
      </c>
    </row>
    <row r="3621" spans="1:16" x14ac:dyDescent="0.25">
      <c r="A3621" s="5" t="s">
        <v>236</v>
      </c>
      <c r="B3621" s="4" t="s">
        <v>227</v>
      </c>
      <c r="C3621" s="4" t="s">
        <v>254</v>
      </c>
      <c r="D3621" s="4" t="s">
        <v>421</v>
      </c>
      <c r="E3621" s="4" t="s">
        <v>57</v>
      </c>
      <c r="F3621" s="4" t="s">
        <v>375</v>
      </c>
      <c r="G3621" s="4" t="s">
        <v>338</v>
      </c>
      <c r="H3621" s="4" t="s">
        <v>357</v>
      </c>
      <c r="I3621" s="30"/>
      <c r="J3621" s="8">
        <v>0.1098398424</v>
      </c>
      <c r="K3621" s="53">
        <v>4.759750798E-4</v>
      </c>
      <c r="L3621" s="53">
        <v>5.3000514350000004E-6</v>
      </c>
      <c r="M3621" s="53">
        <v>1.9408124140000001E-7</v>
      </c>
      <c r="N3621" s="53">
        <v>1.7855474208800002E-7</v>
      </c>
      <c r="O3621" s="53">
        <v>3.7982702920000006E-8</v>
      </c>
      <c r="P3621" s="54">
        <v>1.4773705911239999E-5</v>
      </c>
    </row>
    <row r="3622" spans="1:16" x14ac:dyDescent="0.25">
      <c r="A3622" s="5" t="s">
        <v>236</v>
      </c>
      <c r="B3622" s="4" t="s">
        <v>227</v>
      </c>
      <c r="C3622" s="4" t="s">
        <v>254</v>
      </c>
      <c r="D3622" s="4" t="s">
        <v>421</v>
      </c>
      <c r="E3622" s="4" t="s">
        <v>58</v>
      </c>
      <c r="F3622" s="4" t="s">
        <v>376</v>
      </c>
      <c r="G3622" s="4" t="s">
        <v>338</v>
      </c>
      <c r="H3622" s="4" t="s">
        <v>357</v>
      </c>
      <c r="I3622" s="30"/>
      <c r="J3622" s="8">
        <v>0.15310140011000001</v>
      </c>
      <c r="K3622" s="53">
        <v>6.9826671959999993E-4</v>
      </c>
      <c r="L3622" s="53">
        <v>5.2546073729999998E-5</v>
      </c>
      <c r="M3622" s="53">
        <v>2.3305660483000003E-6</v>
      </c>
      <c r="N3622" s="53">
        <v>2.1441207644360003E-6</v>
      </c>
      <c r="O3622" s="53">
        <v>5.1857827019999999E-7</v>
      </c>
      <c r="P3622" s="54">
        <v>2.9010163415696002E-5</v>
      </c>
    </row>
    <row r="3623" spans="1:16" x14ac:dyDescent="0.25">
      <c r="A3623" s="5" t="s">
        <v>236</v>
      </c>
      <c r="B3623" s="4" t="s">
        <v>227</v>
      </c>
      <c r="C3623" s="4" t="s">
        <v>254</v>
      </c>
      <c r="D3623" s="4" t="s">
        <v>421</v>
      </c>
      <c r="E3623" s="4" t="s">
        <v>59</v>
      </c>
      <c r="F3623" s="4" t="s">
        <v>377</v>
      </c>
      <c r="G3623" s="4" t="s">
        <v>341</v>
      </c>
      <c r="H3623" s="4" t="s">
        <v>357</v>
      </c>
      <c r="I3623" s="30"/>
      <c r="J3623" s="8">
        <v>11233.6063622</v>
      </c>
      <c r="K3623" s="53">
        <v>0.50387840296999997</v>
      </c>
      <c r="L3623" s="53">
        <v>5.2942585728999996E-3</v>
      </c>
      <c r="M3623" s="53">
        <v>5.1377526586100005E-4</v>
      </c>
      <c r="N3623" s="53">
        <v>4.7267324459212006E-4</v>
      </c>
      <c r="O3623" s="53">
        <v>3.7356275240000001E-5</v>
      </c>
      <c r="P3623" s="54">
        <v>6.0139258519944061E-2</v>
      </c>
    </row>
    <row r="3624" spans="1:16" x14ac:dyDescent="0.25">
      <c r="A3624" s="5" t="s">
        <v>236</v>
      </c>
      <c r="B3624" s="4" t="s">
        <v>227</v>
      </c>
      <c r="C3624" s="4" t="s">
        <v>254</v>
      </c>
      <c r="D3624" s="4" t="s">
        <v>421</v>
      </c>
      <c r="E3624" s="4" t="s">
        <v>60</v>
      </c>
      <c r="F3624" s="4" t="s">
        <v>377</v>
      </c>
      <c r="G3624" s="4" t="s">
        <v>342</v>
      </c>
      <c r="H3624" s="4" t="s">
        <v>357</v>
      </c>
      <c r="I3624" s="30"/>
      <c r="J3624" s="8">
        <v>311.51254898999997</v>
      </c>
      <c r="K3624" s="53">
        <v>0.22404373388999999</v>
      </c>
      <c r="L3624" s="53">
        <v>3.1027734055999998E-3</v>
      </c>
      <c r="M3624" s="53">
        <v>4.15845490905E-4</v>
      </c>
      <c r="N3624" s="53">
        <v>3.8257785163260005E-4</v>
      </c>
      <c r="O3624" s="53">
        <v>2.4354555142999998E-5</v>
      </c>
      <c r="P3624" s="54">
        <v>2.2561280253067903E-2</v>
      </c>
    </row>
    <row r="3625" spans="1:16" x14ac:dyDescent="0.25">
      <c r="A3625" s="5" t="s">
        <v>236</v>
      </c>
      <c r="B3625" s="4" t="s">
        <v>227</v>
      </c>
      <c r="C3625" s="4" t="s">
        <v>254</v>
      </c>
      <c r="D3625" s="4" t="s">
        <v>421</v>
      </c>
      <c r="E3625" s="4" t="s">
        <v>61</v>
      </c>
      <c r="F3625" s="4" t="s">
        <v>340</v>
      </c>
      <c r="G3625" s="4" t="s">
        <v>341</v>
      </c>
      <c r="H3625" s="4" t="s">
        <v>357</v>
      </c>
      <c r="I3625" s="30"/>
      <c r="J3625" s="8">
        <v>986.79498000000001</v>
      </c>
      <c r="K3625" s="53">
        <v>4.2279157999999997E-2</v>
      </c>
      <c r="L3625" s="53">
        <v>4.4505614999999999E-4</v>
      </c>
      <c r="M3625" s="53">
        <v>4.3699994000000002E-5</v>
      </c>
      <c r="N3625" s="53">
        <v>4.0203994480000005E-5</v>
      </c>
      <c r="O3625" s="53">
        <v>3.1373313000000001E-6</v>
      </c>
      <c r="P3625" s="54">
        <v>5.0766907918000015E-3</v>
      </c>
    </row>
    <row r="3626" spans="1:16" x14ac:dyDescent="0.25">
      <c r="A3626" s="5" t="s">
        <v>236</v>
      </c>
      <c r="B3626" s="4" t="s">
        <v>227</v>
      </c>
      <c r="C3626" s="4" t="s">
        <v>254</v>
      </c>
      <c r="D3626" s="4" t="s">
        <v>421</v>
      </c>
      <c r="E3626" s="4" t="s">
        <v>62</v>
      </c>
      <c r="F3626" s="4" t="s">
        <v>340</v>
      </c>
      <c r="G3626" s="4" t="s">
        <v>342</v>
      </c>
      <c r="H3626" s="4" t="s">
        <v>357</v>
      </c>
      <c r="I3626" s="30"/>
      <c r="J3626" s="8">
        <v>98.321617000000003</v>
      </c>
      <c r="K3626" s="53">
        <v>0.14685588999999999</v>
      </c>
      <c r="L3626" s="53">
        <v>1.6772039E-3</v>
      </c>
      <c r="M3626" s="53">
        <v>1.8402202E-4</v>
      </c>
      <c r="N3626" s="53">
        <v>1.6930025840000001E-4</v>
      </c>
      <c r="O3626" s="53">
        <v>1.2495721E-5</v>
      </c>
      <c r="P3626" s="54">
        <v>1.3547070537100001E-2</v>
      </c>
    </row>
    <row r="3627" spans="1:16" x14ac:dyDescent="0.25">
      <c r="A3627" s="5" t="s">
        <v>236</v>
      </c>
      <c r="B3627" s="4" t="s">
        <v>227</v>
      </c>
      <c r="C3627" s="4" t="s">
        <v>254</v>
      </c>
      <c r="D3627" s="4" t="s">
        <v>421</v>
      </c>
      <c r="E3627" s="4" t="s">
        <v>63</v>
      </c>
      <c r="F3627" s="4" t="s">
        <v>344</v>
      </c>
      <c r="G3627" s="4" t="s">
        <v>341</v>
      </c>
      <c r="H3627" s="4" t="s">
        <v>357</v>
      </c>
      <c r="I3627" s="30"/>
      <c r="J3627" s="8">
        <v>77.329055999999994</v>
      </c>
      <c r="K3627" s="53">
        <v>2.4199409000000001E-3</v>
      </c>
      <c r="L3627" s="53">
        <v>2.7798748999999999E-5</v>
      </c>
      <c r="M3627" s="53">
        <v>3.0874627999999998E-6</v>
      </c>
      <c r="N3627" s="53">
        <v>2.8404657760000001E-6</v>
      </c>
      <c r="O3627" s="53">
        <v>2.0748847E-7</v>
      </c>
      <c r="P3627" s="54">
        <v>3.0988162969000004E-4</v>
      </c>
    </row>
    <row r="3628" spans="1:16" x14ac:dyDescent="0.25">
      <c r="A3628" s="5" t="s">
        <v>236</v>
      </c>
      <c r="B3628" s="4" t="s">
        <v>227</v>
      </c>
      <c r="C3628" s="4" t="s">
        <v>254</v>
      </c>
      <c r="D3628" s="4" t="s">
        <v>421</v>
      </c>
      <c r="E3628" s="4" t="s">
        <v>64</v>
      </c>
      <c r="F3628" s="4" t="s">
        <v>344</v>
      </c>
      <c r="G3628" s="4" t="s">
        <v>342</v>
      </c>
      <c r="H3628" s="4" t="s">
        <v>357</v>
      </c>
      <c r="I3628" s="30"/>
      <c r="J3628" s="8">
        <v>7.1851534910000003</v>
      </c>
      <c r="K3628" s="53">
        <v>6.1124670700000005E-3</v>
      </c>
      <c r="L3628" s="53">
        <v>7.4529638999999999E-5</v>
      </c>
      <c r="M3628" s="53">
        <v>6.6783403879999996E-6</v>
      </c>
      <c r="N3628" s="53">
        <v>6.1440731569599998E-6</v>
      </c>
      <c r="O3628" s="53">
        <v>5.7156023999999993E-7</v>
      </c>
      <c r="P3628" s="54">
        <v>4.621998102131E-4</v>
      </c>
    </row>
    <row r="3629" spans="1:16" x14ac:dyDescent="0.25">
      <c r="A3629" s="5" t="s">
        <v>236</v>
      </c>
      <c r="B3629" s="4" t="s">
        <v>227</v>
      </c>
      <c r="C3629" s="4" t="s">
        <v>254</v>
      </c>
      <c r="D3629" s="4" t="s">
        <v>421</v>
      </c>
      <c r="E3629" s="4" t="s">
        <v>65</v>
      </c>
      <c r="F3629" s="4" t="s">
        <v>345</v>
      </c>
      <c r="G3629" s="4" t="s">
        <v>341</v>
      </c>
      <c r="H3629" s="4" t="s">
        <v>357</v>
      </c>
      <c r="I3629" s="30"/>
      <c r="J3629" s="8">
        <v>124.74912</v>
      </c>
      <c r="K3629" s="53">
        <v>4.6141365999999998E-3</v>
      </c>
      <c r="L3629" s="53">
        <v>5.3055562999999999E-5</v>
      </c>
      <c r="M3629" s="53">
        <v>5.9119179000000002E-6</v>
      </c>
      <c r="N3629" s="53">
        <v>5.4389644680000002E-6</v>
      </c>
      <c r="O3629" s="53">
        <v>3.9596150999999998E-7</v>
      </c>
      <c r="P3629" s="54">
        <v>5.7038477484999998E-4</v>
      </c>
    </row>
    <row r="3630" spans="1:16" x14ac:dyDescent="0.25">
      <c r="A3630" s="5" t="s">
        <v>236</v>
      </c>
      <c r="B3630" s="4" t="s">
        <v>227</v>
      </c>
      <c r="C3630" s="4" t="s">
        <v>254</v>
      </c>
      <c r="D3630" s="4" t="s">
        <v>421</v>
      </c>
      <c r="E3630" s="4" t="s">
        <v>66</v>
      </c>
      <c r="F3630" s="4" t="s">
        <v>345</v>
      </c>
      <c r="G3630" s="4" t="s">
        <v>342</v>
      </c>
      <c r="H3630" s="4" t="s">
        <v>357</v>
      </c>
      <c r="I3630" s="30"/>
      <c r="J3630" s="8">
        <v>71.241381179999991</v>
      </c>
      <c r="K3630" s="53">
        <v>0.25938936687000003</v>
      </c>
      <c r="L3630" s="53">
        <v>4.0136258020000001E-3</v>
      </c>
      <c r="M3630" s="53">
        <v>1.2779166291999999E-4</v>
      </c>
      <c r="N3630" s="53">
        <v>1.1756832988640001E-4</v>
      </c>
      <c r="O3630" s="53">
        <v>2.4116470329999997E-5</v>
      </c>
      <c r="P3630" s="54">
        <v>9.8433301433792607E-3</v>
      </c>
    </row>
    <row r="3631" spans="1:16" x14ac:dyDescent="0.25">
      <c r="A3631" s="5" t="s">
        <v>236</v>
      </c>
      <c r="B3631" s="4" t="s">
        <v>227</v>
      </c>
      <c r="C3631" s="4" t="s">
        <v>254</v>
      </c>
      <c r="D3631" s="4" t="s">
        <v>421</v>
      </c>
      <c r="E3631" s="4" t="s">
        <v>67</v>
      </c>
      <c r="F3631" s="4" t="s">
        <v>346</v>
      </c>
      <c r="G3631" s="4" t="s">
        <v>341</v>
      </c>
      <c r="H3631" s="4" t="s">
        <v>357</v>
      </c>
      <c r="I3631" s="30"/>
      <c r="J3631" s="8">
        <v>1353.640398</v>
      </c>
      <c r="K3631" s="53">
        <v>0</v>
      </c>
      <c r="L3631" s="53">
        <v>0</v>
      </c>
      <c r="M3631" s="53">
        <v>0</v>
      </c>
      <c r="N3631" s="53">
        <v>0</v>
      </c>
      <c r="O3631" s="53">
        <v>0</v>
      </c>
      <c r="P3631" s="54">
        <v>2.6904898710000003E-3</v>
      </c>
    </row>
    <row r="3632" spans="1:16" x14ac:dyDescent="0.25">
      <c r="A3632" s="5" t="s">
        <v>236</v>
      </c>
      <c r="B3632" s="4" t="s">
        <v>227</v>
      </c>
      <c r="C3632" s="4" t="s">
        <v>254</v>
      </c>
      <c r="D3632" s="4" t="s">
        <v>421</v>
      </c>
      <c r="E3632" s="4" t="s">
        <v>68</v>
      </c>
      <c r="F3632" s="4" t="s">
        <v>346</v>
      </c>
      <c r="G3632" s="4" t="s">
        <v>342</v>
      </c>
      <c r="H3632" s="4" t="s">
        <v>357</v>
      </c>
      <c r="I3632" s="30"/>
      <c r="J3632" s="8">
        <v>123.3102006</v>
      </c>
      <c r="K3632" s="53">
        <v>0</v>
      </c>
      <c r="L3632" s="53">
        <v>0</v>
      </c>
      <c r="M3632" s="53">
        <v>0</v>
      </c>
      <c r="N3632" s="53">
        <v>0</v>
      </c>
      <c r="O3632" s="53">
        <v>0</v>
      </c>
      <c r="P3632" s="54">
        <v>2.6870725699999998E-4</v>
      </c>
    </row>
    <row r="3633" spans="1:16" x14ac:dyDescent="0.25">
      <c r="A3633" s="5" t="s">
        <v>236</v>
      </c>
      <c r="B3633" s="4" t="s">
        <v>227</v>
      </c>
      <c r="C3633" s="4" t="s">
        <v>254</v>
      </c>
      <c r="D3633" s="4" t="s">
        <v>421</v>
      </c>
      <c r="E3633" s="4" t="s">
        <v>69</v>
      </c>
      <c r="F3633" s="4" t="s">
        <v>378</v>
      </c>
      <c r="G3633" s="4" t="s">
        <v>341</v>
      </c>
      <c r="H3633" s="4" t="s">
        <v>357</v>
      </c>
      <c r="I3633" s="30"/>
      <c r="J3633" s="8">
        <v>598.09155480000004</v>
      </c>
      <c r="K3633" s="53">
        <v>9.797778833000001E-2</v>
      </c>
      <c r="L3633" s="53">
        <v>1.1417949265E-3</v>
      </c>
      <c r="M3633" s="53">
        <v>3.6691976499999999E-5</v>
      </c>
      <c r="N3633" s="53">
        <v>3.3756618380000004E-5</v>
      </c>
      <c r="O3633" s="53">
        <v>7.6587051050000002E-6</v>
      </c>
      <c r="P3633" s="54">
        <v>5.9633826182597903E-3</v>
      </c>
    </row>
    <row r="3634" spans="1:16" x14ac:dyDescent="0.25">
      <c r="A3634" s="5" t="s">
        <v>236</v>
      </c>
      <c r="B3634" s="4" t="s">
        <v>227</v>
      </c>
      <c r="C3634" s="4" t="s">
        <v>254</v>
      </c>
      <c r="D3634" s="4" t="s">
        <v>421</v>
      </c>
      <c r="E3634" s="4" t="s">
        <v>70</v>
      </c>
      <c r="F3634" s="4" t="s">
        <v>378</v>
      </c>
      <c r="G3634" s="4" t="s">
        <v>342</v>
      </c>
      <c r="H3634" s="4" t="s">
        <v>357</v>
      </c>
      <c r="I3634" s="30"/>
      <c r="J3634" s="8">
        <v>9.5334618590000009</v>
      </c>
      <c r="K3634" s="53">
        <v>3.4455908761999998E-2</v>
      </c>
      <c r="L3634" s="53">
        <v>3.8037985508999997E-4</v>
      </c>
      <c r="M3634" s="53">
        <v>1.3839846312E-5</v>
      </c>
      <c r="N3634" s="53">
        <v>1.2732658607040002E-5</v>
      </c>
      <c r="O3634" s="53">
        <v>2.7676817032999996E-6</v>
      </c>
      <c r="P3634" s="54">
        <v>9.7271850437779996E-4</v>
      </c>
    </row>
    <row r="3635" spans="1:16" x14ac:dyDescent="0.25">
      <c r="A3635" s="5" t="s">
        <v>236</v>
      </c>
      <c r="B3635" s="4" t="s">
        <v>227</v>
      </c>
      <c r="C3635" s="4" t="s">
        <v>254</v>
      </c>
      <c r="D3635" s="4" t="s">
        <v>421</v>
      </c>
      <c r="E3635" s="4" t="s">
        <v>71</v>
      </c>
      <c r="F3635" s="4" t="s">
        <v>379</v>
      </c>
      <c r="G3635" s="4" t="s">
        <v>342</v>
      </c>
      <c r="H3635" s="4" t="s">
        <v>357</v>
      </c>
      <c r="I3635" s="30"/>
      <c r="J3635" s="8">
        <v>32.857677160000001</v>
      </c>
      <c r="K3635" s="53">
        <v>4.4580908969999999E-2</v>
      </c>
      <c r="L3635" s="53">
        <v>5.1276492699999995E-4</v>
      </c>
      <c r="M3635" s="53">
        <v>1.5487781207000001E-5</v>
      </c>
      <c r="N3635" s="53">
        <v>1.4248758710440001E-5</v>
      </c>
      <c r="O3635" s="53">
        <v>3.1955469079999996E-6</v>
      </c>
      <c r="P3635" s="54">
        <v>1.4621491489580001E-3</v>
      </c>
    </row>
    <row r="3636" spans="1:16" x14ac:dyDescent="0.25">
      <c r="A3636" s="5" t="s">
        <v>236</v>
      </c>
      <c r="B3636" s="4" t="s">
        <v>227</v>
      </c>
      <c r="C3636" s="4" t="s">
        <v>254</v>
      </c>
      <c r="D3636" s="4" t="s">
        <v>421</v>
      </c>
      <c r="E3636" s="4" t="s">
        <v>72</v>
      </c>
      <c r="F3636" s="4" t="s">
        <v>380</v>
      </c>
      <c r="G3636" s="4" t="s">
        <v>342</v>
      </c>
      <c r="H3636" s="4" t="s">
        <v>357</v>
      </c>
      <c r="I3636" s="30"/>
      <c r="J3636" s="8">
        <v>59.849625000000003</v>
      </c>
      <c r="K3636" s="53">
        <v>1.8136935899999998E-2</v>
      </c>
      <c r="L3636" s="53">
        <v>1.9793097E-4</v>
      </c>
      <c r="M3636" s="53">
        <v>2.0440392600000003E-5</v>
      </c>
      <c r="N3636" s="53">
        <v>1.8805161192000001E-5</v>
      </c>
      <c r="O3636" s="53">
        <v>1.4372683999999999E-6</v>
      </c>
      <c r="P3636" s="54">
        <v>1.6296199676700005E-3</v>
      </c>
    </row>
    <row r="3637" spans="1:16" x14ac:dyDescent="0.25">
      <c r="A3637" s="5" t="s">
        <v>236</v>
      </c>
      <c r="B3637" s="4" t="s">
        <v>227</v>
      </c>
      <c r="C3637" s="4" t="s">
        <v>254</v>
      </c>
      <c r="D3637" s="4" t="s">
        <v>421</v>
      </c>
      <c r="E3637" s="4" t="s">
        <v>73</v>
      </c>
      <c r="F3637" s="4" t="s">
        <v>381</v>
      </c>
      <c r="G3637" s="4" t="s">
        <v>341</v>
      </c>
      <c r="H3637" s="4" t="s">
        <v>357</v>
      </c>
      <c r="I3637" s="30"/>
      <c r="J3637" s="8">
        <v>4087.1657885000004</v>
      </c>
      <c r="K3637" s="53">
        <v>1.3106972544</v>
      </c>
      <c r="L3637" s="53">
        <v>1.5324126737E-2</v>
      </c>
      <c r="M3637" s="53">
        <v>4.9193276500000003E-4</v>
      </c>
      <c r="N3637" s="53">
        <v>4.5257814380000004E-4</v>
      </c>
      <c r="O3637" s="53">
        <v>1.0270151720600001E-4</v>
      </c>
      <c r="P3637" s="54">
        <v>6.1815204540260002E-2</v>
      </c>
    </row>
    <row r="3638" spans="1:16" x14ac:dyDescent="0.25">
      <c r="A3638" s="5" t="s">
        <v>236</v>
      </c>
      <c r="B3638" s="4" t="s">
        <v>227</v>
      </c>
      <c r="C3638" s="4" t="s">
        <v>254</v>
      </c>
      <c r="D3638" s="4" t="s">
        <v>421</v>
      </c>
      <c r="E3638" s="4" t="s">
        <v>74</v>
      </c>
      <c r="F3638" s="4" t="s">
        <v>381</v>
      </c>
      <c r="G3638" s="4" t="s">
        <v>342</v>
      </c>
      <c r="H3638" s="4" t="s">
        <v>357</v>
      </c>
      <c r="I3638" s="30"/>
      <c r="J3638" s="8">
        <v>65.147959200000003</v>
      </c>
      <c r="K3638" s="53">
        <v>0.46847466157000006</v>
      </c>
      <c r="L3638" s="53">
        <v>5.169999518800001E-3</v>
      </c>
      <c r="M3638" s="53">
        <v>1.8747304107000001E-4</v>
      </c>
      <c r="N3638" s="53">
        <v>1.724751977844E-4</v>
      </c>
      <c r="O3638" s="53">
        <v>3.7618186998999996E-5</v>
      </c>
      <c r="P3638" s="54">
        <v>1.24527375321218E-2</v>
      </c>
    </row>
    <row r="3639" spans="1:16" x14ac:dyDescent="0.25">
      <c r="A3639" s="5" t="s">
        <v>236</v>
      </c>
      <c r="B3639" s="4" t="s">
        <v>227</v>
      </c>
      <c r="C3639" s="4" t="s">
        <v>254</v>
      </c>
      <c r="D3639" s="4" t="s">
        <v>421</v>
      </c>
      <c r="E3639" s="4" t="s">
        <v>75</v>
      </c>
      <c r="F3639" s="4" t="s">
        <v>382</v>
      </c>
      <c r="G3639" s="4" t="s">
        <v>342</v>
      </c>
      <c r="H3639" s="4" t="s">
        <v>357</v>
      </c>
      <c r="I3639" s="30"/>
      <c r="J3639" s="8">
        <v>5.5421371400000004</v>
      </c>
      <c r="K3639" s="53">
        <v>5.2111865122999999E-2</v>
      </c>
      <c r="L3639" s="53">
        <v>9.3868187055000005E-4</v>
      </c>
      <c r="M3639" s="53">
        <v>3.1165957530000003E-5</v>
      </c>
      <c r="N3639" s="53">
        <v>2.86726809276E-5</v>
      </c>
      <c r="O3639" s="53">
        <v>6.3462655737E-6</v>
      </c>
      <c r="P3639" s="54">
        <v>1.406728364230162E-3</v>
      </c>
    </row>
    <row r="3640" spans="1:16" x14ac:dyDescent="0.25">
      <c r="A3640" s="5" t="s">
        <v>236</v>
      </c>
      <c r="B3640" s="4" t="s">
        <v>227</v>
      </c>
      <c r="C3640" s="4" t="s">
        <v>254</v>
      </c>
      <c r="D3640" s="4" t="s">
        <v>421</v>
      </c>
      <c r="E3640" s="4" t="s">
        <v>76</v>
      </c>
      <c r="F3640" s="4" t="s">
        <v>347</v>
      </c>
      <c r="G3640" s="4" t="s">
        <v>342</v>
      </c>
      <c r="H3640" s="4" t="s">
        <v>357</v>
      </c>
      <c r="I3640" s="30"/>
      <c r="J3640" s="8">
        <v>190.073380402</v>
      </c>
      <c r="K3640" s="53">
        <v>1.3256928964600001</v>
      </c>
      <c r="L3640" s="53">
        <v>1.5552250263999999E-2</v>
      </c>
      <c r="M3640" s="53">
        <v>8.477813637500001E-4</v>
      </c>
      <c r="N3640" s="53">
        <v>7.7995885465000016E-4</v>
      </c>
      <c r="O3640" s="53">
        <v>1.2078225802999999E-4</v>
      </c>
      <c r="P3640" s="54">
        <v>4.3188662334887502E-2</v>
      </c>
    </row>
    <row r="3641" spans="1:16" x14ac:dyDescent="0.25">
      <c r="A3641" s="5" t="s">
        <v>236</v>
      </c>
      <c r="B3641" s="4" t="s">
        <v>227</v>
      </c>
      <c r="C3641" s="4" t="s">
        <v>254</v>
      </c>
      <c r="D3641" s="4" t="s">
        <v>421</v>
      </c>
      <c r="E3641" s="4" t="s">
        <v>77</v>
      </c>
      <c r="F3641" s="4" t="s">
        <v>383</v>
      </c>
      <c r="G3641" s="4" t="s">
        <v>341</v>
      </c>
      <c r="H3641" s="4" t="s">
        <v>357</v>
      </c>
      <c r="I3641" s="30"/>
      <c r="J3641" s="8">
        <v>201.31739791000001</v>
      </c>
      <c r="K3641" s="53">
        <v>5.1170135129999995E-2</v>
      </c>
      <c r="L3641" s="53">
        <v>5.5103260420000006E-4</v>
      </c>
      <c r="M3641" s="53">
        <v>3.4708963279999996E-5</v>
      </c>
      <c r="N3641" s="53">
        <v>3.1932246217599998E-5</v>
      </c>
      <c r="O3641" s="53">
        <v>3.6246897930000003E-6</v>
      </c>
      <c r="P3641" s="54">
        <v>3.5420179174460702E-3</v>
      </c>
    </row>
    <row r="3642" spans="1:16" x14ac:dyDescent="0.25">
      <c r="A3642" s="5" t="s">
        <v>236</v>
      </c>
      <c r="B3642" s="4" t="s">
        <v>227</v>
      </c>
      <c r="C3642" s="4" t="s">
        <v>254</v>
      </c>
      <c r="D3642" s="4" t="s">
        <v>421</v>
      </c>
      <c r="E3642" s="4" t="s">
        <v>78</v>
      </c>
      <c r="F3642" s="4" t="s">
        <v>383</v>
      </c>
      <c r="G3642" s="4" t="s">
        <v>342</v>
      </c>
      <c r="H3642" s="4" t="s">
        <v>357</v>
      </c>
      <c r="I3642" s="30"/>
      <c r="J3642" s="8">
        <v>142.91202171040001</v>
      </c>
      <c r="K3642" s="53">
        <v>5.2374975721599992E-2</v>
      </c>
      <c r="L3642" s="53">
        <v>5.702106917900001E-4</v>
      </c>
      <c r="M3642" s="53">
        <v>3.55224380284E-5</v>
      </c>
      <c r="N3642" s="53">
        <v>3.2680642986128004E-5</v>
      </c>
      <c r="O3642" s="53">
        <v>3.7193689926000005E-6</v>
      </c>
      <c r="P3642" s="54">
        <v>3.22468101085301E-3</v>
      </c>
    </row>
    <row r="3643" spans="1:16" x14ac:dyDescent="0.25">
      <c r="A3643" s="5" t="s">
        <v>236</v>
      </c>
      <c r="B3643" s="4" t="s">
        <v>227</v>
      </c>
      <c r="C3643" s="4" t="s">
        <v>254</v>
      </c>
      <c r="D3643" s="4" t="s">
        <v>421</v>
      </c>
      <c r="E3643" s="4" t="s">
        <v>79</v>
      </c>
      <c r="F3643" s="4" t="s">
        <v>384</v>
      </c>
      <c r="G3643" s="4" t="s">
        <v>349</v>
      </c>
      <c r="H3643" s="4" t="s">
        <v>357</v>
      </c>
      <c r="I3643" s="30"/>
      <c r="J3643" s="8">
        <v>1.3129085300000001</v>
      </c>
      <c r="K3643" s="53">
        <v>4.1834888999999998E-3</v>
      </c>
      <c r="L3643" s="53">
        <v>4.5074974E-5</v>
      </c>
      <c r="M3643" s="53">
        <v>1.7247039100000002E-6</v>
      </c>
      <c r="N3643" s="53">
        <v>1.5867275972000002E-6</v>
      </c>
      <c r="O3643" s="53">
        <v>3.3521642999999997E-7</v>
      </c>
      <c r="P3643" s="54">
        <v>1.0840497100899999E-4</v>
      </c>
    </row>
    <row r="3644" spans="1:16" x14ac:dyDescent="0.25">
      <c r="A3644" s="5" t="s">
        <v>236</v>
      </c>
      <c r="B3644" s="4" t="s">
        <v>227</v>
      </c>
      <c r="C3644" s="4" t="s">
        <v>254</v>
      </c>
      <c r="D3644" s="4" t="s">
        <v>421</v>
      </c>
      <c r="E3644" s="4" t="s">
        <v>80</v>
      </c>
      <c r="F3644" s="4" t="s">
        <v>385</v>
      </c>
      <c r="G3644" s="4" t="s">
        <v>349</v>
      </c>
      <c r="H3644" s="4" t="s">
        <v>357</v>
      </c>
      <c r="I3644" s="30"/>
      <c r="J3644" s="8">
        <v>0.72117493799999999</v>
      </c>
      <c r="K3644" s="53">
        <v>6.7269326200000007E-3</v>
      </c>
      <c r="L3644" s="53">
        <v>2.7619956520000001E-4</v>
      </c>
      <c r="M3644" s="53">
        <v>5.9507594700000004E-6</v>
      </c>
      <c r="N3644" s="53">
        <v>5.474698712400001E-6</v>
      </c>
      <c r="O3644" s="53">
        <v>1.348950298E-6</v>
      </c>
      <c r="P3644" s="54">
        <v>2.2179228310375098E-4</v>
      </c>
    </row>
    <row r="3645" spans="1:16" x14ac:dyDescent="0.25">
      <c r="A3645" s="5" t="s">
        <v>236</v>
      </c>
      <c r="B3645" s="4" t="s">
        <v>227</v>
      </c>
      <c r="C3645" s="4" t="s">
        <v>254</v>
      </c>
      <c r="D3645" s="4" t="s">
        <v>421</v>
      </c>
      <c r="E3645" s="4" t="s">
        <v>81</v>
      </c>
      <c r="F3645" s="4" t="s">
        <v>386</v>
      </c>
      <c r="G3645" s="4" t="s">
        <v>349</v>
      </c>
      <c r="H3645" s="4" t="s">
        <v>357</v>
      </c>
      <c r="I3645" s="30"/>
      <c r="J3645" s="8">
        <v>0</v>
      </c>
      <c r="K3645" s="53">
        <v>0</v>
      </c>
      <c r="L3645" s="53">
        <v>0</v>
      </c>
      <c r="M3645" s="53">
        <v>0</v>
      </c>
      <c r="N3645" s="53">
        <v>0</v>
      </c>
      <c r="O3645" s="53">
        <v>0</v>
      </c>
      <c r="P3645" s="54">
        <v>0</v>
      </c>
    </row>
    <row r="3646" spans="1:16" x14ac:dyDescent="0.25">
      <c r="A3646" s="5" t="s">
        <v>236</v>
      </c>
      <c r="B3646" s="4" t="s">
        <v>227</v>
      </c>
      <c r="C3646" s="4" t="s">
        <v>254</v>
      </c>
      <c r="D3646" s="4" t="s">
        <v>421</v>
      </c>
      <c r="E3646" s="4" t="s">
        <v>82</v>
      </c>
      <c r="F3646" s="4" t="s">
        <v>387</v>
      </c>
      <c r="G3646" s="4" t="s">
        <v>349</v>
      </c>
      <c r="H3646" s="4" t="s">
        <v>357</v>
      </c>
      <c r="I3646" s="30"/>
      <c r="J3646" s="8">
        <v>4.8818003600000006</v>
      </c>
      <c r="K3646" s="53">
        <v>5.4219647000000003E-3</v>
      </c>
      <c r="L3646" s="53">
        <v>4.14956846E-4</v>
      </c>
      <c r="M3646" s="53">
        <v>3.4315090500000001E-6</v>
      </c>
      <c r="N3646" s="53">
        <v>3.1569883259999998E-6</v>
      </c>
      <c r="O3646" s="53">
        <v>9.0816218000000007E-7</v>
      </c>
      <c r="P3646" s="54">
        <v>3.233059526707E-4</v>
      </c>
    </row>
    <row r="3647" spans="1:16" x14ac:dyDescent="0.25">
      <c r="A3647" s="5" t="s">
        <v>236</v>
      </c>
      <c r="B3647" s="4" t="s">
        <v>227</v>
      </c>
      <c r="C3647" s="4" t="s">
        <v>254</v>
      </c>
      <c r="D3647" s="4" t="s">
        <v>421</v>
      </c>
      <c r="E3647" s="4" t="s">
        <v>83</v>
      </c>
      <c r="F3647" s="4" t="s">
        <v>388</v>
      </c>
      <c r="G3647" s="4" t="s">
        <v>349</v>
      </c>
      <c r="H3647" s="4" t="s">
        <v>357</v>
      </c>
      <c r="I3647" s="30"/>
      <c r="J3647" s="8">
        <v>2.2190007999999999</v>
      </c>
      <c r="K3647" s="53">
        <v>3.6380843689999996E-3</v>
      </c>
      <c r="L3647" s="53">
        <v>4.2076027780000002E-5</v>
      </c>
      <c r="M3647" s="53">
        <v>1.361377862E-6</v>
      </c>
      <c r="N3647" s="53">
        <v>1.2524676330400002E-6</v>
      </c>
      <c r="O3647" s="53">
        <v>2.7857805740000002E-7</v>
      </c>
      <c r="P3647" s="54">
        <v>1.0591940627607001E-4</v>
      </c>
    </row>
    <row r="3648" spans="1:16" x14ac:dyDescent="0.25">
      <c r="A3648" s="5" t="s">
        <v>236</v>
      </c>
      <c r="B3648" s="4" t="s">
        <v>227</v>
      </c>
      <c r="C3648" s="4" t="s">
        <v>254</v>
      </c>
      <c r="D3648" s="4" t="s">
        <v>421</v>
      </c>
      <c r="E3648" s="4" t="s">
        <v>84</v>
      </c>
      <c r="F3648" s="4" t="s">
        <v>348</v>
      </c>
      <c r="G3648" s="4" t="s">
        <v>349</v>
      </c>
      <c r="H3648" s="4" t="s">
        <v>357</v>
      </c>
      <c r="I3648" s="30"/>
      <c r="J3648" s="8">
        <v>40.256360170000001</v>
      </c>
      <c r="K3648" s="53">
        <v>3.4386852359999998E-2</v>
      </c>
      <c r="L3648" s="53">
        <v>7.1950760600000005E-4</v>
      </c>
      <c r="M3648" s="53">
        <v>2.1712100669999997E-5</v>
      </c>
      <c r="N3648" s="53">
        <v>1.99751326164E-5</v>
      </c>
      <c r="O3648" s="53">
        <v>3.04652749E-6</v>
      </c>
      <c r="P3648" s="54">
        <v>1.6070555748945242E-3</v>
      </c>
    </row>
    <row r="3649" spans="1:16" x14ac:dyDescent="0.25">
      <c r="A3649" s="5" t="s">
        <v>236</v>
      </c>
      <c r="B3649" s="4" t="s">
        <v>227</v>
      </c>
      <c r="C3649" s="4" t="s">
        <v>254</v>
      </c>
      <c r="D3649" s="4" t="s">
        <v>421</v>
      </c>
      <c r="E3649" s="4" t="s">
        <v>85</v>
      </c>
      <c r="F3649" s="4" t="s">
        <v>389</v>
      </c>
      <c r="G3649" s="4" t="s">
        <v>349</v>
      </c>
      <c r="H3649" s="4" t="s">
        <v>357</v>
      </c>
      <c r="I3649" s="30"/>
      <c r="J3649" s="8">
        <v>195.80820324999999</v>
      </c>
      <c r="K3649" s="53">
        <v>0.1144584496</v>
      </c>
      <c r="L3649" s="53">
        <v>9.6136986640000003E-4</v>
      </c>
      <c r="M3649" s="53">
        <v>2.7824170909999999E-5</v>
      </c>
      <c r="N3649" s="53">
        <v>2.5598237237200003E-5</v>
      </c>
      <c r="O3649" s="53">
        <v>6.632229625E-6</v>
      </c>
      <c r="P3649" s="54">
        <v>4.2208542963276001E-3</v>
      </c>
    </row>
    <row r="3650" spans="1:16" x14ac:dyDescent="0.25">
      <c r="A3650" s="5" t="s">
        <v>236</v>
      </c>
      <c r="B3650" s="4" t="s">
        <v>227</v>
      </c>
      <c r="C3650" s="4" t="s">
        <v>254</v>
      </c>
      <c r="D3650" s="4" t="s">
        <v>421</v>
      </c>
      <c r="E3650" s="4" t="s">
        <v>86</v>
      </c>
      <c r="F3650" s="4" t="s">
        <v>390</v>
      </c>
      <c r="G3650" s="4" t="s">
        <v>349</v>
      </c>
      <c r="H3650" s="4" t="s">
        <v>357</v>
      </c>
      <c r="I3650" s="30"/>
      <c r="J3650" s="8">
        <v>3.0511249</v>
      </c>
      <c r="K3650" s="53">
        <v>8.6214346999999997E-3</v>
      </c>
      <c r="L3650" s="53">
        <v>6.5982053999999999E-4</v>
      </c>
      <c r="M3650" s="53">
        <v>5.4564226999999997E-6</v>
      </c>
      <c r="N3650" s="53">
        <v>5.0199088840000005E-6</v>
      </c>
      <c r="O3650" s="53">
        <v>1.4440634599999999E-6</v>
      </c>
      <c r="P3650" s="54">
        <v>4.6851947994399999E-4</v>
      </c>
    </row>
    <row r="3651" spans="1:16" x14ac:dyDescent="0.25">
      <c r="A3651" s="5" t="s">
        <v>236</v>
      </c>
      <c r="B3651" s="4" t="s">
        <v>227</v>
      </c>
      <c r="C3651" s="4" t="s">
        <v>254</v>
      </c>
      <c r="D3651" s="4" t="s">
        <v>421</v>
      </c>
      <c r="E3651" s="4" t="s">
        <v>87</v>
      </c>
      <c r="F3651" s="4" t="s">
        <v>391</v>
      </c>
      <c r="G3651" s="4" t="s">
        <v>349</v>
      </c>
      <c r="H3651" s="4" t="s">
        <v>357</v>
      </c>
      <c r="I3651" s="30"/>
      <c r="J3651" s="8">
        <v>6.1392352749999999</v>
      </c>
      <c r="K3651" s="53">
        <v>1.6291549176000002E-2</v>
      </c>
      <c r="L3651" s="53">
        <v>7.8761418789999999E-4</v>
      </c>
      <c r="M3651" s="53">
        <v>8.629633023999999E-6</v>
      </c>
      <c r="N3651" s="53">
        <v>7.9392623820800011E-6</v>
      </c>
      <c r="O3651" s="53">
        <v>2.0749442530000002E-6</v>
      </c>
      <c r="P3651" s="54">
        <v>6.7658626682173004E-4</v>
      </c>
    </row>
    <row r="3652" spans="1:16" x14ac:dyDescent="0.25">
      <c r="A3652" s="5" t="s">
        <v>236</v>
      </c>
      <c r="B3652" s="4" t="s">
        <v>227</v>
      </c>
      <c r="C3652" s="4" t="s">
        <v>254</v>
      </c>
      <c r="D3652" s="4" t="s">
        <v>421</v>
      </c>
      <c r="E3652" s="4" t="s">
        <v>88</v>
      </c>
      <c r="F3652" s="4" t="s">
        <v>392</v>
      </c>
      <c r="G3652" s="4" t="s">
        <v>349</v>
      </c>
      <c r="H3652" s="4" t="s">
        <v>357</v>
      </c>
      <c r="I3652" s="30"/>
      <c r="J3652" s="8">
        <v>0.85061688699999993</v>
      </c>
      <c r="K3652" s="53">
        <v>5.82250444E-3</v>
      </c>
      <c r="L3652" s="53">
        <v>3.6108508399999997E-4</v>
      </c>
      <c r="M3652" s="53">
        <v>1.106372628E-5</v>
      </c>
      <c r="N3652" s="53">
        <v>1.0178628177600001E-5</v>
      </c>
      <c r="O3652" s="53">
        <v>2.2868821110000001E-6</v>
      </c>
      <c r="P3652" s="54">
        <v>2.6869040802780006E-4</v>
      </c>
    </row>
    <row r="3653" spans="1:16" x14ac:dyDescent="0.25">
      <c r="A3653" s="5" t="s">
        <v>236</v>
      </c>
      <c r="B3653" s="4" t="s">
        <v>227</v>
      </c>
      <c r="C3653" s="4" t="s">
        <v>254</v>
      </c>
      <c r="D3653" s="4" t="s">
        <v>421</v>
      </c>
      <c r="E3653" s="4" t="s">
        <v>89</v>
      </c>
      <c r="F3653" s="4" t="s">
        <v>350</v>
      </c>
      <c r="G3653" s="4" t="s">
        <v>351</v>
      </c>
      <c r="H3653" s="4" t="s">
        <v>357</v>
      </c>
      <c r="I3653" s="30"/>
      <c r="J3653" s="8">
        <v>616.34887600000002</v>
      </c>
      <c r="K3653" s="53">
        <v>0.53976853699999994</v>
      </c>
      <c r="L3653" s="53">
        <v>6.3087060800000004E-3</v>
      </c>
      <c r="M3653" s="53">
        <v>2.5356969800000001E-4</v>
      </c>
      <c r="N3653" s="53">
        <v>2.3328412216E-4</v>
      </c>
      <c r="O3653" s="53">
        <v>4.2299971399999999E-5</v>
      </c>
      <c r="P3653" s="54">
        <v>2.3449765902337997E-2</v>
      </c>
    </row>
    <row r="3654" spans="1:16" x14ac:dyDescent="0.25">
      <c r="A3654" s="5" t="s">
        <v>236</v>
      </c>
      <c r="B3654" s="4" t="s">
        <v>227</v>
      </c>
      <c r="C3654" s="4" t="s">
        <v>254</v>
      </c>
      <c r="D3654" s="4" t="s">
        <v>421</v>
      </c>
      <c r="E3654" s="4" t="s">
        <v>90</v>
      </c>
      <c r="F3654" s="4" t="s">
        <v>352</v>
      </c>
      <c r="G3654" s="4" t="s">
        <v>351</v>
      </c>
      <c r="H3654" s="4" t="s">
        <v>357</v>
      </c>
      <c r="I3654" s="30"/>
      <c r="J3654" s="8">
        <v>108.46725383500001</v>
      </c>
      <c r="K3654" s="53">
        <v>0.10602050927399999</v>
      </c>
      <c r="L3654" s="53">
        <v>1.6376694647999997E-3</v>
      </c>
      <c r="M3654" s="53">
        <v>1.04788242094E-4</v>
      </c>
      <c r="N3654" s="53">
        <v>9.640518272648002E-5</v>
      </c>
      <c r="O3654" s="53">
        <v>1.0455650468399999E-5</v>
      </c>
      <c r="P3654" s="54">
        <v>6.1970404468920095E-3</v>
      </c>
    </row>
    <row r="3655" spans="1:16" x14ac:dyDescent="0.25">
      <c r="A3655" s="5" t="s">
        <v>236</v>
      </c>
      <c r="B3655" s="4" t="s">
        <v>227</v>
      </c>
      <c r="C3655" s="4" t="s">
        <v>254</v>
      </c>
      <c r="D3655" s="4" t="s">
        <v>421</v>
      </c>
      <c r="E3655" s="4" t="s">
        <v>91</v>
      </c>
      <c r="F3655" s="4" t="s">
        <v>353</v>
      </c>
      <c r="G3655" s="4" t="s">
        <v>351</v>
      </c>
      <c r="H3655" s="4" t="s">
        <v>357</v>
      </c>
      <c r="I3655" s="30"/>
      <c r="J3655" s="8">
        <v>22.528114757000001</v>
      </c>
      <c r="K3655" s="53">
        <v>5.1187996042999999E-2</v>
      </c>
      <c r="L3655" s="53">
        <v>9.3176707249999994E-4</v>
      </c>
      <c r="M3655" s="53">
        <v>4.6612547449999992E-5</v>
      </c>
      <c r="N3655" s="53">
        <v>4.2883543653999995E-5</v>
      </c>
      <c r="O3655" s="53">
        <v>5.6042761580000008E-6</v>
      </c>
      <c r="P3655" s="54">
        <v>2.5206687592899805E-3</v>
      </c>
    </row>
    <row r="3656" spans="1:16" x14ac:dyDescent="0.25">
      <c r="A3656" s="5" t="s">
        <v>236</v>
      </c>
      <c r="B3656" s="4" t="s">
        <v>227</v>
      </c>
      <c r="C3656" s="4" t="s">
        <v>254</v>
      </c>
      <c r="D3656" s="4" t="s">
        <v>421</v>
      </c>
      <c r="E3656" s="4" t="s">
        <v>92</v>
      </c>
      <c r="F3656" s="4" t="s">
        <v>393</v>
      </c>
      <c r="G3656" s="4" t="s">
        <v>351</v>
      </c>
      <c r="H3656" s="4" t="s">
        <v>357</v>
      </c>
      <c r="I3656" s="30"/>
      <c r="J3656" s="8">
        <v>32.310308668999994</v>
      </c>
      <c r="K3656" s="53">
        <v>0.13470498674999998</v>
      </c>
      <c r="L3656" s="53">
        <v>1.8003284869999999E-3</v>
      </c>
      <c r="M3656" s="53">
        <v>6.485295352E-5</v>
      </c>
      <c r="N3656" s="53">
        <v>5.9664717238399996E-5</v>
      </c>
      <c r="O3656" s="53">
        <v>1.2062729115000001E-5</v>
      </c>
      <c r="P3656" s="54">
        <v>4.2549215278951998E-3</v>
      </c>
    </row>
    <row r="3657" spans="1:16" x14ac:dyDescent="0.25">
      <c r="A3657" s="5" t="s">
        <v>236</v>
      </c>
      <c r="B3657" s="4" t="s">
        <v>227</v>
      </c>
      <c r="C3657" s="4" t="s">
        <v>254</v>
      </c>
      <c r="D3657" s="4" t="s">
        <v>421</v>
      </c>
      <c r="E3657" s="4" t="s">
        <v>93</v>
      </c>
      <c r="F3657" s="4" t="s">
        <v>394</v>
      </c>
      <c r="G3657" s="4" t="s">
        <v>351</v>
      </c>
      <c r="H3657" s="4" t="s">
        <v>357</v>
      </c>
      <c r="I3657" s="30"/>
      <c r="J3657" s="8">
        <v>297.57744995830001</v>
      </c>
      <c r="K3657" s="53">
        <v>0.2112556884989</v>
      </c>
      <c r="L3657" s="53">
        <v>2.5900745770499997E-3</v>
      </c>
      <c r="M3657" s="53">
        <v>1.78486843032E-4</v>
      </c>
      <c r="N3657" s="53">
        <v>1.6420789558943999E-4</v>
      </c>
      <c r="O3657" s="53">
        <v>1.8719802486590001E-5</v>
      </c>
      <c r="P3657" s="54">
        <v>1.137134468297402E-2</v>
      </c>
    </row>
    <row r="3658" spans="1:16" x14ac:dyDescent="0.25">
      <c r="A3658" s="5" t="s">
        <v>236</v>
      </c>
      <c r="B3658" s="4" t="s">
        <v>227</v>
      </c>
      <c r="C3658" s="4" t="s">
        <v>254</v>
      </c>
      <c r="D3658" s="4" t="s">
        <v>421</v>
      </c>
      <c r="E3658" s="4" t="s">
        <v>94</v>
      </c>
      <c r="F3658" s="4" t="s">
        <v>354</v>
      </c>
      <c r="G3658" s="4" t="s">
        <v>351</v>
      </c>
      <c r="H3658" s="4" t="s">
        <v>357</v>
      </c>
      <c r="I3658" s="30"/>
      <c r="J3658" s="8">
        <v>3.7964275938000003</v>
      </c>
      <c r="K3658" s="53">
        <v>1.0397918901400001E-2</v>
      </c>
      <c r="L3658" s="53">
        <v>1.1762811023000001E-4</v>
      </c>
      <c r="M3658" s="53">
        <v>6.4010481179999996E-6</v>
      </c>
      <c r="N3658" s="53">
        <v>5.88896426856E-6</v>
      </c>
      <c r="O3658" s="53">
        <v>8.8527602710000016E-7</v>
      </c>
      <c r="P3658" s="54">
        <v>3.8549623556491397E-4</v>
      </c>
    </row>
    <row r="3659" spans="1:16" x14ac:dyDescent="0.25">
      <c r="A3659" s="5" t="s">
        <v>236</v>
      </c>
      <c r="B3659" s="4" t="s">
        <v>227</v>
      </c>
      <c r="C3659" s="4" t="s">
        <v>254</v>
      </c>
      <c r="D3659" s="4" t="s">
        <v>421</v>
      </c>
      <c r="E3659" s="4" t="s">
        <v>95</v>
      </c>
      <c r="F3659" s="4" t="s">
        <v>395</v>
      </c>
      <c r="G3659" s="4" t="s">
        <v>356</v>
      </c>
      <c r="H3659" s="4" t="s">
        <v>357</v>
      </c>
      <c r="I3659" s="30"/>
      <c r="J3659" s="8">
        <v>63.4520032</v>
      </c>
      <c r="K3659" s="53">
        <v>2.61323171E-2</v>
      </c>
      <c r="L3659" s="53">
        <v>2.9504640000000001E-4</v>
      </c>
      <c r="M3659" s="53">
        <v>8.8393677000000014E-6</v>
      </c>
      <c r="N3659" s="53">
        <v>8.1322182840000005E-6</v>
      </c>
      <c r="O3659" s="53">
        <v>1.8337869980000002E-6</v>
      </c>
      <c r="P3659" s="54">
        <v>1.00155027771362E-3</v>
      </c>
    </row>
    <row r="3660" spans="1:16" x14ac:dyDescent="0.25">
      <c r="A3660" s="5" t="s">
        <v>236</v>
      </c>
      <c r="B3660" s="4" t="s">
        <v>227</v>
      </c>
      <c r="C3660" s="4" t="s">
        <v>254</v>
      </c>
      <c r="D3660" s="4" t="s">
        <v>421</v>
      </c>
      <c r="E3660" s="4" t="s">
        <v>96</v>
      </c>
      <c r="F3660" s="4" t="s">
        <v>396</v>
      </c>
      <c r="G3660" s="4" t="s">
        <v>356</v>
      </c>
      <c r="H3660" s="4" t="s">
        <v>357</v>
      </c>
      <c r="I3660" s="30"/>
      <c r="J3660" s="8">
        <v>0.14795846200000001</v>
      </c>
      <c r="K3660" s="53">
        <v>2.2106249799999999E-4</v>
      </c>
      <c r="L3660" s="53">
        <v>2.7230348E-6</v>
      </c>
      <c r="M3660" s="53">
        <v>2.9646699800000002E-7</v>
      </c>
      <c r="N3660" s="53">
        <v>2.7274963816000004E-7</v>
      </c>
      <c r="O3660" s="53">
        <v>2.0980616799999998E-8</v>
      </c>
      <c r="P3660" s="54">
        <v>1.2698462238600001E-5</v>
      </c>
    </row>
    <row r="3661" spans="1:16" x14ac:dyDescent="0.25">
      <c r="A3661" s="5" t="s">
        <v>236</v>
      </c>
      <c r="B3661" s="4" t="s">
        <v>227</v>
      </c>
      <c r="C3661" s="4" t="s">
        <v>254</v>
      </c>
      <c r="D3661" s="4" t="s">
        <v>421</v>
      </c>
      <c r="E3661" s="4" t="s">
        <v>97</v>
      </c>
      <c r="F3661" s="4" t="s">
        <v>397</v>
      </c>
      <c r="G3661" s="4" t="s">
        <v>338</v>
      </c>
      <c r="H3661" s="4" t="s">
        <v>357</v>
      </c>
      <c r="I3661" s="30"/>
      <c r="J3661" s="8">
        <v>0</v>
      </c>
      <c r="K3661" s="53">
        <v>0</v>
      </c>
      <c r="L3661" s="53">
        <v>0</v>
      </c>
      <c r="M3661" s="53">
        <v>0</v>
      </c>
      <c r="N3661" s="53">
        <v>0</v>
      </c>
      <c r="O3661" s="53">
        <v>0</v>
      </c>
      <c r="P3661" s="54">
        <v>0</v>
      </c>
    </row>
    <row r="3662" spans="1:16" x14ac:dyDescent="0.25">
      <c r="A3662" s="5" t="s">
        <v>236</v>
      </c>
      <c r="B3662" s="4" t="s">
        <v>227</v>
      </c>
      <c r="C3662" s="4" t="s">
        <v>254</v>
      </c>
      <c r="D3662" s="4" t="s">
        <v>421</v>
      </c>
      <c r="E3662" s="4" t="s">
        <v>98</v>
      </c>
      <c r="F3662" s="4" t="s">
        <v>398</v>
      </c>
      <c r="G3662" s="4" t="s">
        <v>325</v>
      </c>
      <c r="H3662" s="4" t="s">
        <v>399</v>
      </c>
      <c r="I3662" s="30"/>
      <c r="J3662" s="8">
        <v>3.398114868</v>
      </c>
      <c r="K3662" s="53">
        <v>1.2890826146E-3</v>
      </c>
      <c r="L3662" s="53">
        <v>2.8324415199999998E-4</v>
      </c>
      <c r="M3662" s="53">
        <v>1.8542766106000001E-6</v>
      </c>
      <c r="N3662" s="53">
        <v>1.8542766106000001E-6</v>
      </c>
      <c r="O3662" s="53">
        <v>4.0286760390000003E-7</v>
      </c>
      <c r="P3662" s="54">
        <v>7.79630385308044E-5</v>
      </c>
    </row>
    <row r="3663" spans="1:16" x14ac:dyDescent="0.25">
      <c r="A3663" s="5" t="s">
        <v>236</v>
      </c>
      <c r="B3663" s="4" t="s">
        <v>227</v>
      </c>
      <c r="C3663" s="4" t="s">
        <v>254</v>
      </c>
      <c r="D3663" s="4" t="s">
        <v>421</v>
      </c>
      <c r="E3663" s="4" t="s">
        <v>99</v>
      </c>
      <c r="F3663" s="4" t="s">
        <v>359</v>
      </c>
      <c r="G3663" s="4" t="s">
        <v>331</v>
      </c>
      <c r="H3663" s="4" t="s">
        <v>399</v>
      </c>
      <c r="I3663" s="30"/>
      <c r="J3663" s="8">
        <v>7.4975472000000001E-2</v>
      </c>
      <c r="K3663" s="53">
        <v>9.7391638999999998E-5</v>
      </c>
      <c r="L3663" s="53">
        <v>1.6450283899999999E-5</v>
      </c>
      <c r="M3663" s="53">
        <v>2.1890526E-7</v>
      </c>
      <c r="N3663" s="53">
        <v>2.1890526E-7</v>
      </c>
      <c r="O3663" s="53">
        <v>4.3094417999999996E-8</v>
      </c>
      <c r="P3663" s="54">
        <v>4.5328322433573998E-6</v>
      </c>
    </row>
    <row r="3664" spans="1:16" x14ac:dyDescent="0.25">
      <c r="A3664" s="5" t="s">
        <v>236</v>
      </c>
      <c r="B3664" s="4" t="s">
        <v>227</v>
      </c>
      <c r="C3664" s="4" t="s">
        <v>254</v>
      </c>
      <c r="D3664" s="4" t="s">
        <v>421</v>
      </c>
      <c r="E3664" s="4" t="s">
        <v>100</v>
      </c>
      <c r="F3664" s="4" t="s">
        <v>360</v>
      </c>
      <c r="G3664" s="4" t="s">
        <v>331</v>
      </c>
      <c r="H3664" s="4" t="s">
        <v>399</v>
      </c>
      <c r="I3664" s="30"/>
      <c r="J3664" s="8">
        <v>7.4465434999999996E-2</v>
      </c>
      <c r="K3664" s="53">
        <v>1.14444982E-4</v>
      </c>
      <c r="L3664" s="53">
        <v>1.55636914E-5</v>
      </c>
      <c r="M3664" s="53">
        <v>3.7161462999999999E-7</v>
      </c>
      <c r="N3664" s="53">
        <v>3.7161462999999999E-7</v>
      </c>
      <c r="O3664" s="53">
        <v>6.9870267999999996E-8</v>
      </c>
      <c r="P3664" s="54">
        <v>4.0738180495729996E-6</v>
      </c>
    </row>
    <row r="3665" spans="1:16" x14ac:dyDescent="0.25">
      <c r="A3665" s="5" t="s">
        <v>236</v>
      </c>
      <c r="B3665" s="4" t="s">
        <v>227</v>
      </c>
      <c r="C3665" s="4" t="s">
        <v>254</v>
      </c>
      <c r="D3665" s="4" t="s">
        <v>421</v>
      </c>
      <c r="E3665" s="4" t="s">
        <v>101</v>
      </c>
      <c r="F3665" s="4" t="s">
        <v>333</v>
      </c>
      <c r="G3665" s="4" t="s">
        <v>331</v>
      </c>
      <c r="H3665" s="4" t="s">
        <v>399</v>
      </c>
      <c r="I3665" s="30"/>
      <c r="J3665" s="8">
        <v>6.0694435300000002E-2</v>
      </c>
      <c r="K3665" s="53">
        <v>3.4263185099999998E-5</v>
      </c>
      <c r="L3665" s="53">
        <v>6.8104133000000004E-6</v>
      </c>
      <c r="M3665" s="53">
        <v>5.7279709700000002E-8</v>
      </c>
      <c r="N3665" s="53">
        <v>5.7279709700000002E-8</v>
      </c>
      <c r="O3665" s="53">
        <v>1.19548031E-8</v>
      </c>
      <c r="P3665" s="54">
        <v>1.8890518291947002E-6</v>
      </c>
    </row>
    <row r="3666" spans="1:16" x14ac:dyDescent="0.25">
      <c r="A3666" s="5" t="s">
        <v>236</v>
      </c>
      <c r="B3666" s="4" t="s">
        <v>227</v>
      </c>
      <c r="C3666" s="4" t="s">
        <v>254</v>
      </c>
      <c r="D3666" s="4" t="s">
        <v>421</v>
      </c>
      <c r="E3666" s="4" t="s">
        <v>102</v>
      </c>
      <c r="F3666" s="4" t="s">
        <v>361</v>
      </c>
      <c r="G3666" s="4" t="s">
        <v>331</v>
      </c>
      <c r="H3666" s="4" t="s">
        <v>399</v>
      </c>
      <c r="I3666" s="30"/>
      <c r="J3666" s="8">
        <v>1.73412662E-2</v>
      </c>
      <c r="K3666" s="53">
        <v>1.61760617E-5</v>
      </c>
      <c r="L3666" s="53">
        <v>2.5748323300000001E-6</v>
      </c>
      <c r="M3666" s="53">
        <v>3.8956407999999999E-8</v>
      </c>
      <c r="N3666" s="53">
        <v>3.8956407999999999E-8</v>
      </c>
      <c r="O3666" s="53">
        <v>7.5672654999999995E-9</v>
      </c>
      <c r="P3666" s="54">
        <v>7.0486342792899992E-7</v>
      </c>
    </row>
    <row r="3667" spans="1:16" x14ac:dyDescent="0.25">
      <c r="A3667" s="5" t="s">
        <v>236</v>
      </c>
      <c r="B3667" s="4" t="s">
        <v>227</v>
      </c>
      <c r="C3667" s="4" t="s">
        <v>254</v>
      </c>
      <c r="D3667" s="4" t="s">
        <v>421</v>
      </c>
      <c r="E3667" s="4" t="s">
        <v>103</v>
      </c>
      <c r="F3667" s="4" t="s">
        <v>362</v>
      </c>
      <c r="G3667" s="4" t="s">
        <v>331</v>
      </c>
      <c r="H3667" s="4" t="s">
        <v>399</v>
      </c>
      <c r="I3667" s="30"/>
      <c r="J3667" s="8">
        <v>0.198404468</v>
      </c>
      <c r="K3667" s="53">
        <v>3.1066000800000001E-4</v>
      </c>
      <c r="L3667" s="53">
        <v>5.3126503800000001E-5</v>
      </c>
      <c r="M3667" s="53">
        <v>6.6971331999999995E-7</v>
      </c>
      <c r="N3667" s="53">
        <v>6.6971331999999995E-7</v>
      </c>
      <c r="O3667" s="53">
        <v>1.3247271399999999E-7</v>
      </c>
      <c r="P3667" s="54">
        <v>1.4710919932551501E-5</v>
      </c>
    </row>
    <row r="3668" spans="1:16" x14ac:dyDescent="0.25">
      <c r="A3668" s="5" t="s">
        <v>236</v>
      </c>
      <c r="B3668" s="4" t="s">
        <v>227</v>
      </c>
      <c r="C3668" s="4" t="s">
        <v>254</v>
      </c>
      <c r="D3668" s="4" t="s">
        <v>421</v>
      </c>
      <c r="E3668" s="4" t="s">
        <v>104</v>
      </c>
      <c r="F3668" s="4" t="s">
        <v>363</v>
      </c>
      <c r="G3668" s="4" t="s">
        <v>331</v>
      </c>
      <c r="H3668" s="4" t="s">
        <v>399</v>
      </c>
      <c r="I3668" s="30"/>
      <c r="J3668" s="8">
        <v>0.14230039799999999</v>
      </c>
      <c r="K3668" s="53">
        <v>1.4567291900000002E-4</v>
      </c>
      <c r="L3668" s="53">
        <v>3.1695866900000001E-5</v>
      </c>
      <c r="M3668" s="53">
        <v>2.1673179599999999E-7</v>
      </c>
      <c r="N3668" s="53">
        <v>2.1673179599999999E-7</v>
      </c>
      <c r="O3668" s="53">
        <v>4.6972435999999999E-8</v>
      </c>
      <c r="P3668" s="54">
        <v>8.6879785471110001E-6</v>
      </c>
    </row>
    <row r="3669" spans="1:16" x14ac:dyDescent="0.25">
      <c r="A3669" s="5" t="s">
        <v>236</v>
      </c>
      <c r="B3669" s="4" t="s">
        <v>227</v>
      </c>
      <c r="C3669" s="4" t="s">
        <v>254</v>
      </c>
      <c r="D3669" s="4" t="s">
        <v>421</v>
      </c>
      <c r="E3669" s="4" t="s">
        <v>105</v>
      </c>
      <c r="F3669" s="4" t="s">
        <v>335</v>
      </c>
      <c r="G3669" s="4" t="s">
        <v>331</v>
      </c>
      <c r="H3669" s="4" t="s">
        <v>399</v>
      </c>
      <c r="I3669" s="30"/>
      <c r="J3669" s="8">
        <v>0.12393906299999999</v>
      </c>
      <c r="K3669" s="53">
        <v>1.3519984999999998E-4</v>
      </c>
      <c r="L3669" s="53">
        <v>1.81739878E-5</v>
      </c>
      <c r="M3669" s="53">
        <v>6.4877594000000001E-7</v>
      </c>
      <c r="N3669" s="53">
        <v>6.4877594000000001E-7</v>
      </c>
      <c r="O3669" s="53">
        <v>1.1928298E-7</v>
      </c>
      <c r="P3669" s="54">
        <v>4.2726038245170008E-6</v>
      </c>
    </row>
    <row r="3670" spans="1:16" x14ac:dyDescent="0.25">
      <c r="A3670" s="5" t="s">
        <v>236</v>
      </c>
      <c r="B3670" s="4" t="s">
        <v>227</v>
      </c>
      <c r="C3670" s="4" t="s">
        <v>254</v>
      </c>
      <c r="D3670" s="4" t="s">
        <v>421</v>
      </c>
      <c r="E3670" s="4" t="s">
        <v>106</v>
      </c>
      <c r="F3670" s="4" t="s">
        <v>365</v>
      </c>
      <c r="G3670" s="4" t="s">
        <v>331</v>
      </c>
      <c r="H3670" s="4" t="s">
        <v>399</v>
      </c>
      <c r="I3670" s="30"/>
      <c r="J3670" s="8">
        <v>6.7834948690000008E-2</v>
      </c>
      <c r="K3670" s="53">
        <v>1.3871192563E-4</v>
      </c>
      <c r="L3670" s="53">
        <v>2.7478926267000001E-5</v>
      </c>
      <c r="M3670" s="53">
        <v>2.3240955281E-7</v>
      </c>
      <c r="N3670" s="53">
        <v>2.3240955281E-7</v>
      </c>
      <c r="O3670" s="53">
        <v>4.8446700009999999E-8</v>
      </c>
      <c r="P3670" s="54">
        <v>7.6323472035385308E-6</v>
      </c>
    </row>
    <row r="3671" spans="1:16" x14ac:dyDescent="0.25">
      <c r="A3671" s="5" t="s">
        <v>236</v>
      </c>
      <c r="B3671" s="4" t="s">
        <v>227</v>
      </c>
      <c r="C3671" s="4" t="s">
        <v>254</v>
      </c>
      <c r="D3671" s="4" t="s">
        <v>421</v>
      </c>
      <c r="E3671" s="4" t="s">
        <v>107</v>
      </c>
      <c r="F3671" s="4" t="s">
        <v>336</v>
      </c>
      <c r="G3671" s="4" t="s">
        <v>331</v>
      </c>
      <c r="H3671" s="4" t="s">
        <v>399</v>
      </c>
      <c r="I3671" s="30"/>
      <c r="J3671" s="8">
        <v>1.2750927E-2</v>
      </c>
      <c r="K3671" s="53">
        <v>2.2429110999999999E-5</v>
      </c>
      <c r="L3671" s="53">
        <v>4.3813096999999999E-6</v>
      </c>
      <c r="M3671" s="53">
        <v>3.8249296999999999E-8</v>
      </c>
      <c r="N3671" s="53">
        <v>3.8249296999999999E-8</v>
      </c>
      <c r="O3671" s="53">
        <v>7.9348634000000007E-9</v>
      </c>
      <c r="P3671" s="54">
        <v>1.218230747691E-6</v>
      </c>
    </row>
    <row r="3672" spans="1:16" x14ac:dyDescent="0.25">
      <c r="A3672" s="5" t="s">
        <v>236</v>
      </c>
      <c r="B3672" s="4" t="s">
        <v>227</v>
      </c>
      <c r="C3672" s="4" t="s">
        <v>254</v>
      </c>
      <c r="D3672" s="4" t="s">
        <v>421</v>
      </c>
      <c r="E3672" s="4" t="s">
        <v>108</v>
      </c>
      <c r="F3672" s="4" t="s">
        <v>366</v>
      </c>
      <c r="G3672" s="4" t="s">
        <v>331</v>
      </c>
      <c r="H3672" s="4" t="s">
        <v>399</v>
      </c>
      <c r="I3672" s="30"/>
      <c r="J3672" s="8">
        <v>0.10506770084</v>
      </c>
      <c r="K3672" s="53">
        <v>2.1816011970000001E-4</v>
      </c>
      <c r="L3672" s="53">
        <v>3.8704862560000002E-5</v>
      </c>
      <c r="M3672" s="53">
        <v>4.2483022659999992E-7</v>
      </c>
      <c r="N3672" s="53">
        <v>4.2483022659999992E-7</v>
      </c>
      <c r="O3672" s="53">
        <v>8.5360790000000012E-8</v>
      </c>
      <c r="P3672" s="54">
        <v>1.0793684993106301E-5</v>
      </c>
    </row>
    <row r="3673" spans="1:16" x14ac:dyDescent="0.25">
      <c r="A3673" s="5" t="s">
        <v>236</v>
      </c>
      <c r="B3673" s="4" t="s">
        <v>227</v>
      </c>
      <c r="C3673" s="4" t="s">
        <v>254</v>
      </c>
      <c r="D3673" s="4" t="s">
        <v>421</v>
      </c>
      <c r="E3673" s="4" t="s">
        <v>109</v>
      </c>
      <c r="F3673" s="4" t="s">
        <v>367</v>
      </c>
      <c r="G3673" s="4" t="s">
        <v>331</v>
      </c>
      <c r="H3673" s="4" t="s">
        <v>399</v>
      </c>
      <c r="I3673" s="30"/>
      <c r="J3673" s="8">
        <v>0.1739227203</v>
      </c>
      <c r="K3673" s="53">
        <v>4.4275424629999999E-4</v>
      </c>
      <c r="L3673" s="53">
        <v>6.4285571709999992E-5</v>
      </c>
      <c r="M3673" s="53">
        <v>1.0640084369999999E-6</v>
      </c>
      <c r="N3673" s="53">
        <v>1.0640084369999999E-6</v>
      </c>
      <c r="O3673" s="53">
        <v>2.0473534409999999E-7</v>
      </c>
      <c r="P3673" s="54">
        <v>1.7776940404942398E-5</v>
      </c>
    </row>
    <row r="3674" spans="1:16" x14ac:dyDescent="0.25">
      <c r="A3674" s="5" t="s">
        <v>236</v>
      </c>
      <c r="B3674" s="4" t="s">
        <v>227</v>
      </c>
      <c r="C3674" s="4" t="s">
        <v>254</v>
      </c>
      <c r="D3674" s="4" t="s">
        <v>421</v>
      </c>
      <c r="E3674" s="4" t="s">
        <v>110</v>
      </c>
      <c r="F3674" s="4" t="s">
        <v>368</v>
      </c>
      <c r="G3674" s="4" t="s">
        <v>331</v>
      </c>
      <c r="H3674" s="4" t="s">
        <v>399</v>
      </c>
      <c r="I3674" s="30"/>
      <c r="J3674" s="8">
        <v>1.98914608E-2</v>
      </c>
      <c r="K3674" s="53">
        <v>3.9686432300000002E-5</v>
      </c>
      <c r="L3674" s="53">
        <v>5.0953386500000004E-6</v>
      </c>
      <c r="M3674" s="53">
        <v>1.148638093E-7</v>
      </c>
      <c r="N3674" s="53">
        <v>1.148638093E-7</v>
      </c>
      <c r="O3674" s="53">
        <v>2.16163316E-8</v>
      </c>
      <c r="P3674" s="54">
        <v>1.3684416625630002E-6</v>
      </c>
    </row>
    <row r="3675" spans="1:16" x14ac:dyDescent="0.25">
      <c r="A3675" s="5" t="s">
        <v>236</v>
      </c>
      <c r="B3675" s="4" t="s">
        <v>227</v>
      </c>
      <c r="C3675" s="4" t="s">
        <v>254</v>
      </c>
      <c r="D3675" s="4" t="s">
        <v>421</v>
      </c>
      <c r="E3675" s="4" t="s">
        <v>111</v>
      </c>
      <c r="F3675" s="4" t="s">
        <v>369</v>
      </c>
      <c r="G3675" s="4" t="s">
        <v>331</v>
      </c>
      <c r="H3675" s="4" t="s">
        <v>399</v>
      </c>
      <c r="I3675" s="30"/>
      <c r="J3675" s="8">
        <v>0.40700976999999994</v>
      </c>
      <c r="K3675" s="53">
        <v>4.8516675999999998E-4</v>
      </c>
      <c r="L3675" s="53">
        <v>9.2098104000000003E-5</v>
      </c>
      <c r="M3675" s="53">
        <v>8.7108816000000005E-7</v>
      </c>
      <c r="N3675" s="53">
        <v>8.7108816000000005E-7</v>
      </c>
      <c r="O3675" s="53">
        <v>1.7863159100000001E-7</v>
      </c>
      <c r="P3675" s="54">
        <v>2.5515124175714997E-5</v>
      </c>
    </row>
    <row r="3676" spans="1:16" x14ac:dyDescent="0.25">
      <c r="A3676" s="5" t="s">
        <v>236</v>
      </c>
      <c r="B3676" s="4" t="s">
        <v>227</v>
      </c>
      <c r="C3676" s="4" t="s">
        <v>254</v>
      </c>
      <c r="D3676" s="4" t="s">
        <v>421</v>
      </c>
      <c r="E3676" s="4" t="s">
        <v>112</v>
      </c>
      <c r="F3676" s="4" t="s">
        <v>371</v>
      </c>
      <c r="G3676" s="4" t="s">
        <v>331</v>
      </c>
      <c r="H3676" s="4" t="s">
        <v>399</v>
      </c>
      <c r="I3676" s="30"/>
      <c r="J3676" s="8">
        <v>6.6814876999999995E-2</v>
      </c>
      <c r="K3676" s="53">
        <v>2.1548184000000001E-4</v>
      </c>
      <c r="L3676" s="53">
        <v>4.3726010000000002E-5</v>
      </c>
      <c r="M3676" s="53">
        <v>3.5024894000000002E-7</v>
      </c>
      <c r="N3676" s="53">
        <v>3.5024894000000002E-7</v>
      </c>
      <c r="O3676" s="53">
        <v>7.3697527999999998E-8</v>
      </c>
      <c r="P3676" s="54">
        <v>1.2110484936899999E-5</v>
      </c>
    </row>
    <row r="3677" spans="1:16" x14ac:dyDescent="0.25">
      <c r="A3677" s="5" t="s">
        <v>236</v>
      </c>
      <c r="B3677" s="4" t="s">
        <v>227</v>
      </c>
      <c r="C3677" s="4" t="s">
        <v>254</v>
      </c>
      <c r="D3677" s="4" t="s">
        <v>421</v>
      </c>
      <c r="E3677" s="4" t="s">
        <v>113</v>
      </c>
      <c r="F3677" s="4" t="s">
        <v>372</v>
      </c>
      <c r="G3677" s="4" t="s">
        <v>338</v>
      </c>
      <c r="H3677" s="4" t="s">
        <v>399</v>
      </c>
      <c r="I3677" s="30"/>
      <c r="J3677" s="8">
        <v>7.2425453300000004</v>
      </c>
      <c r="K3677" s="53">
        <v>7.2171868600000005E-3</v>
      </c>
      <c r="L3677" s="53">
        <v>1.4317146750000001E-3</v>
      </c>
      <c r="M3677" s="53">
        <v>1.232021413E-5</v>
      </c>
      <c r="N3677" s="53">
        <v>1.232021413E-5</v>
      </c>
      <c r="O3677" s="53">
        <v>2.56835213E-6</v>
      </c>
      <c r="P3677" s="54">
        <v>3.9543619435176996E-4</v>
      </c>
    </row>
    <row r="3678" spans="1:16" x14ac:dyDescent="0.25">
      <c r="A3678" s="5" t="s">
        <v>236</v>
      </c>
      <c r="B3678" s="4" t="s">
        <v>227</v>
      </c>
      <c r="C3678" s="4" t="s">
        <v>254</v>
      </c>
      <c r="D3678" s="4" t="s">
        <v>421</v>
      </c>
      <c r="E3678" s="4" t="s">
        <v>114</v>
      </c>
      <c r="F3678" s="4" t="s">
        <v>373</v>
      </c>
      <c r="G3678" s="4" t="s">
        <v>338</v>
      </c>
      <c r="H3678" s="4" t="s">
        <v>399</v>
      </c>
      <c r="I3678" s="30"/>
      <c r="J3678" s="8">
        <v>151.91628937999999</v>
      </c>
      <c r="K3678" s="53">
        <v>0.48613641969999999</v>
      </c>
      <c r="L3678" s="53">
        <v>7.0646386739999997E-2</v>
      </c>
      <c r="M3678" s="53">
        <v>1.1727167339999997E-3</v>
      </c>
      <c r="N3678" s="53">
        <v>1.1727167339999997E-3</v>
      </c>
      <c r="O3678" s="53">
        <v>2.2605037686999999E-4</v>
      </c>
      <c r="P3678" s="54">
        <v>1.9503106129742983E-2</v>
      </c>
    </row>
    <row r="3679" spans="1:16" x14ac:dyDescent="0.25">
      <c r="A3679" s="5" t="s">
        <v>236</v>
      </c>
      <c r="B3679" s="4" t="s">
        <v>227</v>
      </c>
      <c r="C3679" s="4" t="s">
        <v>254</v>
      </c>
      <c r="D3679" s="4" t="s">
        <v>421</v>
      </c>
      <c r="E3679" s="4" t="s">
        <v>115</v>
      </c>
      <c r="F3679" s="4" t="s">
        <v>337</v>
      </c>
      <c r="G3679" s="4" t="s">
        <v>338</v>
      </c>
      <c r="H3679" s="4" t="s">
        <v>399</v>
      </c>
      <c r="I3679" s="30"/>
      <c r="J3679" s="8">
        <v>2.4858452321</v>
      </c>
      <c r="K3679" s="53">
        <v>2.4218003969999997E-3</v>
      </c>
      <c r="L3679" s="53">
        <v>3.468855109E-4</v>
      </c>
      <c r="M3679" s="53">
        <v>9.0653638729999993E-6</v>
      </c>
      <c r="N3679" s="53">
        <v>9.0653638729999993E-6</v>
      </c>
      <c r="O3679" s="53">
        <v>1.6965012399E-6</v>
      </c>
      <c r="P3679" s="54">
        <v>8.8060615195699606E-5</v>
      </c>
    </row>
    <row r="3680" spans="1:16" x14ac:dyDescent="0.25">
      <c r="A3680" s="5" t="s">
        <v>236</v>
      </c>
      <c r="B3680" s="4" t="s">
        <v>227</v>
      </c>
      <c r="C3680" s="4" t="s">
        <v>254</v>
      </c>
      <c r="D3680" s="4" t="s">
        <v>421</v>
      </c>
      <c r="E3680" s="4" t="s">
        <v>116</v>
      </c>
      <c r="F3680" s="4" t="s">
        <v>400</v>
      </c>
      <c r="G3680" s="4" t="s">
        <v>338</v>
      </c>
      <c r="H3680" s="4" t="s">
        <v>399</v>
      </c>
      <c r="I3680" s="30"/>
      <c r="J3680" s="8">
        <v>0.53748001620000008</v>
      </c>
      <c r="K3680" s="53">
        <v>9.4725430100000001E-4</v>
      </c>
      <c r="L3680" s="53">
        <v>1.276975625E-4</v>
      </c>
      <c r="M3680" s="53">
        <v>2.7386109809999998E-6</v>
      </c>
      <c r="N3680" s="53">
        <v>2.7386109809999998E-6</v>
      </c>
      <c r="O3680" s="53">
        <v>5.1871056590000004E-7</v>
      </c>
      <c r="P3680" s="54">
        <v>3.4208174473036003E-5</v>
      </c>
    </row>
    <row r="3681" spans="1:16" x14ac:dyDescent="0.25">
      <c r="A3681" s="5" t="s">
        <v>236</v>
      </c>
      <c r="B3681" s="4" t="s">
        <v>227</v>
      </c>
      <c r="C3681" s="4" t="s">
        <v>254</v>
      </c>
      <c r="D3681" s="4" t="s">
        <v>421</v>
      </c>
      <c r="E3681" s="4" t="s">
        <v>117</v>
      </c>
      <c r="F3681" s="4" t="s">
        <v>401</v>
      </c>
      <c r="G3681" s="4" t="s">
        <v>338</v>
      </c>
      <c r="H3681" s="4" t="s">
        <v>399</v>
      </c>
      <c r="I3681" s="30"/>
      <c r="J3681" s="8">
        <v>0.29859997100000002</v>
      </c>
      <c r="K3681" s="53">
        <v>3.8426236500000002E-4</v>
      </c>
      <c r="L3681" s="53">
        <v>7.4795378200000009E-5</v>
      </c>
      <c r="M3681" s="53">
        <v>6.6572239599999996E-7</v>
      </c>
      <c r="N3681" s="53">
        <v>6.6572239599999996E-7</v>
      </c>
      <c r="O3681" s="53">
        <v>1.380424013E-7</v>
      </c>
      <c r="P3681" s="54">
        <v>2.0755520220446002E-5</v>
      </c>
    </row>
    <row r="3682" spans="1:16" x14ac:dyDescent="0.25">
      <c r="A3682" s="5" t="s">
        <v>236</v>
      </c>
      <c r="B3682" s="4" t="s">
        <v>227</v>
      </c>
      <c r="C3682" s="4" t="s">
        <v>254</v>
      </c>
      <c r="D3682" s="4" t="s">
        <v>421</v>
      </c>
      <c r="E3682" s="4" t="s">
        <v>118</v>
      </c>
      <c r="F3682" s="4" t="s">
        <v>376</v>
      </c>
      <c r="G3682" s="4" t="s">
        <v>338</v>
      </c>
      <c r="H3682" s="4" t="s">
        <v>399</v>
      </c>
      <c r="I3682" s="30"/>
      <c r="J3682" s="8">
        <v>0.47626718340000002</v>
      </c>
      <c r="K3682" s="53">
        <v>9.2467767049999997E-4</v>
      </c>
      <c r="L3682" s="53">
        <v>1.2626595673999999E-4</v>
      </c>
      <c r="M3682" s="53">
        <v>5.5271459590000004E-6</v>
      </c>
      <c r="N3682" s="53">
        <v>5.5271459590000004E-6</v>
      </c>
      <c r="O3682" s="53">
        <v>1.0168907147E-6</v>
      </c>
      <c r="P3682" s="54">
        <v>2.6938667646831001E-5</v>
      </c>
    </row>
    <row r="3683" spans="1:16" x14ac:dyDescent="0.25">
      <c r="A3683" s="5" t="s">
        <v>236</v>
      </c>
      <c r="B3683" s="4" t="s">
        <v>227</v>
      </c>
      <c r="C3683" s="4" t="s">
        <v>254</v>
      </c>
      <c r="D3683" s="4" t="s">
        <v>421</v>
      </c>
      <c r="E3683" s="4" t="s">
        <v>119</v>
      </c>
      <c r="F3683" s="4" t="s">
        <v>382</v>
      </c>
      <c r="G3683" s="4" t="s">
        <v>342</v>
      </c>
      <c r="H3683" s="4" t="s">
        <v>399</v>
      </c>
      <c r="I3683" s="30"/>
      <c r="J3683" s="8">
        <v>1.2398268573</v>
      </c>
      <c r="K3683" s="53">
        <v>3.5968873990000001E-3</v>
      </c>
      <c r="L3683" s="53">
        <v>4.899875749E-4</v>
      </c>
      <c r="M3683" s="53">
        <v>9.6749760900000008E-6</v>
      </c>
      <c r="N3683" s="53">
        <v>9.6749760900000008E-6</v>
      </c>
      <c r="O3683" s="53">
        <v>1.839794754E-6</v>
      </c>
      <c r="P3683" s="54">
        <v>1.3310530178779984E-4</v>
      </c>
    </row>
    <row r="3684" spans="1:16" x14ac:dyDescent="0.25">
      <c r="A3684" s="5" t="s">
        <v>236</v>
      </c>
      <c r="B3684" s="4" t="s">
        <v>227</v>
      </c>
      <c r="C3684" s="4" t="s">
        <v>254</v>
      </c>
      <c r="D3684" s="4" t="s">
        <v>421</v>
      </c>
      <c r="E3684" s="4" t="s">
        <v>120</v>
      </c>
      <c r="F3684" s="4" t="s">
        <v>391</v>
      </c>
      <c r="G3684" s="4" t="s">
        <v>349</v>
      </c>
      <c r="H3684" s="4" t="s">
        <v>399</v>
      </c>
      <c r="I3684" s="30"/>
      <c r="J3684" s="8">
        <v>1.5025751E-2</v>
      </c>
      <c r="K3684" s="53">
        <v>3.6011028000000001E-5</v>
      </c>
      <c r="L3684" s="53">
        <v>7.9736027999999993E-6</v>
      </c>
      <c r="M3684" s="53">
        <v>5.0475719999999998E-8</v>
      </c>
      <c r="N3684" s="53">
        <v>5.0475719999999998E-8</v>
      </c>
      <c r="O3684" s="53">
        <v>1.0974735999999999E-8</v>
      </c>
      <c r="P3684" s="54">
        <v>2.2039912450759999E-6</v>
      </c>
    </row>
    <row r="3685" spans="1:16" x14ac:dyDescent="0.25">
      <c r="A3685" s="5" t="s">
        <v>236</v>
      </c>
      <c r="B3685" s="4" t="s">
        <v>227</v>
      </c>
      <c r="C3685" s="4" t="s">
        <v>254</v>
      </c>
      <c r="D3685" s="4" t="s">
        <v>421</v>
      </c>
      <c r="E3685" s="4" t="s">
        <v>121</v>
      </c>
      <c r="F3685" s="4" t="s">
        <v>392</v>
      </c>
      <c r="G3685" s="4" t="s">
        <v>349</v>
      </c>
      <c r="H3685" s="4" t="s">
        <v>399</v>
      </c>
      <c r="I3685" s="30"/>
      <c r="J3685" s="8">
        <v>0</v>
      </c>
      <c r="K3685" s="53">
        <v>0</v>
      </c>
      <c r="L3685" s="53">
        <v>0</v>
      </c>
      <c r="M3685" s="53">
        <v>0</v>
      </c>
      <c r="N3685" s="53">
        <v>0</v>
      </c>
      <c r="O3685" s="53">
        <v>0</v>
      </c>
      <c r="P3685" s="54">
        <v>0</v>
      </c>
    </row>
    <row r="3686" spans="1:16" x14ac:dyDescent="0.25">
      <c r="A3686" s="5" t="s">
        <v>236</v>
      </c>
      <c r="B3686" s="4" t="s">
        <v>227</v>
      </c>
      <c r="C3686" s="4" t="s">
        <v>254</v>
      </c>
      <c r="D3686" s="4" t="s">
        <v>421</v>
      </c>
      <c r="E3686" s="4" t="s">
        <v>122</v>
      </c>
      <c r="F3686" s="4" t="s">
        <v>350</v>
      </c>
      <c r="G3686" s="4" t="s">
        <v>351</v>
      </c>
      <c r="H3686" s="4" t="s">
        <v>399</v>
      </c>
      <c r="I3686" s="30"/>
      <c r="J3686" s="8">
        <v>25.542505717200001</v>
      </c>
      <c r="K3686" s="53">
        <v>9.677286052E-3</v>
      </c>
      <c r="L3686" s="53">
        <v>2.8630308081999999E-3</v>
      </c>
      <c r="M3686" s="53">
        <v>2.2157014546999999E-5</v>
      </c>
      <c r="N3686" s="53">
        <v>2.2157014546999999E-5</v>
      </c>
      <c r="O3686" s="53">
        <v>4.7952997193999994E-6</v>
      </c>
      <c r="P3686" s="54">
        <v>5.9167785881979195E-4</v>
      </c>
    </row>
    <row r="3687" spans="1:16" x14ac:dyDescent="0.25">
      <c r="A3687" s="5" t="s">
        <v>236</v>
      </c>
      <c r="B3687" s="4" t="s">
        <v>227</v>
      </c>
      <c r="C3687" s="4" t="s">
        <v>254</v>
      </c>
      <c r="D3687" s="4" t="s">
        <v>421</v>
      </c>
      <c r="E3687" s="4" t="s">
        <v>123</v>
      </c>
      <c r="F3687" s="4" t="s">
        <v>352</v>
      </c>
      <c r="G3687" s="4" t="s">
        <v>351</v>
      </c>
      <c r="H3687" s="4" t="s">
        <v>399</v>
      </c>
      <c r="I3687" s="30"/>
      <c r="J3687" s="8">
        <v>3.9118200140000008</v>
      </c>
      <c r="K3687" s="53">
        <v>1.9647825170000001E-3</v>
      </c>
      <c r="L3687" s="53">
        <v>5.0018767739999994E-4</v>
      </c>
      <c r="M3687" s="53">
        <v>5.2184467650000009E-6</v>
      </c>
      <c r="N3687" s="53">
        <v>5.2184467650000009E-6</v>
      </c>
      <c r="O3687" s="53">
        <v>1.0751405685999999E-6</v>
      </c>
      <c r="P3687" s="54">
        <v>1.0328886421677119E-4</v>
      </c>
    </row>
    <row r="3688" spans="1:16" x14ac:dyDescent="0.25">
      <c r="A3688" s="5" t="s">
        <v>236</v>
      </c>
      <c r="B3688" s="4" t="s">
        <v>227</v>
      </c>
      <c r="C3688" s="4" t="s">
        <v>254</v>
      </c>
      <c r="D3688" s="4" t="s">
        <v>421</v>
      </c>
      <c r="E3688" s="4" t="s">
        <v>124</v>
      </c>
      <c r="F3688" s="4" t="s">
        <v>353</v>
      </c>
      <c r="G3688" s="4" t="s">
        <v>351</v>
      </c>
      <c r="H3688" s="4" t="s">
        <v>399</v>
      </c>
      <c r="I3688" s="30"/>
      <c r="J3688" s="8">
        <v>1.8653523279999999</v>
      </c>
      <c r="K3688" s="53">
        <v>2.1451759340000002E-3</v>
      </c>
      <c r="L3688" s="53">
        <v>4.8419965399999998E-4</v>
      </c>
      <c r="M3688" s="53">
        <v>6.342743350000001E-6</v>
      </c>
      <c r="N3688" s="53">
        <v>6.342743350000001E-6</v>
      </c>
      <c r="O3688" s="53">
        <v>1.2669682320000003E-6</v>
      </c>
      <c r="P3688" s="54">
        <v>9.9997038374046004E-5</v>
      </c>
    </row>
    <row r="3689" spans="1:16" x14ac:dyDescent="0.25">
      <c r="A3689" s="5" t="s">
        <v>236</v>
      </c>
      <c r="B3689" s="4" t="s">
        <v>227</v>
      </c>
      <c r="C3689" s="4" t="s">
        <v>254</v>
      </c>
      <c r="D3689" s="4" t="s">
        <v>421</v>
      </c>
      <c r="E3689" s="4" t="s">
        <v>125</v>
      </c>
      <c r="F3689" s="4" t="s">
        <v>393</v>
      </c>
      <c r="G3689" s="4" t="s">
        <v>351</v>
      </c>
      <c r="H3689" s="4" t="s">
        <v>399</v>
      </c>
      <c r="I3689" s="30"/>
      <c r="J3689" s="8">
        <v>2.1594996709999998</v>
      </c>
      <c r="K3689" s="53">
        <v>3.78445651E-3</v>
      </c>
      <c r="L3689" s="53">
        <v>6.4157724999999992E-4</v>
      </c>
      <c r="M3689" s="53">
        <v>7.8986875900000004E-6</v>
      </c>
      <c r="N3689" s="53">
        <v>7.8986875900000004E-6</v>
      </c>
      <c r="O3689" s="53">
        <v>1.5771226339999998E-6</v>
      </c>
      <c r="P3689" s="54">
        <v>1.7776759049507998E-4</v>
      </c>
    </row>
    <row r="3690" spans="1:16" x14ac:dyDescent="0.25">
      <c r="A3690" s="5" t="s">
        <v>236</v>
      </c>
      <c r="B3690" s="4" t="s">
        <v>227</v>
      </c>
      <c r="C3690" s="4" t="s">
        <v>254</v>
      </c>
      <c r="D3690" s="4" t="s">
        <v>421</v>
      </c>
      <c r="E3690" s="4" t="s">
        <v>126</v>
      </c>
      <c r="F3690" s="4" t="s">
        <v>394</v>
      </c>
      <c r="G3690" s="4" t="s">
        <v>351</v>
      </c>
      <c r="H3690" s="4" t="s">
        <v>399</v>
      </c>
      <c r="I3690" s="30"/>
      <c r="J3690" s="8">
        <v>0.1374887548</v>
      </c>
      <c r="K3690" s="53">
        <v>5.8520317599999999E-5</v>
      </c>
      <c r="L3690" s="53">
        <v>1.1522230999999999E-5</v>
      </c>
      <c r="M3690" s="53">
        <v>1.0254496000000001E-7</v>
      </c>
      <c r="N3690" s="53">
        <v>1.0254496000000001E-7</v>
      </c>
      <c r="O3690" s="53">
        <v>2.1444034200000001E-8</v>
      </c>
      <c r="P3690" s="54">
        <v>3.1628136394180002E-6</v>
      </c>
    </row>
    <row r="3691" spans="1:16" x14ac:dyDescent="0.25">
      <c r="A3691" s="5" t="s">
        <v>236</v>
      </c>
      <c r="B3691" s="4" t="s">
        <v>227</v>
      </c>
      <c r="C3691" s="4" t="s">
        <v>254</v>
      </c>
      <c r="D3691" s="4" t="s">
        <v>421</v>
      </c>
      <c r="E3691" s="4" t="s">
        <v>127</v>
      </c>
      <c r="F3691" s="4" t="s">
        <v>354</v>
      </c>
      <c r="G3691" s="4" t="s">
        <v>351</v>
      </c>
      <c r="H3691" s="4" t="s">
        <v>399</v>
      </c>
      <c r="I3691" s="30"/>
      <c r="J3691" s="8">
        <v>4.0321225200000005E-2</v>
      </c>
      <c r="K3691" s="53">
        <v>2.8971746799999998E-5</v>
      </c>
      <c r="L3691" s="53">
        <v>6.0163840099999999E-6</v>
      </c>
      <c r="M3691" s="53">
        <v>1.0087090600000001E-7</v>
      </c>
      <c r="N3691" s="53">
        <v>1.0087090600000001E-7</v>
      </c>
      <c r="O3691" s="53">
        <v>1.9716135899999998E-8</v>
      </c>
      <c r="P3691" s="54">
        <v>1.20691309444878E-6</v>
      </c>
    </row>
    <row r="3692" spans="1:16" x14ac:dyDescent="0.25">
      <c r="A3692" s="5" t="s">
        <v>236</v>
      </c>
      <c r="B3692" s="4" t="s">
        <v>227</v>
      </c>
      <c r="C3692" s="4" t="s">
        <v>254</v>
      </c>
      <c r="D3692" s="4" t="s">
        <v>421</v>
      </c>
      <c r="E3692" s="4" t="s">
        <v>128</v>
      </c>
      <c r="F3692" s="4" t="s">
        <v>371</v>
      </c>
      <c r="G3692" s="4" t="s">
        <v>331</v>
      </c>
      <c r="H3692" s="4" t="s">
        <v>402</v>
      </c>
      <c r="I3692" s="30"/>
      <c r="J3692" s="8">
        <v>3.0602238000000002E-3</v>
      </c>
      <c r="K3692" s="53">
        <v>8.2244997000000008E-6</v>
      </c>
      <c r="L3692" s="53">
        <v>1.6720025999999999E-6</v>
      </c>
      <c r="M3692" s="53">
        <v>1.3368282E-8</v>
      </c>
      <c r="N3692" s="53">
        <v>1.3368282E-8</v>
      </c>
      <c r="O3692" s="53">
        <v>2.5161389E-9</v>
      </c>
      <c r="P3692" s="54">
        <v>2.7337228000000002E-8</v>
      </c>
    </row>
    <row r="3693" spans="1:16" x14ac:dyDescent="0.25">
      <c r="A3693" s="5" t="s">
        <v>236</v>
      </c>
      <c r="B3693" s="4" t="s">
        <v>227</v>
      </c>
      <c r="C3693" s="4" t="s">
        <v>254</v>
      </c>
      <c r="D3693" s="4" t="s">
        <v>421</v>
      </c>
      <c r="E3693" s="4" t="s">
        <v>129</v>
      </c>
      <c r="F3693" s="4" t="s">
        <v>373</v>
      </c>
      <c r="G3693" s="4" t="s">
        <v>338</v>
      </c>
      <c r="H3693" s="4" t="s">
        <v>402</v>
      </c>
      <c r="I3693" s="30"/>
      <c r="J3693" s="8">
        <v>15.715401</v>
      </c>
      <c r="K3693" s="53">
        <v>3.4396645000000003E-2</v>
      </c>
      <c r="L3693" s="53">
        <v>5.0463401999999999E-3</v>
      </c>
      <c r="M3693" s="53">
        <v>8.2069091000000005E-5</v>
      </c>
      <c r="N3693" s="53">
        <v>8.2069091000000005E-5</v>
      </c>
      <c r="O3693" s="53">
        <v>1.4845250999999999E-5</v>
      </c>
      <c r="P3693" s="54">
        <v>8.2382075999999993E-5</v>
      </c>
    </row>
    <row r="3694" spans="1:16" x14ac:dyDescent="0.25">
      <c r="A3694" s="5" t="s">
        <v>236</v>
      </c>
      <c r="B3694" s="4" t="s">
        <v>227</v>
      </c>
      <c r="C3694" s="4" t="s">
        <v>254</v>
      </c>
      <c r="D3694" s="4" t="s">
        <v>421</v>
      </c>
      <c r="E3694" s="4" t="s">
        <v>130</v>
      </c>
      <c r="F3694" s="4" t="s">
        <v>337</v>
      </c>
      <c r="G3694" s="4" t="s">
        <v>338</v>
      </c>
      <c r="H3694" s="4" t="s">
        <v>402</v>
      </c>
      <c r="I3694" s="30"/>
      <c r="J3694" s="8">
        <v>6.9070598000000004E-3</v>
      </c>
      <c r="K3694" s="53">
        <v>4.0138566000000003E-5</v>
      </c>
      <c r="L3694" s="53">
        <v>5.8178894000000003E-6</v>
      </c>
      <c r="M3694" s="53">
        <v>9.6928787000000002E-8</v>
      </c>
      <c r="N3694" s="53">
        <v>9.6928787000000002E-8</v>
      </c>
      <c r="O3694" s="53">
        <v>1.7511843000000001E-8</v>
      </c>
      <c r="P3694" s="54">
        <v>9.4887007199999997E-8</v>
      </c>
    </row>
    <row r="3695" spans="1:16" x14ac:dyDescent="0.25">
      <c r="A3695" s="5" t="s">
        <v>236</v>
      </c>
      <c r="B3695" s="4" t="s">
        <v>227</v>
      </c>
      <c r="C3695" s="4" t="s">
        <v>254</v>
      </c>
      <c r="D3695" s="4" t="s">
        <v>421</v>
      </c>
      <c r="E3695" s="4" t="s">
        <v>131</v>
      </c>
      <c r="F3695" s="4" t="s">
        <v>403</v>
      </c>
      <c r="G3695" s="4" t="s">
        <v>338</v>
      </c>
      <c r="H3695" s="4" t="s">
        <v>402</v>
      </c>
      <c r="I3695" s="30"/>
      <c r="J3695" s="8">
        <v>8.2884719999999999E-3</v>
      </c>
      <c r="K3695" s="53">
        <v>2.4562070000000001E-5</v>
      </c>
      <c r="L3695" s="53">
        <v>3.3337012000000001E-6</v>
      </c>
      <c r="M3695" s="53">
        <v>6.3353305000000006E-8</v>
      </c>
      <c r="N3695" s="53">
        <v>6.3353305000000006E-8</v>
      </c>
      <c r="O3695" s="53">
        <v>1.1419803999999999E-8</v>
      </c>
      <c r="P3695" s="54">
        <v>5.3832703200000008E-8</v>
      </c>
    </row>
    <row r="3696" spans="1:16" x14ac:dyDescent="0.25">
      <c r="A3696" s="5" t="s">
        <v>236</v>
      </c>
      <c r="B3696" s="4" t="s">
        <v>227</v>
      </c>
      <c r="C3696" s="4" t="s">
        <v>254</v>
      </c>
      <c r="D3696" s="4" t="s">
        <v>421</v>
      </c>
      <c r="E3696" s="4" t="s">
        <v>132</v>
      </c>
      <c r="F3696" s="4" t="s">
        <v>375</v>
      </c>
      <c r="G3696" s="4" t="s">
        <v>338</v>
      </c>
      <c r="H3696" s="4" t="s">
        <v>402</v>
      </c>
      <c r="I3696" s="30"/>
      <c r="J3696" s="8">
        <v>4.8139339000000003E-2</v>
      </c>
      <c r="K3696" s="53">
        <v>4.1770968999999999E-5</v>
      </c>
      <c r="L3696" s="53">
        <v>6.2841878000000005E-6</v>
      </c>
      <c r="M3696" s="53">
        <v>1.2664776600000001E-7</v>
      </c>
      <c r="N3696" s="53">
        <v>1.2664776600000001E-7</v>
      </c>
      <c r="O3696" s="53">
        <v>2.2898239400000001E-8</v>
      </c>
      <c r="P3696" s="54">
        <v>9.8319798240000001E-8</v>
      </c>
    </row>
    <row r="3697" spans="1:16" x14ac:dyDescent="0.25">
      <c r="A3697" s="5" t="s">
        <v>236</v>
      </c>
      <c r="B3697" s="4" t="s">
        <v>227</v>
      </c>
      <c r="C3697" s="4" t="s">
        <v>254</v>
      </c>
      <c r="D3697" s="4" t="s">
        <v>421</v>
      </c>
      <c r="E3697" s="4" t="s">
        <v>133</v>
      </c>
      <c r="F3697" s="4" t="s">
        <v>376</v>
      </c>
      <c r="G3697" s="4" t="s">
        <v>338</v>
      </c>
      <c r="H3697" s="4" t="s">
        <v>402</v>
      </c>
      <c r="I3697" s="30"/>
      <c r="J3697" s="8">
        <v>2.7628240599999999E-2</v>
      </c>
      <c r="K3697" s="53">
        <v>6.3239960499999993E-5</v>
      </c>
      <c r="L3697" s="53">
        <v>8.8596167000000007E-6</v>
      </c>
      <c r="M3697" s="53">
        <v>3.7471638899999993E-7</v>
      </c>
      <c r="N3697" s="53">
        <v>3.7471638899999993E-7</v>
      </c>
      <c r="O3697" s="53">
        <v>6.7407336300000002E-8</v>
      </c>
      <c r="P3697" s="54">
        <v>1.1230313636000001E-7</v>
      </c>
    </row>
    <row r="3698" spans="1:16" x14ac:dyDescent="0.25">
      <c r="A3698" s="5" t="s">
        <v>236</v>
      </c>
      <c r="B3698" s="4" t="s">
        <v>227</v>
      </c>
      <c r="C3698" s="4" t="s">
        <v>254</v>
      </c>
      <c r="D3698" s="4" t="s">
        <v>421</v>
      </c>
      <c r="E3698" s="4" t="s">
        <v>134</v>
      </c>
      <c r="F3698" s="4" t="s">
        <v>391</v>
      </c>
      <c r="G3698" s="4" t="s">
        <v>349</v>
      </c>
      <c r="H3698" s="4" t="s">
        <v>402</v>
      </c>
      <c r="I3698" s="30"/>
      <c r="J3698" s="8">
        <v>7.9914024E-3</v>
      </c>
      <c r="K3698" s="53">
        <v>2.4804484999999998E-5</v>
      </c>
      <c r="L3698" s="53">
        <v>5.5595619000000004E-6</v>
      </c>
      <c r="M3698" s="53">
        <v>2.8299461999999999E-8</v>
      </c>
      <c r="N3698" s="53">
        <v>2.8299461999999999E-8</v>
      </c>
      <c r="O3698" s="53">
        <v>4.9398693999999996E-9</v>
      </c>
      <c r="P3698" s="54">
        <v>9.6444326799999992E-8</v>
      </c>
    </row>
    <row r="3699" spans="1:16" x14ac:dyDescent="0.25">
      <c r="A3699" s="5" t="s">
        <v>236</v>
      </c>
      <c r="B3699" s="4" t="s">
        <v>227</v>
      </c>
      <c r="C3699" s="4" t="s">
        <v>254</v>
      </c>
      <c r="D3699" s="4" t="s">
        <v>421</v>
      </c>
      <c r="E3699" s="4" t="s">
        <v>135</v>
      </c>
      <c r="F3699" s="4" t="s">
        <v>392</v>
      </c>
      <c r="G3699" s="4" t="s">
        <v>349</v>
      </c>
      <c r="H3699" s="4" t="s">
        <v>402</v>
      </c>
      <c r="I3699" s="30"/>
      <c r="J3699" s="8">
        <v>9.0609935900000001E-3</v>
      </c>
      <c r="K3699" s="53">
        <v>1.187330621E-4</v>
      </c>
      <c r="L3699" s="53">
        <v>2.6454270914999999E-5</v>
      </c>
      <c r="M3699" s="53">
        <v>1.3678202640000001E-7</v>
      </c>
      <c r="N3699" s="53">
        <v>1.3678202640000001E-7</v>
      </c>
      <c r="O3699" s="53">
        <v>2.3778901599999999E-8</v>
      </c>
      <c r="P3699" s="54">
        <v>4.5982150336000012E-7</v>
      </c>
    </row>
    <row r="3700" spans="1:16" x14ac:dyDescent="0.25">
      <c r="A3700" s="5" t="s">
        <v>236</v>
      </c>
      <c r="B3700" s="4" t="s">
        <v>227</v>
      </c>
      <c r="C3700" s="4" t="s">
        <v>254</v>
      </c>
      <c r="D3700" s="4" t="s">
        <v>421</v>
      </c>
      <c r="E3700" s="4" t="s">
        <v>136</v>
      </c>
      <c r="F3700" s="4" t="s">
        <v>350</v>
      </c>
      <c r="G3700" s="4" t="s">
        <v>351</v>
      </c>
      <c r="H3700" s="4" t="s">
        <v>402</v>
      </c>
      <c r="I3700" s="30"/>
      <c r="J3700" s="8">
        <v>4.8534204540000001</v>
      </c>
      <c r="K3700" s="53">
        <v>2.8714793590000004E-3</v>
      </c>
      <c r="L3700" s="53">
        <v>8.7867893860000006E-4</v>
      </c>
      <c r="M3700" s="53">
        <v>6.2291539860000002E-6</v>
      </c>
      <c r="N3700" s="53">
        <v>6.2291539860000002E-6</v>
      </c>
      <c r="O3700" s="53">
        <v>1.2416274266000001E-6</v>
      </c>
      <c r="P3700" s="54">
        <v>1.0795012416E-5</v>
      </c>
    </row>
    <row r="3701" spans="1:16" x14ac:dyDescent="0.25">
      <c r="A3701" s="5" t="s">
        <v>236</v>
      </c>
      <c r="B3701" s="4" t="s">
        <v>227</v>
      </c>
      <c r="C3701" s="4" t="s">
        <v>254</v>
      </c>
      <c r="D3701" s="4" t="s">
        <v>421</v>
      </c>
      <c r="E3701" s="4" t="s">
        <v>137</v>
      </c>
      <c r="F3701" s="4" t="s">
        <v>352</v>
      </c>
      <c r="G3701" s="4" t="s">
        <v>351</v>
      </c>
      <c r="H3701" s="4" t="s">
        <v>402</v>
      </c>
      <c r="I3701" s="30"/>
      <c r="J3701" s="8">
        <v>9.3383305100000008E-2</v>
      </c>
      <c r="K3701" s="53">
        <v>1.3283227635E-4</v>
      </c>
      <c r="L3701" s="53">
        <v>3.7052634329999996E-5</v>
      </c>
      <c r="M3701" s="53">
        <v>3.1736129530000003E-7</v>
      </c>
      <c r="N3701" s="53">
        <v>3.1736129530000003E-7</v>
      </c>
      <c r="O3701" s="53">
        <v>6.1914050559999995E-8</v>
      </c>
      <c r="P3701" s="54">
        <v>4.5649312944E-7</v>
      </c>
    </row>
    <row r="3702" spans="1:16" x14ac:dyDescent="0.25">
      <c r="A3702" s="5" t="s">
        <v>236</v>
      </c>
      <c r="B3702" s="4" t="s">
        <v>227</v>
      </c>
      <c r="C3702" s="4" t="s">
        <v>254</v>
      </c>
      <c r="D3702" s="4" t="s">
        <v>421</v>
      </c>
      <c r="E3702" s="4" t="s">
        <v>138</v>
      </c>
      <c r="F3702" s="4" t="s">
        <v>353</v>
      </c>
      <c r="G3702" s="4" t="s">
        <v>351</v>
      </c>
      <c r="H3702" s="4" t="s">
        <v>402</v>
      </c>
      <c r="I3702" s="30"/>
      <c r="J3702" s="8">
        <v>7.4807061000000008E-2</v>
      </c>
      <c r="K3702" s="53">
        <v>1.62435068E-4</v>
      </c>
      <c r="L3702" s="53">
        <v>3.7962038400000004E-5</v>
      </c>
      <c r="M3702" s="53">
        <v>4.51540705E-7</v>
      </c>
      <c r="N3702" s="53">
        <v>4.51540705E-7</v>
      </c>
      <c r="O3702" s="53">
        <v>8.5595000999999997E-8</v>
      </c>
      <c r="P3702" s="54">
        <v>4.6702065280000006E-7</v>
      </c>
    </row>
    <row r="3703" spans="1:16" x14ac:dyDescent="0.25">
      <c r="A3703" s="5" t="s">
        <v>236</v>
      </c>
      <c r="B3703" s="4" t="s">
        <v>227</v>
      </c>
      <c r="C3703" s="4" t="s">
        <v>254</v>
      </c>
      <c r="D3703" s="4" t="s">
        <v>421</v>
      </c>
      <c r="E3703" s="4" t="s">
        <v>139</v>
      </c>
      <c r="F3703" s="4" t="s">
        <v>404</v>
      </c>
      <c r="G3703" s="4" t="s">
        <v>351</v>
      </c>
      <c r="H3703" s="4" t="s">
        <v>402</v>
      </c>
      <c r="I3703" s="30"/>
      <c r="J3703" s="8">
        <v>0.14107907260000002</v>
      </c>
      <c r="K3703" s="53">
        <v>1.5255630269999999E-3</v>
      </c>
      <c r="L3703" s="53">
        <v>2.9288222360000001E-4</v>
      </c>
      <c r="M3703" s="53">
        <v>1.8027924639999999E-5</v>
      </c>
      <c r="N3703" s="53">
        <v>1.8027924639999999E-5</v>
      </c>
      <c r="O3703" s="53">
        <v>3.022887296E-6</v>
      </c>
      <c r="P3703" s="54">
        <v>2.9471938320000008E-6</v>
      </c>
    </row>
    <row r="3704" spans="1:16" x14ac:dyDescent="0.25">
      <c r="A3704" s="5" t="s">
        <v>236</v>
      </c>
      <c r="B3704" s="4" t="s">
        <v>227</v>
      </c>
      <c r="C3704" s="4" t="s">
        <v>254</v>
      </c>
      <c r="D3704" s="4" t="s">
        <v>421</v>
      </c>
      <c r="E3704" s="4" t="s">
        <v>140</v>
      </c>
      <c r="F3704" s="4" t="s">
        <v>354</v>
      </c>
      <c r="G3704" s="4" t="s">
        <v>351</v>
      </c>
      <c r="H3704" s="4" t="s">
        <v>402</v>
      </c>
      <c r="I3704" s="30"/>
      <c r="J3704" s="8">
        <v>0</v>
      </c>
      <c r="K3704" s="53">
        <v>0</v>
      </c>
      <c r="L3704" s="53">
        <v>0</v>
      </c>
      <c r="M3704" s="53">
        <v>0</v>
      </c>
      <c r="N3704" s="53">
        <v>0</v>
      </c>
      <c r="O3704" s="53">
        <v>0</v>
      </c>
      <c r="P3704" s="54">
        <v>0</v>
      </c>
    </row>
    <row r="3705" spans="1:16" x14ac:dyDescent="0.25">
      <c r="A3705" s="5" t="s">
        <v>236</v>
      </c>
      <c r="B3705" s="4" t="s">
        <v>227</v>
      </c>
      <c r="C3705" s="4" t="s">
        <v>254</v>
      </c>
      <c r="D3705" s="4" t="s">
        <v>421</v>
      </c>
      <c r="E3705" s="4" t="s">
        <v>141</v>
      </c>
      <c r="F3705" s="4" t="s">
        <v>397</v>
      </c>
      <c r="G3705" s="4" t="s">
        <v>338</v>
      </c>
      <c r="H3705" s="4" t="s">
        <v>402</v>
      </c>
      <c r="I3705" s="30"/>
      <c r="J3705" s="8">
        <v>0</v>
      </c>
      <c r="K3705" s="53">
        <v>0</v>
      </c>
      <c r="L3705" s="53">
        <v>0</v>
      </c>
      <c r="M3705" s="53">
        <v>0</v>
      </c>
      <c r="N3705" s="53">
        <v>0</v>
      </c>
      <c r="O3705" s="53">
        <v>0</v>
      </c>
      <c r="P3705" s="54">
        <v>0</v>
      </c>
    </row>
    <row r="3706" spans="1:16" x14ac:dyDescent="0.25">
      <c r="A3706" s="5" t="s">
        <v>236</v>
      </c>
      <c r="B3706" s="4" t="s">
        <v>227</v>
      </c>
      <c r="C3706" s="4" t="s">
        <v>254</v>
      </c>
      <c r="D3706" s="4" t="s">
        <v>421</v>
      </c>
      <c r="E3706" s="4" t="s">
        <v>142</v>
      </c>
      <c r="F3706" s="4" t="s">
        <v>405</v>
      </c>
      <c r="G3706" s="4" t="s">
        <v>325</v>
      </c>
      <c r="H3706" s="4" t="s">
        <v>406</v>
      </c>
      <c r="I3706" s="30"/>
      <c r="J3706" s="8">
        <v>31.601620322999999</v>
      </c>
      <c r="K3706" s="53">
        <v>3.7156210083000001E-3</v>
      </c>
      <c r="L3706" s="53">
        <v>3.7594618625000006E-3</v>
      </c>
      <c r="M3706" s="53">
        <v>5.3726623501999999E-4</v>
      </c>
      <c r="N3706" s="53">
        <v>5.2114824796940004E-4</v>
      </c>
      <c r="O3706" s="53">
        <v>7.488613725700001E-6</v>
      </c>
      <c r="P3706" s="54">
        <v>9.6603784954173882E-4</v>
      </c>
    </row>
    <row r="3707" spans="1:16" x14ac:dyDescent="0.25">
      <c r="A3707" s="5" t="s">
        <v>236</v>
      </c>
      <c r="B3707" s="4" t="s">
        <v>227</v>
      </c>
      <c r="C3707" s="4" t="s">
        <v>254</v>
      </c>
      <c r="D3707" s="4" t="s">
        <v>421</v>
      </c>
      <c r="E3707" s="4" t="s">
        <v>143</v>
      </c>
      <c r="F3707" s="4" t="s">
        <v>359</v>
      </c>
      <c r="G3707" s="4" t="s">
        <v>331</v>
      </c>
      <c r="H3707" s="4" t="s">
        <v>406</v>
      </c>
      <c r="I3707" s="30"/>
      <c r="J3707" s="8">
        <v>2.5170085169999998</v>
      </c>
      <c r="K3707" s="53">
        <v>1.1359998696E-3</v>
      </c>
      <c r="L3707" s="53">
        <v>2.3410278876999997E-3</v>
      </c>
      <c r="M3707" s="53">
        <v>1.9692608349000001E-4</v>
      </c>
      <c r="N3707" s="53">
        <v>1.9101830098529999E-4</v>
      </c>
      <c r="O3707" s="53">
        <v>6.6172653867000005E-6</v>
      </c>
      <c r="P3707" s="54">
        <v>1.9026007464552659E-4</v>
      </c>
    </row>
    <row r="3708" spans="1:16" x14ac:dyDescent="0.25">
      <c r="A3708" s="5" t="s">
        <v>236</v>
      </c>
      <c r="B3708" s="4" t="s">
        <v>227</v>
      </c>
      <c r="C3708" s="4" t="s">
        <v>254</v>
      </c>
      <c r="D3708" s="4" t="s">
        <v>421</v>
      </c>
      <c r="E3708" s="4" t="s">
        <v>144</v>
      </c>
      <c r="F3708" s="4" t="s">
        <v>330</v>
      </c>
      <c r="G3708" s="4" t="s">
        <v>331</v>
      </c>
      <c r="H3708" s="4" t="s">
        <v>406</v>
      </c>
      <c r="I3708" s="30"/>
      <c r="J3708" s="8">
        <v>0.27828318000000002</v>
      </c>
      <c r="K3708" s="53">
        <v>4.3788776999999997E-6</v>
      </c>
      <c r="L3708" s="53">
        <v>5.4278235000000001E-6</v>
      </c>
      <c r="M3708" s="53">
        <v>5.8941839000000003E-7</v>
      </c>
      <c r="N3708" s="53">
        <v>5.7173583830000006E-7</v>
      </c>
      <c r="O3708" s="53">
        <v>1.0929457E-8</v>
      </c>
      <c r="P3708" s="54">
        <v>8.2164993791399999E-7</v>
      </c>
    </row>
    <row r="3709" spans="1:16" x14ac:dyDescent="0.25">
      <c r="A3709" s="5" t="s">
        <v>236</v>
      </c>
      <c r="B3709" s="4" t="s">
        <v>227</v>
      </c>
      <c r="C3709" s="4" t="s">
        <v>254</v>
      </c>
      <c r="D3709" s="4" t="s">
        <v>421</v>
      </c>
      <c r="E3709" s="4" t="s">
        <v>145</v>
      </c>
      <c r="F3709" s="4" t="s">
        <v>332</v>
      </c>
      <c r="G3709" s="4" t="s">
        <v>331</v>
      </c>
      <c r="H3709" s="4" t="s">
        <v>406</v>
      </c>
      <c r="I3709" s="30"/>
      <c r="J3709" s="8">
        <v>2.42874715</v>
      </c>
      <c r="K3709" s="53">
        <v>6.2873967800000004E-5</v>
      </c>
      <c r="L3709" s="53">
        <v>8.5368029399999999E-5</v>
      </c>
      <c r="M3709" s="53">
        <v>8.6560749200000014E-6</v>
      </c>
      <c r="N3709" s="53">
        <v>8.3963926723999997E-6</v>
      </c>
      <c r="O3709" s="53">
        <v>1.800327769E-7</v>
      </c>
      <c r="P3709" s="54">
        <v>1.2546959553484201E-5</v>
      </c>
    </row>
    <row r="3710" spans="1:16" x14ac:dyDescent="0.25">
      <c r="A3710" s="5" t="s">
        <v>236</v>
      </c>
      <c r="B3710" s="4" t="s">
        <v>227</v>
      </c>
      <c r="C3710" s="4" t="s">
        <v>254</v>
      </c>
      <c r="D3710" s="4" t="s">
        <v>421</v>
      </c>
      <c r="E3710" s="4" t="s">
        <v>146</v>
      </c>
      <c r="F3710" s="4" t="s">
        <v>360</v>
      </c>
      <c r="G3710" s="4" t="s">
        <v>331</v>
      </c>
      <c r="H3710" s="4" t="s">
        <v>406</v>
      </c>
      <c r="I3710" s="30"/>
      <c r="J3710" s="8">
        <v>9.0265490899999996</v>
      </c>
      <c r="K3710" s="53">
        <v>3.4020861461999999E-3</v>
      </c>
      <c r="L3710" s="53">
        <v>6.2016463784000005E-3</v>
      </c>
      <c r="M3710" s="53">
        <v>5.6233531740999994E-4</v>
      </c>
      <c r="N3710" s="53">
        <v>5.4546525788769999E-4</v>
      </c>
      <c r="O3710" s="53">
        <v>1.6663012798999998E-5</v>
      </c>
      <c r="P3710" s="54">
        <v>5.1665623903910242E-4</v>
      </c>
    </row>
    <row r="3711" spans="1:16" x14ac:dyDescent="0.25">
      <c r="A3711" s="5" t="s">
        <v>236</v>
      </c>
      <c r="B3711" s="4" t="s">
        <v>227</v>
      </c>
      <c r="C3711" s="4" t="s">
        <v>254</v>
      </c>
      <c r="D3711" s="4" t="s">
        <v>421</v>
      </c>
      <c r="E3711" s="4" t="s">
        <v>147</v>
      </c>
      <c r="F3711" s="4" t="s">
        <v>407</v>
      </c>
      <c r="G3711" s="4" t="s">
        <v>331</v>
      </c>
      <c r="H3711" s="4" t="s">
        <v>406</v>
      </c>
      <c r="I3711" s="30"/>
      <c r="J3711" s="8">
        <v>1.9183886037199995</v>
      </c>
      <c r="K3711" s="53">
        <v>2.9250071259300002E-3</v>
      </c>
      <c r="L3711" s="53">
        <v>6.5172880489499999E-3</v>
      </c>
      <c r="M3711" s="53">
        <v>3.9443193583100003E-4</v>
      </c>
      <c r="N3711" s="53">
        <v>3.8259897775606995E-4</v>
      </c>
      <c r="O3711" s="53">
        <v>1.7789217895789999E-5</v>
      </c>
      <c r="P3711" s="54">
        <v>3.9081353255927771E-4</v>
      </c>
    </row>
    <row r="3712" spans="1:16" x14ac:dyDescent="0.25">
      <c r="A3712" s="5" t="s">
        <v>236</v>
      </c>
      <c r="B3712" s="4" t="s">
        <v>227</v>
      </c>
      <c r="C3712" s="4" t="s">
        <v>254</v>
      </c>
      <c r="D3712" s="4" t="s">
        <v>421</v>
      </c>
      <c r="E3712" s="4" t="s">
        <v>148</v>
      </c>
      <c r="F3712" s="4" t="s">
        <v>333</v>
      </c>
      <c r="G3712" s="4" t="s">
        <v>331</v>
      </c>
      <c r="H3712" s="4" t="s">
        <v>406</v>
      </c>
      <c r="I3712" s="30"/>
      <c r="J3712" s="8">
        <v>0.88313359410000003</v>
      </c>
      <c r="K3712" s="53">
        <v>2.0795957803000002E-4</v>
      </c>
      <c r="L3712" s="53">
        <v>3.9214411849999999E-4</v>
      </c>
      <c r="M3712" s="53">
        <v>3.5245906250000003E-5</v>
      </c>
      <c r="N3712" s="53">
        <v>3.4188529062499999E-5</v>
      </c>
      <c r="O3712" s="53">
        <v>1.0019326001000001E-6</v>
      </c>
      <c r="P3712" s="54">
        <v>3.4683644592558E-5</v>
      </c>
    </row>
    <row r="3713" spans="1:16" x14ac:dyDescent="0.25">
      <c r="A3713" s="5" t="s">
        <v>236</v>
      </c>
      <c r="B3713" s="4" t="s">
        <v>227</v>
      </c>
      <c r="C3713" s="4" t="s">
        <v>254</v>
      </c>
      <c r="D3713" s="4" t="s">
        <v>421</v>
      </c>
      <c r="E3713" s="4" t="s">
        <v>149</v>
      </c>
      <c r="F3713" s="4" t="s">
        <v>361</v>
      </c>
      <c r="G3713" s="4" t="s">
        <v>331</v>
      </c>
      <c r="H3713" s="4" t="s">
        <v>406</v>
      </c>
      <c r="I3713" s="30"/>
      <c r="J3713" s="8">
        <v>0.3805625567</v>
      </c>
      <c r="K3713" s="53">
        <v>1.5827171262999999E-4</v>
      </c>
      <c r="L3713" s="53">
        <v>2.8106865717799999E-4</v>
      </c>
      <c r="M3713" s="53">
        <v>2.2808667665000004E-5</v>
      </c>
      <c r="N3713" s="53">
        <v>2.212440763505E-5</v>
      </c>
      <c r="O3713" s="53">
        <v>6.0357416080999993E-7</v>
      </c>
      <c r="P3713" s="54">
        <v>2.30139022756851E-5</v>
      </c>
    </row>
    <row r="3714" spans="1:16" x14ac:dyDescent="0.25">
      <c r="A3714" s="5" t="s">
        <v>236</v>
      </c>
      <c r="B3714" s="4" t="s">
        <v>227</v>
      </c>
      <c r="C3714" s="4" t="s">
        <v>254</v>
      </c>
      <c r="D3714" s="4" t="s">
        <v>421</v>
      </c>
      <c r="E3714" s="4" t="s">
        <v>150</v>
      </c>
      <c r="F3714" s="4" t="s">
        <v>334</v>
      </c>
      <c r="G3714" s="4" t="s">
        <v>331</v>
      </c>
      <c r="H3714" s="4" t="s">
        <v>406</v>
      </c>
      <c r="I3714" s="30"/>
      <c r="J3714" s="8">
        <v>7.1216592754000008</v>
      </c>
      <c r="K3714" s="53">
        <v>4.1689008652000004E-4</v>
      </c>
      <c r="L3714" s="53">
        <v>8.1717611785999994E-4</v>
      </c>
      <c r="M3714" s="53">
        <v>6.8120228547000002E-5</v>
      </c>
      <c r="N3714" s="53">
        <v>6.6076621690589995E-5</v>
      </c>
      <c r="O3714" s="53">
        <v>1.8532920014999999E-6</v>
      </c>
      <c r="P3714" s="54">
        <v>9.7754638562511841E-5</v>
      </c>
    </row>
    <row r="3715" spans="1:16" x14ac:dyDescent="0.25">
      <c r="A3715" s="5" t="s">
        <v>236</v>
      </c>
      <c r="B3715" s="4" t="s">
        <v>227</v>
      </c>
      <c r="C3715" s="4" t="s">
        <v>254</v>
      </c>
      <c r="D3715" s="4" t="s">
        <v>421</v>
      </c>
      <c r="E3715" s="4" t="s">
        <v>151</v>
      </c>
      <c r="F3715" s="4" t="s">
        <v>362</v>
      </c>
      <c r="G3715" s="4" t="s">
        <v>331</v>
      </c>
      <c r="H3715" s="4" t="s">
        <v>406</v>
      </c>
      <c r="I3715" s="30"/>
      <c r="J3715" s="8">
        <v>6.4628148478599998</v>
      </c>
      <c r="K3715" s="53">
        <v>2.03731186635E-3</v>
      </c>
      <c r="L3715" s="53">
        <v>3.2015706261699999E-3</v>
      </c>
      <c r="M3715" s="53">
        <v>3.1386656118179992E-4</v>
      </c>
      <c r="N3715" s="53">
        <v>3.0445056434634602E-4</v>
      </c>
      <c r="O3715" s="53">
        <v>7.9177565561040014E-6</v>
      </c>
      <c r="P3715" s="54">
        <v>2.9095043119344E-4</v>
      </c>
    </row>
    <row r="3716" spans="1:16" x14ac:dyDescent="0.25">
      <c r="A3716" s="5" t="s">
        <v>236</v>
      </c>
      <c r="B3716" s="4" t="s">
        <v>227</v>
      </c>
      <c r="C3716" s="4" t="s">
        <v>254</v>
      </c>
      <c r="D3716" s="4" t="s">
        <v>421</v>
      </c>
      <c r="E3716" s="4" t="s">
        <v>152</v>
      </c>
      <c r="F3716" s="4" t="s">
        <v>363</v>
      </c>
      <c r="G3716" s="4" t="s">
        <v>331</v>
      </c>
      <c r="H3716" s="4" t="s">
        <v>406</v>
      </c>
      <c r="I3716" s="30"/>
      <c r="J3716" s="8">
        <v>4.489911832899999</v>
      </c>
      <c r="K3716" s="53">
        <v>1.2868775649000001E-3</v>
      </c>
      <c r="L3716" s="53">
        <v>3.7464034765300001E-3</v>
      </c>
      <c r="M3716" s="53">
        <v>2.2820919112E-4</v>
      </c>
      <c r="N3716" s="53">
        <v>2.2136291538639999E-4</v>
      </c>
      <c r="O3716" s="53">
        <v>6.7764030245399996E-6</v>
      </c>
      <c r="P3716" s="54">
        <v>3.0717383416425459E-4</v>
      </c>
    </row>
    <row r="3717" spans="1:16" x14ac:dyDescent="0.25">
      <c r="A3717" s="5" t="s">
        <v>236</v>
      </c>
      <c r="B3717" s="4" t="s">
        <v>227</v>
      </c>
      <c r="C3717" s="4" t="s">
        <v>254</v>
      </c>
      <c r="D3717" s="4" t="s">
        <v>421</v>
      </c>
      <c r="E3717" s="4" t="s">
        <v>153</v>
      </c>
      <c r="F3717" s="4" t="s">
        <v>408</v>
      </c>
      <c r="G3717" s="4" t="s">
        <v>331</v>
      </c>
      <c r="H3717" s="4" t="s">
        <v>406</v>
      </c>
      <c r="I3717" s="30"/>
      <c r="J3717" s="8">
        <v>14.169077065460002</v>
      </c>
      <c r="K3717" s="53">
        <v>9.4171667024000004E-3</v>
      </c>
      <c r="L3717" s="53">
        <v>2.1529627389220003E-2</v>
      </c>
      <c r="M3717" s="53">
        <v>1.7223725250990003E-3</v>
      </c>
      <c r="N3717" s="53">
        <v>1.6707013493460299E-3</v>
      </c>
      <c r="O3717" s="53">
        <v>6.6578980075999997E-5</v>
      </c>
      <c r="P3717" s="54">
        <v>1.6401717210790924E-3</v>
      </c>
    </row>
    <row r="3718" spans="1:16" x14ac:dyDescent="0.25">
      <c r="A3718" s="5" t="s">
        <v>236</v>
      </c>
      <c r="B3718" s="4" t="s">
        <v>227</v>
      </c>
      <c r="C3718" s="4" t="s">
        <v>254</v>
      </c>
      <c r="D3718" s="4" t="s">
        <v>421</v>
      </c>
      <c r="E3718" s="4" t="s">
        <v>154</v>
      </c>
      <c r="F3718" s="4" t="s">
        <v>335</v>
      </c>
      <c r="G3718" s="4" t="s">
        <v>331</v>
      </c>
      <c r="H3718" s="4" t="s">
        <v>406</v>
      </c>
      <c r="I3718" s="30"/>
      <c r="J3718" s="8">
        <v>0.72893554785999992</v>
      </c>
      <c r="K3718" s="53">
        <v>1.5528961466999998E-4</v>
      </c>
      <c r="L3718" s="53">
        <v>2.2504898948999999E-4</v>
      </c>
      <c r="M3718" s="53">
        <v>2.4118267422999999E-5</v>
      </c>
      <c r="N3718" s="53">
        <v>2.339471940031E-5</v>
      </c>
      <c r="O3718" s="53">
        <v>5.6347742070000002E-7</v>
      </c>
      <c r="P3718" s="54">
        <v>2.1341333543604748E-5</v>
      </c>
    </row>
    <row r="3719" spans="1:16" x14ac:dyDescent="0.25">
      <c r="A3719" s="5" t="s">
        <v>236</v>
      </c>
      <c r="B3719" s="4" t="s">
        <v>227</v>
      </c>
      <c r="C3719" s="4" t="s">
        <v>254</v>
      </c>
      <c r="D3719" s="4" t="s">
        <v>421</v>
      </c>
      <c r="E3719" s="4" t="s">
        <v>155</v>
      </c>
      <c r="F3719" s="4" t="s">
        <v>364</v>
      </c>
      <c r="G3719" s="4" t="s">
        <v>331</v>
      </c>
      <c r="H3719" s="4" t="s">
        <v>406</v>
      </c>
      <c r="I3719" s="30"/>
      <c r="J3719" s="8">
        <v>1.6125884633999998</v>
      </c>
      <c r="K3719" s="53">
        <v>6.9386659100000004E-5</v>
      </c>
      <c r="L3719" s="53">
        <v>1.4684134559999999E-4</v>
      </c>
      <c r="M3719" s="53">
        <v>1.1772982219999999E-5</v>
      </c>
      <c r="N3719" s="53">
        <v>1.1419792753399999E-5</v>
      </c>
      <c r="O3719" s="53">
        <v>2.659170523E-7</v>
      </c>
      <c r="P3719" s="54">
        <v>1.6303227108936298E-5</v>
      </c>
    </row>
    <row r="3720" spans="1:16" x14ac:dyDescent="0.25">
      <c r="A3720" s="5" t="s">
        <v>236</v>
      </c>
      <c r="B3720" s="4" t="s">
        <v>227</v>
      </c>
      <c r="C3720" s="4" t="s">
        <v>254</v>
      </c>
      <c r="D3720" s="4" t="s">
        <v>421</v>
      </c>
      <c r="E3720" s="4" t="s">
        <v>156</v>
      </c>
      <c r="F3720" s="4" t="s">
        <v>365</v>
      </c>
      <c r="G3720" s="4" t="s">
        <v>331</v>
      </c>
      <c r="H3720" s="4" t="s">
        <v>406</v>
      </c>
      <c r="I3720" s="30"/>
      <c r="J3720" s="8">
        <v>3.6898472261200004</v>
      </c>
      <c r="K3720" s="53">
        <v>1.6199119435000003E-3</v>
      </c>
      <c r="L3720" s="53">
        <v>6.2052686426E-3</v>
      </c>
      <c r="M3720" s="53">
        <v>3.0919043809000003E-4</v>
      </c>
      <c r="N3720" s="53">
        <v>2.9991472494729992E-4</v>
      </c>
      <c r="O3720" s="53">
        <v>1.5261510889650001E-5</v>
      </c>
      <c r="P3720" s="54">
        <v>4.2195802062910037E-4</v>
      </c>
    </row>
    <row r="3721" spans="1:16" x14ac:dyDescent="0.25">
      <c r="A3721" s="5" t="s">
        <v>236</v>
      </c>
      <c r="B3721" s="4" t="s">
        <v>227</v>
      </c>
      <c r="C3721" s="4" t="s">
        <v>254</v>
      </c>
      <c r="D3721" s="4" t="s">
        <v>421</v>
      </c>
      <c r="E3721" s="4" t="s">
        <v>157</v>
      </c>
      <c r="F3721" s="4" t="s">
        <v>409</v>
      </c>
      <c r="G3721" s="4" t="s">
        <v>331</v>
      </c>
      <c r="H3721" s="4" t="s">
        <v>406</v>
      </c>
      <c r="I3721" s="30"/>
      <c r="J3721" s="8">
        <v>3.3783364175999999</v>
      </c>
      <c r="K3721" s="53">
        <v>2.0552105949300003E-3</v>
      </c>
      <c r="L3721" s="53">
        <v>5.3393955744099999E-3</v>
      </c>
      <c r="M3721" s="53">
        <v>3.9618110507699995E-4</v>
      </c>
      <c r="N3721" s="53">
        <v>3.8429567192469003E-4</v>
      </c>
      <c r="O3721" s="53">
        <v>1.64980826576E-5</v>
      </c>
      <c r="P3721" s="54">
        <v>4.1476931264318234E-4</v>
      </c>
    </row>
    <row r="3722" spans="1:16" x14ac:dyDescent="0.25">
      <c r="A3722" s="5" t="s">
        <v>236</v>
      </c>
      <c r="B3722" s="4" t="s">
        <v>227</v>
      </c>
      <c r="C3722" s="4" t="s">
        <v>254</v>
      </c>
      <c r="D3722" s="4" t="s">
        <v>421</v>
      </c>
      <c r="E3722" s="4" t="s">
        <v>158</v>
      </c>
      <c r="F3722" s="4" t="s">
        <v>410</v>
      </c>
      <c r="G3722" s="4" t="s">
        <v>331</v>
      </c>
      <c r="H3722" s="4" t="s">
        <v>406</v>
      </c>
      <c r="I3722" s="30"/>
      <c r="J3722" s="8">
        <v>1.7787275891999998</v>
      </c>
      <c r="K3722" s="53">
        <v>7.6272224502E-3</v>
      </c>
      <c r="L3722" s="53">
        <v>2.1209139341800003E-2</v>
      </c>
      <c r="M3722" s="53">
        <v>1.11724566629E-3</v>
      </c>
      <c r="N3722" s="53">
        <v>1.0837282963012999E-3</v>
      </c>
      <c r="O3722" s="53">
        <v>5.5783516760000003E-5</v>
      </c>
      <c r="P3722" s="54">
        <v>1.2647271857207595E-3</v>
      </c>
    </row>
    <row r="3723" spans="1:16" x14ac:dyDescent="0.25">
      <c r="A3723" s="5" t="s">
        <v>236</v>
      </c>
      <c r="B3723" s="4" t="s">
        <v>227</v>
      </c>
      <c r="C3723" s="4" t="s">
        <v>254</v>
      </c>
      <c r="D3723" s="4" t="s">
        <v>421</v>
      </c>
      <c r="E3723" s="4" t="s">
        <v>159</v>
      </c>
      <c r="F3723" s="4" t="s">
        <v>336</v>
      </c>
      <c r="G3723" s="4" t="s">
        <v>331</v>
      </c>
      <c r="H3723" s="4" t="s">
        <v>406</v>
      </c>
      <c r="I3723" s="30"/>
      <c r="J3723" s="8">
        <v>0.99943095190000009</v>
      </c>
      <c r="K3723" s="53">
        <v>4.0095042545000001E-4</v>
      </c>
      <c r="L3723" s="53">
        <v>1.1596972718999998E-3</v>
      </c>
      <c r="M3723" s="53">
        <v>6.6573674051999994E-5</v>
      </c>
      <c r="N3723" s="53">
        <v>6.4576463830439998E-5</v>
      </c>
      <c r="O3723" s="53">
        <v>2.7153157642000002E-6</v>
      </c>
      <c r="P3723" s="54">
        <v>8.2596427215213597E-5</v>
      </c>
    </row>
    <row r="3724" spans="1:16" x14ac:dyDescent="0.25">
      <c r="A3724" s="5" t="s">
        <v>236</v>
      </c>
      <c r="B3724" s="4" t="s">
        <v>227</v>
      </c>
      <c r="C3724" s="4" t="s">
        <v>254</v>
      </c>
      <c r="D3724" s="4" t="s">
        <v>421</v>
      </c>
      <c r="E3724" s="4" t="s">
        <v>160</v>
      </c>
      <c r="F3724" s="4" t="s">
        <v>366</v>
      </c>
      <c r="G3724" s="4" t="s">
        <v>331</v>
      </c>
      <c r="H3724" s="4" t="s">
        <v>406</v>
      </c>
      <c r="I3724" s="30"/>
      <c r="J3724" s="8">
        <v>12.5912740376</v>
      </c>
      <c r="K3724" s="53">
        <v>5.5620740356899998E-3</v>
      </c>
      <c r="L3724" s="53">
        <v>8.4391775925200009E-3</v>
      </c>
      <c r="M3724" s="53">
        <v>8.8059458275999993E-4</v>
      </c>
      <c r="N3724" s="53">
        <v>8.5417674527719987E-4</v>
      </c>
      <c r="O3724" s="53">
        <v>2.1727716146659996E-5</v>
      </c>
      <c r="P3724" s="54">
        <v>7.6868561577975441E-4</v>
      </c>
    </row>
    <row r="3725" spans="1:16" x14ac:dyDescent="0.25">
      <c r="A3725" s="5" t="s">
        <v>236</v>
      </c>
      <c r="B3725" s="4" t="s">
        <v>227</v>
      </c>
      <c r="C3725" s="4" t="s">
        <v>254</v>
      </c>
      <c r="D3725" s="4" t="s">
        <v>421</v>
      </c>
      <c r="E3725" s="4" t="s">
        <v>161</v>
      </c>
      <c r="F3725" s="4" t="s">
        <v>367</v>
      </c>
      <c r="G3725" s="4" t="s">
        <v>331</v>
      </c>
      <c r="H3725" s="4" t="s">
        <v>406</v>
      </c>
      <c r="I3725" s="30"/>
      <c r="J3725" s="8">
        <v>15.678866789200001</v>
      </c>
      <c r="K3725" s="53">
        <v>1.21993933348E-2</v>
      </c>
      <c r="L3725" s="53">
        <v>2.913277059727E-2</v>
      </c>
      <c r="M3725" s="53">
        <v>1.9717146002340004E-3</v>
      </c>
      <c r="N3725" s="53">
        <v>1.91256316222698E-3</v>
      </c>
      <c r="O3725" s="53">
        <v>7.2684746491799985E-5</v>
      </c>
      <c r="P3725" s="54">
        <v>2.0490175019727509E-3</v>
      </c>
    </row>
    <row r="3726" spans="1:16" x14ac:dyDescent="0.25">
      <c r="A3726" s="5" t="s">
        <v>236</v>
      </c>
      <c r="B3726" s="4" t="s">
        <v>227</v>
      </c>
      <c r="C3726" s="4" t="s">
        <v>254</v>
      </c>
      <c r="D3726" s="4" t="s">
        <v>421</v>
      </c>
      <c r="E3726" s="4" t="s">
        <v>162</v>
      </c>
      <c r="F3726" s="4" t="s">
        <v>368</v>
      </c>
      <c r="G3726" s="4" t="s">
        <v>331</v>
      </c>
      <c r="H3726" s="4" t="s">
        <v>406</v>
      </c>
      <c r="I3726" s="30"/>
      <c r="J3726" s="8">
        <v>37.801340442799997</v>
      </c>
      <c r="K3726" s="53">
        <v>2.0059385978642999E-2</v>
      </c>
      <c r="L3726" s="53">
        <v>2.0703458358191998E-2</v>
      </c>
      <c r="M3726" s="53">
        <v>3.1794478894925002E-3</v>
      </c>
      <c r="N3726" s="53">
        <v>3.084064452807725E-3</v>
      </c>
      <c r="O3726" s="53">
        <v>4.4859662001310004E-5</v>
      </c>
      <c r="P3726" s="54">
        <v>4.1987430444847471E-3</v>
      </c>
    </row>
    <row r="3727" spans="1:16" x14ac:dyDescent="0.25">
      <c r="A3727" s="5" t="s">
        <v>236</v>
      </c>
      <c r="B3727" s="4" t="s">
        <v>227</v>
      </c>
      <c r="C3727" s="4" t="s">
        <v>254</v>
      </c>
      <c r="D3727" s="4" t="s">
        <v>421</v>
      </c>
      <c r="E3727" s="4" t="s">
        <v>163</v>
      </c>
      <c r="F3727" s="4" t="s">
        <v>411</v>
      </c>
      <c r="G3727" s="4" t="s">
        <v>331</v>
      </c>
      <c r="H3727" s="4" t="s">
        <v>406</v>
      </c>
      <c r="I3727" s="30"/>
      <c r="J3727" s="8">
        <v>10.8888656917</v>
      </c>
      <c r="K3727" s="53">
        <v>1.06145992068E-2</v>
      </c>
      <c r="L3727" s="53">
        <v>2.4417285866000001E-2</v>
      </c>
      <c r="M3727" s="53">
        <v>1.6640256821900002E-3</v>
      </c>
      <c r="N3727" s="53">
        <v>1.6141049117242997E-3</v>
      </c>
      <c r="O3727" s="53">
        <v>6.6277220135999994E-5</v>
      </c>
      <c r="P3727" s="54">
        <v>1.6855183447526967E-3</v>
      </c>
    </row>
    <row r="3728" spans="1:16" x14ac:dyDescent="0.25">
      <c r="A3728" s="5" t="s">
        <v>236</v>
      </c>
      <c r="B3728" s="4" t="s">
        <v>227</v>
      </c>
      <c r="C3728" s="4" t="s">
        <v>254</v>
      </c>
      <c r="D3728" s="4" t="s">
        <v>421</v>
      </c>
      <c r="E3728" s="4" t="s">
        <v>164</v>
      </c>
      <c r="F3728" s="4" t="s">
        <v>369</v>
      </c>
      <c r="G3728" s="4" t="s">
        <v>331</v>
      </c>
      <c r="H3728" s="4" t="s">
        <v>406</v>
      </c>
      <c r="I3728" s="30"/>
      <c r="J3728" s="8">
        <v>58.827287357000003</v>
      </c>
      <c r="K3728" s="53">
        <v>1.6794298504719998E-2</v>
      </c>
      <c r="L3728" s="53">
        <v>1.431433143598E-2</v>
      </c>
      <c r="M3728" s="53">
        <v>2.5937170995699995E-3</v>
      </c>
      <c r="N3728" s="53">
        <v>2.5159055865828996E-3</v>
      </c>
      <c r="O3728" s="53">
        <v>3.0750402113000004E-5</v>
      </c>
      <c r="P3728" s="54">
        <v>3.7236416966541586E-3</v>
      </c>
    </row>
    <row r="3729" spans="1:16" x14ac:dyDescent="0.25">
      <c r="A3729" s="5" t="s">
        <v>236</v>
      </c>
      <c r="B3729" s="4" t="s">
        <v>227</v>
      </c>
      <c r="C3729" s="4" t="s">
        <v>254</v>
      </c>
      <c r="D3729" s="4" t="s">
        <v>421</v>
      </c>
      <c r="E3729" s="4" t="s">
        <v>165</v>
      </c>
      <c r="F3729" s="4" t="s">
        <v>412</v>
      </c>
      <c r="G3729" s="4" t="s">
        <v>331</v>
      </c>
      <c r="H3729" s="4" t="s">
        <v>406</v>
      </c>
      <c r="I3729" s="30"/>
      <c r="J3729" s="8">
        <v>0.46207457500000004</v>
      </c>
      <c r="K3729" s="53">
        <v>1.3976633048999999E-3</v>
      </c>
      <c r="L3729" s="53">
        <v>3.2125213489999998E-3</v>
      </c>
      <c r="M3729" s="53">
        <v>1.8134632080000002E-4</v>
      </c>
      <c r="N3729" s="53">
        <v>1.7590593117599999E-4</v>
      </c>
      <c r="O3729" s="53">
        <v>7.1109273530000004E-6</v>
      </c>
      <c r="P3729" s="54">
        <v>2.05242942421647E-4</v>
      </c>
    </row>
    <row r="3730" spans="1:16" x14ac:dyDescent="0.25">
      <c r="A3730" s="5" t="s">
        <v>236</v>
      </c>
      <c r="B3730" s="4" t="s">
        <v>227</v>
      </c>
      <c r="C3730" s="4" t="s">
        <v>254</v>
      </c>
      <c r="D3730" s="4" t="s">
        <v>421</v>
      </c>
      <c r="E3730" s="4" t="s">
        <v>166</v>
      </c>
      <c r="F3730" s="4" t="s">
        <v>370</v>
      </c>
      <c r="G3730" s="4" t="s">
        <v>331</v>
      </c>
      <c r="H3730" s="4" t="s">
        <v>406</v>
      </c>
      <c r="I3730" s="30"/>
      <c r="J3730" s="8">
        <v>0.44130711380000004</v>
      </c>
      <c r="K3730" s="53">
        <v>5.2328467999999991E-5</v>
      </c>
      <c r="L3730" s="53">
        <v>4.6680964000000004E-5</v>
      </c>
      <c r="M3730" s="53">
        <v>8.1965077100000004E-6</v>
      </c>
      <c r="N3730" s="53">
        <v>7.9506124787000002E-6</v>
      </c>
      <c r="O3730" s="53">
        <v>9.4971957199999991E-8</v>
      </c>
      <c r="P3730" s="54">
        <v>1.2812883154074899E-5</v>
      </c>
    </row>
    <row r="3731" spans="1:16" x14ac:dyDescent="0.25">
      <c r="A3731" s="5" t="s">
        <v>236</v>
      </c>
      <c r="B3731" s="4" t="s">
        <v>227</v>
      </c>
      <c r="C3731" s="4" t="s">
        <v>254</v>
      </c>
      <c r="D3731" s="4" t="s">
        <v>421</v>
      </c>
      <c r="E3731" s="4" t="s">
        <v>167</v>
      </c>
      <c r="F3731" s="4" t="s">
        <v>371</v>
      </c>
      <c r="G3731" s="4" t="s">
        <v>331</v>
      </c>
      <c r="H3731" s="4" t="s">
        <v>406</v>
      </c>
      <c r="I3731" s="30"/>
      <c r="J3731" s="8">
        <v>1.3773973675999998</v>
      </c>
      <c r="K3731" s="53">
        <v>1.4917405517300001E-3</v>
      </c>
      <c r="L3731" s="53">
        <v>3.1375644066400001E-3</v>
      </c>
      <c r="M3731" s="53">
        <v>2.1306284764699998E-4</v>
      </c>
      <c r="N3731" s="53">
        <v>2.0667096221759E-4</v>
      </c>
      <c r="O3731" s="53">
        <v>6.8710555155799989E-6</v>
      </c>
      <c r="P3731" s="54">
        <v>2.2329240358850687E-4</v>
      </c>
    </row>
    <row r="3732" spans="1:16" x14ac:dyDescent="0.25">
      <c r="A3732" s="5" t="s">
        <v>236</v>
      </c>
      <c r="B3732" s="4" t="s">
        <v>227</v>
      </c>
      <c r="C3732" s="4" t="s">
        <v>254</v>
      </c>
      <c r="D3732" s="4" t="s">
        <v>421</v>
      </c>
      <c r="E3732" s="4" t="s">
        <v>168</v>
      </c>
      <c r="F3732" s="4" t="s">
        <v>372</v>
      </c>
      <c r="G3732" s="4" t="s">
        <v>338</v>
      </c>
      <c r="H3732" s="4" t="s">
        <v>406</v>
      </c>
      <c r="I3732" s="30"/>
      <c r="J3732" s="8">
        <v>21.857633240000002</v>
      </c>
      <c r="K3732" s="53">
        <v>2.2045313855999999E-3</v>
      </c>
      <c r="L3732" s="53">
        <v>2.0219237036899996E-3</v>
      </c>
      <c r="M3732" s="53">
        <v>3.2872543978000005E-4</v>
      </c>
      <c r="N3732" s="53">
        <v>3.1886367658660002E-4</v>
      </c>
      <c r="O3732" s="53">
        <v>4.0732804374E-6</v>
      </c>
      <c r="P3732" s="54">
        <v>5.3541472906360518E-4</v>
      </c>
    </row>
    <row r="3733" spans="1:16" x14ac:dyDescent="0.25">
      <c r="A3733" s="5" t="s">
        <v>236</v>
      </c>
      <c r="B3733" s="4" t="s">
        <v>227</v>
      </c>
      <c r="C3733" s="4" t="s">
        <v>254</v>
      </c>
      <c r="D3733" s="4" t="s">
        <v>421</v>
      </c>
      <c r="E3733" s="4" t="s">
        <v>169</v>
      </c>
      <c r="F3733" s="4" t="s">
        <v>373</v>
      </c>
      <c r="G3733" s="4" t="s">
        <v>338</v>
      </c>
      <c r="H3733" s="4" t="s">
        <v>406</v>
      </c>
      <c r="I3733" s="30"/>
      <c r="J3733" s="8">
        <v>15.994792175099999</v>
      </c>
      <c r="K3733" s="53">
        <v>1.417766942251E-2</v>
      </c>
      <c r="L3733" s="53">
        <v>1.7371236835300001E-2</v>
      </c>
      <c r="M3733" s="53">
        <v>1.991798238728E-3</v>
      </c>
      <c r="N3733" s="53">
        <v>1.9320442915661598E-3</v>
      </c>
      <c r="O3733" s="53">
        <v>5.8734627735700006E-5</v>
      </c>
      <c r="P3733" s="54">
        <v>1.3387766000614646E-3</v>
      </c>
    </row>
    <row r="3734" spans="1:16" x14ac:dyDescent="0.25">
      <c r="A3734" s="5" t="s">
        <v>236</v>
      </c>
      <c r="B3734" s="4" t="s">
        <v>227</v>
      </c>
      <c r="C3734" s="4" t="s">
        <v>254</v>
      </c>
      <c r="D3734" s="4" t="s">
        <v>421</v>
      </c>
      <c r="E3734" s="4" t="s">
        <v>170</v>
      </c>
      <c r="F3734" s="4" t="s">
        <v>337</v>
      </c>
      <c r="G3734" s="4" t="s">
        <v>338</v>
      </c>
      <c r="H3734" s="4" t="s">
        <v>406</v>
      </c>
      <c r="I3734" s="30"/>
      <c r="J3734" s="8">
        <v>13.498026058500001</v>
      </c>
      <c r="K3734" s="53">
        <v>3.4198957495100001E-3</v>
      </c>
      <c r="L3734" s="53">
        <v>9.1644138574199993E-3</v>
      </c>
      <c r="M3734" s="53">
        <v>6.41694229769E-4</v>
      </c>
      <c r="N3734" s="53">
        <v>6.2244340287592997E-4</v>
      </c>
      <c r="O3734" s="53">
        <v>2.5676549231389999E-5</v>
      </c>
      <c r="P3734" s="54">
        <v>7.2894484129146719E-4</v>
      </c>
    </row>
    <row r="3735" spans="1:16" x14ac:dyDescent="0.25">
      <c r="A3735" s="5" t="s">
        <v>236</v>
      </c>
      <c r="B3735" s="4" t="s">
        <v>227</v>
      </c>
      <c r="C3735" s="4" t="s">
        <v>254</v>
      </c>
      <c r="D3735" s="4" t="s">
        <v>421</v>
      </c>
      <c r="E3735" s="4" t="s">
        <v>171</v>
      </c>
      <c r="F3735" s="4" t="s">
        <v>339</v>
      </c>
      <c r="G3735" s="4" t="s">
        <v>338</v>
      </c>
      <c r="H3735" s="4" t="s">
        <v>406</v>
      </c>
      <c r="I3735" s="30"/>
      <c r="J3735" s="8">
        <v>15.939936718</v>
      </c>
      <c r="K3735" s="53">
        <v>3.4832705684999998E-3</v>
      </c>
      <c r="L3735" s="53">
        <v>1.0550213471900001E-2</v>
      </c>
      <c r="M3735" s="53">
        <v>6.8588903095999994E-4</v>
      </c>
      <c r="N3735" s="53">
        <v>6.6531236003119999E-4</v>
      </c>
      <c r="O3735" s="53">
        <v>2.6026626707E-5</v>
      </c>
      <c r="P3735" s="54">
        <v>8.4379447141760149E-4</v>
      </c>
    </row>
    <row r="3736" spans="1:16" x14ac:dyDescent="0.25">
      <c r="A3736" s="5" t="s">
        <v>236</v>
      </c>
      <c r="B3736" s="4" t="s">
        <v>227</v>
      </c>
      <c r="C3736" s="4" t="s">
        <v>254</v>
      </c>
      <c r="D3736" s="4" t="s">
        <v>421</v>
      </c>
      <c r="E3736" s="4" t="s">
        <v>172</v>
      </c>
      <c r="F3736" s="4" t="s">
        <v>374</v>
      </c>
      <c r="G3736" s="4" t="s">
        <v>338</v>
      </c>
      <c r="H3736" s="4" t="s">
        <v>406</v>
      </c>
      <c r="I3736" s="30"/>
      <c r="J3736" s="8">
        <v>2.0719671799999997</v>
      </c>
      <c r="K3736" s="53">
        <v>3.7356752300000002E-4</v>
      </c>
      <c r="L3736" s="53">
        <v>5.443931306E-4</v>
      </c>
      <c r="M3736" s="53">
        <v>6.2396018300000001E-5</v>
      </c>
      <c r="N3736" s="53">
        <v>6.0524137750999997E-5</v>
      </c>
      <c r="O3736" s="53">
        <v>1.000774919E-6</v>
      </c>
      <c r="P3736" s="54">
        <v>9.7338218043924003E-5</v>
      </c>
    </row>
    <row r="3737" spans="1:16" x14ac:dyDescent="0.25">
      <c r="A3737" s="5" t="s">
        <v>236</v>
      </c>
      <c r="B3737" s="4" t="s">
        <v>227</v>
      </c>
      <c r="C3737" s="4" t="s">
        <v>254</v>
      </c>
      <c r="D3737" s="4" t="s">
        <v>421</v>
      </c>
      <c r="E3737" s="4" t="s">
        <v>173</v>
      </c>
      <c r="F3737" s="4" t="s">
        <v>375</v>
      </c>
      <c r="G3737" s="4" t="s">
        <v>338</v>
      </c>
      <c r="H3737" s="4" t="s">
        <v>406</v>
      </c>
      <c r="I3737" s="30"/>
      <c r="J3737" s="8">
        <v>65.272757900000002</v>
      </c>
      <c r="K3737" s="53">
        <v>1.23947012E-2</v>
      </c>
      <c r="L3737" s="53">
        <v>2.2303394439999999E-2</v>
      </c>
      <c r="M3737" s="53">
        <v>1.7082108669999999E-3</v>
      </c>
      <c r="N3737" s="53">
        <v>1.6569645409900001E-3</v>
      </c>
      <c r="O3737" s="53">
        <v>5.9903756300000002E-5</v>
      </c>
      <c r="P3737" s="54">
        <v>1.8318579286993829E-3</v>
      </c>
    </row>
    <row r="3738" spans="1:16" x14ac:dyDescent="0.25">
      <c r="A3738" s="5" t="s">
        <v>236</v>
      </c>
      <c r="B3738" s="4" t="s">
        <v>227</v>
      </c>
      <c r="C3738" s="4" t="s">
        <v>254</v>
      </c>
      <c r="D3738" s="4" t="s">
        <v>421</v>
      </c>
      <c r="E3738" s="4" t="s">
        <v>174</v>
      </c>
      <c r="F3738" s="4" t="s">
        <v>376</v>
      </c>
      <c r="G3738" s="4" t="s">
        <v>338</v>
      </c>
      <c r="H3738" s="4" t="s">
        <v>406</v>
      </c>
      <c r="I3738" s="30"/>
      <c r="J3738" s="8">
        <v>8.2386338426000005</v>
      </c>
      <c r="K3738" s="53">
        <v>5.1890773904600005E-3</v>
      </c>
      <c r="L3738" s="53">
        <v>1.069670102972E-2</v>
      </c>
      <c r="M3738" s="53">
        <v>9.3947982016600001E-4</v>
      </c>
      <c r="N3738" s="53">
        <v>9.1129542556101992E-4</v>
      </c>
      <c r="O3738" s="53">
        <v>3.6229976103400007E-5</v>
      </c>
      <c r="P3738" s="54">
        <v>8.6638890386302896E-4</v>
      </c>
    </row>
    <row r="3739" spans="1:16" x14ac:dyDescent="0.25">
      <c r="A3739" s="5" t="s">
        <v>236</v>
      </c>
      <c r="B3739" s="4" t="s">
        <v>227</v>
      </c>
      <c r="C3739" s="4" t="s">
        <v>254</v>
      </c>
      <c r="D3739" s="4" t="s">
        <v>421</v>
      </c>
      <c r="E3739" s="4" t="s">
        <v>175</v>
      </c>
      <c r="F3739" s="4" t="s">
        <v>345</v>
      </c>
      <c r="G3739" s="4" t="s">
        <v>342</v>
      </c>
      <c r="H3739" s="4" t="s">
        <v>406</v>
      </c>
      <c r="I3739" s="30"/>
      <c r="J3739" s="8">
        <v>8.5129167999999991E-2</v>
      </c>
      <c r="K3739" s="53">
        <v>9.0569241999999989E-7</v>
      </c>
      <c r="L3739" s="53">
        <v>1.48577641E-6</v>
      </c>
      <c r="M3739" s="53">
        <v>1.4068491800000001E-7</v>
      </c>
      <c r="N3739" s="53">
        <v>1.3646437046E-7</v>
      </c>
      <c r="O3739" s="53">
        <v>2.7138937E-9</v>
      </c>
      <c r="P3739" s="54">
        <v>2.4496475914169998E-7</v>
      </c>
    </row>
    <row r="3740" spans="1:16" x14ac:dyDescent="0.25">
      <c r="A3740" s="5" t="s">
        <v>236</v>
      </c>
      <c r="B3740" s="4" t="s">
        <v>227</v>
      </c>
      <c r="C3740" s="4" t="s">
        <v>254</v>
      </c>
      <c r="D3740" s="4" t="s">
        <v>421</v>
      </c>
      <c r="E3740" s="4" t="s">
        <v>176</v>
      </c>
      <c r="F3740" s="4" t="s">
        <v>346</v>
      </c>
      <c r="G3740" s="4" t="s">
        <v>342</v>
      </c>
      <c r="H3740" s="4" t="s">
        <v>406</v>
      </c>
      <c r="I3740" s="30"/>
      <c r="J3740" s="8">
        <v>0.235240798</v>
      </c>
      <c r="K3740" s="53">
        <v>0</v>
      </c>
      <c r="L3740" s="53">
        <v>0</v>
      </c>
      <c r="M3740" s="53">
        <v>0</v>
      </c>
      <c r="N3740" s="53">
        <v>0</v>
      </c>
      <c r="O3740" s="53">
        <v>0</v>
      </c>
      <c r="P3740" s="54">
        <v>0</v>
      </c>
    </row>
    <row r="3741" spans="1:16" x14ac:dyDescent="0.25">
      <c r="A3741" s="5" t="s">
        <v>236</v>
      </c>
      <c r="B3741" s="4" t="s">
        <v>227</v>
      </c>
      <c r="C3741" s="4" t="s">
        <v>254</v>
      </c>
      <c r="D3741" s="4" t="s">
        <v>421</v>
      </c>
      <c r="E3741" s="4" t="s">
        <v>177</v>
      </c>
      <c r="F3741" s="4" t="s">
        <v>379</v>
      </c>
      <c r="G3741" s="4" t="s">
        <v>342</v>
      </c>
      <c r="H3741" s="4" t="s">
        <v>406</v>
      </c>
      <c r="I3741" s="30"/>
      <c r="J3741" s="8">
        <v>50.881234888000002</v>
      </c>
      <c r="K3741" s="53">
        <v>4.2857610842000002E-3</v>
      </c>
      <c r="L3741" s="53">
        <v>8.4491053822999991E-3</v>
      </c>
      <c r="M3741" s="53">
        <v>7.3866513035E-4</v>
      </c>
      <c r="N3741" s="53">
        <v>7.1650517643950004E-4</v>
      </c>
      <c r="O3741" s="53">
        <v>1.8913131288700001E-5</v>
      </c>
      <c r="P3741" s="54">
        <v>1.0036920023676818E-3</v>
      </c>
    </row>
    <row r="3742" spans="1:16" x14ac:dyDescent="0.25">
      <c r="A3742" s="5" t="s">
        <v>236</v>
      </c>
      <c r="B3742" s="4" t="s">
        <v>227</v>
      </c>
      <c r="C3742" s="4" t="s">
        <v>254</v>
      </c>
      <c r="D3742" s="4" t="s">
        <v>421</v>
      </c>
      <c r="E3742" s="4" t="s">
        <v>178</v>
      </c>
      <c r="F3742" s="4" t="s">
        <v>381</v>
      </c>
      <c r="G3742" s="4" t="s">
        <v>342</v>
      </c>
      <c r="H3742" s="4" t="s">
        <v>406</v>
      </c>
      <c r="I3742" s="30"/>
      <c r="J3742" s="8">
        <v>12.849777180599999</v>
      </c>
      <c r="K3742" s="53">
        <v>9.0172270106999989E-4</v>
      </c>
      <c r="L3742" s="53">
        <v>1.6780017559799997E-3</v>
      </c>
      <c r="M3742" s="53">
        <v>1.3823773633300001E-4</v>
      </c>
      <c r="N3742" s="53">
        <v>1.3409060424300997E-4</v>
      </c>
      <c r="O3742" s="53">
        <v>3.9033157655E-6</v>
      </c>
      <c r="P3742" s="54">
        <v>2.1170941410529167E-4</v>
      </c>
    </row>
    <row r="3743" spans="1:16" x14ac:dyDescent="0.25">
      <c r="A3743" s="5" t="s">
        <v>236</v>
      </c>
      <c r="B3743" s="4" t="s">
        <v>227</v>
      </c>
      <c r="C3743" s="4" t="s">
        <v>254</v>
      </c>
      <c r="D3743" s="4" t="s">
        <v>421</v>
      </c>
      <c r="E3743" s="4" t="s">
        <v>179</v>
      </c>
      <c r="F3743" s="4" t="s">
        <v>382</v>
      </c>
      <c r="G3743" s="4" t="s">
        <v>342</v>
      </c>
      <c r="H3743" s="4" t="s">
        <v>406</v>
      </c>
      <c r="I3743" s="30"/>
      <c r="J3743" s="8">
        <v>15.4690764378</v>
      </c>
      <c r="K3743" s="53">
        <v>5.1120792534899992E-3</v>
      </c>
      <c r="L3743" s="53">
        <v>1.260752256934E-2</v>
      </c>
      <c r="M3743" s="53">
        <v>9.0320871910700004E-4</v>
      </c>
      <c r="N3743" s="53">
        <v>8.7611245753379001E-4</v>
      </c>
      <c r="O3743" s="53">
        <v>2.553524771803E-5</v>
      </c>
      <c r="P3743" s="54">
        <v>1.1704816432858737E-3</v>
      </c>
    </row>
    <row r="3744" spans="1:16" x14ac:dyDescent="0.25">
      <c r="A3744" s="5" t="s">
        <v>236</v>
      </c>
      <c r="B3744" s="4" t="s">
        <v>227</v>
      </c>
      <c r="C3744" s="4" t="s">
        <v>254</v>
      </c>
      <c r="D3744" s="4" t="s">
        <v>421</v>
      </c>
      <c r="E3744" s="4" t="s">
        <v>180</v>
      </c>
      <c r="F3744" s="4" t="s">
        <v>347</v>
      </c>
      <c r="G3744" s="4" t="s">
        <v>342</v>
      </c>
      <c r="H3744" s="4" t="s">
        <v>406</v>
      </c>
      <c r="I3744" s="30"/>
      <c r="J3744" s="8">
        <v>2.2559229117999999</v>
      </c>
      <c r="K3744" s="53">
        <v>4.7934805650000004E-4</v>
      </c>
      <c r="L3744" s="53">
        <v>1.1834814266E-3</v>
      </c>
      <c r="M3744" s="53">
        <v>8.7075000909999997E-5</v>
      </c>
      <c r="N3744" s="53">
        <v>8.4462750882700004E-5</v>
      </c>
      <c r="O3744" s="53">
        <v>3.0383034576E-6</v>
      </c>
      <c r="P3744" s="54">
        <v>9.3972257258887791E-5</v>
      </c>
    </row>
    <row r="3745" spans="1:16" x14ac:dyDescent="0.25">
      <c r="A3745" s="5" t="s">
        <v>236</v>
      </c>
      <c r="B3745" s="4" t="s">
        <v>227</v>
      </c>
      <c r="C3745" s="4" t="s">
        <v>254</v>
      </c>
      <c r="D3745" s="4" t="s">
        <v>421</v>
      </c>
      <c r="E3745" s="4" t="s">
        <v>181</v>
      </c>
      <c r="F3745" s="4" t="s">
        <v>383</v>
      </c>
      <c r="G3745" s="4" t="s">
        <v>342</v>
      </c>
      <c r="H3745" s="4" t="s">
        <v>406</v>
      </c>
      <c r="I3745" s="30"/>
      <c r="J3745" s="8">
        <v>0.15370543810000001</v>
      </c>
      <c r="K3745" s="53">
        <v>1.8780508500000001E-5</v>
      </c>
      <c r="L3745" s="53">
        <v>3.4031688310000007E-5</v>
      </c>
      <c r="M3745" s="53">
        <v>3.289145271E-6</v>
      </c>
      <c r="N3745" s="53">
        <v>3.19047091287E-6</v>
      </c>
      <c r="O3745" s="53">
        <v>7.1811439249999999E-8</v>
      </c>
      <c r="P3745" s="54">
        <v>4.2535215875657702E-6</v>
      </c>
    </row>
    <row r="3746" spans="1:16" x14ac:dyDescent="0.25">
      <c r="A3746" s="5" t="s">
        <v>236</v>
      </c>
      <c r="B3746" s="4" t="s">
        <v>227</v>
      </c>
      <c r="C3746" s="4" t="s">
        <v>254</v>
      </c>
      <c r="D3746" s="4" t="s">
        <v>421</v>
      </c>
      <c r="E3746" s="4" t="s">
        <v>182</v>
      </c>
      <c r="F3746" s="4" t="s">
        <v>384</v>
      </c>
      <c r="G3746" s="4" t="s">
        <v>349</v>
      </c>
      <c r="H3746" s="4" t="s">
        <v>406</v>
      </c>
      <c r="I3746" s="30"/>
      <c r="J3746" s="8">
        <v>0.115519515</v>
      </c>
      <c r="K3746" s="53">
        <v>9.3732603000000009E-6</v>
      </c>
      <c r="L3746" s="53">
        <v>7.6511879899999995E-6</v>
      </c>
      <c r="M3746" s="53">
        <v>9.7804677000000004E-7</v>
      </c>
      <c r="N3746" s="53">
        <v>9.4870536689999993E-7</v>
      </c>
      <c r="O3746" s="53">
        <v>1.9156498900000001E-8</v>
      </c>
      <c r="P3746" s="54">
        <v>1.1690954494011E-6</v>
      </c>
    </row>
    <row r="3747" spans="1:16" x14ac:dyDescent="0.25">
      <c r="A3747" s="5" t="s">
        <v>236</v>
      </c>
      <c r="B3747" s="4" t="s">
        <v>227</v>
      </c>
      <c r="C3747" s="4" t="s">
        <v>254</v>
      </c>
      <c r="D3747" s="4" t="s">
        <v>421</v>
      </c>
      <c r="E3747" s="4" t="s">
        <v>183</v>
      </c>
      <c r="F3747" s="4" t="s">
        <v>385</v>
      </c>
      <c r="G3747" s="4" t="s">
        <v>349</v>
      </c>
      <c r="H3747" s="4" t="s">
        <v>406</v>
      </c>
      <c r="I3747" s="30"/>
      <c r="J3747" s="8">
        <v>404.16399799999999</v>
      </c>
      <c r="K3747" s="53">
        <v>0.21068096180000001</v>
      </c>
      <c r="L3747" s="53">
        <v>0.41236769179999999</v>
      </c>
      <c r="M3747" s="53">
        <v>3.691156114E-2</v>
      </c>
      <c r="N3747" s="53">
        <v>3.5804214305799997E-2</v>
      </c>
      <c r="O3747" s="53">
        <v>8.8908923499999995E-4</v>
      </c>
      <c r="P3747" s="54">
        <v>3.8081569627272598E-2</v>
      </c>
    </row>
    <row r="3748" spans="1:16" x14ac:dyDescent="0.25">
      <c r="A3748" s="5" t="s">
        <v>236</v>
      </c>
      <c r="B3748" s="4" t="s">
        <v>227</v>
      </c>
      <c r="C3748" s="4" t="s">
        <v>254</v>
      </c>
      <c r="D3748" s="4" t="s">
        <v>421</v>
      </c>
      <c r="E3748" s="4" t="s">
        <v>184</v>
      </c>
      <c r="F3748" s="4" t="s">
        <v>386</v>
      </c>
      <c r="G3748" s="4" t="s">
        <v>349</v>
      </c>
      <c r="H3748" s="4" t="s">
        <v>406</v>
      </c>
      <c r="I3748" s="30"/>
      <c r="J3748" s="8">
        <v>81.518227699999997</v>
      </c>
      <c r="K3748" s="53">
        <v>1.7161186539999998E-2</v>
      </c>
      <c r="L3748" s="53">
        <v>4.3378555369999995E-2</v>
      </c>
      <c r="M3748" s="53">
        <v>3.9166189899999997E-3</v>
      </c>
      <c r="N3748" s="53">
        <v>3.7991204202999997E-3</v>
      </c>
      <c r="O3748" s="53">
        <v>7.9801831000000004E-5</v>
      </c>
      <c r="P3748" s="54">
        <v>3.7448124864227993E-3</v>
      </c>
    </row>
    <row r="3749" spans="1:16" x14ac:dyDescent="0.25">
      <c r="A3749" s="5" t="s">
        <v>236</v>
      </c>
      <c r="B3749" s="4" t="s">
        <v>227</v>
      </c>
      <c r="C3749" s="4" t="s">
        <v>254</v>
      </c>
      <c r="D3749" s="4" t="s">
        <v>421</v>
      </c>
      <c r="E3749" s="4" t="s">
        <v>185</v>
      </c>
      <c r="F3749" s="4" t="s">
        <v>387</v>
      </c>
      <c r="G3749" s="4" t="s">
        <v>349</v>
      </c>
      <c r="H3749" s="4" t="s">
        <v>406</v>
      </c>
      <c r="I3749" s="30"/>
      <c r="J3749" s="8">
        <v>1.5787657129999999</v>
      </c>
      <c r="K3749" s="53">
        <v>1.5264683540000001E-4</v>
      </c>
      <c r="L3749" s="53">
        <v>2.1852450909999997E-4</v>
      </c>
      <c r="M3749" s="53">
        <v>2.621693919E-5</v>
      </c>
      <c r="N3749" s="53">
        <v>2.5430431014300001E-5</v>
      </c>
      <c r="O3749" s="53">
        <v>4.5677621809999995E-7</v>
      </c>
      <c r="P3749" s="54">
        <v>3.2380745322977989E-5</v>
      </c>
    </row>
    <row r="3750" spans="1:16" x14ac:dyDescent="0.25">
      <c r="A3750" s="5" t="s">
        <v>236</v>
      </c>
      <c r="B3750" s="4" t="s">
        <v>227</v>
      </c>
      <c r="C3750" s="4" t="s">
        <v>254</v>
      </c>
      <c r="D3750" s="4" t="s">
        <v>421</v>
      </c>
      <c r="E3750" s="4" t="s">
        <v>186</v>
      </c>
      <c r="F3750" s="4" t="s">
        <v>388</v>
      </c>
      <c r="G3750" s="4" t="s">
        <v>349</v>
      </c>
      <c r="H3750" s="4" t="s">
        <v>406</v>
      </c>
      <c r="I3750" s="30"/>
      <c r="J3750" s="8">
        <v>7.7012977999999996E-2</v>
      </c>
      <c r="K3750" s="53">
        <v>3.2865696999999998E-5</v>
      </c>
      <c r="L3750" s="53">
        <v>3.8304289999999998E-5</v>
      </c>
      <c r="M3750" s="53">
        <v>5.4983852000000003E-6</v>
      </c>
      <c r="N3750" s="53">
        <v>5.3334336440000001E-6</v>
      </c>
      <c r="O3750" s="53">
        <v>8.1525520999999994E-8</v>
      </c>
      <c r="P3750" s="54">
        <v>5.0285023147709998E-6</v>
      </c>
    </row>
    <row r="3751" spans="1:16" x14ac:dyDescent="0.25">
      <c r="A3751" s="5" t="s">
        <v>236</v>
      </c>
      <c r="B3751" s="4" t="s">
        <v>227</v>
      </c>
      <c r="C3751" s="4" t="s">
        <v>254</v>
      </c>
      <c r="D3751" s="4" t="s">
        <v>421</v>
      </c>
      <c r="E3751" s="4" t="s">
        <v>187</v>
      </c>
      <c r="F3751" s="4" t="s">
        <v>348</v>
      </c>
      <c r="G3751" s="4" t="s">
        <v>349</v>
      </c>
      <c r="H3751" s="4" t="s">
        <v>406</v>
      </c>
      <c r="I3751" s="30"/>
      <c r="J3751" s="8">
        <v>12.899673100000001</v>
      </c>
      <c r="K3751" s="53">
        <v>1.7309226856000001E-3</v>
      </c>
      <c r="L3751" s="53">
        <v>3.3961814540000002E-3</v>
      </c>
      <c r="M3751" s="53">
        <v>3.1509356329999997E-4</v>
      </c>
      <c r="N3751" s="53">
        <v>3.0564075640099998E-4</v>
      </c>
      <c r="O3751" s="53">
        <v>6.7779346349999995E-6</v>
      </c>
      <c r="P3751" s="54">
        <v>4.2599944043326797E-4</v>
      </c>
    </row>
    <row r="3752" spans="1:16" x14ac:dyDescent="0.25">
      <c r="A3752" s="5" t="s">
        <v>236</v>
      </c>
      <c r="B3752" s="4" t="s">
        <v>227</v>
      </c>
      <c r="C3752" s="4" t="s">
        <v>254</v>
      </c>
      <c r="D3752" s="4" t="s">
        <v>421</v>
      </c>
      <c r="E3752" s="4" t="s">
        <v>188</v>
      </c>
      <c r="F3752" s="4" t="s">
        <v>389</v>
      </c>
      <c r="G3752" s="4" t="s">
        <v>349</v>
      </c>
      <c r="H3752" s="4" t="s">
        <v>406</v>
      </c>
      <c r="I3752" s="30"/>
      <c r="J3752" s="8">
        <v>0</v>
      </c>
      <c r="K3752" s="53">
        <v>0</v>
      </c>
      <c r="L3752" s="53">
        <v>0</v>
      </c>
      <c r="M3752" s="53">
        <v>0</v>
      </c>
      <c r="N3752" s="53">
        <v>0</v>
      </c>
      <c r="O3752" s="53">
        <v>0</v>
      </c>
      <c r="P3752" s="54">
        <v>0</v>
      </c>
    </row>
    <row r="3753" spans="1:16" x14ac:dyDescent="0.25">
      <c r="A3753" s="5" t="s">
        <v>236</v>
      </c>
      <c r="B3753" s="4" t="s">
        <v>227</v>
      </c>
      <c r="C3753" s="4" t="s">
        <v>254</v>
      </c>
      <c r="D3753" s="4" t="s">
        <v>421</v>
      </c>
      <c r="E3753" s="4" t="s">
        <v>189</v>
      </c>
      <c r="F3753" s="4" t="s">
        <v>390</v>
      </c>
      <c r="G3753" s="4" t="s">
        <v>349</v>
      </c>
      <c r="H3753" s="4" t="s">
        <v>406</v>
      </c>
      <c r="I3753" s="30"/>
      <c r="J3753" s="8">
        <v>17.01986436</v>
      </c>
      <c r="K3753" s="53">
        <v>2.0899277510000001E-3</v>
      </c>
      <c r="L3753" s="53">
        <v>3.2054929250000001E-3</v>
      </c>
      <c r="M3753" s="53">
        <v>3.8871426029999994E-4</v>
      </c>
      <c r="N3753" s="53">
        <v>3.7705283249099997E-4</v>
      </c>
      <c r="O3753" s="53">
        <v>6.3243770929999998E-6</v>
      </c>
      <c r="P3753" s="54">
        <v>3.6175680169457398E-4</v>
      </c>
    </row>
    <row r="3754" spans="1:16" x14ac:dyDescent="0.25">
      <c r="A3754" s="5" t="s">
        <v>236</v>
      </c>
      <c r="B3754" s="4" t="s">
        <v>227</v>
      </c>
      <c r="C3754" s="4" t="s">
        <v>254</v>
      </c>
      <c r="D3754" s="4" t="s">
        <v>421</v>
      </c>
      <c r="E3754" s="4" t="s">
        <v>190</v>
      </c>
      <c r="F3754" s="4" t="s">
        <v>391</v>
      </c>
      <c r="G3754" s="4" t="s">
        <v>349</v>
      </c>
      <c r="H3754" s="4" t="s">
        <v>406</v>
      </c>
      <c r="I3754" s="30"/>
      <c r="J3754" s="8">
        <v>7.6627896460000002</v>
      </c>
      <c r="K3754" s="53">
        <v>4.412269937799999E-3</v>
      </c>
      <c r="L3754" s="53">
        <v>8.7268065291999999E-3</v>
      </c>
      <c r="M3754" s="53">
        <v>8.3010600405000008E-4</v>
      </c>
      <c r="N3754" s="53">
        <v>8.0520282392850006E-4</v>
      </c>
      <c r="O3754" s="53">
        <v>1.7324692774E-5</v>
      </c>
      <c r="P3754" s="54">
        <v>8.7326856465650088E-4</v>
      </c>
    </row>
    <row r="3755" spans="1:16" x14ac:dyDescent="0.25">
      <c r="A3755" s="5" t="s">
        <v>236</v>
      </c>
      <c r="B3755" s="4" t="s">
        <v>227</v>
      </c>
      <c r="C3755" s="4" t="s">
        <v>254</v>
      </c>
      <c r="D3755" s="4" t="s">
        <v>421</v>
      </c>
      <c r="E3755" s="4" t="s">
        <v>191</v>
      </c>
      <c r="F3755" s="4" t="s">
        <v>392</v>
      </c>
      <c r="G3755" s="4" t="s">
        <v>349</v>
      </c>
      <c r="H3755" s="4" t="s">
        <v>406</v>
      </c>
      <c r="I3755" s="30"/>
      <c r="J3755" s="8">
        <v>6.4498370090000003</v>
      </c>
      <c r="K3755" s="53">
        <v>2.1903348110000002E-3</v>
      </c>
      <c r="L3755" s="53">
        <v>5.5006320979999997E-3</v>
      </c>
      <c r="M3755" s="53">
        <v>4.2689536629999999E-4</v>
      </c>
      <c r="N3755" s="53">
        <v>4.1408850531099998E-4</v>
      </c>
      <c r="O3755" s="53">
        <v>1.2799594805999999E-5</v>
      </c>
      <c r="P3755" s="54">
        <v>5.0368398747486294E-4</v>
      </c>
    </row>
    <row r="3756" spans="1:16" x14ac:dyDescent="0.25">
      <c r="A3756" s="5" t="s">
        <v>236</v>
      </c>
      <c r="B3756" s="4" t="s">
        <v>227</v>
      </c>
      <c r="C3756" s="4" t="s">
        <v>254</v>
      </c>
      <c r="D3756" s="4" t="s">
        <v>421</v>
      </c>
      <c r="E3756" s="4" t="s">
        <v>192</v>
      </c>
      <c r="F3756" s="4" t="s">
        <v>350</v>
      </c>
      <c r="G3756" s="4" t="s">
        <v>351</v>
      </c>
      <c r="H3756" s="4" t="s">
        <v>406</v>
      </c>
      <c r="I3756" s="30"/>
      <c r="J3756" s="8">
        <v>100.49029590000001</v>
      </c>
      <c r="K3756" s="53">
        <v>6.7533365200000001E-3</v>
      </c>
      <c r="L3756" s="53">
        <v>1.4035009559999999E-2</v>
      </c>
      <c r="M3756" s="53">
        <v>1.2042787959999999E-3</v>
      </c>
      <c r="N3756" s="53">
        <v>1.1681504321200001E-3</v>
      </c>
      <c r="O3756" s="53">
        <v>2.8053149730000002E-5</v>
      </c>
      <c r="P3756" s="54">
        <v>1.6629377495421596E-3</v>
      </c>
    </row>
    <row r="3757" spans="1:16" x14ac:dyDescent="0.25">
      <c r="A3757" s="5" t="s">
        <v>236</v>
      </c>
      <c r="B3757" s="4" t="s">
        <v>227</v>
      </c>
      <c r="C3757" s="4" t="s">
        <v>254</v>
      </c>
      <c r="D3757" s="4" t="s">
        <v>421</v>
      </c>
      <c r="E3757" s="4" t="s">
        <v>193</v>
      </c>
      <c r="F3757" s="4" t="s">
        <v>352</v>
      </c>
      <c r="G3757" s="4" t="s">
        <v>351</v>
      </c>
      <c r="H3757" s="4" t="s">
        <v>406</v>
      </c>
      <c r="I3757" s="30"/>
      <c r="J3757" s="8">
        <v>18.699670833200003</v>
      </c>
      <c r="K3757" s="53">
        <v>1.6146244131290002E-3</v>
      </c>
      <c r="L3757" s="53">
        <v>3.3117179699269999E-3</v>
      </c>
      <c r="M3757" s="53">
        <v>2.931463653999E-4</v>
      </c>
      <c r="N3757" s="53">
        <v>2.84351974437903E-4</v>
      </c>
      <c r="O3757" s="53">
        <v>6.6257089837230002E-6</v>
      </c>
      <c r="P3757" s="54">
        <v>3.7424363138544329E-4</v>
      </c>
    </row>
    <row r="3758" spans="1:16" x14ac:dyDescent="0.25">
      <c r="A3758" s="5" t="s">
        <v>236</v>
      </c>
      <c r="B3758" s="4" t="s">
        <v>227</v>
      </c>
      <c r="C3758" s="4" t="s">
        <v>254</v>
      </c>
      <c r="D3758" s="4" t="s">
        <v>421</v>
      </c>
      <c r="E3758" s="4" t="s">
        <v>194</v>
      </c>
      <c r="F3758" s="4" t="s">
        <v>353</v>
      </c>
      <c r="G3758" s="4" t="s">
        <v>351</v>
      </c>
      <c r="H3758" s="4" t="s">
        <v>406</v>
      </c>
      <c r="I3758" s="30"/>
      <c r="J3758" s="8">
        <v>16.158572172</v>
      </c>
      <c r="K3758" s="53">
        <v>3.55803754344E-3</v>
      </c>
      <c r="L3758" s="53">
        <v>7.6025205953999999E-3</v>
      </c>
      <c r="M3758" s="53">
        <v>6.1171267289000016E-4</v>
      </c>
      <c r="N3758" s="53">
        <v>5.9336129270330011E-4</v>
      </c>
      <c r="O3758" s="53">
        <v>1.8353370613499998E-5</v>
      </c>
      <c r="P3758" s="54">
        <v>6.8020686061681863E-4</v>
      </c>
    </row>
    <row r="3759" spans="1:16" x14ac:dyDescent="0.25">
      <c r="A3759" s="5" t="s">
        <v>236</v>
      </c>
      <c r="B3759" s="4" t="s">
        <v>227</v>
      </c>
      <c r="C3759" s="4" t="s">
        <v>254</v>
      </c>
      <c r="D3759" s="4" t="s">
        <v>421</v>
      </c>
      <c r="E3759" s="4" t="s">
        <v>195</v>
      </c>
      <c r="F3759" s="4" t="s">
        <v>404</v>
      </c>
      <c r="G3759" s="4" t="s">
        <v>351</v>
      </c>
      <c r="H3759" s="4" t="s">
        <v>406</v>
      </c>
      <c r="I3759" s="30"/>
      <c r="J3759" s="8">
        <v>0</v>
      </c>
      <c r="K3759" s="53">
        <v>0</v>
      </c>
      <c r="L3759" s="53">
        <v>0</v>
      </c>
      <c r="M3759" s="53">
        <v>0</v>
      </c>
      <c r="N3759" s="53">
        <v>0</v>
      </c>
      <c r="O3759" s="53">
        <v>0</v>
      </c>
      <c r="P3759" s="54">
        <v>0</v>
      </c>
    </row>
    <row r="3760" spans="1:16" x14ac:dyDescent="0.25">
      <c r="A3760" s="5" t="s">
        <v>236</v>
      </c>
      <c r="B3760" s="4" t="s">
        <v>227</v>
      </c>
      <c r="C3760" s="4" t="s">
        <v>254</v>
      </c>
      <c r="D3760" s="4" t="s">
        <v>421</v>
      </c>
      <c r="E3760" s="4" t="s">
        <v>196</v>
      </c>
      <c r="F3760" s="4" t="s">
        <v>393</v>
      </c>
      <c r="G3760" s="4" t="s">
        <v>351</v>
      </c>
      <c r="H3760" s="4" t="s">
        <v>406</v>
      </c>
      <c r="I3760" s="30"/>
      <c r="J3760" s="8">
        <v>33.196407412200003</v>
      </c>
      <c r="K3760" s="53">
        <v>5.0822857690000006E-3</v>
      </c>
      <c r="L3760" s="53">
        <v>4.2224269995999996E-3</v>
      </c>
      <c r="M3760" s="53">
        <v>7.5714784220999999E-4</v>
      </c>
      <c r="N3760" s="53">
        <v>7.3443340694370003E-4</v>
      </c>
      <c r="O3760" s="53">
        <v>9.3444531507000005E-6</v>
      </c>
      <c r="P3760" s="54">
        <v>1.1896442574107131E-3</v>
      </c>
    </row>
    <row r="3761" spans="1:16" x14ac:dyDescent="0.25">
      <c r="A3761" s="5" t="s">
        <v>236</v>
      </c>
      <c r="B3761" s="4" t="s">
        <v>227</v>
      </c>
      <c r="C3761" s="4" t="s">
        <v>254</v>
      </c>
      <c r="D3761" s="4" t="s">
        <v>421</v>
      </c>
      <c r="E3761" s="4" t="s">
        <v>197</v>
      </c>
      <c r="F3761" s="4" t="s">
        <v>394</v>
      </c>
      <c r="G3761" s="4" t="s">
        <v>351</v>
      </c>
      <c r="H3761" s="4" t="s">
        <v>406</v>
      </c>
      <c r="I3761" s="30"/>
      <c r="J3761" s="8">
        <v>7.2275137379999999</v>
      </c>
      <c r="K3761" s="53">
        <v>2.0023936298999999E-4</v>
      </c>
      <c r="L3761" s="53">
        <v>4.6617021021000009E-4</v>
      </c>
      <c r="M3761" s="53">
        <v>3.2927315899999998E-5</v>
      </c>
      <c r="N3761" s="53">
        <v>3.1939496422999997E-5</v>
      </c>
      <c r="O3761" s="53">
        <v>8.9479952669999996E-7</v>
      </c>
      <c r="P3761" s="54">
        <v>5.5464901303488287E-5</v>
      </c>
    </row>
    <row r="3762" spans="1:16" x14ac:dyDescent="0.25">
      <c r="A3762" s="5" t="s">
        <v>236</v>
      </c>
      <c r="B3762" s="4" t="s">
        <v>227</v>
      </c>
      <c r="C3762" s="4" t="s">
        <v>254</v>
      </c>
      <c r="D3762" s="4" t="s">
        <v>421</v>
      </c>
      <c r="E3762" s="4" t="s">
        <v>198</v>
      </c>
      <c r="F3762" s="4" t="s">
        <v>354</v>
      </c>
      <c r="G3762" s="4" t="s">
        <v>351</v>
      </c>
      <c r="H3762" s="4" t="s">
        <v>406</v>
      </c>
      <c r="I3762" s="30"/>
      <c r="J3762" s="8">
        <v>0.96268861510000003</v>
      </c>
      <c r="K3762" s="53">
        <v>1.5588183816999998E-4</v>
      </c>
      <c r="L3762" s="53">
        <v>3.3165968654000002E-4</v>
      </c>
      <c r="M3762" s="53">
        <v>2.7197918886000005E-5</v>
      </c>
      <c r="N3762" s="53">
        <v>2.6381981319420001E-5</v>
      </c>
      <c r="O3762" s="53">
        <v>7.9796970759999996E-7</v>
      </c>
      <c r="P3762" s="54">
        <v>3.0276025745821829E-5</v>
      </c>
    </row>
    <row r="3763" spans="1:16" x14ac:dyDescent="0.25">
      <c r="A3763" s="5" t="s">
        <v>236</v>
      </c>
      <c r="B3763" s="4" t="s">
        <v>227</v>
      </c>
      <c r="C3763" s="4" t="s">
        <v>254</v>
      </c>
      <c r="D3763" s="4" t="s">
        <v>421</v>
      </c>
      <c r="E3763" s="4" t="s">
        <v>199</v>
      </c>
      <c r="F3763" s="4" t="s">
        <v>395</v>
      </c>
      <c r="G3763" s="4" t="s">
        <v>356</v>
      </c>
      <c r="H3763" s="4" t="s">
        <v>406</v>
      </c>
      <c r="I3763" s="30"/>
      <c r="J3763" s="8">
        <v>0</v>
      </c>
      <c r="K3763" s="53">
        <v>0</v>
      </c>
      <c r="L3763" s="53">
        <v>0</v>
      </c>
      <c r="M3763" s="53">
        <v>0</v>
      </c>
      <c r="N3763" s="53">
        <v>0</v>
      </c>
      <c r="O3763" s="53">
        <v>0</v>
      </c>
      <c r="P3763" s="54">
        <v>0</v>
      </c>
    </row>
    <row r="3764" spans="1:16" x14ac:dyDescent="0.25">
      <c r="A3764" s="5" t="s">
        <v>236</v>
      </c>
      <c r="B3764" s="4" t="s">
        <v>227</v>
      </c>
      <c r="C3764" s="4" t="s">
        <v>254</v>
      </c>
      <c r="D3764" s="4" t="s">
        <v>421</v>
      </c>
      <c r="E3764" s="4" t="s">
        <v>200</v>
      </c>
      <c r="F3764" s="4" t="s">
        <v>396</v>
      </c>
      <c r="G3764" s="4" t="s">
        <v>356</v>
      </c>
      <c r="H3764" s="4" t="s">
        <v>406</v>
      </c>
      <c r="I3764" s="30"/>
      <c r="J3764" s="8">
        <v>4.1383274742000005</v>
      </c>
      <c r="K3764" s="53">
        <v>2.93227884921E-3</v>
      </c>
      <c r="L3764" s="53">
        <v>6.8245609302999997E-3</v>
      </c>
      <c r="M3764" s="53">
        <v>5.5419011742999995E-4</v>
      </c>
      <c r="N3764" s="53">
        <v>5.3756441390709992E-4</v>
      </c>
      <c r="O3764" s="53">
        <v>2.26591947568E-5</v>
      </c>
      <c r="P3764" s="54">
        <v>5.2589661825355098E-4</v>
      </c>
    </row>
    <row r="3765" spans="1:16" x14ac:dyDescent="0.25">
      <c r="A3765" s="5" t="s">
        <v>236</v>
      </c>
      <c r="B3765" s="4" t="s">
        <v>227</v>
      </c>
      <c r="C3765" s="4" t="s">
        <v>254</v>
      </c>
      <c r="D3765" s="4" t="s">
        <v>421</v>
      </c>
      <c r="E3765" s="4" t="s">
        <v>201</v>
      </c>
      <c r="F3765" s="4" t="s">
        <v>413</v>
      </c>
      <c r="G3765" s="4" t="s">
        <v>331</v>
      </c>
      <c r="H3765" s="4" t="s">
        <v>406</v>
      </c>
      <c r="I3765" s="30"/>
      <c r="J3765" s="8">
        <v>0</v>
      </c>
      <c r="K3765" s="53">
        <v>0</v>
      </c>
      <c r="L3765" s="53">
        <v>0</v>
      </c>
      <c r="M3765" s="53">
        <v>0</v>
      </c>
      <c r="N3765" s="53">
        <v>0</v>
      </c>
      <c r="O3765" s="53">
        <v>0</v>
      </c>
      <c r="P3765" s="54">
        <v>0</v>
      </c>
    </row>
    <row r="3766" spans="1:16" x14ac:dyDescent="0.25">
      <c r="A3766" s="5" t="s">
        <v>236</v>
      </c>
      <c r="B3766" s="4" t="s">
        <v>227</v>
      </c>
      <c r="C3766" s="4" t="s">
        <v>254</v>
      </c>
      <c r="D3766" s="4" t="s">
        <v>421</v>
      </c>
      <c r="E3766" s="4" t="s">
        <v>202</v>
      </c>
      <c r="F3766" s="4" t="s">
        <v>397</v>
      </c>
      <c r="G3766" s="4" t="s">
        <v>338</v>
      </c>
      <c r="H3766" s="4" t="s">
        <v>406</v>
      </c>
      <c r="I3766" s="30"/>
      <c r="J3766" s="8">
        <v>0</v>
      </c>
      <c r="K3766" s="53">
        <v>0</v>
      </c>
      <c r="L3766" s="53">
        <v>0</v>
      </c>
      <c r="M3766" s="53">
        <v>0</v>
      </c>
      <c r="N3766" s="53">
        <v>0</v>
      </c>
      <c r="O3766" s="53">
        <v>0</v>
      </c>
      <c r="P3766" s="54">
        <v>0</v>
      </c>
    </row>
    <row r="3767" spans="1:16" x14ac:dyDescent="0.25">
      <c r="A3767" s="5" t="s">
        <v>236</v>
      </c>
      <c r="B3767" s="4" t="s">
        <v>227</v>
      </c>
      <c r="C3767" s="4" t="s">
        <v>254</v>
      </c>
      <c r="D3767" s="4" t="s">
        <v>421</v>
      </c>
      <c r="E3767" s="4" t="s">
        <v>203</v>
      </c>
      <c r="F3767" s="4" t="s">
        <v>414</v>
      </c>
      <c r="G3767" s="4" t="s">
        <v>415</v>
      </c>
      <c r="H3767" s="4" t="s">
        <v>326</v>
      </c>
      <c r="I3767" s="30"/>
      <c r="J3767" s="8">
        <v>3115.8579739999996</v>
      </c>
      <c r="K3767" s="53">
        <v>0.69463997166000002</v>
      </c>
      <c r="L3767" s="53">
        <v>2.8519030709000002E-2</v>
      </c>
      <c r="M3767" s="53">
        <v>5.7461651767999992E-3</v>
      </c>
      <c r="N3767" s="53">
        <v>5.2864719626559992E-3</v>
      </c>
      <c r="O3767" s="53">
        <v>1.1949621763599998E-4</v>
      </c>
      <c r="P3767" s="54">
        <v>0.41714033349663998</v>
      </c>
    </row>
    <row r="3768" spans="1:16" x14ac:dyDescent="0.25">
      <c r="A3768" s="5" t="s">
        <v>236</v>
      </c>
      <c r="B3768" s="4" t="s">
        <v>227</v>
      </c>
      <c r="C3768" s="4" t="s">
        <v>254</v>
      </c>
      <c r="D3768" s="4" t="s">
        <v>421</v>
      </c>
      <c r="E3768" s="4" t="s">
        <v>204</v>
      </c>
      <c r="F3768" s="4" t="s">
        <v>416</v>
      </c>
      <c r="G3768" s="4" t="s">
        <v>415</v>
      </c>
      <c r="H3768" s="4" t="s">
        <v>326</v>
      </c>
      <c r="I3768" s="30"/>
      <c r="J3768" s="8">
        <v>929.83190859000001</v>
      </c>
      <c r="K3768" s="53">
        <v>0.68096876166300013</v>
      </c>
      <c r="L3768" s="53">
        <v>2.5330596084680003E-2</v>
      </c>
      <c r="M3768" s="53">
        <v>3.719569904756E-3</v>
      </c>
      <c r="N3768" s="53">
        <v>3.4220043123755206E-3</v>
      </c>
      <c r="O3768" s="53">
        <v>1.1232572911649998E-4</v>
      </c>
      <c r="P3768" s="54">
        <v>0.2169538745463632</v>
      </c>
    </row>
    <row r="3769" spans="1:16" x14ac:dyDescent="0.25">
      <c r="A3769" s="5" t="s">
        <v>236</v>
      </c>
      <c r="B3769" s="4" t="s">
        <v>227</v>
      </c>
      <c r="C3769" s="4" t="s">
        <v>254</v>
      </c>
      <c r="D3769" s="4" t="s">
        <v>421</v>
      </c>
      <c r="E3769" s="4" t="s">
        <v>205</v>
      </c>
      <c r="F3769" s="4" t="s">
        <v>417</v>
      </c>
      <c r="G3769" s="4" t="s">
        <v>415</v>
      </c>
      <c r="H3769" s="4" t="s">
        <v>357</v>
      </c>
      <c r="I3769" s="30"/>
      <c r="J3769" s="8">
        <v>480.93149474999996</v>
      </c>
      <c r="K3769" s="53">
        <v>0.26457502401639998</v>
      </c>
      <c r="L3769" s="53">
        <v>1.753192873629E-2</v>
      </c>
      <c r="M3769" s="53">
        <v>1.50560983168E-4</v>
      </c>
      <c r="N3769" s="53">
        <v>1.3851610451456002E-4</v>
      </c>
      <c r="O3769" s="53">
        <v>4.4178379481900001E-5</v>
      </c>
      <c r="P3769" s="54">
        <v>2.740445708341074E-2</v>
      </c>
    </row>
    <row r="3770" spans="1:16" x14ac:dyDescent="0.25">
      <c r="A3770" s="5" t="s">
        <v>236</v>
      </c>
      <c r="B3770" s="4" t="s">
        <v>227</v>
      </c>
      <c r="C3770" s="4" t="s">
        <v>254</v>
      </c>
      <c r="D3770" s="4" t="s">
        <v>421</v>
      </c>
      <c r="E3770" s="4" t="s">
        <v>206</v>
      </c>
      <c r="F3770" s="4" t="s">
        <v>417</v>
      </c>
      <c r="G3770" s="4" t="s">
        <v>415</v>
      </c>
      <c r="H3770" s="4" t="s">
        <v>406</v>
      </c>
      <c r="I3770" s="30"/>
      <c r="J3770" s="8">
        <v>900.36811257999989</v>
      </c>
      <c r="K3770" s="53">
        <v>1.9591803699000002E-2</v>
      </c>
      <c r="L3770" s="53">
        <v>0.11028029475099997</v>
      </c>
      <c r="M3770" s="53">
        <v>2.3895673510999989E-3</v>
      </c>
      <c r="N3770" s="53">
        <v>2.317880330567E-3</v>
      </c>
      <c r="O3770" s="53">
        <v>1.55159322423E-3</v>
      </c>
      <c r="P3770" s="54">
        <v>4.5452888062264786E-3</v>
      </c>
    </row>
    <row r="3771" spans="1:16" x14ac:dyDescent="0.25">
      <c r="A3771" s="5" t="s">
        <v>236</v>
      </c>
      <c r="B3771" s="4" t="s">
        <v>227</v>
      </c>
      <c r="C3771" s="4" t="s">
        <v>254</v>
      </c>
      <c r="D3771" s="4" t="s">
        <v>421</v>
      </c>
      <c r="E3771" s="4" t="s">
        <v>207</v>
      </c>
      <c r="F3771" s="4" t="s">
        <v>418</v>
      </c>
      <c r="G3771" s="4" t="s">
        <v>415</v>
      </c>
      <c r="H3771" s="4" t="s">
        <v>406</v>
      </c>
      <c r="I3771" s="30"/>
      <c r="J3771" s="8">
        <v>3.6242964</v>
      </c>
      <c r="K3771" s="53">
        <v>5.5223292000000002E-5</v>
      </c>
      <c r="L3771" s="53">
        <v>9.0891706000000006E-5</v>
      </c>
      <c r="M3771" s="53">
        <v>9.6502944999999997E-6</v>
      </c>
      <c r="N3771" s="53">
        <v>9.3607856649999994E-6</v>
      </c>
      <c r="O3771" s="53">
        <v>1.4965127000000001E-6</v>
      </c>
      <c r="P3771" s="54">
        <v>1.8154289462399995E-5</v>
      </c>
    </row>
    <row r="3772" spans="1:16" x14ac:dyDescent="0.25">
      <c r="A3772" s="5" t="s">
        <v>236</v>
      </c>
      <c r="B3772" s="4" t="s">
        <v>227</v>
      </c>
      <c r="C3772" s="4" t="s">
        <v>254</v>
      </c>
      <c r="D3772" s="4" t="s">
        <v>421</v>
      </c>
      <c r="E3772" s="4" t="s">
        <v>208</v>
      </c>
      <c r="F3772" s="4" t="s">
        <v>419</v>
      </c>
      <c r="G3772" s="4" t="s">
        <v>420</v>
      </c>
      <c r="H3772" s="4" t="s">
        <v>406</v>
      </c>
      <c r="I3772" s="30"/>
      <c r="J3772" s="8">
        <v>0</v>
      </c>
      <c r="K3772" s="53">
        <v>0</v>
      </c>
      <c r="L3772" s="53">
        <v>0</v>
      </c>
      <c r="M3772" s="53">
        <v>0</v>
      </c>
      <c r="N3772" s="53">
        <v>0</v>
      </c>
      <c r="O3772" s="53">
        <v>0</v>
      </c>
      <c r="P3772" s="54">
        <v>0</v>
      </c>
    </row>
    <row r="3773" spans="1:16" x14ac:dyDescent="0.25">
      <c r="A3773" s="5" t="s">
        <v>236</v>
      </c>
      <c r="B3773" s="4" t="s">
        <v>227</v>
      </c>
      <c r="C3773" s="4" t="s">
        <v>254</v>
      </c>
      <c r="D3773" s="4" t="s">
        <v>421</v>
      </c>
      <c r="E3773" s="4" t="s">
        <v>209</v>
      </c>
      <c r="F3773" s="4" t="s">
        <v>419</v>
      </c>
      <c r="G3773" s="4" t="s">
        <v>420</v>
      </c>
      <c r="H3773" s="4" t="s">
        <v>357</v>
      </c>
      <c r="I3773" s="30"/>
      <c r="J3773" s="8">
        <v>0</v>
      </c>
      <c r="K3773" s="53">
        <v>0</v>
      </c>
      <c r="L3773" s="53">
        <v>0</v>
      </c>
      <c r="M3773" s="53">
        <v>0</v>
      </c>
      <c r="N3773" s="53">
        <v>0</v>
      </c>
      <c r="O3773" s="53">
        <v>0</v>
      </c>
      <c r="P3773" s="54">
        <v>0</v>
      </c>
    </row>
    <row r="3774" spans="1:16" x14ac:dyDescent="0.25">
      <c r="A3774" s="5" t="s">
        <v>236</v>
      </c>
      <c r="B3774" s="4" t="s">
        <v>227</v>
      </c>
      <c r="C3774" s="4" t="s">
        <v>254</v>
      </c>
      <c r="D3774" s="4" t="s">
        <v>421</v>
      </c>
      <c r="E3774" s="4" t="s">
        <v>210</v>
      </c>
      <c r="F3774" s="4" t="s">
        <v>419</v>
      </c>
      <c r="G3774" s="4" t="s">
        <v>420</v>
      </c>
      <c r="H3774" s="4" t="s">
        <v>399</v>
      </c>
      <c r="I3774" s="30"/>
      <c r="J3774" s="8">
        <v>0</v>
      </c>
      <c r="K3774" s="53">
        <v>0</v>
      </c>
      <c r="L3774" s="53">
        <v>0</v>
      </c>
      <c r="M3774" s="53">
        <v>0</v>
      </c>
      <c r="N3774" s="53">
        <v>0</v>
      </c>
      <c r="O3774" s="53">
        <v>0</v>
      </c>
      <c r="P3774" s="54">
        <v>0</v>
      </c>
    </row>
    <row r="3775" spans="1:16" x14ac:dyDescent="0.25">
      <c r="A3775" s="5" t="s">
        <v>236</v>
      </c>
      <c r="B3775" s="4" t="s">
        <v>227</v>
      </c>
      <c r="C3775" s="4" t="s">
        <v>254</v>
      </c>
      <c r="D3775" s="4" t="s">
        <v>421</v>
      </c>
      <c r="E3775" s="4">
        <v>2275050011</v>
      </c>
      <c r="F3775" s="4" t="s">
        <v>428</v>
      </c>
      <c r="G3775" s="4" t="s">
        <v>429</v>
      </c>
      <c r="H3775" s="4"/>
      <c r="I3775" s="30"/>
      <c r="J3775" s="8"/>
      <c r="K3775" s="53">
        <v>0.5484433006943531</v>
      </c>
      <c r="L3775" s="53">
        <v>4.8268523511029206E-3</v>
      </c>
      <c r="M3775" s="53">
        <v>1.4564062152444581E-4</v>
      </c>
      <c r="N3775" s="53">
        <v>1.4055681429857208E-4</v>
      </c>
      <c r="O3775" s="53">
        <v>8.690941128459233E-4</v>
      </c>
      <c r="P3775" s="54">
        <v>8.4909424689441054E-3</v>
      </c>
    </row>
    <row r="3776" spans="1:16" x14ac:dyDescent="0.25">
      <c r="A3776" s="5" t="s">
        <v>236</v>
      </c>
      <c r="B3776" s="4" t="s">
        <v>227</v>
      </c>
      <c r="C3776" s="4" t="s">
        <v>254</v>
      </c>
      <c r="D3776" s="4" t="s">
        <v>421</v>
      </c>
      <c r="E3776" s="4" t="s">
        <v>265</v>
      </c>
      <c r="F3776" s="4" t="s">
        <v>428</v>
      </c>
      <c r="G3776" s="4" t="s">
        <v>430</v>
      </c>
      <c r="H3776" s="4"/>
      <c r="I3776" s="30"/>
      <c r="J3776" s="8"/>
      <c r="K3776" s="53">
        <v>5.3826412042120271E-3</v>
      </c>
      <c r="L3776" s="53">
        <v>5.1189580719449273E-4</v>
      </c>
      <c r="M3776" s="53">
        <v>0</v>
      </c>
      <c r="N3776" s="53">
        <v>0</v>
      </c>
      <c r="O3776" s="53">
        <v>1.7702864675734793E-4</v>
      </c>
      <c r="P3776" s="54">
        <v>5.7907713036977641E-3</v>
      </c>
    </row>
    <row r="3777" spans="1:16" x14ac:dyDescent="0.25">
      <c r="A3777" s="5" t="s">
        <v>236</v>
      </c>
      <c r="B3777" s="4" t="s">
        <v>227</v>
      </c>
      <c r="C3777" s="4" t="s">
        <v>292</v>
      </c>
      <c r="D3777" s="4" t="s">
        <v>421</v>
      </c>
      <c r="E3777" s="4" t="s">
        <v>271</v>
      </c>
      <c r="F3777" s="4" t="s">
        <v>433</v>
      </c>
      <c r="G3777" s="4" t="s">
        <v>406</v>
      </c>
      <c r="H3777" s="4" t="s">
        <v>436</v>
      </c>
      <c r="I3777" s="30"/>
      <c r="J3777" s="8"/>
      <c r="K3777" s="53">
        <v>1.6297244052657783E-2</v>
      </c>
      <c r="L3777" s="53">
        <v>0.10964740028680214</v>
      </c>
      <c r="M3777" s="53">
        <v>4.4566062557219888E-3</v>
      </c>
      <c r="N3777" s="53">
        <v>4.3001399524728373E-3</v>
      </c>
      <c r="O3777" s="53">
        <v>3.7008150672486139E-3</v>
      </c>
      <c r="P3777" s="54">
        <v>4.4202276765699065E-3</v>
      </c>
    </row>
    <row r="3778" spans="1:16" x14ac:dyDescent="0.25">
      <c r="A3778" s="5" t="s">
        <v>236</v>
      </c>
      <c r="B3778" s="4" t="s">
        <v>227</v>
      </c>
      <c r="C3778" s="4" t="s">
        <v>292</v>
      </c>
      <c r="D3778" s="4" t="s">
        <v>421</v>
      </c>
      <c r="E3778" s="4" t="s">
        <v>270</v>
      </c>
      <c r="F3778" s="4" t="s">
        <v>433</v>
      </c>
      <c r="G3778" s="4" t="s">
        <v>435</v>
      </c>
      <c r="H3778" s="4" t="s">
        <v>436</v>
      </c>
      <c r="I3778" s="30"/>
      <c r="J3778" s="8"/>
      <c r="K3778" s="53">
        <v>3.0399782874274077E-2</v>
      </c>
      <c r="L3778" s="53">
        <v>0.31133961552077899</v>
      </c>
      <c r="M3778" s="53">
        <v>1.4275670787329414E-2</v>
      </c>
      <c r="N3778" s="53">
        <v>1.312016575542414E-2</v>
      </c>
      <c r="O3778" s="53">
        <v>1.2976848346196763E-2</v>
      </c>
      <c r="P3778" s="54">
        <v>9.1743421694331057E-2</v>
      </c>
    </row>
    <row r="3779" spans="1:16" x14ac:dyDescent="0.25">
      <c r="A3779" s="5" t="s">
        <v>236</v>
      </c>
      <c r="B3779" s="4" t="s">
        <v>227</v>
      </c>
      <c r="C3779" s="4" t="s">
        <v>254</v>
      </c>
      <c r="D3779" s="4" t="s">
        <v>421</v>
      </c>
      <c r="E3779" s="4" t="s">
        <v>268</v>
      </c>
      <c r="F3779" s="4" t="s">
        <v>420</v>
      </c>
      <c r="G3779" s="4" t="s">
        <v>406</v>
      </c>
      <c r="H3779" s="4" t="s">
        <v>437</v>
      </c>
      <c r="I3779" s="30" t="s">
        <v>438</v>
      </c>
      <c r="J3779" s="8"/>
      <c r="K3779" s="53">
        <v>1.7719371209681009E-3</v>
      </c>
      <c r="L3779" s="53">
        <v>1.7996236384832276E-2</v>
      </c>
      <c r="M3779" s="53">
        <v>3.7602554667160761E-4</v>
      </c>
      <c r="N3779" s="53">
        <v>3.4594350293787904E-4</v>
      </c>
      <c r="O3779" s="53">
        <v>1.4597541506224581E-5</v>
      </c>
      <c r="P3779" s="54">
        <v>6.9969367064227873E-4</v>
      </c>
    </row>
    <row r="3780" spans="1:16" x14ac:dyDescent="0.25">
      <c r="A3780" s="5" t="s">
        <v>236</v>
      </c>
      <c r="B3780" s="4" t="s">
        <v>228</v>
      </c>
      <c r="C3780" s="4" t="s">
        <v>293</v>
      </c>
      <c r="D3780" s="4" t="s">
        <v>440</v>
      </c>
      <c r="E3780" s="4" t="s">
        <v>0</v>
      </c>
      <c r="F3780" s="4" t="s">
        <v>324</v>
      </c>
      <c r="G3780" s="4" t="s">
        <v>325</v>
      </c>
      <c r="H3780" s="4" t="s">
        <v>326</v>
      </c>
      <c r="I3780" s="30"/>
      <c r="J3780" s="8">
        <v>630.04749000000004</v>
      </c>
      <c r="K3780" s="53">
        <v>0.16203577999999999</v>
      </c>
      <c r="L3780" s="53">
        <v>1.2492909E-3</v>
      </c>
      <c r="M3780" s="53">
        <v>6.9240187000000003E-3</v>
      </c>
      <c r="N3780" s="53">
        <v>6.3700972040000008E-3</v>
      </c>
      <c r="O3780" s="53">
        <v>1.8515164E-5</v>
      </c>
      <c r="P3780" s="54">
        <v>0.18890316604000001</v>
      </c>
    </row>
    <row r="3781" spans="1:16" x14ac:dyDescent="0.25">
      <c r="A3781" s="5" t="s">
        <v>236</v>
      </c>
      <c r="B3781" s="4" t="s">
        <v>228</v>
      </c>
      <c r="C3781" s="4" t="s">
        <v>293</v>
      </c>
      <c r="D3781" s="4" t="s">
        <v>440</v>
      </c>
      <c r="E3781" s="4" t="s">
        <v>1</v>
      </c>
      <c r="F3781" s="4" t="s">
        <v>327</v>
      </c>
      <c r="G3781" s="4" t="s">
        <v>325</v>
      </c>
      <c r="H3781" s="4" t="s">
        <v>326</v>
      </c>
      <c r="I3781" s="30"/>
      <c r="J3781" s="8">
        <v>0</v>
      </c>
      <c r="K3781" s="53">
        <v>0</v>
      </c>
      <c r="L3781" s="53">
        <v>0</v>
      </c>
      <c r="M3781" s="53">
        <v>0</v>
      </c>
      <c r="N3781" s="53">
        <v>0</v>
      </c>
      <c r="O3781" s="53">
        <v>0</v>
      </c>
      <c r="P3781" s="54">
        <v>0</v>
      </c>
    </row>
    <row r="3782" spans="1:16" x14ac:dyDescent="0.25">
      <c r="A3782" s="5" t="s">
        <v>236</v>
      </c>
      <c r="B3782" s="4" t="s">
        <v>228</v>
      </c>
      <c r="C3782" s="4" t="s">
        <v>293</v>
      </c>
      <c r="D3782" s="4" t="s">
        <v>440</v>
      </c>
      <c r="E3782" s="4" t="s">
        <v>2</v>
      </c>
      <c r="F3782" s="4" t="s">
        <v>328</v>
      </c>
      <c r="G3782" s="4" t="s">
        <v>325</v>
      </c>
      <c r="H3782" s="4" t="s">
        <v>326</v>
      </c>
      <c r="I3782" s="30"/>
      <c r="J3782" s="8">
        <v>894.81322999999998</v>
      </c>
      <c r="K3782" s="53">
        <v>0.23691659000000001</v>
      </c>
      <c r="L3782" s="53">
        <v>1.7711768E-3</v>
      </c>
      <c r="M3782" s="53">
        <v>7.8401128E-3</v>
      </c>
      <c r="N3782" s="53">
        <v>7.212903776E-3</v>
      </c>
      <c r="O3782" s="53">
        <v>1.9462956999999999E-5</v>
      </c>
      <c r="P3782" s="54">
        <v>0.21928409080999997</v>
      </c>
    </row>
    <row r="3783" spans="1:16" x14ac:dyDescent="0.25">
      <c r="A3783" s="5" t="s">
        <v>236</v>
      </c>
      <c r="B3783" s="4" t="s">
        <v>228</v>
      </c>
      <c r="C3783" s="4" t="s">
        <v>293</v>
      </c>
      <c r="D3783" s="4" t="s">
        <v>440</v>
      </c>
      <c r="E3783" s="4" t="s">
        <v>3</v>
      </c>
      <c r="F3783" s="4" t="s">
        <v>329</v>
      </c>
      <c r="G3783" s="4" t="s">
        <v>325</v>
      </c>
      <c r="H3783" s="4" t="s">
        <v>326</v>
      </c>
      <c r="I3783" s="30"/>
      <c r="J3783" s="8">
        <v>247.05406117999999</v>
      </c>
      <c r="K3783" s="53">
        <v>8.4330472849999991E-2</v>
      </c>
      <c r="L3783" s="53">
        <v>1.2026252586300001E-3</v>
      </c>
      <c r="M3783" s="53">
        <v>3.8777323599999998E-5</v>
      </c>
      <c r="N3783" s="53">
        <v>3.5675137712E-5</v>
      </c>
      <c r="O3783" s="53">
        <v>6.8089776817999999E-6</v>
      </c>
      <c r="P3783" s="54">
        <v>4.7965641150629996E-3</v>
      </c>
    </row>
    <row r="3784" spans="1:16" x14ac:dyDescent="0.25">
      <c r="A3784" s="5" t="s">
        <v>236</v>
      </c>
      <c r="B3784" s="4" t="s">
        <v>228</v>
      </c>
      <c r="C3784" s="4" t="s">
        <v>293</v>
      </c>
      <c r="D3784" s="4" t="s">
        <v>440</v>
      </c>
      <c r="E3784" s="4" t="s">
        <v>4</v>
      </c>
      <c r="F3784" s="4" t="s">
        <v>330</v>
      </c>
      <c r="G3784" s="4" t="s">
        <v>331</v>
      </c>
      <c r="H3784" s="4" t="s">
        <v>326</v>
      </c>
      <c r="I3784" s="30"/>
      <c r="J3784" s="8">
        <v>149.88498999999999</v>
      </c>
      <c r="K3784" s="53">
        <v>5.2580331000000001E-2</v>
      </c>
      <c r="L3784" s="53">
        <v>3.0238819000000001E-4</v>
      </c>
      <c r="M3784" s="53">
        <v>1.8803884999999999E-3</v>
      </c>
      <c r="N3784" s="53">
        <v>1.7299574200000001E-3</v>
      </c>
      <c r="O3784" s="53">
        <v>3.1634197E-6</v>
      </c>
      <c r="P3784" s="54">
        <v>1.2509771937999998E-2</v>
      </c>
    </row>
    <row r="3785" spans="1:16" x14ac:dyDescent="0.25">
      <c r="A3785" s="5" t="s">
        <v>236</v>
      </c>
      <c r="B3785" s="4" t="s">
        <v>228</v>
      </c>
      <c r="C3785" s="4" t="s">
        <v>293</v>
      </c>
      <c r="D3785" s="4" t="s">
        <v>440</v>
      </c>
      <c r="E3785" s="4" t="s">
        <v>5</v>
      </c>
      <c r="F3785" s="4" t="s">
        <v>332</v>
      </c>
      <c r="G3785" s="4" t="s">
        <v>331</v>
      </c>
      <c r="H3785" s="4" t="s">
        <v>326</v>
      </c>
      <c r="I3785" s="30"/>
      <c r="J3785" s="8">
        <v>14.082919</v>
      </c>
      <c r="K3785" s="53">
        <v>1.9711495999999999E-3</v>
      </c>
      <c r="L3785" s="53">
        <v>2.0198154999999999E-5</v>
      </c>
      <c r="M3785" s="53">
        <v>6.6417006999999997E-5</v>
      </c>
      <c r="N3785" s="53">
        <v>6.110364644E-5</v>
      </c>
      <c r="O3785" s="53">
        <v>2.0600075000000001E-7</v>
      </c>
      <c r="P3785" s="54">
        <v>4.5157067690000007E-4</v>
      </c>
    </row>
    <row r="3786" spans="1:16" x14ac:dyDescent="0.25">
      <c r="A3786" s="5" t="s">
        <v>236</v>
      </c>
      <c r="B3786" s="4" t="s">
        <v>228</v>
      </c>
      <c r="C3786" s="4" t="s">
        <v>293</v>
      </c>
      <c r="D3786" s="4" t="s">
        <v>440</v>
      </c>
      <c r="E3786" s="4" t="s">
        <v>6</v>
      </c>
      <c r="F3786" s="4" t="s">
        <v>333</v>
      </c>
      <c r="G3786" s="4" t="s">
        <v>331</v>
      </c>
      <c r="H3786" s="4" t="s">
        <v>326</v>
      </c>
      <c r="I3786" s="30"/>
      <c r="J3786" s="8">
        <v>13.489169</v>
      </c>
      <c r="K3786" s="53">
        <v>2.3783832E-3</v>
      </c>
      <c r="L3786" s="53">
        <v>2.4187413E-5</v>
      </c>
      <c r="M3786" s="53">
        <v>8.0069127000000003E-5</v>
      </c>
      <c r="N3786" s="53">
        <v>7.3663596840000005E-5</v>
      </c>
      <c r="O3786" s="53">
        <v>2.4623966999999998E-7</v>
      </c>
      <c r="P3786" s="54">
        <v>5.3752656529999982E-4</v>
      </c>
    </row>
    <row r="3787" spans="1:16" x14ac:dyDescent="0.25">
      <c r="A3787" s="5" t="s">
        <v>236</v>
      </c>
      <c r="B3787" s="4" t="s">
        <v>228</v>
      </c>
      <c r="C3787" s="4" t="s">
        <v>293</v>
      </c>
      <c r="D3787" s="4" t="s">
        <v>440</v>
      </c>
      <c r="E3787" s="4" t="s">
        <v>7</v>
      </c>
      <c r="F3787" s="4" t="s">
        <v>334</v>
      </c>
      <c r="G3787" s="4" t="s">
        <v>331</v>
      </c>
      <c r="H3787" s="4" t="s">
        <v>326</v>
      </c>
      <c r="I3787" s="30"/>
      <c r="J3787" s="8">
        <v>3.5185310999999997E-2</v>
      </c>
      <c r="K3787" s="53">
        <v>1.7223293999999998E-5</v>
      </c>
      <c r="L3787" s="53">
        <v>1.6883842999999999E-7</v>
      </c>
      <c r="M3787" s="53">
        <v>5.7947129999999999E-7</v>
      </c>
      <c r="N3787" s="53">
        <v>5.3311359600000001E-7</v>
      </c>
      <c r="O3787" s="53">
        <v>1.70211E-9</v>
      </c>
      <c r="P3787" s="54">
        <v>4.3899668173999991E-6</v>
      </c>
    </row>
    <row r="3788" spans="1:16" x14ac:dyDescent="0.25">
      <c r="A3788" s="5" t="s">
        <v>236</v>
      </c>
      <c r="B3788" s="4" t="s">
        <v>228</v>
      </c>
      <c r="C3788" s="4" t="s">
        <v>293</v>
      </c>
      <c r="D3788" s="4" t="s">
        <v>440</v>
      </c>
      <c r="E3788" s="4" t="s">
        <v>8</v>
      </c>
      <c r="F3788" s="4" t="s">
        <v>335</v>
      </c>
      <c r="G3788" s="4" t="s">
        <v>331</v>
      </c>
      <c r="H3788" s="4" t="s">
        <v>326</v>
      </c>
      <c r="I3788" s="30"/>
      <c r="J3788" s="8">
        <v>64.147214000000005</v>
      </c>
      <c r="K3788" s="53">
        <v>0.1369570581</v>
      </c>
      <c r="L3788" s="53">
        <v>7.9486901299999997E-4</v>
      </c>
      <c r="M3788" s="53">
        <v>4.9024625399999994E-3</v>
      </c>
      <c r="N3788" s="53">
        <v>4.5102655367999997E-3</v>
      </c>
      <c r="O3788" s="53">
        <v>8.1750910199999991E-6</v>
      </c>
      <c r="P3788" s="54">
        <v>3.1785449971199989E-2</v>
      </c>
    </row>
    <row r="3789" spans="1:16" x14ac:dyDescent="0.25">
      <c r="A3789" s="5" t="s">
        <v>236</v>
      </c>
      <c r="B3789" s="4" t="s">
        <v>228</v>
      </c>
      <c r="C3789" s="4" t="s">
        <v>293</v>
      </c>
      <c r="D3789" s="4" t="s">
        <v>440</v>
      </c>
      <c r="E3789" s="4" t="s">
        <v>9</v>
      </c>
      <c r="F3789" s="4" t="s">
        <v>336</v>
      </c>
      <c r="G3789" s="4" t="s">
        <v>331</v>
      </c>
      <c r="H3789" s="4" t="s">
        <v>326</v>
      </c>
      <c r="I3789" s="30"/>
      <c r="J3789" s="8">
        <v>1.3546342</v>
      </c>
      <c r="K3789" s="53">
        <v>4.8540357999999999E-4</v>
      </c>
      <c r="L3789" s="53">
        <v>4.758368E-6</v>
      </c>
      <c r="M3789" s="53">
        <v>1.6331223E-5</v>
      </c>
      <c r="N3789" s="53">
        <v>1.5024725160000001E-5</v>
      </c>
      <c r="O3789" s="53">
        <v>4.7970519999999999E-8</v>
      </c>
      <c r="P3789" s="54">
        <v>1.0936193944000001E-4</v>
      </c>
    </row>
    <row r="3790" spans="1:16" x14ac:dyDescent="0.25">
      <c r="A3790" s="5" t="s">
        <v>236</v>
      </c>
      <c r="B3790" s="4" t="s">
        <v>228</v>
      </c>
      <c r="C3790" s="4" t="s">
        <v>293</v>
      </c>
      <c r="D3790" s="4" t="s">
        <v>440</v>
      </c>
      <c r="E3790" s="4" t="s">
        <v>10</v>
      </c>
      <c r="F3790" s="4" t="s">
        <v>337</v>
      </c>
      <c r="G3790" s="4" t="s">
        <v>338</v>
      </c>
      <c r="H3790" s="4" t="s">
        <v>326</v>
      </c>
      <c r="I3790" s="30"/>
      <c r="J3790" s="8">
        <v>1.8880170999999999</v>
      </c>
      <c r="K3790" s="53">
        <v>7.3079806000000004E-4</v>
      </c>
      <c r="L3790" s="53">
        <v>7.1639478999999998E-6</v>
      </c>
      <c r="M3790" s="53">
        <v>2.4587429E-5</v>
      </c>
      <c r="N3790" s="53">
        <v>2.2620434680000002E-5</v>
      </c>
      <c r="O3790" s="53">
        <v>7.2221886999999997E-8</v>
      </c>
      <c r="P3790" s="54">
        <v>1.7729715825E-4</v>
      </c>
    </row>
    <row r="3791" spans="1:16" x14ac:dyDescent="0.25">
      <c r="A3791" s="5" t="s">
        <v>236</v>
      </c>
      <c r="B3791" s="4" t="s">
        <v>228</v>
      </c>
      <c r="C3791" s="4" t="s">
        <v>293</v>
      </c>
      <c r="D3791" s="4" t="s">
        <v>440</v>
      </c>
      <c r="E3791" s="4" t="s">
        <v>11</v>
      </c>
      <c r="F3791" s="4" t="s">
        <v>339</v>
      </c>
      <c r="G3791" s="4" t="s">
        <v>338</v>
      </c>
      <c r="H3791" s="4" t="s">
        <v>326</v>
      </c>
      <c r="I3791" s="30"/>
      <c r="J3791" s="8">
        <v>8.9360058000000006E-2</v>
      </c>
      <c r="K3791" s="53">
        <v>5.8229136E-5</v>
      </c>
      <c r="L3791" s="53">
        <v>5.7081507999999997E-7</v>
      </c>
      <c r="M3791" s="53">
        <v>1.9590974999999998E-6</v>
      </c>
      <c r="N3791" s="53">
        <v>1.8023696999999999E-6</v>
      </c>
      <c r="O3791" s="53">
        <v>5.7545559E-9</v>
      </c>
      <c r="P3791" s="54">
        <v>1.3621663287E-5</v>
      </c>
    </row>
    <row r="3792" spans="1:16" x14ac:dyDescent="0.25">
      <c r="A3792" s="5" t="s">
        <v>236</v>
      </c>
      <c r="B3792" s="4" t="s">
        <v>228</v>
      </c>
      <c r="C3792" s="4" t="s">
        <v>293</v>
      </c>
      <c r="D3792" s="4" t="s">
        <v>440</v>
      </c>
      <c r="E3792" s="4" t="s">
        <v>12</v>
      </c>
      <c r="F3792" s="4" t="s">
        <v>340</v>
      </c>
      <c r="G3792" s="4" t="s">
        <v>341</v>
      </c>
      <c r="H3792" s="4" t="s">
        <v>326</v>
      </c>
      <c r="I3792" s="30"/>
      <c r="J3792" s="8">
        <v>665.72217599999999</v>
      </c>
      <c r="K3792" s="53">
        <v>8.4495861199999998E-3</v>
      </c>
      <c r="L3792" s="53">
        <v>8.8894599699999993E-5</v>
      </c>
      <c r="M3792" s="53">
        <v>2.9091245300000003E-4</v>
      </c>
      <c r="N3792" s="53">
        <v>2.6763945676000001E-4</v>
      </c>
      <c r="O3792" s="53">
        <v>9.3496482099999991E-7</v>
      </c>
      <c r="P3792" s="54">
        <v>2.9455128588260003E-3</v>
      </c>
    </row>
    <row r="3793" spans="1:16" x14ac:dyDescent="0.25">
      <c r="A3793" s="5" t="s">
        <v>236</v>
      </c>
      <c r="B3793" s="4" t="s">
        <v>228</v>
      </c>
      <c r="C3793" s="4" t="s">
        <v>293</v>
      </c>
      <c r="D3793" s="4" t="s">
        <v>440</v>
      </c>
      <c r="E3793" s="4" t="s">
        <v>13</v>
      </c>
      <c r="F3793" s="4" t="s">
        <v>340</v>
      </c>
      <c r="G3793" s="4" t="s">
        <v>342</v>
      </c>
      <c r="H3793" s="4" t="s">
        <v>326</v>
      </c>
      <c r="I3793" s="30"/>
      <c r="J3793" s="8">
        <v>312.67260500000003</v>
      </c>
      <c r="K3793" s="53">
        <v>0.15662617700000001</v>
      </c>
      <c r="L3793" s="53">
        <v>1.702522573E-3</v>
      </c>
      <c r="M3793" s="53">
        <v>5.4681815499999994E-3</v>
      </c>
      <c r="N3793" s="53">
        <v>5.0307270260000004E-3</v>
      </c>
      <c r="O3793" s="53">
        <v>1.7563258490000002E-5</v>
      </c>
      <c r="P3793" s="54">
        <v>3.89714729516E-2</v>
      </c>
    </row>
    <row r="3794" spans="1:16" x14ac:dyDescent="0.25">
      <c r="A3794" s="5" t="s">
        <v>236</v>
      </c>
      <c r="B3794" s="4" t="s">
        <v>228</v>
      </c>
      <c r="C3794" s="4" t="s">
        <v>293</v>
      </c>
      <c r="D3794" s="4" t="s">
        <v>440</v>
      </c>
      <c r="E3794" s="4" t="s">
        <v>14</v>
      </c>
      <c r="F3794" s="4" t="s">
        <v>343</v>
      </c>
      <c r="G3794" s="4" t="s">
        <v>341</v>
      </c>
      <c r="H3794" s="4" t="s">
        <v>326</v>
      </c>
      <c r="I3794" s="30"/>
      <c r="J3794" s="8">
        <v>7518.6538</v>
      </c>
      <c r="K3794" s="53">
        <v>7.3308824999999994E-2</v>
      </c>
      <c r="L3794" s="53">
        <v>7.7807292E-4</v>
      </c>
      <c r="M3794" s="53">
        <v>2.4803822999999998E-3</v>
      </c>
      <c r="N3794" s="53">
        <v>2.2819517160000001E-3</v>
      </c>
      <c r="O3794" s="53">
        <v>8.0419149999999994E-6</v>
      </c>
      <c r="P3794" s="54">
        <v>2.8074914841999997E-2</v>
      </c>
    </row>
    <row r="3795" spans="1:16" x14ac:dyDescent="0.25">
      <c r="A3795" s="5" t="s">
        <v>236</v>
      </c>
      <c r="B3795" s="4" t="s">
        <v>228</v>
      </c>
      <c r="C3795" s="4" t="s">
        <v>293</v>
      </c>
      <c r="D3795" s="4" t="s">
        <v>440</v>
      </c>
      <c r="E3795" s="4" t="s">
        <v>15</v>
      </c>
      <c r="F3795" s="4" t="s">
        <v>343</v>
      </c>
      <c r="G3795" s="4" t="s">
        <v>342</v>
      </c>
      <c r="H3795" s="4" t="s">
        <v>326</v>
      </c>
      <c r="I3795" s="30"/>
      <c r="J3795" s="8">
        <v>2957.4964399999999</v>
      </c>
      <c r="K3795" s="53">
        <v>1.9724494499999998</v>
      </c>
      <c r="L3795" s="53">
        <v>1.18477302E-2</v>
      </c>
      <c r="M3795" s="53">
        <v>7.0389868899999999E-2</v>
      </c>
      <c r="N3795" s="53">
        <v>6.4758679388000007E-2</v>
      </c>
      <c r="O3795" s="53">
        <v>1.21652276E-4</v>
      </c>
      <c r="P3795" s="54">
        <v>0.54464714251299995</v>
      </c>
    </row>
    <row r="3796" spans="1:16" x14ac:dyDescent="0.25">
      <c r="A3796" s="5" t="s">
        <v>236</v>
      </c>
      <c r="B3796" s="4" t="s">
        <v>228</v>
      </c>
      <c r="C3796" s="4" t="s">
        <v>293</v>
      </c>
      <c r="D3796" s="4" t="s">
        <v>440</v>
      </c>
      <c r="E3796" s="4" t="s">
        <v>16</v>
      </c>
      <c r="F3796" s="4" t="s">
        <v>344</v>
      </c>
      <c r="G3796" s="4" t="s">
        <v>341</v>
      </c>
      <c r="H3796" s="4" t="s">
        <v>326</v>
      </c>
      <c r="I3796" s="30"/>
      <c r="J3796" s="8">
        <v>19852.392100000001</v>
      </c>
      <c r="K3796" s="53">
        <v>0.150363783</v>
      </c>
      <c r="L3796" s="53">
        <v>1.7430129799999999E-3</v>
      </c>
      <c r="M3796" s="53">
        <v>5.7168823999999997E-3</v>
      </c>
      <c r="N3796" s="53">
        <v>5.2595318079999998E-3</v>
      </c>
      <c r="O3796" s="53">
        <v>1.7840787499999999E-5</v>
      </c>
      <c r="P3796" s="54">
        <v>5.5454819373600001E-2</v>
      </c>
    </row>
    <row r="3797" spans="1:16" x14ac:dyDescent="0.25">
      <c r="A3797" s="5" t="s">
        <v>236</v>
      </c>
      <c r="B3797" s="4" t="s">
        <v>228</v>
      </c>
      <c r="C3797" s="4" t="s">
        <v>293</v>
      </c>
      <c r="D3797" s="4" t="s">
        <v>440</v>
      </c>
      <c r="E3797" s="4" t="s">
        <v>17</v>
      </c>
      <c r="F3797" s="4" t="s">
        <v>344</v>
      </c>
      <c r="G3797" s="4" t="s">
        <v>342</v>
      </c>
      <c r="H3797" s="4" t="s">
        <v>326</v>
      </c>
      <c r="I3797" s="30"/>
      <c r="J3797" s="8">
        <v>7395.7906299999995</v>
      </c>
      <c r="K3797" s="53">
        <v>1.72205473</v>
      </c>
      <c r="L3797" s="53">
        <v>1.6615731799999998E-2</v>
      </c>
      <c r="M3797" s="53">
        <v>5.8706168999999996E-2</v>
      </c>
      <c r="N3797" s="53">
        <v>5.4009675480000005E-2</v>
      </c>
      <c r="O3797" s="53">
        <v>1.7043266299999999E-4</v>
      </c>
      <c r="P3797" s="54">
        <v>0.44548244596200004</v>
      </c>
    </row>
    <row r="3798" spans="1:16" x14ac:dyDescent="0.25">
      <c r="A3798" s="5" t="s">
        <v>236</v>
      </c>
      <c r="B3798" s="4" t="s">
        <v>228</v>
      </c>
      <c r="C3798" s="4" t="s">
        <v>293</v>
      </c>
      <c r="D3798" s="4" t="s">
        <v>440</v>
      </c>
      <c r="E3798" s="4" t="s">
        <v>18</v>
      </c>
      <c r="F3798" s="4" t="s">
        <v>345</v>
      </c>
      <c r="G3798" s="4" t="s">
        <v>341</v>
      </c>
      <c r="H3798" s="4" t="s">
        <v>326</v>
      </c>
      <c r="I3798" s="30"/>
      <c r="J3798" s="8">
        <v>10072.166730000001</v>
      </c>
      <c r="K3798" s="53">
        <v>0.1025063814</v>
      </c>
      <c r="L3798" s="53">
        <v>1.114366559E-3</v>
      </c>
      <c r="M3798" s="53">
        <v>3.57991628E-3</v>
      </c>
      <c r="N3798" s="53">
        <v>3.2935229776000002E-3</v>
      </c>
      <c r="O3798" s="53">
        <v>1.148361688E-5</v>
      </c>
      <c r="P3798" s="54">
        <v>3.6803586810620008E-2</v>
      </c>
    </row>
    <row r="3799" spans="1:16" x14ac:dyDescent="0.25">
      <c r="A3799" s="5" t="s">
        <v>236</v>
      </c>
      <c r="B3799" s="4" t="s">
        <v>228</v>
      </c>
      <c r="C3799" s="4" t="s">
        <v>293</v>
      </c>
      <c r="D3799" s="4" t="s">
        <v>440</v>
      </c>
      <c r="E3799" s="4" t="s">
        <v>19</v>
      </c>
      <c r="F3799" s="4" t="s">
        <v>345</v>
      </c>
      <c r="G3799" s="4" t="s">
        <v>342</v>
      </c>
      <c r="H3799" s="4" t="s">
        <v>326</v>
      </c>
      <c r="I3799" s="30"/>
      <c r="J3799" s="8">
        <v>2876.1416800000002</v>
      </c>
      <c r="K3799" s="53">
        <v>1.9189597300000001</v>
      </c>
      <c r="L3799" s="53">
        <v>1.5404065999999999E-2</v>
      </c>
      <c r="M3799" s="53">
        <v>6.6750660999999989E-2</v>
      </c>
      <c r="N3799" s="53">
        <v>6.1410608119999995E-2</v>
      </c>
      <c r="O3799" s="53">
        <v>1.5896515500000001E-4</v>
      </c>
      <c r="P3799" s="54">
        <v>0.44063472344199994</v>
      </c>
    </row>
    <row r="3800" spans="1:16" x14ac:dyDescent="0.25">
      <c r="A3800" s="5" t="s">
        <v>236</v>
      </c>
      <c r="B3800" s="4" t="s">
        <v>228</v>
      </c>
      <c r="C3800" s="4" t="s">
        <v>293</v>
      </c>
      <c r="D3800" s="4" t="s">
        <v>440</v>
      </c>
      <c r="E3800" s="4" t="s">
        <v>20</v>
      </c>
      <c r="F3800" s="4" t="s">
        <v>346</v>
      </c>
      <c r="G3800" s="4" t="s">
        <v>341</v>
      </c>
      <c r="H3800" s="4" t="s">
        <v>326</v>
      </c>
      <c r="I3800" s="30"/>
      <c r="J3800" s="8">
        <v>5565.8975</v>
      </c>
      <c r="K3800" s="53">
        <v>0</v>
      </c>
      <c r="L3800" s="53">
        <v>0</v>
      </c>
      <c r="M3800" s="53">
        <v>0</v>
      </c>
      <c r="N3800" s="53">
        <v>0</v>
      </c>
      <c r="O3800" s="53">
        <v>0</v>
      </c>
      <c r="P3800" s="54">
        <v>5.9513981300000005E-3</v>
      </c>
    </row>
    <row r="3801" spans="1:16" x14ac:dyDescent="0.25">
      <c r="A3801" s="5" t="s">
        <v>236</v>
      </c>
      <c r="B3801" s="4" t="s">
        <v>228</v>
      </c>
      <c r="C3801" s="4" t="s">
        <v>293</v>
      </c>
      <c r="D3801" s="4" t="s">
        <v>440</v>
      </c>
      <c r="E3801" s="4" t="s">
        <v>21</v>
      </c>
      <c r="F3801" s="4" t="s">
        <v>346</v>
      </c>
      <c r="G3801" s="4" t="s">
        <v>342</v>
      </c>
      <c r="H3801" s="4" t="s">
        <v>326</v>
      </c>
      <c r="I3801" s="30"/>
      <c r="J3801" s="8">
        <v>2283.7181</v>
      </c>
      <c r="K3801" s="53">
        <v>0</v>
      </c>
      <c r="L3801" s="53">
        <v>0</v>
      </c>
      <c r="M3801" s="53">
        <v>0</v>
      </c>
      <c r="N3801" s="53">
        <v>0</v>
      </c>
      <c r="O3801" s="53">
        <v>0</v>
      </c>
      <c r="P3801" s="54">
        <v>2.5468435399999996E-3</v>
      </c>
    </row>
    <row r="3802" spans="1:16" x14ac:dyDescent="0.25">
      <c r="A3802" s="5" t="s">
        <v>236</v>
      </c>
      <c r="B3802" s="4" t="s">
        <v>228</v>
      </c>
      <c r="C3802" s="4" t="s">
        <v>293</v>
      </c>
      <c r="D3802" s="4" t="s">
        <v>440</v>
      </c>
      <c r="E3802" s="4" t="s">
        <v>22</v>
      </c>
      <c r="F3802" s="4" t="s">
        <v>347</v>
      </c>
      <c r="G3802" s="4" t="s">
        <v>342</v>
      </c>
      <c r="H3802" s="4" t="s">
        <v>326</v>
      </c>
      <c r="I3802" s="30"/>
      <c r="J3802" s="8">
        <v>0.46355286000000001</v>
      </c>
      <c r="K3802" s="53">
        <v>6.7828932999999998E-4</v>
      </c>
      <c r="L3802" s="53">
        <v>7.0840688E-6</v>
      </c>
      <c r="M3802" s="53">
        <v>2.2913874999999999E-5</v>
      </c>
      <c r="N3802" s="53">
        <v>2.1080765000000001E-5</v>
      </c>
      <c r="O3802" s="53">
        <v>7.2570941000000006E-8</v>
      </c>
      <c r="P3802" s="54">
        <v>1.4250646807E-4</v>
      </c>
    </row>
    <row r="3803" spans="1:16" x14ac:dyDescent="0.25">
      <c r="A3803" s="5" t="s">
        <v>236</v>
      </c>
      <c r="B3803" s="4" t="s">
        <v>228</v>
      </c>
      <c r="C3803" s="4" t="s">
        <v>293</v>
      </c>
      <c r="D3803" s="4" t="s">
        <v>440</v>
      </c>
      <c r="E3803" s="4" t="s">
        <v>23</v>
      </c>
      <c r="F3803" s="4" t="s">
        <v>348</v>
      </c>
      <c r="G3803" s="4" t="s">
        <v>349</v>
      </c>
      <c r="H3803" s="4" t="s">
        <v>326</v>
      </c>
      <c r="I3803" s="30"/>
      <c r="J3803" s="8">
        <v>2.8173842000000002</v>
      </c>
      <c r="K3803" s="53">
        <v>2.7093975300000002E-4</v>
      </c>
      <c r="L3803" s="53">
        <v>3.2611845399999996E-6</v>
      </c>
      <c r="M3803" s="53">
        <v>1.0902279699999999E-5</v>
      </c>
      <c r="N3803" s="53">
        <v>1.0030097324E-5</v>
      </c>
      <c r="O3803" s="53">
        <v>3.3031345699999999E-8</v>
      </c>
      <c r="P3803" s="54">
        <v>6.7055806978000008E-5</v>
      </c>
    </row>
    <row r="3804" spans="1:16" x14ac:dyDescent="0.25">
      <c r="A3804" s="5" t="s">
        <v>236</v>
      </c>
      <c r="B3804" s="4" t="s">
        <v>228</v>
      </c>
      <c r="C3804" s="4" t="s">
        <v>293</v>
      </c>
      <c r="D3804" s="4" t="s">
        <v>440</v>
      </c>
      <c r="E3804" s="4" t="s">
        <v>24</v>
      </c>
      <c r="F3804" s="4" t="s">
        <v>350</v>
      </c>
      <c r="G3804" s="4" t="s">
        <v>351</v>
      </c>
      <c r="H3804" s="4" t="s">
        <v>326</v>
      </c>
      <c r="I3804" s="30"/>
      <c r="J3804" s="8">
        <v>218.5942258</v>
      </c>
      <c r="K3804" s="53">
        <v>2.1735606719999998E-2</v>
      </c>
      <c r="L3804" s="53">
        <v>2.2632464899999998E-4</v>
      </c>
      <c r="M3804" s="53">
        <v>7.4207903999999993E-4</v>
      </c>
      <c r="N3804" s="53">
        <v>6.8271271680000003E-4</v>
      </c>
      <c r="O3804" s="53">
        <v>2.3097609789999999E-6</v>
      </c>
      <c r="P3804" s="54">
        <v>6.2622556098120008E-3</v>
      </c>
    </row>
    <row r="3805" spans="1:16" x14ac:dyDescent="0.25">
      <c r="A3805" s="5" t="s">
        <v>236</v>
      </c>
      <c r="B3805" s="4" t="s">
        <v>228</v>
      </c>
      <c r="C3805" s="4" t="s">
        <v>293</v>
      </c>
      <c r="D3805" s="4" t="s">
        <v>440</v>
      </c>
      <c r="E3805" s="4" t="s">
        <v>25</v>
      </c>
      <c r="F3805" s="4" t="s">
        <v>352</v>
      </c>
      <c r="G3805" s="4" t="s">
        <v>351</v>
      </c>
      <c r="H3805" s="4" t="s">
        <v>326</v>
      </c>
      <c r="I3805" s="30"/>
      <c r="J3805" s="8">
        <v>747.16097505899995</v>
      </c>
      <c r="K3805" s="53">
        <v>0.14212701098</v>
      </c>
      <c r="L3805" s="53">
        <v>1.5439921401000001E-3</v>
      </c>
      <c r="M3805" s="53">
        <v>5.4887125869999996E-3</v>
      </c>
      <c r="N3805" s="53">
        <v>5.0496155800399999E-3</v>
      </c>
      <c r="O3805" s="53">
        <v>1.5409208031E-5</v>
      </c>
      <c r="P3805" s="54">
        <v>4.4176785765940002E-2</v>
      </c>
    </row>
    <row r="3806" spans="1:16" x14ac:dyDescent="0.25">
      <c r="A3806" s="5" t="s">
        <v>236</v>
      </c>
      <c r="B3806" s="4" t="s">
        <v>228</v>
      </c>
      <c r="C3806" s="4" t="s">
        <v>293</v>
      </c>
      <c r="D3806" s="4" t="s">
        <v>440</v>
      </c>
      <c r="E3806" s="4" t="s">
        <v>26</v>
      </c>
      <c r="F3806" s="4" t="s">
        <v>353</v>
      </c>
      <c r="G3806" s="4" t="s">
        <v>351</v>
      </c>
      <c r="H3806" s="4" t="s">
        <v>326</v>
      </c>
      <c r="I3806" s="30"/>
      <c r="J3806" s="8">
        <v>0.12135231</v>
      </c>
      <c r="K3806" s="53">
        <v>6.0160298999999998E-5</v>
      </c>
      <c r="L3806" s="53">
        <v>5.8974608999999995E-7</v>
      </c>
      <c r="M3806" s="53">
        <v>2.0240706999999998E-6</v>
      </c>
      <c r="N3806" s="53">
        <v>1.8621450439999998E-6</v>
      </c>
      <c r="O3806" s="53">
        <v>5.9454050999999997E-9</v>
      </c>
      <c r="P3806" s="54">
        <v>1.6428871236E-5</v>
      </c>
    </row>
    <row r="3807" spans="1:16" x14ac:dyDescent="0.25">
      <c r="A3807" s="5" t="s">
        <v>236</v>
      </c>
      <c r="B3807" s="4" t="s">
        <v>228</v>
      </c>
      <c r="C3807" s="4" t="s">
        <v>293</v>
      </c>
      <c r="D3807" s="4" t="s">
        <v>440</v>
      </c>
      <c r="E3807" s="4" t="s">
        <v>27</v>
      </c>
      <c r="F3807" s="4" t="s">
        <v>354</v>
      </c>
      <c r="G3807" s="4" t="s">
        <v>351</v>
      </c>
      <c r="H3807" s="4" t="s">
        <v>326</v>
      </c>
      <c r="I3807" s="30"/>
      <c r="J3807" s="8">
        <v>2.6587200000000002</v>
      </c>
      <c r="K3807" s="53">
        <v>9.4808660999999995E-4</v>
      </c>
      <c r="L3807" s="53">
        <v>9.2940080999999996E-6</v>
      </c>
      <c r="M3807" s="53">
        <v>3.1898016000000002E-5</v>
      </c>
      <c r="N3807" s="53">
        <v>2.9346174720000004E-5</v>
      </c>
      <c r="O3807" s="53">
        <v>9.3695646999999997E-8</v>
      </c>
      <c r="P3807" s="54">
        <v>2.7239327595999997E-4</v>
      </c>
    </row>
    <row r="3808" spans="1:16" x14ac:dyDescent="0.25">
      <c r="A3808" s="5" t="s">
        <v>236</v>
      </c>
      <c r="B3808" s="4" t="s">
        <v>228</v>
      </c>
      <c r="C3808" s="4" t="s">
        <v>293</v>
      </c>
      <c r="D3808" s="4" t="s">
        <v>440</v>
      </c>
      <c r="E3808" s="4" t="s">
        <v>28</v>
      </c>
      <c r="F3808" s="4" t="s">
        <v>355</v>
      </c>
      <c r="G3808" s="4" t="s">
        <v>356</v>
      </c>
      <c r="H3808" s="4" t="s">
        <v>326</v>
      </c>
      <c r="I3808" s="30"/>
      <c r="J3808" s="8">
        <v>2.2636940000000001</v>
      </c>
      <c r="K3808" s="53">
        <v>3.0975287999999998E-3</v>
      </c>
      <c r="L3808" s="53">
        <v>1.7031721999999998E-5</v>
      </c>
      <c r="M3808" s="53">
        <v>1.113866E-4</v>
      </c>
      <c r="N3808" s="53">
        <v>1.02475672E-4</v>
      </c>
      <c r="O3808" s="53">
        <v>1.7564011999999999E-7</v>
      </c>
      <c r="P3808" s="54">
        <v>7.7994508619999992E-4</v>
      </c>
    </row>
    <row r="3809" spans="1:16" x14ac:dyDescent="0.25">
      <c r="A3809" s="5" t="s">
        <v>236</v>
      </c>
      <c r="B3809" s="4" t="s">
        <v>228</v>
      </c>
      <c r="C3809" s="4" t="s">
        <v>293</v>
      </c>
      <c r="D3809" s="4" t="s">
        <v>440</v>
      </c>
      <c r="E3809" s="4" t="s">
        <v>29</v>
      </c>
      <c r="F3809" s="4" t="s">
        <v>324</v>
      </c>
      <c r="G3809" s="4" t="s">
        <v>325</v>
      </c>
      <c r="H3809" s="4" t="s">
        <v>357</v>
      </c>
      <c r="I3809" s="30"/>
      <c r="J3809" s="8">
        <v>310.32031000000001</v>
      </c>
      <c r="K3809" s="53">
        <v>6.8119779000000005E-2</v>
      </c>
      <c r="L3809" s="53">
        <v>9.9474749999999999E-4</v>
      </c>
      <c r="M3809" s="53">
        <v>1.2616947E-4</v>
      </c>
      <c r="N3809" s="53">
        <v>1.160759124E-4</v>
      </c>
      <c r="O3809" s="53">
        <v>9.4837768999999994E-6</v>
      </c>
      <c r="P3809" s="54">
        <v>7.8450413409100004E-3</v>
      </c>
    </row>
    <row r="3810" spans="1:16" x14ac:dyDescent="0.25">
      <c r="A3810" s="5" t="s">
        <v>236</v>
      </c>
      <c r="B3810" s="4" t="s">
        <v>228</v>
      </c>
      <c r="C3810" s="4" t="s">
        <v>293</v>
      </c>
      <c r="D3810" s="4" t="s">
        <v>440</v>
      </c>
      <c r="E3810" s="4" t="s">
        <v>30</v>
      </c>
      <c r="F3810" s="4" t="s">
        <v>328</v>
      </c>
      <c r="G3810" s="4" t="s">
        <v>325</v>
      </c>
      <c r="H3810" s="4" t="s">
        <v>357</v>
      </c>
      <c r="I3810" s="30"/>
      <c r="J3810" s="8">
        <v>3056.5164</v>
      </c>
      <c r="K3810" s="53">
        <v>0.76300084999999995</v>
      </c>
      <c r="L3810" s="53">
        <v>8.8335406000000002E-3</v>
      </c>
      <c r="M3810" s="53">
        <v>1.2464685000000001E-3</v>
      </c>
      <c r="N3810" s="53">
        <v>1.1467510200000002E-3</v>
      </c>
      <c r="O3810" s="53">
        <v>9.9794823000000005E-5</v>
      </c>
      <c r="P3810" s="54">
        <v>8.7348329974400021E-2</v>
      </c>
    </row>
    <row r="3811" spans="1:16" x14ac:dyDescent="0.25">
      <c r="A3811" s="5" t="s">
        <v>236</v>
      </c>
      <c r="B3811" s="4" t="s">
        <v>228</v>
      </c>
      <c r="C3811" s="4" t="s">
        <v>293</v>
      </c>
      <c r="D3811" s="4" t="s">
        <v>440</v>
      </c>
      <c r="E3811" s="4" t="s">
        <v>31</v>
      </c>
      <c r="F3811" s="4" t="s">
        <v>358</v>
      </c>
      <c r="G3811" s="4" t="s">
        <v>325</v>
      </c>
      <c r="H3811" s="4" t="s">
        <v>357</v>
      </c>
      <c r="I3811" s="30"/>
      <c r="J3811" s="8">
        <v>242.70558</v>
      </c>
      <c r="K3811" s="53">
        <v>1.2097682999999999</v>
      </c>
      <c r="L3811" s="53">
        <v>1.0385755999999999E-2</v>
      </c>
      <c r="M3811" s="53">
        <v>5.7672436E-4</v>
      </c>
      <c r="N3811" s="53">
        <v>5.3058641120000004E-4</v>
      </c>
      <c r="O3811" s="53">
        <v>9.9641605999999995E-5</v>
      </c>
      <c r="P3811" s="54">
        <v>3.1431228497000002E-2</v>
      </c>
    </row>
    <row r="3812" spans="1:16" x14ac:dyDescent="0.25">
      <c r="A3812" s="5" t="s">
        <v>236</v>
      </c>
      <c r="B3812" s="4" t="s">
        <v>228</v>
      </c>
      <c r="C3812" s="4" t="s">
        <v>293</v>
      </c>
      <c r="D3812" s="4" t="s">
        <v>440</v>
      </c>
      <c r="E3812" s="4" t="s">
        <v>32</v>
      </c>
      <c r="F3812" s="4" t="s">
        <v>329</v>
      </c>
      <c r="G3812" s="4" t="s">
        <v>325</v>
      </c>
      <c r="H3812" s="4" t="s">
        <v>357</v>
      </c>
      <c r="I3812" s="30"/>
      <c r="J3812" s="8">
        <v>93.832047983999999</v>
      </c>
      <c r="K3812" s="53">
        <v>0.10801150396500001</v>
      </c>
      <c r="L3812" s="53">
        <v>1.2394797250799999E-3</v>
      </c>
      <c r="M3812" s="53">
        <v>3.3876198680799994E-5</v>
      </c>
      <c r="N3812" s="53">
        <v>3.1166102786336001E-5</v>
      </c>
      <c r="O3812" s="53">
        <v>6.8007665192999991E-6</v>
      </c>
      <c r="P3812" s="54">
        <v>4.8518852565284792E-3</v>
      </c>
    </row>
    <row r="3813" spans="1:16" x14ac:dyDescent="0.25">
      <c r="A3813" s="5" t="s">
        <v>236</v>
      </c>
      <c r="B3813" s="4" t="s">
        <v>228</v>
      </c>
      <c r="C3813" s="4" t="s">
        <v>293</v>
      </c>
      <c r="D3813" s="4" t="s">
        <v>440</v>
      </c>
      <c r="E3813" s="4" t="s">
        <v>33</v>
      </c>
      <c r="F3813" s="4" t="s">
        <v>359</v>
      </c>
      <c r="G3813" s="4" t="s">
        <v>331</v>
      </c>
      <c r="H3813" s="4" t="s">
        <v>357</v>
      </c>
      <c r="I3813" s="30"/>
      <c r="J3813" s="8">
        <v>8.422482650000001</v>
      </c>
      <c r="K3813" s="53">
        <v>3.0007704140000001E-2</v>
      </c>
      <c r="L3813" s="53">
        <v>4.495891788E-4</v>
      </c>
      <c r="M3813" s="53">
        <v>1.5738330730000001E-5</v>
      </c>
      <c r="N3813" s="53">
        <v>1.44792642716E-5</v>
      </c>
      <c r="O3813" s="53">
        <v>2.848096499E-6</v>
      </c>
      <c r="P3813" s="54">
        <v>8.8728201816470008E-4</v>
      </c>
    </row>
    <row r="3814" spans="1:16" x14ac:dyDescent="0.25">
      <c r="A3814" s="5" t="s">
        <v>236</v>
      </c>
      <c r="B3814" s="4" t="s">
        <v>228</v>
      </c>
      <c r="C3814" s="4" t="s">
        <v>293</v>
      </c>
      <c r="D3814" s="4" t="s">
        <v>440</v>
      </c>
      <c r="E3814" s="4" t="s">
        <v>34</v>
      </c>
      <c r="F3814" s="4" t="s">
        <v>330</v>
      </c>
      <c r="G3814" s="4" t="s">
        <v>331</v>
      </c>
      <c r="H3814" s="4" t="s">
        <v>357</v>
      </c>
      <c r="I3814" s="30"/>
      <c r="J3814" s="8">
        <v>0.3298623</v>
      </c>
      <c r="K3814" s="53">
        <v>2.6353457E-4</v>
      </c>
      <c r="L3814" s="53">
        <v>3.1057664000000001E-6</v>
      </c>
      <c r="M3814" s="53">
        <v>1.0211149999999999E-7</v>
      </c>
      <c r="N3814" s="53">
        <v>9.3942579999999995E-8</v>
      </c>
      <c r="O3814" s="53">
        <v>2.1152282E-8</v>
      </c>
      <c r="P3814" s="54">
        <v>8.3106411234000002E-6</v>
      </c>
    </row>
    <row r="3815" spans="1:16" x14ac:dyDescent="0.25">
      <c r="A3815" s="5" t="s">
        <v>236</v>
      </c>
      <c r="B3815" s="4" t="s">
        <v>228</v>
      </c>
      <c r="C3815" s="4" t="s">
        <v>293</v>
      </c>
      <c r="D3815" s="4" t="s">
        <v>440</v>
      </c>
      <c r="E3815" s="4" t="s">
        <v>35</v>
      </c>
      <c r="F3815" s="4" t="s">
        <v>332</v>
      </c>
      <c r="G3815" s="4" t="s">
        <v>331</v>
      </c>
      <c r="H3815" s="4" t="s">
        <v>357</v>
      </c>
      <c r="I3815" s="30"/>
      <c r="J3815" s="8">
        <v>97.366543899999996</v>
      </c>
      <c r="K3815" s="53">
        <v>5.4577722199999998E-2</v>
      </c>
      <c r="L3815" s="53">
        <v>7.0541151799999996E-4</v>
      </c>
      <c r="M3815" s="53">
        <v>6.3372384700000008E-5</v>
      </c>
      <c r="N3815" s="53">
        <v>5.8302593923999999E-5</v>
      </c>
      <c r="O3815" s="53">
        <v>5.20789728E-6</v>
      </c>
      <c r="P3815" s="54">
        <v>3.1094064014999998E-3</v>
      </c>
    </row>
    <row r="3816" spans="1:16" x14ac:dyDescent="0.25">
      <c r="A3816" s="5" t="s">
        <v>236</v>
      </c>
      <c r="B3816" s="4" t="s">
        <v>228</v>
      </c>
      <c r="C3816" s="4" t="s">
        <v>293</v>
      </c>
      <c r="D3816" s="4" t="s">
        <v>440</v>
      </c>
      <c r="E3816" s="4" t="s">
        <v>36</v>
      </c>
      <c r="F3816" s="4" t="s">
        <v>360</v>
      </c>
      <c r="G3816" s="4" t="s">
        <v>331</v>
      </c>
      <c r="H3816" s="4" t="s">
        <v>357</v>
      </c>
      <c r="I3816" s="30"/>
      <c r="J3816" s="8">
        <v>9.5484122000000013</v>
      </c>
      <c r="K3816" s="53">
        <v>5.2718263209999998E-2</v>
      </c>
      <c r="L3816" s="53">
        <v>6.5254645399999997E-4</v>
      </c>
      <c r="M3816" s="53">
        <v>2.6454885200000002E-5</v>
      </c>
      <c r="N3816" s="53">
        <v>2.4338494384000002E-5</v>
      </c>
      <c r="O3816" s="53">
        <v>5.0060736299999997E-6</v>
      </c>
      <c r="P3816" s="54">
        <v>1.4108448830252001E-3</v>
      </c>
    </row>
    <row r="3817" spans="1:16" x14ac:dyDescent="0.25">
      <c r="A3817" s="5" t="s">
        <v>236</v>
      </c>
      <c r="B3817" s="4" t="s">
        <v>228</v>
      </c>
      <c r="C3817" s="4" t="s">
        <v>293</v>
      </c>
      <c r="D3817" s="4" t="s">
        <v>440</v>
      </c>
      <c r="E3817" s="4" t="s">
        <v>37</v>
      </c>
      <c r="F3817" s="4" t="s">
        <v>333</v>
      </c>
      <c r="G3817" s="4" t="s">
        <v>331</v>
      </c>
      <c r="H3817" s="4" t="s">
        <v>357</v>
      </c>
      <c r="I3817" s="30"/>
      <c r="J3817" s="8">
        <v>102.00660633299999</v>
      </c>
      <c r="K3817" s="53">
        <v>0.11616051795999999</v>
      </c>
      <c r="L3817" s="53">
        <v>1.4607736990000001E-3</v>
      </c>
      <c r="M3817" s="53">
        <v>7.5815087530000004E-5</v>
      </c>
      <c r="N3817" s="53">
        <v>6.9749880527600011E-5</v>
      </c>
      <c r="O3817" s="53">
        <v>9.922564179000002E-6</v>
      </c>
      <c r="P3817" s="54">
        <v>4.6582548078488006E-3</v>
      </c>
    </row>
    <row r="3818" spans="1:16" x14ac:dyDescent="0.25">
      <c r="A3818" s="5" t="s">
        <v>236</v>
      </c>
      <c r="B3818" s="4" t="s">
        <v>228</v>
      </c>
      <c r="C3818" s="4" t="s">
        <v>293</v>
      </c>
      <c r="D3818" s="4" t="s">
        <v>440</v>
      </c>
      <c r="E3818" s="4" t="s">
        <v>38</v>
      </c>
      <c r="F3818" s="4" t="s">
        <v>361</v>
      </c>
      <c r="G3818" s="4" t="s">
        <v>331</v>
      </c>
      <c r="H3818" s="4" t="s">
        <v>357</v>
      </c>
      <c r="I3818" s="30"/>
      <c r="J3818" s="8">
        <v>18.736177463000001</v>
      </c>
      <c r="K3818" s="53">
        <v>4.8133129419999997E-2</v>
      </c>
      <c r="L3818" s="53">
        <v>5.5345065419999987E-4</v>
      </c>
      <c r="M3818" s="53">
        <v>3.2906340219999999E-5</v>
      </c>
      <c r="N3818" s="53">
        <v>3.0273833002400002E-5</v>
      </c>
      <c r="O3818" s="53">
        <v>4.1736235819999995E-6</v>
      </c>
      <c r="P3818" s="54">
        <v>1.7605486541916202E-3</v>
      </c>
    </row>
    <row r="3819" spans="1:16" x14ac:dyDescent="0.25">
      <c r="A3819" s="5" t="s">
        <v>236</v>
      </c>
      <c r="B3819" s="4" t="s">
        <v>228</v>
      </c>
      <c r="C3819" s="4" t="s">
        <v>293</v>
      </c>
      <c r="D3819" s="4" t="s">
        <v>440</v>
      </c>
      <c r="E3819" s="4" t="s">
        <v>39</v>
      </c>
      <c r="F3819" s="4" t="s">
        <v>334</v>
      </c>
      <c r="G3819" s="4" t="s">
        <v>331</v>
      </c>
      <c r="H3819" s="4" t="s">
        <v>357</v>
      </c>
      <c r="I3819" s="30"/>
      <c r="J3819" s="8">
        <v>1.3502365220000001</v>
      </c>
      <c r="K3819" s="53">
        <v>2.3897984300000003E-3</v>
      </c>
      <c r="L3819" s="53">
        <v>2.8055701099999997E-5</v>
      </c>
      <c r="M3819" s="53">
        <v>2.2964926659999998E-6</v>
      </c>
      <c r="N3819" s="53">
        <v>2.1127732527199999E-6</v>
      </c>
      <c r="O3819" s="53">
        <v>2.14802988E-7</v>
      </c>
      <c r="P3819" s="54">
        <v>1.042190783634E-4</v>
      </c>
    </row>
    <row r="3820" spans="1:16" x14ac:dyDescent="0.25">
      <c r="A3820" s="5" t="s">
        <v>236</v>
      </c>
      <c r="B3820" s="4" t="s">
        <v>228</v>
      </c>
      <c r="C3820" s="4" t="s">
        <v>293</v>
      </c>
      <c r="D3820" s="4" t="s">
        <v>440</v>
      </c>
      <c r="E3820" s="4" t="s">
        <v>40</v>
      </c>
      <c r="F3820" s="4" t="s">
        <v>362</v>
      </c>
      <c r="G3820" s="4" t="s">
        <v>331</v>
      </c>
      <c r="H3820" s="4" t="s">
        <v>357</v>
      </c>
      <c r="I3820" s="30"/>
      <c r="J3820" s="8">
        <v>29.713992321999996</v>
      </c>
      <c r="K3820" s="53">
        <v>8.9345233770000004E-2</v>
      </c>
      <c r="L3820" s="53">
        <v>1.4058044365000001E-3</v>
      </c>
      <c r="M3820" s="53">
        <v>6.6772300813000001E-5</v>
      </c>
      <c r="N3820" s="53">
        <v>6.1430516747960014E-5</v>
      </c>
      <c r="O3820" s="53">
        <v>8.7921558545999996E-6</v>
      </c>
      <c r="P3820" s="54">
        <v>3.3076770780733002E-3</v>
      </c>
    </row>
    <row r="3821" spans="1:16" x14ac:dyDescent="0.25">
      <c r="A3821" s="5" t="s">
        <v>236</v>
      </c>
      <c r="B3821" s="4" t="s">
        <v>228</v>
      </c>
      <c r="C3821" s="4" t="s">
        <v>293</v>
      </c>
      <c r="D3821" s="4" t="s">
        <v>440</v>
      </c>
      <c r="E3821" s="4" t="s">
        <v>41</v>
      </c>
      <c r="F3821" s="4" t="s">
        <v>363</v>
      </c>
      <c r="G3821" s="4" t="s">
        <v>331</v>
      </c>
      <c r="H3821" s="4" t="s">
        <v>357</v>
      </c>
      <c r="I3821" s="30"/>
      <c r="J3821" s="8">
        <v>98.879525889999968</v>
      </c>
      <c r="K3821" s="53">
        <v>2.7350681250000002E-2</v>
      </c>
      <c r="L3821" s="53">
        <v>5.977623094999999E-4</v>
      </c>
      <c r="M3821" s="53">
        <v>3.7035445279999993E-5</v>
      </c>
      <c r="N3821" s="53">
        <v>3.4072609657599999E-5</v>
      </c>
      <c r="O3821" s="53">
        <v>2.988051182E-6</v>
      </c>
      <c r="P3821" s="54">
        <v>1.9137158850343499E-3</v>
      </c>
    </row>
    <row r="3822" spans="1:16" x14ac:dyDescent="0.25">
      <c r="A3822" s="5" t="s">
        <v>236</v>
      </c>
      <c r="B3822" s="4" t="s">
        <v>228</v>
      </c>
      <c r="C3822" s="4" t="s">
        <v>293</v>
      </c>
      <c r="D3822" s="4" t="s">
        <v>440</v>
      </c>
      <c r="E3822" s="4" t="s">
        <v>42</v>
      </c>
      <c r="F3822" s="4" t="s">
        <v>335</v>
      </c>
      <c r="G3822" s="4" t="s">
        <v>331</v>
      </c>
      <c r="H3822" s="4" t="s">
        <v>357</v>
      </c>
      <c r="I3822" s="30"/>
      <c r="J3822" s="8">
        <v>36.592718459999993</v>
      </c>
      <c r="K3822" s="53">
        <v>0.20675455626</v>
      </c>
      <c r="L3822" s="53">
        <v>1.9819326889999999E-3</v>
      </c>
      <c r="M3822" s="53">
        <v>1.023828286E-4</v>
      </c>
      <c r="N3822" s="53">
        <v>9.4192202312000007E-5</v>
      </c>
      <c r="O3822" s="53">
        <v>1.833255143E-5</v>
      </c>
      <c r="P3822" s="54">
        <v>5.0666373545415009E-3</v>
      </c>
    </row>
    <row r="3823" spans="1:16" x14ac:dyDescent="0.25">
      <c r="A3823" s="5" t="s">
        <v>236</v>
      </c>
      <c r="B3823" s="4" t="s">
        <v>228</v>
      </c>
      <c r="C3823" s="4" t="s">
        <v>293</v>
      </c>
      <c r="D3823" s="4" t="s">
        <v>440</v>
      </c>
      <c r="E3823" s="4" t="s">
        <v>43</v>
      </c>
      <c r="F3823" s="4" t="s">
        <v>364</v>
      </c>
      <c r="G3823" s="4" t="s">
        <v>331</v>
      </c>
      <c r="H3823" s="4" t="s">
        <v>357</v>
      </c>
      <c r="I3823" s="30"/>
      <c r="J3823" s="8">
        <v>234.6992252</v>
      </c>
      <c r="K3823" s="53">
        <v>0.11475959093999999</v>
      </c>
      <c r="L3823" s="53">
        <v>1.3464555861999999E-3</v>
      </c>
      <c r="M3823" s="53">
        <v>6.7382886350000001E-5</v>
      </c>
      <c r="N3823" s="53">
        <v>6.1992255442000003E-5</v>
      </c>
      <c r="O3823" s="53">
        <v>8.802113395999999E-6</v>
      </c>
      <c r="P3823" s="54">
        <v>5.6952117265768607E-3</v>
      </c>
    </row>
    <row r="3824" spans="1:16" x14ac:dyDescent="0.25">
      <c r="A3824" s="5" t="s">
        <v>236</v>
      </c>
      <c r="B3824" s="4" t="s">
        <v>228</v>
      </c>
      <c r="C3824" s="4" t="s">
        <v>293</v>
      </c>
      <c r="D3824" s="4" t="s">
        <v>440</v>
      </c>
      <c r="E3824" s="4" t="s">
        <v>44</v>
      </c>
      <c r="F3824" s="4" t="s">
        <v>365</v>
      </c>
      <c r="G3824" s="4" t="s">
        <v>331</v>
      </c>
      <c r="H3824" s="4" t="s">
        <v>357</v>
      </c>
      <c r="I3824" s="30"/>
      <c r="J3824" s="8">
        <v>0.99838310890000004</v>
      </c>
      <c r="K3824" s="53">
        <v>4.4700018247000005E-3</v>
      </c>
      <c r="L3824" s="53">
        <v>2.5776297322999998E-4</v>
      </c>
      <c r="M3824" s="53">
        <v>2.9249631271999999E-6</v>
      </c>
      <c r="N3824" s="53">
        <v>2.6909660770239996E-6</v>
      </c>
      <c r="O3824" s="53">
        <v>7.1672627450000002E-7</v>
      </c>
      <c r="P3824" s="54">
        <v>1.8797300041601805E-4</v>
      </c>
    </row>
    <row r="3825" spans="1:16" x14ac:dyDescent="0.25">
      <c r="A3825" s="5" t="s">
        <v>236</v>
      </c>
      <c r="B3825" s="4" t="s">
        <v>228</v>
      </c>
      <c r="C3825" s="4" t="s">
        <v>293</v>
      </c>
      <c r="D3825" s="4" t="s">
        <v>440</v>
      </c>
      <c r="E3825" s="4" t="s">
        <v>45</v>
      </c>
      <c r="F3825" s="4" t="s">
        <v>336</v>
      </c>
      <c r="G3825" s="4" t="s">
        <v>331</v>
      </c>
      <c r="H3825" s="4" t="s">
        <v>357</v>
      </c>
      <c r="I3825" s="30"/>
      <c r="J3825" s="8">
        <v>6.3773377</v>
      </c>
      <c r="K3825" s="53">
        <v>1.326485466E-2</v>
      </c>
      <c r="L3825" s="53">
        <v>1.8021931300000001E-4</v>
      </c>
      <c r="M3825" s="53">
        <v>8.5381283600000009E-6</v>
      </c>
      <c r="N3825" s="53">
        <v>7.8550780912000004E-6</v>
      </c>
      <c r="O3825" s="53">
        <v>1.1823450100000001E-6</v>
      </c>
      <c r="P3825" s="54">
        <v>4.60106680192E-4</v>
      </c>
    </row>
    <row r="3826" spans="1:16" x14ac:dyDescent="0.25">
      <c r="A3826" s="5" t="s">
        <v>236</v>
      </c>
      <c r="B3826" s="4" t="s">
        <v>228</v>
      </c>
      <c r="C3826" s="4" t="s">
        <v>293</v>
      </c>
      <c r="D3826" s="4" t="s">
        <v>440</v>
      </c>
      <c r="E3826" s="4" t="s">
        <v>46</v>
      </c>
      <c r="F3826" s="4" t="s">
        <v>366</v>
      </c>
      <c r="G3826" s="4" t="s">
        <v>331</v>
      </c>
      <c r="H3826" s="4" t="s">
        <v>357</v>
      </c>
      <c r="I3826" s="30"/>
      <c r="J3826" s="8">
        <v>0.93680897090000004</v>
      </c>
      <c r="K3826" s="53">
        <v>4.8950563169999992E-3</v>
      </c>
      <c r="L3826" s="53">
        <v>3.4709097379999999E-4</v>
      </c>
      <c r="M3826" s="53">
        <v>4.5042955559999998E-6</v>
      </c>
      <c r="N3826" s="53">
        <v>4.1439519115200005E-6</v>
      </c>
      <c r="O3826" s="53">
        <v>1.1060433137999999E-6</v>
      </c>
      <c r="P3826" s="54">
        <v>2.1713480274420004E-4</v>
      </c>
    </row>
    <row r="3827" spans="1:16" x14ac:dyDescent="0.25">
      <c r="A3827" s="5" t="s">
        <v>236</v>
      </c>
      <c r="B3827" s="4" t="s">
        <v>228</v>
      </c>
      <c r="C3827" s="4" t="s">
        <v>293</v>
      </c>
      <c r="D3827" s="4" t="s">
        <v>440</v>
      </c>
      <c r="E3827" s="4" t="s">
        <v>47</v>
      </c>
      <c r="F3827" s="4" t="s">
        <v>367</v>
      </c>
      <c r="G3827" s="4" t="s">
        <v>331</v>
      </c>
      <c r="H3827" s="4" t="s">
        <v>357</v>
      </c>
      <c r="I3827" s="30"/>
      <c r="J3827" s="8">
        <v>1.4997735489999999</v>
      </c>
      <c r="K3827" s="53">
        <v>7.9112455939999993E-3</v>
      </c>
      <c r="L3827" s="53">
        <v>5.7189022540000002E-4</v>
      </c>
      <c r="M3827" s="53">
        <v>1.104570762E-5</v>
      </c>
      <c r="N3827" s="53">
        <v>1.0162051010400001E-5</v>
      </c>
      <c r="O3827" s="53">
        <v>2.6082194190000001E-6</v>
      </c>
      <c r="P3827" s="54">
        <v>3.3784068635448595E-4</v>
      </c>
    </row>
    <row r="3828" spans="1:16" x14ac:dyDescent="0.25">
      <c r="A3828" s="5" t="s">
        <v>236</v>
      </c>
      <c r="B3828" s="4" t="s">
        <v>228</v>
      </c>
      <c r="C3828" s="4" t="s">
        <v>293</v>
      </c>
      <c r="D3828" s="4" t="s">
        <v>440</v>
      </c>
      <c r="E3828" s="4" t="s">
        <v>48</v>
      </c>
      <c r="F3828" s="4" t="s">
        <v>368</v>
      </c>
      <c r="G3828" s="4" t="s">
        <v>331</v>
      </c>
      <c r="H3828" s="4" t="s">
        <v>357</v>
      </c>
      <c r="I3828" s="30"/>
      <c r="J3828" s="8">
        <v>7.7803540189999998</v>
      </c>
      <c r="K3828" s="53">
        <v>7.132024308099999E-2</v>
      </c>
      <c r="L3828" s="53">
        <v>7.8095689910000004E-4</v>
      </c>
      <c r="M3828" s="53">
        <v>3.115219976E-5</v>
      </c>
      <c r="N3828" s="53">
        <v>2.8660023779200001E-5</v>
      </c>
      <c r="O3828" s="53">
        <v>6.0224785279999996E-6</v>
      </c>
      <c r="P3828" s="54">
        <v>1.8152255171658106E-3</v>
      </c>
    </row>
    <row r="3829" spans="1:16" x14ac:dyDescent="0.25">
      <c r="A3829" s="5" t="s">
        <v>236</v>
      </c>
      <c r="B3829" s="4" t="s">
        <v>228</v>
      </c>
      <c r="C3829" s="4" t="s">
        <v>293</v>
      </c>
      <c r="D3829" s="4" t="s">
        <v>440</v>
      </c>
      <c r="E3829" s="4" t="s">
        <v>49</v>
      </c>
      <c r="F3829" s="4" t="s">
        <v>369</v>
      </c>
      <c r="G3829" s="4" t="s">
        <v>331</v>
      </c>
      <c r="H3829" s="4" t="s">
        <v>357</v>
      </c>
      <c r="I3829" s="30"/>
      <c r="J3829" s="8">
        <v>9.5660066199999996</v>
      </c>
      <c r="K3829" s="53">
        <v>3.4883490529999998E-2</v>
      </c>
      <c r="L3829" s="53">
        <v>1.0986036570000001E-3</v>
      </c>
      <c r="M3829" s="53">
        <v>1.847307421E-5</v>
      </c>
      <c r="N3829" s="53">
        <v>1.69952282732E-5</v>
      </c>
      <c r="O3829" s="53">
        <v>4.2054508759999999E-6</v>
      </c>
      <c r="P3829" s="54">
        <v>1.1878679346830001E-3</v>
      </c>
    </row>
    <row r="3830" spans="1:16" x14ac:dyDescent="0.25">
      <c r="A3830" s="5" t="s">
        <v>236</v>
      </c>
      <c r="B3830" s="4" t="s">
        <v>228</v>
      </c>
      <c r="C3830" s="4" t="s">
        <v>293</v>
      </c>
      <c r="D3830" s="4" t="s">
        <v>440</v>
      </c>
      <c r="E3830" s="4" t="s">
        <v>50</v>
      </c>
      <c r="F3830" s="4" t="s">
        <v>370</v>
      </c>
      <c r="G3830" s="4" t="s">
        <v>331</v>
      </c>
      <c r="H3830" s="4" t="s">
        <v>357</v>
      </c>
      <c r="I3830" s="30"/>
      <c r="J3830" s="8">
        <v>27.611667300000001</v>
      </c>
      <c r="K3830" s="53">
        <v>1.8634447429999999E-2</v>
      </c>
      <c r="L3830" s="53">
        <v>2.2658040799999998E-4</v>
      </c>
      <c r="M3830" s="53">
        <v>8.1647933899999993E-6</v>
      </c>
      <c r="N3830" s="53">
        <v>7.5116099187999997E-6</v>
      </c>
      <c r="O3830" s="53">
        <v>1.375300855E-6</v>
      </c>
      <c r="P3830" s="54">
        <v>8.2790832497571195E-4</v>
      </c>
    </row>
    <row r="3831" spans="1:16" x14ac:dyDescent="0.25">
      <c r="A3831" s="5" t="s">
        <v>236</v>
      </c>
      <c r="B3831" s="4" t="s">
        <v>228</v>
      </c>
      <c r="C3831" s="4" t="s">
        <v>293</v>
      </c>
      <c r="D3831" s="4" t="s">
        <v>440</v>
      </c>
      <c r="E3831" s="4" t="s">
        <v>51</v>
      </c>
      <c r="F3831" s="4" t="s">
        <v>371</v>
      </c>
      <c r="G3831" s="4" t="s">
        <v>331</v>
      </c>
      <c r="H3831" s="4" t="s">
        <v>357</v>
      </c>
      <c r="I3831" s="30"/>
      <c r="J3831" s="8">
        <v>0.62014107699999999</v>
      </c>
      <c r="K3831" s="53">
        <v>5.4348579229999998E-3</v>
      </c>
      <c r="L3831" s="53">
        <v>4.0722425921999999E-4</v>
      </c>
      <c r="M3831" s="53">
        <v>3.8413503560000001E-6</v>
      </c>
      <c r="N3831" s="53">
        <v>3.5340423275200002E-6</v>
      </c>
      <c r="O3831" s="53">
        <v>9.8848601200000002E-7</v>
      </c>
      <c r="P3831" s="54">
        <v>2.5572161287869998E-4</v>
      </c>
    </row>
    <row r="3832" spans="1:16" x14ac:dyDescent="0.25">
      <c r="A3832" s="5" t="s">
        <v>236</v>
      </c>
      <c r="B3832" s="4" t="s">
        <v>228</v>
      </c>
      <c r="C3832" s="4" t="s">
        <v>293</v>
      </c>
      <c r="D3832" s="4" t="s">
        <v>440</v>
      </c>
      <c r="E3832" s="4" t="s">
        <v>52</v>
      </c>
      <c r="F3832" s="4" t="s">
        <v>372</v>
      </c>
      <c r="G3832" s="4" t="s">
        <v>338</v>
      </c>
      <c r="H3832" s="4" t="s">
        <v>357</v>
      </c>
      <c r="I3832" s="30"/>
      <c r="J3832" s="8">
        <v>20.746412600000003</v>
      </c>
      <c r="K3832" s="53">
        <v>7.4745072490000009E-2</v>
      </c>
      <c r="L3832" s="53">
        <v>3.5729534583000002E-3</v>
      </c>
      <c r="M3832" s="53">
        <v>3.6515563149999999E-5</v>
      </c>
      <c r="N3832" s="53">
        <v>3.3594318098000005E-5</v>
      </c>
      <c r="O3832" s="53">
        <v>8.6687786830000015E-6</v>
      </c>
      <c r="P3832" s="54">
        <v>3.0587789587800005E-3</v>
      </c>
    </row>
    <row r="3833" spans="1:16" x14ac:dyDescent="0.25">
      <c r="A3833" s="5" t="s">
        <v>236</v>
      </c>
      <c r="B3833" s="4" t="s">
        <v>228</v>
      </c>
      <c r="C3833" s="4" t="s">
        <v>293</v>
      </c>
      <c r="D3833" s="4" t="s">
        <v>440</v>
      </c>
      <c r="E3833" s="4" t="s">
        <v>53</v>
      </c>
      <c r="F3833" s="4" t="s">
        <v>373</v>
      </c>
      <c r="G3833" s="4" t="s">
        <v>338</v>
      </c>
      <c r="H3833" s="4" t="s">
        <v>357</v>
      </c>
      <c r="I3833" s="30"/>
      <c r="J3833" s="8">
        <v>11.646590961999999</v>
      </c>
      <c r="K3833" s="53">
        <v>0.10917808224</v>
      </c>
      <c r="L3833" s="53">
        <v>7.8066300709999994E-3</v>
      </c>
      <c r="M3833" s="53">
        <v>1.1447933951E-4</v>
      </c>
      <c r="N3833" s="53">
        <v>1.0532099234920002E-4</v>
      </c>
      <c r="O3833" s="53">
        <v>2.7045285702000001E-5</v>
      </c>
      <c r="P3833" s="54">
        <v>4.6215046005022992E-3</v>
      </c>
    </row>
    <row r="3834" spans="1:16" x14ac:dyDescent="0.25">
      <c r="A3834" s="5" t="s">
        <v>236</v>
      </c>
      <c r="B3834" s="4" t="s">
        <v>228</v>
      </c>
      <c r="C3834" s="4" t="s">
        <v>293</v>
      </c>
      <c r="D3834" s="4" t="s">
        <v>440</v>
      </c>
      <c r="E3834" s="4" t="s">
        <v>54</v>
      </c>
      <c r="F3834" s="4" t="s">
        <v>337</v>
      </c>
      <c r="G3834" s="4" t="s">
        <v>338</v>
      </c>
      <c r="H3834" s="4" t="s">
        <v>357</v>
      </c>
      <c r="I3834" s="30"/>
      <c r="J3834" s="8">
        <v>12.091101670299999</v>
      </c>
      <c r="K3834" s="53">
        <v>4.3204237191000007E-2</v>
      </c>
      <c r="L3834" s="53">
        <v>1.0701208729E-3</v>
      </c>
      <c r="M3834" s="53">
        <v>3.8046754569000004E-5</v>
      </c>
      <c r="N3834" s="53">
        <v>3.5003014203480009E-5</v>
      </c>
      <c r="O3834" s="53">
        <v>6.6614621730000013E-6</v>
      </c>
      <c r="P3834" s="54">
        <v>1.5486603219937399E-3</v>
      </c>
    </row>
    <row r="3835" spans="1:16" x14ac:dyDescent="0.25">
      <c r="A3835" s="5" t="s">
        <v>236</v>
      </c>
      <c r="B3835" s="4" t="s">
        <v>228</v>
      </c>
      <c r="C3835" s="4" t="s">
        <v>293</v>
      </c>
      <c r="D3835" s="4" t="s">
        <v>440</v>
      </c>
      <c r="E3835" s="4" t="s">
        <v>55</v>
      </c>
      <c r="F3835" s="4" t="s">
        <v>339</v>
      </c>
      <c r="G3835" s="4" t="s">
        <v>338</v>
      </c>
      <c r="H3835" s="4" t="s">
        <v>357</v>
      </c>
      <c r="I3835" s="30"/>
      <c r="J3835" s="8">
        <v>50.877950454699999</v>
      </c>
      <c r="K3835" s="53">
        <v>0.121639234828</v>
      </c>
      <c r="L3835" s="53">
        <v>1.7071400587999998E-3</v>
      </c>
      <c r="M3835" s="53">
        <v>1.5920922825599998E-4</v>
      </c>
      <c r="N3835" s="53">
        <v>1.4647248999551999E-4</v>
      </c>
      <c r="O3835" s="53">
        <v>1.2026197720999998E-5</v>
      </c>
      <c r="P3835" s="54">
        <v>7.1027774657049219E-3</v>
      </c>
    </row>
    <row r="3836" spans="1:16" x14ac:dyDescent="0.25">
      <c r="A3836" s="5" t="s">
        <v>236</v>
      </c>
      <c r="B3836" s="4" t="s">
        <v>228</v>
      </c>
      <c r="C3836" s="4" t="s">
        <v>293</v>
      </c>
      <c r="D3836" s="4" t="s">
        <v>440</v>
      </c>
      <c r="E3836" s="4" t="s">
        <v>56</v>
      </c>
      <c r="F3836" s="4" t="s">
        <v>374</v>
      </c>
      <c r="G3836" s="4" t="s">
        <v>338</v>
      </c>
      <c r="H3836" s="4" t="s">
        <v>357</v>
      </c>
      <c r="I3836" s="30"/>
      <c r="J3836" s="8">
        <v>1.202923857</v>
      </c>
      <c r="K3836" s="53">
        <v>5.4033385294000001E-3</v>
      </c>
      <c r="L3836" s="53">
        <v>2.2749276789000002E-4</v>
      </c>
      <c r="M3836" s="53">
        <v>2.6252034959999998E-6</v>
      </c>
      <c r="N3836" s="53">
        <v>2.4151872163200001E-6</v>
      </c>
      <c r="O3836" s="53">
        <v>6.0707055460000002E-7</v>
      </c>
      <c r="P3836" s="54">
        <v>2.0779375310657998E-4</v>
      </c>
    </row>
    <row r="3837" spans="1:16" x14ac:dyDescent="0.25">
      <c r="A3837" s="5" t="s">
        <v>236</v>
      </c>
      <c r="B3837" s="4" t="s">
        <v>228</v>
      </c>
      <c r="C3837" s="4" t="s">
        <v>293</v>
      </c>
      <c r="D3837" s="4" t="s">
        <v>440</v>
      </c>
      <c r="E3837" s="4" t="s">
        <v>57</v>
      </c>
      <c r="F3837" s="4" t="s">
        <v>375</v>
      </c>
      <c r="G3837" s="4" t="s">
        <v>338</v>
      </c>
      <c r="H3837" s="4" t="s">
        <v>357</v>
      </c>
      <c r="I3837" s="30"/>
      <c r="J3837" s="8">
        <v>0.53179931300000005</v>
      </c>
      <c r="K3837" s="53">
        <v>2.2933641530000002E-3</v>
      </c>
      <c r="L3837" s="53">
        <v>2.595103957E-5</v>
      </c>
      <c r="M3837" s="53">
        <v>9.3966160199999992E-7</v>
      </c>
      <c r="N3837" s="53">
        <v>8.6448867383999996E-7</v>
      </c>
      <c r="O3837" s="53">
        <v>1.846916333E-7</v>
      </c>
      <c r="P3837" s="54">
        <v>7.1201181911979998E-5</v>
      </c>
    </row>
    <row r="3838" spans="1:16" x14ac:dyDescent="0.25">
      <c r="A3838" s="5" t="s">
        <v>236</v>
      </c>
      <c r="B3838" s="4" t="s">
        <v>228</v>
      </c>
      <c r="C3838" s="4" t="s">
        <v>293</v>
      </c>
      <c r="D3838" s="4" t="s">
        <v>440</v>
      </c>
      <c r="E3838" s="4" t="s">
        <v>58</v>
      </c>
      <c r="F3838" s="4" t="s">
        <v>376</v>
      </c>
      <c r="G3838" s="4" t="s">
        <v>338</v>
      </c>
      <c r="H3838" s="4" t="s">
        <v>357</v>
      </c>
      <c r="I3838" s="30"/>
      <c r="J3838" s="8">
        <v>0.77674504919999998</v>
      </c>
      <c r="K3838" s="53">
        <v>3.5255069462000002E-3</v>
      </c>
      <c r="L3838" s="53">
        <v>2.6960400809000003E-4</v>
      </c>
      <c r="M3838" s="53">
        <v>1.1823900008000001E-5</v>
      </c>
      <c r="N3838" s="53">
        <v>1.0877988007360002E-5</v>
      </c>
      <c r="O3838" s="53">
        <v>2.642330361E-6</v>
      </c>
      <c r="P3838" s="54">
        <v>1.4644590357217001E-4</v>
      </c>
    </row>
    <row r="3839" spans="1:16" x14ac:dyDescent="0.25">
      <c r="A3839" s="5" t="s">
        <v>236</v>
      </c>
      <c r="B3839" s="4" t="s">
        <v>228</v>
      </c>
      <c r="C3839" s="4" t="s">
        <v>293</v>
      </c>
      <c r="D3839" s="4" t="s">
        <v>440</v>
      </c>
      <c r="E3839" s="4" t="s">
        <v>59</v>
      </c>
      <c r="F3839" s="4" t="s">
        <v>377</v>
      </c>
      <c r="G3839" s="4" t="s">
        <v>341</v>
      </c>
      <c r="H3839" s="4" t="s">
        <v>357</v>
      </c>
      <c r="I3839" s="30"/>
      <c r="J3839" s="8">
        <v>47149.428678000004</v>
      </c>
      <c r="K3839" s="53">
        <v>2.1046690697999999</v>
      </c>
      <c r="L3839" s="53">
        <v>2.2472381514000002E-2</v>
      </c>
      <c r="M3839" s="53">
        <v>2.15640551943E-3</v>
      </c>
      <c r="N3839" s="53">
        <v>1.9838930778756001E-3</v>
      </c>
      <c r="O3839" s="53">
        <v>1.5746870780700001E-4</v>
      </c>
      <c r="P3839" s="54">
        <v>0.24944756887119612</v>
      </c>
    </row>
    <row r="3840" spans="1:16" x14ac:dyDescent="0.25">
      <c r="A3840" s="5" t="s">
        <v>236</v>
      </c>
      <c r="B3840" s="4" t="s">
        <v>228</v>
      </c>
      <c r="C3840" s="4" t="s">
        <v>293</v>
      </c>
      <c r="D3840" s="4" t="s">
        <v>440</v>
      </c>
      <c r="E3840" s="4" t="s">
        <v>60</v>
      </c>
      <c r="F3840" s="4" t="s">
        <v>377</v>
      </c>
      <c r="G3840" s="4" t="s">
        <v>342</v>
      </c>
      <c r="H3840" s="4" t="s">
        <v>357</v>
      </c>
      <c r="I3840" s="30"/>
      <c r="J3840" s="8">
        <v>6163.1561695999999</v>
      </c>
      <c r="K3840" s="53">
        <v>4.4112456902999995</v>
      </c>
      <c r="L3840" s="53">
        <v>6.2081813130000003E-2</v>
      </c>
      <c r="M3840" s="53">
        <v>8.2273434291000001E-3</v>
      </c>
      <c r="N3840" s="53">
        <v>7.5691559547720012E-3</v>
      </c>
      <c r="O3840" s="53">
        <v>4.8392856642999997E-4</v>
      </c>
      <c r="P3840" s="54">
        <v>0.44548763914827305</v>
      </c>
    </row>
    <row r="3841" spans="1:16" x14ac:dyDescent="0.25">
      <c r="A3841" s="5" t="s">
        <v>236</v>
      </c>
      <c r="B3841" s="4" t="s">
        <v>228</v>
      </c>
      <c r="C3841" s="4" t="s">
        <v>293</v>
      </c>
      <c r="D3841" s="4" t="s">
        <v>440</v>
      </c>
      <c r="E3841" s="4" t="s">
        <v>61</v>
      </c>
      <c r="F3841" s="4" t="s">
        <v>340</v>
      </c>
      <c r="G3841" s="4" t="s">
        <v>341</v>
      </c>
      <c r="H3841" s="4" t="s">
        <v>357</v>
      </c>
      <c r="I3841" s="30"/>
      <c r="J3841" s="8">
        <v>4141.7529000000004</v>
      </c>
      <c r="K3841" s="53">
        <v>0.17659746000000001</v>
      </c>
      <c r="L3841" s="53">
        <v>1.8891165999999999E-3</v>
      </c>
      <c r="M3841" s="53">
        <v>1.8341658999999999E-4</v>
      </c>
      <c r="N3841" s="53">
        <v>1.687432628E-4</v>
      </c>
      <c r="O3841" s="53">
        <v>1.3224860999999999E-5</v>
      </c>
      <c r="P3841" s="54">
        <v>2.1070918194000001E-2</v>
      </c>
    </row>
    <row r="3842" spans="1:16" x14ac:dyDescent="0.25">
      <c r="A3842" s="5" t="s">
        <v>236</v>
      </c>
      <c r="B3842" s="4" t="s">
        <v>228</v>
      </c>
      <c r="C3842" s="4" t="s">
        <v>293</v>
      </c>
      <c r="D3842" s="4" t="s">
        <v>440</v>
      </c>
      <c r="E3842" s="4" t="s">
        <v>62</v>
      </c>
      <c r="F3842" s="4" t="s">
        <v>340</v>
      </c>
      <c r="G3842" s="4" t="s">
        <v>342</v>
      </c>
      <c r="H3842" s="4" t="s">
        <v>357</v>
      </c>
      <c r="I3842" s="30"/>
      <c r="J3842" s="8">
        <v>1945.2552000000001</v>
      </c>
      <c r="K3842" s="53">
        <v>2.8914776</v>
      </c>
      <c r="L3842" s="53">
        <v>3.3558316999999997E-2</v>
      </c>
      <c r="M3842" s="53">
        <v>3.6408046999999999E-3</v>
      </c>
      <c r="N3842" s="53">
        <v>3.3495403240000002E-3</v>
      </c>
      <c r="O3842" s="53">
        <v>2.4829182000000002E-4</v>
      </c>
      <c r="P3842" s="54">
        <v>0.26755331249000003</v>
      </c>
    </row>
    <row r="3843" spans="1:16" x14ac:dyDescent="0.25">
      <c r="A3843" s="5" t="s">
        <v>236</v>
      </c>
      <c r="B3843" s="4" t="s">
        <v>228</v>
      </c>
      <c r="C3843" s="4" t="s">
        <v>293</v>
      </c>
      <c r="D3843" s="4" t="s">
        <v>440</v>
      </c>
      <c r="E3843" s="4" t="s">
        <v>63</v>
      </c>
      <c r="F3843" s="4" t="s">
        <v>344</v>
      </c>
      <c r="G3843" s="4" t="s">
        <v>341</v>
      </c>
      <c r="H3843" s="4" t="s">
        <v>357</v>
      </c>
      <c r="I3843" s="30"/>
      <c r="J3843" s="8">
        <v>324.56369000000001</v>
      </c>
      <c r="K3843" s="53">
        <v>1.0107948E-2</v>
      </c>
      <c r="L3843" s="53">
        <v>1.1799653E-4</v>
      </c>
      <c r="M3843" s="53">
        <v>1.2958625999999999E-5</v>
      </c>
      <c r="N3843" s="53">
        <v>1.192193592E-5</v>
      </c>
      <c r="O3843" s="53">
        <v>8.7463058999999996E-7</v>
      </c>
      <c r="P3843" s="54">
        <v>1.2893109151099998E-3</v>
      </c>
    </row>
    <row r="3844" spans="1:16" x14ac:dyDescent="0.25">
      <c r="A3844" s="5" t="s">
        <v>236</v>
      </c>
      <c r="B3844" s="4" t="s">
        <v>228</v>
      </c>
      <c r="C3844" s="4" t="s">
        <v>293</v>
      </c>
      <c r="D3844" s="4" t="s">
        <v>440</v>
      </c>
      <c r="E3844" s="4" t="s">
        <v>64</v>
      </c>
      <c r="F3844" s="4" t="s">
        <v>344</v>
      </c>
      <c r="G3844" s="4" t="s">
        <v>342</v>
      </c>
      <c r="H3844" s="4" t="s">
        <v>357</v>
      </c>
      <c r="I3844" s="30"/>
      <c r="J3844" s="8">
        <v>142.15549379999999</v>
      </c>
      <c r="K3844" s="53">
        <v>0.12034969629999999</v>
      </c>
      <c r="L3844" s="53">
        <v>1.4912257470000002E-3</v>
      </c>
      <c r="M3844" s="53">
        <v>1.3212839709999998E-4</v>
      </c>
      <c r="N3844" s="53">
        <v>1.21558125332E-4</v>
      </c>
      <c r="O3844" s="53">
        <v>1.1356984880000001E-5</v>
      </c>
      <c r="P3844" s="54">
        <v>9.1281623921899997E-3</v>
      </c>
    </row>
    <row r="3845" spans="1:16" x14ac:dyDescent="0.25">
      <c r="A3845" s="5" t="s">
        <v>236</v>
      </c>
      <c r="B3845" s="4" t="s">
        <v>228</v>
      </c>
      <c r="C3845" s="4" t="s">
        <v>293</v>
      </c>
      <c r="D3845" s="4" t="s">
        <v>440</v>
      </c>
      <c r="E3845" s="4" t="s">
        <v>65</v>
      </c>
      <c r="F3845" s="4" t="s">
        <v>345</v>
      </c>
      <c r="G3845" s="4" t="s">
        <v>341</v>
      </c>
      <c r="H3845" s="4" t="s">
        <v>357</v>
      </c>
      <c r="I3845" s="30"/>
      <c r="J3845" s="8">
        <v>523.59406000000001</v>
      </c>
      <c r="K3845" s="53">
        <v>1.9272968000000001E-2</v>
      </c>
      <c r="L3845" s="53">
        <v>2.2520339999999999E-4</v>
      </c>
      <c r="M3845" s="53">
        <v>2.4813364E-5</v>
      </c>
      <c r="N3845" s="53">
        <v>2.2828294880000001E-5</v>
      </c>
      <c r="O3845" s="53">
        <v>1.6691050999999999E-6</v>
      </c>
      <c r="P3845" s="54">
        <v>2.3576050455000001E-3</v>
      </c>
    </row>
    <row r="3846" spans="1:16" x14ac:dyDescent="0.25">
      <c r="A3846" s="5" t="s">
        <v>236</v>
      </c>
      <c r="B3846" s="4" t="s">
        <v>228</v>
      </c>
      <c r="C3846" s="4" t="s">
        <v>293</v>
      </c>
      <c r="D3846" s="4" t="s">
        <v>440</v>
      </c>
      <c r="E3846" s="4" t="s">
        <v>66</v>
      </c>
      <c r="F3846" s="4" t="s">
        <v>345</v>
      </c>
      <c r="G3846" s="4" t="s">
        <v>342</v>
      </c>
      <c r="H3846" s="4" t="s">
        <v>357</v>
      </c>
      <c r="I3846" s="30"/>
      <c r="J3846" s="8">
        <v>1409.4832723999996</v>
      </c>
      <c r="K3846" s="53">
        <v>5.1071743648000005</v>
      </c>
      <c r="L3846" s="53">
        <v>8.0306595999999994E-2</v>
      </c>
      <c r="M3846" s="53">
        <v>2.5283088350999991E-3</v>
      </c>
      <c r="N3846" s="53">
        <v>2.3260441282920001E-3</v>
      </c>
      <c r="O3846" s="53">
        <v>4.7919778110000006E-4</v>
      </c>
      <c r="P3846" s="54">
        <v>0.19430983382253902</v>
      </c>
    </row>
    <row r="3847" spans="1:16" x14ac:dyDescent="0.25">
      <c r="A3847" s="5" t="s">
        <v>236</v>
      </c>
      <c r="B3847" s="4" t="s">
        <v>228</v>
      </c>
      <c r="C3847" s="4" t="s">
        <v>293</v>
      </c>
      <c r="D3847" s="4" t="s">
        <v>440</v>
      </c>
      <c r="E3847" s="4" t="s">
        <v>67</v>
      </c>
      <c r="F3847" s="4" t="s">
        <v>346</v>
      </c>
      <c r="G3847" s="4" t="s">
        <v>341</v>
      </c>
      <c r="H3847" s="4" t="s">
        <v>357</v>
      </c>
      <c r="I3847" s="30"/>
      <c r="J3847" s="8">
        <v>5945.9419400000006</v>
      </c>
      <c r="K3847" s="53">
        <v>0</v>
      </c>
      <c r="L3847" s="53">
        <v>0</v>
      </c>
      <c r="M3847" s="53">
        <v>0</v>
      </c>
      <c r="N3847" s="53">
        <v>0</v>
      </c>
      <c r="O3847" s="53">
        <v>0</v>
      </c>
      <c r="P3847" s="54">
        <v>1.1363250620000001E-2</v>
      </c>
    </row>
    <row r="3848" spans="1:16" x14ac:dyDescent="0.25">
      <c r="A3848" s="5" t="s">
        <v>236</v>
      </c>
      <c r="B3848" s="4" t="s">
        <v>228</v>
      </c>
      <c r="C3848" s="4" t="s">
        <v>293</v>
      </c>
      <c r="D3848" s="4" t="s">
        <v>440</v>
      </c>
      <c r="E3848" s="4" t="s">
        <v>68</v>
      </c>
      <c r="F3848" s="4" t="s">
        <v>346</v>
      </c>
      <c r="G3848" s="4" t="s">
        <v>342</v>
      </c>
      <c r="H3848" s="4" t="s">
        <v>357</v>
      </c>
      <c r="I3848" s="30"/>
      <c r="J3848" s="8">
        <v>2439.64509</v>
      </c>
      <c r="K3848" s="53">
        <v>0</v>
      </c>
      <c r="L3848" s="53">
        <v>0</v>
      </c>
      <c r="M3848" s="53">
        <v>0</v>
      </c>
      <c r="N3848" s="53">
        <v>0</v>
      </c>
      <c r="O3848" s="53">
        <v>0</v>
      </c>
      <c r="P3848" s="54">
        <v>5.1073380789999996E-3</v>
      </c>
    </row>
    <row r="3849" spans="1:16" x14ac:dyDescent="0.25">
      <c r="A3849" s="5" t="s">
        <v>236</v>
      </c>
      <c r="B3849" s="4" t="s">
        <v>228</v>
      </c>
      <c r="C3849" s="4" t="s">
        <v>293</v>
      </c>
      <c r="D3849" s="4" t="s">
        <v>440</v>
      </c>
      <c r="E3849" s="4" t="s">
        <v>69</v>
      </c>
      <c r="F3849" s="4" t="s">
        <v>378</v>
      </c>
      <c r="G3849" s="4" t="s">
        <v>341</v>
      </c>
      <c r="H3849" s="4" t="s">
        <v>357</v>
      </c>
      <c r="I3849" s="30"/>
      <c r="J3849" s="8">
        <v>2510.2957379999998</v>
      </c>
      <c r="K3849" s="53">
        <v>0.40924720937999998</v>
      </c>
      <c r="L3849" s="53">
        <v>4.8465430944E-3</v>
      </c>
      <c r="M3849" s="53">
        <v>1.5400269922E-4</v>
      </c>
      <c r="N3849" s="53">
        <v>1.4168248328240001E-4</v>
      </c>
      <c r="O3849" s="53">
        <v>3.2283904532000003E-5</v>
      </c>
      <c r="P3849" s="54">
        <v>2.4538668121841301E-2</v>
      </c>
    </row>
    <row r="3850" spans="1:16" x14ac:dyDescent="0.25">
      <c r="A3850" s="5" t="s">
        <v>236</v>
      </c>
      <c r="B3850" s="4" t="s">
        <v>228</v>
      </c>
      <c r="C3850" s="4" t="s">
        <v>293</v>
      </c>
      <c r="D3850" s="4" t="s">
        <v>440</v>
      </c>
      <c r="E3850" s="4" t="s">
        <v>70</v>
      </c>
      <c r="F3850" s="4" t="s">
        <v>378</v>
      </c>
      <c r="G3850" s="4" t="s">
        <v>342</v>
      </c>
      <c r="H3850" s="4" t="s">
        <v>357</v>
      </c>
      <c r="I3850" s="30"/>
      <c r="J3850" s="8">
        <v>188.61587341000001</v>
      </c>
      <c r="K3850" s="53">
        <v>0.67840992330000005</v>
      </c>
      <c r="L3850" s="53">
        <v>7.6108272630000008E-3</v>
      </c>
      <c r="M3850" s="53">
        <v>2.7381604544999996E-4</v>
      </c>
      <c r="N3850" s="53">
        <v>2.51910761814E-4</v>
      </c>
      <c r="O3850" s="53">
        <v>5.4994235960000002E-5</v>
      </c>
      <c r="P3850" s="54">
        <v>1.9176069711143998E-2</v>
      </c>
    </row>
    <row r="3851" spans="1:16" x14ac:dyDescent="0.25">
      <c r="A3851" s="5" t="s">
        <v>236</v>
      </c>
      <c r="B3851" s="4" t="s">
        <v>228</v>
      </c>
      <c r="C3851" s="4" t="s">
        <v>293</v>
      </c>
      <c r="D3851" s="4" t="s">
        <v>440</v>
      </c>
      <c r="E3851" s="4" t="s">
        <v>71</v>
      </c>
      <c r="F3851" s="4" t="s">
        <v>379</v>
      </c>
      <c r="G3851" s="4" t="s">
        <v>342</v>
      </c>
      <c r="H3851" s="4" t="s">
        <v>357</v>
      </c>
      <c r="I3851" s="30"/>
      <c r="J3851" s="8">
        <v>650.07649400000003</v>
      </c>
      <c r="K3851" s="53">
        <v>0.87776321329999996</v>
      </c>
      <c r="L3851" s="53">
        <v>1.0259653199999998E-2</v>
      </c>
      <c r="M3851" s="53">
        <v>3.0641978429999994E-4</v>
      </c>
      <c r="N3851" s="53">
        <v>2.8190620155599998E-4</v>
      </c>
      <c r="O3851" s="53">
        <v>6.3495985200000006E-5</v>
      </c>
      <c r="P3851" s="54">
        <v>2.8603738130641002E-2</v>
      </c>
    </row>
    <row r="3852" spans="1:16" x14ac:dyDescent="0.25">
      <c r="A3852" s="5" t="s">
        <v>236</v>
      </c>
      <c r="B3852" s="4" t="s">
        <v>228</v>
      </c>
      <c r="C3852" s="4" t="s">
        <v>293</v>
      </c>
      <c r="D3852" s="4" t="s">
        <v>440</v>
      </c>
      <c r="E3852" s="4" t="s">
        <v>72</v>
      </c>
      <c r="F3852" s="4" t="s">
        <v>380</v>
      </c>
      <c r="G3852" s="4" t="s">
        <v>342</v>
      </c>
      <c r="H3852" s="4" t="s">
        <v>357</v>
      </c>
      <c r="I3852" s="30"/>
      <c r="J3852" s="8">
        <v>1184.10178</v>
      </c>
      <c r="K3852" s="53">
        <v>0.35710206900000002</v>
      </c>
      <c r="L3852" s="53">
        <v>3.9603002899999996E-3</v>
      </c>
      <c r="M3852" s="53">
        <v>4.0440530300000002E-4</v>
      </c>
      <c r="N3852" s="53">
        <v>3.7205287875999998E-4</v>
      </c>
      <c r="O3852" s="53">
        <v>2.8558733199999998E-5</v>
      </c>
      <c r="P3852" s="54">
        <v>3.2134454738200001E-2</v>
      </c>
    </row>
    <row r="3853" spans="1:16" x14ac:dyDescent="0.25">
      <c r="A3853" s="5" t="s">
        <v>236</v>
      </c>
      <c r="B3853" s="4" t="s">
        <v>228</v>
      </c>
      <c r="C3853" s="4" t="s">
        <v>293</v>
      </c>
      <c r="D3853" s="4" t="s">
        <v>440</v>
      </c>
      <c r="E3853" s="4" t="s">
        <v>73</v>
      </c>
      <c r="F3853" s="4" t="s">
        <v>381</v>
      </c>
      <c r="G3853" s="4" t="s">
        <v>341</v>
      </c>
      <c r="H3853" s="4" t="s">
        <v>357</v>
      </c>
      <c r="I3853" s="30"/>
      <c r="J3853" s="8">
        <v>17154.556206999998</v>
      </c>
      <c r="K3853" s="53">
        <v>5.4747020448999999</v>
      </c>
      <c r="L3853" s="53">
        <v>6.5045860164000005E-2</v>
      </c>
      <c r="M3853" s="53">
        <v>2.0647285789999999E-3</v>
      </c>
      <c r="N3853" s="53">
        <v>1.8995502926799999E-3</v>
      </c>
      <c r="O3853" s="53">
        <v>4.3291990647000001E-4</v>
      </c>
      <c r="P3853" s="54">
        <v>0.2550065226655</v>
      </c>
    </row>
    <row r="3854" spans="1:16" x14ac:dyDescent="0.25">
      <c r="A3854" s="5" t="s">
        <v>236</v>
      </c>
      <c r="B3854" s="4" t="s">
        <v>228</v>
      </c>
      <c r="C3854" s="4" t="s">
        <v>293</v>
      </c>
      <c r="D3854" s="4" t="s">
        <v>440</v>
      </c>
      <c r="E3854" s="4" t="s">
        <v>74</v>
      </c>
      <c r="F3854" s="4" t="s">
        <v>381</v>
      </c>
      <c r="G3854" s="4" t="s">
        <v>342</v>
      </c>
      <c r="H3854" s="4" t="s">
        <v>357</v>
      </c>
      <c r="I3854" s="30"/>
      <c r="J3854" s="8">
        <v>1288.9271799000001</v>
      </c>
      <c r="K3854" s="53">
        <v>9.2238992663000001</v>
      </c>
      <c r="L3854" s="53">
        <v>0.103443878307</v>
      </c>
      <c r="M3854" s="53">
        <v>3.7090815979999997E-3</v>
      </c>
      <c r="N3854" s="53">
        <v>3.4123550701600004E-3</v>
      </c>
      <c r="O3854" s="53">
        <v>7.4747885782999995E-4</v>
      </c>
      <c r="P3854" s="54">
        <v>0.24557384028956997</v>
      </c>
    </row>
    <row r="3855" spans="1:16" x14ac:dyDescent="0.25">
      <c r="A3855" s="5" t="s">
        <v>236</v>
      </c>
      <c r="B3855" s="4" t="s">
        <v>228</v>
      </c>
      <c r="C3855" s="4" t="s">
        <v>293</v>
      </c>
      <c r="D3855" s="4" t="s">
        <v>440</v>
      </c>
      <c r="E3855" s="4" t="s">
        <v>75</v>
      </c>
      <c r="F3855" s="4" t="s">
        <v>382</v>
      </c>
      <c r="G3855" s="4" t="s">
        <v>342</v>
      </c>
      <c r="H3855" s="4" t="s">
        <v>357</v>
      </c>
      <c r="I3855" s="30"/>
      <c r="J3855" s="8">
        <v>109.64904159000001</v>
      </c>
      <c r="K3855" s="53">
        <v>1.0260418901899999</v>
      </c>
      <c r="L3855" s="53">
        <v>1.8781607495799997E-2</v>
      </c>
      <c r="M3855" s="53">
        <v>6.1660644446999999E-4</v>
      </c>
      <c r="N3855" s="53">
        <v>5.6727792891240005E-4</v>
      </c>
      <c r="O3855" s="53">
        <v>1.26101216692E-4</v>
      </c>
      <c r="P3855" s="54">
        <v>2.7723053818415926E-2</v>
      </c>
    </row>
    <row r="3856" spans="1:16" x14ac:dyDescent="0.25">
      <c r="A3856" s="5" t="s">
        <v>236</v>
      </c>
      <c r="B3856" s="4" t="s">
        <v>228</v>
      </c>
      <c r="C3856" s="4" t="s">
        <v>293</v>
      </c>
      <c r="D3856" s="4" t="s">
        <v>440</v>
      </c>
      <c r="E3856" s="4" t="s">
        <v>76</v>
      </c>
      <c r="F3856" s="4" t="s">
        <v>347</v>
      </c>
      <c r="G3856" s="4" t="s">
        <v>342</v>
      </c>
      <c r="H3856" s="4" t="s">
        <v>357</v>
      </c>
      <c r="I3856" s="30"/>
      <c r="J3856" s="8">
        <v>3760.5286105</v>
      </c>
      <c r="K3856" s="53">
        <v>26.1018562231</v>
      </c>
      <c r="L3856" s="53">
        <v>0.31117706045000004</v>
      </c>
      <c r="M3856" s="53">
        <v>1.6773028549999999E-2</v>
      </c>
      <c r="N3856" s="53">
        <v>1.5431186266000001E-2</v>
      </c>
      <c r="O3856" s="53">
        <v>2.3999611523999997E-3</v>
      </c>
      <c r="P3856" s="54">
        <v>0.85167308541936892</v>
      </c>
    </row>
    <row r="3857" spans="1:16" x14ac:dyDescent="0.25">
      <c r="A3857" s="5" t="s">
        <v>236</v>
      </c>
      <c r="B3857" s="4" t="s">
        <v>228</v>
      </c>
      <c r="C3857" s="4" t="s">
        <v>293</v>
      </c>
      <c r="D3857" s="4" t="s">
        <v>440</v>
      </c>
      <c r="E3857" s="4" t="s">
        <v>77</v>
      </c>
      <c r="F3857" s="4" t="s">
        <v>383</v>
      </c>
      <c r="G3857" s="4" t="s">
        <v>341</v>
      </c>
      <c r="H3857" s="4" t="s">
        <v>357</v>
      </c>
      <c r="I3857" s="30"/>
      <c r="J3857" s="8">
        <v>844.96465069999999</v>
      </c>
      <c r="K3857" s="53">
        <v>0.21373453719999999</v>
      </c>
      <c r="L3857" s="53">
        <v>2.3389516560000001E-3</v>
      </c>
      <c r="M3857" s="53">
        <v>1.4567964581E-4</v>
      </c>
      <c r="N3857" s="53">
        <v>1.3402527414520002E-4</v>
      </c>
      <c r="O3857" s="53">
        <v>1.5279235100000002E-5</v>
      </c>
      <c r="P3857" s="54">
        <v>1.4690706422428909E-2</v>
      </c>
    </row>
    <row r="3858" spans="1:16" x14ac:dyDescent="0.25">
      <c r="A3858" s="5" t="s">
        <v>236</v>
      </c>
      <c r="B3858" s="4" t="s">
        <v>228</v>
      </c>
      <c r="C3858" s="4" t="s">
        <v>293</v>
      </c>
      <c r="D3858" s="4" t="s">
        <v>440</v>
      </c>
      <c r="E3858" s="4" t="s">
        <v>78</v>
      </c>
      <c r="F3858" s="4" t="s">
        <v>383</v>
      </c>
      <c r="G3858" s="4" t="s">
        <v>342</v>
      </c>
      <c r="H3858" s="4" t="s">
        <v>357</v>
      </c>
      <c r="I3858" s="30"/>
      <c r="J3858" s="8">
        <v>2827.45914894</v>
      </c>
      <c r="K3858" s="53">
        <v>1.03122238328</v>
      </c>
      <c r="L3858" s="53">
        <v>1.1409056205000002E-2</v>
      </c>
      <c r="M3858" s="53">
        <v>7.0279777545999994E-4</v>
      </c>
      <c r="N3858" s="53">
        <v>6.4657395342319988E-4</v>
      </c>
      <c r="O3858" s="53">
        <v>7.3904399899000012E-5</v>
      </c>
      <c r="P3858" s="54">
        <v>6.3158140018206799E-2</v>
      </c>
    </row>
    <row r="3859" spans="1:16" x14ac:dyDescent="0.25">
      <c r="A3859" s="5" t="s">
        <v>236</v>
      </c>
      <c r="B3859" s="4" t="s">
        <v>228</v>
      </c>
      <c r="C3859" s="4" t="s">
        <v>293</v>
      </c>
      <c r="D3859" s="4" t="s">
        <v>440</v>
      </c>
      <c r="E3859" s="4" t="s">
        <v>79</v>
      </c>
      <c r="F3859" s="4" t="s">
        <v>384</v>
      </c>
      <c r="G3859" s="4" t="s">
        <v>349</v>
      </c>
      <c r="H3859" s="4" t="s">
        <v>357</v>
      </c>
      <c r="I3859" s="30"/>
      <c r="J3859" s="8">
        <v>0.31304264999999998</v>
      </c>
      <c r="K3859" s="53">
        <v>9.9267830999999994E-4</v>
      </c>
      <c r="L3859" s="53">
        <v>1.08690428E-5</v>
      </c>
      <c r="M3859" s="53">
        <v>4.1122886999999999E-7</v>
      </c>
      <c r="N3859" s="53">
        <v>3.7833056040000003E-7</v>
      </c>
      <c r="O3859" s="53">
        <v>8.0272688E-8</v>
      </c>
      <c r="P3859" s="54">
        <v>2.5753753257900006E-5</v>
      </c>
    </row>
    <row r="3860" spans="1:16" x14ac:dyDescent="0.25">
      <c r="A3860" s="5" t="s">
        <v>236</v>
      </c>
      <c r="B3860" s="4" t="s">
        <v>228</v>
      </c>
      <c r="C3860" s="4" t="s">
        <v>293</v>
      </c>
      <c r="D3860" s="4" t="s">
        <v>440</v>
      </c>
      <c r="E3860" s="4" t="s">
        <v>80</v>
      </c>
      <c r="F3860" s="4" t="s">
        <v>385</v>
      </c>
      <c r="G3860" s="4" t="s">
        <v>349</v>
      </c>
      <c r="H3860" s="4" t="s">
        <v>357</v>
      </c>
      <c r="I3860" s="30"/>
      <c r="J3860" s="8">
        <v>0.1719529722</v>
      </c>
      <c r="K3860" s="53">
        <v>1.5961988617E-3</v>
      </c>
      <c r="L3860" s="53">
        <v>6.6600696120000001E-5</v>
      </c>
      <c r="M3860" s="53">
        <v>1.4188662020000001E-6</v>
      </c>
      <c r="N3860" s="53">
        <v>1.3053569058399999E-6</v>
      </c>
      <c r="O3860" s="53">
        <v>3.2302673609999999E-7</v>
      </c>
      <c r="P3860" s="54">
        <v>5.2718327975965206E-5</v>
      </c>
    </row>
    <row r="3861" spans="1:16" x14ac:dyDescent="0.25">
      <c r="A3861" s="5" t="s">
        <v>236</v>
      </c>
      <c r="B3861" s="4" t="s">
        <v>228</v>
      </c>
      <c r="C3861" s="4" t="s">
        <v>293</v>
      </c>
      <c r="D3861" s="4" t="s">
        <v>440</v>
      </c>
      <c r="E3861" s="4" t="s">
        <v>81</v>
      </c>
      <c r="F3861" s="4" t="s">
        <v>386</v>
      </c>
      <c r="G3861" s="4" t="s">
        <v>349</v>
      </c>
      <c r="H3861" s="4" t="s">
        <v>357</v>
      </c>
      <c r="I3861" s="30"/>
      <c r="J3861" s="8">
        <v>0</v>
      </c>
      <c r="K3861" s="53">
        <v>0</v>
      </c>
      <c r="L3861" s="53">
        <v>0</v>
      </c>
      <c r="M3861" s="53">
        <v>0</v>
      </c>
      <c r="N3861" s="53">
        <v>0</v>
      </c>
      <c r="O3861" s="53">
        <v>0</v>
      </c>
      <c r="P3861" s="54">
        <v>0</v>
      </c>
    </row>
    <row r="3862" spans="1:16" x14ac:dyDescent="0.25">
      <c r="A3862" s="5" t="s">
        <v>236</v>
      </c>
      <c r="B3862" s="4" t="s">
        <v>228</v>
      </c>
      <c r="C3862" s="4" t="s">
        <v>293</v>
      </c>
      <c r="D3862" s="4" t="s">
        <v>440</v>
      </c>
      <c r="E3862" s="4" t="s">
        <v>82</v>
      </c>
      <c r="F3862" s="4" t="s">
        <v>387</v>
      </c>
      <c r="G3862" s="4" t="s">
        <v>349</v>
      </c>
      <c r="H3862" s="4" t="s">
        <v>357</v>
      </c>
      <c r="I3862" s="30"/>
      <c r="J3862" s="8">
        <v>1.1639895259999999</v>
      </c>
      <c r="K3862" s="53">
        <v>1.2865496439999999E-3</v>
      </c>
      <c r="L3862" s="53">
        <v>1.0005957620000001E-4</v>
      </c>
      <c r="M3862" s="53">
        <v>8.18190059E-7</v>
      </c>
      <c r="N3862" s="53">
        <v>7.5273485428E-7</v>
      </c>
      <c r="O3862" s="53">
        <v>2.17473292E-7</v>
      </c>
      <c r="P3862" s="54">
        <v>7.6782785251100009E-5</v>
      </c>
    </row>
    <row r="3863" spans="1:16" x14ac:dyDescent="0.25">
      <c r="A3863" s="5" t="s">
        <v>236</v>
      </c>
      <c r="B3863" s="4" t="s">
        <v>228</v>
      </c>
      <c r="C3863" s="4" t="s">
        <v>293</v>
      </c>
      <c r="D3863" s="4" t="s">
        <v>440</v>
      </c>
      <c r="E3863" s="4" t="s">
        <v>83</v>
      </c>
      <c r="F3863" s="4" t="s">
        <v>388</v>
      </c>
      <c r="G3863" s="4" t="s">
        <v>349</v>
      </c>
      <c r="H3863" s="4" t="s">
        <v>357</v>
      </c>
      <c r="I3863" s="30"/>
      <c r="J3863" s="8">
        <v>0.52908631119999994</v>
      </c>
      <c r="K3863" s="53">
        <v>8.6326213869999989E-4</v>
      </c>
      <c r="L3863" s="53">
        <v>1.0145898375E-5</v>
      </c>
      <c r="M3863" s="53">
        <v>3.245994021E-7</v>
      </c>
      <c r="N3863" s="53">
        <v>2.9863144993200002E-7</v>
      </c>
      <c r="O3863" s="53">
        <v>6.6709767790000004E-8</v>
      </c>
      <c r="P3863" s="54">
        <v>2.5075148331896001E-5</v>
      </c>
    </row>
    <row r="3864" spans="1:16" x14ac:dyDescent="0.25">
      <c r="A3864" s="5" t="s">
        <v>236</v>
      </c>
      <c r="B3864" s="4" t="s">
        <v>228</v>
      </c>
      <c r="C3864" s="4" t="s">
        <v>293</v>
      </c>
      <c r="D3864" s="4" t="s">
        <v>440</v>
      </c>
      <c r="E3864" s="4" t="s">
        <v>84</v>
      </c>
      <c r="F3864" s="4" t="s">
        <v>348</v>
      </c>
      <c r="G3864" s="4" t="s">
        <v>349</v>
      </c>
      <c r="H3864" s="4" t="s">
        <v>357</v>
      </c>
      <c r="I3864" s="30"/>
      <c r="J3864" s="8">
        <v>9.598503749999999</v>
      </c>
      <c r="K3864" s="53">
        <v>8.1594771399999995E-3</v>
      </c>
      <c r="L3864" s="53">
        <v>1.73496694E-4</v>
      </c>
      <c r="M3864" s="53">
        <v>5.1769131200000005E-6</v>
      </c>
      <c r="N3864" s="53">
        <v>4.7627600704E-6</v>
      </c>
      <c r="O3864" s="53">
        <v>7.2953748299999998E-7</v>
      </c>
      <c r="P3864" s="54">
        <v>3.8008665267362795E-4</v>
      </c>
    </row>
    <row r="3865" spans="1:16" x14ac:dyDescent="0.25">
      <c r="A3865" s="5" t="s">
        <v>236</v>
      </c>
      <c r="B3865" s="4" t="s">
        <v>228</v>
      </c>
      <c r="C3865" s="4" t="s">
        <v>293</v>
      </c>
      <c r="D3865" s="4" t="s">
        <v>440</v>
      </c>
      <c r="E3865" s="4" t="s">
        <v>85</v>
      </c>
      <c r="F3865" s="4" t="s">
        <v>389</v>
      </c>
      <c r="G3865" s="4" t="s">
        <v>349</v>
      </c>
      <c r="H3865" s="4" t="s">
        <v>357</v>
      </c>
      <c r="I3865" s="30"/>
      <c r="J3865" s="8">
        <v>46.687427300000003</v>
      </c>
      <c r="K3865" s="53">
        <v>2.7159257960000002E-2</v>
      </c>
      <c r="L3865" s="53">
        <v>2.3181758070000001E-4</v>
      </c>
      <c r="M3865" s="53">
        <v>6.6342411169999999E-6</v>
      </c>
      <c r="N3865" s="53">
        <v>6.1035018276400004E-6</v>
      </c>
      <c r="O3865" s="53">
        <v>1.5881887061999999E-6</v>
      </c>
      <c r="P3865" s="54">
        <v>9.9855053100762997E-4</v>
      </c>
    </row>
    <row r="3866" spans="1:16" x14ac:dyDescent="0.25">
      <c r="A3866" s="5" t="s">
        <v>236</v>
      </c>
      <c r="B3866" s="4" t="s">
        <v>228</v>
      </c>
      <c r="C3866" s="4" t="s">
        <v>293</v>
      </c>
      <c r="D3866" s="4" t="s">
        <v>440</v>
      </c>
      <c r="E3866" s="4" t="s">
        <v>86</v>
      </c>
      <c r="F3866" s="4" t="s">
        <v>390</v>
      </c>
      <c r="G3866" s="4" t="s">
        <v>349</v>
      </c>
      <c r="H3866" s="4" t="s">
        <v>357</v>
      </c>
      <c r="I3866" s="30"/>
      <c r="J3866" s="8">
        <v>0.72749338000000008</v>
      </c>
      <c r="K3866" s="53">
        <v>2.04573542E-3</v>
      </c>
      <c r="L3866" s="53">
        <v>1.5910418000000001E-4</v>
      </c>
      <c r="M3866" s="53">
        <v>1.30099926E-6</v>
      </c>
      <c r="N3866" s="53">
        <v>1.1969193192E-6</v>
      </c>
      <c r="O3866" s="53">
        <v>3.4580304E-7</v>
      </c>
      <c r="P3866" s="54">
        <v>1.1132612971000001E-4</v>
      </c>
    </row>
    <row r="3867" spans="1:16" x14ac:dyDescent="0.25">
      <c r="A3867" s="5" t="s">
        <v>236</v>
      </c>
      <c r="B3867" s="4" t="s">
        <v>228</v>
      </c>
      <c r="C3867" s="4" t="s">
        <v>293</v>
      </c>
      <c r="D3867" s="4" t="s">
        <v>440</v>
      </c>
      <c r="E3867" s="4" t="s">
        <v>87</v>
      </c>
      <c r="F3867" s="4" t="s">
        <v>391</v>
      </c>
      <c r="G3867" s="4" t="s">
        <v>349</v>
      </c>
      <c r="H3867" s="4" t="s">
        <v>357</v>
      </c>
      <c r="I3867" s="30"/>
      <c r="J3867" s="8">
        <v>1.4638053301</v>
      </c>
      <c r="K3867" s="53">
        <v>3.8657366319999999E-3</v>
      </c>
      <c r="L3867" s="53">
        <v>1.8991940807000003E-4</v>
      </c>
      <c r="M3867" s="53">
        <v>2.057602075E-6</v>
      </c>
      <c r="N3867" s="53">
        <v>1.8929939090000002E-6</v>
      </c>
      <c r="O3867" s="53">
        <v>4.9687705630000007E-7</v>
      </c>
      <c r="P3867" s="54">
        <v>1.6049703690276001E-4</v>
      </c>
    </row>
    <row r="3868" spans="1:16" x14ac:dyDescent="0.25">
      <c r="A3868" s="5" t="s">
        <v>236</v>
      </c>
      <c r="B3868" s="4" t="s">
        <v>228</v>
      </c>
      <c r="C3868" s="4" t="s">
        <v>293</v>
      </c>
      <c r="D3868" s="4" t="s">
        <v>440</v>
      </c>
      <c r="E3868" s="4" t="s">
        <v>88</v>
      </c>
      <c r="F3868" s="4" t="s">
        <v>392</v>
      </c>
      <c r="G3868" s="4" t="s">
        <v>349</v>
      </c>
      <c r="H3868" s="4" t="s">
        <v>357</v>
      </c>
      <c r="I3868" s="30"/>
      <c r="J3868" s="8">
        <v>0.20281638499999999</v>
      </c>
      <c r="K3868" s="53">
        <v>1.3815918810000001E-3</v>
      </c>
      <c r="L3868" s="53">
        <v>8.706936316E-5</v>
      </c>
      <c r="M3868" s="53">
        <v>2.6379737559999997E-6</v>
      </c>
      <c r="N3868" s="53">
        <v>2.42693585552E-6</v>
      </c>
      <c r="O3868" s="53">
        <v>5.4762879859999994E-7</v>
      </c>
      <c r="P3868" s="54">
        <v>6.3860549999599997E-5</v>
      </c>
    </row>
    <row r="3869" spans="1:16" x14ac:dyDescent="0.25">
      <c r="A3869" s="5" t="s">
        <v>236</v>
      </c>
      <c r="B3869" s="4" t="s">
        <v>228</v>
      </c>
      <c r="C3869" s="4" t="s">
        <v>293</v>
      </c>
      <c r="D3869" s="4" t="s">
        <v>440</v>
      </c>
      <c r="E3869" s="4" t="s">
        <v>89</v>
      </c>
      <c r="F3869" s="4" t="s">
        <v>350</v>
      </c>
      <c r="G3869" s="4" t="s">
        <v>351</v>
      </c>
      <c r="H3869" s="4" t="s">
        <v>357</v>
      </c>
      <c r="I3869" s="30"/>
      <c r="J3869" s="8">
        <v>6936.7262599999995</v>
      </c>
      <c r="K3869" s="53">
        <v>6.0455585300000001</v>
      </c>
      <c r="L3869" s="53">
        <v>7.1805052000000008E-2</v>
      </c>
      <c r="M3869" s="53">
        <v>2.8538117200000001E-3</v>
      </c>
      <c r="N3869" s="53">
        <v>2.6255067823999999E-3</v>
      </c>
      <c r="O3869" s="53">
        <v>4.7812505200000004E-4</v>
      </c>
      <c r="P3869" s="54">
        <v>0.26128952369448999</v>
      </c>
    </row>
    <row r="3870" spans="1:16" x14ac:dyDescent="0.25">
      <c r="A3870" s="5" t="s">
        <v>236</v>
      </c>
      <c r="B3870" s="4" t="s">
        <v>228</v>
      </c>
      <c r="C3870" s="4" t="s">
        <v>293</v>
      </c>
      <c r="D3870" s="4" t="s">
        <v>440</v>
      </c>
      <c r="E3870" s="4" t="s">
        <v>90</v>
      </c>
      <c r="F3870" s="4" t="s">
        <v>352</v>
      </c>
      <c r="G3870" s="4" t="s">
        <v>351</v>
      </c>
      <c r="H3870" s="4" t="s">
        <v>357</v>
      </c>
      <c r="I3870" s="30"/>
      <c r="J3870" s="8">
        <v>1220.7496307399999</v>
      </c>
      <c r="K3870" s="53">
        <v>1.1874593511399998</v>
      </c>
      <c r="L3870" s="53">
        <v>1.8639788176E-2</v>
      </c>
      <c r="M3870" s="53">
        <v>1.1793440219499999E-3</v>
      </c>
      <c r="N3870" s="53">
        <v>1.0849965001940001E-3</v>
      </c>
      <c r="O3870" s="53">
        <v>1.1818230277700001E-4</v>
      </c>
      <c r="P3870" s="54">
        <v>6.9487039421277208E-2</v>
      </c>
    </row>
    <row r="3871" spans="1:16" x14ac:dyDescent="0.25">
      <c r="A3871" s="5" t="s">
        <v>236</v>
      </c>
      <c r="B3871" s="4" t="s">
        <v>228</v>
      </c>
      <c r="C3871" s="4" t="s">
        <v>293</v>
      </c>
      <c r="D3871" s="4" t="s">
        <v>440</v>
      </c>
      <c r="E3871" s="4" t="s">
        <v>91</v>
      </c>
      <c r="F3871" s="4" t="s">
        <v>353</v>
      </c>
      <c r="G3871" s="4" t="s">
        <v>351</v>
      </c>
      <c r="H3871" s="4" t="s">
        <v>357</v>
      </c>
      <c r="I3871" s="30"/>
      <c r="J3871" s="8">
        <v>253.54369389999997</v>
      </c>
      <c r="K3871" s="53">
        <v>0.57331986870000007</v>
      </c>
      <c r="L3871" s="53">
        <v>1.0605279123999998E-2</v>
      </c>
      <c r="M3871" s="53">
        <v>5.2460302010000012E-4</v>
      </c>
      <c r="N3871" s="53">
        <v>4.826347784920001E-4</v>
      </c>
      <c r="O3871" s="53">
        <v>6.3346253120000003E-5</v>
      </c>
      <c r="P3871" s="54">
        <v>2.8285035068037406E-2</v>
      </c>
    </row>
    <row r="3872" spans="1:16" x14ac:dyDescent="0.25">
      <c r="A3872" s="5" t="s">
        <v>236</v>
      </c>
      <c r="B3872" s="4" t="s">
        <v>228</v>
      </c>
      <c r="C3872" s="4" t="s">
        <v>293</v>
      </c>
      <c r="D3872" s="4" t="s">
        <v>440</v>
      </c>
      <c r="E3872" s="4" t="s">
        <v>92</v>
      </c>
      <c r="F3872" s="4" t="s">
        <v>393</v>
      </c>
      <c r="G3872" s="4" t="s">
        <v>351</v>
      </c>
      <c r="H3872" s="4" t="s">
        <v>357</v>
      </c>
      <c r="I3872" s="30"/>
      <c r="J3872" s="8">
        <v>363.63784240000001</v>
      </c>
      <c r="K3872" s="53">
        <v>1.5087334026000003</v>
      </c>
      <c r="L3872" s="53">
        <v>2.049115579E-2</v>
      </c>
      <c r="M3872" s="53">
        <v>7.2989051960000004E-4</v>
      </c>
      <c r="N3872" s="53">
        <v>6.7149927803200008E-4</v>
      </c>
      <c r="O3872" s="53">
        <v>1.3634743399000001E-4</v>
      </c>
      <c r="P3872" s="54">
        <v>4.7737112827019E-2</v>
      </c>
    </row>
    <row r="3873" spans="1:16" x14ac:dyDescent="0.25">
      <c r="A3873" s="5" t="s">
        <v>236</v>
      </c>
      <c r="B3873" s="4" t="s">
        <v>228</v>
      </c>
      <c r="C3873" s="4" t="s">
        <v>293</v>
      </c>
      <c r="D3873" s="4" t="s">
        <v>440</v>
      </c>
      <c r="E3873" s="4" t="s">
        <v>93</v>
      </c>
      <c r="F3873" s="4" t="s">
        <v>394</v>
      </c>
      <c r="G3873" s="4" t="s">
        <v>351</v>
      </c>
      <c r="H3873" s="4" t="s">
        <v>357</v>
      </c>
      <c r="I3873" s="30"/>
      <c r="J3873" s="8">
        <v>3349.0988317519996</v>
      </c>
      <c r="K3873" s="53">
        <v>2.3661226258930004</v>
      </c>
      <c r="L3873" s="53">
        <v>2.94799661936E-2</v>
      </c>
      <c r="M3873" s="53">
        <v>2.0087882785699996E-3</v>
      </c>
      <c r="N3873" s="53">
        <v>1.8480852162844003E-3</v>
      </c>
      <c r="O3873" s="53">
        <v>2.1159367829470002E-4</v>
      </c>
      <c r="P3873" s="54">
        <v>0.12727607765556101</v>
      </c>
    </row>
    <row r="3874" spans="1:16" x14ac:dyDescent="0.25">
      <c r="A3874" s="5" t="s">
        <v>236</v>
      </c>
      <c r="B3874" s="4" t="s">
        <v>228</v>
      </c>
      <c r="C3874" s="4" t="s">
        <v>293</v>
      </c>
      <c r="D3874" s="4" t="s">
        <v>440</v>
      </c>
      <c r="E3874" s="4" t="s">
        <v>94</v>
      </c>
      <c r="F3874" s="4" t="s">
        <v>354</v>
      </c>
      <c r="G3874" s="4" t="s">
        <v>351</v>
      </c>
      <c r="H3874" s="4" t="s">
        <v>357</v>
      </c>
      <c r="I3874" s="30"/>
      <c r="J3874" s="8">
        <v>42.727066767000004</v>
      </c>
      <c r="K3874" s="53">
        <v>0.11645959465399999</v>
      </c>
      <c r="L3874" s="53">
        <v>1.3388313151000001E-3</v>
      </c>
      <c r="M3874" s="53">
        <v>7.2040886510000006E-5</v>
      </c>
      <c r="N3874" s="53">
        <v>6.6277615589200006E-5</v>
      </c>
      <c r="O3874" s="53">
        <v>1.0006452275E-5</v>
      </c>
      <c r="P3874" s="54">
        <v>4.3236967480182404E-3</v>
      </c>
    </row>
    <row r="3875" spans="1:16" x14ac:dyDescent="0.25">
      <c r="A3875" s="5" t="s">
        <v>236</v>
      </c>
      <c r="B3875" s="4" t="s">
        <v>228</v>
      </c>
      <c r="C3875" s="4" t="s">
        <v>293</v>
      </c>
      <c r="D3875" s="4" t="s">
        <v>440</v>
      </c>
      <c r="E3875" s="4" t="s">
        <v>95</v>
      </c>
      <c r="F3875" s="4" t="s">
        <v>395</v>
      </c>
      <c r="G3875" s="4" t="s">
        <v>356</v>
      </c>
      <c r="H3875" s="4" t="s">
        <v>357</v>
      </c>
      <c r="I3875" s="30"/>
      <c r="J3875" s="8">
        <v>13.956142850000001</v>
      </c>
      <c r="K3875" s="53">
        <v>5.7200382000000003E-3</v>
      </c>
      <c r="L3875" s="53">
        <v>6.5629199599999999E-5</v>
      </c>
      <c r="M3875" s="53">
        <v>1.944201553E-6</v>
      </c>
      <c r="N3875" s="53">
        <v>1.7886654287600002E-6</v>
      </c>
      <c r="O3875" s="53">
        <v>4.0508156399999998E-7</v>
      </c>
      <c r="P3875" s="54">
        <v>2.1780037480418002E-4</v>
      </c>
    </row>
    <row r="3876" spans="1:16" x14ac:dyDescent="0.25">
      <c r="A3876" s="5" t="s">
        <v>236</v>
      </c>
      <c r="B3876" s="4" t="s">
        <v>228</v>
      </c>
      <c r="C3876" s="4" t="s">
        <v>293</v>
      </c>
      <c r="D3876" s="4" t="s">
        <v>440</v>
      </c>
      <c r="E3876" s="4" t="s">
        <v>96</v>
      </c>
      <c r="F3876" s="4" t="s">
        <v>396</v>
      </c>
      <c r="G3876" s="4" t="s">
        <v>356</v>
      </c>
      <c r="H3876" s="4" t="s">
        <v>357</v>
      </c>
      <c r="I3876" s="30"/>
      <c r="J3876" s="8">
        <v>3.2543173100000003E-2</v>
      </c>
      <c r="K3876" s="53">
        <v>4.8387819000000003E-5</v>
      </c>
      <c r="L3876" s="53">
        <v>6.0570337999999996E-7</v>
      </c>
      <c r="M3876" s="53">
        <v>6.5207331399999999E-8</v>
      </c>
      <c r="N3876" s="53">
        <v>5.9990744888000009E-8</v>
      </c>
      <c r="O3876" s="53">
        <v>4.6345947999999997E-9</v>
      </c>
      <c r="P3876" s="54">
        <v>2.78660351741E-6</v>
      </c>
    </row>
    <row r="3877" spans="1:16" x14ac:dyDescent="0.25">
      <c r="A3877" s="5" t="s">
        <v>236</v>
      </c>
      <c r="B3877" s="4" t="s">
        <v>228</v>
      </c>
      <c r="C3877" s="4" t="s">
        <v>293</v>
      </c>
      <c r="D3877" s="4" t="s">
        <v>440</v>
      </c>
      <c r="E3877" s="4" t="s">
        <v>97</v>
      </c>
      <c r="F3877" s="4" t="s">
        <v>397</v>
      </c>
      <c r="G3877" s="4" t="s">
        <v>338</v>
      </c>
      <c r="H3877" s="4" t="s">
        <v>357</v>
      </c>
      <c r="I3877" s="30"/>
      <c r="J3877" s="8">
        <v>0</v>
      </c>
      <c r="K3877" s="53">
        <v>0</v>
      </c>
      <c r="L3877" s="53">
        <v>0</v>
      </c>
      <c r="M3877" s="53">
        <v>0</v>
      </c>
      <c r="N3877" s="53">
        <v>0</v>
      </c>
      <c r="O3877" s="53">
        <v>0</v>
      </c>
      <c r="P3877" s="54">
        <v>0</v>
      </c>
    </row>
    <row r="3878" spans="1:16" x14ac:dyDescent="0.25">
      <c r="A3878" s="5" t="s">
        <v>236</v>
      </c>
      <c r="B3878" s="4" t="s">
        <v>228</v>
      </c>
      <c r="C3878" s="4" t="s">
        <v>293</v>
      </c>
      <c r="D3878" s="4" t="s">
        <v>440</v>
      </c>
      <c r="E3878" s="4" t="s">
        <v>98</v>
      </c>
      <c r="F3878" s="4" t="s">
        <v>398</v>
      </c>
      <c r="G3878" s="4" t="s">
        <v>325</v>
      </c>
      <c r="H3878" s="4" t="s">
        <v>399</v>
      </c>
      <c r="I3878" s="30"/>
      <c r="J3878" s="8">
        <v>3.398114868</v>
      </c>
      <c r="K3878" s="53">
        <v>1.2890826146E-3</v>
      </c>
      <c r="L3878" s="53">
        <v>2.8324415199999998E-4</v>
      </c>
      <c r="M3878" s="53">
        <v>1.8542766106000001E-6</v>
      </c>
      <c r="N3878" s="53">
        <v>1.8542766106000001E-6</v>
      </c>
      <c r="O3878" s="53">
        <v>4.0286760390000003E-7</v>
      </c>
      <c r="P3878" s="54">
        <v>7.79630385308044E-5</v>
      </c>
    </row>
    <row r="3879" spans="1:16" x14ac:dyDescent="0.25">
      <c r="A3879" s="5" t="s">
        <v>236</v>
      </c>
      <c r="B3879" s="4" t="s">
        <v>228</v>
      </c>
      <c r="C3879" s="4" t="s">
        <v>293</v>
      </c>
      <c r="D3879" s="4" t="s">
        <v>440</v>
      </c>
      <c r="E3879" s="4" t="s">
        <v>99</v>
      </c>
      <c r="F3879" s="4" t="s">
        <v>359</v>
      </c>
      <c r="G3879" s="4" t="s">
        <v>331</v>
      </c>
      <c r="H3879" s="4" t="s">
        <v>399</v>
      </c>
      <c r="I3879" s="30"/>
      <c r="J3879" s="8">
        <v>0.81039411000000006</v>
      </c>
      <c r="K3879" s="53">
        <v>1.05268571E-3</v>
      </c>
      <c r="L3879" s="53">
        <v>1.7780766000000001E-4</v>
      </c>
      <c r="M3879" s="53">
        <v>2.3661009999999999E-6</v>
      </c>
      <c r="N3879" s="53">
        <v>2.3661009999999999E-6</v>
      </c>
      <c r="O3879" s="53">
        <v>4.6579851999999998E-7</v>
      </c>
      <c r="P3879" s="54">
        <v>4.8994430479010002E-5</v>
      </c>
    </row>
    <row r="3880" spans="1:16" x14ac:dyDescent="0.25">
      <c r="A3880" s="5" t="s">
        <v>236</v>
      </c>
      <c r="B3880" s="4" t="s">
        <v>228</v>
      </c>
      <c r="C3880" s="4" t="s">
        <v>293</v>
      </c>
      <c r="D3880" s="4" t="s">
        <v>440</v>
      </c>
      <c r="E3880" s="4" t="s">
        <v>100</v>
      </c>
      <c r="F3880" s="4" t="s">
        <v>360</v>
      </c>
      <c r="G3880" s="4" t="s">
        <v>331</v>
      </c>
      <c r="H3880" s="4" t="s">
        <v>399</v>
      </c>
      <c r="I3880" s="30"/>
      <c r="J3880" s="8">
        <v>0.80488121000000001</v>
      </c>
      <c r="K3880" s="53">
        <v>1.2370117500000001E-3</v>
      </c>
      <c r="L3880" s="53">
        <v>1.68224664E-4</v>
      </c>
      <c r="M3880" s="53">
        <v>4.0167042999999999E-6</v>
      </c>
      <c r="N3880" s="53">
        <v>4.0167042999999999E-6</v>
      </c>
      <c r="O3880" s="53">
        <v>7.5521304000000007E-7</v>
      </c>
      <c r="P3880" s="54">
        <v>4.4033041422200004E-5</v>
      </c>
    </row>
    <row r="3881" spans="1:16" x14ac:dyDescent="0.25">
      <c r="A3881" s="5" t="s">
        <v>236</v>
      </c>
      <c r="B3881" s="4" t="s">
        <v>228</v>
      </c>
      <c r="C3881" s="4" t="s">
        <v>293</v>
      </c>
      <c r="D3881" s="4" t="s">
        <v>440</v>
      </c>
      <c r="E3881" s="4" t="s">
        <v>101</v>
      </c>
      <c r="F3881" s="4" t="s">
        <v>333</v>
      </c>
      <c r="G3881" s="4" t="s">
        <v>331</v>
      </c>
      <c r="H3881" s="4" t="s">
        <v>399</v>
      </c>
      <c r="I3881" s="30"/>
      <c r="J3881" s="8">
        <v>0.65603335900000004</v>
      </c>
      <c r="K3881" s="53">
        <v>3.7034356100000001E-4</v>
      </c>
      <c r="L3881" s="53">
        <v>7.3612325000000002E-5</v>
      </c>
      <c r="M3881" s="53">
        <v>6.1912434199999992E-7</v>
      </c>
      <c r="N3881" s="53">
        <v>6.1912434199999992E-7</v>
      </c>
      <c r="O3881" s="53">
        <v>1.29216953E-7</v>
      </c>
      <c r="P3881" s="54">
        <v>2.0418363997643997E-5</v>
      </c>
    </row>
    <row r="3882" spans="1:16" x14ac:dyDescent="0.25">
      <c r="A3882" s="5" t="s">
        <v>236</v>
      </c>
      <c r="B3882" s="4" t="s">
        <v>228</v>
      </c>
      <c r="C3882" s="4" t="s">
        <v>293</v>
      </c>
      <c r="D3882" s="4" t="s">
        <v>440</v>
      </c>
      <c r="E3882" s="4" t="s">
        <v>102</v>
      </c>
      <c r="F3882" s="4" t="s">
        <v>361</v>
      </c>
      <c r="G3882" s="4" t="s">
        <v>331</v>
      </c>
      <c r="H3882" s="4" t="s">
        <v>399</v>
      </c>
      <c r="I3882" s="30"/>
      <c r="J3882" s="8">
        <v>0.18743810999999999</v>
      </c>
      <c r="K3882" s="53">
        <v>1.74843649E-4</v>
      </c>
      <c r="L3882" s="53">
        <v>2.7830820300000001E-5</v>
      </c>
      <c r="M3882" s="53">
        <v>4.2107162999999998E-7</v>
      </c>
      <c r="N3882" s="53">
        <v>4.2107162999999998E-7</v>
      </c>
      <c r="O3882" s="53">
        <v>8.1792980000000003E-8</v>
      </c>
      <c r="P3882" s="54">
        <v>7.6187204416560003E-6</v>
      </c>
    </row>
    <row r="3883" spans="1:16" x14ac:dyDescent="0.25">
      <c r="A3883" s="5" t="s">
        <v>236</v>
      </c>
      <c r="B3883" s="4" t="s">
        <v>228</v>
      </c>
      <c r="C3883" s="4" t="s">
        <v>293</v>
      </c>
      <c r="D3883" s="4" t="s">
        <v>440</v>
      </c>
      <c r="E3883" s="4" t="s">
        <v>103</v>
      </c>
      <c r="F3883" s="4" t="s">
        <v>362</v>
      </c>
      <c r="G3883" s="4" t="s">
        <v>331</v>
      </c>
      <c r="H3883" s="4" t="s">
        <v>399</v>
      </c>
      <c r="I3883" s="30"/>
      <c r="J3883" s="8">
        <v>2.1445121899999999</v>
      </c>
      <c r="K3883" s="53">
        <v>3.3578586799999999E-3</v>
      </c>
      <c r="L3883" s="53">
        <v>5.7423318099999998E-4</v>
      </c>
      <c r="M3883" s="53">
        <v>7.2387904999999999E-6</v>
      </c>
      <c r="N3883" s="53">
        <v>7.2387904999999999E-6</v>
      </c>
      <c r="O3883" s="53">
        <v>1.4318697099999998E-6</v>
      </c>
      <c r="P3883" s="54">
        <v>1.5900724247382099E-4</v>
      </c>
    </row>
    <row r="3884" spans="1:16" x14ac:dyDescent="0.25">
      <c r="A3884" s="5" t="s">
        <v>236</v>
      </c>
      <c r="B3884" s="4" t="s">
        <v>228</v>
      </c>
      <c r="C3884" s="4" t="s">
        <v>293</v>
      </c>
      <c r="D3884" s="4" t="s">
        <v>440</v>
      </c>
      <c r="E3884" s="4" t="s">
        <v>104</v>
      </c>
      <c r="F3884" s="4" t="s">
        <v>363</v>
      </c>
      <c r="G3884" s="4" t="s">
        <v>331</v>
      </c>
      <c r="H3884" s="4" t="s">
        <v>399</v>
      </c>
      <c r="I3884" s="30"/>
      <c r="J3884" s="8">
        <v>1.5380950900000001</v>
      </c>
      <c r="K3884" s="53">
        <v>1.5745479999999998E-3</v>
      </c>
      <c r="L3884" s="53">
        <v>3.4259396500000002E-4</v>
      </c>
      <c r="M3884" s="53">
        <v>2.3426085699999998E-6</v>
      </c>
      <c r="N3884" s="53">
        <v>2.3426085699999998E-6</v>
      </c>
      <c r="O3884" s="53">
        <v>5.0771516100000007E-7</v>
      </c>
      <c r="P3884" s="54">
        <v>9.3906529321260006E-5</v>
      </c>
    </row>
    <row r="3885" spans="1:16" x14ac:dyDescent="0.25">
      <c r="A3885" s="5" t="s">
        <v>236</v>
      </c>
      <c r="B3885" s="4" t="s">
        <v>228</v>
      </c>
      <c r="C3885" s="4" t="s">
        <v>293</v>
      </c>
      <c r="D3885" s="4" t="s">
        <v>440</v>
      </c>
      <c r="E3885" s="4" t="s">
        <v>105</v>
      </c>
      <c r="F3885" s="4" t="s">
        <v>335</v>
      </c>
      <c r="G3885" s="4" t="s">
        <v>331</v>
      </c>
      <c r="H3885" s="4" t="s">
        <v>399</v>
      </c>
      <c r="I3885" s="30"/>
      <c r="J3885" s="8">
        <v>1.33963123</v>
      </c>
      <c r="K3885" s="53">
        <v>1.4613467400000002E-3</v>
      </c>
      <c r="L3885" s="53">
        <v>1.96438816E-4</v>
      </c>
      <c r="M3885" s="53">
        <v>7.0124826999999997E-6</v>
      </c>
      <c r="N3885" s="53">
        <v>7.0124826999999997E-6</v>
      </c>
      <c r="O3885" s="53">
        <v>1.2893046299999999E-6</v>
      </c>
      <c r="P3885" s="54">
        <v>4.6181673265129998E-5</v>
      </c>
    </row>
    <row r="3886" spans="1:16" x14ac:dyDescent="0.25">
      <c r="A3886" s="5" t="s">
        <v>236</v>
      </c>
      <c r="B3886" s="4" t="s">
        <v>228</v>
      </c>
      <c r="C3886" s="4" t="s">
        <v>293</v>
      </c>
      <c r="D3886" s="4" t="s">
        <v>440</v>
      </c>
      <c r="E3886" s="4" t="s">
        <v>106</v>
      </c>
      <c r="F3886" s="4" t="s">
        <v>365</v>
      </c>
      <c r="G3886" s="4" t="s">
        <v>331</v>
      </c>
      <c r="H3886" s="4" t="s">
        <v>399</v>
      </c>
      <c r="I3886" s="30"/>
      <c r="J3886" s="8">
        <v>0.73321366869999993</v>
      </c>
      <c r="K3886" s="53">
        <v>1.4993081051000001E-3</v>
      </c>
      <c r="L3886" s="53">
        <v>2.9701394795000001E-4</v>
      </c>
      <c r="M3886" s="53">
        <v>2.5120659151999999E-6</v>
      </c>
      <c r="N3886" s="53">
        <v>2.5120659151999999E-6</v>
      </c>
      <c r="O3886" s="53">
        <v>5.2365018750000005E-7</v>
      </c>
      <c r="P3886" s="54">
        <v>8.2496433685982801E-5</v>
      </c>
    </row>
    <row r="3887" spans="1:16" x14ac:dyDescent="0.25">
      <c r="A3887" s="5" t="s">
        <v>236</v>
      </c>
      <c r="B3887" s="4" t="s">
        <v>228</v>
      </c>
      <c r="C3887" s="4" t="s">
        <v>293</v>
      </c>
      <c r="D3887" s="4" t="s">
        <v>440</v>
      </c>
      <c r="E3887" s="4" t="s">
        <v>107</v>
      </c>
      <c r="F3887" s="4" t="s">
        <v>336</v>
      </c>
      <c r="G3887" s="4" t="s">
        <v>331</v>
      </c>
      <c r="H3887" s="4" t="s">
        <v>399</v>
      </c>
      <c r="I3887" s="30"/>
      <c r="J3887" s="8">
        <v>0.13782209000000001</v>
      </c>
      <c r="K3887" s="53">
        <v>2.4243155000000001E-4</v>
      </c>
      <c r="L3887" s="53">
        <v>4.7356657999999999E-5</v>
      </c>
      <c r="M3887" s="53">
        <v>4.1342861E-7</v>
      </c>
      <c r="N3887" s="53">
        <v>4.1342861E-7</v>
      </c>
      <c r="O3887" s="53">
        <v>8.5766267000000004E-8</v>
      </c>
      <c r="P3887" s="54">
        <v>1.31676010293E-5</v>
      </c>
    </row>
    <row r="3888" spans="1:16" x14ac:dyDescent="0.25">
      <c r="A3888" s="5" t="s">
        <v>236</v>
      </c>
      <c r="B3888" s="4" t="s">
        <v>228</v>
      </c>
      <c r="C3888" s="4" t="s">
        <v>293</v>
      </c>
      <c r="D3888" s="4" t="s">
        <v>440</v>
      </c>
      <c r="E3888" s="4" t="s">
        <v>108</v>
      </c>
      <c r="F3888" s="4" t="s">
        <v>366</v>
      </c>
      <c r="G3888" s="4" t="s">
        <v>331</v>
      </c>
      <c r="H3888" s="4" t="s">
        <v>399</v>
      </c>
      <c r="I3888" s="30"/>
      <c r="J3888" s="8">
        <v>1.1356547052999999</v>
      </c>
      <c r="K3888" s="53">
        <v>2.3580468259999997E-3</v>
      </c>
      <c r="L3888" s="53">
        <v>4.1835270360000002E-4</v>
      </c>
      <c r="M3888" s="53">
        <v>4.591900609E-6</v>
      </c>
      <c r="N3888" s="53">
        <v>4.591900609E-6</v>
      </c>
      <c r="O3888" s="53">
        <v>9.2264680849999998E-7</v>
      </c>
      <c r="P3888" s="54">
        <v>1.1666666953656598E-4</v>
      </c>
    </row>
    <row r="3889" spans="1:16" x14ac:dyDescent="0.25">
      <c r="A3889" s="5" t="s">
        <v>236</v>
      </c>
      <c r="B3889" s="4" t="s">
        <v>228</v>
      </c>
      <c r="C3889" s="4" t="s">
        <v>293</v>
      </c>
      <c r="D3889" s="4" t="s">
        <v>440</v>
      </c>
      <c r="E3889" s="4" t="s">
        <v>109</v>
      </c>
      <c r="F3889" s="4" t="s">
        <v>367</v>
      </c>
      <c r="G3889" s="4" t="s">
        <v>331</v>
      </c>
      <c r="H3889" s="4" t="s">
        <v>399</v>
      </c>
      <c r="I3889" s="30"/>
      <c r="J3889" s="8">
        <v>1.8798941360000001</v>
      </c>
      <c r="K3889" s="53">
        <v>4.7856375149999998E-3</v>
      </c>
      <c r="L3889" s="53">
        <v>6.9484919509999995E-4</v>
      </c>
      <c r="M3889" s="53">
        <v>1.1500643450000001E-5</v>
      </c>
      <c r="N3889" s="53">
        <v>1.1500643450000001E-5</v>
      </c>
      <c r="O3889" s="53">
        <v>2.212941332E-6</v>
      </c>
      <c r="P3889" s="54">
        <v>1.9214720890569438E-4</v>
      </c>
    </row>
    <row r="3890" spans="1:16" x14ac:dyDescent="0.25">
      <c r="A3890" s="5" t="s">
        <v>236</v>
      </c>
      <c r="B3890" s="4" t="s">
        <v>228</v>
      </c>
      <c r="C3890" s="4" t="s">
        <v>293</v>
      </c>
      <c r="D3890" s="4" t="s">
        <v>440</v>
      </c>
      <c r="E3890" s="4" t="s">
        <v>110</v>
      </c>
      <c r="F3890" s="4" t="s">
        <v>368</v>
      </c>
      <c r="G3890" s="4" t="s">
        <v>331</v>
      </c>
      <c r="H3890" s="4" t="s">
        <v>399</v>
      </c>
      <c r="I3890" s="30"/>
      <c r="J3890" s="8">
        <v>0.21500261700000001</v>
      </c>
      <c r="K3890" s="53">
        <v>4.2896228699999995E-4</v>
      </c>
      <c r="L3890" s="53">
        <v>5.5074446899999999E-5</v>
      </c>
      <c r="M3890" s="53">
        <v>1.241538755E-6</v>
      </c>
      <c r="N3890" s="53">
        <v>1.241538755E-6</v>
      </c>
      <c r="O3890" s="53">
        <v>2.3364639100000002E-7</v>
      </c>
      <c r="P3890" s="54">
        <v>1.4791198178077001E-5</v>
      </c>
    </row>
    <row r="3891" spans="1:16" x14ac:dyDescent="0.25">
      <c r="A3891" s="5" t="s">
        <v>236</v>
      </c>
      <c r="B3891" s="4" t="s">
        <v>228</v>
      </c>
      <c r="C3891" s="4" t="s">
        <v>293</v>
      </c>
      <c r="D3891" s="4" t="s">
        <v>440</v>
      </c>
      <c r="E3891" s="4" t="s">
        <v>111</v>
      </c>
      <c r="F3891" s="4" t="s">
        <v>369</v>
      </c>
      <c r="G3891" s="4" t="s">
        <v>331</v>
      </c>
      <c r="H3891" s="4" t="s">
        <v>399</v>
      </c>
      <c r="I3891" s="30"/>
      <c r="J3891" s="8">
        <v>4.3992832000000002</v>
      </c>
      <c r="K3891" s="53">
        <v>5.2440654999999997E-3</v>
      </c>
      <c r="L3891" s="53">
        <v>9.9546903000000001E-4</v>
      </c>
      <c r="M3891" s="53">
        <v>9.4154087999999994E-6</v>
      </c>
      <c r="N3891" s="53">
        <v>9.4154087999999994E-6</v>
      </c>
      <c r="O3891" s="53">
        <v>1.9307912599999999E-6</v>
      </c>
      <c r="P3891" s="54">
        <v>2.7578760613463998E-4</v>
      </c>
    </row>
    <row r="3892" spans="1:16" x14ac:dyDescent="0.25">
      <c r="A3892" s="5" t="s">
        <v>236</v>
      </c>
      <c r="B3892" s="4" t="s">
        <v>228</v>
      </c>
      <c r="C3892" s="4" t="s">
        <v>293</v>
      </c>
      <c r="D3892" s="4" t="s">
        <v>440</v>
      </c>
      <c r="E3892" s="4" t="s">
        <v>112</v>
      </c>
      <c r="F3892" s="4" t="s">
        <v>371</v>
      </c>
      <c r="G3892" s="4" t="s">
        <v>331</v>
      </c>
      <c r="H3892" s="4" t="s">
        <v>399</v>
      </c>
      <c r="I3892" s="30"/>
      <c r="J3892" s="8">
        <v>0.72218793999999997</v>
      </c>
      <c r="K3892" s="53">
        <v>2.3290977999999999E-3</v>
      </c>
      <c r="L3892" s="53">
        <v>4.7262524999999999E-4</v>
      </c>
      <c r="M3892" s="53">
        <v>3.7857669E-6</v>
      </c>
      <c r="N3892" s="53">
        <v>3.7857669E-6</v>
      </c>
      <c r="O3892" s="53">
        <v>7.9658111000000001E-7</v>
      </c>
      <c r="P3892" s="54">
        <v>1.3089968226479999E-4</v>
      </c>
    </row>
    <row r="3893" spans="1:16" x14ac:dyDescent="0.25">
      <c r="A3893" s="5" t="s">
        <v>236</v>
      </c>
      <c r="B3893" s="4" t="s">
        <v>228</v>
      </c>
      <c r="C3893" s="4" t="s">
        <v>293</v>
      </c>
      <c r="D3893" s="4" t="s">
        <v>440</v>
      </c>
      <c r="E3893" s="4" t="s">
        <v>113</v>
      </c>
      <c r="F3893" s="4" t="s">
        <v>372</v>
      </c>
      <c r="G3893" s="4" t="s">
        <v>338</v>
      </c>
      <c r="H3893" s="4" t="s">
        <v>399</v>
      </c>
      <c r="I3893" s="30"/>
      <c r="J3893" s="8">
        <v>36.74434858</v>
      </c>
      <c r="K3893" s="53">
        <v>3.66156958E-2</v>
      </c>
      <c r="L3893" s="53">
        <v>7.2636650899999995E-3</v>
      </c>
      <c r="M3893" s="53">
        <v>6.2505411200000006E-5</v>
      </c>
      <c r="N3893" s="53">
        <v>6.2505411200000006E-5</v>
      </c>
      <c r="O3893" s="53">
        <v>1.3030284409999999E-5</v>
      </c>
      <c r="P3893" s="54">
        <v>2.0062070703809999E-3</v>
      </c>
    </row>
    <row r="3894" spans="1:16" x14ac:dyDescent="0.25">
      <c r="A3894" s="5" t="s">
        <v>236</v>
      </c>
      <c r="B3894" s="4" t="s">
        <v>228</v>
      </c>
      <c r="C3894" s="4" t="s">
        <v>293</v>
      </c>
      <c r="D3894" s="4" t="s">
        <v>440</v>
      </c>
      <c r="E3894" s="4" t="s">
        <v>114</v>
      </c>
      <c r="F3894" s="4" t="s">
        <v>373</v>
      </c>
      <c r="G3894" s="4" t="s">
        <v>338</v>
      </c>
      <c r="H3894" s="4" t="s">
        <v>399</v>
      </c>
      <c r="I3894" s="30"/>
      <c r="J3894" s="8">
        <v>770.73249124000006</v>
      </c>
      <c r="K3894" s="53">
        <v>2.4663657810000004</v>
      </c>
      <c r="L3894" s="53">
        <v>0.35841757139999997</v>
      </c>
      <c r="M3894" s="53">
        <v>5.9496643710000002E-3</v>
      </c>
      <c r="N3894" s="53">
        <v>5.9496643710000002E-3</v>
      </c>
      <c r="O3894" s="53">
        <v>1.1468446043000002E-3</v>
      </c>
      <c r="P3894" s="54">
        <v>9.8947110915520012E-2</v>
      </c>
    </row>
    <row r="3895" spans="1:16" x14ac:dyDescent="0.25">
      <c r="A3895" s="5" t="s">
        <v>236</v>
      </c>
      <c r="B3895" s="4" t="s">
        <v>228</v>
      </c>
      <c r="C3895" s="4" t="s">
        <v>293</v>
      </c>
      <c r="D3895" s="4" t="s">
        <v>440</v>
      </c>
      <c r="E3895" s="4" t="s">
        <v>115</v>
      </c>
      <c r="F3895" s="4" t="s">
        <v>337</v>
      </c>
      <c r="G3895" s="4" t="s">
        <v>338</v>
      </c>
      <c r="H3895" s="4" t="s">
        <v>399</v>
      </c>
      <c r="I3895" s="30"/>
      <c r="J3895" s="8">
        <v>12.611694033299999</v>
      </c>
      <c r="K3895" s="53">
        <v>1.2286768593E-2</v>
      </c>
      <c r="L3895" s="53">
        <v>1.7598898729999999E-3</v>
      </c>
      <c r="M3895" s="53">
        <v>4.5992241069999997E-5</v>
      </c>
      <c r="N3895" s="53">
        <v>4.5992241069999997E-5</v>
      </c>
      <c r="O3895" s="53">
        <v>8.6070332959999996E-6</v>
      </c>
      <c r="P3895" s="54">
        <v>4.46766969009585E-4</v>
      </c>
    </row>
    <row r="3896" spans="1:16" x14ac:dyDescent="0.25">
      <c r="A3896" s="5" t="s">
        <v>236</v>
      </c>
      <c r="B3896" s="4" t="s">
        <v>228</v>
      </c>
      <c r="C3896" s="4" t="s">
        <v>293</v>
      </c>
      <c r="D3896" s="4" t="s">
        <v>440</v>
      </c>
      <c r="E3896" s="4" t="s">
        <v>116</v>
      </c>
      <c r="F3896" s="4" t="s">
        <v>400</v>
      </c>
      <c r="G3896" s="4" t="s">
        <v>338</v>
      </c>
      <c r="H3896" s="4" t="s">
        <v>399</v>
      </c>
      <c r="I3896" s="30"/>
      <c r="J3896" s="8">
        <v>2.7268525320000001</v>
      </c>
      <c r="K3896" s="53">
        <v>4.8058024969999998E-3</v>
      </c>
      <c r="L3896" s="53">
        <v>6.47861166E-4</v>
      </c>
      <c r="M3896" s="53">
        <v>1.3894076629999998E-5</v>
      </c>
      <c r="N3896" s="53">
        <v>1.3894076629999998E-5</v>
      </c>
      <c r="O3896" s="53">
        <v>2.6316275479999999E-6</v>
      </c>
      <c r="P3896" s="54">
        <v>1.73551842615742E-4</v>
      </c>
    </row>
    <row r="3897" spans="1:16" x14ac:dyDescent="0.25">
      <c r="A3897" s="5" t="s">
        <v>236</v>
      </c>
      <c r="B3897" s="4" t="s">
        <v>228</v>
      </c>
      <c r="C3897" s="4" t="s">
        <v>293</v>
      </c>
      <c r="D3897" s="4" t="s">
        <v>440</v>
      </c>
      <c r="E3897" s="4" t="s">
        <v>117</v>
      </c>
      <c r="F3897" s="4" t="s">
        <v>401</v>
      </c>
      <c r="G3897" s="4" t="s">
        <v>338</v>
      </c>
      <c r="H3897" s="4" t="s">
        <v>399</v>
      </c>
      <c r="I3897" s="30"/>
      <c r="J3897" s="8">
        <v>1.5149179349999999</v>
      </c>
      <c r="K3897" s="53">
        <v>1.9495178000000001E-3</v>
      </c>
      <c r="L3897" s="53">
        <v>3.7946710899999998E-4</v>
      </c>
      <c r="M3897" s="53">
        <v>3.3774781299999999E-6</v>
      </c>
      <c r="N3897" s="53">
        <v>3.3774781299999999E-6</v>
      </c>
      <c r="O3897" s="53">
        <v>7.0034471699999999E-7</v>
      </c>
      <c r="P3897" s="54">
        <v>1.0530112074643E-4</v>
      </c>
    </row>
    <row r="3898" spans="1:16" x14ac:dyDescent="0.25">
      <c r="A3898" s="5" t="s">
        <v>236</v>
      </c>
      <c r="B3898" s="4" t="s">
        <v>228</v>
      </c>
      <c r="C3898" s="4" t="s">
        <v>293</v>
      </c>
      <c r="D3898" s="4" t="s">
        <v>440</v>
      </c>
      <c r="E3898" s="4" t="s">
        <v>118</v>
      </c>
      <c r="F3898" s="4" t="s">
        <v>376</v>
      </c>
      <c r="G3898" s="4" t="s">
        <v>338</v>
      </c>
      <c r="H3898" s="4" t="s">
        <v>399</v>
      </c>
      <c r="I3898" s="30"/>
      <c r="J3898" s="8">
        <v>2.4162951699999997</v>
      </c>
      <c r="K3898" s="53">
        <v>4.6912620256999993E-3</v>
      </c>
      <c r="L3898" s="53">
        <v>6.4059805900000002E-4</v>
      </c>
      <c r="M3898" s="53">
        <v>2.8041437119999998E-5</v>
      </c>
      <c r="N3898" s="53">
        <v>2.8041437119999998E-5</v>
      </c>
      <c r="O3898" s="53">
        <v>5.1590961499999992E-6</v>
      </c>
      <c r="P3898" s="54">
        <v>1.3667071273752E-4</v>
      </c>
    </row>
    <row r="3899" spans="1:16" x14ac:dyDescent="0.25">
      <c r="A3899" s="5" t="s">
        <v>236</v>
      </c>
      <c r="B3899" s="4" t="s">
        <v>228</v>
      </c>
      <c r="C3899" s="4" t="s">
        <v>293</v>
      </c>
      <c r="D3899" s="4" t="s">
        <v>440</v>
      </c>
      <c r="E3899" s="4" t="s">
        <v>119</v>
      </c>
      <c r="F3899" s="4" t="s">
        <v>382</v>
      </c>
      <c r="G3899" s="4" t="s">
        <v>342</v>
      </c>
      <c r="H3899" s="4" t="s">
        <v>399</v>
      </c>
      <c r="I3899" s="30"/>
      <c r="J3899" s="8">
        <v>24.529496680000001</v>
      </c>
      <c r="K3899" s="53">
        <v>7.1163030510000003E-2</v>
      </c>
      <c r="L3899" s="53">
        <v>9.6942154770000011E-3</v>
      </c>
      <c r="M3899" s="53">
        <v>1.914156751E-4</v>
      </c>
      <c r="N3899" s="53">
        <v>1.914156751E-4</v>
      </c>
      <c r="O3899" s="53">
        <v>3.6399632060000003E-5</v>
      </c>
      <c r="P3899" s="54">
        <v>2.6334370378334523E-3</v>
      </c>
    </row>
    <row r="3900" spans="1:16" x14ac:dyDescent="0.25">
      <c r="A3900" s="5" t="s">
        <v>236</v>
      </c>
      <c r="B3900" s="4" t="s">
        <v>228</v>
      </c>
      <c r="C3900" s="4" t="s">
        <v>293</v>
      </c>
      <c r="D3900" s="4" t="s">
        <v>440</v>
      </c>
      <c r="E3900" s="4" t="s">
        <v>120</v>
      </c>
      <c r="F3900" s="4" t="s">
        <v>391</v>
      </c>
      <c r="G3900" s="4" t="s">
        <v>349</v>
      </c>
      <c r="H3900" s="4" t="s">
        <v>399</v>
      </c>
      <c r="I3900" s="30"/>
      <c r="J3900" s="8">
        <v>3.5826571E-3</v>
      </c>
      <c r="K3900" s="53">
        <v>8.5862703000000005E-6</v>
      </c>
      <c r="L3900" s="53">
        <v>1.9011817999999999E-6</v>
      </c>
      <c r="M3900" s="53">
        <v>1.2035152E-8</v>
      </c>
      <c r="N3900" s="53">
        <v>1.2035152E-8</v>
      </c>
      <c r="O3900" s="53">
        <v>2.6167555000000002E-9</v>
      </c>
      <c r="P3900" s="54">
        <v>5.2550748155900005E-7</v>
      </c>
    </row>
    <row r="3901" spans="1:16" x14ac:dyDescent="0.25">
      <c r="A3901" s="5" t="s">
        <v>236</v>
      </c>
      <c r="B3901" s="4" t="s">
        <v>228</v>
      </c>
      <c r="C3901" s="4" t="s">
        <v>293</v>
      </c>
      <c r="D3901" s="4" t="s">
        <v>440</v>
      </c>
      <c r="E3901" s="4" t="s">
        <v>121</v>
      </c>
      <c r="F3901" s="4" t="s">
        <v>392</v>
      </c>
      <c r="G3901" s="4" t="s">
        <v>349</v>
      </c>
      <c r="H3901" s="4" t="s">
        <v>399</v>
      </c>
      <c r="I3901" s="30"/>
      <c r="J3901" s="8">
        <v>0</v>
      </c>
      <c r="K3901" s="53">
        <v>0</v>
      </c>
      <c r="L3901" s="53">
        <v>0</v>
      </c>
      <c r="M3901" s="53">
        <v>0</v>
      </c>
      <c r="N3901" s="53">
        <v>0</v>
      </c>
      <c r="O3901" s="53">
        <v>0</v>
      </c>
      <c r="P3901" s="54">
        <v>0</v>
      </c>
    </row>
    <row r="3902" spans="1:16" x14ac:dyDescent="0.25">
      <c r="A3902" s="5" t="s">
        <v>236</v>
      </c>
      <c r="B3902" s="4" t="s">
        <v>228</v>
      </c>
      <c r="C3902" s="4" t="s">
        <v>293</v>
      </c>
      <c r="D3902" s="4" t="s">
        <v>440</v>
      </c>
      <c r="E3902" s="4" t="s">
        <v>122</v>
      </c>
      <c r="F3902" s="4" t="s">
        <v>350</v>
      </c>
      <c r="G3902" s="4" t="s">
        <v>351</v>
      </c>
      <c r="H3902" s="4" t="s">
        <v>399</v>
      </c>
      <c r="I3902" s="30"/>
      <c r="J3902" s="8">
        <v>287.46927344200003</v>
      </c>
      <c r="K3902" s="53">
        <v>0.10891345314000002</v>
      </c>
      <c r="L3902" s="53">
        <v>3.2222110026999998E-2</v>
      </c>
      <c r="M3902" s="53">
        <v>2.4936712614000004E-4</v>
      </c>
      <c r="N3902" s="53">
        <v>2.4936712614000004E-4</v>
      </c>
      <c r="O3902" s="53">
        <v>5.3968917359999998E-5</v>
      </c>
      <c r="P3902" s="54">
        <v>6.6590652175977502E-3</v>
      </c>
    </row>
    <row r="3903" spans="1:16" x14ac:dyDescent="0.25">
      <c r="A3903" s="5" t="s">
        <v>236</v>
      </c>
      <c r="B3903" s="4" t="s">
        <v>228</v>
      </c>
      <c r="C3903" s="4" t="s">
        <v>293</v>
      </c>
      <c r="D3903" s="4" t="s">
        <v>440</v>
      </c>
      <c r="E3903" s="4" t="s">
        <v>123</v>
      </c>
      <c r="F3903" s="4" t="s">
        <v>352</v>
      </c>
      <c r="G3903" s="4" t="s">
        <v>351</v>
      </c>
      <c r="H3903" s="4" t="s">
        <v>399</v>
      </c>
      <c r="I3903" s="30"/>
      <c r="J3903" s="8">
        <v>44.025757279999993</v>
      </c>
      <c r="K3903" s="53">
        <v>2.2112733580000002E-2</v>
      </c>
      <c r="L3903" s="53">
        <v>5.6293848919999993E-3</v>
      </c>
      <c r="M3903" s="53">
        <v>5.8731245340000002E-5</v>
      </c>
      <c r="N3903" s="53">
        <v>5.8731245340000002E-5</v>
      </c>
      <c r="O3903" s="53">
        <v>1.21002187E-5</v>
      </c>
      <c r="P3903" s="54">
        <v>1.1624692208559199E-3</v>
      </c>
    </row>
    <row r="3904" spans="1:16" x14ac:dyDescent="0.25">
      <c r="A3904" s="5" t="s">
        <v>236</v>
      </c>
      <c r="B3904" s="4" t="s">
        <v>228</v>
      </c>
      <c r="C3904" s="4" t="s">
        <v>293</v>
      </c>
      <c r="D3904" s="4" t="s">
        <v>440</v>
      </c>
      <c r="E3904" s="4" t="s">
        <v>124</v>
      </c>
      <c r="F3904" s="4" t="s">
        <v>353</v>
      </c>
      <c r="G3904" s="4" t="s">
        <v>351</v>
      </c>
      <c r="H3904" s="4" t="s">
        <v>399</v>
      </c>
      <c r="I3904" s="30"/>
      <c r="J3904" s="8">
        <v>20.993693539999999</v>
      </c>
      <c r="K3904" s="53">
        <v>2.4142980009999995E-2</v>
      </c>
      <c r="L3904" s="53">
        <v>5.4494469299999999E-3</v>
      </c>
      <c r="M3904" s="53">
        <v>7.1384693699999996E-5</v>
      </c>
      <c r="N3904" s="53">
        <v>7.1384693699999996E-5</v>
      </c>
      <c r="O3904" s="53">
        <v>1.4259152400000001E-5</v>
      </c>
      <c r="P3904" s="54">
        <v>1.12542121951716E-3</v>
      </c>
    </row>
    <row r="3905" spans="1:16" x14ac:dyDescent="0.25">
      <c r="A3905" s="5" t="s">
        <v>236</v>
      </c>
      <c r="B3905" s="4" t="s">
        <v>228</v>
      </c>
      <c r="C3905" s="4" t="s">
        <v>293</v>
      </c>
      <c r="D3905" s="4" t="s">
        <v>440</v>
      </c>
      <c r="E3905" s="4" t="s">
        <v>125</v>
      </c>
      <c r="F3905" s="4" t="s">
        <v>393</v>
      </c>
      <c r="G3905" s="4" t="s">
        <v>351</v>
      </c>
      <c r="H3905" s="4" t="s">
        <v>399</v>
      </c>
      <c r="I3905" s="30"/>
      <c r="J3905" s="8">
        <v>24.304187980000002</v>
      </c>
      <c r="K3905" s="53">
        <v>4.2592340100000001E-2</v>
      </c>
      <c r="L3905" s="53">
        <v>7.2206601100000007E-3</v>
      </c>
      <c r="M3905" s="53">
        <v>8.8896137600000009E-5</v>
      </c>
      <c r="N3905" s="53">
        <v>8.8896137600000009E-5</v>
      </c>
      <c r="O3905" s="53">
        <v>1.7749798740000002E-5</v>
      </c>
      <c r="P3905" s="54">
        <v>2.0006933024645001E-3</v>
      </c>
    </row>
    <row r="3906" spans="1:16" x14ac:dyDescent="0.25">
      <c r="A3906" s="5" t="s">
        <v>236</v>
      </c>
      <c r="B3906" s="4" t="s">
        <v>228</v>
      </c>
      <c r="C3906" s="4" t="s">
        <v>293</v>
      </c>
      <c r="D3906" s="4" t="s">
        <v>440</v>
      </c>
      <c r="E3906" s="4" t="s">
        <v>126</v>
      </c>
      <c r="F3906" s="4" t="s">
        <v>394</v>
      </c>
      <c r="G3906" s="4" t="s">
        <v>351</v>
      </c>
      <c r="H3906" s="4" t="s">
        <v>399</v>
      </c>
      <c r="I3906" s="30"/>
      <c r="J3906" s="8">
        <v>1.5473734399999999</v>
      </c>
      <c r="K3906" s="53">
        <v>6.5861952500000001E-4</v>
      </c>
      <c r="L3906" s="53">
        <v>1.2967745599999999E-4</v>
      </c>
      <c r="M3906" s="53">
        <v>1.1540969099999999E-6</v>
      </c>
      <c r="N3906" s="53">
        <v>1.1540969099999999E-6</v>
      </c>
      <c r="O3906" s="53">
        <v>2.4134284800000002E-7</v>
      </c>
      <c r="P3906" s="54">
        <v>3.559602744164E-5</v>
      </c>
    </row>
    <row r="3907" spans="1:16" x14ac:dyDescent="0.25">
      <c r="A3907" s="5" t="s">
        <v>236</v>
      </c>
      <c r="B3907" s="4" t="s">
        <v>228</v>
      </c>
      <c r="C3907" s="4" t="s">
        <v>293</v>
      </c>
      <c r="D3907" s="4" t="s">
        <v>440</v>
      </c>
      <c r="E3907" s="4" t="s">
        <v>127</v>
      </c>
      <c r="F3907" s="4" t="s">
        <v>354</v>
      </c>
      <c r="G3907" s="4" t="s">
        <v>351</v>
      </c>
      <c r="H3907" s="4" t="s">
        <v>399</v>
      </c>
      <c r="I3907" s="30"/>
      <c r="J3907" s="8">
        <v>0.45379708200000002</v>
      </c>
      <c r="K3907" s="53">
        <v>3.2606383200000001E-4</v>
      </c>
      <c r="L3907" s="53">
        <v>6.7711666199999994E-5</v>
      </c>
      <c r="M3907" s="53">
        <v>1.1352562100000001E-6</v>
      </c>
      <c r="N3907" s="53">
        <v>1.1352562100000001E-6</v>
      </c>
      <c r="O3907" s="53">
        <v>2.2189615999999999E-7</v>
      </c>
      <c r="P3907" s="54">
        <v>1.3583259035427199E-5</v>
      </c>
    </row>
    <row r="3908" spans="1:16" x14ac:dyDescent="0.25">
      <c r="A3908" s="5" t="s">
        <v>236</v>
      </c>
      <c r="B3908" s="4" t="s">
        <v>228</v>
      </c>
      <c r="C3908" s="4" t="s">
        <v>293</v>
      </c>
      <c r="D3908" s="4" t="s">
        <v>440</v>
      </c>
      <c r="E3908" s="4" t="s">
        <v>128</v>
      </c>
      <c r="F3908" s="4" t="s">
        <v>371</v>
      </c>
      <c r="G3908" s="4" t="s">
        <v>331</v>
      </c>
      <c r="H3908" s="4" t="s">
        <v>402</v>
      </c>
      <c r="I3908" s="30"/>
      <c r="J3908" s="8">
        <v>3.3077318000000001E-2</v>
      </c>
      <c r="K3908" s="53">
        <v>8.8896885999999994E-5</v>
      </c>
      <c r="L3908" s="53">
        <v>1.8072323999999999E-5</v>
      </c>
      <c r="M3908" s="53">
        <v>1.4449495E-7</v>
      </c>
      <c r="N3908" s="53">
        <v>1.4449495E-7</v>
      </c>
      <c r="O3908" s="53">
        <v>2.7196416000000001E-8</v>
      </c>
      <c r="P3908" s="54">
        <v>2.9548234400000003E-7</v>
      </c>
    </row>
    <row r="3909" spans="1:16" x14ac:dyDescent="0.25">
      <c r="A3909" s="5" t="s">
        <v>236</v>
      </c>
      <c r="B3909" s="4" t="s">
        <v>228</v>
      </c>
      <c r="C3909" s="4" t="s">
        <v>293</v>
      </c>
      <c r="D3909" s="4" t="s">
        <v>440</v>
      </c>
      <c r="E3909" s="4" t="s">
        <v>129</v>
      </c>
      <c r="F3909" s="4" t="s">
        <v>373</v>
      </c>
      <c r="G3909" s="4" t="s">
        <v>338</v>
      </c>
      <c r="H3909" s="4" t="s">
        <v>402</v>
      </c>
      <c r="I3909" s="30"/>
      <c r="J3909" s="8">
        <v>79.730559999999997</v>
      </c>
      <c r="K3909" s="53">
        <v>0.17450804</v>
      </c>
      <c r="L3909" s="53">
        <v>2.5602115000000002E-2</v>
      </c>
      <c r="M3909" s="53">
        <v>4.1636956000000002E-4</v>
      </c>
      <c r="N3909" s="53">
        <v>4.1636956000000002E-4</v>
      </c>
      <c r="O3909" s="53">
        <v>7.5315933000000005E-5</v>
      </c>
      <c r="P3909" s="54">
        <v>4.17957448E-4</v>
      </c>
    </row>
    <row r="3910" spans="1:16" x14ac:dyDescent="0.25">
      <c r="A3910" s="5" t="s">
        <v>236</v>
      </c>
      <c r="B3910" s="4" t="s">
        <v>228</v>
      </c>
      <c r="C3910" s="4" t="s">
        <v>293</v>
      </c>
      <c r="D3910" s="4" t="s">
        <v>440</v>
      </c>
      <c r="E3910" s="4" t="s">
        <v>130</v>
      </c>
      <c r="F3910" s="4" t="s">
        <v>337</v>
      </c>
      <c r="G3910" s="4" t="s">
        <v>338</v>
      </c>
      <c r="H3910" s="4" t="s">
        <v>402</v>
      </c>
      <c r="I3910" s="30"/>
      <c r="J3910" s="8">
        <v>3.5042297E-2</v>
      </c>
      <c r="K3910" s="53">
        <v>2.0363909E-4</v>
      </c>
      <c r="L3910" s="53">
        <v>2.9516495000000001E-5</v>
      </c>
      <c r="M3910" s="53">
        <v>4.9175877999999997E-7</v>
      </c>
      <c r="N3910" s="53">
        <v>4.9175877999999997E-7</v>
      </c>
      <c r="O3910" s="53">
        <v>8.8844629000000003E-8</v>
      </c>
      <c r="P3910" s="54">
        <v>4.8139999599999994E-7</v>
      </c>
    </row>
    <row r="3911" spans="1:16" x14ac:dyDescent="0.25">
      <c r="A3911" s="5" t="s">
        <v>236</v>
      </c>
      <c r="B3911" s="4" t="s">
        <v>228</v>
      </c>
      <c r="C3911" s="4" t="s">
        <v>293</v>
      </c>
      <c r="D3911" s="4" t="s">
        <v>440</v>
      </c>
      <c r="E3911" s="4" t="s">
        <v>131</v>
      </c>
      <c r="F3911" s="4" t="s">
        <v>403</v>
      </c>
      <c r="G3911" s="4" t="s">
        <v>338</v>
      </c>
      <c r="H3911" s="4" t="s">
        <v>402</v>
      </c>
      <c r="I3911" s="30"/>
      <c r="J3911" s="8">
        <v>4.2050757000000001E-2</v>
      </c>
      <c r="K3911" s="53">
        <v>1.2461328999999999E-4</v>
      </c>
      <c r="L3911" s="53">
        <v>1.6913209000000001E-5</v>
      </c>
      <c r="M3911" s="53">
        <v>3.2141684999999998E-7</v>
      </c>
      <c r="N3911" s="53">
        <v>3.2141684999999998E-7</v>
      </c>
      <c r="O3911" s="53">
        <v>5.7937267E-8</v>
      </c>
      <c r="P3911" s="54">
        <v>2.7311498879999999E-7</v>
      </c>
    </row>
    <row r="3912" spans="1:16" x14ac:dyDescent="0.25">
      <c r="A3912" s="5" t="s">
        <v>236</v>
      </c>
      <c r="B3912" s="4" t="s">
        <v>228</v>
      </c>
      <c r="C3912" s="4" t="s">
        <v>293</v>
      </c>
      <c r="D3912" s="4" t="s">
        <v>440</v>
      </c>
      <c r="E3912" s="4" t="s">
        <v>132</v>
      </c>
      <c r="F3912" s="4" t="s">
        <v>375</v>
      </c>
      <c r="G3912" s="4" t="s">
        <v>338</v>
      </c>
      <c r="H3912" s="4" t="s">
        <v>402</v>
      </c>
      <c r="I3912" s="30"/>
      <c r="J3912" s="8">
        <v>0.233070894</v>
      </c>
      <c r="K3912" s="53">
        <v>2.0223784999999999E-4</v>
      </c>
      <c r="L3912" s="53">
        <v>3.0425451000000001E-5</v>
      </c>
      <c r="M3912" s="53">
        <v>6.1317640999999999E-7</v>
      </c>
      <c r="N3912" s="53">
        <v>6.1317640999999999E-7</v>
      </c>
      <c r="O3912" s="53">
        <v>1.10863859E-7</v>
      </c>
      <c r="P3912" s="54">
        <v>4.7602401160000001E-7</v>
      </c>
    </row>
    <row r="3913" spans="1:16" x14ac:dyDescent="0.25">
      <c r="A3913" s="5" t="s">
        <v>236</v>
      </c>
      <c r="B3913" s="4" t="s">
        <v>228</v>
      </c>
      <c r="C3913" s="4" t="s">
        <v>293</v>
      </c>
      <c r="D3913" s="4" t="s">
        <v>440</v>
      </c>
      <c r="E3913" s="4" t="s">
        <v>133</v>
      </c>
      <c r="F3913" s="4" t="s">
        <v>376</v>
      </c>
      <c r="G3913" s="4" t="s">
        <v>338</v>
      </c>
      <c r="H3913" s="4" t="s">
        <v>402</v>
      </c>
      <c r="I3913" s="30"/>
      <c r="J3913" s="8">
        <v>0.14016919</v>
      </c>
      <c r="K3913" s="53">
        <v>3.2084176599999996E-4</v>
      </c>
      <c r="L3913" s="53">
        <v>4.49484045E-5</v>
      </c>
      <c r="M3913" s="53">
        <v>1.9010871600000001E-6</v>
      </c>
      <c r="N3913" s="53">
        <v>1.9010871600000001E-6</v>
      </c>
      <c r="O3913" s="53">
        <v>3.4198457300000001E-7</v>
      </c>
      <c r="P3913" s="54">
        <v>5.6975904676000002E-7</v>
      </c>
    </row>
    <row r="3914" spans="1:16" x14ac:dyDescent="0.25">
      <c r="A3914" s="5" t="s">
        <v>236</v>
      </c>
      <c r="B3914" s="4" t="s">
        <v>228</v>
      </c>
      <c r="C3914" s="4" t="s">
        <v>293</v>
      </c>
      <c r="D3914" s="4" t="s">
        <v>440</v>
      </c>
      <c r="E3914" s="4" t="s">
        <v>134</v>
      </c>
      <c r="F3914" s="4" t="s">
        <v>391</v>
      </c>
      <c r="G3914" s="4" t="s">
        <v>349</v>
      </c>
      <c r="H3914" s="4" t="s">
        <v>402</v>
      </c>
      <c r="I3914" s="30"/>
      <c r="J3914" s="8">
        <v>1.9054259E-3</v>
      </c>
      <c r="K3914" s="53">
        <v>5.9142444000000002E-6</v>
      </c>
      <c r="L3914" s="53">
        <v>1.3255913000000001E-6</v>
      </c>
      <c r="M3914" s="53">
        <v>6.7475673999999997E-9</v>
      </c>
      <c r="N3914" s="53">
        <v>6.7475673999999997E-9</v>
      </c>
      <c r="O3914" s="53">
        <v>1.1778352000000001E-9</v>
      </c>
      <c r="P3914" s="54">
        <v>2.2995652799999998E-8</v>
      </c>
    </row>
    <row r="3915" spans="1:16" x14ac:dyDescent="0.25">
      <c r="A3915" s="5" t="s">
        <v>236</v>
      </c>
      <c r="B3915" s="4" t="s">
        <v>228</v>
      </c>
      <c r="C3915" s="4" t="s">
        <v>293</v>
      </c>
      <c r="D3915" s="4" t="s">
        <v>440</v>
      </c>
      <c r="E3915" s="4" t="s">
        <v>135</v>
      </c>
      <c r="F3915" s="4" t="s">
        <v>392</v>
      </c>
      <c r="G3915" s="4" t="s">
        <v>349</v>
      </c>
      <c r="H3915" s="4" t="s">
        <v>402</v>
      </c>
      <c r="I3915" s="30"/>
      <c r="J3915" s="8">
        <v>2.1604531780000003E-3</v>
      </c>
      <c r="K3915" s="53">
        <v>2.831005476E-5</v>
      </c>
      <c r="L3915" s="53">
        <v>6.3076100340000002E-6</v>
      </c>
      <c r="M3915" s="53">
        <v>3.2613550779999996E-8</v>
      </c>
      <c r="N3915" s="53">
        <v>3.2613550779999996E-8</v>
      </c>
      <c r="O3915" s="53">
        <v>5.6697097229999999E-9</v>
      </c>
      <c r="P3915" s="54">
        <v>1.0963729841599998E-7</v>
      </c>
    </row>
    <row r="3916" spans="1:16" x14ac:dyDescent="0.25">
      <c r="A3916" s="5" t="s">
        <v>236</v>
      </c>
      <c r="B3916" s="4" t="s">
        <v>228</v>
      </c>
      <c r="C3916" s="4" t="s">
        <v>293</v>
      </c>
      <c r="D3916" s="4" t="s">
        <v>440</v>
      </c>
      <c r="E3916" s="4" t="s">
        <v>136</v>
      </c>
      <c r="F3916" s="4" t="s">
        <v>350</v>
      </c>
      <c r="G3916" s="4" t="s">
        <v>351</v>
      </c>
      <c r="H3916" s="4" t="s">
        <v>402</v>
      </c>
      <c r="I3916" s="30"/>
      <c r="J3916" s="8">
        <v>54.623041820000005</v>
      </c>
      <c r="K3916" s="53">
        <v>3.2317194930000001E-2</v>
      </c>
      <c r="L3916" s="53">
        <v>9.8891315319999985E-3</v>
      </c>
      <c r="M3916" s="53">
        <v>7.0106293500000002E-5</v>
      </c>
      <c r="N3916" s="53">
        <v>7.0106293500000002E-5</v>
      </c>
      <c r="O3916" s="53">
        <v>1.3973951854E-5</v>
      </c>
      <c r="P3916" s="54">
        <v>1.21492953404E-4</v>
      </c>
    </row>
    <row r="3917" spans="1:16" x14ac:dyDescent="0.25">
      <c r="A3917" s="5" t="s">
        <v>236</v>
      </c>
      <c r="B3917" s="4" t="s">
        <v>228</v>
      </c>
      <c r="C3917" s="4" t="s">
        <v>293</v>
      </c>
      <c r="D3917" s="4" t="s">
        <v>440</v>
      </c>
      <c r="E3917" s="4" t="s">
        <v>137</v>
      </c>
      <c r="F3917" s="4" t="s">
        <v>352</v>
      </c>
      <c r="G3917" s="4" t="s">
        <v>351</v>
      </c>
      <c r="H3917" s="4" t="s">
        <v>402</v>
      </c>
      <c r="I3917" s="30"/>
      <c r="J3917" s="8">
        <v>1.0509866290000001</v>
      </c>
      <c r="K3917" s="53">
        <v>1.4949669354E-3</v>
      </c>
      <c r="L3917" s="53">
        <v>4.1701055490000002E-4</v>
      </c>
      <c r="M3917" s="53">
        <v>3.5717571190000002E-6</v>
      </c>
      <c r="N3917" s="53">
        <v>3.5717571190000002E-6</v>
      </c>
      <c r="O3917" s="53">
        <v>6.9681451449999992E-7</v>
      </c>
      <c r="P3917" s="54">
        <v>5.1376226960000007E-6</v>
      </c>
    </row>
    <row r="3918" spans="1:16" x14ac:dyDescent="0.25">
      <c r="A3918" s="5" t="s">
        <v>236</v>
      </c>
      <c r="B3918" s="4" t="s">
        <v>228</v>
      </c>
      <c r="C3918" s="4" t="s">
        <v>293</v>
      </c>
      <c r="D3918" s="4" t="s">
        <v>440</v>
      </c>
      <c r="E3918" s="4" t="s">
        <v>138</v>
      </c>
      <c r="F3918" s="4" t="s">
        <v>353</v>
      </c>
      <c r="G3918" s="4" t="s">
        <v>351</v>
      </c>
      <c r="H3918" s="4" t="s">
        <v>402</v>
      </c>
      <c r="I3918" s="30"/>
      <c r="J3918" s="8">
        <v>0.84191950999999998</v>
      </c>
      <c r="K3918" s="53">
        <v>1.8281327499999999E-3</v>
      </c>
      <c r="L3918" s="53">
        <v>4.2724551100000005E-4</v>
      </c>
      <c r="M3918" s="53">
        <v>5.0818855499999999E-6</v>
      </c>
      <c r="N3918" s="53">
        <v>5.0818855499999999E-6</v>
      </c>
      <c r="O3918" s="53">
        <v>9.6333285999999993E-7</v>
      </c>
      <c r="P3918" s="54">
        <v>5.2561053439999994E-6</v>
      </c>
    </row>
    <row r="3919" spans="1:16" x14ac:dyDescent="0.25">
      <c r="A3919" s="5" t="s">
        <v>236</v>
      </c>
      <c r="B3919" s="4" t="s">
        <v>228</v>
      </c>
      <c r="C3919" s="4" t="s">
        <v>293</v>
      </c>
      <c r="D3919" s="4" t="s">
        <v>440</v>
      </c>
      <c r="E3919" s="4" t="s">
        <v>139</v>
      </c>
      <c r="F3919" s="4" t="s">
        <v>404</v>
      </c>
      <c r="G3919" s="4" t="s">
        <v>351</v>
      </c>
      <c r="H3919" s="4" t="s">
        <v>402</v>
      </c>
      <c r="I3919" s="30"/>
      <c r="J3919" s="8">
        <v>1.587780832</v>
      </c>
      <c r="K3919" s="53">
        <v>1.7169518339999999E-2</v>
      </c>
      <c r="L3919" s="53">
        <v>3.2962562699999998E-3</v>
      </c>
      <c r="M3919" s="53">
        <v>2.0289609229999999E-4</v>
      </c>
      <c r="N3919" s="53">
        <v>2.0289609229999999E-4</v>
      </c>
      <c r="O3919" s="53">
        <v>3.4021222449999994E-5</v>
      </c>
      <c r="P3919" s="54">
        <v>3.3169326160000003E-5</v>
      </c>
    </row>
    <row r="3920" spans="1:16" x14ac:dyDescent="0.25">
      <c r="A3920" s="5" t="s">
        <v>236</v>
      </c>
      <c r="B3920" s="4" t="s">
        <v>228</v>
      </c>
      <c r="C3920" s="4" t="s">
        <v>293</v>
      </c>
      <c r="D3920" s="4" t="s">
        <v>440</v>
      </c>
      <c r="E3920" s="4" t="s">
        <v>140</v>
      </c>
      <c r="F3920" s="4" t="s">
        <v>354</v>
      </c>
      <c r="G3920" s="4" t="s">
        <v>351</v>
      </c>
      <c r="H3920" s="4" t="s">
        <v>402</v>
      </c>
      <c r="I3920" s="30"/>
      <c r="J3920" s="8">
        <v>0</v>
      </c>
      <c r="K3920" s="53">
        <v>0</v>
      </c>
      <c r="L3920" s="53">
        <v>0</v>
      </c>
      <c r="M3920" s="53">
        <v>0</v>
      </c>
      <c r="N3920" s="53">
        <v>0</v>
      </c>
      <c r="O3920" s="53">
        <v>0</v>
      </c>
      <c r="P3920" s="54">
        <v>0</v>
      </c>
    </row>
    <row r="3921" spans="1:16" x14ac:dyDescent="0.25">
      <c r="A3921" s="5" t="s">
        <v>236</v>
      </c>
      <c r="B3921" s="4" t="s">
        <v>228</v>
      </c>
      <c r="C3921" s="4" t="s">
        <v>293</v>
      </c>
      <c r="D3921" s="4" t="s">
        <v>440</v>
      </c>
      <c r="E3921" s="4" t="s">
        <v>141</v>
      </c>
      <c r="F3921" s="4" t="s">
        <v>397</v>
      </c>
      <c r="G3921" s="4" t="s">
        <v>338</v>
      </c>
      <c r="H3921" s="4" t="s">
        <v>402</v>
      </c>
      <c r="I3921" s="30"/>
      <c r="J3921" s="8">
        <v>0</v>
      </c>
      <c r="K3921" s="53">
        <v>0</v>
      </c>
      <c r="L3921" s="53">
        <v>0</v>
      </c>
      <c r="M3921" s="53">
        <v>0</v>
      </c>
      <c r="N3921" s="53">
        <v>0</v>
      </c>
      <c r="O3921" s="53">
        <v>0</v>
      </c>
      <c r="P3921" s="54">
        <v>0</v>
      </c>
    </row>
    <row r="3922" spans="1:16" x14ac:dyDescent="0.25">
      <c r="A3922" s="5" t="s">
        <v>236</v>
      </c>
      <c r="B3922" s="4" t="s">
        <v>228</v>
      </c>
      <c r="C3922" s="4" t="s">
        <v>293</v>
      </c>
      <c r="D3922" s="4" t="s">
        <v>440</v>
      </c>
      <c r="E3922" s="4" t="s">
        <v>142</v>
      </c>
      <c r="F3922" s="4" t="s">
        <v>405</v>
      </c>
      <c r="G3922" s="4" t="s">
        <v>325</v>
      </c>
      <c r="H3922" s="4" t="s">
        <v>406</v>
      </c>
      <c r="I3922" s="30"/>
      <c r="J3922" s="8">
        <v>31.601620322999999</v>
      </c>
      <c r="K3922" s="53">
        <v>3.7156210083000006E-3</v>
      </c>
      <c r="L3922" s="53">
        <v>3.7594618625000006E-3</v>
      </c>
      <c r="M3922" s="53">
        <v>5.3726623501999999E-4</v>
      </c>
      <c r="N3922" s="53">
        <v>5.2114824796940004E-4</v>
      </c>
      <c r="O3922" s="53">
        <v>7.4886137257000002E-6</v>
      </c>
      <c r="P3922" s="54">
        <v>9.6603784954173893E-4</v>
      </c>
    </row>
    <row r="3923" spans="1:16" x14ac:dyDescent="0.25">
      <c r="A3923" s="5" t="s">
        <v>236</v>
      </c>
      <c r="B3923" s="4" t="s">
        <v>228</v>
      </c>
      <c r="C3923" s="4" t="s">
        <v>293</v>
      </c>
      <c r="D3923" s="4" t="s">
        <v>440</v>
      </c>
      <c r="E3923" s="4" t="s">
        <v>143</v>
      </c>
      <c r="F3923" s="4" t="s">
        <v>359</v>
      </c>
      <c r="G3923" s="4" t="s">
        <v>331</v>
      </c>
      <c r="H3923" s="4" t="s">
        <v>406</v>
      </c>
      <c r="I3923" s="30"/>
      <c r="J3923" s="8">
        <v>27.205816929999997</v>
      </c>
      <c r="K3923" s="53">
        <v>1.2278783905E-2</v>
      </c>
      <c r="L3923" s="53">
        <v>2.5303678546999997E-2</v>
      </c>
      <c r="M3923" s="53">
        <v>2.1285327024E-3</v>
      </c>
      <c r="N3923" s="53">
        <v>2.064676721328E-3</v>
      </c>
      <c r="O3923" s="53">
        <v>7.152463039500001E-5</v>
      </c>
      <c r="P3923" s="54">
        <v>2.0564811553598909E-3</v>
      </c>
    </row>
    <row r="3924" spans="1:16" x14ac:dyDescent="0.25">
      <c r="A3924" s="5" t="s">
        <v>236</v>
      </c>
      <c r="B3924" s="4" t="s">
        <v>228</v>
      </c>
      <c r="C3924" s="4" t="s">
        <v>293</v>
      </c>
      <c r="D3924" s="4" t="s">
        <v>440</v>
      </c>
      <c r="E3924" s="4" t="s">
        <v>144</v>
      </c>
      <c r="F3924" s="4" t="s">
        <v>330</v>
      </c>
      <c r="G3924" s="4" t="s">
        <v>331</v>
      </c>
      <c r="H3924" s="4" t="s">
        <v>406</v>
      </c>
      <c r="I3924" s="30"/>
      <c r="J3924" s="8">
        <v>3.0079045</v>
      </c>
      <c r="K3924" s="53">
        <v>4.7330373000000003E-5</v>
      </c>
      <c r="L3924" s="53">
        <v>5.8668207000000001E-5</v>
      </c>
      <c r="M3924" s="53">
        <v>6.3708999000000003E-6</v>
      </c>
      <c r="N3924" s="53">
        <v>6.1797729030000002E-6</v>
      </c>
      <c r="O3924" s="53">
        <v>1.1813421999999999E-7</v>
      </c>
      <c r="P3924" s="54">
        <v>8.8810416243900006E-6</v>
      </c>
    </row>
    <row r="3925" spans="1:16" x14ac:dyDescent="0.25">
      <c r="A3925" s="5" t="s">
        <v>236</v>
      </c>
      <c r="B3925" s="4" t="s">
        <v>228</v>
      </c>
      <c r="C3925" s="4" t="s">
        <v>293</v>
      </c>
      <c r="D3925" s="4" t="s">
        <v>440</v>
      </c>
      <c r="E3925" s="4" t="s">
        <v>145</v>
      </c>
      <c r="F3925" s="4" t="s">
        <v>332</v>
      </c>
      <c r="G3925" s="4" t="s">
        <v>331</v>
      </c>
      <c r="H3925" s="4" t="s">
        <v>406</v>
      </c>
      <c r="I3925" s="30"/>
      <c r="J3925" s="8">
        <v>26.251817680000002</v>
      </c>
      <c r="K3925" s="53">
        <v>6.7959150899999992E-4</v>
      </c>
      <c r="L3925" s="53">
        <v>9.2272507800000001E-4</v>
      </c>
      <c r="M3925" s="53">
        <v>9.356169299999999E-5</v>
      </c>
      <c r="N3925" s="53">
        <v>9.0754842210000002E-5</v>
      </c>
      <c r="O3925" s="53">
        <v>1.9459364040000002E-6</v>
      </c>
      <c r="P3925" s="54">
        <v>1.3561744734345599E-4</v>
      </c>
    </row>
    <row r="3926" spans="1:16" x14ac:dyDescent="0.25">
      <c r="A3926" s="5" t="s">
        <v>236</v>
      </c>
      <c r="B3926" s="4" t="s">
        <v>228</v>
      </c>
      <c r="C3926" s="4" t="s">
        <v>293</v>
      </c>
      <c r="D3926" s="4" t="s">
        <v>440</v>
      </c>
      <c r="E3926" s="4" t="s">
        <v>146</v>
      </c>
      <c r="F3926" s="4" t="s">
        <v>360</v>
      </c>
      <c r="G3926" s="4" t="s">
        <v>331</v>
      </c>
      <c r="H3926" s="4" t="s">
        <v>406</v>
      </c>
      <c r="I3926" s="30"/>
      <c r="J3926" s="8">
        <v>97.566072399999996</v>
      </c>
      <c r="K3926" s="53">
        <v>3.6772434443000004E-2</v>
      </c>
      <c r="L3926" s="53">
        <v>6.7032292382000008E-2</v>
      </c>
      <c r="M3926" s="53">
        <v>6.0781640323999998E-3</v>
      </c>
      <c r="N3926" s="53">
        <v>5.8958191114279997E-3</v>
      </c>
      <c r="O3926" s="53">
        <v>1.8010700057999999E-4</v>
      </c>
      <c r="P3926" s="54">
        <v>5.5844285619298401E-3</v>
      </c>
    </row>
    <row r="3927" spans="1:16" x14ac:dyDescent="0.25">
      <c r="A3927" s="5" t="s">
        <v>236</v>
      </c>
      <c r="B3927" s="4" t="s">
        <v>228</v>
      </c>
      <c r="C3927" s="4" t="s">
        <v>293</v>
      </c>
      <c r="D3927" s="4" t="s">
        <v>440</v>
      </c>
      <c r="E3927" s="4" t="s">
        <v>147</v>
      </c>
      <c r="F3927" s="4" t="s">
        <v>407</v>
      </c>
      <c r="G3927" s="4" t="s">
        <v>331</v>
      </c>
      <c r="H3927" s="4" t="s">
        <v>406</v>
      </c>
      <c r="I3927" s="30"/>
      <c r="J3927" s="8">
        <v>20.735458180600002</v>
      </c>
      <c r="K3927" s="53">
        <v>3.1615786896800002E-2</v>
      </c>
      <c r="L3927" s="53">
        <v>7.0443995972800003E-2</v>
      </c>
      <c r="M3927" s="53">
        <v>4.26333184054E-3</v>
      </c>
      <c r="N3927" s="53">
        <v>4.1354318853237997E-3</v>
      </c>
      <c r="O3927" s="53">
        <v>1.922799135953E-4</v>
      </c>
      <c r="P3927" s="54">
        <v>4.2242212934916106E-3</v>
      </c>
    </row>
    <row r="3928" spans="1:16" x14ac:dyDescent="0.25">
      <c r="A3928" s="5" t="s">
        <v>236</v>
      </c>
      <c r="B3928" s="4" t="s">
        <v>228</v>
      </c>
      <c r="C3928" s="4" t="s">
        <v>293</v>
      </c>
      <c r="D3928" s="4" t="s">
        <v>440</v>
      </c>
      <c r="E3928" s="4" t="s">
        <v>148</v>
      </c>
      <c r="F3928" s="4" t="s">
        <v>333</v>
      </c>
      <c r="G3928" s="4" t="s">
        <v>331</v>
      </c>
      <c r="H3928" s="4" t="s">
        <v>406</v>
      </c>
      <c r="I3928" s="30"/>
      <c r="J3928" s="8">
        <v>9.545605136999999</v>
      </c>
      <c r="K3928" s="53">
        <v>2.247791395E-3</v>
      </c>
      <c r="L3928" s="53">
        <v>4.2386033240000001E-3</v>
      </c>
      <c r="M3928" s="53">
        <v>3.8096558781999996E-4</v>
      </c>
      <c r="N3928" s="53">
        <v>3.695366201854E-4</v>
      </c>
      <c r="O3928" s="53">
        <v>1.0829678716E-5</v>
      </c>
      <c r="P3928" s="54">
        <v>3.7488822381901799E-4</v>
      </c>
    </row>
    <row r="3929" spans="1:16" x14ac:dyDescent="0.25">
      <c r="A3929" s="5" t="s">
        <v>236</v>
      </c>
      <c r="B3929" s="4" t="s">
        <v>228</v>
      </c>
      <c r="C3929" s="4" t="s">
        <v>293</v>
      </c>
      <c r="D3929" s="4" t="s">
        <v>440</v>
      </c>
      <c r="E3929" s="4" t="s">
        <v>149</v>
      </c>
      <c r="F3929" s="4" t="s">
        <v>361</v>
      </c>
      <c r="G3929" s="4" t="s">
        <v>331</v>
      </c>
      <c r="H3929" s="4" t="s">
        <v>406</v>
      </c>
      <c r="I3929" s="30"/>
      <c r="J3929" s="8">
        <v>4.1134205989999995</v>
      </c>
      <c r="K3929" s="53">
        <v>1.7107256764999999E-3</v>
      </c>
      <c r="L3929" s="53">
        <v>3.0380120799300002E-3</v>
      </c>
      <c r="M3929" s="53">
        <v>2.4653408960000002E-4</v>
      </c>
      <c r="N3929" s="53">
        <v>2.3913806691199999E-4</v>
      </c>
      <c r="O3929" s="53">
        <v>6.5239061214000003E-6</v>
      </c>
      <c r="P3929" s="54">
        <v>2.4875242376133237E-4</v>
      </c>
    </row>
    <row r="3930" spans="1:16" x14ac:dyDescent="0.25">
      <c r="A3930" s="5" t="s">
        <v>236</v>
      </c>
      <c r="B3930" s="4" t="s">
        <v>228</v>
      </c>
      <c r="C3930" s="4" t="s">
        <v>293</v>
      </c>
      <c r="D3930" s="4" t="s">
        <v>440</v>
      </c>
      <c r="E3930" s="4" t="s">
        <v>150</v>
      </c>
      <c r="F3930" s="4" t="s">
        <v>334</v>
      </c>
      <c r="G3930" s="4" t="s">
        <v>331</v>
      </c>
      <c r="H3930" s="4" t="s">
        <v>406</v>
      </c>
      <c r="I3930" s="30"/>
      <c r="J3930" s="8">
        <v>76.976516549999999</v>
      </c>
      <c r="K3930" s="53">
        <v>4.5060772504999999E-3</v>
      </c>
      <c r="L3930" s="53">
        <v>8.8326850873000021E-3</v>
      </c>
      <c r="M3930" s="53">
        <v>7.3629723575999997E-4</v>
      </c>
      <c r="N3930" s="53">
        <v>7.1420831868719982E-4</v>
      </c>
      <c r="O3930" s="53">
        <v>2.0031843785000003E-5</v>
      </c>
      <c r="P3930" s="54">
        <v>1.0566093008569995E-3</v>
      </c>
    </row>
    <row r="3931" spans="1:16" x14ac:dyDescent="0.25">
      <c r="A3931" s="5" t="s">
        <v>236</v>
      </c>
      <c r="B3931" s="4" t="s">
        <v>228</v>
      </c>
      <c r="C3931" s="4" t="s">
        <v>293</v>
      </c>
      <c r="D3931" s="4" t="s">
        <v>440</v>
      </c>
      <c r="E3931" s="4" t="s">
        <v>151</v>
      </c>
      <c r="F3931" s="4" t="s">
        <v>362</v>
      </c>
      <c r="G3931" s="4" t="s">
        <v>331</v>
      </c>
      <c r="H3931" s="4" t="s">
        <v>406</v>
      </c>
      <c r="I3931" s="30"/>
      <c r="J3931" s="8">
        <v>69.855203743099992</v>
      </c>
      <c r="K3931" s="53">
        <v>2.2020875371620001E-2</v>
      </c>
      <c r="L3931" s="53">
        <v>3.4605103130730001E-2</v>
      </c>
      <c r="M3931" s="53">
        <v>3.3925176905469996E-3</v>
      </c>
      <c r="N3931" s="53">
        <v>3.2907421598305894E-3</v>
      </c>
      <c r="O3931" s="53">
        <v>8.5581364750490018E-5</v>
      </c>
      <c r="P3931" s="54">
        <v>3.144821949881609E-3</v>
      </c>
    </row>
    <row r="3932" spans="1:16" x14ac:dyDescent="0.25">
      <c r="A3932" s="5" t="s">
        <v>236</v>
      </c>
      <c r="B3932" s="4" t="s">
        <v>228</v>
      </c>
      <c r="C3932" s="4" t="s">
        <v>293</v>
      </c>
      <c r="D3932" s="4" t="s">
        <v>440</v>
      </c>
      <c r="E3932" s="4" t="s">
        <v>152</v>
      </c>
      <c r="F3932" s="4" t="s">
        <v>363</v>
      </c>
      <c r="G3932" s="4" t="s">
        <v>331</v>
      </c>
      <c r="H3932" s="4" t="s">
        <v>406</v>
      </c>
      <c r="I3932" s="30"/>
      <c r="J3932" s="8">
        <v>48.530512375999997</v>
      </c>
      <c r="K3932" s="53">
        <v>1.39095892778E-2</v>
      </c>
      <c r="L3932" s="53">
        <v>4.0494087231500005E-2</v>
      </c>
      <c r="M3932" s="53">
        <v>2.4666651847100002E-3</v>
      </c>
      <c r="N3932" s="53">
        <v>2.3926652291687001E-3</v>
      </c>
      <c r="O3932" s="53">
        <v>7.3244713207899997E-5</v>
      </c>
      <c r="P3932" s="54">
        <v>3.3201773379325388E-3</v>
      </c>
    </row>
    <row r="3933" spans="1:16" x14ac:dyDescent="0.25">
      <c r="A3933" s="5" t="s">
        <v>236</v>
      </c>
      <c r="B3933" s="4" t="s">
        <v>228</v>
      </c>
      <c r="C3933" s="4" t="s">
        <v>293</v>
      </c>
      <c r="D3933" s="4" t="s">
        <v>440</v>
      </c>
      <c r="E3933" s="4" t="s">
        <v>153</v>
      </c>
      <c r="F3933" s="4" t="s">
        <v>408</v>
      </c>
      <c r="G3933" s="4" t="s">
        <v>331</v>
      </c>
      <c r="H3933" s="4" t="s">
        <v>406</v>
      </c>
      <c r="I3933" s="30"/>
      <c r="J3933" s="8">
        <v>153.15057659109999</v>
      </c>
      <c r="K3933" s="53">
        <v>0.10178817674929999</v>
      </c>
      <c r="L3933" s="53">
        <v>0.23270922324489995</v>
      </c>
      <c r="M3933" s="53">
        <v>1.8616763582010001E-2</v>
      </c>
      <c r="N3933" s="53">
        <v>1.80582606745497E-2</v>
      </c>
      <c r="O3933" s="53">
        <v>7.19638199332E-4</v>
      </c>
      <c r="P3933" s="54">
        <v>1.7728271695883164E-2</v>
      </c>
    </row>
    <row r="3934" spans="1:16" x14ac:dyDescent="0.25">
      <c r="A3934" s="5" t="s">
        <v>236</v>
      </c>
      <c r="B3934" s="4" t="s">
        <v>228</v>
      </c>
      <c r="C3934" s="4" t="s">
        <v>293</v>
      </c>
      <c r="D3934" s="4" t="s">
        <v>440</v>
      </c>
      <c r="E3934" s="4" t="s">
        <v>154</v>
      </c>
      <c r="F3934" s="4" t="s">
        <v>335</v>
      </c>
      <c r="G3934" s="4" t="s">
        <v>331</v>
      </c>
      <c r="H3934" s="4" t="s">
        <v>406</v>
      </c>
      <c r="I3934" s="30"/>
      <c r="J3934" s="8">
        <v>7.8789111200999997</v>
      </c>
      <c r="K3934" s="53">
        <v>1.6784927760000001E-3</v>
      </c>
      <c r="L3934" s="53">
        <v>2.4325071071999997E-3</v>
      </c>
      <c r="M3934" s="53">
        <v>2.6068928440000001E-4</v>
      </c>
      <c r="N3934" s="53">
        <v>2.5286860586799998E-4</v>
      </c>
      <c r="O3934" s="53">
        <v>6.090508834E-6</v>
      </c>
      <c r="P3934" s="54">
        <v>2.3067399067958701E-4</v>
      </c>
    </row>
    <row r="3935" spans="1:16" x14ac:dyDescent="0.25">
      <c r="A3935" s="5" t="s">
        <v>236</v>
      </c>
      <c r="B3935" s="4" t="s">
        <v>228</v>
      </c>
      <c r="C3935" s="4" t="s">
        <v>293</v>
      </c>
      <c r="D3935" s="4" t="s">
        <v>440</v>
      </c>
      <c r="E3935" s="4" t="s">
        <v>155</v>
      </c>
      <c r="F3935" s="4" t="s">
        <v>364</v>
      </c>
      <c r="G3935" s="4" t="s">
        <v>331</v>
      </c>
      <c r="H3935" s="4" t="s">
        <v>406</v>
      </c>
      <c r="I3935" s="30"/>
      <c r="J3935" s="8">
        <v>17.430129267000002</v>
      </c>
      <c r="K3935" s="53">
        <v>7.4998581699999988E-4</v>
      </c>
      <c r="L3935" s="53">
        <v>1.5871772209999997E-3</v>
      </c>
      <c r="M3935" s="53">
        <v>1.2725169170000003E-4</v>
      </c>
      <c r="N3935" s="53">
        <v>1.2343414094899999E-4</v>
      </c>
      <c r="O3935" s="53">
        <v>2.8742415309999999E-6</v>
      </c>
      <c r="P3935" s="54">
        <v>1.7621815701578396E-4</v>
      </c>
    </row>
    <row r="3936" spans="1:16" x14ac:dyDescent="0.25">
      <c r="A3936" s="5" t="s">
        <v>236</v>
      </c>
      <c r="B3936" s="4" t="s">
        <v>228</v>
      </c>
      <c r="C3936" s="4" t="s">
        <v>293</v>
      </c>
      <c r="D3936" s="4" t="s">
        <v>440</v>
      </c>
      <c r="E3936" s="4" t="s">
        <v>156</v>
      </c>
      <c r="F3936" s="4" t="s">
        <v>365</v>
      </c>
      <c r="G3936" s="4" t="s">
        <v>331</v>
      </c>
      <c r="H3936" s="4" t="s">
        <v>406</v>
      </c>
      <c r="I3936" s="30"/>
      <c r="J3936" s="8">
        <v>39.882782650999999</v>
      </c>
      <c r="K3936" s="53">
        <v>1.7509287954800001E-2</v>
      </c>
      <c r="L3936" s="53">
        <v>6.7071445311699993E-2</v>
      </c>
      <c r="M3936" s="53">
        <v>3.3419744244199997E-3</v>
      </c>
      <c r="N3936" s="53">
        <v>3.2417151916873999E-3</v>
      </c>
      <c r="O3936" s="53">
        <v>1.6495845831149996E-4</v>
      </c>
      <c r="P3936" s="54">
        <v>4.5608555161740748E-3</v>
      </c>
    </row>
    <row r="3937" spans="1:16" x14ac:dyDescent="0.25">
      <c r="A3937" s="5" t="s">
        <v>236</v>
      </c>
      <c r="B3937" s="4" t="s">
        <v>228</v>
      </c>
      <c r="C3937" s="4" t="s">
        <v>293</v>
      </c>
      <c r="D3937" s="4" t="s">
        <v>440</v>
      </c>
      <c r="E3937" s="4" t="s">
        <v>157</v>
      </c>
      <c r="F3937" s="4" t="s">
        <v>409</v>
      </c>
      <c r="G3937" s="4" t="s">
        <v>331</v>
      </c>
      <c r="H3937" s="4" t="s">
        <v>406</v>
      </c>
      <c r="I3937" s="30"/>
      <c r="J3937" s="8">
        <v>36.515727310000003</v>
      </c>
      <c r="K3937" s="53">
        <v>2.2214338198799997E-2</v>
      </c>
      <c r="L3937" s="53">
        <v>5.77124022705E-2</v>
      </c>
      <c r="M3937" s="53">
        <v>4.2822382435299998E-3</v>
      </c>
      <c r="N3937" s="53">
        <v>4.1537710962240995E-3</v>
      </c>
      <c r="O3937" s="53">
        <v>1.78324300864E-4</v>
      </c>
      <c r="P3937" s="54">
        <v>4.4831542114566088E-3</v>
      </c>
    </row>
    <row r="3938" spans="1:16" x14ac:dyDescent="0.25">
      <c r="A3938" s="5" t="s">
        <v>236</v>
      </c>
      <c r="B3938" s="4" t="s">
        <v>228</v>
      </c>
      <c r="C3938" s="4" t="s">
        <v>293</v>
      </c>
      <c r="D3938" s="4" t="s">
        <v>440</v>
      </c>
      <c r="E3938" s="4" t="s">
        <v>158</v>
      </c>
      <c r="F3938" s="4" t="s">
        <v>410</v>
      </c>
      <c r="G3938" s="4" t="s">
        <v>331</v>
      </c>
      <c r="H3938" s="4" t="s">
        <v>406</v>
      </c>
      <c r="I3938" s="30"/>
      <c r="J3938" s="8">
        <v>19.22589176</v>
      </c>
      <c r="K3938" s="53">
        <v>8.2441046537999996E-2</v>
      </c>
      <c r="L3938" s="53">
        <v>0.22924513363900001</v>
      </c>
      <c r="M3938" s="53">
        <v>1.2076073041399999E-2</v>
      </c>
      <c r="N3938" s="53">
        <v>1.1713790850158E-2</v>
      </c>
      <c r="O3938" s="53">
        <v>6.0295228911999999E-4</v>
      </c>
      <c r="P3938" s="54">
        <v>1.3670170294765841E-2</v>
      </c>
    </row>
    <row r="3939" spans="1:16" x14ac:dyDescent="0.25">
      <c r="A3939" s="5" t="s">
        <v>236</v>
      </c>
      <c r="B3939" s="4" t="s">
        <v>228</v>
      </c>
      <c r="C3939" s="4" t="s">
        <v>293</v>
      </c>
      <c r="D3939" s="4" t="s">
        <v>440</v>
      </c>
      <c r="E3939" s="4" t="s">
        <v>159</v>
      </c>
      <c r="F3939" s="4" t="s">
        <v>336</v>
      </c>
      <c r="G3939" s="4" t="s">
        <v>331</v>
      </c>
      <c r="H3939" s="4" t="s">
        <v>406</v>
      </c>
      <c r="I3939" s="30"/>
      <c r="J3939" s="8">
        <v>10.802639279999999</v>
      </c>
      <c r="K3939" s="53">
        <v>4.3337888380999999E-3</v>
      </c>
      <c r="L3939" s="53">
        <v>1.2534924204E-2</v>
      </c>
      <c r="M3939" s="53">
        <v>7.1958084254999998E-4</v>
      </c>
      <c r="N3939" s="53">
        <v>6.9799341727349988E-4</v>
      </c>
      <c r="O3939" s="53">
        <v>2.9349277590999998E-5</v>
      </c>
      <c r="P3939" s="54">
        <v>8.9276744735661588E-4</v>
      </c>
    </row>
    <row r="3940" spans="1:16" x14ac:dyDescent="0.25">
      <c r="A3940" s="5" t="s">
        <v>236</v>
      </c>
      <c r="B3940" s="4" t="s">
        <v>228</v>
      </c>
      <c r="C3940" s="4" t="s">
        <v>293</v>
      </c>
      <c r="D3940" s="4" t="s">
        <v>440</v>
      </c>
      <c r="E3940" s="4" t="s">
        <v>160</v>
      </c>
      <c r="F3940" s="4" t="s">
        <v>366</v>
      </c>
      <c r="G3940" s="4" t="s">
        <v>331</v>
      </c>
      <c r="H3940" s="4" t="s">
        <v>406</v>
      </c>
      <c r="I3940" s="30"/>
      <c r="J3940" s="8">
        <v>136.096431</v>
      </c>
      <c r="K3940" s="53">
        <v>6.0119288173299999E-2</v>
      </c>
      <c r="L3940" s="53">
        <v>9.1217294986500011E-2</v>
      </c>
      <c r="M3940" s="53">
        <v>9.5181617799900003E-3</v>
      </c>
      <c r="N3940" s="53">
        <v>9.2326169265903001E-3</v>
      </c>
      <c r="O3940" s="53">
        <v>2.3485032310419999E-4</v>
      </c>
      <c r="P3940" s="54">
        <v>8.308561115719976E-3</v>
      </c>
    </row>
    <row r="3941" spans="1:16" x14ac:dyDescent="0.25">
      <c r="A3941" s="5" t="s">
        <v>236</v>
      </c>
      <c r="B3941" s="4" t="s">
        <v>228</v>
      </c>
      <c r="C3941" s="4" t="s">
        <v>293</v>
      </c>
      <c r="D3941" s="4" t="s">
        <v>440</v>
      </c>
      <c r="E3941" s="4" t="s">
        <v>161</v>
      </c>
      <c r="F3941" s="4" t="s">
        <v>367</v>
      </c>
      <c r="G3941" s="4" t="s">
        <v>331</v>
      </c>
      <c r="H3941" s="4" t="s">
        <v>406</v>
      </c>
      <c r="I3941" s="30"/>
      <c r="J3941" s="8">
        <v>169.469565268</v>
      </c>
      <c r="K3941" s="53">
        <v>0.13186067428180001</v>
      </c>
      <c r="L3941" s="53">
        <v>0.31488998167999999</v>
      </c>
      <c r="M3941" s="53">
        <v>2.1311848029379996E-2</v>
      </c>
      <c r="N3941" s="53">
        <v>2.0672492588498601E-2</v>
      </c>
      <c r="O3941" s="53">
        <v>7.8563411385400002E-4</v>
      </c>
      <c r="P3941" s="54">
        <v>2.2147399107863647E-2</v>
      </c>
    </row>
    <row r="3942" spans="1:16" x14ac:dyDescent="0.25">
      <c r="A3942" s="5" t="s">
        <v>236</v>
      </c>
      <c r="B3942" s="4" t="s">
        <v>228</v>
      </c>
      <c r="C3942" s="4" t="s">
        <v>293</v>
      </c>
      <c r="D3942" s="4" t="s">
        <v>440</v>
      </c>
      <c r="E3942" s="4" t="s">
        <v>162</v>
      </c>
      <c r="F3942" s="4" t="s">
        <v>368</v>
      </c>
      <c r="G3942" s="4" t="s">
        <v>331</v>
      </c>
      <c r="H3942" s="4" t="s">
        <v>406</v>
      </c>
      <c r="I3942" s="30"/>
      <c r="J3942" s="8">
        <v>408.58672259959997</v>
      </c>
      <c r="K3942" s="53">
        <v>0.21681768830890003</v>
      </c>
      <c r="L3942" s="53">
        <v>0.22377932692111002</v>
      </c>
      <c r="M3942" s="53">
        <v>3.4365984637416996E-2</v>
      </c>
      <c r="N3942" s="53">
        <v>3.3335005098294485E-2</v>
      </c>
      <c r="O3942" s="53">
        <v>4.8487865689129993E-4</v>
      </c>
      <c r="P3942" s="54">
        <v>4.5383330903499948E-2</v>
      </c>
    </row>
    <row r="3943" spans="1:16" x14ac:dyDescent="0.25">
      <c r="A3943" s="5" t="s">
        <v>236</v>
      </c>
      <c r="B3943" s="4" t="s">
        <v>228</v>
      </c>
      <c r="C3943" s="4" t="s">
        <v>293</v>
      </c>
      <c r="D3943" s="4" t="s">
        <v>440</v>
      </c>
      <c r="E3943" s="4" t="s">
        <v>163</v>
      </c>
      <c r="F3943" s="4" t="s">
        <v>411</v>
      </c>
      <c r="G3943" s="4" t="s">
        <v>331</v>
      </c>
      <c r="H3943" s="4" t="s">
        <v>406</v>
      </c>
      <c r="I3943" s="30"/>
      <c r="J3943" s="8">
        <v>117.69545669</v>
      </c>
      <c r="K3943" s="53">
        <v>0.11473097379000001</v>
      </c>
      <c r="L3943" s="53">
        <v>0.26392131417999998</v>
      </c>
      <c r="M3943" s="53">
        <v>1.79861035026E-2</v>
      </c>
      <c r="N3943" s="53">
        <v>1.7446520397521998E-2</v>
      </c>
      <c r="O3943" s="53">
        <v>7.1637655448999994E-4</v>
      </c>
      <c r="P3943" s="54">
        <v>1.8218413674179552E-2</v>
      </c>
    </row>
    <row r="3944" spans="1:16" x14ac:dyDescent="0.25">
      <c r="A3944" s="5" t="s">
        <v>236</v>
      </c>
      <c r="B3944" s="4" t="s">
        <v>228</v>
      </c>
      <c r="C3944" s="4" t="s">
        <v>293</v>
      </c>
      <c r="D3944" s="4" t="s">
        <v>440</v>
      </c>
      <c r="E3944" s="4" t="s">
        <v>164</v>
      </c>
      <c r="F3944" s="4" t="s">
        <v>369</v>
      </c>
      <c r="G3944" s="4" t="s">
        <v>331</v>
      </c>
      <c r="H3944" s="4" t="s">
        <v>406</v>
      </c>
      <c r="I3944" s="30"/>
      <c r="J3944" s="8">
        <v>635.85178657999995</v>
      </c>
      <c r="K3944" s="53">
        <v>0.181526040512</v>
      </c>
      <c r="L3944" s="53">
        <v>0.1547206036622</v>
      </c>
      <c r="M3944" s="53">
        <v>2.8034941736499997E-2</v>
      </c>
      <c r="N3944" s="53">
        <v>2.7193893484405002E-2</v>
      </c>
      <c r="O3944" s="53">
        <v>3.3237463148300003E-4</v>
      </c>
      <c r="P3944" s="54">
        <v>4.024806030444314E-2</v>
      </c>
    </row>
    <row r="3945" spans="1:16" x14ac:dyDescent="0.25">
      <c r="A3945" s="5" t="s">
        <v>236</v>
      </c>
      <c r="B3945" s="4" t="s">
        <v>228</v>
      </c>
      <c r="C3945" s="4" t="s">
        <v>293</v>
      </c>
      <c r="D3945" s="4" t="s">
        <v>440</v>
      </c>
      <c r="E3945" s="4" t="s">
        <v>165</v>
      </c>
      <c r="F3945" s="4" t="s">
        <v>412</v>
      </c>
      <c r="G3945" s="4" t="s">
        <v>331</v>
      </c>
      <c r="H3945" s="4" t="s">
        <v>406</v>
      </c>
      <c r="I3945" s="30"/>
      <c r="J3945" s="8">
        <v>4.9944667989999996</v>
      </c>
      <c r="K3945" s="53">
        <v>1.5107048349999999E-2</v>
      </c>
      <c r="L3945" s="53">
        <v>3.4723465799999999E-2</v>
      </c>
      <c r="M3945" s="53">
        <v>1.960134244E-3</v>
      </c>
      <c r="N3945" s="53">
        <v>1.90133021668E-3</v>
      </c>
      <c r="O3945" s="53">
        <v>7.6860520340000003E-5</v>
      </c>
      <c r="P3945" s="54">
        <v>2.2184277795868497E-3</v>
      </c>
    </row>
    <row r="3946" spans="1:16" x14ac:dyDescent="0.25">
      <c r="A3946" s="5" t="s">
        <v>236</v>
      </c>
      <c r="B3946" s="4" t="s">
        <v>228</v>
      </c>
      <c r="C3946" s="4" t="s">
        <v>293</v>
      </c>
      <c r="D3946" s="4" t="s">
        <v>440</v>
      </c>
      <c r="E3946" s="4" t="s">
        <v>166</v>
      </c>
      <c r="F3946" s="4" t="s">
        <v>370</v>
      </c>
      <c r="G3946" s="4" t="s">
        <v>331</v>
      </c>
      <c r="H3946" s="4" t="s">
        <v>406</v>
      </c>
      <c r="I3946" s="30"/>
      <c r="J3946" s="8">
        <v>4.7699959039999991</v>
      </c>
      <c r="K3946" s="53">
        <v>5.6560740499999999E-4</v>
      </c>
      <c r="L3946" s="53">
        <v>5.0456472100000004E-4</v>
      </c>
      <c r="M3946" s="53">
        <v>8.8594326000000011E-5</v>
      </c>
      <c r="N3946" s="53">
        <v>8.5936496219999998E-5</v>
      </c>
      <c r="O3946" s="53">
        <v>1.0265319230000001E-6</v>
      </c>
      <c r="P3946" s="54">
        <v>1.38491760232566E-4</v>
      </c>
    </row>
    <row r="3947" spans="1:16" x14ac:dyDescent="0.25">
      <c r="A3947" s="5" t="s">
        <v>236</v>
      </c>
      <c r="B3947" s="4" t="s">
        <v>228</v>
      </c>
      <c r="C3947" s="4" t="s">
        <v>293</v>
      </c>
      <c r="D3947" s="4" t="s">
        <v>440</v>
      </c>
      <c r="E3947" s="4" t="s">
        <v>167</v>
      </c>
      <c r="F3947" s="4" t="s">
        <v>371</v>
      </c>
      <c r="G3947" s="4" t="s">
        <v>331</v>
      </c>
      <c r="H3947" s="4" t="s">
        <v>406</v>
      </c>
      <c r="I3947" s="30"/>
      <c r="J3947" s="8">
        <v>14.887998319600001</v>
      </c>
      <c r="K3947" s="53">
        <v>1.6123909880700005E-2</v>
      </c>
      <c r="L3947" s="53">
        <v>3.3913273431200007E-2</v>
      </c>
      <c r="M3947" s="53">
        <v>2.3029515360899998E-3</v>
      </c>
      <c r="N3947" s="53">
        <v>2.2338629900073002E-3</v>
      </c>
      <c r="O3947" s="53">
        <v>7.4267789991800003E-5</v>
      </c>
      <c r="P3947" s="54">
        <v>2.4135205614255685E-3</v>
      </c>
    </row>
    <row r="3948" spans="1:16" x14ac:dyDescent="0.25">
      <c r="A3948" s="5" t="s">
        <v>236</v>
      </c>
      <c r="B3948" s="4" t="s">
        <v>228</v>
      </c>
      <c r="C3948" s="4" t="s">
        <v>293</v>
      </c>
      <c r="D3948" s="4" t="s">
        <v>440</v>
      </c>
      <c r="E3948" s="4" t="s">
        <v>168</v>
      </c>
      <c r="F3948" s="4" t="s">
        <v>372</v>
      </c>
      <c r="G3948" s="4" t="s">
        <v>338</v>
      </c>
      <c r="H3948" s="4" t="s">
        <v>406</v>
      </c>
      <c r="I3948" s="30"/>
      <c r="J3948" s="8">
        <v>110.89257477</v>
      </c>
      <c r="K3948" s="53">
        <v>1.11844759869E-2</v>
      </c>
      <c r="L3948" s="53">
        <v>1.0258033219600001E-2</v>
      </c>
      <c r="M3948" s="53">
        <v>1.6677565218300001E-3</v>
      </c>
      <c r="N3948" s="53">
        <v>1.6177238261750999E-3</v>
      </c>
      <c r="O3948" s="53">
        <v>2.06653921716E-5</v>
      </c>
      <c r="P3948" s="54">
        <v>2.7163743965614613E-3</v>
      </c>
    </row>
    <row r="3949" spans="1:16" x14ac:dyDescent="0.25">
      <c r="A3949" s="5" t="s">
        <v>236</v>
      </c>
      <c r="B3949" s="4" t="s">
        <v>228</v>
      </c>
      <c r="C3949" s="4" t="s">
        <v>293</v>
      </c>
      <c r="D3949" s="4" t="s">
        <v>440</v>
      </c>
      <c r="E3949" s="4" t="s">
        <v>169</v>
      </c>
      <c r="F3949" s="4" t="s">
        <v>373</v>
      </c>
      <c r="G3949" s="4" t="s">
        <v>338</v>
      </c>
      <c r="H3949" s="4" t="s">
        <v>406</v>
      </c>
      <c r="I3949" s="30"/>
      <c r="J3949" s="8">
        <v>81.148018422600003</v>
      </c>
      <c r="K3949" s="53">
        <v>7.1929027188399997E-2</v>
      </c>
      <c r="L3949" s="53">
        <v>8.8131278505099997E-2</v>
      </c>
      <c r="M3949" s="53">
        <v>1.010519483452E-2</v>
      </c>
      <c r="N3949" s="53">
        <v>9.8020389894843997E-3</v>
      </c>
      <c r="O3949" s="53">
        <v>2.9798440863679996E-4</v>
      </c>
      <c r="P3949" s="54">
        <v>6.7921529677958175E-3</v>
      </c>
    </row>
    <row r="3950" spans="1:16" x14ac:dyDescent="0.25">
      <c r="A3950" s="5" t="s">
        <v>236</v>
      </c>
      <c r="B3950" s="4" t="s">
        <v>228</v>
      </c>
      <c r="C3950" s="4" t="s">
        <v>293</v>
      </c>
      <c r="D3950" s="4" t="s">
        <v>440</v>
      </c>
      <c r="E3950" s="4" t="s">
        <v>170</v>
      </c>
      <c r="F3950" s="4" t="s">
        <v>337</v>
      </c>
      <c r="G3950" s="4" t="s">
        <v>338</v>
      </c>
      <c r="H3950" s="4" t="s">
        <v>406</v>
      </c>
      <c r="I3950" s="30"/>
      <c r="J3950" s="8">
        <v>68.480923832999991</v>
      </c>
      <c r="K3950" s="53">
        <v>1.7350508052699998E-2</v>
      </c>
      <c r="L3950" s="53">
        <v>4.6494762169300007E-2</v>
      </c>
      <c r="M3950" s="53">
        <v>3.2555731750599998E-3</v>
      </c>
      <c r="N3950" s="53">
        <v>3.1579059798082002E-3</v>
      </c>
      <c r="O3950" s="53">
        <v>1.302674789662E-4</v>
      </c>
      <c r="P3950" s="54">
        <v>3.6982308691716446E-3</v>
      </c>
    </row>
    <row r="3951" spans="1:16" x14ac:dyDescent="0.25">
      <c r="A3951" s="5" t="s">
        <v>236</v>
      </c>
      <c r="B3951" s="4" t="s">
        <v>228</v>
      </c>
      <c r="C3951" s="4" t="s">
        <v>293</v>
      </c>
      <c r="D3951" s="4" t="s">
        <v>440</v>
      </c>
      <c r="E3951" s="4" t="s">
        <v>171</v>
      </c>
      <c r="F3951" s="4" t="s">
        <v>339</v>
      </c>
      <c r="G3951" s="4" t="s">
        <v>338</v>
      </c>
      <c r="H3951" s="4" t="s">
        <v>406</v>
      </c>
      <c r="I3951" s="30"/>
      <c r="J3951" s="8">
        <v>80.869717850000015</v>
      </c>
      <c r="K3951" s="53">
        <v>1.7672034922E-2</v>
      </c>
      <c r="L3951" s="53">
        <v>5.3525484391000001E-2</v>
      </c>
      <c r="M3951" s="53">
        <v>3.4797913926999996E-3</v>
      </c>
      <c r="N3951" s="53">
        <v>3.3753976509190006E-3</v>
      </c>
      <c r="O3951" s="53">
        <v>1.32043562263E-4</v>
      </c>
      <c r="P3951" s="54">
        <v>4.2809093168108677E-3</v>
      </c>
    </row>
    <row r="3952" spans="1:16" x14ac:dyDescent="0.25">
      <c r="A3952" s="5" t="s">
        <v>236</v>
      </c>
      <c r="B3952" s="4" t="s">
        <v>228</v>
      </c>
      <c r="C3952" s="4" t="s">
        <v>293</v>
      </c>
      <c r="D3952" s="4" t="s">
        <v>440</v>
      </c>
      <c r="E3952" s="4" t="s">
        <v>172</v>
      </c>
      <c r="F3952" s="4" t="s">
        <v>374</v>
      </c>
      <c r="G3952" s="4" t="s">
        <v>338</v>
      </c>
      <c r="H3952" s="4" t="s">
        <v>406</v>
      </c>
      <c r="I3952" s="30"/>
      <c r="J3952" s="8">
        <v>10.511923400000001</v>
      </c>
      <c r="K3952" s="53">
        <v>1.8952584710000002E-3</v>
      </c>
      <c r="L3952" s="53">
        <v>2.7619255159999998E-3</v>
      </c>
      <c r="M3952" s="53">
        <v>3.1656014169999995E-4</v>
      </c>
      <c r="N3952" s="53">
        <v>3.07063337449E-4</v>
      </c>
      <c r="O3952" s="53">
        <v>5.077334118E-6</v>
      </c>
      <c r="P3952" s="54">
        <v>4.9383596972618995E-4</v>
      </c>
    </row>
    <row r="3953" spans="1:16" x14ac:dyDescent="0.25">
      <c r="A3953" s="5" t="s">
        <v>236</v>
      </c>
      <c r="B3953" s="4" t="s">
        <v>228</v>
      </c>
      <c r="C3953" s="4" t="s">
        <v>293</v>
      </c>
      <c r="D3953" s="4" t="s">
        <v>440</v>
      </c>
      <c r="E3953" s="4" t="s">
        <v>173</v>
      </c>
      <c r="F3953" s="4" t="s">
        <v>375</v>
      </c>
      <c r="G3953" s="4" t="s">
        <v>338</v>
      </c>
      <c r="H3953" s="4" t="s">
        <v>406</v>
      </c>
      <c r="I3953" s="30"/>
      <c r="J3953" s="8">
        <v>316.02383900000001</v>
      </c>
      <c r="K3953" s="53">
        <v>6.0010042649999998E-2</v>
      </c>
      <c r="L3953" s="53">
        <v>0.10798385964</v>
      </c>
      <c r="M3953" s="53">
        <v>8.2704544370000004E-3</v>
      </c>
      <c r="N3953" s="53">
        <v>8.0223408038900008E-3</v>
      </c>
      <c r="O3953" s="53">
        <v>2.9002935119999999E-4</v>
      </c>
      <c r="P3953" s="54">
        <v>8.869102727238001E-3</v>
      </c>
    </row>
    <row r="3954" spans="1:16" x14ac:dyDescent="0.25">
      <c r="A3954" s="5" t="s">
        <v>236</v>
      </c>
      <c r="B3954" s="4" t="s">
        <v>228</v>
      </c>
      <c r="C3954" s="4" t="s">
        <v>293</v>
      </c>
      <c r="D3954" s="4" t="s">
        <v>440</v>
      </c>
      <c r="E3954" s="4" t="s">
        <v>174</v>
      </c>
      <c r="F3954" s="4" t="s">
        <v>376</v>
      </c>
      <c r="G3954" s="4" t="s">
        <v>338</v>
      </c>
      <c r="H3954" s="4" t="s">
        <v>406</v>
      </c>
      <c r="I3954" s="30"/>
      <c r="J3954" s="8">
        <v>41.797906777599998</v>
      </c>
      <c r="K3954" s="53">
        <v>2.6326278073400003E-2</v>
      </c>
      <c r="L3954" s="53">
        <v>5.4268670287100002E-2</v>
      </c>
      <c r="M3954" s="53">
        <v>4.7663590596900007E-3</v>
      </c>
      <c r="N3954" s="53">
        <v>4.6233682878993E-3</v>
      </c>
      <c r="O3954" s="53">
        <v>1.8380925027679999E-4</v>
      </c>
      <c r="P3954" s="54">
        <v>4.3955394725655097E-3</v>
      </c>
    </row>
    <row r="3955" spans="1:16" x14ac:dyDescent="0.25">
      <c r="A3955" s="5" t="s">
        <v>236</v>
      </c>
      <c r="B3955" s="4" t="s">
        <v>228</v>
      </c>
      <c r="C3955" s="4" t="s">
        <v>293</v>
      </c>
      <c r="D3955" s="4" t="s">
        <v>440</v>
      </c>
      <c r="E3955" s="4" t="s">
        <v>175</v>
      </c>
      <c r="F3955" s="4" t="s">
        <v>345</v>
      </c>
      <c r="G3955" s="4" t="s">
        <v>342</v>
      </c>
      <c r="H3955" s="4" t="s">
        <v>406</v>
      </c>
      <c r="I3955" s="30"/>
      <c r="J3955" s="8">
        <v>1.68424781</v>
      </c>
      <c r="K3955" s="53">
        <v>1.7918775499999998E-5</v>
      </c>
      <c r="L3955" s="53">
        <v>2.9395515000000001E-5</v>
      </c>
      <c r="M3955" s="53">
        <v>2.7833968999999997E-6</v>
      </c>
      <c r="N3955" s="53">
        <v>2.6998949930000001E-6</v>
      </c>
      <c r="O3955" s="53">
        <v>5.3693341000000003E-8</v>
      </c>
      <c r="P3955" s="54">
        <v>4.8465337248899996E-6</v>
      </c>
    </row>
    <row r="3956" spans="1:16" x14ac:dyDescent="0.25">
      <c r="A3956" s="5" t="s">
        <v>236</v>
      </c>
      <c r="B3956" s="4" t="s">
        <v>228</v>
      </c>
      <c r="C3956" s="4" t="s">
        <v>293</v>
      </c>
      <c r="D3956" s="4" t="s">
        <v>440</v>
      </c>
      <c r="E3956" s="4" t="s">
        <v>176</v>
      </c>
      <c r="F3956" s="4" t="s">
        <v>346</v>
      </c>
      <c r="G3956" s="4" t="s">
        <v>342</v>
      </c>
      <c r="H3956" s="4" t="s">
        <v>406</v>
      </c>
      <c r="I3956" s="30"/>
      <c r="J3956" s="8">
        <v>4.6541488500000003</v>
      </c>
      <c r="K3956" s="53">
        <v>0</v>
      </c>
      <c r="L3956" s="53">
        <v>0</v>
      </c>
      <c r="M3956" s="53">
        <v>0</v>
      </c>
      <c r="N3956" s="53">
        <v>0</v>
      </c>
      <c r="O3956" s="53">
        <v>0</v>
      </c>
      <c r="P3956" s="54">
        <v>0</v>
      </c>
    </row>
    <row r="3957" spans="1:16" x14ac:dyDescent="0.25">
      <c r="A3957" s="5" t="s">
        <v>236</v>
      </c>
      <c r="B3957" s="4" t="s">
        <v>228</v>
      </c>
      <c r="C3957" s="4" t="s">
        <v>293</v>
      </c>
      <c r="D3957" s="4" t="s">
        <v>440</v>
      </c>
      <c r="E3957" s="4" t="s">
        <v>177</v>
      </c>
      <c r="F3957" s="4" t="s">
        <v>379</v>
      </c>
      <c r="G3957" s="4" t="s">
        <v>342</v>
      </c>
      <c r="H3957" s="4" t="s">
        <v>406</v>
      </c>
      <c r="I3957" s="30"/>
      <c r="J3957" s="8">
        <v>1006.6656606000001</v>
      </c>
      <c r="K3957" s="53">
        <v>8.4792137091999994E-2</v>
      </c>
      <c r="L3957" s="53">
        <v>0.16716230263599999</v>
      </c>
      <c r="M3957" s="53">
        <v>1.4614205619000002E-2</v>
      </c>
      <c r="N3957" s="53">
        <v>1.417577945043E-2</v>
      </c>
      <c r="O3957" s="53">
        <v>3.7418902528000002E-4</v>
      </c>
      <c r="P3957" s="54">
        <v>1.9857661164860565E-2</v>
      </c>
    </row>
    <row r="3958" spans="1:16" x14ac:dyDescent="0.25">
      <c r="A3958" s="5" t="s">
        <v>236</v>
      </c>
      <c r="B3958" s="4" t="s">
        <v>228</v>
      </c>
      <c r="C3958" s="4" t="s">
        <v>293</v>
      </c>
      <c r="D3958" s="4" t="s">
        <v>440</v>
      </c>
      <c r="E3958" s="4" t="s">
        <v>178</v>
      </c>
      <c r="F3958" s="4" t="s">
        <v>381</v>
      </c>
      <c r="G3958" s="4" t="s">
        <v>342</v>
      </c>
      <c r="H3958" s="4" t="s">
        <v>406</v>
      </c>
      <c r="I3958" s="30"/>
      <c r="J3958" s="8">
        <v>254.22786617999998</v>
      </c>
      <c r="K3958" s="53">
        <v>1.78402355818E-2</v>
      </c>
      <c r="L3958" s="53">
        <v>3.3198616364000004E-2</v>
      </c>
      <c r="M3958" s="53">
        <v>2.7349801145999998E-3</v>
      </c>
      <c r="N3958" s="53">
        <v>2.6529307111619995E-3</v>
      </c>
      <c r="O3958" s="53">
        <v>7.722559485800001E-5</v>
      </c>
      <c r="P3958" s="54">
        <v>4.1885888209573577E-3</v>
      </c>
    </row>
    <row r="3959" spans="1:16" x14ac:dyDescent="0.25">
      <c r="A3959" s="5" t="s">
        <v>236</v>
      </c>
      <c r="B3959" s="4" t="s">
        <v>228</v>
      </c>
      <c r="C3959" s="4" t="s">
        <v>293</v>
      </c>
      <c r="D3959" s="4" t="s">
        <v>440</v>
      </c>
      <c r="E3959" s="4" t="s">
        <v>179</v>
      </c>
      <c r="F3959" s="4" t="s">
        <v>382</v>
      </c>
      <c r="G3959" s="4" t="s">
        <v>342</v>
      </c>
      <c r="H3959" s="4" t="s">
        <v>406</v>
      </c>
      <c r="I3959" s="30"/>
      <c r="J3959" s="8">
        <v>306.04972140700005</v>
      </c>
      <c r="K3959" s="53">
        <v>0.10114051706179999</v>
      </c>
      <c r="L3959" s="53">
        <v>0.24943497946929999</v>
      </c>
      <c r="M3959" s="53">
        <v>1.7869636284169998E-2</v>
      </c>
      <c r="N3959" s="53">
        <v>1.7333547195644901E-2</v>
      </c>
      <c r="O3959" s="53">
        <v>5.0520503632600004E-4</v>
      </c>
      <c r="P3959" s="54">
        <v>2.3157527831902853E-2</v>
      </c>
    </row>
    <row r="3960" spans="1:16" x14ac:dyDescent="0.25">
      <c r="A3960" s="5" t="s">
        <v>236</v>
      </c>
      <c r="B3960" s="4" t="s">
        <v>228</v>
      </c>
      <c r="C3960" s="4" t="s">
        <v>293</v>
      </c>
      <c r="D3960" s="4" t="s">
        <v>440</v>
      </c>
      <c r="E3960" s="4" t="s">
        <v>180</v>
      </c>
      <c r="F3960" s="4" t="s">
        <v>347</v>
      </c>
      <c r="G3960" s="4" t="s">
        <v>342</v>
      </c>
      <c r="H3960" s="4" t="s">
        <v>406</v>
      </c>
      <c r="I3960" s="30"/>
      <c r="J3960" s="8">
        <v>44.632567519999995</v>
      </c>
      <c r="K3960" s="53">
        <v>9.4837166000000007E-3</v>
      </c>
      <c r="L3960" s="53">
        <v>2.3414724773999997E-2</v>
      </c>
      <c r="M3960" s="53">
        <v>1.7227454532000002E-3</v>
      </c>
      <c r="N3960" s="53">
        <v>1.6710630896039998E-3</v>
      </c>
      <c r="O3960" s="53">
        <v>6.0111664359999998E-5</v>
      </c>
      <c r="P3960" s="54">
        <v>1.8592049395675077E-3</v>
      </c>
    </row>
    <row r="3961" spans="1:16" x14ac:dyDescent="0.25">
      <c r="A3961" s="5" t="s">
        <v>236</v>
      </c>
      <c r="B3961" s="4" t="s">
        <v>228</v>
      </c>
      <c r="C3961" s="4" t="s">
        <v>293</v>
      </c>
      <c r="D3961" s="4" t="s">
        <v>440</v>
      </c>
      <c r="E3961" s="4" t="s">
        <v>181</v>
      </c>
      <c r="F3961" s="4" t="s">
        <v>383</v>
      </c>
      <c r="G3961" s="4" t="s">
        <v>342</v>
      </c>
      <c r="H3961" s="4" t="s">
        <v>406</v>
      </c>
      <c r="I3961" s="30"/>
      <c r="J3961" s="8">
        <v>3.0410028119999994</v>
      </c>
      <c r="K3961" s="53">
        <v>3.7156513400000003E-4</v>
      </c>
      <c r="L3961" s="53">
        <v>6.7330383609999988E-4</v>
      </c>
      <c r="M3961" s="53">
        <v>6.5074474539999995E-5</v>
      </c>
      <c r="N3961" s="53">
        <v>6.3122240303800008E-5</v>
      </c>
      <c r="O3961" s="53">
        <v>1.4207616840000002E-6</v>
      </c>
      <c r="P3961" s="54">
        <v>8.4154284395297996E-5</v>
      </c>
    </row>
    <row r="3962" spans="1:16" x14ac:dyDescent="0.25">
      <c r="A3962" s="5" t="s">
        <v>236</v>
      </c>
      <c r="B3962" s="4" t="s">
        <v>228</v>
      </c>
      <c r="C3962" s="4" t="s">
        <v>293</v>
      </c>
      <c r="D3962" s="4" t="s">
        <v>440</v>
      </c>
      <c r="E3962" s="4" t="s">
        <v>182</v>
      </c>
      <c r="F3962" s="4" t="s">
        <v>384</v>
      </c>
      <c r="G3962" s="4" t="s">
        <v>349</v>
      </c>
      <c r="H3962" s="4" t="s">
        <v>406</v>
      </c>
      <c r="I3962" s="30"/>
      <c r="J3962" s="8">
        <v>2.7543834100000001E-2</v>
      </c>
      <c r="K3962" s="53">
        <v>2.2349082600000003E-6</v>
      </c>
      <c r="L3962" s="53">
        <v>1.82430692E-6</v>
      </c>
      <c r="M3962" s="53">
        <v>2.3320006899999998E-7</v>
      </c>
      <c r="N3962" s="53">
        <v>2.2620406692999999E-7</v>
      </c>
      <c r="O3962" s="53">
        <v>4.5675697900000003E-9</v>
      </c>
      <c r="P3962" s="54">
        <v>2.7875267192096996E-7</v>
      </c>
    </row>
    <row r="3963" spans="1:16" x14ac:dyDescent="0.25">
      <c r="A3963" s="5" t="s">
        <v>236</v>
      </c>
      <c r="B3963" s="4" t="s">
        <v>228</v>
      </c>
      <c r="C3963" s="4" t="s">
        <v>293</v>
      </c>
      <c r="D3963" s="4" t="s">
        <v>440</v>
      </c>
      <c r="E3963" s="4" t="s">
        <v>183</v>
      </c>
      <c r="F3963" s="4" t="s">
        <v>385</v>
      </c>
      <c r="G3963" s="4" t="s">
        <v>349</v>
      </c>
      <c r="H3963" s="4" t="s">
        <v>406</v>
      </c>
      <c r="I3963" s="30"/>
      <c r="J3963" s="8">
        <v>96.366630799999996</v>
      </c>
      <c r="K3963" s="53">
        <v>5.023360415E-2</v>
      </c>
      <c r="L3963" s="53">
        <v>9.8322673589999993E-2</v>
      </c>
      <c r="M3963" s="53">
        <v>8.800988555E-3</v>
      </c>
      <c r="N3963" s="53">
        <v>8.5369588983499993E-3</v>
      </c>
      <c r="O3963" s="53">
        <v>2.119895264E-4</v>
      </c>
      <c r="P3963" s="54">
        <v>9.0799588172592004E-3</v>
      </c>
    </row>
    <row r="3964" spans="1:16" x14ac:dyDescent="0.25">
      <c r="A3964" s="5" t="s">
        <v>236</v>
      </c>
      <c r="B3964" s="4" t="s">
        <v>228</v>
      </c>
      <c r="C3964" s="4" t="s">
        <v>293</v>
      </c>
      <c r="D3964" s="4" t="s">
        <v>440</v>
      </c>
      <c r="E3964" s="4" t="s">
        <v>184</v>
      </c>
      <c r="F3964" s="4" t="s">
        <v>386</v>
      </c>
      <c r="G3964" s="4" t="s">
        <v>349</v>
      </c>
      <c r="H3964" s="4" t="s">
        <v>406</v>
      </c>
      <c r="I3964" s="30"/>
      <c r="J3964" s="8">
        <v>19.436755700000003</v>
      </c>
      <c r="K3964" s="53">
        <v>4.0918185500000001E-3</v>
      </c>
      <c r="L3964" s="53">
        <v>1.0342942860000001E-2</v>
      </c>
      <c r="M3964" s="53">
        <v>9.3385700200000006E-4</v>
      </c>
      <c r="N3964" s="53">
        <v>9.0584129193999996E-4</v>
      </c>
      <c r="O3964" s="53">
        <v>1.9027508379999999E-5</v>
      </c>
      <c r="P3964" s="54">
        <v>8.928924027683399E-4</v>
      </c>
    </row>
    <row r="3965" spans="1:16" x14ac:dyDescent="0.25">
      <c r="A3965" s="5" t="s">
        <v>236</v>
      </c>
      <c r="B3965" s="4" t="s">
        <v>228</v>
      </c>
      <c r="C3965" s="4" t="s">
        <v>293</v>
      </c>
      <c r="D3965" s="4" t="s">
        <v>440</v>
      </c>
      <c r="E3965" s="4" t="s">
        <v>185</v>
      </c>
      <c r="F3965" s="4" t="s">
        <v>387</v>
      </c>
      <c r="G3965" s="4" t="s">
        <v>349</v>
      </c>
      <c r="H3965" s="4" t="s">
        <v>406</v>
      </c>
      <c r="I3965" s="30"/>
      <c r="J3965" s="8">
        <v>0.37643217279999996</v>
      </c>
      <c r="K3965" s="53">
        <v>3.6396269100000003E-5</v>
      </c>
      <c r="L3965" s="53">
        <v>5.2103777509999999E-5</v>
      </c>
      <c r="M3965" s="53">
        <v>6.2510221650000006E-6</v>
      </c>
      <c r="N3965" s="53">
        <v>6.0634915000499992E-6</v>
      </c>
      <c r="O3965" s="53">
        <v>1.089111978E-7</v>
      </c>
      <c r="P3965" s="54">
        <v>7.7206861210049996E-6</v>
      </c>
    </row>
    <row r="3966" spans="1:16" x14ac:dyDescent="0.25">
      <c r="A3966" s="5" t="s">
        <v>236</v>
      </c>
      <c r="B3966" s="4" t="s">
        <v>228</v>
      </c>
      <c r="C3966" s="4" t="s">
        <v>293</v>
      </c>
      <c r="D3966" s="4" t="s">
        <v>440</v>
      </c>
      <c r="E3966" s="4" t="s">
        <v>186</v>
      </c>
      <c r="F3966" s="4" t="s">
        <v>388</v>
      </c>
      <c r="G3966" s="4" t="s">
        <v>349</v>
      </c>
      <c r="H3966" s="4" t="s">
        <v>406</v>
      </c>
      <c r="I3966" s="30"/>
      <c r="J3966" s="8">
        <v>1.8362547999999999E-2</v>
      </c>
      <c r="K3966" s="53">
        <v>7.8363155000000006E-6</v>
      </c>
      <c r="L3966" s="53">
        <v>9.1330629999999995E-6</v>
      </c>
      <c r="M3966" s="53">
        <v>1.3110046E-6</v>
      </c>
      <c r="N3966" s="53">
        <v>1.2716744619999999E-6</v>
      </c>
      <c r="O3966" s="53">
        <v>1.9438495000000001E-8</v>
      </c>
      <c r="P3966" s="54">
        <v>1.198968237324E-6</v>
      </c>
    </row>
    <row r="3967" spans="1:16" x14ac:dyDescent="0.25">
      <c r="A3967" s="5" t="s">
        <v>236</v>
      </c>
      <c r="B3967" s="4" t="s">
        <v>228</v>
      </c>
      <c r="C3967" s="4" t="s">
        <v>293</v>
      </c>
      <c r="D3967" s="4" t="s">
        <v>440</v>
      </c>
      <c r="E3967" s="4" t="s">
        <v>187</v>
      </c>
      <c r="F3967" s="4" t="s">
        <v>348</v>
      </c>
      <c r="G3967" s="4" t="s">
        <v>349</v>
      </c>
      <c r="H3967" s="4" t="s">
        <v>406</v>
      </c>
      <c r="I3967" s="30"/>
      <c r="J3967" s="8">
        <v>3.0757267819999998</v>
      </c>
      <c r="K3967" s="53">
        <v>4.1271164509999996E-4</v>
      </c>
      <c r="L3967" s="53">
        <v>8.0976672989999988E-4</v>
      </c>
      <c r="M3967" s="53">
        <v>7.5129169350000012E-5</v>
      </c>
      <c r="N3967" s="53">
        <v>7.2875294269499999E-5</v>
      </c>
      <c r="O3967" s="53">
        <v>1.6160933126E-6</v>
      </c>
      <c r="P3967" s="54">
        <v>1.0157294936752469E-4</v>
      </c>
    </row>
    <row r="3968" spans="1:16" x14ac:dyDescent="0.25">
      <c r="A3968" s="5" t="s">
        <v>236</v>
      </c>
      <c r="B3968" s="4" t="s">
        <v>228</v>
      </c>
      <c r="C3968" s="4" t="s">
        <v>293</v>
      </c>
      <c r="D3968" s="4" t="s">
        <v>440</v>
      </c>
      <c r="E3968" s="4" t="s">
        <v>188</v>
      </c>
      <c r="F3968" s="4" t="s">
        <v>389</v>
      </c>
      <c r="G3968" s="4" t="s">
        <v>349</v>
      </c>
      <c r="H3968" s="4" t="s">
        <v>406</v>
      </c>
      <c r="I3968" s="30"/>
      <c r="J3968" s="8">
        <v>0</v>
      </c>
      <c r="K3968" s="53">
        <v>0</v>
      </c>
      <c r="L3968" s="53">
        <v>0</v>
      </c>
      <c r="M3968" s="53">
        <v>0</v>
      </c>
      <c r="N3968" s="53">
        <v>0</v>
      </c>
      <c r="O3968" s="53">
        <v>0</v>
      </c>
      <c r="P3968" s="54">
        <v>0</v>
      </c>
    </row>
    <row r="3969" spans="1:16" x14ac:dyDescent="0.25">
      <c r="A3969" s="5" t="s">
        <v>236</v>
      </c>
      <c r="B3969" s="4" t="s">
        <v>228</v>
      </c>
      <c r="C3969" s="4" t="s">
        <v>293</v>
      </c>
      <c r="D3969" s="4" t="s">
        <v>440</v>
      </c>
      <c r="E3969" s="4" t="s">
        <v>189</v>
      </c>
      <c r="F3969" s="4" t="s">
        <v>390</v>
      </c>
      <c r="G3969" s="4" t="s">
        <v>349</v>
      </c>
      <c r="H3969" s="4" t="s">
        <v>406</v>
      </c>
      <c r="I3969" s="30"/>
      <c r="J3969" s="8">
        <v>4.0581224499999999</v>
      </c>
      <c r="K3969" s="53">
        <v>4.9831082580000007E-4</v>
      </c>
      <c r="L3969" s="53">
        <v>7.6430001099999994E-4</v>
      </c>
      <c r="M3969" s="53">
        <v>9.2682876519999992E-5</v>
      </c>
      <c r="N3969" s="53">
        <v>8.9902390224400001E-5</v>
      </c>
      <c r="O3969" s="53">
        <v>1.5079494279999999E-6</v>
      </c>
      <c r="P3969" s="54">
        <v>8.6255295308676011E-5</v>
      </c>
    </row>
    <row r="3970" spans="1:16" x14ac:dyDescent="0.25">
      <c r="A3970" s="5" t="s">
        <v>236</v>
      </c>
      <c r="B3970" s="4" t="s">
        <v>228</v>
      </c>
      <c r="C3970" s="4" t="s">
        <v>293</v>
      </c>
      <c r="D3970" s="4" t="s">
        <v>440</v>
      </c>
      <c r="E3970" s="4" t="s">
        <v>190</v>
      </c>
      <c r="F3970" s="4" t="s">
        <v>391</v>
      </c>
      <c r="G3970" s="4" t="s">
        <v>349</v>
      </c>
      <c r="H3970" s="4" t="s">
        <v>406</v>
      </c>
      <c r="I3970" s="30"/>
      <c r="J3970" s="8">
        <v>1.8270732490000001</v>
      </c>
      <c r="K3970" s="53">
        <v>1.0520372472999999E-3</v>
      </c>
      <c r="L3970" s="53">
        <v>2.0807715385000002E-3</v>
      </c>
      <c r="M3970" s="53">
        <v>1.9792589043000002E-4</v>
      </c>
      <c r="N3970" s="53">
        <v>1.9198811371709998E-4</v>
      </c>
      <c r="O3970" s="53">
        <v>4.1308040876999995E-6</v>
      </c>
      <c r="P3970" s="54">
        <v>2.0821732684943582E-4</v>
      </c>
    </row>
    <row r="3971" spans="1:16" x14ac:dyDescent="0.25">
      <c r="A3971" s="5" t="s">
        <v>236</v>
      </c>
      <c r="B3971" s="4" t="s">
        <v>228</v>
      </c>
      <c r="C3971" s="4" t="s">
        <v>293</v>
      </c>
      <c r="D3971" s="4" t="s">
        <v>440</v>
      </c>
      <c r="E3971" s="4" t="s">
        <v>191</v>
      </c>
      <c r="F3971" s="4" t="s">
        <v>392</v>
      </c>
      <c r="G3971" s="4" t="s">
        <v>349</v>
      </c>
      <c r="H3971" s="4" t="s">
        <v>406</v>
      </c>
      <c r="I3971" s="30"/>
      <c r="J3971" s="8">
        <v>1.5378635230999997</v>
      </c>
      <c r="K3971" s="53">
        <v>5.2225134159999997E-4</v>
      </c>
      <c r="L3971" s="53">
        <v>1.3115403449999999E-3</v>
      </c>
      <c r="M3971" s="53">
        <v>1.0178657413999999E-4</v>
      </c>
      <c r="N3971" s="53">
        <v>9.8732976915799994E-5</v>
      </c>
      <c r="O3971" s="53">
        <v>3.05186459E-6</v>
      </c>
      <c r="P3971" s="54">
        <v>1.2009562921818539E-4</v>
      </c>
    </row>
    <row r="3972" spans="1:16" x14ac:dyDescent="0.25">
      <c r="A3972" s="5" t="s">
        <v>236</v>
      </c>
      <c r="B3972" s="4" t="s">
        <v>228</v>
      </c>
      <c r="C3972" s="4" t="s">
        <v>293</v>
      </c>
      <c r="D3972" s="4" t="s">
        <v>440</v>
      </c>
      <c r="E3972" s="4" t="s">
        <v>192</v>
      </c>
      <c r="F3972" s="4" t="s">
        <v>350</v>
      </c>
      <c r="G3972" s="4" t="s">
        <v>351</v>
      </c>
      <c r="H3972" s="4" t="s">
        <v>406</v>
      </c>
      <c r="I3972" s="30"/>
      <c r="J3972" s="8">
        <v>1130.9725840000001</v>
      </c>
      <c r="K3972" s="53">
        <v>7.6005734399999997E-2</v>
      </c>
      <c r="L3972" s="53">
        <v>0.15795765699999997</v>
      </c>
      <c r="M3972" s="53">
        <v>1.3553610890000001E-2</v>
      </c>
      <c r="N3972" s="53">
        <v>1.31470025633E-2</v>
      </c>
      <c r="O3972" s="53">
        <v>3.1572546059999997E-4</v>
      </c>
      <c r="P3972" s="54">
        <v>1.87156090009746E-2</v>
      </c>
    </row>
    <row r="3973" spans="1:16" x14ac:dyDescent="0.25">
      <c r="A3973" s="5" t="s">
        <v>236</v>
      </c>
      <c r="B3973" s="4" t="s">
        <v>228</v>
      </c>
      <c r="C3973" s="4" t="s">
        <v>293</v>
      </c>
      <c r="D3973" s="4" t="s">
        <v>440</v>
      </c>
      <c r="E3973" s="4" t="s">
        <v>193</v>
      </c>
      <c r="F3973" s="4" t="s">
        <v>352</v>
      </c>
      <c r="G3973" s="4" t="s">
        <v>351</v>
      </c>
      <c r="H3973" s="4" t="s">
        <v>406</v>
      </c>
      <c r="I3973" s="30"/>
      <c r="J3973" s="8">
        <v>210.45630374599997</v>
      </c>
      <c r="K3973" s="53">
        <v>1.8171864477459998E-2</v>
      </c>
      <c r="L3973" s="53">
        <v>3.7271881928799995E-2</v>
      </c>
      <c r="M3973" s="53">
        <v>3.2992292101509998E-3</v>
      </c>
      <c r="N3973" s="53">
        <v>3.2002523338464698E-3</v>
      </c>
      <c r="O3973" s="53">
        <v>7.4569348362900007E-5</v>
      </c>
      <c r="P3973" s="54">
        <v>4.2119422641493107E-3</v>
      </c>
    </row>
    <row r="3974" spans="1:16" x14ac:dyDescent="0.25">
      <c r="A3974" s="5" t="s">
        <v>236</v>
      </c>
      <c r="B3974" s="4" t="s">
        <v>228</v>
      </c>
      <c r="C3974" s="4" t="s">
        <v>293</v>
      </c>
      <c r="D3974" s="4" t="s">
        <v>440</v>
      </c>
      <c r="E3974" s="4" t="s">
        <v>194</v>
      </c>
      <c r="F3974" s="4" t="s">
        <v>353</v>
      </c>
      <c r="G3974" s="4" t="s">
        <v>351</v>
      </c>
      <c r="H3974" s="4" t="s">
        <v>406</v>
      </c>
      <c r="I3974" s="30"/>
      <c r="J3974" s="8">
        <v>181.85737628000001</v>
      </c>
      <c r="K3974" s="53">
        <v>4.0044094137799996E-2</v>
      </c>
      <c r="L3974" s="53">
        <v>8.556291102300001E-2</v>
      </c>
      <c r="M3974" s="53">
        <v>6.8845477668000006E-3</v>
      </c>
      <c r="N3974" s="53">
        <v>6.6780113337959997E-3</v>
      </c>
      <c r="O3974" s="53">
        <v>2.0655883960400001E-4</v>
      </c>
      <c r="P3974" s="54">
        <v>7.6554186264670135E-3</v>
      </c>
    </row>
    <row r="3975" spans="1:16" x14ac:dyDescent="0.25">
      <c r="A3975" s="5" t="s">
        <v>236</v>
      </c>
      <c r="B3975" s="4" t="s">
        <v>228</v>
      </c>
      <c r="C3975" s="4" t="s">
        <v>293</v>
      </c>
      <c r="D3975" s="4" t="s">
        <v>440</v>
      </c>
      <c r="E3975" s="4" t="s">
        <v>195</v>
      </c>
      <c r="F3975" s="4" t="s">
        <v>404</v>
      </c>
      <c r="G3975" s="4" t="s">
        <v>351</v>
      </c>
      <c r="H3975" s="4" t="s">
        <v>406</v>
      </c>
      <c r="I3975" s="30"/>
      <c r="J3975" s="8">
        <v>0</v>
      </c>
      <c r="K3975" s="53">
        <v>0</v>
      </c>
      <c r="L3975" s="53">
        <v>0</v>
      </c>
      <c r="M3975" s="53">
        <v>0</v>
      </c>
      <c r="N3975" s="53">
        <v>0</v>
      </c>
      <c r="O3975" s="53">
        <v>0</v>
      </c>
      <c r="P3975" s="54">
        <v>0</v>
      </c>
    </row>
    <row r="3976" spans="1:16" x14ac:dyDescent="0.25">
      <c r="A3976" s="5" t="s">
        <v>236</v>
      </c>
      <c r="B3976" s="4" t="s">
        <v>228</v>
      </c>
      <c r="C3976" s="4" t="s">
        <v>293</v>
      </c>
      <c r="D3976" s="4" t="s">
        <v>440</v>
      </c>
      <c r="E3976" s="4" t="s">
        <v>196</v>
      </c>
      <c r="F3976" s="4" t="s">
        <v>393</v>
      </c>
      <c r="G3976" s="4" t="s">
        <v>351</v>
      </c>
      <c r="H3976" s="4" t="s">
        <v>406</v>
      </c>
      <c r="I3976" s="30"/>
      <c r="J3976" s="8">
        <v>373.61048108099999</v>
      </c>
      <c r="K3976" s="53">
        <v>5.7198817429000001E-2</v>
      </c>
      <c r="L3976" s="53">
        <v>4.7521499160000001E-2</v>
      </c>
      <c r="M3976" s="53">
        <v>8.5213548021000011E-3</v>
      </c>
      <c r="N3976" s="53">
        <v>8.2657141580370005E-3</v>
      </c>
      <c r="O3976" s="53">
        <v>1.05167573357E-4</v>
      </c>
      <c r="P3976" s="54">
        <v>1.3388905507792228E-2</v>
      </c>
    </row>
    <row r="3977" spans="1:16" x14ac:dyDescent="0.25">
      <c r="A3977" s="5" t="s">
        <v>236</v>
      </c>
      <c r="B3977" s="4" t="s">
        <v>228</v>
      </c>
      <c r="C3977" s="4" t="s">
        <v>293</v>
      </c>
      <c r="D3977" s="4" t="s">
        <v>440</v>
      </c>
      <c r="E3977" s="4" t="s">
        <v>197</v>
      </c>
      <c r="F3977" s="4" t="s">
        <v>394</v>
      </c>
      <c r="G3977" s="4" t="s">
        <v>351</v>
      </c>
      <c r="H3977" s="4" t="s">
        <v>406</v>
      </c>
      <c r="I3977" s="30"/>
      <c r="J3977" s="8">
        <v>81.342380840000004</v>
      </c>
      <c r="K3977" s="53">
        <v>2.2536030212000004E-3</v>
      </c>
      <c r="L3977" s="53">
        <v>5.2465336639999994E-3</v>
      </c>
      <c r="M3977" s="53">
        <v>3.7058198169999997E-4</v>
      </c>
      <c r="N3977" s="53">
        <v>3.59464522249E-4</v>
      </c>
      <c r="O3977" s="53">
        <v>1.0070561654000001E-5</v>
      </c>
      <c r="P3977" s="54">
        <v>6.2423224766709295E-4</v>
      </c>
    </row>
    <row r="3978" spans="1:16" x14ac:dyDescent="0.25">
      <c r="A3978" s="5" t="s">
        <v>236</v>
      </c>
      <c r="B3978" s="4" t="s">
        <v>228</v>
      </c>
      <c r="C3978" s="4" t="s">
        <v>293</v>
      </c>
      <c r="D3978" s="4" t="s">
        <v>440</v>
      </c>
      <c r="E3978" s="4" t="s">
        <v>198</v>
      </c>
      <c r="F3978" s="4" t="s">
        <v>354</v>
      </c>
      <c r="G3978" s="4" t="s">
        <v>351</v>
      </c>
      <c r="H3978" s="4" t="s">
        <v>406</v>
      </c>
      <c r="I3978" s="30"/>
      <c r="J3978" s="8">
        <v>10.834623061</v>
      </c>
      <c r="K3978" s="53">
        <v>1.7543792061000001E-3</v>
      </c>
      <c r="L3978" s="53">
        <v>3.7326790218000002E-3</v>
      </c>
      <c r="M3978" s="53">
        <v>3.0610020925000004E-4</v>
      </c>
      <c r="N3978" s="53">
        <v>2.9691720297249998E-4</v>
      </c>
      <c r="O3978" s="53">
        <v>8.9807867819999993E-6</v>
      </c>
      <c r="P3978" s="54">
        <v>3.407429069814627E-4</v>
      </c>
    </row>
    <row r="3979" spans="1:16" x14ac:dyDescent="0.25">
      <c r="A3979" s="5" t="s">
        <v>236</v>
      </c>
      <c r="B3979" s="4" t="s">
        <v>228</v>
      </c>
      <c r="C3979" s="4" t="s">
        <v>293</v>
      </c>
      <c r="D3979" s="4" t="s">
        <v>440</v>
      </c>
      <c r="E3979" s="4" t="s">
        <v>199</v>
      </c>
      <c r="F3979" s="4" t="s">
        <v>395</v>
      </c>
      <c r="G3979" s="4" t="s">
        <v>356</v>
      </c>
      <c r="H3979" s="4" t="s">
        <v>406</v>
      </c>
      <c r="I3979" s="30"/>
      <c r="J3979" s="8">
        <v>0</v>
      </c>
      <c r="K3979" s="53">
        <v>0</v>
      </c>
      <c r="L3979" s="53">
        <v>0</v>
      </c>
      <c r="M3979" s="53">
        <v>0</v>
      </c>
      <c r="N3979" s="53">
        <v>0</v>
      </c>
      <c r="O3979" s="53">
        <v>0</v>
      </c>
      <c r="P3979" s="54">
        <v>0</v>
      </c>
    </row>
    <row r="3980" spans="1:16" x14ac:dyDescent="0.25">
      <c r="A3980" s="5" t="s">
        <v>236</v>
      </c>
      <c r="B3980" s="4" t="s">
        <v>228</v>
      </c>
      <c r="C3980" s="4" t="s">
        <v>293</v>
      </c>
      <c r="D3980" s="4" t="s">
        <v>440</v>
      </c>
      <c r="E3980" s="4" t="s">
        <v>200</v>
      </c>
      <c r="F3980" s="4" t="s">
        <v>396</v>
      </c>
      <c r="G3980" s="4" t="s">
        <v>356</v>
      </c>
      <c r="H3980" s="4" t="s">
        <v>406</v>
      </c>
      <c r="I3980" s="30"/>
      <c r="J3980" s="8">
        <v>0.91021703566000001</v>
      </c>
      <c r="K3980" s="53">
        <v>6.4494897884999998E-4</v>
      </c>
      <c r="L3980" s="53">
        <v>1.5010488432099999E-3</v>
      </c>
      <c r="M3980" s="53">
        <v>1.2189302816500002E-4</v>
      </c>
      <c r="N3980" s="53">
        <v>1.1823623732005E-4</v>
      </c>
      <c r="O3980" s="53">
        <v>4.9838456447000003E-6</v>
      </c>
      <c r="P3980" s="54">
        <v>1.156699293099129E-4</v>
      </c>
    </row>
    <row r="3981" spans="1:16" x14ac:dyDescent="0.25">
      <c r="A3981" s="5" t="s">
        <v>236</v>
      </c>
      <c r="B3981" s="4" t="s">
        <v>228</v>
      </c>
      <c r="C3981" s="4" t="s">
        <v>293</v>
      </c>
      <c r="D3981" s="4" t="s">
        <v>440</v>
      </c>
      <c r="E3981" s="4" t="s">
        <v>201</v>
      </c>
      <c r="F3981" s="4" t="s">
        <v>413</v>
      </c>
      <c r="G3981" s="4" t="s">
        <v>331</v>
      </c>
      <c r="H3981" s="4" t="s">
        <v>406</v>
      </c>
      <c r="I3981" s="30"/>
      <c r="J3981" s="8">
        <v>0</v>
      </c>
      <c r="K3981" s="53">
        <v>0</v>
      </c>
      <c r="L3981" s="53">
        <v>0</v>
      </c>
      <c r="M3981" s="53">
        <v>0</v>
      </c>
      <c r="N3981" s="53">
        <v>0</v>
      </c>
      <c r="O3981" s="53">
        <v>0</v>
      </c>
      <c r="P3981" s="54">
        <v>0</v>
      </c>
    </row>
    <row r="3982" spans="1:16" x14ac:dyDescent="0.25">
      <c r="A3982" s="5" t="s">
        <v>236</v>
      </c>
      <c r="B3982" s="4" t="s">
        <v>228</v>
      </c>
      <c r="C3982" s="4" t="s">
        <v>293</v>
      </c>
      <c r="D3982" s="4" t="s">
        <v>440</v>
      </c>
      <c r="E3982" s="4" t="s">
        <v>202</v>
      </c>
      <c r="F3982" s="4" t="s">
        <v>397</v>
      </c>
      <c r="G3982" s="4" t="s">
        <v>338</v>
      </c>
      <c r="H3982" s="4" t="s">
        <v>406</v>
      </c>
      <c r="I3982" s="30"/>
      <c r="J3982" s="8">
        <v>0</v>
      </c>
      <c r="K3982" s="53">
        <v>0</v>
      </c>
      <c r="L3982" s="53">
        <v>0</v>
      </c>
      <c r="M3982" s="53">
        <v>0</v>
      </c>
      <c r="N3982" s="53">
        <v>0</v>
      </c>
      <c r="O3982" s="53">
        <v>0</v>
      </c>
      <c r="P3982" s="54">
        <v>0</v>
      </c>
    </row>
    <row r="3983" spans="1:16" x14ac:dyDescent="0.25">
      <c r="A3983" s="5" t="s">
        <v>236</v>
      </c>
      <c r="B3983" s="4" t="s">
        <v>228</v>
      </c>
      <c r="C3983" s="4" t="s">
        <v>293</v>
      </c>
      <c r="D3983" s="4" t="s">
        <v>440</v>
      </c>
      <c r="E3983" s="4" t="s">
        <v>203</v>
      </c>
      <c r="F3983" s="4" t="s">
        <v>414</v>
      </c>
      <c r="G3983" s="4" t="s">
        <v>415</v>
      </c>
      <c r="H3983" s="4" t="s">
        <v>326</v>
      </c>
      <c r="I3983" s="30"/>
      <c r="J3983" s="8">
        <v>100.5115459</v>
      </c>
      <c r="K3983" s="53">
        <v>2.2407741223000002E-2</v>
      </c>
      <c r="L3983" s="53">
        <v>9.199686998299999E-4</v>
      </c>
      <c r="M3983" s="53">
        <v>1.8536016480999999E-4</v>
      </c>
      <c r="N3983" s="53">
        <v>1.7053135162520001E-4</v>
      </c>
      <c r="O3983" s="53">
        <v>3.8713819813000001E-6</v>
      </c>
      <c r="P3983" s="54">
        <v>1.3303461598474998E-2</v>
      </c>
    </row>
    <row r="3984" spans="1:16" x14ac:dyDescent="0.25">
      <c r="A3984" s="5" t="s">
        <v>236</v>
      </c>
      <c r="B3984" s="4" t="s">
        <v>228</v>
      </c>
      <c r="C3984" s="4" t="s">
        <v>293</v>
      </c>
      <c r="D3984" s="4" t="s">
        <v>440</v>
      </c>
      <c r="E3984" s="4" t="s">
        <v>204</v>
      </c>
      <c r="F3984" s="4" t="s">
        <v>416</v>
      </c>
      <c r="G3984" s="4" t="s">
        <v>415</v>
      </c>
      <c r="H3984" s="4" t="s">
        <v>326</v>
      </c>
      <c r="I3984" s="30"/>
      <c r="J3984" s="8">
        <v>29.994578309999998</v>
      </c>
      <c r="K3984" s="53">
        <v>2.1966733632770002E-2</v>
      </c>
      <c r="L3984" s="53">
        <v>8.1711594899089995E-4</v>
      </c>
      <c r="M3984" s="53">
        <v>1.1998612576368001E-4</v>
      </c>
      <c r="N3984" s="53">
        <v>1.1038723570258561E-4</v>
      </c>
      <c r="O3984" s="53">
        <v>3.6390750091419999E-6</v>
      </c>
      <c r="P3984" s="54">
        <v>6.9740270931402835E-3</v>
      </c>
    </row>
    <row r="3985" spans="1:16" x14ac:dyDescent="0.25">
      <c r="A3985" s="5" t="s">
        <v>236</v>
      </c>
      <c r="B3985" s="4" t="s">
        <v>228</v>
      </c>
      <c r="C3985" s="4" t="s">
        <v>293</v>
      </c>
      <c r="D3985" s="4" t="s">
        <v>440</v>
      </c>
      <c r="E3985" s="4" t="s">
        <v>205</v>
      </c>
      <c r="F3985" s="4" t="s">
        <v>417</v>
      </c>
      <c r="G3985" s="4" t="s">
        <v>415</v>
      </c>
      <c r="H3985" s="4" t="s">
        <v>357</v>
      </c>
      <c r="I3985" s="30"/>
      <c r="J3985" s="8">
        <v>9.2486826964000013</v>
      </c>
      <c r="K3985" s="53">
        <v>5.06344856955E-3</v>
      </c>
      <c r="L3985" s="53">
        <v>3.4096760013000002E-4</v>
      </c>
      <c r="M3985" s="53">
        <v>2.8954035900659999E-6</v>
      </c>
      <c r="N3985" s="53">
        <v>2.6637713028607203E-6</v>
      </c>
      <c r="O3985" s="53">
        <v>8.5325706294100007E-7</v>
      </c>
      <c r="P3985" s="54">
        <v>5.1448614277283574E-4</v>
      </c>
    </row>
    <row r="3986" spans="1:16" x14ac:dyDescent="0.25">
      <c r="A3986" s="5" t="s">
        <v>236</v>
      </c>
      <c r="B3986" s="4" t="s">
        <v>228</v>
      </c>
      <c r="C3986" s="4" t="s">
        <v>293</v>
      </c>
      <c r="D3986" s="4" t="s">
        <v>440</v>
      </c>
      <c r="E3986" s="4" t="s">
        <v>206</v>
      </c>
      <c r="F3986" s="4" t="s">
        <v>417</v>
      </c>
      <c r="G3986" s="4" t="s">
        <v>415</v>
      </c>
      <c r="H3986" s="4" t="s">
        <v>406</v>
      </c>
      <c r="I3986" s="30"/>
      <c r="J3986" s="8">
        <v>17.314773216800003</v>
      </c>
      <c r="K3986" s="53">
        <v>3.7676549124E-4</v>
      </c>
      <c r="L3986" s="53">
        <v>2.1207750641700006E-3</v>
      </c>
      <c r="M3986" s="53">
        <v>4.5953221553999991E-5</v>
      </c>
      <c r="N3986" s="53">
        <v>4.457462490737999E-5</v>
      </c>
      <c r="O3986" s="53">
        <v>2.9838332999000002E-5</v>
      </c>
      <c r="P3986" s="54">
        <v>8.7409408447787382E-5</v>
      </c>
    </row>
    <row r="3987" spans="1:16" x14ac:dyDescent="0.25">
      <c r="A3987" s="5" t="s">
        <v>236</v>
      </c>
      <c r="B3987" s="4" t="s">
        <v>228</v>
      </c>
      <c r="C3987" s="4" t="s">
        <v>293</v>
      </c>
      <c r="D3987" s="4" t="s">
        <v>440</v>
      </c>
      <c r="E3987" s="4" t="s">
        <v>207</v>
      </c>
      <c r="F3987" s="4" t="s">
        <v>418</v>
      </c>
      <c r="G3987" s="4" t="s">
        <v>415</v>
      </c>
      <c r="H3987" s="4" t="s">
        <v>406</v>
      </c>
      <c r="I3987" s="30"/>
      <c r="J3987" s="8">
        <v>0.11691279</v>
      </c>
      <c r="K3987" s="53">
        <v>1.7813965E-6</v>
      </c>
      <c r="L3987" s="53">
        <v>2.9319905999999998E-6</v>
      </c>
      <c r="M3987" s="53">
        <v>3.1129983000000001E-7</v>
      </c>
      <c r="N3987" s="53">
        <v>3.0196083510000002E-7</v>
      </c>
      <c r="O3987" s="53">
        <v>4.8274604E-8</v>
      </c>
      <c r="P3987" s="54">
        <v>5.8562221185000005E-7</v>
      </c>
    </row>
    <row r="3988" spans="1:16" x14ac:dyDescent="0.25">
      <c r="A3988" s="5" t="s">
        <v>236</v>
      </c>
      <c r="B3988" s="4" t="s">
        <v>228</v>
      </c>
      <c r="C3988" s="4" t="s">
        <v>293</v>
      </c>
      <c r="D3988" s="4" t="s">
        <v>440</v>
      </c>
      <c r="E3988" s="4" t="s">
        <v>208</v>
      </c>
      <c r="F3988" s="4" t="s">
        <v>419</v>
      </c>
      <c r="G3988" s="4" t="s">
        <v>420</v>
      </c>
      <c r="H3988" s="4" t="s">
        <v>406</v>
      </c>
      <c r="I3988" s="30"/>
      <c r="J3988" s="8">
        <v>2.604314773</v>
      </c>
      <c r="K3988" s="53">
        <v>1.2376911059700001E-3</v>
      </c>
      <c r="L3988" s="53">
        <v>1.6555993764699999E-3</v>
      </c>
      <c r="M3988" s="53">
        <v>2.0509806954000003E-4</v>
      </c>
      <c r="N3988" s="53">
        <v>1.989451274538E-4</v>
      </c>
      <c r="O3988" s="53">
        <v>3.2973917869999995E-6</v>
      </c>
      <c r="P3988" s="54">
        <v>2.8704935751873027E-4</v>
      </c>
    </row>
    <row r="3989" spans="1:16" x14ac:dyDescent="0.25">
      <c r="A3989" s="5" t="s">
        <v>236</v>
      </c>
      <c r="B3989" s="4" t="s">
        <v>228</v>
      </c>
      <c r="C3989" s="4" t="s">
        <v>293</v>
      </c>
      <c r="D3989" s="4" t="s">
        <v>440</v>
      </c>
      <c r="E3989" s="4" t="s">
        <v>209</v>
      </c>
      <c r="F3989" s="4" t="s">
        <v>419</v>
      </c>
      <c r="G3989" s="4" t="s">
        <v>420</v>
      </c>
      <c r="H3989" s="4" t="s">
        <v>357</v>
      </c>
      <c r="I3989" s="30"/>
      <c r="J3989" s="8">
        <v>2.5936961009999999</v>
      </c>
      <c r="K3989" s="53">
        <v>2.1023337878000002E-3</v>
      </c>
      <c r="L3989" s="53">
        <v>2.6652357702000003E-5</v>
      </c>
      <c r="M3989" s="53">
        <v>1.1082352933999999E-6</v>
      </c>
      <c r="N3989" s="53">
        <v>1.019576469928E-6</v>
      </c>
      <c r="O3989" s="53">
        <v>1.7830846129000001E-7</v>
      </c>
      <c r="P3989" s="54">
        <v>7.5227734289930011E-5</v>
      </c>
    </row>
    <row r="3990" spans="1:16" x14ac:dyDescent="0.25">
      <c r="A3990" s="5" t="s">
        <v>236</v>
      </c>
      <c r="B3990" s="4" t="s">
        <v>228</v>
      </c>
      <c r="C3990" s="4" t="s">
        <v>293</v>
      </c>
      <c r="D3990" s="4" t="s">
        <v>440</v>
      </c>
      <c r="E3990" s="4" t="s">
        <v>210</v>
      </c>
      <c r="F3990" s="4" t="s">
        <v>419</v>
      </c>
      <c r="G3990" s="4" t="s">
        <v>420</v>
      </c>
      <c r="H3990" s="4" t="s">
        <v>399</v>
      </c>
      <c r="I3990" s="30"/>
      <c r="J3990" s="8">
        <v>2.8915639999999999E-2</v>
      </c>
      <c r="K3990" s="53">
        <v>1.3279981E-5</v>
      </c>
      <c r="L3990" s="53">
        <v>2.5102066999999999E-6</v>
      </c>
      <c r="M3990" s="53">
        <v>2.3621187E-8</v>
      </c>
      <c r="N3990" s="53">
        <v>2.3621187E-8</v>
      </c>
      <c r="O3990" s="53">
        <v>4.8424820000000002E-9</v>
      </c>
      <c r="P3990" s="54">
        <v>7.0028677975099995E-7</v>
      </c>
    </row>
    <row r="3991" spans="1:16" x14ac:dyDescent="0.25">
      <c r="A3991" s="5" t="s">
        <v>236</v>
      </c>
      <c r="B3991" s="4" t="s">
        <v>228</v>
      </c>
      <c r="C3991" s="4" t="s">
        <v>293</v>
      </c>
      <c r="D3991" s="4" t="s">
        <v>440</v>
      </c>
      <c r="E3991" s="4">
        <v>2275050011</v>
      </c>
      <c r="F3991" s="4" t="s">
        <v>428</v>
      </c>
      <c r="G3991" s="4" t="s">
        <v>429</v>
      </c>
      <c r="H3991" s="4"/>
      <c r="I3991" s="30"/>
      <c r="J3991" s="8"/>
      <c r="K3991" s="53">
        <v>2.700457735002924</v>
      </c>
      <c r="L3991" s="53">
        <v>2.2905685086987877E-2</v>
      </c>
      <c r="M3991" s="53">
        <v>6.89391874577785E-4</v>
      </c>
      <c r="N3991" s="53">
        <v>6.6532760351966605E-4</v>
      </c>
      <c r="O3991" s="53">
        <v>4.2136203227970456E-3</v>
      </c>
      <c r="P3991" s="54">
        <v>4.2061183126674784E-2</v>
      </c>
    </row>
    <row r="3992" spans="1:16" x14ac:dyDescent="0.25">
      <c r="A3992" s="5" t="s">
        <v>236</v>
      </c>
      <c r="B3992" s="4" t="s">
        <v>228</v>
      </c>
      <c r="C3992" s="4" t="s">
        <v>293</v>
      </c>
      <c r="D3992" s="4" t="s">
        <v>440</v>
      </c>
      <c r="E3992" s="4" t="s">
        <v>265</v>
      </c>
      <c r="F3992" s="4" t="s">
        <v>428</v>
      </c>
      <c r="G3992" s="4" t="s">
        <v>430</v>
      </c>
      <c r="H3992" s="4"/>
      <c r="I3992" s="30"/>
      <c r="J3992" s="8"/>
      <c r="K3992" s="53">
        <v>3.0609094036351939E-2</v>
      </c>
      <c r="L3992" s="53">
        <v>3.4388362846900426E-3</v>
      </c>
      <c r="M3992" s="53">
        <v>0</v>
      </c>
      <c r="N3992" s="53">
        <v>0</v>
      </c>
      <c r="O3992" s="53">
        <v>1.1349873877523804E-3</v>
      </c>
      <c r="P3992" s="54">
        <v>3.0817170087089715E-2</v>
      </c>
    </row>
    <row r="3993" spans="1:16" x14ac:dyDescent="0.25">
      <c r="A3993" s="5" t="s">
        <v>236</v>
      </c>
      <c r="B3993" s="4" t="s">
        <v>228</v>
      </c>
      <c r="C3993" s="4" t="s">
        <v>293</v>
      </c>
      <c r="D3993" s="4" t="s">
        <v>440</v>
      </c>
      <c r="E3993" s="4" t="s">
        <v>266</v>
      </c>
      <c r="F3993" s="4" t="s">
        <v>431</v>
      </c>
      <c r="G3993" s="4" t="s">
        <v>430</v>
      </c>
      <c r="H3993" s="4"/>
      <c r="I3993" s="30"/>
      <c r="J3993" s="8"/>
      <c r="K3993" s="53">
        <v>0.16075231896673292</v>
      </c>
      <c r="L3993" s="53">
        <v>1.3298445102663506E-3</v>
      </c>
      <c r="M3993" s="53">
        <v>0</v>
      </c>
      <c r="N3993" s="53">
        <v>0</v>
      </c>
      <c r="O3993" s="53">
        <v>4.8920744429362204E-4</v>
      </c>
      <c r="P3993" s="54">
        <v>3.1169427614518622E-3</v>
      </c>
    </row>
    <row r="3994" spans="1:16" x14ac:dyDescent="0.25">
      <c r="A3994" s="5" t="s">
        <v>236</v>
      </c>
      <c r="B3994" s="4" t="s">
        <v>228</v>
      </c>
      <c r="C3994" s="4" t="s">
        <v>255</v>
      </c>
      <c r="D3994" s="4" t="s">
        <v>440</v>
      </c>
      <c r="E3994" s="4" t="s">
        <v>272</v>
      </c>
      <c r="F3994" s="4" t="s">
        <v>420</v>
      </c>
      <c r="G3994" s="4" t="s">
        <v>406</v>
      </c>
      <c r="H3994" s="4" t="s">
        <v>437</v>
      </c>
      <c r="I3994" s="30" t="s">
        <v>441</v>
      </c>
      <c r="J3994" s="8"/>
      <c r="K3994" s="53">
        <v>8.1484580968681317E-2</v>
      </c>
      <c r="L3994" s="53">
        <v>0.53379319800000002</v>
      </c>
      <c r="M3994" s="53">
        <v>1.8849313470054946E-2</v>
      </c>
      <c r="N3994" s="53">
        <v>1.73413683239011E-2</v>
      </c>
      <c r="O3994" s="53">
        <v>5.7538707980769226E-3</v>
      </c>
      <c r="P3994" s="54">
        <v>2.8108654284065931E-2</v>
      </c>
    </row>
    <row r="3995" spans="1:16" x14ac:dyDescent="0.25">
      <c r="A3995" s="5" t="s">
        <v>236</v>
      </c>
      <c r="B3995" s="4" t="s">
        <v>228</v>
      </c>
      <c r="C3995" s="4" t="s">
        <v>255</v>
      </c>
      <c r="D3995" s="4" t="s">
        <v>440</v>
      </c>
      <c r="E3995" s="4" t="s">
        <v>268</v>
      </c>
      <c r="F3995" s="4" t="s">
        <v>420</v>
      </c>
      <c r="G3995" s="4" t="s">
        <v>406</v>
      </c>
      <c r="H3995" s="4" t="s">
        <v>437</v>
      </c>
      <c r="I3995" s="30" t="s">
        <v>438</v>
      </c>
      <c r="J3995" s="8"/>
      <c r="K3995" s="53">
        <v>1.344349587912088E-2</v>
      </c>
      <c r="L3995" s="53">
        <v>0.13653547912087913</v>
      </c>
      <c r="M3995" s="53">
        <v>3.3608737472527474E-3</v>
      </c>
      <c r="N3995" s="53">
        <v>3.0920061263736264E-3</v>
      </c>
      <c r="O3995" s="53">
        <v>9.4928527802197796E-4</v>
      </c>
      <c r="P3995" s="54">
        <v>5.3084972307692307E-3</v>
      </c>
    </row>
    <row r="3996" spans="1:16" x14ac:dyDescent="0.25">
      <c r="A3996" s="5" t="s">
        <v>236</v>
      </c>
      <c r="B3996" s="4" t="s">
        <v>228</v>
      </c>
      <c r="C3996" s="4" t="s">
        <v>255</v>
      </c>
      <c r="D3996" s="4" t="s">
        <v>440</v>
      </c>
      <c r="E3996" s="4" t="s">
        <v>269</v>
      </c>
      <c r="F3996" s="4" t="s">
        <v>420</v>
      </c>
      <c r="G3996" s="4" t="s">
        <v>406</v>
      </c>
      <c r="H3996" s="4" t="s">
        <v>437</v>
      </c>
      <c r="I3996" s="30" t="s">
        <v>439</v>
      </c>
      <c r="J3996" s="8"/>
      <c r="K3996" s="53">
        <v>5.8031051232652148E-2</v>
      </c>
      <c r="L3996" s="53">
        <v>0.40354522739448129</v>
      </c>
      <c r="M3996" s="53">
        <v>1.0096344136600681E-2</v>
      </c>
      <c r="N3996" s="53">
        <v>9.2886366056726243E-3</v>
      </c>
      <c r="O3996" s="53">
        <v>4.7837495232261269E-4</v>
      </c>
      <c r="P3996" s="54">
        <v>1.9092216446690066E-2</v>
      </c>
    </row>
    <row r="3997" spans="1:16" x14ac:dyDescent="0.25">
      <c r="A3997" s="5" t="s">
        <v>236</v>
      </c>
      <c r="B3997" s="4" t="s">
        <v>229</v>
      </c>
      <c r="C3997" s="4" t="s">
        <v>294</v>
      </c>
      <c r="D3997" s="4" t="s">
        <v>440</v>
      </c>
      <c r="E3997" s="4" t="s">
        <v>0</v>
      </c>
      <c r="F3997" s="4" t="s">
        <v>324</v>
      </c>
      <c r="G3997" s="4" t="s">
        <v>325</v>
      </c>
      <c r="H3997" s="4" t="s">
        <v>326</v>
      </c>
      <c r="I3997" s="30"/>
      <c r="J3997" s="8">
        <v>2310.1745999999998</v>
      </c>
      <c r="K3997" s="53">
        <v>0.59413123000000001</v>
      </c>
      <c r="L3997" s="53">
        <v>4.5807338000000003E-3</v>
      </c>
      <c r="M3997" s="53">
        <v>2.5388071000000002E-2</v>
      </c>
      <c r="N3997" s="53">
        <v>2.3357025320000002E-2</v>
      </c>
      <c r="O3997" s="53">
        <v>6.7888941000000005E-5</v>
      </c>
      <c r="P3997" s="54">
        <v>0.69264501202000017</v>
      </c>
    </row>
    <row r="3998" spans="1:16" x14ac:dyDescent="0.25">
      <c r="A3998" s="5" t="s">
        <v>236</v>
      </c>
      <c r="B3998" s="4" t="s">
        <v>229</v>
      </c>
      <c r="C3998" s="4" t="s">
        <v>294</v>
      </c>
      <c r="D3998" s="4" t="s">
        <v>440</v>
      </c>
      <c r="E3998" s="4" t="s">
        <v>1</v>
      </c>
      <c r="F3998" s="4" t="s">
        <v>327</v>
      </c>
      <c r="G3998" s="4" t="s">
        <v>325</v>
      </c>
      <c r="H3998" s="4" t="s">
        <v>326</v>
      </c>
      <c r="I3998" s="30"/>
      <c r="J3998" s="8">
        <v>0</v>
      </c>
      <c r="K3998" s="53">
        <v>0</v>
      </c>
      <c r="L3998" s="53">
        <v>0</v>
      </c>
      <c r="M3998" s="53">
        <v>0</v>
      </c>
      <c r="N3998" s="53">
        <v>0</v>
      </c>
      <c r="O3998" s="53">
        <v>0</v>
      </c>
      <c r="P3998" s="54">
        <v>0</v>
      </c>
    </row>
    <row r="3999" spans="1:16" x14ac:dyDescent="0.25">
      <c r="A3999" s="5" t="s">
        <v>236</v>
      </c>
      <c r="B3999" s="4" t="s">
        <v>229</v>
      </c>
      <c r="C3999" s="4" t="s">
        <v>294</v>
      </c>
      <c r="D3999" s="4" t="s">
        <v>440</v>
      </c>
      <c r="E3999" s="4" t="s">
        <v>2</v>
      </c>
      <c r="F3999" s="4" t="s">
        <v>328</v>
      </c>
      <c r="G3999" s="4" t="s">
        <v>325</v>
      </c>
      <c r="H3999" s="4" t="s">
        <v>326</v>
      </c>
      <c r="I3999" s="30"/>
      <c r="J3999" s="8">
        <v>3280.9816999999998</v>
      </c>
      <c r="K3999" s="53">
        <v>0.86869412999999995</v>
      </c>
      <c r="L3999" s="53">
        <v>6.4943144000000003E-3</v>
      </c>
      <c r="M3999" s="53">
        <v>2.8747080000000001E-2</v>
      </c>
      <c r="N3999" s="53">
        <v>2.6447313600000001E-2</v>
      </c>
      <c r="O3999" s="53">
        <v>7.1364177999999997E-5</v>
      </c>
      <c r="P3999" s="54">
        <v>0.80404161573999999</v>
      </c>
    </row>
    <row r="4000" spans="1:16" x14ac:dyDescent="0.25">
      <c r="A4000" s="5" t="s">
        <v>236</v>
      </c>
      <c r="B4000" s="4" t="s">
        <v>229</v>
      </c>
      <c r="C4000" s="4" t="s">
        <v>294</v>
      </c>
      <c r="D4000" s="4" t="s">
        <v>440</v>
      </c>
      <c r="E4000" s="4" t="s">
        <v>3</v>
      </c>
      <c r="F4000" s="4" t="s">
        <v>329</v>
      </c>
      <c r="G4000" s="4" t="s">
        <v>325</v>
      </c>
      <c r="H4000" s="4" t="s">
        <v>326</v>
      </c>
      <c r="I4000" s="30"/>
      <c r="J4000" s="8">
        <v>905.86495767999997</v>
      </c>
      <c r="K4000" s="53">
        <v>0.30921173821999998</v>
      </c>
      <c r="L4000" s="53">
        <v>4.4096262817999998E-3</v>
      </c>
      <c r="M4000" s="53">
        <v>1.4218351599999999E-4</v>
      </c>
      <c r="N4000" s="53">
        <v>1.3080883472000001E-4</v>
      </c>
      <c r="O4000" s="53">
        <v>2.4966252801E-5</v>
      </c>
      <c r="P4000" s="54">
        <v>1.7587401841466996E-2</v>
      </c>
    </row>
    <row r="4001" spans="1:16" x14ac:dyDescent="0.25">
      <c r="A4001" s="5" t="s">
        <v>236</v>
      </c>
      <c r="B4001" s="4" t="s">
        <v>229</v>
      </c>
      <c r="C4001" s="4" t="s">
        <v>294</v>
      </c>
      <c r="D4001" s="4" t="s">
        <v>440</v>
      </c>
      <c r="E4001" s="4" t="s">
        <v>4</v>
      </c>
      <c r="F4001" s="4" t="s">
        <v>330</v>
      </c>
      <c r="G4001" s="4" t="s">
        <v>331</v>
      </c>
      <c r="H4001" s="4" t="s">
        <v>326</v>
      </c>
      <c r="I4001" s="30"/>
      <c r="J4001" s="8">
        <v>78.150245999999996</v>
      </c>
      <c r="K4001" s="53">
        <v>2.7415456000000001E-2</v>
      </c>
      <c r="L4001" s="53">
        <v>1.5766561999999999E-4</v>
      </c>
      <c r="M4001" s="53">
        <v>9.8043715000000007E-4</v>
      </c>
      <c r="N4001" s="53">
        <v>9.020021780000001E-4</v>
      </c>
      <c r="O4001" s="53">
        <v>1.6494114000000001E-6</v>
      </c>
      <c r="P4001" s="54">
        <v>6.5226120496E-3</v>
      </c>
    </row>
    <row r="4002" spans="1:16" x14ac:dyDescent="0.25">
      <c r="A4002" s="5" t="s">
        <v>236</v>
      </c>
      <c r="B4002" s="4" t="s">
        <v>229</v>
      </c>
      <c r="C4002" s="4" t="s">
        <v>294</v>
      </c>
      <c r="D4002" s="4" t="s">
        <v>440</v>
      </c>
      <c r="E4002" s="4" t="s">
        <v>5</v>
      </c>
      <c r="F4002" s="4" t="s">
        <v>332</v>
      </c>
      <c r="G4002" s="4" t="s">
        <v>331</v>
      </c>
      <c r="H4002" s="4" t="s">
        <v>326</v>
      </c>
      <c r="I4002" s="30"/>
      <c r="J4002" s="8">
        <v>7.3428535000000004</v>
      </c>
      <c r="K4002" s="53">
        <v>1.0277601E-3</v>
      </c>
      <c r="L4002" s="53">
        <v>1.0531345999999999E-5</v>
      </c>
      <c r="M4002" s="53">
        <v>3.4629916999999998E-5</v>
      </c>
      <c r="N4002" s="53">
        <v>3.1859523640000001E-5</v>
      </c>
      <c r="O4002" s="53">
        <v>1.0740906999999999E-7</v>
      </c>
      <c r="P4002" s="54">
        <v>2.3544956010000001E-4</v>
      </c>
    </row>
    <row r="4003" spans="1:16" x14ac:dyDescent="0.25">
      <c r="A4003" s="5" t="s">
        <v>236</v>
      </c>
      <c r="B4003" s="4" t="s">
        <v>229</v>
      </c>
      <c r="C4003" s="4" t="s">
        <v>294</v>
      </c>
      <c r="D4003" s="4" t="s">
        <v>440</v>
      </c>
      <c r="E4003" s="4" t="s">
        <v>6</v>
      </c>
      <c r="F4003" s="4" t="s">
        <v>333</v>
      </c>
      <c r="G4003" s="4" t="s">
        <v>331</v>
      </c>
      <c r="H4003" s="4" t="s">
        <v>326</v>
      </c>
      <c r="I4003" s="30"/>
      <c r="J4003" s="8">
        <v>7.0332713</v>
      </c>
      <c r="K4003" s="53">
        <v>1.2400922E-3</v>
      </c>
      <c r="L4003" s="53">
        <v>1.2611351E-5</v>
      </c>
      <c r="M4003" s="53">
        <v>4.1748152999999999E-5</v>
      </c>
      <c r="N4003" s="53">
        <v>3.8408300760000003E-5</v>
      </c>
      <c r="O4003" s="53">
        <v>1.283897E-7</v>
      </c>
      <c r="P4003" s="54">
        <v>2.8026708608000001E-4</v>
      </c>
    </row>
    <row r="4004" spans="1:16" x14ac:dyDescent="0.25">
      <c r="A4004" s="5" t="s">
        <v>236</v>
      </c>
      <c r="B4004" s="4" t="s">
        <v>229</v>
      </c>
      <c r="C4004" s="4" t="s">
        <v>294</v>
      </c>
      <c r="D4004" s="4" t="s">
        <v>440</v>
      </c>
      <c r="E4004" s="4" t="s">
        <v>7</v>
      </c>
      <c r="F4004" s="4" t="s">
        <v>334</v>
      </c>
      <c r="G4004" s="4" t="s">
        <v>331</v>
      </c>
      <c r="H4004" s="4" t="s">
        <v>326</v>
      </c>
      <c r="I4004" s="30"/>
      <c r="J4004" s="8">
        <v>1.8345668999999998E-2</v>
      </c>
      <c r="K4004" s="53">
        <v>8.9802488E-6</v>
      </c>
      <c r="L4004" s="53">
        <v>8.8032585999999999E-8</v>
      </c>
      <c r="M4004" s="53">
        <v>3.0213712000000001E-7</v>
      </c>
      <c r="N4004" s="53">
        <v>2.7796615040000004E-7</v>
      </c>
      <c r="O4004" s="53">
        <v>8.8748253000000002E-10</v>
      </c>
      <c r="P4004" s="54">
        <v>2.2889347345000004E-6</v>
      </c>
    </row>
    <row r="4005" spans="1:16" x14ac:dyDescent="0.25">
      <c r="A4005" s="5" t="s">
        <v>236</v>
      </c>
      <c r="B4005" s="4" t="s">
        <v>229</v>
      </c>
      <c r="C4005" s="4" t="s">
        <v>294</v>
      </c>
      <c r="D4005" s="4" t="s">
        <v>440</v>
      </c>
      <c r="E4005" s="4" t="s">
        <v>8</v>
      </c>
      <c r="F4005" s="4" t="s">
        <v>335</v>
      </c>
      <c r="G4005" s="4" t="s">
        <v>331</v>
      </c>
      <c r="H4005" s="4" t="s">
        <v>326</v>
      </c>
      <c r="I4005" s="30"/>
      <c r="J4005" s="8">
        <v>33.446446700000003</v>
      </c>
      <c r="K4005" s="53">
        <v>7.1409596900000011E-2</v>
      </c>
      <c r="L4005" s="53">
        <v>4.1444580299999998E-4</v>
      </c>
      <c r="M4005" s="53">
        <v>2.55615099E-3</v>
      </c>
      <c r="N4005" s="53">
        <v>2.3516589108000005E-3</v>
      </c>
      <c r="O4005" s="53">
        <v>4.26250378E-6</v>
      </c>
      <c r="P4005" s="54">
        <v>1.6572976899599998E-2</v>
      </c>
    </row>
    <row r="4006" spans="1:16" x14ac:dyDescent="0.25">
      <c r="A4006" s="5" t="s">
        <v>236</v>
      </c>
      <c r="B4006" s="4" t="s">
        <v>229</v>
      </c>
      <c r="C4006" s="4" t="s">
        <v>294</v>
      </c>
      <c r="D4006" s="4" t="s">
        <v>440</v>
      </c>
      <c r="E4006" s="4" t="s">
        <v>9</v>
      </c>
      <c r="F4006" s="4" t="s">
        <v>336</v>
      </c>
      <c r="G4006" s="4" t="s">
        <v>331</v>
      </c>
      <c r="H4006" s="4" t="s">
        <v>326</v>
      </c>
      <c r="I4006" s="30"/>
      <c r="J4006" s="8">
        <v>0.70630813000000003</v>
      </c>
      <c r="K4006" s="53">
        <v>2.5309007999999998E-4</v>
      </c>
      <c r="L4006" s="53">
        <v>2.4810196999999999E-6</v>
      </c>
      <c r="M4006" s="53">
        <v>8.5151222999999992E-6</v>
      </c>
      <c r="N4006" s="53">
        <v>7.8339125159999989E-6</v>
      </c>
      <c r="O4006" s="53">
        <v>2.5011894999999999E-8</v>
      </c>
      <c r="P4006" s="54">
        <v>5.7021468298000003E-5</v>
      </c>
    </row>
    <row r="4007" spans="1:16" x14ac:dyDescent="0.25">
      <c r="A4007" s="5" t="s">
        <v>236</v>
      </c>
      <c r="B4007" s="4" t="s">
        <v>229</v>
      </c>
      <c r="C4007" s="4" t="s">
        <v>294</v>
      </c>
      <c r="D4007" s="4" t="s">
        <v>440</v>
      </c>
      <c r="E4007" s="4" t="s">
        <v>10</v>
      </c>
      <c r="F4007" s="4" t="s">
        <v>337</v>
      </c>
      <c r="G4007" s="4" t="s">
        <v>338</v>
      </c>
      <c r="H4007" s="4" t="s">
        <v>326</v>
      </c>
      <c r="I4007" s="30"/>
      <c r="J4007" s="8">
        <v>0.20353091000000001</v>
      </c>
      <c r="K4007" s="53">
        <v>7.8781064000000005E-5</v>
      </c>
      <c r="L4007" s="53">
        <v>7.7228372999999996E-7</v>
      </c>
      <c r="M4007" s="53">
        <v>2.6505597E-6</v>
      </c>
      <c r="N4007" s="53">
        <v>2.438514924E-6</v>
      </c>
      <c r="O4007" s="53">
        <v>7.7856218999999996E-9</v>
      </c>
      <c r="P4007" s="54">
        <v>1.9112885228999999E-5</v>
      </c>
    </row>
    <row r="4008" spans="1:16" x14ac:dyDescent="0.25">
      <c r="A4008" s="5" t="s">
        <v>236</v>
      </c>
      <c r="B4008" s="4" t="s">
        <v>229</v>
      </c>
      <c r="C4008" s="4" t="s">
        <v>294</v>
      </c>
      <c r="D4008" s="4" t="s">
        <v>440</v>
      </c>
      <c r="E4008" s="4" t="s">
        <v>11</v>
      </c>
      <c r="F4008" s="4" t="s">
        <v>339</v>
      </c>
      <c r="G4008" s="4" t="s">
        <v>338</v>
      </c>
      <c r="H4008" s="4" t="s">
        <v>326</v>
      </c>
      <c r="I4008" s="30"/>
      <c r="J4008" s="8">
        <v>9.6331405999999994E-3</v>
      </c>
      <c r="K4008" s="53">
        <v>6.2771832999999998E-6</v>
      </c>
      <c r="L4008" s="53">
        <v>6.1534670999999999E-8</v>
      </c>
      <c r="M4008" s="53">
        <v>2.1119349000000001E-7</v>
      </c>
      <c r="N4008" s="53">
        <v>1.9429801080000001E-7</v>
      </c>
      <c r="O4008" s="53">
        <v>6.2034933000000005E-10</v>
      </c>
      <c r="P4008" s="54">
        <v>1.4684346252999997E-6</v>
      </c>
    </row>
    <row r="4009" spans="1:16" x14ac:dyDescent="0.25">
      <c r="A4009" s="5" t="s">
        <v>236</v>
      </c>
      <c r="B4009" s="4" t="s">
        <v>229</v>
      </c>
      <c r="C4009" s="4" t="s">
        <v>294</v>
      </c>
      <c r="D4009" s="4" t="s">
        <v>440</v>
      </c>
      <c r="E4009" s="4" t="s">
        <v>12</v>
      </c>
      <c r="F4009" s="4" t="s">
        <v>340</v>
      </c>
      <c r="G4009" s="4" t="s">
        <v>341</v>
      </c>
      <c r="H4009" s="4" t="s">
        <v>326</v>
      </c>
      <c r="I4009" s="30"/>
      <c r="J4009" s="8">
        <v>362.504212</v>
      </c>
      <c r="K4009" s="53">
        <v>4.6010346100000005E-3</v>
      </c>
      <c r="L4009" s="53">
        <v>4.8405581699999999E-5</v>
      </c>
      <c r="M4009" s="53">
        <v>1.584099299E-4</v>
      </c>
      <c r="N4009" s="53">
        <v>1.4573713550800001E-4</v>
      </c>
      <c r="O4009" s="53">
        <v>5.0911430400000003E-7</v>
      </c>
      <c r="P4009" s="54">
        <v>1.6039135834860002E-3</v>
      </c>
    </row>
    <row r="4010" spans="1:16" x14ac:dyDescent="0.25">
      <c r="A4010" s="5" t="s">
        <v>236</v>
      </c>
      <c r="B4010" s="4" t="s">
        <v>229</v>
      </c>
      <c r="C4010" s="4" t="s">
        <v>294</v>
      </c>
      <c r="D4010" s="4" t="s">
        <v>440</v>
      </c>
      <c r="E4010" s="4" t="s">
        <v>13</v>
      </c>
      <c r="F4010" s="4" t="s">
        <v>340</v>
      </c>
      <c r="G4010" s="4" t="s">
        <v>342</v>
      </c>
      <c r="H4010" s="4" t="s">
        <v>326</v>
      </c>
      <c r="I4010" s="30"/>
      <c r="J4010" s="8">
        <v>45.223253400000004</v>
      </c>
      <c r="K4010" s="53">
        <v>2.265355388E-2</v>
      </c>
      <c r="L4010" s="53">
        <v>2.4624353600000002E-4</v>
      </c>
      <c r="M4010" s="53">
        <v>7.9088785700000004E-4</v>
      </c>
      <c r="N4010" s="53">
        <v>7.2761682844000003E-4</v>
      </c>
      <c r="O4010" s="53">
        <v>2.5402536000000003E-6</v>
      </c>
      <c r="P4010" s="54">
        <v>5.6366207842000002E-3</v>
      </c>
    </row>
    <row r="4011" spans="1:16" x14ac:dyDescent="0.25">
      <c r="A4011" s="5" t="s">
        <v>236</v>
      </c>
      <c r="B4011" s="4" t="s">
        <v>229</v>
      </c>
      <c r="C4011" s="4" t="s">
        <v>294</v>
      </c>
      <c r="D4011" s="4" t="s">
        <v>440</v>
      </c>
      <c r="E4011" s="4" t="s">
        <v>14</v>
      </c>
      <c r="F4011" s="4" t="s">
        <v>343</v>
      </c>
      <c r="G4011" s="4" t="s">
        <v>341</v>
      </c>
      <c r="H4011" s="4" t="s">
        <v>326</v>
      </c>
      <c r="I4011" s="30"/>
      <c r="J4011" s="8">
        <v>4094.1156999999998</v>
      </c>
      <c r="K4011" s="53">
        <v>3.9918690999999999E-2</v>
      </c>
      <c r="L4011" s="53">
        <v>4.2368233000000002E-4</v>
      </c>
      <c r="M4011" s="53">
        <v>1.3506372000000001E-3</v>
      </c>
      <c r="N4011" s="53">
        <v>1.2425862240000001E-3</v>
      </c>
      <c r="O4011" s="53">
        <v>4.3790459999999999E-6</v>
      </c>
      <c r="P4011" s="54">
        <v>1.52875713452E-2</v>
      </c>
    </row>
    <row r="4012" spans="1:16" x14ac:dyDescent="0.25">
      <c r="A4012" s="5" t="s">
        <v>236</v>
      </c>
      <c r="B4012" s="4" t="s">
        <v>229</v>
      </c>
      <c r="C4012" s="4" t="s">
        <v>294</v>
      </c>
      <c r="D4012" s="4" t="s">
        <v>440</v>
      </c>
      <c r="E4012" s="4" t="s">
        <v>15</v>
      </c>
      <c r="F4012" s="4" t="s">
        <v>343</v>
      </c>
      <c r="G4012" s="4" t="s">
        <v>342</v>
      </c>
      <c r="H4012" s="4" t="s">
        <v>326</v>
      </c>
      <c r="I4012" s="30"/>
      <c r="J4012" s="8">
        <v>427.75611500000002</v>
      </c>
      <c r="K4012" s="53">
        <v>0.28528429099999997</v>
      </c>
      <c r="L4012" s="53">
        <v>1.7135909399999998E-3</v>
      </c>
      <c r="M4012" s="53">
        <v>1.01808052E-2</v>
      </c>
      <c r="N4012" s="53">
        <v>9.3663407840000011E-3</v>
      </c>
      <c r="O4012" s="53">
        <v>1.75951195E-5</v>
      </c>
      <c r="P4012" s="54">
        <v>7.8774779099900022E-2</v>
      </c>
    </row>
    <row r="4013" spans="1:16" x14ac:dyDescent="0.25">
      <c r="A4013" s="5" t="s">
        <v>236</v>
      </c>
      <c r="B4013" s="4" t="s">
        <v>229</v>
      </c>
      <c r="C4013" s="4" t="s">
        <v>294</v>
      </c>
      <c r="D4013" s="4" t="s">
        <v>440</v>
      </c>
      <c r="E4013" s="4" t="s">
        <v>16</v>
      </c>
      <c r="F4013" s="4" t="s">
        <v>344</v>
      </c>
      <c r="G4013" s="4" t="s">
        <v>341</v>
      </c>
      <c r="H4013" s="4" t="s">
        <v>326</v>
      </c>
      <c r="I4013" s="30"/>
      <c r="J4013" s="8">
        <v>10810.178900000001</v>
      </c>
      <c r="K4013" s="53">
        <v>8.1877260199999996E-2</v>
      </c>
      <c r="L4013" s="53">
        <v>9.4911901000000007E-4</v>
      </c>
      <c r="M4013" s="53">
        <v>3.1130011500000001E-3</v>
      </c>
      <c r="N4013" s="53">
        <v>2.8639610580000001E-3</v>
      </c>
      <c r="O4013" s="53">
        <v>9.7148040999999998E-6</v>
      </c>
      <c r="P4013" s="54">
        <v>3.0196690596800004E-2</v>
      </c>
    </row>
    <row r="4014" spans="1:16" x14ac:dyDescent="0.25">
      <c r="A4014" s="5" t="s">
        <v>236</v>
      </c>
      <c r="B4014" s="4" t="s">
        <v>229</v>
      </c>
      <c r="C4014" s="4" t="s">
        <v>294</v>
      </c>
      <c r="D4014" s="4" t="s">
        <v>440</v>
      </c>
      <c r="E4014" s="4" t="s">
        <v>17</v>
      </c>
      <c r="F4014" s="4" t="s">
        <v>344</v>
      </c>
      <c r="G4014" s="4" t="s">
        <v>342</v>
      </c>
      <c r="H4014" s="4" t="s">
        <v>326</v>
      </c>
      <c r="I4014" s="30"/>
      <c r="J4014" s="8">
        <v>1069.68668</v>
      </c>
      <c r="K4014" s="53">
        <v>0.249068557</v>
      </c>
      <c r="L4014" s="53">
        <v>2.40320833E-3</v>
      </c>
      <c r="M4014" s="53">
        <v>8.4909393E-3</v>
      </c>
      <c r="N4014" s="53">
        <v>7.8116641559999997E-3</v>
      </c>
      <c r="O4014" s="53">
        <v>2.4650447100000001E-5</v>
      </c>
      <c r="P4014" s="54">
        <v>6.4432141597300013E-2</v>
      </c>
    </row>
    <row r="4015" spans="1:16" x14ac:dyDescent="0.25">
      <c r="A4015" s="5" t="s">
        <v>236</v>
      </c>
      <c r="B4015" s="4" t="s">
        <v>229</v>
      </c>
      <c r="C4015" s="4" t="s">
        <v>294</v>
      </c>
      <c r="D4015" s="4" t="s">
        <v>440</v>
      </c>
      <c r="E4015" s="4" t="s">
        <v>18</v>
      </c>
      <c r="F4015" s="4" t="s">
        <v>345</v>
      </c>
      <c r="G4015" s="4" t="s">
        <v>341</v>
      </c>
      <c r="H4015" s="4" t="s">
        <v>326</v>
      </c>
      <c r="I4015" s="30"/>
      <c r="J4015" s="8">
        <v>5484.5749100000003</v>
      </c>
      <c r="K4015" s="53">
        <v>5.5817573299999999E-2</v>
      </c>
      <c r="L4015" s="53">
        <v>6.0680354200000005E-4</v>
      </c>
      <c r="M4015" s="53">
        <v>1.9493639299999999E-3</v>
      </c>
      <c r="N4015" s="53">
        <v>1.7934148156E-3</v>
      </c>
      <c r="O4015" s="53">
        <v>6.2531480699999996E-6</v>
      </c>
      <c r="P4015" s="54">
        <v>2.004057456744E-2</v>
      </c>
    </row>
    <row r="4016" spans="1:16" x14ac:dyDescent="0.25">
      <c r="A4016" s="5" t="s">
        <v>236</v>
      </c>
      <c r="B4016" s="4" t="s">
        <v>229</v>
      </c>
      <c r="C4016" s="4" t="s">
        <v>294</v>
      </c>
      <c r="D4016" s="4" t="s">
        <v>440</v>
      </c>
      <c r="E4016" s="4" t="s">
        <v>19</v>
      </c>
      <c r="F4016" s="4" t="s">
        <v>345</v>
      </c>
      <c r="G4016" s="4" t="s">
        <v>342</v>
      </c>
      <c r="H4016" s="4" t="s">
        <v>326</v>
      </c>
      <c r="I4016" s="30"/>
      <c r="J4016" s="8">
        <v>415.98939000000001</v>
      </c>
      <c r="K4016" s="53">
        <v>0.27754783999999999</v>
      </c>
      <c r="L4016" s="53">
        <v>2.2279597000000001E-3</v>
      </c>
      <c r="M4016" s="53">
        <v>9.6544502000000011E-3</v>
      </c>
      <c r="N4016" s="53">
        <v>8.8820941839999994E-3</v>
      </c>
      <c r="O4016" s="53">
        <v>2.2991850800000002E-5</v>
      </c>
      <c r="P4016" s="54">
        <v>6.373099724499999E-2</v>
      </c>
    </row>
    <row r="4017" spans="1:16" x14ac:dyDescent="0.25">
      <c r="A4017" s="5" t="s">
        <v>236</v>
      </c>
      <c r="B4017" s="4" t="s">
        <v>229</v>
      </c>
      <c r="C4017" s="4" t="s">
        <v>294</v>
      </c>
      <c r="D4017" s="4" t="s">
        <v>440</v>
      </c>
      <c r="E4017" s="4" t="s">
        <v>20</v>
      </c>
      <c r="F4017" s="4" t="s">
        <v>346</v>
      </c>
      <c r="G4017" s="4" t="s">
        <v>341</v>
      </c>
      <c r="H4017" s="4" t="s">
        <v>326</v>
      </c>
      <c r="I4017" s="30"/>
      <c r="J4017" s="8">
        <v>2777.4481999999998</v>
      </c>
      <c r="K4017" s="53">
        <v>0</v>
      </c>
      <c r="L4017" s="53">
        <v>0</v>
      </c>
      <c r="M4017" s="53">
        <v>0</v>
      </c>
      <c r="N4017" s="53">
        <v>0</v>
      </c>
      <c r="O4017" s="53">
        <v>0</v>
      </c>
      <c r="P4017" s="54">
        <v>2.9698178500000001E-3</v>
      </c>
    </row>
    <row r="4018" spans="1:16" x14ac:dyDescent="0.25">
      <c r="A4018" s="5" t="s">
        <v>236</v>
      </c>
      <c r="B4018" s="4" t="s">
        <v>229</v>
      </c>
      <c r="C4018" s="4" t="s">
        <v>294</v>
      </c>
      <c r="D4018" s="4" t="s">
        <v>440</v>
      </c>
      <c r="E4018" s="4" t="s">
        <v>21</v>
      </c>
      <c r="F4018" s="4" t="s">
        <v>346</v>
      </c>
      <c r="G4018" s="4" t="s">
        <v>342</v>
      </c>
      <c r="H4018" s="4" t="s">
        <v>326</v>
      </c>
      <c r="I4018" s="30"/>
      <c r="J4018" s="8">
        <v>330.30448999999999</v>
      </c>
      <c r="K4018" s="53">
        <v>0</v>
      </c>
      <c r="L4018" s="53">
        <v>0</v>
      </c>
      <c r="M4018" s="53">
        <v>0</v>
      </c>
      <c r="N4018" s="53">
        <v>0</v>
      </c>
      <c r="O4018" s="53">
        <v>0</v>
      </c>
      <c r="P4018" s="54">
        <v>3.6836152499999995E-4</v>
      </c>
    </row>
    <row r="4019" spans="1:16" x14ac:dyDescent="0.25">
      <c r="A4019" s="5" t="s">
        <v>236</v>
      </c>
      <c r="B4019" s="4" t="s">
        <v>229</v>
      </c>
      <c r="C4019" s="4" t="s">
        <v>294</v>
      </c>
      <c r="D4019" s="4" t="s">
        <v>440</v>
      </c>
      <c r="E4019" s="4" t="s">
        <v>22</v>
      </c>
      <c r="F4019" s="4" t="s">
        <v>347</v>
      </c>
      <c r="G4019" s="4" t="s">
        <v>342</v>
      </c>
      <c r="H4019" s="4" t="s">
        <v>326</v>
      </c>
      <c r="I4019" s="30"/>
      <c r="J4019" s="8">
        <v>6.7045748000000002E-2</v>
      </c>
      <c r="K4019" s="53">
        <v>9.8104065000000006E-5</v>
      </c>
      <c r="L4019" s="53">
        <v>1.0246009E-6</v>
      </c>
      <c r="M4019" s="53">
        <v>3.3141374999999998E-6</v>
      </c>
      <c r="N4019" s="53">
        <v>3.0490064999999998E-6</v>
      </c>
      <c r="O4019" s="53">
        <v>1.0496264E-8</v>
      </c>
      <c r="P4019" s="54">
        <v>2.0611356991000003E-5</v>
      </c>
    </row>
    <row r="4020" spans="1:16" x14ac:dyDescent="0.25">
      <c r="A4020" s="5" t="s">
        <v>236</v>
      </c>
      <c r="B4020" s="4" t="s">
        <v>229</v>
      </c>
      <c r="C4020" s="4" t="s">
        <v>294</v>
      </c>
      <c r="D4020" s="4" t="s">
        <v>440</v>
      </c>
      <c r="E4020" s="4" t="s">
        <v>23</v>
      </c>
      <c r="F4020" s="4" t="s">
        <v>348</v>
      </c>
      <c r="G4020" s="4" t="s">
        <v>349</v>
      </c>
      <c r="H4020" s="4" t="s">
        <v>326</v>
      </c>
      <c r="I4020" s="30"/>
      <c r="J4020" s="8">
        <v>4.9121627999999999</v>
      </c>
      <c r="K4020" s="53">
        <v>4.7238858999999999E-4</v>
      </c>
      <c r="L4020" s="53">
        <v>5.6859370000000004E-6</v>
      </c>
      <c r="M4020" s="53">
        <v>1.9008331699999998E-5</v>
      </c>
      <c r="N4020" s="53">
        <v>1.7487665164000001E-5</v>
      </c>
      <c r="O4020" s="53">
        <v>5.7590777000000001E-8</v>
      </c>
      <c r="P4020" s="54">
        <v>1.1691307186000002E-4</v>
      </c>
    </row>
    <row r="4021" spans="1:16" x14ac:dyDescent="0.25">
      <c r="A4021" s="5" t="s">
        <v>236</v>
      </c>
      <c r="B4021" s="4" t="s">
        <v>229</v>
      </c>
      <c r="C4021" s="4" t="s">
        <v>294</v>
      </c>
      <c r="D4021" s="4" t="s">
        <v>440</v>
      </c>
      <c r="E4021" s="4" t="s">
        <v>24</v>
      </c>
      <c r="F4021" s="4" t="s">
        <v>350</v>
      </c>
      <c r="G4021" s="4" t="s">
        <v>351</v>
      </c>
      <c r="H4021" s="4" t="s">
        <v>326</v>
      </c>
      <c r="I4021" s="30"/>
      <c r="J4021" s="8">
        <v>63.565364500000001</v>
      </c>
      <c r="K4021" s="53">
        <v>6.3205319730000008E-3</v>
      </c>
      <c r="L4021" s="53">
        <v>6.5813303799999997E-5</v>
      </c>
      <c r="M4021" s="53">
        <v>2.1579035600000001E-4</v>
      </c>
      <c r="N4021" s="53">
        <v>1.9852712752000003E-4</v>
      </c>
      <c r="O4021" s="53">
        <v>6.71659061E-7</v>
      </c>
      <c r="P4021" s="54">
        <v>1.8210111690940003E-3</v>
      </c>
    </row>
    <row r="4022" spans="1:16" x14ac:dyDescent="0.25">
      <c r="A4022" s="5" t="s">
        <v>236</v>
      </c>
      <c r="B4022" s="4" t="s">
        <v>229</v>
      </c>
      <c r="C4022" s="4" t="s">
        <v>294</v>
      </c>
      <c r="D4022" s="4" t="s">
        <v>440</v>
      </c>
      <c r="E4022" s="4" t="s">
        <v>25</v>
      </c>
      <c r="F4022" s="4" t="s">
        <v>352</v>
      </c>
      <c r="G4022" s="4" t="s">
        <v>351</v>
      </c>
      <c r="H4022" s="4" t="s">
        <v>326</v>
      </c>
      <c r="I4022" s="30"/>
      <c r="J4022" s="8">
        <v>217.26814271999999</v>
      </c>
      <c r="K4022" s="53">
        <v>4.1329339619999995E-2</v>
      </c>
      <c r="L4022" s="53">
        <v>4.4897993849999995E-4</v>
      </c>
      <c r="M4022" s="53">
        <v>1.596071572E-3</v>
      </c>
      <c r="N4022" s="53">
        <v>1.4683858462400002E-3</v>
      </c>
      <c r="O4022" s="53">
        <v>4.4808680226E-6</v>
      </c>
      <c r="P4022" s="54">
        <v>1.2846238056986599E-2</v>
      </c>
    </row>
    <row r="4023" spans="1:16" x14ac:dyDescent="0.25">
      <c r="A4023" s="5" t="s">
        <v>236</v>
      </c>
      <c r="B4023" s="4" t="s">
        <v>229</v>
      </c>
      <c r="C4023" s="4" t="s">
        <v>294</v>
      </c>
      <c r="D4023" s="4" t="s">
        <v>440</v>
      </c>
      <c r="E4023" s="4" t="s">
        <v>26</v>
      </c>
      <c r="F4023" s="4" t="s">
        <v>353</v>
      </c>
      <c r="G4023" s="4" t="s">
        <v>351</v>
      </c>
      <c r="H4023" s="4" t="s">
        <v>326</v>
      </c>
      <c r="I4023" s="30"/>
      <c r="J4023" s="8">
        <v>3.5288233000000002E-2</v>
      </c>
      <c r="K4023" s="53">
        <v>1.7494109E-5</v>
      </c>
      <c r="L4023" s="53">
        <v>1.7149321000000001E-7</v>
      </c>
      <c r="M4023" s="53">
        <v>5.8858274000000003E-7</v>
      </c>
      <c r="N4023" s="53">
        <v>5.414961208000001E-7</v>
      </c>
      <c r="O4023" s="53">
        <v>1.7288738E-9</v>
      </c>
      <c r="P4023" s="54">
        <v>4.7773777276000004E-6</v>
      </c>
    </row>
    <row r="4024" spans="1:16" x14ac:dyDescent="0.25">
      <c r="A4024" s="5" t="s">
        <v>236</v>
      </c>
      <c r="B4024" s="4" t="s">
        <v>229</v>
      </c>
      <c r="C4024" s="4" t="s">
        <v>294</v>
      </c>
      <c r="D4024" s="4" t="s">
        <v>440</v>
      </c>
      <c r="E4024" s="4" t="s">
        <v>27</v>
      </c>
      <c r="F4024" s="4" t="s">
        <v>354</v>
      </c>
      <c r="G4024" s="4" t="s">
        <v>351</v>
      </c>
      <c r="H4024" s="4" t="s">
        <v>326</v>
      </c>
      <c r="I4024" s="30"/>
      <c r="J4024" s="8">
        <v>0.77313346000000005</v>
      </c>
      <c r="K4024" s="53">
        <v>2.7569561000000001E-4</v>
      </c>
      <c r="L4024" s="53">
        <v>2.7026193999999998E-6</v>
      </c>
      <c r="M4024" s="53">
        <v>9.2756753999999997E-6</v>
      </c>
      <c r="N4024" s="53">
        <v>8.5336213679999995E-6</v>
      </c>
      <c r="O4024" s="53">
        <v>2.7245907000000001E-8</v>
      </c>
      <c r="P4024" s="54">
        <v>7.9209672358999998E-5</v>
      </c>
    </row>
    <row r="4025" spans="1:16" x14ac:dyDescent="0.25">
      <c r="A4025" s="5" t="s">
        <v>236</v>
      </c>
      <c r="B4025" s="4" t="s">
        <v>229</v>
      </c>
      <c r="C4025" s="4" t="s">
        <v>294</v>
      </c>
      <c r="D4025" s="4" t="s">
        <v>440</v>
      </c>
      <c r="E4025" s="4" t="s">
        <v>28</v>
      </c>
      <c r="F4025" s="4" t="s">
        <v>355</v>
      </c>
      <c r="G4025" s="4" t="s">
        <v>356</v>
      </c>
      <c r="H4025" s="4" t="s">
        <v>326</v>
      </c>
      <c r="I4025" s="30"/>
      <c r="J4025" s="8">
        <v>38.888275</v>
      </c>
      <c r="K4025" s="53">
        <v>5.3212824999999998E-2</v>
      </c>
      <c r="L4025" s="53">
        <v>2.9259000000000002E-4</v>
      </c>
      <c r="M4025" s="53">
        <v>1.913524E-3</v>
      </c>
      <c r="N4025" s="53">
        <v>1.76044208E-3</v>
      </c>
      <c r="O4025" s="53">
        <v>3.017343E-6</v>
      </c>
      <c r="P4025" s="54">
        <v>1.3398770711900002E-2</v>
      </c>
    </row>
    <row r="4026" spans="1:16" x14ac:dyDescent="0.25">
      <c r="A4026" s="5" t="s">
        <v>236</v>
      </c>
      <c r="B4026" s="4" t="s">
        <v>229</v>
      </c>
      <c r="C4026" s="4" t="s">
        <v>294</v>
      </c>
      <c r="D4026" s="4" t="s">
        <v>440</v>
      </c>
      <c r="E4026" s="4" t="s">
        <v>29</v>
      </c>
      <c r="F4026" s="4" t="s">
        <v>324</v>
      </c>
      <c r="G4026" s="4" t="s">
        <v>325</v>
      </c>
      <c r="H4026" s="4" t="s">
        <v>357</v>
      </c>
      <c r="I4026" s="30"/>
      <c r="J4026" s="8">
        <v>1137.8412000000001</v>
      </c>
      <c r="K4026" s="53">
        <v>0.24977252999999999</v>
      </c>
      <c r="L4026" s="53">
        <v>3.6474076999999999E-3</v>
      </c>
      <c r="M4026" s="53">
        <v>4.6262138999999999E-4</v>
      </c>
      <c r="N4026" s="53">
        <v>4.2561167879999999E-4</v>
      </c>
      <c r="O4026" s="53">
        <v>3.4773849999999999E-5</v>
      </c>
      <c r="P4026" s="54">
        <v>2.8765152478719996E-2</v>
      </c>
    </row>
    <row r="4027" spans="1:16" x14ac:dyDescent="0.25">
      <c r="A4027" s="5" t="s">
        <v>236</v>
      </c>
      <c r="B4027" s="4" t="s">
        <v>229</v>
      </c>
      <c r="C4027" s="4" t="s">
        <v>294</v>
      </c>
      <c r="D4027" s="4" t="s">
        <v>440</v>
      </c>
      <c r="E4027" s="4" t="s">
        <v>30</v>
      </c>
      <c r="F4027" s="4" t="s">
        <v>328</v>
      </c>
      <c r="G4027" s="4" t="s">
        <v>325</v>
      </c>
      <c r="H4027" s="4" t="s">
        <v>357</v>
      </c>
      <c r="I4027" s="30"/>
      <c r="J4027" s="8">
        <v>11207.227999999999</v>
      </c>
      <c r="K4027" s="53">
        <v>2.7976698999999998</v>
      </c>
      <c r="L4027" s="53">
        <v>3.2389651999999998E-2</v>
      </c>
      <c r="M4027" s="53">
        <v>4.5703849999999997E-3</v>
      </c>
      <c r="N4027" s="53">
        <v>4.2047541999999999E-3</v>
      </c>
      <c r="O4027" s="53">
        <v>3.6591434E-4</v>
      </c>
      <c r="P4027" s="54">
        <v>0.32027721864120001</v>
      </c>
    </row>
    <row r="4028" spans="1:16" x14ac:dyDescent="0.25">
      <c r="A4028" s="5" t="s">
        <v>236</v>
      </c>
      <c r="B4028" s="4" t="s">
        <v>229</v>
      </c>
      <c r="C4028" s="4" t="s">
        <v>294</v>
      </c>
      <c r="D4028" s="4" t="s">
        <v>440</v>
      </c>
      <c r="E4028" s="4" t="s">
        <v>31</v>
      </c>
      <c r="F4028" s="4" t="s">
        <v>358</v>
      </c>
      <c r="G4028" s="4" t="s">
        <v>325</v>
      </c>
      <c r="H4028" s="4" t="s">
        <v>357</v>
      </c>
      <c r="I4028" s="30"/>
      <c r="J4028" s="8">
        <v>258.88596000000001</v>
      </c>
      <c r="K4028" s="53">
        <v>1.2904195000000001</v>
      </c>
      <c r="L4028" s="53">
        <v>1.107814E-2</v>
      </c>
      <c r="M4028" s="53">
        <v>6.1517261000000004E-4</v>
      </c>
      <c r="N4028" s="53">
        <v>5.6595880120000009E-4</v>
      </c>
      <c r="O4028" s="53">
        <v>1.0628437E-4</v>
      </c>
      <c r="P4028" s="54">
        <v>3.3526643793000015E-2</v>
      </c>
    </row>
    <row r="4029" spans="1:16" x14ac:dyDescent="0.25">
      <c r="A4029" s="5" t="s">
        <v>236</v>
      </c>
      <c r="B4029" s="4" t="s">
        <v>229</v>
      </c>
      <c r="C4029" s="4" t="s">
        <v>294</v>
      </c>
      <c r="D4029" s="4" t="s">
        <v>440</v>
      </c>
      <c r="E4029" s="4" t="s">
        <v>32</v>
      </c>
      <c r="F4029" s="4" t="s">
        <v>329</v>
      </c>
      <c r="G4029" s="4" t="s">
        <v>325</v>
      </c>
      <c r="H4029" s="4" t="s">
        <v>357</v>
      </c>
      <c r="I4029" s="30"/>
      <c r="J4029" s="8">
        <v>344.050843794</v>
      </c>
      <c r="K4029" s="53">
        <v>0.39604219466800006</v>
      </c>
      <c r="L4029" s="53">
        <v>4.5447589908900006E-3</v>
      </c>
      <c r="M4029" s="53">
        <v>1.242127382E-4</v>
      </c>
      <c r="N4029" s="53">
        <v>1.1427571914400001E-4</v>
      </c>
      <c r="O4029" s="53">
        <v>2.49361448181E-5</v>
      </c>
      <c r="P4029" s="54">
        <v>1.7790246734491498E-2</v>
      </c>
    </row>
    <row r="4030" spans="1:16" x14ac:dyDescent="0.25">
      <c r="A4030" s="5" t="s">
        <v>236</v>
      </c>
      <c r="B4030" s="4" t="s">
        <v>229</v>
      </c>
      <c r="C4030" s="4" t="s">
        <v>294</v>
      </c>
      <c r="D4030" s="4" t="s">
        <v>440</v>
      </c>
      <c r="E4030" s="4" t="s">
        <v>33</v>
      </c>
      <c r="F4030" s="4" t="s">
        <v>359</v>
      </c>
      <c r="G4030" s="4" t="s">
        <v>331</v>
      </c>
      <c r="H4030" s="4" t="s">
        <v>357</v>
      </c>
      <c r="I4030" s="30"/>
      <c r="J4030" s="8">
        <v>4.3914940700000002</v>
      </c>
      <c r="K4030" s="53">
        <v>1.5646058550000001E-2</v>
      </c>
      <c r="L4030" s="53">
        <v>2.3441642300000003E-4</v>
      </c>
      <c r="M4030" s="53">
        <v>8.2059876600000004E-6</v>
      </c>
      <c r="N4030" s="53">
        <v>7.5495086472000014E-6</v>
      </c>
      <c r="O4030" s="53">
        <v>1.4850014980000001E-6</v>
      </c>
      <c r="P4030" s="54">
        <v>4.6263006120651014E-4</v>
      </c>
    </row>
    <row r="4031" spans="1:16" x14ac:dyDescent="0.25">
      <c r="A4031" s="5" t="s">
        <v>236</v>
      </c>
      <c r="B4031" s="4" t="s">
        <v>229</v>
      </c>
      <c r="C4031" s="4" t="s">
        <v>294</v>
      </c>
      <c r="D4031" s="4" t="s">
        <v>440</v>
      </c>
      <c r="E4031" s="4" t="s">
        <v>34</v>
      </c>
      <c r="F4031" s="4" t="s">
        <v>330</v>
      </c>
      <c r="G4031" s="4" t="s">
        <v>331</v>
      </c>
      <c r="H4031" s="4" t="s">
        <v>357</v>
      </c>
      <c r="I4031" s="30"/>
      <c r="J4031" s="8">
        <v>0.17199064999999999</v>
      </c>
      <c r="K4031" s="53">
        <v>1.3740728999999999E-4</v>
      </c>
      <c r="L4031" s="53">
        <v>1.6193509000000001E-6</v>
      </c>
      <c r="M4031" s="53">
        <v>5.3241077000000001E-8</v>
      </c>
      <c r="N4031" s="53">
        <v>4.898179084E-8</v>
      </c>
      <c r="O4031" s="53">
        <v>1.1028829000000001E-8</v>
      </c>
      <c r="P4031" s="54">
        <v>4.3331799519000005E-6</v>
      </c>
    </row>
    <row r="4032" spans="1:16" x14ac:dyDescent="0.25">
      <c r="A4032" s="5" t="s">
        <v>236</v>
      </c>
      <c r="B4032" s="4" t="s">
        <v>229</v>
      </c>
      <c r="C4032" s="4" t="s">
        <v>294</v>
      </c>
      <c r="D4032" s="4" t="s">
        <v>440</v>
      </c>
      <c r="E4032" s="4" t="s">
        <v>35</v>
      </c>
      <c r="F4032" s="4" t="s">
        <v>332</v>
      </c>
      <c r="G4032" s="4" t="s">
        <v>331</v>
      </c>
      <c r="H4032" s="4" t="s">
        <v>357</v>
      </c>
      <c r="I4032" s="30"/>
      <c r="J4032" s="8">
        <v>50.767048499999994</v>
      </c>
      <c r="K4032" s="53">
        <v>2.8456900100000002E-2</v>
      </c>
      <c r="L4032" s="53">
        <v>3.6780253999999998E-4</v>
      </c>
      <c r="M4032" s="53">
        <v>3.3042450200000001E-5</v>
      </c>
      <c r="N4032" s="53">
        <v>3.0399054184000004E-5</v>
      </c>
      <c r="O4032" s="53">
        <v>2.7154048800000002E-6</v>
      </c>
      <c r="P4032" s="54">
        <v>1.6212488466179999E-3</v>
      </c>
    </row>
    <row r="4033" spans="1:16" x14ac:dyDescent="0.25">
      <c r="A4033" s="5" t="s">
        <v>236</v>
      </c>
      <c r="B4033" s="4" t="s">
        <v>229</v>
      </c>
      <c r="C4033" s="4" t="s">
        <v>294</v>
      </c>
      <c r="D4033" s="4" t="s">
        <v>440</v>
      </c>
      <c r="E4033" s="4" t="s">
        <v>36</v>
      </c>
      <c r="F4033" s="4" t="s">
        <v>360</v>
      </c>
      <c r="G4033" s="4" t="s">
        <v>331</v>
      </c>
      <c r="H4033" s="4" t="s">
        <v>357</v>
      </c>
      <c r="I4033" s="30"/>
      <c r="J4033" s="8">
        <v>4.978555311</v>
      </c>
      <c r="K4033" s="53">
        <v>2.7487376360000003E-2</v>
      </c>
      <c r="L4033" s="53">
        <v>3.4023863600000004E-4</v>
      </c>
      <c r="M4033" s="53">
        <v>1.3793613999999999E-5</v>
      </c>
      <c r="N4033" s="53">
        <v>1.2690124879999999E-5</v>
      </c>
      <c r="O4033" s="53">
        <v>2.6101736799999998E-6</v>
      </c>
      <c r="P4033" s="54">
        <v>7.3561648508630015E-4</v>
      </c>
    </row>
    <row r="4034" spans="1:16" x14ac:dyDescent="0.25">
      <c r="A4034" s="5" t="s">
        <v>236</v>
      </c>
      <c r="B4034" s="4" t="s">
        <v>229</v>
      </c>
      <c r="C4034" s="4" t="s">
        <v>294</v>
      </c>
      <c r="D4034" s="4" t="s">
        <v>440</v>
      </c>
      <c r="E4034" s="4" t="s">
        <v>37</v>
      </c>
      <c r="F4034" s="4" t="s">
        <v>333</v>
      </c>
      <c r="G4034" s="4" t="s">
        <v>331</v>
      </c>
      <c r="H4034" s="4" t="s">
        <v>357</v>
      </c>
      <c r="I4034" s="30"/>
      <c r="J4034" s="8">
        <v>53.186386854999995</v>
      </c>
      <c r="K4034" s="53">
        <v>6.0566255573000001E-2</v>
      </c>
      <c r="L4034" s="53">
        <v>7.6164944760000002E-4</v>
      </c>
      <c r="M4034" s="53">
        <v>3.9530092356E-5</v>
      </c>
      <c r="N4034" s="53">
        <v>3.6367684967520006E-5</v>
      </c>
      <c r="O4034" s="53">
        <v>5.1736386909999997E-6</v>
      </c>
      <c r="P4034" s="54">
        <v>2.4288205402960999E-3</v>
      </c>
    </row>
    <row r="4035" spans="1:16" x14ac:dyDescent="0.25">
      <c r="A4035" s="5" t="s">
        <v>236</v>
      </c>
      <c r="B4035" s="4" t="s">
        <v>229</v>
      </c>
      <c r="C4035" s="4" t="s">
        <v>294</v>
      </c>
      <c r="D4035" s="4" t="s">
        <v>440</v>
      </c>
      <c r="E4035" s="4" t="s">
        <v>38</v>
      </c>
      <c r="F4035" s="4" t="s">
        <v>361</v>
      </c>
      <c r="G4035" s="4" t="s">
        <v>331</v>
      </c>
      <c r="H4035" s="4" t="s">
        <v>357</v>
      </c>
      <c r="I4035" s="30"/>
      <c r="J4035" s="8">
        <v>9.7690687470000004</v>
      </c>
      <c r="K4035" s="53">
        <v>2.5096679811999999E-2</v>
      </c>
      <c r="L4035" s="53">
        <v>2.8856994039999997E-4</v>
      </c>
      <c r="M4035" s="53">
        <v>1.7157411248000001E-5</v>
      </c>
      <c r="N4035" s="53">
        <v>1.5784818348160002E-5</v>
      </c>
      <c r="O4035" s="53">
        <v>2.1761331200000001E-6</v>
      </c>
      <c r="P4035" s="54">
        <v>9.1795248696910001E-4</v>
      </c>
    </row>
    <row r="4036" spans="1:16" x14ac:dyDescent="0.25">
      <c r="A4036" s="5" t="s">
        <v>236</v>
      </c>
      <c r="B4036" s="4" t="s">
        <v>229</v>
      </c>
      <c r="C4036" s="4" t="s">
        <v>294</v>
      </c>
      <c r="D4036" s="4" t="s">
        <v>440</v>
      </c>
      <c r="E4036" s="4" t="s">
        <v>39</v>
      </c>
      <c r="F4036" s="4" t="s">
        <v>334</v>
      </c>
      <c r="G4036" s="4" t="s">
        <v>331</v>
      </c>
      <c r="H4036" s="4" t="s">
        <v>357</v>
      </c>
      <c r="I4036" s="30"/>
      <c r="J4036" s="8">
        <v>0.70401519599999995</v>
      </c>
      <c r="K4036" s="53">
        <v>1.2460441940000001E-3</v>
      </c>
      <c r="L4036" s="53">
        <v>1.4628281900000001E-5</v>
      </c>
      <c r="M4036" s="53">
        <v>1.1973944260000001E-6</v>
      </c>
      <c r="N4036" s="53">
        <v>1.1016028719200001E-6</v>
      </c>
      <c r="O4036" s="53">
        <v>1.1199857069999999E-7</v>
      </c>
      <c r="P4036" s="54">
        <v>5.4339972171300001E-5</v>
      </c>
    </row>
    <row r="4037" spans="1:16" x14ac:dyDescent="0.25">
      <c r="A4037" s="5" t="s">
        <v>236</v>
      </c>
      <c r="B4037" s="4" t="s">
        <v>229</v>
      </c>
      <c r="C4037" s="4" t="s">
        <v>294</v>
      </c>
      <c r="D4037" s="4" t="s">
        <v>440</v>
      </c>
      <c r="E4037" s="4" t="s">
        <v>40</v>
      </c>
      <c r="F4037" s="4" t="s">
        <v>362</v>
      </c>
      <c r="G4037" s="4" t="s">
        <v>331</v>
      </c>
      <c r="H4037" s="4" t="s">
        <v>357</v>
      </c>
      <c r="I4037" s="30"/>
      <c r="J4037" s="8">
        <v>15.492917166</v>
      </c>
      <c r="K4037" s="53">
        <v>4.6584728598999994E-2</v>
      </c>
      <c r="L4037" s="53">
        <v>7.3298837119999995E-4</v>
      </c>
      <c r="M4037" s="53">
        <v>3.4815169717E-5</v>
      </c>
      <c r="N4037" s="53">
        <v>3.2029956139640005E-5</v>
      </c>
      <c r="O4037" s="53">
        <v>4.5842422006999997E-6</v>
      </c>
      <c r="P4037" s="54">
        <v>1.7246274141739504E-3</v>
      </c>
    </row>
    <row r="4038" spans="1:16" x14ac:dyDescent="0.25">
      <c r="A4038" s="5" t="s">
        <v>236</v>
      </c>
      <c r="B4038" s="4" t="s">
        <v>229</v>
      </c>
      <c r="C4038" s="4" t="s">
        <v>294</v>
      </c>
      <c r="D4038" s="4" t="s">
        <v>440</v>
      </c>
      <c r="E4038" s="4" t="s">
        <v>41</v>
      </c>
      <c r="F4038" s="4" t="s">
        <v>363</v>
      </c>
      <c r="G4038" s="4" t="s">
        <v>331</v>
      </c>
      <c r="H4038" s="4" t="s">
        <v>357</v>
      </c>
      <c r="I4038" s="30"/>
      <c r="J4038" s="8">
        <v>51.555923950000007</v>
      </c>
      <c r="K4038" s="53">
        <v>1.4260682640000003E-2</v>
      </c>
      <c r="L4038" s="53">
        <v>3.1167409999999999E-4</v>
      </c>
      <c r="M4038" s="53">
        <v>1.9310332350000005E-5</v>
      </c>
      <c r="N4038" s="53">
        <v>1.7765505761999999E-5</v>
      </c>
      <c r="O4038" s="53">
        <v>1.5579740559999999E-6</v>
      </c>
      <c r="P4038" s="54">
        <v>9.9781411668720013E-4</v>
      </c>
    </row>
    <row r="4039" spans="1:16" x14ac:dyDescent="0.25">
      <c r="A4039" s="5" t="s">
        <v>236</v>
      </c>
      <c r="B4039" s="4" t="s">
        <v>229</v>
      </c>
      <c r="C4039" s="4" t="s">
        <v>294</v>
      </c>
      <c r="D4039" s="4" t="s">
        <v>440</v>
      </c>
      <c r="E4039" s="4" t="s">
        <v>42</v>
      </c>
      <c r="F4039" s="4" t="s">
        <v>335</v>
      </c>
      <c r="G4039" s="4" t="s">
        <v>331</v>
      </c>
      <c r="H4039" s="4" t="s">
        <v>357</v>
      </c>
      <c r="I4039" s="30"/>
      <c r="J4039" s="8">
        <v>19.079493939999999</v>
      </c>
      <c r="K4039" s="53">
        <v>0.10780210308</v>
      </c>
      <c r="L4039" s="53">
        <v>1.0333824109999999E-3</v>
      </c>
      <c r="M4039" s="53">
        <v>5.3382549400000006E-5</v>
      </c>
      <c r="N4039" s="53">
        <v>4.9111945448000005E-5</v>
      </c>
      <c r="O4039" s="53">
        <v>9.5586174500000007E-6</v>
      </c>
      <c r="P4039" s="54">
        <v>2.6417517155255012E-3</v>
      </c>
    </row>
    <row r="4040" spans="1:16" x14ac:dyDescent="0.25">
      <c r="A4040" s="5" t="s">
        <v>236</v>
      </c>
      <c r="B4040" s="4" t="s">
        <v>229</v>
      </c>
      <c r="C4040" s="4" t="s">
        <v>294</v>
      </c>
      <c r="D4040" s="4" t="s">
        <v>440</v>
      </c>
      <c r="E4040" s="4" t="s">
        <v>43</v>
      </c>
      <c r="F4040" s="4" t="s">
        <v>364</v>
      </c>
      <c r="G4040" s="4" t="s">
        <v>331</v>
      </c>
      <c r="H4040" s="4" t="s">
        <v>357</v>
      </c>
      <c r="I4040" s="30"/>
      <c r="J4040" s="8">
        <v>122.37251001</v>
      </c>
      <c r="K4040" s="53">
        <v>5.9835808160000004E-2</v>
      </c>
      <c r="L4040" s="53">
        <v>7.0204379189999996E-4</v>
      </c>
      <c r="M4040" s="53">
        <v>3.5133529329999995E-5</v>
      </c>
      <c r="N4040" s="53">
        <v>3.2322846983599996E-5</v>
      </c>
      <c r="O4040" s="53">
        <v>4.5894342079999992E-6</v>
      </c>
      <c r="P4040" s="54">
        <v>2.9694913069710197E-3</v>
      </c>
    </row>
    <row r="4041" spans="1:16" x14ac:dyDescent="0.25">
      <c r="A4041" s="5" t="s">
        <v>236</v>
      </c>
      <c r="B4041" s="4" t="s">
        <v>229</v>
      </c>
      <c r="C4041" s="4" t="s">
        <v>294</v>
      </c>
      <c r="D4041" s="4" t="s">
        <v>440</v>
      </c>
      <c r="E4041" s="4" t="s">
        <v>44</v>
      </c>
      <c r="F4041" s="4" t="s">
        <v>365</v>
      </c>
      <c r="G4041" s="4" t="s">
        <v>331</v>
      </c>
      <c r="H4041" s="4" t="s">
        <v>357</v>
      </c>
      <c r="I4041" s="30"/>
      <c r="J4041" s="8">
        <v>0.52055830279999993</v>
      </c>
      <c r="K4041" s="53">
        <v>2.3306651080999999E-3</v>
      </c>
      <c r="L4041" s="53">
        <v>1.3439797086E-4</v>
      </c>
      <c r="M4041" s="53">
        <v>1.5250797813000001E-6</v>
      </c>
      <c r="N4041" s="53">
        <v>1.4030733987959999E-6</v>
      </c>
      <c r="O4041" s="53">
        <v>3.737020638E-7</v>
      </c>
      <c r="P4041" s="54">
        <v>9.8009375107866023E-5</v>
      </c>
    </row>
    <row r="4042" spans="1:16" x14ac:dyDescent="0.25">
      <c r="A4042" s="5" t="s">
        <v>236</v>
      </c>
      <c r="B4042" s="4" t="s">
        <v>229</v>
      </c>
      <c r="C4042" s="4" t="s">
        <v>294</v>
      </c>
      <c r="D4042" s="4" t="s">
        <v>440</v>
      </c>
      <c r="E4042" s="4" t="s">
        <v>45</v>
      </c>
      <c r="F4042" s="4" t="s">
        <v>336</v>
      </c>
      <c r="G4042" s="4" t="s">
        <v>331</v>
      </c>
      <c r="H4042" s="4" t="s">
        <v>357</v>
      </c>
      <c r="I4042" s="30"/>
      <c r="J4042" s="8">
        <v>3.3251525970000002</v>
      </c>
      <c r="K4042" s="53">
        <v>6.9163135399999999E-3</v>
      </c>
      <c r="L4042" s="53">
        <v>9.3966600000000003E-5</v>
      </c>
      <c r="M4042" s="53">
        <v>4.4517920600000007E-6</v>
      </c>
      <c r="N4042" s="53">
        <v>4.0956486952000001E-6</v>
      </c>
      <c r="O4042" s="53">
        <v>6.1647633700000008E-7</v>
      </c>
      <c r="P4042" s="54">
        <v>2.3990025872430004E-4</v>
      </c>
    </row>
    <row r="4043" spans="1:16" x14ac:dyDescent="0.25">
      <c r="A4043" s="5" t="s">
        <v>236</v>
      </c>
      <c r="B4043" s="4" t="s">
        <v>229</v>
      </c>
      <c r="C4043" s="4" t="s">
        <v>294</v>
      </c>
      <c r="D4043" s="4" t="s">
        <v>440</v>
      </c>
      <c r="E4043" s="4" t="s">
        <v>46</v>
      </c>
      <c r="F4043" s="4" t="s">
        <v>366</v>
      </c>
      <c r="G4043" s="4" t="s">
        <v>331</v>
      </c>
      <c r="H4043" s="4" t="s">
        <v>357</v>
      </c>
      <c r="I4043" s="30"/>
      <c r="J4043" s="8">
        <v>0.48845348859999999</v>
      </c>
      <c r="K4043" s="53">
        <v>2.5522889839999998E-3</v>
      </c>
      <c r="L4043" s="53">
        <v>1.809737036E-4</v>
      </c>
      <c r="M4043" s="53">
        <v>2.3485459149999998E-6</v>
      </c>
      <c r="N4043" s="53">
        <v>2.1606622417999998E-6</v>
      </c>
      <c r="O4043" s="53">
        <v>5.7669251440000006E-7</v>
      </c>
      <c r="P4043" s="54">
        <v>1.1321438721038998E-4</v>
      </c>
    </row>
    <row r="4044" spans="1:16" x14ac:dyDescent="0.25">
      <c r="A4044" s="5" t="s">
        <v>236</v>
      </c>
      <c r="B4044" s="4" t="s">
        <v>229</v>
      </c>
      <c r="C4044" s="4" t="s">
        <v>294</v>
      </c>
      <c r="D4044" s="4" t="s">
        <v>440</v>
      </c>
      <c r="E4044" s="4" t="s">
        <v>47</v>
      </c>
      <c r="F4044" s="4" t="s">
        <v>367</v>
      </c>
      <c r="G4044" s="4" t="s">
        <v>331</v>
      </c>
      <c r="H4044" s="4" t="s">
        <v>357</v>
      </c>
      <c r="I4044" s="30"/>
      <c r="J4044" s="8">
        <v>0.78198401499999992</v>
      </c>
      <c r="K4044" s="53">
        <v>4.1249343039999999E-3</v>
      </c>
      <c r="L4044" s="53">
        <v>2.9818435900000003E-4</v>
      </c>
      <c r="M4044" s="53">
        <v>5.7592474540000011E-6</v>
      </c>
      <c r="N4044" s="53">
        <v>5.2985076576800001E-6</v>
      </c>
      <c r="O4044" s="53">
        <v>1.359929297E-6</v>
      </c>
      <c r="P4044" s="54">
        <v>1.761506086845609E-4</v>
      </c>
    </row>
    <row r="4045" spans="1:16" x14ac:dyDescent="0.25">
      <c r="A4045" s="5" t="s">
        <v>236</v>
      </c>
      <c r="B4045" s="4" t="s">
        <v>229</v>
      </c>
      <c r="C4045" s="4" t="s">
        <v>294</v>
      </c>
      <c r="D4045" s="4" t="s">
        <v>440</v>
      </c>
      <c r="E4045" s="4" t="s">
        <v>48</v>
      </c>
      <c r="F4045" s="4" t="s">
        <v>368</v>
      </c>
      <c r="G4045" s="4" t="s">
        <v>331</v>
      </c>
      <c r="H4045" s="4" t="s">
        <v>357</v>
      </c>
      <c r="I4045" s="30"/>
      <c r="J4045" s="8">
        <v>4.0566873223000011</v>
      </c>
      <c r="K4045" s="53">
        <v>3.7186472349399993E-2</v>
      </c>
      <c r="L4045" s="53">
        <v>4.0719201513000002E-4</v>
      </c>
      <c r="M4045" s="53">
        <v>1.6242800029000002E-5</v>
      </c>
      <c r="N4045" s="53">
        <v>1.4943376026680001E-5</v>
      </c>
      <c r="O4045" s="53">
        <v>3.1401286899999995E-6</v>
      </c>
      <c r="P4045" s="54">
        <v>9.4646106497754006E-4</v>
      </c>
    </row>
    <row r="4046" spans="1:16" x14ac:dyDescent="0.25">
      <c r="A4046" s="5" t="s">
        <v>236</v>
      </c>
      <c r="B4046" s="4" t="s">
        <v>229</v>
      </c>
      <c r="C4046" s="4" t="s">
        <v>294</v>
      </c>
      <c r="D4046" s="4" t="s">
        <v>440</v>
      </c>
      <c r="E4046" s="4" t="s">
        <v>49</v>
      </c>
      <c r="F4046" s="4" t="s">
        <v>369</v>
      </c>
      <c r="G4046" s="4" t="s">
        <v>331</v>
      </c>
      <c r="H4046" s="4" t="s">
        <v>357</v>
      </c>
      <c r="I4046" s="30"/>
      <c r="J4046" s="8">
        <v>4.9877290900000002</v>
      </c>
      <c r="K4046" s="53">
        <v>1.8188300010000002E-2</v>
      </c>
      <c r="L4046" s="53">
        <v>5.7281348290000008E-4</v>
      </c>
      <c r="M4046" s="53">
        <v>9.6318861399999993E-6</v>
      </c>
      <c r="N4046" s="53">
        <v>8.861335248799999E-6</v>
      </c>
      <c r="O4046" s="53">
        <v>2.1927279399999999E-6</v>
      </c>
      <c r="P4046" s="54">
        <v>6.1935596261960006E-4</v>
      </c>
    </row>
    <row r="4047" spans="1:16" x14ac:dyDescent="0.25">
      <c r="A4047" s="5" t="s">
        <v>236</v>
      </c>
      <c r="B4047" s="4" t="s">
        <v>229</v>
      </c>
      <c r="C4047" s="4" t="s">
        <v>294</v>
      </c>
      <c r="D4047" s="4" t="s">
        <v>440</v>
      </c>
      <c r="E4047" s="4" t="s">
        <v>50</v>
      </c>
      <c r="F4047" s="4" t="s">
        <v>370</v>
      </c>
      <c r="G4047" s="4" t="s">
        <v>331</v>
      </c>
      <c r="H4047" s="4" t="s">
        <v>357</v>
      </c>
      <c r="I4047" s="30"/>
      <c r="J4047" s="8">
        <v>14.396762422999998</v>
      </c>
      <c r="K4047" s="53">
        <v>9.7160268189999989E-3</v>
      </c>
      <c r="L4047" s="53">
        <v>1.1813934089999999E-4</v>
      </c>
      <c r="M4047" s="53">
        <v>4.2571345449999997E-6</v>
      </c>
      <c r="N4047" s="53">
        <v>3.9165637814E-6</v>
      </c>
      <c r="O4047" s="53">
        <v>7.1708376300000006E-7</v>
      </c>
      <c r="P4047" s="54">
        <v>4.3167254495125E-4</v>
      </c>
    </row>
    <row r="4048" spans="1:16" x14ac:dyDescent="0.25">
      <c r="A4048" s="5" t="s">
        <v>236</v>
      </c>
      <c r="B4048" s="4" t="s">
        <v>229</v>
      </c>
      <c r="C4048" s="4" t="s">
        <v>294</v>
      </c>
      <c r="D4048" s="4" t="s">
        <v>440</v>
      </c>
      <c r="E4048" s="4" t="s">
        <v>51</v>
      </c>
      <c r="F4048" s="4" t="s">
        <v>371</v>
      </c>
      <c r="G4048" s="4" t="s">
        <v>331</v>
      </c>
      <c r="H4048" s="4" t="s">
        <v>357</v>
      </c>
      <c r="I4048" s="30"/>
      <c r="J4048" s="8">
        <v>0.32334242629999999</v>
      </c>
      <c r="K4048" s="53">
        <v>2.8337425269999998E-3</v>
      </c>
      <c r="L4048" s="53">
        <v>2.1232729855000002E-4</v>
      </c>
      <c r="M4048" s="53">
        <v>2.0028853919999999E-6</v>
      </c>
      <c r="N4048" s="53">
        <v>1.84265456064E-6</v>
      </c>
      <c r="O4048" s="53">
        <v>5.1539801880000005E-7</v>
      </c>
      <c r="P4048" s="54">
        <v>1.3333360714924E-4</v>
      </c>
    </row>
    <row r="4049" spans="1:16" x14ac:dyDescent="0.25">
      <c r="A4049" s="5" t="s">
        <v>236</v>
      </c>
      <c r="B4049" s="4" t="s">
        <v>229</v>
      </c>
      <c r="C4049" s="4" t="s">
        <v>294</v>
      </c>
      <c r="D4049" s="4" t="s">
        <v>440</v>
      </c>
      <c r="E4049" s="4" t="s">
        <v>52</v>
      </c>
      <c r="F4049" s="4" t="s">
        <v>372</v>
      </c>
      <c r="G4049" s="4" t="s">
        <v>338</v>
      </c>
      <c r="H4049" s="4" t="s">
        <v>357</v>
      </c>
      <c r="I4049" s="30"/>
      <c r="J4049" s="8">
        <v>2.236492691</v>
      </c>
      <c r="K4049" s="53">
        <v>8.0576249779999998E-3</v>
      </c>
      <c r="L4049" s="53">
        <v>3.8516945509999999E-4</v>
      </c>
      <c r="M4049" s="53">
        <v>3.9364292370000002E-6</v>
      </c>
      <c r="N4049" s="53">
        <v>3.6215148980400003E-6</v>
      </c>
      <c r="O4049" s="53">
        <v>9.3450657660000007E-7</v>
      </c>
      <c r="P4049" s="54">
        <v>3.2974069365410006E-4</v>
      </c>
    </row>
    <row r="4050" spans="1:16" x14ac:dyDescent="0.25">
      <c r="A4050" s="5" t="s">
        <v>236</v>
      </c>
      <c r="B4050" s="4" t="s">
        <v>229</v>
      </c>
      <c r="C4050" s="4" t="s">
        <v>294</v>
      </c>
      <c r="D4050" s="4" t="s">
        <v>440</v>
      </c>
      <c r="E4050" s="4" t="s">
        <v>53</v>
      </c>
      <c r="F4050" s="4" t="s">
        <v>373</v>
      </c>
      <c r="G4050" s="4" t="s">
        <v>338</v>
      </c>
      <c r="H4050" s="4" t="s">
        <v>357</v>
      </c>
      <c r="I4050" s="30"/>
      <c r="J4050" s="8">
        <v>1.2555189807000002</v>
      </c>
      <c r="K4050" s="53">
        <v>1.1769552425000001E-2</v>
      </c>
      <c r="L4050" s="53">
        <v>8.4156576610000002E-4</v>
      </c>
      <c r="M4050" s="53">
        <v>1.23410347E-5</v>
      </c>
      <c r="N4050" s="53">
        <v>1.1353751924000001E-5</v>
      </c>
      <c r="O4050" s="53">
        <v>2.9155201889000003E-6</v>
      </c>
      <c r="P4050" s="54">
        <v>4.9820474217446991E-4</v>
      </c>
    </row>
    <row r="4051" spans="1:16" x14ac:dyDescent="0.25">
      <c r="A4051" s="5" t="s">
        <v>236</v>
      </c>
      <c r="B4051" s="4" t="s">
        <v>229</v>
      </c>
      <c r="C4051" s="4" t="s">
        <v>294</v>
      </c>
      <c r="D4051" s="4" t="s">
        <v>440</v>
      </c>
      <c r="E4051" s="4" t="s">
        <v>54</v>
      </c>
      <c r="F4051" s="4" t="s">
        <v>337</v>
      </c>
      <c r="G4051" s="4" t="s">
        <v>338</v>
      </c>
      <c r="H4051" s="4" t="s">
        <v>357</v>
      </c>
      <c r="I4051" s="30"/>
      <c r="J4051" s="8">
        <v>1.3034378589</v>
      </c>
      <c r="K4051" s="53">
        <v>4.6574779585E-3</v>
      </c>
      <c r="L4051" s="53">
        <v>1.1536054710999998E-4</v>
      </c>
      <c r="M4051" s="53">
        <v>4.1014940556000006E-6</v>
      </c>
      <c r="N4051" s="53">
        <v>3.7733745311520003E-6</v>
      </c>
      <c r="O4051" s="53">
        <v>7.1811505209999999E-7</v>
      </c>
      <c r="P4051" s="54">
        <v>1.66947775894982E-4</v>
      </c>
    </row>
    <row r="4052" spans="1:16" x14ac:dyDescent="0.25">
      <c r="A4052" s="5" t="s">
        <v>236</v>
      </c>
      <c r="B4052" s="4" t="s">
        <v>229</v>
      </c>
      <c r="C4052" s="4" t="s">
        <v>294</v>
      </c>
      <c r="D4052" s="4" t="s">
        <v>440</v>
      </c>
      <c r="E4052" s="4" t="s">
        <v>55</v>
      </c>
      <c r="F4052" s="4" t="s">
        <v>339</v>
      </c>
      <c r="G4052" s="4" t="s">
        <v>338</v>
      </c>
      <c r="H4052" s="4" t="s">
        <v>357</v>
      </c>
      <c r="I4052" s="30"/>
      <c r="J4052" s="8">
        <v>5.4847150597000001</v>
      </c>
      <c r="K4052" s="53">
        <v>1.3112881512200001E-2</v>
      </c>
      <c r="L4052" s="53">
        <v>1.8403211478999998E-4</v>
      </c>
      <c r="M4052" s="53">
        <v>1.71629807012E-5</v>
      </c>
      <c r="N4052" s="53">
        <v>1.5789942245104E-5</v>
      </c>
      <c r="O4052" s="53">
        <v>1.2964411427000003E-6</v>
      </c>
      <c r="P4052" s="54">
        <v>7.656894979415779E-4</v>
      </c>
    </row>
    <row r="4053" spans="1:16" x14ac:dyDescent="0.25">
      <c r="A4053" s="5" t="s">
        <v>236</v>
      </c>
      <c r="B4053" s="4" t="s">
        <v>229</v>
      </c>
      <c r="C4053" s="4" t="s">
        <v>294</v>
      </c>
      <c r="D4053" s="4" t="s">
        <v>440</v>
      </c>
      <c r="E4053" s="4" t="s">
        <v>56</v>
      </c>
      <c r="F4053" s="4" t="s">
        <v>374</v>
      </c>
      <c r="G4053" s="4" t="s">
        <v>338</v>
      </c>
      <c r="H4053" s="4" t="s">
        <v>357</v>
      </c>
      <c r="I4053" s="30"/>
      <c r="J4053" s="8">
        <v>0.12967689239999999</v>
      </c>
      <c r="K4053" s="53">
        <v>5.8248752819999993E-4</v>
      </c>
      <c r="L4053" s="53">
        <v>2.4524041127E-5</v>
      </c>
      <c r="M4053" s="53">
        <v>2.8300065059999998E-7</v>
      </c>
      <c r="N4053" s="53">
        <v>2.6036059855200002E-7</v>
      </c>
      <c r="O4053" s="53">
        <v>6.5443061770000008E-8</v>
      </c>
      <c r="P4053" s="54">
        <v>2.2400460254694006E-5</v>
      </c>
    </row>
    <row r="4054" spans="1:16" x14ac:dyDescent="0.25">
      <c r="A4054" s="5" t="s">
        <v>236</v>
      </c>
      <c r="B4054" s="4" t="s">
        <v>229</v>
      </c>
      <c r="C4054" s="4" t="s">
        <v>294</v>
      </c>
      <c r="D4054" s="4" t="s">
        <v>440</v>
      </c>
      <c r="E4054" s="4" t="s">
        <v>57</v>
      </c>
      <c r="F4054" s="4" t="s">
        <v>375</v>
      </c>
      <c r="G4054" s="4" t="s">
        <v>338</v>
      </c>
      <c r="H4054" s="4" t="s">
        <v>357</v>
      </c>
      <c r="I4054" s="30"/>
      <c r="J4054" s="8">
        <v>0.26451093409999998</v>
      </c>
      <c r="K4054" s="53">
        <v>1.1406932449999998E-3</v>
      </c>
      <c r="L4054" s="53">
        <v>1.290775187E-5</v>
      </c>
      <c r="M4054" s="53">
        <v>4.6737700860000002E-7</v>
      </c>
      <c r="N4054" s="53">
        <v>4.2998684791200006E-7</v>
      </c>
      <c r="O4054" s="53">
        <v>9.1863524179999995E-8</v>
      </c>
      <c r="P4054" s="54">
        <v>3.5414659366280011E-5</v>
      </c>
    </row>
    <row r="4055" spans="1:16" x14ac:dyDescent="0.25">
      <c r="A4055" s="5" t="s">
        <v>236</v>
      </c>
      <c r="B4055" s="4" t="s">
        <v>229</v>
      </c>
      <c r="C4055" s="4" t="s">
        <v>294</v>
      </c>
      <c r="D4055" s="4" t="s">
        <v>440</v>
      </c>
      <c r="E4055" s="4" t="s">
        <v>58</v>
      </c>
      <c r="F4055" s="4" t="s">
        <v>376</v>
      </c>
      <c r="G4055" s="4" t="s">
        <v>338</v>
      </c>
      <c r="H4055" s="4" t="s">
        <v>357</v>
      </c>
      <c r="I4055" s="30"/>
      <c r="J4055" s="8">
        <v>8.3734216190000002E-2</v>
      </c>
      <c r="K4055" s="53">
        <v>3.8005463716999998E-4</v>
      </c>
      <c r="L4055" s="53">
        <v>2.9063695006000003E-5</v>
      </c>
      <c r="M4055" s="53">
        <v>1.274633171E-6</v>
      </c>
      <c r="N4055" s="53">
        <v>1.1726625173200003E-6</v>
      </c>
      <c r="O4055" s="53">
        <v>2.8484695611000002E-7</v>
      </c>
      <c r="P4055" s="54">
        <v>1.5787076233518003E-5</v>
      </c>
    </row>
    <row r="4056" spans="1:16" x14ac:dyDescent="0.25">
      <c r="A4056" s="5" t="s">
        <v>236</v>
      </c>
      <c r="B4056" s="4" t="s">
        <v>229</v>
      </c>
      <c r="C4056" s="4" t="s">
        <v>294</v>
      </c>
      <c r="D4056" s="4" t="s">
        <v>440</v>
      </c>
      <c r="E4056" s="4" t="s">
        <v>59</v>
      </c>
      <c r="F4056" s="4" t="s">
        <v>377</v>
      </c>
      <c r="G4056" s="4" t="s">
        <v>341</v>
      </c>
      <c r="H4056" s="4" t="s">
        <v>357</v>
      </c>
      <c r="I4056" s="30"/>
      <c r="J4056" s="8">
        <v>25674.172921500001</v>
      </c>
      <c r="K4056" s="53">
        <v>1.1460507464599998</v>
      </c>
      <c r="L4056" s="53">
        <v>1.22368353969E-2</v>
      </c>
      <c r="M4056" s="53">
        <v>1.17422275338E-3</v>
      </c>
      <c r="N4056" s="53">
        <v>1.0802849331095999E-3</v>
      </c>
      <c r="O4056" s="53">
        <v>8.5746085731999992E-5</v>
      </c>
      <c r="P4056" s="54">
        <v>0.13583113052199422</v>
      </c>
    </row>
    <row r="4057" spans="1:16" x14ac:dyDescent="0.25">
      <c r="A4057" s="5" t="s">
        <v>236</v>
      </c>
      <c r="B4057" s="4" t="s">
        <v>229</v>
      </c>
      <c r="C4057" s="4" t="s">
        <v>294</v>
      </c>
      <c r="D4057" s="4" t="s">
        <v>440</v>
      </c>
      <c r="E4057" s="4" t="s">
        <v>60</v>
      </c>
      <c r="F4057" s="4" t="s">
        <v>377</v>
      </c>
      <c r="G4057" s="4" t="s">
        <v>342</v>
      </c>
      <c r="H4057" s="4" t="s">
        <v>357</v>
      </c>
      <c r="I4057" s="30"/>
      <c r="J4057" s="8">
        <v>891.4052035499999</v>
      </c>
      <c r="K4057" s="53">
        <v>0.6380184456100001</v>
      </c>
      <c r="L4057" s="53">
        <v>8.9791740116999998E-3</v>
      </c>
      <c r="M4057" s="53">
        <v>1.1899579088299999E-3</v>
      </c>
      <c r="N4057" s="53">
        <v>1.0947612761235998E-3</v>
      </c>
      <c r="O4057" s="53">
        <v>6.9992781831999996E-5</v>
      </c>
      <c r="P4057" s="54">
        <v>6.4432894116600192E-2</v>
      </c>
    </row>
    <row r="4058" spans="1:16" x14ac:dyDescent="0.25">
      <c r="A4058" s="5" t="s">
        <v>236</v>
      </c>
      <c r="B4058" s="4" t="s">
        <v>229</v>
      </c>
      <c r="C4058" s="4" t="s">
        <v>294</v>
      </c>
      <c r="D4058" s="4" t="s">
        <v>440</v>
      </c>
      <c r="E4058" s="4" t="s">
        <v>61</v>
      </c>
      <c r="F4058" s="4" t="s">
        <v>340</v>
      </c>
      <c r="G4058" s="4" t="s">
        <v>341</v>
      </c>
      <c r="H4058" s="4" t="s">
        <v>357</v>
      </c>
      <c r="I4058" s="30"/>
      <c r="J4058" s="8">
        <v>2255.2995999999998</v>
      </c>
      <c r="K4058" s="53">
        <v>9.6162222000000006E-2</v>
      </c>
      <c r="L4058" s="53">
        <v>1.0286765E-3</v>
      </c>
      <c r="M4058" s="53">
        <v>9.9875425999999994E-5</v>
      </c>
      <c r="N4058" s="53">
        <v>9.1885391919999999E-5</v>
      </c>
      <c r="O4058" s="53">
        <v>7.2013040000000001E-6</v>
      </c>
      <c r="P4058" s="54">
        <v>1.14737004984E-2</v>
      </c>
    </row>
    <row r="4059" spans="1:16" x14ac:dyDescent="0.25">
      <c r="A4059" s="5" t="s">
        <v>236</v>
      </c>
      <c r="B4059" s="4" t="s">
        <v>229</v>
      </c>
      <c r="C4059" s="4" t="s">
        <v>294</v>
      </c>
      <c r="D4059" s="4" t="s">
        <v>440</v>
      </c>
      <c r="E4059" s="4" t="s">
        <v>62</v>
      </c>
      <c r="F4059" s="4" t="s">
        <v>340</v>
      </c>
      <c r="G4059" s="4" t="s">
        <v>342</v>
      </c>
      <c r="H4059" s="4" t="s">
        <v>357</v>
      </c>
      <c r="I4059" s="30"/>
      <c r="J4059" s="8">
        <v>281.35106999999999</v>
      </c>
      <c r="K4059" s="53">
        <v>0.41820750000000001</v>
      </c>
      <c r="L4059" s="53">
        <v>4.8536914000000004E-3</v>
      </c>
      <c r="M4059" s="53">
        <v>5.2658608000000001E-4</v>
      </c>
      <c r="N4059" s="53">
        <v>4.8445919360000004E-4</v>
      </c>
      <c r="O4059" s="53">
        <v>3.5911573000000003E-5</v>
      </c>
      <c r="P4059" s="54">
        <v>3.8697447043000002E-2</v>
      </c>
    </row>
    <row r="4060" spans="1:16" x14ac:dyDescent="0.25">
      <c r="A4060" s="5" t="s">
        <v>236</v>
      </c>
      <c r="B4060" s="4" t="s">
        <v>229</v>
      </c>
      <c r="C4060" s="4" t="s">
        <v>294</v>
      </c>
      <c r="D4060" s="4" t="s">
        <v>440</v>
      </c>
      <c r="E4060" s="4" t="s">
        <v>63</v>
      </c>
      <c r="F4060" s="4" t="s">
        <v>344</v>
      </c>
      <c r="G4060" s="4" t="s">
        <v>341</v>
      </c>
      <c r="H4060" s="4" t="s">
        <v>357</v>
      </c>
      <c r="I4060" s="30"/>
      <c r="J4060" s="8">
        <v>176.73394999999999</v>
      </c>
      <c r="K4060" s="53">
        <v>5.5040582000000001E-3</v>
      </c>
      <c r="L4060" s="53">
        <v>6.4252388000000002E-5</v>
      </c>
      <c r="M4060" s="53">
        <v>7.0563318999999998E-6</v>
      </c>
      <c r="N4060" s="53">
        <v>6.4918253480000003E-6</v>
      </c>
      <c r="O4060" s="53">
        <v>4.7626064999999998E-7</v>
      </c>
      <c r="P4060" s="54">
        <v>7.0206563126000009E-4</v>
      </c>
    </row>
    <row r="4061" spans="1:16" x14ac:dyDescent="0.25">
      <c r="A4061" s="5" t="s">
        <v>236</v>
      </c>
      <c r="B4061" s="4" t="s">
        <v>229</v>
      </c>
      <c r="C4061" s="4" t="s">
        <v>294</v>
      </c>
      <c r="D4061" s="4" t="s">
        <v>440</v>
      </c>
      <c r="E4061" s="4" t="s">
        <v>64</v>
      </c>
      <c r="F4061" s="4" t="s">
        <v>344</v>
      </c>
      <c r="G4061" s="4" t="s">
        <v>342</v>
      </c>
      <c r="H4061" s="4" t="s">
        <v>357</v>
      </c>
      <c r="I4061" s="30"/>
      <c r="J4061" s="8">
        <v>20.560591389999999</v>
      </c>
      <c r="K4061" s="53">
        <v>1.7406721949999999E-2</v>
      </c>
      <c r="L4061" s="53">
        <v>2.156827255E-4</v>
      </c>
      <c r="M4061" s="53">
        <v>1.9110326930000001E-5</v>
      </c>
      <c r="N4061" s="53">
        <v>1.7581500775599997E-5</v>
      </c>
      <c r="O4061" s="53">
        <v>1.6426120780000001E-6</v>
      </c>
      <c r="P4061" s="54">
        <v>1.3202474546250001E-3</v>
      </c>
    </row>
    <row r="4062" spans="1:16" x14ac:dyDescent="0.25">
      <c r="A4062" s="5" t="s">
        <v>236</v>
      </c>
      <c r="B4062" s="4" t="s">
        <v>229</v>
      </c>
      <c r="C4062" s="4" t="s">
        <v>294</v>
      </c>
      <c r="D4062" s="4" t="s">
        <v>440</v>
      </c>
      <c r="E4062" s="4" t="s">
        <v>65</v>
      </c>
      <c r="F4062" s="4" t="s">
        <v>345</v>
      </c>
      <c r="G4062" s="4" t="s">
        <v>341</v>
      </c>
      <c r="H4062" s="4" t="s">
        <v>357</v>
      </c>
      <c r="I4062" s="30"/>
      <c r="J4062" s="8">
        <v>285.11151000000001</v>
      </c>
      <c r="K4062" s="53">
        <v>1.0494666999999999E-2</v>
      </c>
      <c r="L4062" s="53">
        <v>1.2262950999999999E-4</v>
      </c>
      <c r="M4062" s="53">
        <v>1.3511566E-5</v>
      </c>
      <c r="N4062" s="53">
        <v>1.2430640720000001E-5</v>
      </c>
      <c r="O4062" s="53">
        <v>9.0887409000000002E-7</v>
      </c>
      <c r="P4062" s="54">
        <v>1.2837814935100001E-3</v>
      </c>
    </row>
    <row r="4063" spans="1:16" x14ac:dyDescent="0.25">
      <c r="A4063" s="5" t="s">
        <v>236</v>
      </c>
      <c r="B4063" s="4" t="s">
        <v>229</v>
      </c>
      <c r="C4063" s="4" t="s">
        <v>294</v>
      </c>
      <c r="D4063" s="4" t="s">
        <v>440</v>
      </c>
      <c r="E4063" s="4" t="s">
        <v>66</v>
      </c>
      <c r="F4063" s="4" t="s">
        <v>345</v>
      </c>
      <c r="G4063" s="4" t="s">
        <v>342</v>
      </c>
      <c r="H4063" s="4" t="s">
        <v>357</v>
      </c>
      <c r="I4063" s="30"/>
      <c r="J4063" s="8">
        <v>203.85994934999997</v>
      </c>
      <c r="K4063" s="53">
        <v>0.73867378359000002</v>
      </c>
      <c r="L4063" s="53">
        <v>1.1615106949E-2</v>
      </c>
      <c r="M4063" s="53">
        <v>3.6568076299999994E-4</v>
      </c>
      <c r="N4063" s="53">
        <v>3.3642630195999999E-4</v>
      </c>
      <c r="O4063" s="53">
        <v>6.9308545110000007E-5</v>
      </c>
      <c r="P4063" s="54">
        <v>2.8103911716236805E-2</v>
      </c>
    </row>
    <row r="4064" spans="1:16" x14ac:dyDescent="0.25">
      <c r="A4064" s="5" t="s">
        <v>236</v>
      </c>
      <c r="B4064" s="4" t="s">
        <v>229</v>
      </c>
      <c r="C4064" s="4" t="s">
        <v>294</v>
      </c>
      <c r="D4064" s="4" t="s">
        <v>440</v>
      </c>
      <c r="E4064" s="4" t="s">
        <v>67</v>
      </c>
      <c r="F4064" s="4" t="s">
        <v>346</v>
      </c>
      <c r="G4064" s="4" t="s">
        <v>341</v>
      </c>
      <c r="H4064" s="4" t="s">
        <v>357</v>
      </c>
      <c r="I4064" s="30"/>
      <c r="J4064" s="8">
        <v>2967.0948500000004</v>
      </c>
      <c r="K4064" s="53">
        <v>0</v>
      </c>
      <c r="L4064" s="53">
        <v>0</v>
      </c>
      <c r="M4064" s="53">
        <v>0</v>
      </c>
      <c r="N4064" s="53">
        <v>0</v>
      </c>
      <c r="O4064" s="53">
        <v>0</v>
      </c>
      <c r="P4064" s="54">
        <v>5.6703951680000001E-3</v>
      </c>
    </row>
    <row r="4065" spans="1:16" x14ac:dyDescent="0.25">
      <c r="A4065" s="5" t="s">
        <v>236</v>
      </c>
      <c r="B4065" s="4" t="s">
        <v>229</v>
      </c>
      <c r="C4065" s="4" t="s">
        <v>294</v>
      </c>
      <c r="D4065" s="4" t="s">
        <v>440</v>
      </c>
      <c r="E4065" s="4" t="s">
        <v>68</v>
      </c>
      <c r="F4065" s="4" t="s">
        <v>346</v>
      </c>
      <c r="G4065" s="4" t="s">
        <v>342</v>
      </c>
      <c r="H4065" s="4" t="s">
        <v>357</v>
      </c>
      <c r="I4065" s="30"/>
      <c r="J4065" s="8">
        <v>352.85688700000003</v>
      </c>
      <c r="K4065" s="53">
        <v>0</v>
      </c>
      <c r="L4065" s="53">
        <v>0</v>
      </c>
      <c r="M4065" s="53">
        <v>0</v>
      </c>
      <c r="N4065" s="53">
        <v>0</v>
      </c>
      <c r="O4065" s="53">
        <v>0</v>
      </c>
      <c r="P4065" s="54">
        <v>7.3869736769999997E-4</v>
      </c>
    </row>
    <row r="4066" spans="1:16" x14ac:dyDescent="0.25">
      <c r="A4066" s="5" t="s">
        <v>236</v>
      </c>
      <c r="B4066" s="4" t="s">
        <v>229</v>
      </c>
      <c r="C4066" s="4" t="s">
        <v>294</v>
      </c>
      <c r="D4066" s="4" t="s">
        <v>440</v>
      </c>
      <c r="E4066" s="4" t="s">
        <v>69</v>
      </c>
      <c r="F4066" s="4" t="s">
        <v>378</v>
      </c>
      <c r="G4066" s="4" t="s">
        <v>341</v>
      </c>
      <c r="H4066" s="4" t="s">
        <v>357</v>
      </c>
      <c r="I4066" s="30"/>
      <c r="J4066" s="8">
        <v>1366.9258297000001</v>
      </c>
      <c r="K4066" s="53">
        <v>0.22284648713000002</v>
      </c>
      <c r="L4066" s="53">
        <v>2.6390774616999999E-3</v>
      </c>
      <c r="M4066" s="53">
        <v>8.385875082E-5</v>
      </c>
      <c r="N4066" s="53">
        <v>7.7150050754399996E-5</v>
      </c>
      <c r="O4066" s="53">
        <v>1.7579482853E-5</v>
      </c>
      <c r="P4066" s="54">
        <v>1.3361986477168708E-2</v>
      </c>
    </row>
    <row r="4067" spans="1:16" x14ac:dyDescent="0.25">
      <c r="A4067" s="5" t="s">
        <v>236</v>
      </c>
      <c r="B4067" s="4" t="s">
        <v>229</v>
      </c>
      <c r="C4067" s="4" t="s">
        <v>294</v>
      </c>
      <c r="D4067" s="4" t="s">
        <v>440</v>
      </c>
      <c r="E4067" s="4" t="s">
        <v>70</v>
      </c>
      <c r="F4067" s="4" t="s">
        <v>378</v>
      </c>
      <c r="G4067" s="4" t="s">
        <v>342</v>
      </c>
      <c r="H4067" s="4" t="s">
        <v>357</v>
      </c>
      <c r="I4067" s="30"/>
      <c r="J4067" s="8">
        <v>27.280366174999997</v>
      </c>
      <c r="K4067" s="53">
        <v>9.8121492990000003E-2</v>
      </c>
      <c r="L4067" s="53">
        <v>1.1007883513000001E-3</v>
      </c>
      <c r="M4067" s="53">
        <v>3.9603249809999997E-5</v>
      </c>
      <c r="N4067" s="53">
        <v>3.6434989825199998E-5</v>
      </c>
      <c r="O4067" s="53">
        <v>7.9540656870000004E-6</v>
      </c>
      <c r="P4067" s="54">
        <v>2.7735217022585999E-3</v>
      </c>
    </row>
    <row r="4068" spans="1:16" x14ac:dyDescent="0.25">
      <c r="A4068" s="5" t="s">
        <v>236</v>
      </c>
      <c r="B4068" s="4" t="s">
        <v>229</v>
      </c>
      <c r="C4068" s="4" t="s">
        <v>294</v>
      </c>
      <c r="D4068" s="4" t="s">
        <v>440</v>
      </c>
      <c r="E4068" s="4" t="s">
        <v>71</v>
      </c>
      <c r="F4068" s="4" t="s">
        <v>379</v>
      </c>
      <c r="G4068" s="4" t="s">
        <v>342</v>
      </c>
      <c r="H4068" s="4" t="s">
        <v>357</v>
      </c>
      <c r="I4068" s="30"/>
      <c r="J4068" s="8">
        <v>94.023511330000005</v>
      </c>
      <c r="K4068" s="53">
        <v>0.12695487174</v>
      </c>
      <c r="L4068" s="53">
        <v>1.4839001479999999E-3</v>
      </c>
      <c r="M4068" s="53">
        <v>4.431888186E-5</v>
      </c>
      <c r="N4068" s="53">
        <v>4.0773371311199999E-5</v>
      </c>
      <c r="O4068" s="53">
        <v>9.183711861999999E-6</v>
      </c>
      <c r="P4068" s="54">
        <v>4.1370883186658009E-3</v>
      </c>
    </row>
    <row r="4069" spans="1:16" x14ac:dyDescent="0.25">
      <c r="A4069" s="5" t="s">
        <v>236</v>
      </c>
      <c r="B4069" s="4" t="s">
        <v>229</v>
      </c>
      <c r="C4069" s="4" t="s">
        <v>294</v>
      </c>
      <c r="D4069" s="4" t="s">
        <v>440</v>
      </c>
      <c r="E4069" s="4" t="s">
        <v>72</v>
      </c>
      <c r="F4069" s="4" t="s">
        <v>380</v>
      </c>
      <c r="G4069" s="4" t="s">
        <v>342</v>
      </c>
      <c r="H4069" s="4" t="s">
        <v>357</v>
      </c>
      <c r="I4069" s="30"/>
      <c r="J4069" s="8">
        <v>171.26200700000001</v>
      </c>
      <c r="K4069" s="53">
        <v>5.1649289000000001E-2</v>
      </c>
      <c r="L4069" s="53">
        <v>5.7279619999999994E-4</v>
      </c>
      <c r="M4069" s="53">
        <v>5.8490973000000006E-5</v>
      </c>
      <c r="N4069" s="53">
        <v>5.3811695160000002E-5</v>
      </c>
      <c r="O4069" s="53">
        <v>4.1305791099999997E-6</v>
      </c>
      <c r="P4069" s="54">
        <v>4.6477518129800005E-3</v>
      </c>
    </row>
    <row r="4070" spans="1:16" x14ac:dyDescent="0.25">
      <c r="A4070" s="5" t="s">
        <v>236</v>
      </c>
      <c r="B4070" s="4" t="s">
        <v>229</v>
      </c>
      <c r="C4070" s="4" t="s">
        <v>294</v>
      </c>
      <c r="D4070" s="4" t="s">
        <v>440</v>
      </c>
      <c r="E4070" s="4" t="s">
        <v>73</v>
      </c>
      <c r="F4070" s="4" t="s">
        <v>381</v>
      </c>
      <c r="G4070" s="4" t="s">
        <v>341</v>
      </c>
      <c r="H4070" s="4" t="s">
        <v>357</v>
      </c>
      <c r="I4070" s="30"/>
      <c r="J4070" s="8">
        <v>9341.1317490000001</v>
      </c>
      <c r="K4070" s="53">
        <v>2.9811272827000002</v>
      </c>
      <c r="L4070" s="53">
        <v>3.5419275471000003E-2</v>
      </c>
      <c r="M4070" s="53">
        <v>1.1243020319E-3</v>
      </c>
      <c r="N4070" s="53">
        <v>1.0343578693479999E-3</v>
      </c>
      <c r="O4070" s="53">
        <v>2.3573690420999999E-4</v>
      </c>
      <c r="P4070" s="54">
        <v>0.13885812793171001</v>
      </c>
    </row>
    <row r="4071" spans="1:16" x14ac:dyDescent="0.25">
      <c r="A4071" s="5" t="s">
        <v>236</v>
      </c>
      <c r="B4071" s="4" t="s">
        <v>229</v>
      </c>
      <c r="C4071" s="4" t="s">
        <v>294</v>
      </c>
      <c r="D4071" s="4" t="s">
        <v>440</v>
      </c>
      <c r="E4071" s="4" t="s">
        <v>74</v>
      </c>
      <c r="F4071" s="4" t="s">
        <v>381</v>
      </c>
      <c r="G4071" s="4" t="s">
        <v>342</v>
      </c>
      <c r="H4071" s="4" t="s">
        <v>357</v>
      </c>
      <c r="I4071" s="30"/>
      <c r="J4071" s="8">
        <v>186.42337980000002</v>
      </c>
      <c r="K4071" s="53">
        <v>1.3340943106300001</v>
      </c>
      <c r="L4071" s="53">
        <v>1.4961556168E-2</v>
      </c>
      <c r="M4071" s="53">
        <v>5.3646125109999996E-4</v>
      </c>
      <c r="N4071" s="53">
        <v>4.9354435101200012E-4</v>
      </c>
      <c r="O4071" s="53">
        <v>1.0811126062E-4</v>
      </c>
      <c r="P4071" s="54">
        <v>3.5518459054996988E-2</v>
      </c>
    </row>
    <row r="4072" spans="1:16" x14ac:dyDescent="0.25">
      <c r="A4072" s="5" t="s">
        <v>236</v>
      </c>
      <c r="B4072" s="4" t="s">
        <v>229</v>
      </c>
      <c r="C4072" s="4" t="s">
        <v>294</v>
      </c>
      <c r="D4072" s="4" t="s">
        <v>440</v>
      </c>
      <c r="E4072" s="4" t="s">
        <v>75</v>
      </c>
      <c r="F4072" s="4" t="s">
        <v>382</v>
      </c>
      <c r="G4072" s="4" t="s">
        <v>342</v>
      </c>
      <c r="H4072" s="4" t="s">
        <v>357</v>
      </c>
      <c r="I4072" s="30"/>
      <c r="J4072" s="8">
        <v>15.859038776999999</v>
      </c>
      <c r="K4072" s="53">
        <v>0.14840109961699999</v>
      </c>
      <c r="L4072" s="53">
        <v>2.7164690770199998E-3</v>
      </c>
      <c r="M4072" s="53">
        <v>8.9182588176999999E-5</v>
      </c>
      <c r="N4072" s="53">
        <v>8.2047981122840004E-5</v>
      </c>
      <c r="O4072" s="53">
        <v>1.82385908061E-5</v>
      </c>
      <c r="P4072" s="54">
        <v>4.0097109797505573E-3</v>
      </c>
    </row>
    <row r="4073" spans="1:16" x14ac:dyDescent="0.25">
      <c r="A4073" s="5" t="s">
        <v>236</v>
      </c>
      <c r="B4073" s="4" t="s">
        <v>229</v>
      </c>
      <c r="C4073" s="4" t="s">
        <v>294</v>
      </c>
      <c r="D4073" s="4" t="s">
        <v>440</v>
      </c>
      <c r="E4073" s="4" t="s">
        <v>76</v>
      </c>
      <c r="F4073" s="4" t="s">
        <v>347</v>
      </c>
      <c r="G4073" s="4" t="s">
        <v>342</v>
      </c>
      <c r="H4073" s="4" t="s">
        <v>357</v>
      </c>
      <c r="I4073" s="30"/>
      <c r="J4073" s="8">
        <v>543.90226969000003</v>
      </c>
      <c r="K4073" s="53">
        <v>3.7752296728000005</v>
      </c>
      <c r="L4073" s="53">
        <v>4.5006949056999999E-2</v>
      </c>
      <c r="M4073" s="53">
        <v>2.4259589824000001E-3</v>
      </c>
      <c r="N4073" s="53">
        <v>2.2318822638080003E-3</v>
      </c>
      <c r="O4073" s="53">
        <v>3.4711724773000001E-4</v>
      </c>
      <c r="P4073" s="54">
        <v>0.12318134169063649</v>
      </c>
    </row>
    <row r="4074" spans="1:16" x14ac:dyDescent="0.25">
      <c r="A4074" s="5" t="s">
        <v>236</v>
      </c>
      <c r="B4074" s="4" t="s">
        <v>229</v>
      </c>
      <c r="C4074" s="4" t="s">
        <v>294</v>
      </c>
      <c r="D4074" s="4" t="s">
        <v>440</v>
      </c>
      <c r="E4074" s="4" t="s">
        <v>77</v>
      </c>
      <c r="F4074" s="4" t="s">
        <v>383</v>
      </c>
      <c r="G4074" s="4" t="s">
        <v>341</v>
      </c>
      <c r="H4074" s="4" t="s">
        <v>357</v>
      </c>
      <c r="I4074" s="30"/>
      <c r="J4074" s="8">
        <v>460.10674250000005</v>
      </c>
      <c r="K4074" s="53">
        <v>0.11638439348999999</v>
      </c>
      <c r="L4074" s="53">
        <v>1.2736241683999998E-3</v>
      </c>
      <c r="M4074" s="53">
        <v>7.9326613449999991E-5</v>
      </c>
      <c r="N4074" s="53">
        <v>7.2980484373999998E-5</v>
      </c>
      <c r="O4074" s="53">
        <v>8.3199678680000007E-6</v>
      </c>
      <c r="P4074" s="54">
        <v>7.9994978684810401E-3</v>
      </c>
    </row>
    <row r="4075" spans="1:16" x14ac:dyDescent="0.25">
      <c r="A4075" s="5" t="s">
        <v>236</v>
      </c>
      <c r="B4075" s="4" t="s">
        <v>229</v>
      </c>
      <c r="C4075" s="4" t="s">
        <v>294</v>
      </c>
      <c r="D4075" s="4" t="s">
        <v>440</v>
      </c>
      <c r="E4075" s="4" t="s">
        <v>78</v>
      </c>
      <c r="F4075" s="4" t="s">
        <v>383</v>
      </c>
      <c r="G4075" s="4" t="s">
        <v>342</v>
      </c>
      <c r="H4075" s="4" t="s">
        <v>357</v>
      </c>
      <c r="I4075" s="30"/>
      <c r="J4075" s="8">
        <v>408.94823101600002</v>
      </c>
      <c r="K4075" s="53">
        <v>0.14915036390799999</v>
      </c>
      <c r="L4075" s="53">
        <v>1.6501434532000003E-3</v>
      </c>
      <c r="M4075" s="53">
        <v>1.01648820847E-4</v>
      </c>
      <c r="N4075" s="53">
        <v>9.3516915179240025E-5</v>
      </c>
      <c r="O4075" s="53">
        <v>1.06891279873E-5</v>
      </c>
      <c r="P4075" s="54">
        <v>9.134848003985398E-3</v>
      </c>
    </row>
    <row r="4076" spans="1:16" x14ac:dyDescent="0.25">
      <c r="A4076" s="5" t="s">
        <v>236</v>
      </c>
      <c r="B4076" s="4" t="s">
        <v>229</v>
      </c>
      <c r="C4076" s="4" t="s">
        <v>294</v>
      </c>
      <c r="D4076" s="4" t="s">
        <v>440</v>
      </c>
      <c r="E4076" s="4" t="s">
        <v>79</v>
      </c>
      <c r="F4076" s="4" t="s">
        <v>384</v>
      </c>
      <c r="G4076" s="4" t="s">
        <v>349</v>
      </c>
      <c r="H4076" s="4" t="s">
        <v>357</v>
      </c>
      <c r="I4076" s="30"/>
      <c r="J4076" s="8">
        <v>0.54579580000000005</v>
      </c>
      <c r="K4076" s="53">
        <v>1.7307534800000001E-3</v>
      </c>
      <c r="L4076" s="53">
        <v>1.8950382900000003E-5</v>
      </c>
      <c r="M4076" s="53">
        <v>7.1698534999999998E-7</v>
      </c>
      <c r="N4076" s="53">
        <v>6.5962652200000007E-7</v>
      </c>
      <c r="O4076" s="53">
        <v>1.3995696E-7</v>
      </c>
      <c r="P4076" s="54">
        <v>4.4902157545000013E-5</v>
      </c>
    </row>
    <row r="4077" spans="1:16" x14ac:dyDescent="0.25">
      <c r="A4077" s="5" t="s">
        <v>236</v>
      </c>
      <c r="B4077" s="4" t="s">
        <v>229</v>
      </c>
      <c r="C4077" s="4" t="s">
        <v>294</v>
      </c>
      <c r="D4077" s="4" t="s">
        <v>440</v>
      </c>
      <c r="E4077" s="4" t="s">
        <v>80</v>
      </c>
      <c r="F4077" s="4" t="s">
        <v>385</v>
      </c>
      <c r="G4077" s="4" t="s">
        <v>349</v>
      </c>
      <c r="H4077" s="4" t="s">
        <v>357</v>
      </c>
      <c r="I4077" s="30"/>
      <c r="J4077" s="8">
        <v>0.29980326600000001</v>
      </c>
      <c r="K4077" s="53">
        <v>2.7830029970000005E-3</v>
      </c>
      <c r="L4077" s="53">
        <v>1.161195827E-4</v>
      </c>
      <c r="M4077" s="53">
        <v>2.4738201339999999E-6</v>
      </c>
      <c r="N4077" s="53">
        <v>2.2759145232799998E-6</v>
      </c>
      <c r="O4077" s="53">
        <v>5.6320324299999997E-7</v>
      </c>
      <c r="P4077" s="54">
        <v>9.1915405252425032E-5</v>
      </c>
    </row>
    <row r="4078" spans="1:16" x14ac:dyDescent="0.25">
      <c r="A4078" s="5" t="s">
        <v>236</v>
      </c>
      <c r="B4078" s="4" t="s">
        <v>229</v>
      </c>
      <c r="C4078" s="4" t="s">
        <v>294</v>
      </c>
      <c r="D4078" s="4" t="s">
        <v>440</v>
      </c>
      <c r="E4078" s="4" t="s">
        <v>81</v>
      </c>
      <c r="F4078" s="4" t="s">
        <v>386</v>
      </c>
      <c r="G4078" s="4" t="s">
        <v>349</v>
      </c>
      <c r="H4078" s="4" t="s">
        <v>357</v>
      </c>
      <c r="I4078" s="30"/>
      <c r="J4078" s="8">
        <v>0</v>
      </c>
      <c r="K4078" s="53">
        <v>0</v>
      </c>
      <c r="L4078" s="53">
        <v>0</v>
      </c>
      <c r="M4078" s="53">
        <v>0</v>
      </c>
      <c r="N4078" s="53">
        <v>0</v>
      </c>
      <c r="O4078" s="53">
        <v>0</v>
      </c>
      <c r="P4078" s="54">
        <v>0</v>
      </c>
    </row>
    <row r="4079" spans="1:16" x14ac:dyDescent="0.25">
      <c r="A4079" s="5" t="s">
        <v>236</v>
      </c>
      <c r="B4079" s="4" t="s">
        <v>229</v>
      </c>
      <c r="C4079" s="4" t="s">
        <v>294</v>
      </c>
      <c r="D4079" s="4" t="s">
        <v>440</v>
      </c>
      <c r="E4079" s="4" t="s">
        <v>82</v>
      </c>
      <c r="F4079" s="4" t="s">
        <v>387</v>
      </c>
      <c r="G4079" s="4" t="s">
        <v>349</v>
      </c>
      <c r="H4079" s="4" t="s">
        <v>357</v>
      </c>
      <c r="I4079" s="30"/>
      <c r="J4079" s="8">
        <v>2.0294377200000002</v>
      </c>
      <c r="K4079" s="53">
        <v>2.2431235100000002E-3</v>
      </c>
      <c r="L4079" s="53">
        <v>1.7445576499999999E-4</v>
      </c>
      <c r="M4079" s="53">
        <v>1.426529851E-6</v>
      </c>
      <c r="N4079" s="53">
        <v>1.3124074629200001E-6</v>
      </c>
      <c r="O4079" s="53">
        <v>3.79168796E-7</v>
      </c>
      <c r="P4079" s="54">
        <v>1.338722409671E-4</v>
      </c>
    </row>
    <row r="4080" spans="1:16" x14ac:dyDescent="0.25">
      <c r="A4080" s="5" t="s">
        <v>236</v>
      </c>
      <c r="B4080" s="4" t="s">
        <v>229</v>
      </c>
      <c r="C4080" s="4" t="s">
        <v>294</v>
      </c>
      <c r="D4080" s="4" t="s">
        <v>440</v>
      </c>
      <c r="E4080" s="4" t="s">
        <v>83</v>
      </c>
      <c r="F4080" s="4" t="s">
        <v>388</v>
      </c>
      <c r="G4080" s="4" t="s">
        <v>349</v>
      </c>
      <c r="H4080" s="4" t="s">
        <v>357</v>
      </c>
      <c r="I4080" s="30"/>
      <c r="J4080" s="8">
        <v>0.92247207740000003</v>
      </c>
      <c r="K4080" s="53">
        <v>1.5051140134E-3</v>
      </c>
      <c r="L4080" s="53">
        <v>1.7689567379E-5</v>
      </c>
      <c r="M4080" s="53">
        <v>5.6594524780000004E-7</v>
      </c>
      <c r="N4080" s="53">
        <v>5.2066962797600005E-7</v>
      </c>
      <c r="O4080" s="53">
        <v>1.1630974701000001E-7</v>
      </c>
      <c r="P4080" s="54">
        <v>4.3718997504110003E-5</v>
      </c>
    </row>
    <row r="4081" spans="1:16" x14ac:dyDescent="0.25">
      <c r="A4081" s="5" t="s">
        <v>236</v>
      </c>
      <c r="B4081" s="4" t="s">
        <v>229</v>
      </c>
      <c r="C4081" s="4" t="s">
        <v>294</v>
      </c>
      <c r="D4081" s="4" t="s">
        <v>440</v>
      </c>
      <c r="E4081" s="4" t="s">
        <v>84</v>
      </c>
      <c r="F4081" s="4" t="s">
        <v>348</v>
      </c>
      <c r="G4081" s="4" t="s">
        <v>349</v>
      </c>
      <c r="H4081" s="4" t="s">
        <v>357</v>
      </c>
      <c r="I4081" s="30"/>
      <c r="J4081" s="8">
        <v>16.735174070000003</v>
      </c>
      <c r="K4081" s="53">
        <v>1.4226203729999999E-2</v>
      </c>
      <c r="L4081" s="53">
        <v>3.0249478400000001E-4</v>
      </c>
      <c r="M4081" s="53">
        <v>9.0260466300000013E-6</v>
      </c>
      <c r="N4081" s="53">
        <v>8.3039628995999998E-6</v>
      </c>
      <c r="O4081" s="53">
        <v>1.271962481E-6</v>
      </c>
      <c r="P4081" s="54">
        <v>6.6268831572419108E-4</v>
      </c>
    </row>
    <row r="4082" spans="1:16" x14ac:dyDescent="0.25">
      <c r="A4082" s="5" t="s">
        <v>236</v>
      </c>
      <c r="B4082" s="4" t="s">
        <v>229</v>
      </c>
      <c r="C4082" s="4" t="s">
        <v>294</v>
      </c>
      <c r="D4082" s="4" t="s">
        <v>440</v>
      </c>
      <c r="E4082" s="4" t="s">
        <v>85</v>
      </c>
      <c r="F4082" s="4" t="s">
        <v>389</v>
      </c>
      <c r="G4082" s="4" t="s">
        <v>349</v>
      </c>
      <c r="H4082" s="4" t="s">
        <v>357</v>
      </c>
      <c r="I4082" s="30"/>
      <c r="J4082" s="8">
        <v>81.400414830000003</v>
      </c>
      <c r="K4082" s="53">
        <v>4.7352682010000001E-2</v>
      </c>
      <c r="L4082" s="53">
        <v>4.0417833450000001E-4</v>
      </c>
      <c r="M4082" s="53">
        <v>1.1566925584999999E-5</v>
      </c>
      <c r="N4082" s="53">
        <v>1.06415715382E-5</v>
      </c>
      <c r="O4082" s="53">
        <v>2.7690369969999999E-6</v>
      </c>
      <c r="P4082" s="54">
        <v>1.7409917761980003E-3</v>
      </c>
    </row>
    <row r="4083" spans="1:16" x14ac:dyDescent="0.25">
      <c r="A4083" s="5" t="s">
        <v>236</v>
      </c>
      <c r="B4083" s="4" t="s">
        <v>229</v>
      </c>
      <c r="C4083" s="4" t="s">
        <v>294</v>
      </c>
      <c r="D4083" s="4" t="s">
        <v>440</v>
      </c>
      <c r="E4083" s="4" t="s">
        <v>86</v>
      </c>
      <c r="F4083" s="4" t="s">
        <v>390</v>
      </c>
      <c r="G4083" s="4" t="s">
        <v>349</v>
      </c>
      <c r="H4083" s="4" t="s">
        <v>357</v>
      </c>
      <c r="I4083" s="30"/>
      <c r="J4083" s="8">
        <v>1.2683985200000001</v>
      </c>
      <c r="K4083" s="53">
        <v>3.5667785999999998E-3</v>
      </c>
      <c r="L4083" s="53">
        <v>2.7740114999999998E-4</v>
      </c>
      <c r="M4083" s="53">
        <v>2.2683168999999998E-6</v>
      </c>
      <c r="N4083" s="53">
        <v>2.0868515480000003E-6</v>
      </c>
      <c r="O4083" s="53">
        <v>6.0291415000000006E-7</v>
      </c>
      <c r="P4083" s="54">
        <v>1.9409921996400002E-4</v>
      </c>
    </row>
    <row r="4084" spans="1:16" x14ac:dyDescent="0.25">
      <c r="A4084" s="5" t="s">
        <v>236</v>
      </c>
      <c r="B4084" s="4" t="s">
        <v>229</v>
      </c>
      <c r="C4084" s="4" t="s">
        <v>294</v>
      </c>
      <c r="D4084" s="4" t="s">
        <v>440</v>
      </c>
      <c r="E4084" s="4" t="s">
        <v>87</v>
      </c>
      <c r="F4084" s="4" t="s">
        <v>391</v>
      </c>
      <c r="G4084" s="4" t="s">
        <v>349</v>
      </c>
      <c r="H4084" s="4" t="s">
        <v>357</v>
      </c>
      <c r="I4084" s="30"/>
      <c r="J4084" s="8">
        <v>2.5521723482000001</v>
      </c>
      <c r="K4084" s="53">
        <v>6.7399852019999996E-3</v>
      </c>
      <c r="L4084" s="53">
        <v>3.3112808269999998E-4</v>
      </c>
      <c r="M4084" s="53">
        <v>3.5874681060000001E-6</v>
      </c>
      <c r="N4084" s="53">
        <v>3.3004706575200001E-6</v>
      </c>
      <c r="O4084" s="53">
        <v>8.6631454850000007E-7</v>
      </c>
      <c r="P4084" s="54">
        <v>2.7982962572050004E-4</v>
      </c>
    </row>
    <row r="4085" spans="1:16" x14ac:dyDescent="0.25">
      <c r="A4085" s="5" t="s">
        <v>236</v>
      </c>
      <c r="B4085" s="4" t="s">
        <v>229</v>
      </c>
      <c r="C4085" s="4" t="s">
        <v>294</v>
      </c>
      <c r="D4085" s="4" t="s">
        <v>440</v>
      </c>
      <c r="E4085" s="4" t="s">
        <v>88</v>
      </c>
      <c r="F4085" s="4" t="s">
        <v>392</v>
      </c>
      <c r="G4085" s="4" t="s">
        <v>349</v>
      </c>
      <c r="H4085" s="4" t="s">
        <v>357</v>
      </c>
      <c r="I4085" s="30"/>
      <c r="J4085" s="8">
        <v>0.35361422299999995</v>
      </c>
      <c r="K4085" s="53">
        <v>2.4088316500000002E-3</v>
      </c>
      <c r="L4085" s="53">
        <v>1.5180708320000001E-4</v>
      </c>
      <c r="M4085" s="53">
        <v>4.5993571630000001E-6</v>
      </c>
      <c r="N4085" s="53">
        <v>4.2314085899600004E-6</v>
      </c>
      <c r="O4085" s="53">
        <v>9.5480119499999994E-7</v>
      </c>
      <c r="P4085" s="54">
        <v>1.1134207960780001E-4</v>
      </c>
    </row>
    <row r="4086" spans="1:16" x14ac:dyDescent="0.25">
      <c r="A4086" s="5" t="s">
        <v>236</v>
      </c>
      <c r="B4086" s="4" t="s">
        <v>229</v>
      </c>
      <c r="C4086" s="4" t="s">
        <v>294</v>
      </c>
      <c r="D4086" s="4" t="s">
        <v>440</v>
      </c>
      <c r="E4086" s="4" t="s">
        <v>89</v>
      </c>
      <c r="F4086" s="4" t="s">
        <v>350</v>
      </c>
      <c r="G4086" s="4" t="s">
        <v>351</v>
      </c>
      <c r="H4086" s="4" t="s">
        <v>357</v>
      </c>
      <c r="I4086" s="30"/>
      <c r="J4086" s="8">
        <v>2017.1417300000001</v>
      </c>
      <c r="K4086" s="53">
        <v>1.7579975700000001</v>
      </c>
      <c r="L4086" s="53">
        <v>2.08803049E-2</v>
      </c>
      <c r="M4086" s="53">
        <v>8.2986446000000004E-4</v>
      </c>
      <c r="N4086" s="53">
        <v>7.6347530320000005E-4</v>
      </c>
      <c r="O4086" s="53">
        <v>1.3903474700000001E-4</v>
      </c>
      <c r="P4086" s="54">
        <v>7.598079636647001E-2</v>
      </c>
    </row>
    <row r="4087" spans="1:16" x14ac:dyDescent="0.25">
      <c r="A4087" s="5" t="s">
        <v>236</v>
      </c>
      <c r="B4087" s="4" t="s">
        <v>229</v>
      </c>
      <c r="C4087" s="4" t="s">
        <v>294</v>
      </c>
      <c r="D4087" s="4" t="s">
        <v>440</v>
      </c>
      <c r="E4087" s="4" t="s">
        <v>90</v>
      </c>
      <c r="F4087" s="4" t="s">
        <v>352</v>
      </c>
      <c r="G4087" s="4" t="s">
        <v>351</v>
      </c>
      <c r="H4087" s="4" t="s">
        <v>357</v>
      </c>
      <c r="I4087" s="30"/>
      <c r="J4087" s="8">
        <v>354.98374566900003</v>
      </c>
      <c r="K4087" s="53">
        <v>0.34530320316799995</v>
      </c>
      <c r="L4087" s="53">
        <v>5.4202938236000003E-3</v>
      </c>
      <c r="M4087" s="53">
        <v>3.4294336458800005E-4</v>
      </c>
      <c r="N4087" s="53">
        <v>3.1550789542095995E-4</v>
      </c>
      <c r="O4087" s="53">
        <v>3.4366422350000008E-5</v>
      </c>
      <c r="P4087" s="54">
        <v>2.020624791262212E-2</v>
      </c>
    </row>
    <row r="4088" spans="1:16" x14ac:dyDescent="0.25">
      <c r="A4088" s="5" t="s">
        <v>236</v>
      </c>
      <c r="B4088" s="4" t="s">
        <v>229</v>
      </c>
      <c r="C4088" s="4" t="s">
        <v>294</v>
      </c>
      <c r="D4088" s="4" t="s">
        <v>440</v>
      </c>
      <c r="E4088" s="4" t="s">
        <v>91</v>
      </c>
      <c r="F4088" s="4" t="s">
        <v>353</v>
      </c>
      <c r="G4088" s="4" t="s">
        <v>351</v>
      </c>
      <c r="H4088" s="4" t="s">
        <v>357</v>
      </c>
      <c r="I4088" s="30"/>
      <c r="J4088" s="8">
        <v>73.728374290000019</v>
      </c>
      <c r="K4088" s="53">
        <v>0.16671659713</v>
      </c>
      <c r="L4088" s="53">
        <v>3.0839259170000006E-3</v>
      </c>
      <c r="M4088" s="53">
        <v>1.525501534E-4</v>
      </c>
      <c r="N4088" s="53">
        <v>1.4034614112800003E-4</v>
      </c>
      <c r="O4088" s="53">
        <v>1.842055855E-5</v>
      </c>
      <c r="P4088" s="54">
        <v>8.2250504408662092E-3</v>
      </c>
    </row>
    <row r="4089" spans="1:16" x14ac:dyDescent="0.25">
      <c r="A4089" s="5" t="s">
        <v>236</v>
      </c>
      <c r="B4089" s="4" t="s">
        <v>229</v>
      </c>
      <c r="C4089" s="4" t="s">
        <v>294</v>
      </c>
      <c r="D4089" s="4" t="s">
        <v>440</v>
      </c>
      <c r="E4089" s="4" t="s">
        <v>92</v>
      </c>
      <c r="F4089" s="4" t="s">
        <v>393</v>
      </c>
      <c r="G4089" s="4" t="s">
        <v>351</v>
      </c>
      <c r="H4089" s="4" t="s">
        <v>357</v>
      </c>
      <c r="I4089" s="30"/>
      <c r="J4089" s="8">
        <v>105.742830914</v>
      </c>
      <c r="K4089" s="53">
        <v>0.43872700012999993</v>
      </c>
      <c r="L4089" s="53">
        <v>5.9586556340000003E-3</v>
      </c>
      <c r="M4089" s="53">
        <v>2.1224603535E-4</v>
      </c>
      <c r="N4089" s="53">
        <v>1.9526635252199999E-4</v>
      </c>
      <c r="O4089" s="53">
        <v>3.9648687660000005E-5</v>
      </c>
      <c r="P4089" s="54">
        <v>1.3881550963490901E-2</v>
      </c>
    </row>
    <row r="4090" spans="1:16" x14ac:dyDescent="0.25">
      <c r="A4090" s="5" t="s">
        <v>236</v>
      </c>
      <c r="B4090" s="4" t="s">
        <v>229</v>
      </c>
      <c r="C4090" s="4" t="s">
        <v>294</v>
      </c>
      <c r="D4090" s="4" t="s">
        <v>440</v>
      </c>
      <c r="E4090" s="4" t="s">
        <v>93</v>
      </c>
      <c r="F4090" s="4" t="s">
        <v>394</v>
      </c>
      <c r="G4090" s="4" t="s">
        <v>351</v>
      </c>
      <c r="H4090" s="4" t="s">
        <v>357</v>
      </c>
      <c r="I4090" s="30"/>
      <c r="J4090" s="8">
        <v>973.88980410400006</v>
      </c>
      <c r="K4090" s="53">
        <v>0.68804854752600009</v>
      </c>
      <c r="L4090" s="53">
        <v>8.572526179249999E-3</v>
      </c>
      <c r="M4090" s="53">
        <v>5.8413872121899999E-4</v>
      </c>
      <c r="N4090" s="53">
        <v>5.3740762352147994E-4</v>
      </c>
      <c r="O4090" s="53">
        <v>6.1529662928500004E-5</v>
      </c>
      <c r="P4090" s="54">
        <v>3.7010812834236219E-2</v>
      </c>
    </row>
    <row r="4091" spans="1:16" x14ac:dyDescent="0.25">
      <c r="A4091" s="5" t="s">
        <v>236</v>
      </c>
      <c r="B4091" s="4" t="s">
        <v>229</v>
      </c>
      <c r="C4091" s="4" t="s">
        <v>294</v>
      </c>
      <c r="D4091" s="4" t="s">
        <v>440</v>
      </c>
      <c r="E4091" s="4" t="s">
        <v>94</v>
      </c>
      <c r="F4091" s="4" t="s">
        <v>354</v>
      </c>
      <c r="G4091" s="4" t="s">
        <v>351</v>
      </c>
      <c r="H4091" s="4" t="s">
        <v>357</v>
      </c>
      <c r="I4091" s="30"/>
      <c r="J4091" s="8">
        <v>12.424671970000002</v>
      </c>
      <c r="K4091" s="53">
        <v>3.3865469822999997E-2</v>
      </c>
      <c r="L4091" s="53">
        <v>3.8932089809999999E-4</v>
      </c>
      <c r="M4091" s="53">
        <v>2.0948884621000005E-5</v>
      </c>
      <c r="N4091" s="53">
        <v>1.9272973851320001E-5</v>
      </c>
      <c r="O4091" s="53">
        <v>2.9097922410000002E-6</v>
      </c>
      <c r="P4091" s="54">
        <v>1.2572946611506962E-3</v>
      </c>
    </row>
    <row r="4092" spans="1:16" x14ac:dyDescent="0.25">
      <c r="A4092" s="5" t="s">
        <v>236</v>
      </c>
      <c r="B4092" s="4" t="s">
        <v>229</v>
      </c>
      <c r="C4092" s="4" t="s">
        <v>294</v>
      </c>
      <c r="D4092" s="4" t="s">
        <v>440</v>
      </c>
      <c r="E4092" s="4" t="s">
        <v>95</v>
      </c>
      <c r="F4092" s="4" t="s">
        <v>395</v>
      </c>
      <c r="G4092" s="4" t="s">
        <v>356</v>
      </c>
      <c r="H4092" s="4" t="s">
        <v>357</v>
      </c>
      <c r="I4092" s="30"/>
      <c r="J4092" s="8">
        <v>239.7542966</v>
      </c>
      <c r="K4092" s="53">
        <v>9.8265234900000012E-2</v>
      </c>
      <c r="L4092" s="53">
        <v>1.1274519930000002E-3</v>
      </c>
      <c r="M4092" s="53">
        <v>3.33996752E-5</v>
      </c>
      <c r="N4092" s="53">
        <v>3.0727701184000001E-5</v>
      </c>
      <c r="O4092" s="53">
        <v>6.9589456700000003E-6</v>
      </c>
      <c r="P4092" s="54">
        <v>3.7416193067601002E-3</v>
      </c>
    </row>
    <row r="4093" spans="1:16" x14ac:dyDescent="0.25">
      <c r="A4093" s="5" t="s">
        <v>236</v>
      </c>
      <c r="B4093" s="4" t="s">
        <v>229</v>
      </c>
      <c r="C4093" s="4" t="s">
        <v>294</v>
      </c>
      <c r="D4093" s="4" t="s">
        <v>440</v>
      </c>
      <c r="E4093" s="4" t="s">
        <v>96</v>
      </c>
      <c r="F4093" s="4" t="s">
        <v>396</v>
      </c>
      <c r="G4093" s="4" t="s">
        <v>356</v>
      </c>
      <c r="H4093" s="4" t="s">
        <v>357</v>
      </c>
      <c r="I4093" s="30"/>
      <c r="J4093" s="8">
        <v>0.55906310999999997</v>
      </c>
      <c r="K4093" s="53">
        <v>8.3126019999999997E-4</v>
      </c>
      <c r="L4093" s="53">
        <v>1.0405451599999999E-5</v>
      </c>
      <c r="M4093" s="53">
        <v>1.12020464E-6</v>
      </c>
      <c r="N4093" s="53">
        <v>1.0305882687999999E-6</v>
      </c>
      <c r="O4093" s="53">
        <v>7.9618268000000011E-8</v>
      </c>
      <c r="P4093" s="54">
        <v>4.7871401330900007E-5</v>
      </c>
    </row>
    <row r="4094" spans="1:16" x14ac:dyDescent="0.25">
      <c r="A4094" s="5" t="s">
        <v>236</v>
      </c>
      <c r="B4094" s="4" t="s">
        <v>229</v>
      </c>
      <c r="C4094" s="4" t="s">
        <v>294</v>
      </c>
      <c r="D4094" s="4" t="s">
        <v>440</v>
      </c>
      <c r="E4094" s="4" t="s">
        <v>97</v>
      </c>
      <c r="F4094" s="4" t="s">
        <v>397</v>
      </c>
      <c r="G4094" s="4" t="s">
        <v>338</v>
      </c>
      <c r="H4094" s="4" t="s">
        <v>357</v>
      </c>
      <c r="I4094" s="30"/>
      <c r="J4094" s="8">
        <v>0</v>
      </c>
      <c r="K4094" s="53">
        <v>0</v>
      </c>
      <c r="L4094" s="53">
        <v>0</v>
      </c>
      <c r="M4094" s="53">
        <v>0</v>
      </c>
      <c r="N4094" s="53">
        <v>0</v>
      </c>
      <c r="O4094" s="53">
        <v>0</v>
      </c>
      <c r="P4094" s="54">
        <v>0</v>
      </c>
    </row>
    <row r="4095" spans="1:16" x14ac:dyDescent="0.25">
      <c r="A4095" s="5" t="s">
        <v>236</v>
      </c>
      <c r="B4095" s="4" t="s">
        <v>229</v>
      </c>
      <c r="C4095" s="4" t="s">
        <v>294</v>
      </c>
      <c r="D4095" s="4" t="s">
        <v>440</v>
      </c>
      <c r="E4095" s="4" t="s">
        <v>98</v>
      </c>
      <c r="F4095" s="4" t="s">
        <v>398</v>
      </c>
      <c r="G4095" s="4" t="s">
        <v>325</v>
      </c>
      <c r="H4095" s="4" t="s">
        <v>399</v>
      </c>
      <c r="I4095" s="30"/>
      <c r="J4095" s="8">
        <v>12.459754696000001</v>
      </c>
      <c r="K4095" s="53">
        <v>4.7266365380000007E-3</v>
      </c>
      <c r="L4095" s="53">
        <v>1.0385619224E-3</v>
      </c>
      <c r="M4095" s="53">
        <v>6.7990145900000002E-6</v>
      </c>
      <c r="N4095" s="53">
        <v>6.7990145900000002E-6</v>
      </c>
      <c r="O4095" s="53">
        <v>1.4771812859E-6</v>
      </c>
      <c r="P4095" s="54">
        <v>2.8586448845823603E-4</v>
      </c>
    </row>
    <row r="4096" spans="1:16" x14ac:dyDescent="0.25">
      <c r="A4096" s="5" t="s">
        <v>236</v>
      </c>
      <c r="B4096" s="4" t="s">
        <v>229</v>
      </c>
      <c r="C4096" s="4" t="s">
        <v>294</v>
      </c>
      <c r="D4096" s="4" t="s">
        <v>440</v>
      </c>
      <c r="E4096" s="4" t="s">
        <v>99</v>
      </c>
      <c r="F4096" s="4" t="s">
        <v>359</v>
      </c>
      <c r="G4096" s="4" t="s">
        <v>331</v>
      </c>
      <c r="H4096" s="4" t="s">
        <v>399</v>
      </c>
      <c r="I4096" s="30"/>
      <c r="J4096" s="8">
        <v>0.42254060999999998</v>
      </c>
      <c r="K4096" s="53">
        <v>5.4887179999999999E-4</v>
      </c>
      <c r="L4096" s="53">
        <v>9.2709163000000009E-5</v>
      </c>
      <c r="M4096" s="53">
        <v>1.2336883799999999E-6</v>
      </c>
      <c r="N4096" s="53">
        <v>1.2336883799999999E-6</v>
      </c>
      <c r="O4096" s="53">
        <v>2.4286799399999998E-7</v>
      </c>
      <c r="P4096" s="54">
        <v>2.5545763510820997E-5</v>
      </c>
    </row>
    <row r="4097" spans="1:16" x14ac:dyDescent="0.25">
      <c r="A4097" s="5" t="s">
        <v>236</v>
      </c>
      <c r="B4097" s="4" t="s">
        <v>229</v>
      </c>
      <c r="C4097" s="4" t="s">
        <v>294</v>
      </c>
      <c r="D4097" s="4" t="s">
        <v>440</v>
      </c>
      <c r="E4097" s="4" t="s">
        <v>100</v>
      </c>
      <c r="F4097" s="4" t="s">
        <v>360</v>
      </c>
      <c r="G4097" s="4" t="s">
        <v>331</v>
      </c>
      <c r="H4097" s="4" t="s">
        <v>399</v>
      </c>
      <c r="I4097" s="30"/>
      <c r="J4097" s="8">
        <v>0.419666182</v>
      </c>
      <c r="K4097" s="53">
        <v>6.4497964799999996E-4</v>
      </c>
      <c r="L4097" s="53">
        <v>8.7712575999999992E-5</v>
      </c>
      <c r="M4097" s="53">
        <v>2.0943152200000002E-6</v>
      </c>
      <c r="N4097" s="53">
        <v>2.0943152200000002E-6</v>
      </c>
      <c r="O4097" s="53">
        <v>3.9376912999999998E-7</v>
      </c>
      <c r="P4097" s="54">
        <v>2.2958889363209996E-5</v>
      </c>
    </row>
    <row r="4098" spans="1:16" x14ac:dyDescent="0.25">
      <c r="A4098" s="5" t="s">
        <v>236</v>
      </c>
      <c r="B4098" s="4" t="s">
        <v>229</v>
      </c>
      <c r="C4098" s="4" t="s">
        <v>294</v>
      </c>
      <c r="D4098" s="4" t="s">
        <v>440</v>
      </c>
      <c r="E4098" s="4" t="s">
        <v>101</v>
      </c>
      <c r="F4098" s="4" t="s">
        <v>333</v>
      </c>
      <c r="G4098" s="4" t="s">
        <v>331</v>
      </c>
      <c r="H4098" s="4" t="s">
        <v>399</v>
      </c>
      <c r="I4098" s="30"/>
      <c r="J4098" s="8">
        <v>0.34205672200000004</v>
      </c>
      <c r="K4098" s="53">
        <v>1.9309765599999999E-4</v>
      </c>
      <c r="L4098" s="53">
        <v>3.8381568100000003E-5</v>
      </c>
      <c r="M4098" s="53">
        <v>3.2281229899999999E-7</v>
      </c>
      <c r="N4098" s="53">
        <v>3.2281229899999999E-7</v>
      </c>
      <c r="O4098" s="53">
        <v>6.7373898199999996E-8</v>
      </c>
      <c r="P4098" s="54">
        <v>1.0646162880189001E-5</v>
      </c>
    </row>
    <row r="4099" spans="1:16" x14ac:dyDescent="0.25">
      <c r="A4099" s="5" t="s">
        <v>236</v>
      </c>
      <c r="B4099" s="4" t="s">
        <v>229</v>
      </c>
      <c r="C4099" s="4" t="s">
        <v>294</v>
      </c>
      <c r="D4099" s="4" t="s">
        <v>440</v>
      </c>
      <c r="E4099" s="4" t="s">
        <v>102</v>
      </c>
      <c r="F4099" s="4" t="s">
        <v>361</v>
      </c>
      <c r="G4099" s="4" t="s">
        <v>331</v>
      </c>
      <c r="H4099" s="4" t="s">
        <v>399</v>
      </c>
      <c r="I4099" s="30"/>
      <c r="J4099" s="8">
        <v>9.7730489000000004E-2</v>
      </c>
      <c r="K4099" s="53">
        <v>9.1163724999999998E-5</v>
      </c>
      <c r="L4099" s="53">
        <v>1.45110294E-5</v>
      </c>
      <c r="M4099" s="53">
        <v>2.1954734600000001E-7</v>
      </c>
      <c r="N4099" s="53">
        <v>2.1954734600000001E-7</v>
      </c>
      <c r="O4099" s="53">
        <v>4.2646975999999997E-8</v>
      </c>
      <c r="P4099" s="54">
        <v>3.9724117597779992E-6</v>
      </c>
    </row>
    <row r="4100" spans="1:16" x14ac:dyDescent="0.25">
      <c r="A4100" s="5" t="s">
        <v>236</v>
      </c>
      <c r="B4100" s="4" t="s">
        <v>229</v>
      </c>
      <c r="C4100" s="4" t="s">
        <v>294</v>
      </c>
      <c r="D4100" s="4" t="s">
        <v>440</v>
      </c>
      <c r="E4100" s="4" t="s">
        <v>103</v>
      </c>
      <c r="F4100" s="4" t="s">
        <v>362</v>
      </c>
      <c r="G4100" s="4" t="s">
        <v>331</v>
      </c>
      <c r="H4100" s="4" t="s">
        <v>399</v>
      </c>
      <c r="I4100" s="30"/>
      <c r="J4100" s="8">
        <v>1.11815167</v>
      </c>
      <c r="K4100" s="53">
        <v>1.75079219E-3</v>
      </c>
      <c r="L4100" s="53">
        <v>2.9940598299999996E-4</v>
      </c>
      <c r="M4100" s="53">
        <v>3.7743153100000003E-6</v>
      </c>
      <c r="N4100" s="53">
        <v>3.7743153100000003E-6</v>
      </c>
      <c r="O4100" s="53">
        <v>7.4657885000000002E-7</v>
      </c>
      <c r="P4100" s="54">
        <v>8.2906597068789004E-5</v>
      </c>
    </row>
    <row r="4101" spans="1:16" x14ac:dyDescent="0.25">
      <c r="A4101" s="5" t="s">
        <v>236</v>
      </c>
      <c r="B4101" s="4" t="s">
        <v>229</v>
      </c>
      <c r="C4101" s="4" t="s">
        <v>294</v>
      </c>
      <c r="D4101" s="4" t="s">
        <v>440</v>
      </c>
      <c r="E4101" s="4" t="s">
        <v>104</v>
      </c>
      <c r="F4101" s="4" t="s">
        <v>363</v>
      </c>
      <c r="G4101" s="4" t="s">
        <v>331</v>
      </c>
      <c r="H4101" s="4" t="s">
        <v>399</v>
      </c>
      <c r="I4101" s="30"/>
      <c r="J4101" s="8">
        <v>0.80196490999999992</v>
      </c>
      <c r="K4101" s="53">
        <v>8.2097153999999999E-4</v>
      </c>
      <c r="L4101" s="53">
        <v>1.78628974E-4</v>
      </c>
      <c r="M4101" s="53">
        <v>1.2214393400000001E-6</v>
      </c>
      <c r="N4101" s="53">
        <v>1.2214393400000001E-6</v>
      </c>
      <c r="O4101" s="53">
        <v>2.6472340100000001E-7</v>
      </c>
      <c r="P4101" s="54">
        <v>4.8962997212999991E-5</v>
      </c>
    </row>
    <row r="4102" spans="1:16" x14ac:dyDescent="0.25">
      <c r="A4102" s="5" t="s">
        <v>236</v>
      </c>
      <c r="B4102" s="4" t="s">
        <v>229</v>
      </c>
      <c r="C4102" s="4" t="s">
        <v>294</v>
      </c>
      <c r="D4102" s="4" t="s">
        <v>440</v>
      </c>
      <c r="E4102" s="4" t="s">
        <v>105</v>
      </c>
      <c r="F4102" s="4" t="s">
        <v>335</v>
      </c>
      <c r="G4102" s="4" t="s">
        <v>331</v>
      </c>
      <c r="H4102" s="4" t="s">
        <v>399</v>
      </c>
      <c r="I4102" s="30"/>
      <c r="J4102" s="8">
        <v>0.69848558000000005</v>
      </c>
      <c r="K4102" s="53">
        <v>7.6194822000000002E-4</v>
      </c>
      <c r="L4102" s="53">
        <v>1.0242347300000001E-4</v>
      </c>
      <c r="M4102" s="53">
        <v>3.6563182E-6</v>
      </c>
      <c r="N4102" s="53">
        <v>3.6563182E-6</v>
      </c>
      <c r="O4102" s="53">
        <v>6.7224522000000003E-7</v>
      </c>
      <c r="P4102" s="54">
        <v>2.4079189488329996E-5</v>
      </c>
    </row>
    <row r="4103" spans="1:16" x14ac:dyDescent="0.25">
      <c r="A4103" s="5" t="s">
        <v>236</v>
      </c>
      <c r="B4103" s="4" t="s">
        <v>229</v>
      </c>
      <c r="C4103" s="4" t="s">
        <v>294</v>
      </c>
      <c r="D4103" s="4" t="s">
        <v>440</v>
      </c>
      <c r="E4103" s="4" t="s">
        <v>106</v>
      </c>
      <c r="F4103" s="4" t="s">
        <v>365</v>
      </c>
      <c r="G4103" s="4" t="s">
        <v>331</v>
      </c>
      <c r="H4103" s="4" t="s">
        <v>399</v>
      </c>
      <c r="I4103" s="30"/>
      <c r="J4103" s="8">
        <v>0.38229860929999998</v>
      </c>
      <c r="K4103" s="53">
        <v>7.8174123570000007E-4</v>
      </c>
      <c r="L4103" s="53">
        <v>1.5486346911999999E-4</v>
      </c>
      <c r="M4103" s="53">
        <v>1.3097945808000001E-6</v>
      </c>
      <c r="N4103" s="53">
        <v>1.3097945808000001E-6</v>
      </c>
      <c r="O4103" s="53">
        <v>2.7303192610999999E-7</v>
      </c>
      <c r="P4103" s="54">
        <v>4.3013751796275119E-5</v>
      </c>
    </row>
    <row r="4104" spans="1:16" x14ac:dyDescent="0.25">
      <c r="A4104" s="5" t="s">
        <v>236</v>
      </c>
      <c r="B4104" s="4" t="s">
        <v>229</v>
      </c>
      <c r="C4104" s="4" t="s">
        <v>294</v>
      </c>
      <c r="D4104" s="4" t="s">
        <v>440</v>
      </c>
      <c r="E4104" s="4" t="s">
        <v>107</v>
      </c>
      <c r="F4104" s="4" t="s">
        <v>336</v>
      </c>
      <c r="G4104" s="4" t="s">
        <v>331</v>
      </c>
      <c r="H4104" s="4" t="s">
        <v>399</v>
      </c>
      <c r="I4104" s="30"/>
      <c r="J4104" s="8">
        <v>7.1860634000000007E-2</v>
      </c>
      <c r="K4104" s="53">
        <v>1.2640414999999999E-4</v>
      </c>
      <c r="L4104" s="53">
        <v>2.4691826000000001E-5</v>
      </c>
      <c r="M4104" s="53">
        <v>2.1556224999999999E-7</v>
      </c>
      <c r="N4104" s="53">
        <v>2.1556224999999999E-7</v>
      </c>
      <c r="O4104" s="53">
        <v>4.4718649999999999E-8</v>
      </c>
      <c r="P4104" s="54">
        <v>6.8656048796799993E-6</v>
      </c>
    </row>
    <row r="4105" spans="1:16" x14ac:dyDescent="0.25">
      <c r="A4105" s="5" t="s">
        <v>236</v>
      </c>
      <c r="B4105" s="4" t="s">
        <v>229</v>
      </c>
      <c r="C4105" s="4" t="s">
        <v>294</v>
      </c>
      <c r="D4105" s="4" t="s">
        <v>440</v>
      </c>
      <c r="E4105" s="4" t="s">
        <v>108</v>
      </c>
      <c r="F4105" s="4" t="s">
        <v>366</v>
      </c>
      <c r="G4105" s="4" t="s">
        <v>331</v>
      </c>
      <c r="H4105" s="4" t="s">
        <v>399</v>
      </c>
      <c r="I4105" s="30"/>
      <c r="J4105" s="8">
        <v>0.59213192209999999</v>
      </c>
      <c r="K4105" s="53">
        <v>1.2294888947E-3</v>
      </c>
      <c r="L4105" s="53">
        <v>2.1812969010000002E-4</v>
      </c>
      <c r="M4105" s="53">
        <v>2.3942232489999998E-6</v>
      </c>
      <c r="N4105" s="53">
        <v>2.3942232489999998E-6</v>
      </c>
      <c r="O4105" s="53">
        <v>4.8106930690000001E-7</v>
      </c>
      <c r="P4105" s="54">
        <v>6.0830163599375602E-5</v>
      </c>
    </row>
    <row r="4106" spans="1:16" x14ac:dyDescent="0.25">
      <c r="A4106" s="5" t="s">
        <v>236</v>
      </c>
      <c r="B4106" s="4" t="s">
        <v>229</v>
      </c>
      <c r="C4106" s="4" t="s">
        <v>294</v>
      </c>
      <c r="D4106" s="4" t="s">
        <v>440</v>
      </c>
      <c r="E4106" s="4" t="s">
        <v>109</v>
      </c>
      <c r="F4106" s="4" t="s">
        <v>367</v>
      </c>
      <c r="G4106" s="4" t="s">
        <v>331</v>
      </c>
      <c r="H4106" s="4" t="s">
        <v>399</v>
      </c>
      <c r="I4106" s="30"/>
      <c r="J4106" s="8">
        <v>0.98017940799999992</v>
      </c>
      <c r="K4106" s="53">
        <v>2.4952380214000001E-3</v>
      </c>
      <c r="L4106" s="53">
        <v>3.6229534889999998E-4</v>
      </c>
      <c r="M4106" s="53">
        <v>5.9964516779999995E-6</v>
      </c>
      <c r="N4106" s="53">
        <v>5.9964516779999995E-6</v>
      </c>
      <c r="O4106" s="53">
        <v>1.153830647E-6</v>
      </c>
      <c r="P4106" s="54">
        <v>1.001858189995498E-4</v>
      </c>
    </row>
    <row r="4107" spans="1:16" x14ac:dyDescent="0.25">
      <c r="A4107" s="5" t="s">
        <v>236</v>
      </c>
      <c r="B4107" s="4" t="s">
        <v>229</v>
      </c>
      <c r="C4107" s="4" t="s">
        <v>294</v>
      </c>
      <c r="D4107" s="4" t="s">
        <v>440</v>
      </c>
      <c r="E4107" s="4" t="s">
        <v>110</v>
      </c>
      <c r="F4107" s="4" t="s">
        <v>368</v>
      </c>
      <c r="G4107" s="4" t="s">
        <v>331</v>
      </c>
      <c r="H4107" s="4" t="s">
        <v>399</v>
      </c>
      <c r="I4107" s="30"/>
      <c r="J4107" s="8">
        <v>0.11210265900000001</v>
      </c>
      <c r="K4107" s="53">
        <v>2.236615398E-4</v>
      </c>
      <c r="L4107" s="53">
        <v>2.871589036E-5</v>
      </c>
      <c r="M4107" s="53">
        <v>6.4734002400000006E-7</v>
      </c>
      <c r="N4107" s="53">
        <v>6.4734002400000006E-7</v>
      </c>
      <c r="O4107" s="53">
        <v>1.2182354269999999E-7</v>
      </c>
      <c r="P4107" s="54">
        <v>7.7121511636319997E-6</v>
      </c>
    </row>
    <row r="4108" spans="1:16" x14ac:dyDescent="0.25">
      <c r="A4108" s="5" t="s">
        <v>236</v>
      </c>
      <c r="B4108" s="4" t="s">
        <v>229</v>
      </c>
      <c r="C4108" s="4" t="s">
        <v>294</v>
      </c>
      <c r="D4108" s="4" t="s">
        <v>440</v>
      </c>
      <c r="E4108" s="4" t="s">
        <v>111</v>
      </c>
      <c r="F4108" s="4" t="s">
        <v>369</v>
      </c>
      <c r="G4108" s="4" t="s">
        <v>331</v>
      </c>
      <c r="H4108" s="4" t="s">
        <v>399</v>
      </c>
      <c r="I4108" s="30"/>
      <c r="J4108" s="8">
        <v>2.29379233</v>
      </c>
      <c r="K4108" s="53">
        <v>2.7342629799999999E-3</v>
      </c>
      <c r="L4108" s="53">
        <v>5.19038919E-4</v>
      </c>
      <c r="M4108" s="53">
        <v>4.9092071999999994E-6</v>
      </c>
      <c r="N4108" s="53">
        <v>4.9092071999999994E-6</v>
      </c>
      <c r="O4108" s="53">
        <v>1.0067172399999999E-6</v>
      </c>
      <c r="P4108" s="54">
        <v>1.437960421475E-4</v>
      </c>
    </row>
    <row r="4109" spans="1:16" x14ac:dyDescent="0.25">
      <c r="A4109" s="5" t="s">
        <v>236</v>
      </c>
      <c r="B4109" s="4" t="s">
        <v>229</v>
      </c>
      <c r="C4109" s="4" t="s">
        <v>294</v>
      </c>
      <c r="D4109" s="4" t="s">
        <v>440</v>
      </c>
      <c r="E4109" s="4" t="s">
        <v>112</v>
      </c>
      <c r="F4109" s="4" t="s">
        <v>371</v>
      </c>
      <c r="G4109" s="4" t="s">
        <v>331</v>
      </c>
      <c r="H4109" s="4" t="s">
        <v>399</v>
      </c>
      <c r="I4109" s="30"/>
      <c r="J4109" s="8">
        <v>0.37654980999999998</v>
      </c>
      <c r="K4109" s="53">
        <v>1.2143949E-3</v>
      </c>
      <c r="L4109" s="53">
        <v>2.4642746000000002E-4</v>
      </c>
      <c r="M4109" s="53">
        <v>1.9739040999999999E-6</v>
      </c>
      <c r="N4109" s="53">
        <v>1.9739040999999999E-6</v>
      </c>
      <c r="O4109" s="53">
        <v>4.1533848999999999E-7</v>
      </c>
      <c r="P4109" s="54">
        <v>6.8251273225699994E-5</v>
      </c>
    </row>
    <row r="4110" spans="1:16" x14ac:dyDescent="0.25">
      <c r="A4110" s="5" t="s">
        <v>236</v>
      </c>
      <c r="B4110" s="4" t="s">
        <v>229</v>
      </c>
      <c r="C4110" s="4" t="s">
        <v>294</v>
      </c>
      <c r="D4110" s="4" t="s">
        <v>440</v>
      </c>
      <c r="E4110" s="4" t="s">
        <v>113</v>
      </c>
      <c r="F4110" s="4" t="s">
        <v>372</v>
      </c>
      <c r="G4110" s="4" t="s">
        <v>338</v>
      </c>
      <c r="H4110" s="4" t="s">
        <v>399</v>
      </c>
      <c r="I4110" s="30"/>
      <c r="J4110" s="8">
        <v>3.9610929270000002</v>
      </c>
      <c r="K4110" s="53">
        <v>3.9472238199999999E-3</v>
      </c>
      <c r="L4110" s="53">
        <v>7.8303338400000002E-4</v>
      </c>
      <c r="M4110" s="53">
        <v>6.7381716200000001E-6</v>
      </c>
      <c r="N4110" s="53">
        <v>6.7381716200000001E-6</v>
      </c>
      <c r="O4110" s="53">
        <v>1.4046831880000001E-6</v>
      </c>
      <c r="P4110" s="54">
        <v>2.1627196157294001E-4</v>
      </c>
    </row>
    <row r="4111" spans="1:16" x14ac:dyDescent="0.25">
      <c r="A4111" s="5" t="s">
        <v>236</v>
      </c>
      <c r="B4111" s="4" t="s">
        <v>229</v>
      </c>
      <c r="C4111" s="4" t="s">
        <v>294</v>
      </c>
      <c r="D4111" s="4" t="s">
        <v>440</v>
      </c>
      <c r="E4111" s="4" t="s">
        <v>114</v>
      </c>
      <c r="F4111" s="4" t="s">
        <v>373</v>
      </c>
      <c r="G4111" s="4" t="s">
        <v>338</v>
      </c>
      <c r="H4111" s="4" t="s">
        <v>399</v>
      </c>
      <c r="I4111" s="30"/>
      <c r="J4111" s="8">
        <v>83.086054008999994</v>
      </c>
      <c r="K4111" s="53">
        <v>0.26587773545999999</v>
      </c>
      <c r="L4111" s="53">
        <v>3.8637921280000001E-2</v>
      </c>
      <c r="M4111" s="53">
        <v>6.4138224039999995E-4</v>
      </c>
      <c r="N4111" s="53">
        <v>6.4138224039999995E-4</v>
      </c>
      <c r="O4111" s="53">
        <v>1.2363147244000001E-4</v>
      </c>
      <c r="P4111" s="54">
        <v>1.066663864922888E-2</v>
      </c>
    </row>
    <row r="4112" spans="1:16" x14ac:dyDescent="0.25">
      <c r="A4112" s="5" t="s">
        <v>236</v>
      </c>
      <c r="B4112" s="4" t="s">
        <v>229</v>
      </c>
      <c r="C4112" s="4" t="s">
        <v>294</v>
      </c>
      <c r="D4112" s="4" t="s">
        <v>440</v>
      </c>
      <c r="E4112" s="4" t="s">
        <v>115</v>
      </c>
      <c r="F4112" s="4" t="s">
        <v>337</v>
      </c>
      <c r="G4112" s="4" t="s">
        <v>338</v>
      </c>
      <c r="H4112" s="4" t="s">
        <v>399</v>
      </c>
      <c r="I4112" s="30"/>
      <c r="J4112" s="8">
        <v>1.3595584702900001</v>
      </c>
      <c r="K4112" s="53">
        <v>1.3245310950000002E-3</v>
      </c>
      <c r="L4112" s="53">
        <v>1.8971862620000002E-4</v>
      </c>
      <c r="M4112" s="53">
        <v>4.9580289229999998E-6</v>
      </c>
      <c r="N4112" s="53">
        <v>4.9580289229999998E-6</v>
      </c>
      <c r="O4112" s="53">
        <v>9.2785044729999987E-7</v>
      </c>
      <c r="P4112" s="54">
        <v>4.8162112670432497E-5</v>
      </c>
    </row>
    <row r="4113" spans="1:16" x14ac:dyDescent="0.25">
      <c r="A4113" s="5" t="s">
        <v>236</v>
      </c>
      <c r="B4113" s="4" t="s">
        <v>229</v>
      </c>
      <c r="C4113" s="4" t="s">
        <v>294</v>
      </c>
      <c r="D4113" s="4" t="s">
        <v>440</v>
      </c>
      <c r="E4113" s="4" t="s">
        <v>116</v>
      </c>
      <c r="F4113" s="4" t="s">
        <v>400</v>
      </c>
      <c r="G4113" s="4" t="s">
        <v>338</v>
      </c>
      <c r="H4113" s="4" t="s">
        <v>399</v>
      </c>
      <c r="I4113" s="30"/>
      <c r="J4113" s="8">
        <v>0.2939585602</v>
      </c>
      <c r="K4113" s="53">
        <v>5.1807232080000002E-4</v>
      </c>
      <c r="L4113" s="53">
        <v>6.9840352199999995E-5</v>
      </c>
      <c r="M4113" s="53">
        <v>1.4978011020000001E-6</v>
      </c>
      <c r="N4113" s="53">
        <v>1.4978011020000001E-6</v>
      </c>
      <c r="O4113" s="53">
        <v>2.8369317720000005E-7</v>
      </c>
      <c r="P4113" s="54">
        <v>1.8709134830895296E-5</v>
      </c>
    </row>
    <row r="4114" spans="1:16" x14ac:dyDescent="0.25">
      <c r="A4114" s="5" t="s">
        <v>236</v>
      </c>
      <c r="B4114" s="4" t="s">
        <v>229</v>
      </c>
      <c r="C4114" s="4" t="s">
        <v>294</v>
      </c>
      <c r="D4114" s="4" t="s">
        <v>440</v>
      </c>
      <c r="E4114" s="4" t="s">
        <v>117</v>
      </c>
      <c r="F4114" s="4" t="s">
        <v>401</v>
      </c>
      <c r="G4114" s="4" t="s">
        <v>338</v>
      </c>
      <c r="H4114" s="4" t="s">
        <v>399</v>
      </c>
      <c r="I4114" s="30"/>
      <c r="J4114" s="8">
        <v>0.16331029150000001</v>
      </c>
      <c r="K4114" s="53">
        <v>2.1016077200000001E-4</v>
      </c>
      <c r="L4114" s="53">
        <v>4.0907089800000003E-5</v>
      </c>
      <c r="M4114" s="53">
        <v>3.6409691599999997E-7</v>
      </c>
      <c r="N4114" s="53">
        <v>3.6409691599999997E-7</v>
      </c>
      <c r="O4114" s="53">
        <v>7.54981531E-8</v>
      </c>
      <c r="P4114" s="54">
        <v>1.1351608737771999E-5</v>
      </c>
    </row>
    <row r="4115" spans="1:16" x14ac:dyDescent="0.25">
      <c r="A4115" s="5" t="s">
        <v>236</v>
      </c>
      <c r="B4115" s="4" t="s">
        <v>229</v>
      </c>
      <c r="C4115" s="4" t="s">
        <v>294</v>
      </c>
      <c r="D4115" s="4" t="s">
        <v>440</v>
      </c>
      <c r="E4115" s="4" t="s">
        <v>118</v>
      </c>
      <c r="F4115" s="4" t="s">
        <v>376</v>
      </c>
      <c r="G4115" s="4" t="s">
        <v>338</v>
      </c>
      <c r="H4115" s="4" t="s">
        <v>399</v>
      </c>
      <c r="I4115" s="30"/>
      <c r="J4115" s="8">
        <v>0.26048004250000001</v>
      </c>
      <c r="K4115" s="53">
        <v>5.0572470665999998E-4</v>
      </c>
      <c r="L4115" s="53">
        <v>6.9057377570000005E-5</v>
      </c>
      <c r="M4115" s="53">
        <v>3.0229065909999998E-6</v>
      </c>
      <c r="N4115" s="53">
        <v>3.0229065909999998E-6</v>
      </c>
      <c r="O4115" s="53">
        <v>5.5615785919999992E-7</v>
      </c>
      <c r="P4115" s="54">
        <v>1.4733296651337299E-5</v>
      </c>
    </row>
    <row r="4116" spans="1:16" x14ac:dyDescent="0.25">
      <c r="A4116" s="5" t="s">
        <v>236</v>
      </c>
      <c r="B4116" s="4" t="s">
        <v>229</v>
      </c>
      <c r="C4116" s="4" t="s">
        <v>294</v>
      </c>
      <c r="D4116" s="4" t="s">
        <v>440</v>
      </c>
      <c r="E4116" s="4" t="s">
        <v>119</v>
      </c>
      <c r="F4116" s="4" t="s">
        <v>382</v>
      </c>
      <c r="G4116" s="4" t="s">
        <v>342</v>
      </c>
      <c r="H4116" s="4" t="s">
        <v>399</v>
      </c>
      <c r="I4116" s="30"/>
      <c r="J4116" s="8">
        <v>3.5478123629999998</v>
      </c>
      <c r="K4116" s="53">
        <v>1.0292631486999999E-2</v>
      </c>
      <c r="L4116" s="53">
        <v>1.4021182769999999E-3</v>
      </c>
      <c r="M4116" s="53">
        <v>2.7685316719999999E-5</v>
      </c>
      <c r="N4116" s="53">
        <v>2.7685316719999999E-5</v>
      </c>
      <c r="O4116" s="53">
        <v>5.2646436569999998E-6</v>
      </c>
      <c r="P4116" s="54">
        <v>3.8088593078358906E-4</v>
      </c>
    </row>
    <row r="4117" spans="1:16" x14ac:dyDescent="0.25">
      <c r="A4117" s="5" t="s">
        <v>236</v>
      </c>
      <c r="B4117" s="4" t="s">
        <v>229</v>
      </c>
      <c r="C4117" s="4" t="s">
        <v>294</v>
      </c>
      <c r="D4117" s="4" t="s">
        <v>440</v>
      </c>
      <c r="E4117" s="4" t="s">
        <v>120</v>
      </c>
      <c r="F4117" s="4" t="s">
        <v>391</v>
      </c>
      <c r="G4117" s="4" t="s">
        <v>349</v>
      </c>
      <c r="H4117" s="4" t="s">
        <v>399</v>
      </c>
      <c r="I4117" s="30"/>
      <c r="J4117" s="8">
        <v>6.2464308000000001E-3</v>
      </c>
      <c r="K4117" s="53">
        <v>1.4970326000000001E-5</v>
      </c>
      <c r="L4117" s="53">
        <v>3.3147467000000002E-6</v>
      </c>
      <c r="M4117" s="53">
        <v>2.0983516999999999E-8</v>
      </c>
      <c r="N4117" s="53">
        <v>2.0983516999999999E-8</v>
      </c>
      <c r="O4117" s="53">
        <v>4.5623628999999996E-9</v>
      </c>
      <c r="P4117" s="54">
        <v>9.1623231298199993E-7</v>
      </c>
    </row>
    <row r="4118" spans="1:16" x14ac:dyDescent="0.25">
      <c r="A4118" s="5" t="s">
        <v>236</v>
      </c>
      <c r="B4118" s="4" t="s">
        <v>229</v>
      </c>
      <c r="C4118" s="4" t="s">
        <v>294</v>
      </c>
      <c r="D4118" s="4" t="s">
        <v>440</v>
      </c>
      <c r="E4118" s="4" t="s">
        <v>121</v>
      </c>
      <c r="F4118" s="4" t="s">
        <v>392</v>
      </c>
      <c r="G4118" s="4" t="s">
        <v>349</v>
      </c>
      <c r="H4118" s="4" t="s">
        <v>399</v>
      </c>
      <c r="I4118" s="30"/>
      <c r="J4118" s="8">
        <v>0</v>
      </c>
      <c r="K4118" s="53">
        <v>0</v>
      </c>
      <c r="L4118" s="53">
        <v>0</v>
      </c>
      <c r="M4118" s="53">
        <v>0</v>
      </c>
      <c r="N4118" s="53">
        <v>0</v>
      </c>
      <c r="O4118" s="53">
        <v>0</v>
      </c>
      <c r="P4118" s="54">
        <v>0</v>
      </c>
    </row>
    <row r="4119" spans="1:16" x14ac:dyDescent="0.25">
      <c r="A4119" s="5" t="s">
        <v>236</v>
      </c>
      <c r="B4119" s="4" t="s">
        <v>229</v>
      </c>
      <c r="C4119" s="4" t="s">
        <v>294</v>
      </c>
      <c r="D4119" s="4" t="s">
        <v>440</v>
      </c>
      <c r="E4119" s="4" t="s">
        <v>122</v>
      </c>
      <c r="F4119" s="4" t="s">
        <v>350</v>
      </c>
      <c r="G4119" s="4" t="s">
        <v>351</v>
      </c>
      <c r="H4119" s="4" t="s">
        <v>399</v>
      </c>
      <c r="I4119" s="30"/>
      <c r="J4119" s="8">
        <v>83.593654232000006</v>
      </c>
      <c r="K4119" s="53">
        <v>3.1671118146000002E-2</v>
      </c>
      <c r="L4119" s="53">
        <v>9.3699190499999998E-3</v>
      </c>
      <c r="M4119" s="53">
        <v>7.2513870129999996E-5</v>
      </c>
      <c r="N4119" s="53">
        <v>7.2513870129999996E-5</v>
      </c>
      <c r="O4119" s="53">
        <v>1.5693708368E-5</v>
      </c>
      <c r="P4119" s="54">
        <v>1.9364002941825919E-3</v>
      </c>
    </row>
    <row r="4120" spans="1:16" x14ac:dyDescent="0.25">
      <c r="A4120" s="5" t="s">
        <v>236</v>
      </c>
      <c r="B4120" s="4" t="s">
        <v>229</v>
      </c>
      <c r="C4120" s="4" t="s">
        <v>294</v>
      </c>
      <c r="D4120" s="4" t="s">
        <v>440</v>
      </c>
      <c r="E4120" s="4" t="s">
        <v>123</v>
      </c>
      <c r="F4120" s="4" t="s">
        <v>352</v>
      </c>
      <c r="G4120" s="4" t="s">
        <v>351</v>
      </c>
      <c r="H4120" s="4" t="s">
        <v>399</v>
      </c>
      <c r="I4120" s="30"/>
      <c r="J4120" s="8">
        <v>12.802319952000001</v>
      </c>
      <c r="K4120" s="53">
        <v>6.4301971730000001E-3</v>
      </c>
      <c r="L4120" s="53">
        <v>1.6369778094000001E-3</v>
      </c>
      <c r="M4120" s="53">
        <v>1.7078553010000004E-5</v>
      </c>
      <c r="N4120" s="53">
        <v>1.7078553010000004E-5</v>
      </c>
      <c r="O4120" s="53">
        <v>3.5186419019999998E-6</v>
      </c>
      <c r="P4120" s="54">
        <v>3.3803629295970597E-4</v>
      </c>
    </row>
    <row r="4121" spans="1:16" x14ac:dyDescent="0.25">
      <c r="A4121" s="5" t="s">
        <v>236</v>
      </c>
      <c r="B4121" s="4" t="s">
        <v>229</v>
      </c>
      <c r="C4121" s="4" t="s">
        <v>294</v>
      </c>
      <c r="D4121" s="4" t="s">
        <v>440</v>
      </c>
      <c r="E4121" s="4" t="s">
        <v>124</v>
      </c>
      <c r="F4121" s="4" t="s">
        <v>353</v>
      </c>
      <c r="G4121" s="4" t="s">
        <v>351</v>
      </c>
      <c r="H4121" s="4" t="s">
        <v>399</v>
      </c>
      <c r="I4121" s="30"/>
      <c r="J4121" s="8">
        <v>6.1047895400000005</v>
      </c>
      <c r="K4121" s="53">
        <v>7.0205760099999997E-3</v>
      </c>
      <c r="L4121" s="53">
        <v>1.5846534230000001E-3</v>
      </c>
      <c r="M4121" s="53">
        <v>2.0758068800000002E-5</v>
      </c>
      <c r="N4121" s="53">
        <v>2.0758068800000002E-5</v>
      </c>
      <c r="O4121" s="53">
        <v>4.1464415299999995E-6</v>
      </c>
      <c r="P4121" s="54">
        <v>3.27263032011292E-4</v>
      </c>
    </row>
    <row r="4122" spans="1:16" x14ac:dyDescent="0.25">
      <c r="A4122" s="5" t="s">
        <v>236</v>
      </c>
      <c r="B4122" s="4" t="s">
        <v>229</v>
      </c>
      <c r="C4122" s="4" t="s">
        <v>294</v>
      </c>
      <c r="D4122" s="4" t="s">
        <v>440</v>
      </c>
      <c r="E4122" s="4" t="s">
        <v>125</v>
      </c>
      <c r="F4122" s="4" t="s">
        <v>393</v>
      </c>
      <c r="G4122" s="4" t="s">
        <v>351</v>
      </c>
      <c r="H4122" s="4" t="s">
        <v>399</v>
      </c>
      <c r="I4122" s="30"/>
      <c r="J4122" s="8">
        <v>7.06745321</v>
      </c>
      <c r="K4122" s="53">
        <v>1.238549404E-2</v>
      </c>
      <c r="L4122" s="53">
        <v>2.0997072689999999E-3</v>
      </c>
      <c r="M4122" s="53">
        <v>2.5850249009999999E-5</v>
      </c>
      <c r="N4122" s="53">
        <v>2.5850249009999999E-5</v>
      </c>
      <c r="O4122" s="53">
        <v>5.1614925400000009E-6</v>
      </c>
      <c r="P4122" s="54">
        <v>5.8178481585104006E-4</v>
      </c>
    </row>
    <row r="4123" spans="1:16" x14ac:dyDescent="0.25">
      <c r="A4123" s="5" t="s">
        <v>236</v>
      </c>
      <c r="B4123" s="4" t="s">
        <v>229</v>
      </c>
      <c r="C4123" s="4" t="s">
        <v>294</v>
      </c>
      <c r="D4123" s="4" t="s">
        <v>440</v>
      </c>
      <c r="E4123" s="4" t="s">
        <v>126</v>
      </c>
      <c r="F4123" s="4" t="s">
        <v>394</v>
      </c>
      <c r="G4123" s="4" t="s">
        <v>351</v>
      </c>
      <c r="H4123" s="4" t="s">
        <v>399</v>
      </c>
      <c r="I4123" s="30"/>
      <c r="J4123" s="8">
        <v>0.44996318199999996</v>
      </c>
      <c r="K4123" s="53">
        <v>1.9152103099999998E-4</v>
      </c>
      <c r="L4123" s="53">
        <v>3.7709114199999996E-5</v>
      </c>
      <c r="M4123" s="53">
        <v>3.3560168499999999E-7</v>
      </c>
      <c r="N4123" s="53">
        <v>3.3560168499999999E-7</v>
      </c>
      <c r="O4123" s="53">
        <v>7.0180474600000006E-8</v>
      </c>
      <c r="P4123" s="54">
        <v>1.0351025426594E-5</v>
      </c>
    </row>
    <row r="4124" spans="1:16" x14ac:dyDescent="0.25">
      <c r="A4124" s="5" t="s">
        <v>236</v>
      </c>
      <c r="B4124" s="4" t="s">
        <v>229</v>
      </c>
      <c r="C4124" s="4" t="s">
        <v>294</v>
      </c>
      <c r="D4124" s="4" t="s">
        <v>440</v>
      </c>
      <c r="E4124" s="4" t="s">
        <v>127</v>
      </c>
      <c r="F4124" s="4" t="s">
        <v>354</v>
      </c>
      <c r="G4124" s="4" t="s">
        <v>351</v>
      </c>
      <c r="H4124" s="4" t="s">
        <v>399</v>
      </c>
      <c r="I4124" s="30"/>
      <c r="J4124" s="8">
        <v>0.13196037900000002</v>
      </c>
      <c r="K4124" s="53">
        <v>9.4816622000000003E-5</v>
      </c>
      <c r="L4124" s="53">
        <v>1.96899832E-5</v>
      </c>
      <c r="M4124" s="53">
        <v>3.3012296099999999E-7</v>
      </c>
      <c r="N4124" s="53">
        <v>3.3012296099999999E-7</v>
      </c>
      <c r="O4124" s="53">
        <v>6.4525534000000009E-8</v>
      </c>
      <c r="P4124" s="54">
        <v>3.9498974248423997E-6</v>
      </c>
    </row>
    <row r="4125" spans="1:16" x14ac:dyDescent="0.25">
      <c r="A4125" s="5" t="s">
        <v>236</v>
      </c>
      <c r="B4125" s="4" t="s">
        <v>229</v>
      </c>
      <c r="C4125" s="4" t="s">
        <v>294</v>
      </c>
      <c r="D4125" s="4" t="s">
        <v>440</v>
      </c>
      <c r="E4125" s="4" t="s">
        <v>128</v>
      </c>
      <c r="F4125" s="4" t="s">
        <v>371</v>
      </c>
      <c r="G4125" s="4" t="s">
        <v>331</v>
      </c>
      <c r="H4125" s="4" t="s">
        <v>402</v>
      </c>
      <c r="I4125" s="30"/>
      <c r="J4125" s="8">
        <v>1.7246559000000002E-2</v>
      </c>
      <c r="K4125" s="53">
        <v>4.6350957E-5</v>
      </c>
      <c r="L4125" s="53">
        <v>9.4229345000000002E-6</v>
      </c>
      <c r="M4125" s="53">
        <v>7.5339869E-8</v>
      </c>
      <c r="N4125" s="53">
        <v>7.5339869E-8</v>
      </c>
      <c r="O4125" s="53">
        <v>1.4180249E-8</v>
      </c>
      <c r="P4125" s="54">
        <v>1.5406490679999999E-7</v>
      </c>
    </row>
    <row r="4126" spans="1:16" x14ac:dyDescent="0.25">
      <c r="A4126" s="5" t="s">
        <v>236</v>
      </c>
      <c r="B4126" s="4" t="s">
        <v>229</v>
      </c>
      <c r="C4126" s="4" t="s">
        <v>294</v>
      </c>
      <c r="D4126" s="4" t="s">
        <v>440</v>
      </c>
      <c r="E4126" s="4" t="s">
        <v>129</v>
      </c>
      <c r="F4126" s="4" t="s">
        <v>373</v>
      </c>
      <c r="G4126" s="4" t="s">
        <v>338</v>
      </c>
      <c r="H4126" s="4" t="s">
        <v>402</v>
      </c>
      <c r="I4126" s="30"/>
      <c r="J4126" s="8">
        <v>8.5950670000000002</v>
      </c>
      <c r="K4126" s="53">
        <v>1.8812213000000001E-2</v>
      </c>
      <c r="L4126" s="53">
        <v>2.7599441999999999E-3</v>
      </c>
      <c r="M4126" s="53">
        <v>4.4885226E-5</v>
      </c>
      <c r="N4126" s="53">
        <v>4.4885226E-5</v>
      </c>
      <c r="O4126" s="53">
        <v>8.1191646999999996E-6</v>
      </c>
      <c r="P4126" s="54">
        <v>4.5056404799999995E-5</v>
      </c>
    </row>
    <row r="4127" spans="1:16" x14ac:dyDescent="0.25">
      <c r="A4127" s="5" t="s">
        <v>236</v>
      </c>
      <c r="B4127" s="4" t="s">
        <v>229</v>
      </c>
      <c r="C4127" s="4" t="s">
        <v>294</v>
      </c>
      <c r="D4127" s="4" t="s">
        <v>440</v>
      </c>
      <c r="E4127" s="4" t="s">
        <v>130</v>
      </c>
      <c r="F4127" s="4" t="s">
        <v>337</v>
      </c>
      <c r="G4127" s="4" t="s">
        <v>338</v>
      </c>
      <c r="H4127" s="4" t="s">
        <v>402</v>
      </c>
      <c r="I4127" s="30"/>
      <c r="J4127" s="8">
        <v>3.7776092E-3</v>
      </c>
      <c r="K4127" s="53">
        <v>2.1952583000000001E-5</v>
      </c>
      <c r="L4127" s="53">
        <v>3.1819200000000001E-6</v>
      </c>
      <c r="M4127" s="53">
        <v>5.3012293000000003E-8</v>
      </c>
      <c r="N4127" s="53">
        <v>5.3012293000000003E-8</v>
      </c>
      <c r="O4127" s="53">
        <v>9.5775770000000006E-9</v>
      </c>
      <c r="P4127" s="54">
        <v>5.1895599200000008E-8</v>
      </c>
    </row>
    <row r="4128" spans="1:16" x14ac:dyDescent="0.25">
      <c r="A4128" s="5" t="s">
        <v>236</v>
      </c>
      <c r="B4128" s="4" t="s">
        <v>229</v>
      </c>
      <c r="C4128" s="4" t="s">
        <v>294</v>
      </c>
      <c r="D4128" s="4" t="s">
        <v>440</v>
      </c>
      <c r="E4128" s="4" t="s">
        <v>131</v>
      </c>
      <c r="F4128" s="4" t="s">
        <v>403</v>
      </c>
      <c r="G4128" s="4" t="s">
        <v>338</v>
      </c>
      <c r="H4128" s="4" t="s">
        <v>402</v>
      </c>
      <c r="I4128" s="30"/>
      <c r="J4128" s="8">
        <v>4.5331306999999996E-3</v>
      </c>
      <c r="K4128" s="53">
        <v>1.3433487E-5</v>
      </c>
      <c r="L4128" s="53">
        <v>1.8232678000000001E-6</v>
      </c>
      <c r="M4128" s="53">
        <v>3.4649190000000002E-8</v>
      </c>
      <c r="N4128" s="53">
        <v>3.4649190000000002E-8</v>
      </c>
      <c r="O4128" s="53">
        <v>6.2457190999999999E-9</v>
      </c>
      <c r="P4128" s="54">
        <v>2.944218128E-8</v>
      </c>
    </row>
    <row r="4129" spans="1:16" x14ac:dyDescent="0.25">
      <c r="A4129" s="5" t="s">
        <v>236</v>
      </c>
      <c r="B4129" s="4" t="s">
        <v>229</v>
      </c>
      <c r="C4129" s="4" t="s">
        <v>294</v>
      </c>
      <c r="D4129" s="4" t="s">
        <v>440</v>
      </c>
      <c r="E4129" s="4" t="s">
        <v>132</v>
      </c>
      <c r="F4129" s="4" t="s">
        <v>375</v>
      </c>
      <c r="G4129" s="4" t="s">
        <v>338</v>
      </c>
      <c r="H4129" s="4" t="s">
        <v>402</v>
      </c>
      <c r="I4129" s="30"/>
      <c r="J4129" s="8">
        <v>0.115926811</v>
      </c>
      <c r="K4129" s="53">
        <v>1.00590809E-4</v>
      </c>
      <c r="L4129" s="53">
        <v>1.5133274200000002E-5</v>
      </c>
      <c r="M4129" s="53">
        <v>3.0498697E-7</v>
      </c>
      <c r="N4129" s="53">
        <v>3.0498697E-7</v>
      </c>
      <c r="O4129" s="53">
        <v>5.5142426000000002E-8</v>
      </c>
      <c r="P4129" s="54">
        <v>2.3676893799999998E-7</v>
      </c>
    </row>
    <row r="4130" spans="1:16" x14ac:dyDescent="0.25">
      <c r="A4130" s="5" t="s">
        <v>236</v>
      </c>
      <c r="B4130" s="4" t="s">
        <v>229</v>
      </c>
      <c r="C4130" s="4" t="s">
        <v>294</v>
      </c>
      <c r="D4130" s="4" t="s">
        <v>440</v>
      </c>
      <c r="E4130" s="4" t="s">
        <v>133</v>
      </c>
      <c r="F4130" s="4" t="s">
        <v>376</v>
      </c>
      <c r="G4130" s="4" t="s">
        <v>338</v>
      </c>
      <c r="H4130" s="4" t="s">
        <v>402</v>
      </c>
      <c r="I4130" s="30"/>
      <c r="J4130" s="8">
        <v>1.51104364E-2</v>
      </c>
      <c r="K4130" s="53">
        <v>3.4587197200000002E-5</v>
      </c>
      <c r="L4130" s="53">
        <v>4.84550152E-6</v>
      </c>
      <c r="M4130" s="53">
        <v>2.0493988699999999E-7</v>
      </c>
      <c r="N4130" s="53">
        <v>2.0493988699999999E-7</v>
      </c>
      <c r="O4130" s="53">
        <v>3.68664195E-8</v>
      </c>
      <c r="P4130" s="54">
        <v>6.1420829456000008E-8</v>
      </c>
    </row>
    <row r="4131" spans="1:16" x14ac:dyDescent="0.25">
      <c r="A4131" s="5" t="s">
        <v>236</v>
      </c>
      <c r="B4131" s="4" t="s">
        <v>229</v>
      </c>
      <c r="C4131" s="4" t="s">
        <v>294</v>
      </c>
      <c r="D4131" s="4" t="s">
        <v>440</v>
      </c>
      <c r="E4131" s="4" t="s">
        <v>134</v>
      </c>
      <c r="F4131" s="4" t="s">
        <v>391</v>
      </c>
      <c r="G4131" s="4" t="s">
        <v>349</v>
      </c>
      <c r="H4131" s="4" t="s">
        <v>402</v>
      </c>
      <c r="I4131" s="30"/>
      <c r="J4131" s="8">
        <v>3.3221463999999999E-3</v>
      </c>
      <c r="K4131" s="53">
        <v>1.0311597999999999E-5</v>
      </c>
      <c r="L4131" s="53">
        <v>2.3111936000000001E-6</v>
      </c>
      <c r="M4131" s="53">
        <v>1.1764513E-8</v>
      </c>
      <c r="N4131" s="53">
        <v>1.1764513E-8</v>
      </c>
      <c r="O4131" s="53">
        <v>2.0535782000000001E-9</v>
      </c>
      <c r="P4131" s="54">
        <v>4.0093359600000003E-8</v>
      </c>
    </row>
    <row r="4132" spans="1:16" x14ac:dyDescent="0.25">
      <c r="A4132" s="5" t="s">
        <v>236</v>
      </c>
      <c r="B4132" s="4" t="s">
        <v>229</v>
      </c>
      <c r="C4132" s="4" t="s">
        <v>294</v>
      </c>
      <c r="D4132" s="4" t="s">
        <v>440</v>
      </c>
      <c r="E4132" s="4" t="s">
        <v>135</v>
      </c>
      <c r="F4132" s="4" t="s">
        <v>392</v>
      </c>
      <c r="G4132" s="4" t="s">
        <v>349</v>
      </c>
      <c r="H4132" s="4" t="s">
        <v>402</v>
      </c>
      <c r="I4132" s="30"/>
      <c r="J4132" s="8">
        <v>3.7667912139999994E-3</v>
      </c>
      <c r="K4132" s="53">
        <v>4.9359116630000003E-5</v>
      </c>
      <c r="L4132" s="53">
        <v>1.0997437833E-5</v>
      </c>
      <c r="M4132" s="53">
        <v>5.6862343429999998E-8</v>
      </c>
      <c r="N4132" s="53">
        <v>5.6862343429999998E-8</v>
      </c>
      <c r="O4132" s="53">
        <v>9.8852464600000003E-9</v>
      </c>
      <c r="P4132" s="54">
        <v>1.9115470423999999E-7</v>
      </c>
    </row>
    <row r="4133" spans="1:16" x14ac:dyDescent="0.25">
      <c r="A4133" s="5" t="s">
        <v>236</v>
      </c>
      <c r="B4133" s="4" t="s">
        <v>229</v>
      </c>
      <c r="C4133" s="4" t="s">
        <v>294</v>
      </c>
      <c r="D4133" s="4" t="s">
        <v>440</v>
      </c>
      <c r="E4133" s="4" t="s">
        <v>136</v>
      </c>
      <c r="F4133" s="4" t="s">
        <v>350</v>
      </c>
      <c r="G4133" s="4" t="s">
        <v>351</v>
      </c>
      <c r="H4133" s="4" t="s">
        <v>402</v>
      </c>
      <c r="I4133" s="30"/>
      <c r="J4133" s="8">
        <v>15.883920529999999</v>
      </c>
      <c r="K4133" s="53">
        <v>9.3975687449999994E-3</v>
      </c>
      <c r="L4133" s="53">
        <v>2.8756764279999998E-3</v>
      </c>
      <c r="M4133" s="53">
        <v>2.0386321759999999E-5</v>
      </c>
      <c r="N4133" s="53">
        <v>2.0386321759999999E-5</v>
      </c>
      <c r="O4133" s="53">
        <v>4.0635078510000008E-6</v>
      </c>
      <c r="P4133" s="54">
        <v>3.5329129552000001E-5</v>
      </c>
    </row>
    <row r="4134" spans="1:16" x14ac:dyDescent="0.25">
      <c r="A4134" s="5" t="s">
        <v>236</v>
      </c>
      <c r="B4134" s="4" t="s">
        <v>229</v>
      </c>
      <c r="C4134" s="4" t="s">
        <v>294</v>
      </c>
      <c r="D4134" s="4" t="s">
        <v>440</v>
      </c>
      <c r="E4134" s="4" t="s">
        <v>137</v>
      </c>
      <c r="F4134" s="4" t="s">
        <v>352</v>
      </c>
      <c r="G4134" s="4" t="s">
        <v>351</v>
      </c>
      <c r="H4134" s="4" t="s">
        <v>402</v>
      </c>
      <c r="I4134" s="30"/>
      <c r="J4134" s="8">
        <v>0.3056180771</v>
      </c>
      <c r="K4134" s="53">
        <v>4.347238166E-4</v>
      </c>
      <c r="L4134" s="53">
        <v>1.2126316596000001E-4</v>
      </c>
      <c r="M4134" s="53">
        <v>1.0386369562000001E-6</v>
      </c>
      <c r="N4134" s="53">
        <v>1.0386369562000001E-6</v>
      </c>
      <c r="O4134" s="53">
        <v>2.0262779929999998E-7</v>
      </c>
      <c r="P4134" s="54">
        <v>1.49397746308E-6</v>
      </c>
    </row>
    <row r="4135" spans="1:16" x14ac:dyDescent="0.25">
      <c r="A4135" s="5" t="s">
        <v>236</v>
      </c>
      <c r="B4135" s="4" t="s">
        <v>229</v>
      </c>
      <c r="C4135" s="4" t="s">
        <v>294</v>
      </c>
      <c r="D4135" s="4" t="s">
        <v>440</v>
      </c>
      <c r="E4135" s="4" t="s">
        <v>138</v>
      </c>
      <c r="F4135" s="4" t="s">
        <v>353</v>
      </c>
      <c r="G4135" s="4" t="s">
        <v>351</v>
      </c>
      <c r="H4135" s="4" t="s">
        <v>402</v>
      </c>
      <c r="I4135" s="30"/>
      <c r="J4135" s="8">
        <v>0.24482311600000001</v>
      </c>
      <c r="K4135" s="53">
        <v>5.3160565700000008E-4</v>
      </c>
      <c r="L4135" s="53">
        <v>1.2423940199999999E-4</v>
      </c>
      <c r="M4135" s="53">
        <v>1.4777697000000001E-6</v>
      </c>
      <c r="N4135" s="53">
        <v>1.4777697000000001E-6</v>
      </c>
      <c r="O4135" s="53">
        <v>2.8012909500000001E-7</v>
      </c>
      <c r="P4135" s="54">
        <v>1.5284312200000002E-6</v>
      </c>
    </row>
    <row r="4136" spans="1:16" x14ac:dyDescent="0.25">
      <c r="A4136" s="5" t="s">
        <v>236</v>
      </c>
      <c r="B4136" s="4" t="s">
        <v>229</v>
      </c>
      <c r="C4136" s="4" t="s">
        <v>294</v>
      </c>
      <c r="D4136" s="4" t="s">
        <v>440</v>
      </c>
      <c r="E4136" s="4" t="s">
        <v>139</v>
      </c>
      <c r="F4136" s="4" t="s">
        <v>404</v>
      </c>
      <c r="G4136" s="4" t="s">
        <v>351</v>
      </c>
      <c r="H4136" s="4" t="s">
        <v>402</v>
      </c>
      <c r="I4136" s="30"/>
      <c r="J4136" s="8">
        <v>0.46171332899999995</v>
      </c>
      <c r="K4136" s="53">
        <v>4.9927517439999998E-3</v>
      </c>
      <c r="L4136" s="53">
        <v>9.5852361199999991E-4</v>
      </c>
      <c r="M4136" s="53">
        <v>5.9000479699999996E-5</v>
      </c>
      <c r="N4136" s="53">
        <v>5.9000479699999996E-5</v>
      </c>
      <c r="O4136" s="53">
        <v>9.8930857300000016E-6</v>
      </c>
      <c r="P4136" s="54">
        <v>9.6453615279999994E-6</v>
      </c>
    </row>
    <row r="4137" spans="1:16" x14ac:dyDescent="0.25">
      <c r="A4137" s="5" t="s">
        <v>236</v>
      </c>
      <c r="B4137" s="4" t="s">
        <v>229</v>
      </c>
      <c r="C4137" s="4" t="s">
        <v>294</v>
      </c>
      <c r="D4137" s="4" t="s">
        <v>440</v>
      </c>
      <c r="E4137" s="4" t="s">
        <v>140</v>
      </c>
      <c r="F4137" s="4" t="s">
        <v>354</v>
      </c>
      <c r="G4137" s="4" t="s">
        <v>351</v>
      </c>
      <c r="H4137" s="4" t="s">
        <v>402</v>
      </c>
      <c r="I4137" s="30"/>
      <c r="J4137" s="8">
        <v>0</v>
      </c>
      <c r="K4137" s="53">
        <v>0</v>
      </c>
      <c r="L4137" s="53">
        <v>0</v>
      </c>
      <c r="M4137" s="53">
        <v>0</v>
      </c>
      <c r="N4137" s="53">
        <v>0</v>
      </c>
      <c r="O4137" s="53">
        <v>0</v>
      </c>
      <c r="P4137" s="54">
        <v>0</v>
      </c>
    </row>
    <row r="4138" spans="1:16" x14ac:dyDescent="0.25">
      <c r="A4138" s="5" t="s">
        <v>236</v>
      </c>
      <c r="B4138" s="4" t="s">
        <v>229</v>
      </c>
      <c r="C4138" s="4" t="s">
        <v>294</v>
      </c>
      <c r="D4138" s="4" t="s">
        <v>440</v>
      </c>
      <c r="E4138" s="4" t="s">
        <v>141</v>
      </c>
      <c r="F4138" s="4" t="s">
        <v>397</v>
      </c>
      <c r="G4138" s="4" t="s">
        <v>338</v>
      </c>
      <c r="H4138" s="4" t="s">
        <v>402</v>
      </c>
      <c r="I4138" s="30"/>
      <c r="J4138" s="8">
        <v>0</v>
      </c>
      <c r="K4138" s="53">
        <v>0</v>
      </c>
      <c r="L4138" s="53">
        <v>0</v>
      </c>
      <c r="M4138" s="53">
        <v>0</v>
      </c>
      <c r="N4138" s="53">
        <v>0</v>
      </c>
      <c r="O4138" s="53">
        <v>0</v>
      </c>
      <c r="P4138" s="54">
        <v>0</v>
      </c>
    </row>
    <row r="4139" spans="1:16" x14ac:dyDescent="0.25">
      <c r="A4139" s="5" t="s">
        <v>236</v>
      </c>
      <c r="B4139" s="4" t="s">
        <v>229</v>
      </c>
      <c r="C4139" s="4" t="s">
        <v>294</v>
      </c>
      <c r="D4139" s="4" t="s">
        <v>440</v>
      </c>
      <c r="E4139" s="4" t="s">
        <v>142</v>
      </c>
      <c r="F4139" s="4" t="s">
        <v>405</v>
      </c>
      <c r="G4139" s="4" t="s">
        <v>325</v>
      </c>
      <c r="H4139" s="4" t="s">
        <v>406</v>
      </c>
      <c r="I4139" s="30"/>
      <c r="J4139" s="8">
        <v>115.87261307999999</v>
      </c>
      <c r="K4139" s="53">
        <v>1.3623943902999999E-2</v>
      </c>
      <c r="L4139" s="53">
        <v>1.378469369E-2</v>
      </c>
      <c r="M4139" s="53">
        <v>1.9699762529999999E-3</v>
      </c>
      <c r="N4139" s="53">
        <v>1.9108769654099997E-3</v>
      </c>
      <c r="O4139" s="53">
        <v>2.7458250995999996E-5</v>
      </c>
      <c r="P4139" s="54">
        <v>3.5421387665723275E-3</v>
      </c>
    </row>
    <row r="4140" spans="1:16" x14ac:dyDescent="0.25">
      <c r="A4140" s="5" t="s">
        <v>236</v>
      </c>
      <c r="B4140" s="4" t="s">
        <v>229</v>
      </c>
      <c r="C4140" s="4" t="s">
        <v>294</v>
      </c>
      <c r="D4140" s="4" t="s">
        <v>440</v>
      </c>
      <c r="E4140" s="4" t="s">
        <v>143</v>
      </c>
      <c r="F4140" s="4" t="s">
        <v>359</v>
      </c>
      <c r="G4140" s="4" t="s">
        <v>331</v>
      </c>
      <c r="H4140" s="4" t="s">
        <v>406</v>
      </c>
      <c r="I4140" s="30"/>
      <c r="J4140" s="8">
        <v>14.185150251000001</v>
      </c>
      <c r="K4140" s="53">
        <v>6.4021748344000005E-3</v>
      </c>
      <c r="L4140" s="53">
        <v>1.3193372726000002E-2</v>
      </c>
      <c r="M4140" s="53">
        <v>1.1098198730000002E-3</v>
      </c>
      <c r="N4140" s="53">
        <v>1.0765252768099999E-3</v>
      </c>
      <c r="O4140" s="53">
        <v>3.7293040464E-5</v>
      </c>
      <c r="P4140" s="54">
        <v>1.072252113392655E-3</v>
      </c>
    </row>
    <row r="4141" spans="1:16" x14ac:dyDescent="0.25">
      <c r="A4141" s="5" t="s">
        <v>236</v>
      </c>
      <c r="B4141" s="4" t="s">
        <v>229</v>
      </c>
      <c r="C4141" s="4" t="s">
        <v>294</v>
      </c>
      <c r="D4141" s="4" t="s">
        <v>440</v>
      </c>
      <c r="E4141" s="4" t="s">
        <v>144</v>
      </c>
      <c r="F4141" s="4" t="s">
        <v>330</v>
      </c>
      <c r="G4141" s="4" t="s">
        <v>331</v>
      </c>
      <c r="H4141" s="4" t="s">
        <v>406</v>
      </c>
      <c r="I4141" s="30"/>
      <c r="J4141" s="8">
        <v>1.5683254</v>
      </c>
      <c r="K4141" s="53">
        <v>2.4678120000000001E-5</v>
      </c>
      <c r="L4141" s="53">
        <v>3.0589683000000003E-5</v>
      </c>
      <c r="M4141" s="53">
        <v>3.3217957000000002E-6</v>
      </c>
      <c r="N4141" s="53">
        <v>3.222141829E-6</v>
      </c>
      <c r="O4141" s="53">
        <v>6.1595343999999994E-8</v>
      </c>
      <c r="P4141" s="54">
        <v>4.6305869604930006E-6</v>
      </c>
    </row>
    <row r="4142" spans="1:16" x14ac:dyDescent="0.25">
      <c r="A4142" s="5" t="s">
        <v>236</v>
      </c>
      <c r="B4142" s="4" t="s">
        <v>229</v>
      </c>
      <c r="C4142" s="4" t="s">
        <v>294</v>
      </c>
      <c r="D4142" s="4" t="s">
        <v>440</v>
      </c>
      <c r="E4142" s="4" t="s">
        <v>145</v>
      </c>
      <c r="F4142" s="4" t="s">
        <v>332</v>
      </c>
      <c r="G4142" s="4" t="s">
        <v>331</v>
      </c>
      <c r="H4142" s="4" t="s">
        <v>406</v>
      </c>
      <c r="I4142" s="30"/>
      <c r="J4142" s="8">
        <v>13.687734129999999</v>
      </c>
      <c r="K4142" s="53">
        <v>3.543399493E-4</v>
      </c>
      <c r="L4142" s="53">
        <v>4.8111012800000001E-4</v>
      </c>
      <c r="M4142" s="53">
        <v>4.8783195300000005E-5</v>
      </c>
      <c r="N4142" s="53">
        <v>4.7319699441000004E-5</v>
      </c>
      <c r="O4142" s="53">
        <v>1.01461396E-6</v>
      </c>
      <c r="P4142" s="54">
        <v>7.0711125810740997E-5</v>
      </c>
    </row>
    <row r="4143" spans="1:16" x14ac:dyDescent="0.25">
      <c r="A4143" s="5" t="s">
        <v>236</v>
      </c>
      <c r="B4143" s="4" t="s">
        <v>229</v>
      </c>
      <c r="C4143" s="4" t="s">
        <v>294</v>
      </c>
      <c r="D4143" s="4" t="s">
        <v>440</v>
      </c>
      <c r="E4143" s="4" t="s">
        <v>146</v>
      </c>
      <c r="F4143" s="4" t="s">
        <v>360</v>
      </c>
      <c r="G4143" s="4" t="s">
        <v>331</v>
      </c>
      <c r="H4143" s="4" t="s">
        <v>406</v>
      </c>
      <c r="I4143" s="30"/>
      <c r="J4143" s="8">
        <v>50.87108533</v>
      </c>
      <c r="K4143" s="53">
        <v>1.9173198572000002E-2</v>
      </c>
      <c r="L4143" s="53">
        <v>3.4950730558999998E-2</v>
      </c>
      <c r="M4143" s="53">
        <v>3.1691632223E-3</v>
      </c>
      <c r="N4143" s="53">
        <v>3.0740883256309996E-3</v>
      </c>
      <c r="O4143" s="53">
        <v>9.3908039622999986E-5</v>
      </c>
      <c r="P4143" s="54">
        <v>2.9117288607445348E-3</v>
      </c>
    </row>
    <row r="4144" spans="1:16" x14ac:dyDescent="0.25">
      <c r="A4144" s="5" t="s">
        <v>236</v>
      </c>
      <c r="B4144" s="4" t="s">
        <v>229</v>
      </c>
      <c r="C4144" s="4" t="s">
        <v>294</v>
      </c>
      <c r="D4144" s="4" t="s">
        <v>440</v>
      </c>
      <c r="E4144" s="4" t="s">
        <v>147</v>
      </c>
      <c r="F4144" s="4" t="s">
        <v>407</v>
      </c>
      <c r="G4144" s="4" t="s">
        <v>331</v>
      </c>
      <c r="H4144" s="4" t="s">
        <v>406</v>
      </c>
      <c r="I4144" s="30"/>
      <c r="J4144" s="8">
        <v>10.8114967891</v>
      </c>
      <c r="K4144" s="53">
        <v>1.6484515080200001E-2</v>
      </c>
      <c r="L4144" s="53">
        <v>3.6729596031399997E-2</v>
      </c>
      <c r="M4144" s="53">
        <v>2.2229071206499996E-3</v>
      </c>
      <c r="N4144" s="53">
        <v>2.1562199070305002E-3</v>
      </c>
      <c r="O4144" s="53">
        <v>1.0025501046600001E-4</v>
      </c>
      <c r="P4144" s="54">
        <v>2.2025148588061746E-3</v>
      </c>
    </row>
    <row r="4145" spans="1:16" x14ac:dyDescent="0.25">
      <c r="A4145" s="5" t="s">
        <v>236</v>
      </c>
      <c r="B4145" s="4" t="s">
        <v>229</v>
      </c>
      <c r="C4145" s="4" t="s">
        <v>294</v>
      </c>
      <c r="D4145" s="4" t="s">
        <v>440</v>
      </c>
      <c r="E4145" s="4" t="s">
        <v>148</v>
      </c>
      <c r="F4145" s="4" t="s">
        <v>333</v>
      </c>
      <c r="G4145" s="4" t="s">
        <v>331</v>
      </c>
      <c r="H4145" s="4" t="s">
        <v>406</v>
      </c>
      <c r="I4145" s="30"/>
      <c r="J4145" s="8">
        <v>4.9770916769999998</v>
      </c>
      <c r="K4145" s="53">
        <v>1.1720014853999999E-3</v>
      </c>
      <c r="L4145" s="53">
        <v>2.2100135205999996E-3</v>
      </c>
      <c r="M4145" s="53">
        <v>1.9863597827000001E-4</v>
      </c>
      <c r="N4145" s="53">
        <v>1.9267689892189997E-4</v>
      </c>
      <c r="O4145" s="53">
        <v>5.6466094520000003E-6</v>
      </c>
      <c r="P4145" s="54">
        <v>1.954672319872584E-4</v>
      </c>
    </row>
    <row r="4146" spans="1:16" x14ac:dyDescent="0.25">
      <c r="A4146" s="5" t="s">
        <v>236</v>
      </c>
      <c r="B4146" s="4" t="s">
        <v>229</v>
      </c>
      <c r="C4146" s="4" t="s">
        <v>294</v>
      </c>
      <c r="D4146" s="4" t="s">
        <v>440</v>
      </c>
      <c r="E4146" s="4" t="s">
        <v>149</v>
      </c>
      <c r="F4146" s="4" t="s">
        <v>361</v>
      </c>
      <c r="G4146" s="4" t="s">
        <v>331</v>
      </c>
      <c r="H4146" s="4" t="s">
        <v>406</v>
      </c>
      <c r="I4146" s="30"/>
      <c r="J4146" s="8">
        <v>2.1447432141</v>
      </c>
      <c r="K4146" s="53">
        <v>8.9197473466000017E-4</v>
      </c>
      <c r="L4146" s="53">
        <v>1.5840236963199999E-3</v>
      </c>
      <c r="M4146" s="53">
        <v>1.28543215493E-4</v>
      </c>
      <c r="N4146" s="53">
        <v>1.2468691902821E-4</v>
      </c>
      <c r="O4146" s="53">
        <v>3.4015737032000003E-6</v>
      </c>
      <c r="P4146" s="54">
        <v>1.2969985936248197E-4</v>
      </c>
    </row>
    <row r="4147" spans="1:16" x14ac:dyDescent="0.25">
      <c r="A4147" s="5" t="s">
        <v>236</v>
      </c>
      <c r="B4147" s="4" t="s">
        <v>229</v>
      </c>
      <c r="C4147" s="4" t="s">
        <v>294</v>
      </c>
      <c r="D4147" s="4" t="s">
        <v>440</v>
      </c>
      <c r="E4147" s="4" t="s">
        <v>150</v>
      </c>
      <c r="F4147" s="4" t="s">
        <v>334</v>
      </c>
      <c r="G4147" s="4" t="s">
        <v>331</v>
      </c>
      <c r="H4147" s="4" t="s">
        <v>406</v>
      </c>
      <c r="I4147" s="30"/>
      <c r="J4147" s="8">
        <v>40.135662081</v>
      </c>
      <c r="K4147" s="53">
        <v>2.3494749165000003E-3</v>
      </c>
      <c r="L4147" s="53">
        <v>4.6053741641000007E-3</v>
      </c>
      <c r="M4147" s="53">
        <v>3.8390638866000001E-4</v>
      </c>
      <c r="N4147" s="53">
        <v>3.7238919700019994E-4</v>
      </c>
      <c r="O4147" s="53">
        <v>1.04446308626E-5</v>
      </c>
      <c r="P4147" s="54">
        <v>5.5091755413173708E-4</v>
      </c>
    </row>
    <row r="4148" spans="1:16" x14ac:dyDescent="0.25">
      <c r="A4148" s="5" t="s">
        <v>236</v>
      </c>
      <c r="B4148" s="4" t="s">
        <v>229</v>
      </c>
      <c r="C4148" s="4" t="s">
        <v>294</v>
      </c>
      <c r="D4148" s="4" t="s">
        <v>440</v>
      </c>
      <c r="E4148" s="4" t="s">
        <v>151</v>
      </c>
      <c r="F4148" s="4" t="s">
        <v>362</v>
      </c>
      <c r="G4148" s="4" t="s">
        <v>331</v>
      </c>
      <c r="H4148" s="4" t="s">
        <v>406</v>
      </c>
      <c r="I4148" s="30"/>
      <c r="J4148" s="8">
        <v>36.422600505200002</v>
      </c>
      <c r="K4148" s="53">
        <v>1.1481715263340001E-2</v>
      </c>
      <c r="L4148" s="53">
        <v>1.8043148440120001E-2</v>
      </c>
      <c r="M4148" s="53">
        <v>1.7688634027220001E-3</v>
      </c>
      <c r="N4148" s="53">
        <v>1.7157975006403402E-3</v>
      </c>
      <c r="O4148" s="53">
        <v>4.4622242757519999E-5</v>
      </c>
      <c r="P4148" s="54">
        <v>1.6397145325121958E-3</v>
      </c>
    </row>
    <row r="4149" spans="1:16" x14ac:dyDescent="0.25">
      <c r="A4149" s="5" t="s">
        <v>236</v>
      </c>
      <c r="B4149" s="4" t="s">
        <v>229</v>
      </c>
      <c r="C4149" s="4" t="s">
        <v>294</v>
      </c>
      <c r="D4149" s="4" t="s">
        <v>440</v>
      </c>
      <c r="E4149" s="4" t="s">
        <v>152</v>
      </c>
      <c r="F4149" s="4" t="s">
        <v>363</v>
      </c>
      <c r="G4149" s="4" t="s">
        <v>331</v>
      </c>
      <c r="H4149" s="4" t="s">
        <v>406</v>
      </c>
      <c r="I4149" s="30"/>
      <c r="J4149" s="8">
        <v>25.3038771304</v>
      </c>
      <c r="K4149" s="53">
        <v>7.252479433900001E-3</v>
      </c>
      <c r="L4149" s="53">
        <v>2.1113673773E-2</v>
      </c>
      <c r="M4149" s="53">
        <v>1.2861226383099999E-3</v>
      </c>
      <c r="N4149" s="53">
        <v>1.2475389591606999E-3</v>
      </c>
      <c r="O4149" s="53">
        <v>3.8189896300199997E-5</v>
      </c>
      <c r="P4149" s="54">
        <v>1.7311450976862702E-3</v>
      </c>
    </row>
    <row r="4150" spans="1:16" x14ac:dyDescent="0.25">
      <c r="A4150" s="5" t="s">
        <v>236</v>
      </c>
      <c r="B4150" s="4" t="s">
        <v>229</v>
      </c>
      <c r="C4150" s="4" t="s">
        <v>294</v>
      </c>
      <c r="D4150" s="4" t="s">
        <v>440</v>
      </c>
      <c r="E4150" s="4" t="s">
        <v>153</v>
      </c>
      <c r="F4150" s="4" t="s">
        <v>408</v>
      </c>
      <c r="G4150" s="4" t="s">
        <v>331</v>
      </c>
      <c r="H4150" s="4" t="s">
        <v>406</v>
      </c>
      <c r="I4150" s="30"/>
      <c r="J4150" s="8">
        <v>79.852920658300008</v>
      </c>
      <c r="K4150" s="53">
        <v>5.3072495540400007E-2</v>
      </c>
      <c r="L4150" s="53">
        <v>0.1213349068639</v>
      </c>
      <c r="M4150" s="53">
        <v>9.7068057927699996E-3</v>
      </c>
      <c r="N4150" s="53">
        <v>9.4156016189869008E-3</v>
      </c>
      <c r="O4150" s="53">
        <v>3.7522033952320003E-4</v>
      </c>
      <c r="P4150" s="54">
        <v>9.2435449012662103E-3</v>
      </c>
    </row>
    <row r="4151" spans="1:16" x14ac:dyDescent="0.25">
      <c r="A4151" s="5" t="s">
        <v>236</v>
      </c>
      <c r="B4151" s="4" t="s">
        <v>229</v>
      </c>
      <c r="C4151" s="4" t="s">
        <v>294</v>
      </c>
      <c r="D4151" s="4" t="s">
        <v>440</v>
      </c>
      <c r="E4151" s="4" t="s">
        <v>154</v>
      </c>
      <c r="F4151" s="4" t="s">
        <v>335</v>
      </c>
      <c r="G4151" s="4" t="s">
        <v>331</v>
      </c>
      <c r="H4151" s="4" t="s">
        <v>406</v>
      </c>
      <c r="I4151" s="30"/>
      <c r="J4151" s="8">
        <v>4.1080751223999998</v>
      </c>
      <c r="K4151" s="53">
        <v>8.7516844260000001E-4</v>
      </c>
      <c r="L4151" s="53">
        <v>1.2683125641E-3</v>
      </c>
      <c r="M4151" s="53">
        <v>1.3592375408000003E-4</v>
      </c>
      <c r="N4151" s="53">
        <v>1.3184604145759999E-4</v>
      </c>
      <c r="O4151" s="53">
        <v>3.1755997750000003E-6</v>
      </c>
      <c r="P4151" s="54">
        <v>1.2027373536057749E-4</v>
      </c>
    </row>
    <row r="4152" spans="1:16" x14ac:dyDescent="0.25">
      <c r="A4152" s="5" t="s">
        <v>236</v>
      </c>
      <c r="B4152" s="4" t="s">
        <v>229</v>
      </c>
      <c r="C4152" s="4" t="s">
        <v>294</v>
      </c>
      <c r="D4152" s="4" t="s">
        <v>440</v>
      </c>
      <c r="E4152" s="4" t="s">
        <v>155</v>
      </c>
      <c r="F4152" s="4" t="s">
        <v>364</v>
      </c>
      <c r="G4152" s="4" t="s">
        <v>331</v>
      </c>
      <c r="H4152" s="4" t="s">
        <v>406</v>
      </c>
      <c r="I4152" s="30"/>
      <c r="J4152" s="8">
        <v>9.0880936510000012</v>
      </c>
      <c r="K4152" s="53">
        <v>3.9104364400000013E-4</v>
      </c>
      <c r="L4152" s="53">
        <v>8.27556383E-4</v>
      </c>
      <c r="M4152" s="53">
        <v>6.6349206899999992E-5</v>
      </c>
      <c r="N4152" s="53">
        <v>6.4358730692999999E-5</v>
      </c>
      <c r="O4152" s="53">
        <v>1.498633505E-6</v>
      </c>
      <c r="P4152" s="54">
        <v>9.1880389006848009E-5</v>
      </c>
    </row>
    <row r="4153" spans="1:16" x14ac:dyDescent="0.25">
      <c r="A4153" s="5" t="s">
        <v>236</v>
      </c>
      <c r="B4153" s="4" t="s">
        <v>229</v>
      </c>
      <c r="C4153" s="4" t="s">
        <v>294</v>
      </c>
      <c r="D4153" s="4" t="s">
        <v>440</v>
      </c>
      <c r="E4153" s="4" t="s">
        <v>156</v>
      </c>
      <c r="F4153" s="4" t="s">
        <v>365</v>
      </c>
      <c r="G4153" s="4" t="s">
        <v>331</v>
      </c>
      <c r="H4153" s="4" t="s">
        <v>406</v>
      </c>
      <c r="I4153" s="30"/>
      <c r="J4153" s="8">
        <v>20.794937261799994</v>
      </c>
      <c r="K4153" s="53">
        <v>9.1293668093699997E-3</v>
      </c>
      <c r="L4153" s="53">
        <v>3.4971143351099993E-2</v>
      </c>
      <c r="M4153" s="53">
        <v>1.7425100686599998E-3</v>
      </c>
      <c r="N4153" s="53">
        <v>1.6902347666001994E-3</v>
      </c>
      <c r="O4153" s="53">
        <v>8.6009566898700003E-5</v>
      </c>
      <c r="P4153" s="54">
        <v>2.3780363371992282E-3</v>
      </c>
    </row>
    <row r="4154" spans="1:16" x14ac:dyDescent="0.25">
      <c r="A4154" s="5" t="s">
        <v>236</v>
      </c>
      <c r="B4154" s="4" t="s">
        <v>229</v>
      </c>
      <c r="C4154" s="4" t="s">
        <v>294</v>
      </c>
      <c r="D4154" s="4" t="s">
        <v>440</v>
      </c>
      <c r="E4154" s="4" t="s">
        <v>157</v>
      </c>
      <c r="F4154" s="4" t="s">
        <v>409</v>
      </c>
      <c r="G4154" s="4" t="s">
        <v>331</v>
      </c>
      <c r="H4154" s="4" t="s">
        <v>406</v>
      </c>
      <c r="I4154" s="30"/>
      <c r="J4154" s="8">
        <v>19.039351813899998</v>
      </c>
      <c r="K4154" s="53">
        <v>1.15825874771E-2</v>
      </c>
      <c r="L4154" s="53">
        <v>3.0091327914000002E-2</v>
      </c>
      <c r="M4154" s="53">
        <v>2.2327650605900003E-3</v>
      </c>
      <c r="N4154" s="53">
        <v>2.1657821087723E-3</v>
      </c>
      <c r="O4154" s="53">
        <v>9.2978546244000001E-5</v>
      </c>
      <c r="P4154" s="54">
        <v>2.3375229575509772E-3</v>
      </c>
    </row>
    <row r="4155" spans="1:16" x14ac:dyDescent="0.25">
      <c r="A4155" s="5" t="s">
        <v>236</v>
      </c>
      <c r="B4155" s="4" t="s">
        <v>229</v>
      </c>
      <c r="C4155" s="4" t="s">
        <v>294</v>
      </c>
      <c r="D4155" s="4" t="s">
        <v>440</v>
      </c>
      <c r="E4155" s="4" t="s">
        <v>158</v>
      </c>
      <c r="F4155" s="4" t="s">
        <v>410</v>
      </c>
      <c r="G4155" s="4" t="s">
        <v>331</v>
      </c>
      <c r="H4155" s="4" t="s">
        <v>406</v>
      </c>
      <c r="I4155" s="30"/>
      <c r="J4155" s="8">
        <v>10.024406506000002</v>
      </c>
      <c r="K4155" s="53">
        <v>4.2984873977999993E-2</v>
      </c>
      <c r="L4155" s="53">
        <v>0.119528731891</v>
      </c>
      <c r="M4155" s="53">
        <v>6.2964812388000002E-3</v>
      </c>
      <c r="N4155" s="53">
        <v>6.1075868016360006E-3</v>
      </c>
      <c r="O4155" s="53">
        <v>3.1438016495000001E-4</v>
      </c>
      <c r="P4155" s="54">
        <v>7.1276455680471988E-3</v>
      </c>
    </row>
    <row r="4156" spans="1:16" x14ac:dyDescent="0.25">
      <c r="A4156" s="5" t="s">
        <v>236</v>
      </c>
      <c r="B4156" s="4" t="s">
        <v>229</v>
      </c>
      <c r="C4156" s="4" t="s">
        <v>294</v>
      </c>
      <c r="D4156" s="4" t="s">
        <v>440</v>
      </c>
      <c r="E4156" s="4" t="s">
        <v>159</v>
      </c>
      <c r="F4156" s="4" t="s">
        <v>336</v>
      </c>
      <c r="G4156" s="4" t="s">
        <v>331</v>
      </c>
      <c r="H4156" s="4" t="s">
        <v>406</v>
      </c>
      <c r="I4156" s="30"/>
      <c r="J4156" s="8">
        <v>5.6325108513999993</v>
      </c>
      <c r="K4156" s="53">
        <v>2.2596434538000002E-3</v>
      </c>
      <c r="L4156" s="53">
        <v>6.5357269812999991E-3</v>
      </c>
      <c r="M4156" s="53">
        <v>3.7519044945000002E-4</v>
      </c>
      <c r="N4156" s="53">
        <v>3.6393473596650004E-4</v>
      </c>
      <c r="O4156" s="53">
        <v>1.5302753428999999E-5</v>
      </c>
      <c r="P4156" s="54">
        <v>4.6549015654409186E-4</v>
      </c>
    </row>
    <row r="4157" spans="1:16" x14ac:dyDescent="0.25">
      <c r="A4157" s="5" t="s">
        <v>236</v>
      </c>
      <c r="B4157" s="4" t="s">
        <v>229</v>
      </c>
      <c r="C4157" s="4" t="s">
        <v>294</v>
      </c>
      <c r="D4157" s="4" t="s">
        <v>440</v>
      </c>
      <c r="E4157" s="4" t="s">
        <v>160</v>
      </c>
      <c r="F4157" s="4" t="s">
        <v>366</v>
      </c>
      <c r="G4157" s="4" t="s">
        <v>331</v>
      </c>
      <c r="H4157" s="4" t="s">
        <v>406</v>
      </c>
      <c r="I4157" s="30"/>
      <c r="J4157" s="8">
        <v>70.960868247899995</v>
      </c>
      <c r="K4157" s="53">
        <v>3.1346279907359997E-2</v>
      </c>
      <c r="L4157" s="53">
        <v>4.7560824266410007E-2</v>
      </c>
      <c r="M4157" s="53">
        <v>4.9627826051189998E-3</v>
      </c>
      <c r="N4157" s="53">
        <v>4.8138991269654303E-3</v>
      </c>
      <c r="O4157" s="53">
        <v>1.224512803759E-4</v>
      </c>
      <c r="P4157" s="54">
        <v>4.3320953416417889E-3</v>
      </c>
    </row>
    <row r="4158" spans="1:16" x14ac:dyDescent="0.25">
      <c r="A4158" s="5" t="s">
        <v>236</v>
      </c>
      <c r="B4158" s="4" t="s">
        <v>229</v>
      </c>
      <c r="C4158" s="4" t="s">
        <v>294</v>
      </c>
      <c r="D4158" s="4" t="s">
        <v>440</v>
      </c>
      <c r="E4158" s="4" t="s">
        <v>161</v>
      </c>
      <c r="F4158" s="4" t="s">
        <v>367</v>
      </c>
      <c r="G4158" s="4" t="s">
        <v>331</v>
      </c>
      <c r="H4158" s="4" t="s">
        <v>406</v>
      </c>
      <c r="I4158" s="30"/>
      <c r="J4158" s="8">
        <v>88.361669544000009</v>
      </c>
      <c r="K4158" s="53">
        <v>6.8752339083600011E-2</v>
      </c>
      <c r="L4158" s="53">
        <v>0.16418407404309998</v>
      </c>
      <c r="M4158" s="53">
        <v>1.1112027563340001E-2</v>
      </c>
      <c r="N4158" s="53">
        <v>1.0778666736439799E-2</v>
      </c>
      <c r="O4158" s="53">
        <v>4.0963071544899992E-4</v>
      </c>
      <c r="P4158" s="54">
        <v>1.154768493252528E-2</v>
      </c>
    </row>
    <row r="4159" spans="1:16" x14ac:dyDescent="0.25">
      <c r="A4159" s="5" t="s">
        <v>236</v>
      </c>
      <c r="B4159" s="4" t="s">
        <v>229</v>
      </c>
      <c r="C4159" s="4" t="s">
        <v>294</v>
      </c>
      <c r="D4159" s="4" t="s">
        <v>440</v>
      </c>
      <c r="E4159" s="4" t="s">
        <v>162</v>
      </c>
      <c r="F4159" s="4" t="s">
        <v>368</v>
      </c>
      <c r="G4159" s="4" t="s">
        <v>331</v>
      </c>
      <c r="H4159" s="4" t="s">
        <v>406</v>
      </c>
      <c r="I4159" s="30"/>
      <c r="J4159" s="8">
        <v>213.0376923492</v>
      </c>
      <c r="K4159" s="53">
        <v>0.11304904932933001</v>
      </c>
      <c r="L4159" s="53">
        <v>0.11667884790536</v>
      </c>
      <c r="M4159" s="53">
        <v>1.7918471679865999E-2</v>
      </c>
      <c r="N4159" s="53">
        <v>1.7380917529470019E-2</v>
      </c>
      <c r="O4159" s="53">
        <v>2.5281639096076002E-4</v>
      </c>
      <c r="P4159" s="54">
        <v>2.3662930675094816E-2</v>
      </c>
    </row>
    <row r="4160" spans="1:16" x14ac:dyDescent="0.25">
      <c r="A4160" s="5" t="s">
        <v>236</v>
      </c>
      <c r="B4160" s="4" t="s">
        <v>229</v>
      </c>
      <c r="C4160" s="4" t="s">
        <v>294</v>
      </c>
      <c r="D4160" s="4" t="s">
        <v>440</v>
      </c>
      <c r="E4160" s="4" t="s">
        <v>163</v>
      </c>
      <c r="F4160" s="4" t="s">
        <v>411</v>
      </c>
      <c r="G4160" s="4" t="s">
        <v>331</v>
      </c>
      <c r="H4160" s="4" t="s">
        <v>406</v>
      </c>
      <c r="I4160" s="30"/>
      <c r="J4160" s="8">
        <v>61.366574738900006</v>
      </c>
      <c r="K4160" s="53">
        <v>5.9820887913000005E-2</v>
      </c>
      <c r="L4160" s="53">
        <v>0.13760893617</v>
      </c>
      <c r="M4160" s="53">
        <v>9.3779792514999995E-3</v>
      </c>
      <c r="N4160" s="53">
        <v>9.0966398739549988E-3</v>
      </c>
      <c r="O4160" s="53">
        <v>3.7351971514999998E-4</v>
      </c>
      <c r="P4160" s="54">
        <v>9.4991060382484498E-3</v>
      </c>
    </row>
    <row r="4161" spans="1:16" x14ac:dyDescent="0.25">
      <c r="A4161" s="5" t="s">
        <v>236</v>
      </c>
      <c r="B4161" s="4" t="s">
        <v>229</v>
      </c>
      <c r="C4161" s="4" t="s">
        <v>294</v>
      </c>
      <c r="D4161" s="4" t="s">
        <v>440</v>
      </c>
      <c r="E4161" s="4" t="s">
        <v>164</v>
      </c>
      <c r="F4161" s="4" t="s">
        <v>369</v>
      </c>
      <c r="G4161" s="4" t="s">
        <v>331</v>
      </c>
      <c r="H4161" s="4" t="s">
        <v>406</v>
      </c>
      <c r="I4161" s="30"/>
      <c r="J4161" s="8">
        <v>331.533998779</v>
      </c>
      <c r="K4161" s="53">
        <v>9.4647930273299999E-2</v>
      </c>
      <c r="L4161" s="53">
        <v>8.0671535291499993E-2</v>
      </c>
      <c r="M4161" s="53">
        <v>1.4617457206919997E-2</v>
      </c>
      <c r="N4161" s="53">
        <v>1.4178933490712399E-2</v>
      </c>
      <c r="O4161" s="53">
        <v>1.7330059519E-4</v>
      </c>
      <c r="P4161" s="54">
        <v>2.0985394257831511E-2</v>
      </c>
    </row>
    <row r="4162" spans="1:16" x14ac:dyDescent="0.25">
      <c r="A4162" s="5" t="s">
        <v>236</v>
      </c>
      <c r="B4162" s="4" t="s">
        <v>229</v>
      </c>
      <c r="C4162" s="4" t="s">
        <v>294</v>
      </c>
      <c r="D4162" s="4" t="s">
        <v>440</v>
      </c>
      <c r="E4162" s="4" t="s">
        <v>165</v>
      </c>
      <c r="F4162" s="4" t="s">
        <v>412</v>
      </c>
      <c r="G4162" s="4" t="s">
        <v>331</v>
      </c>
      <c r="H4162" s="4" t="s">
        <v>406</v>
      </c>
      <c r="I4162" s="30"/>
      <c r="J4162" s="8">
        <v>2.6041219199000007</v>
      </c>
      <c r="K4162" s="53">
        <v>7.8768360879999996E-3</v>
      </c>
      <c r="L4162" s="53">
        <v>1.810486348E-2</v>
      </c>
      <c r="M4162" s="53">
        <v>1.0220166926999999E-3</v>
      </c>
      <c r="N4162" s="53">
        <v>9.913561919190001E-4</v>
      </c>
      <c r="O4162" s="53">
        <v>4.0075181919999998E-5</v>
      </c>
      <c r="P4162" s="54">
        <v>1.1566913756942702E-3</v>
      </c>
    </row>
    <row r="4163" spans="1:16" x14ac:dyDescent="0.25">
      <c r="A4163" s="5" t="s">
        <v>236</v>
      </c>
      <c r="B4163" s="4" t="s">
        <v>229</v>
      </c>
      <c r="C4163" s="4" t="s">
        <v>294</v>
      </c>
      <c r="D4163" s="4" t="s">
        <v>440</v>
      </c>
      <c r="E4163" s="4" t="s">
        <v>166</v>
      </c>
      <c r="F4163" s="4" t="s">
        <v>370</v>
      </c>
      <c r="G4163" s="4" t="s">
        <v>331</v>
      </c>
      <c r="H4163" s="4" t="s">
        <v>406</v>
      </c>
      <c r="I4163" s="30"/>
      <c r="J4163" s="8">
        <v>2.4870824590000002</v>
      </c>
      <c r="K4163" s="53">
        <v>2.9490848009999999E-4</v>
      </c>
      <c r="L4163" s="53">
        <v>2.6308074690000003E-4</v>
      </c>
      <c r="M4163" s="53">
        <v>4.6193204599999997E-5</v>
      </c>
      <c r="N4163" s="53">
        <v>4.4807408461999995E-5</v>
      </c>
      <c r="O4163" s="53">
        <v>5.3523516599999996E-7</v>
      </c>
      <c r="P4163" s="54">
        <v>7.2209795332076984E-5</v>
      </c>
    </row>
    <row r="4164" spans="1:16" x14ac:dyDescent="0.25">
      <c r="A4164" s="5" t="s">
        <v>236</v>
      </c>
      <c r="B4164" s="4" t="s">
        <v>229</v>
      </c>
      <c r="C4164" s="4" t="s">
        <v>294</v>
      </c>
      <c r="D4164" s="4" t="s">
        <v>440</v>
      </c>
      <c r="E4164" s="4" t="s">
        <v>167</v>
      </c>
      <c r="F4164" s="4" t="s">
        <v>371</v>
      </c>
      <c r="G4164" s="4" t="s">
        <v>331</v>
      </c>
      <c r="H4164" s="4" t="s">
        <v>406</v>
      </c>
      <c r="I4164" s="30"/>
      <c r="J4164" s="8">
        <v>7.7626232011000003</v>
      </c>
      <c r="K4164" s="53">
        <v>8.40702934662E-3</v>
      </c>
      <c r="L4164" s="53">
        <v>1.768242860008E-2</v>
      </c>
      <c r="M4164" s="53">
        <v>1.2007621254829998E-3</v>
      </c>
      <c r="N4164" s="53">
        <v>1.1647392617185101E-3</v>
      </c>
      <c r="O4164" s="53">
        <v>3.8723330298500006E-5</v>
      </c>
      <c r="P4164" s="54">
        <v>1.258412948856133E-3</v>
      </c>
    </row>
    <row r="4165" spans="1:16" x14ac:dyDescent="0.25">
      <c r="A4165" s="5" t="s">
        <v>236</v>
      </c>
      <c r="B4165" s="4" t="s">
        <v>229</v>
      </c>
      <c r="C4165" s="4" t="s">
        <v>294</v>
      </c>
      <c r="D4165" s="4" t="s">
        <v>440</v>
      </c>
      <c r="E4165" s="4" t="s">
        <v>168</v>
      </c>
      <c r="F4165" s="4" t="s">
        <v>372</v>
      </c>
      <c r="G4165" s="4" t="s">
        <v>338</v>
      </c>
      <c r="H4165" s="4" t="s">
        <v>406</v>
      </c>
      <c r="I4165" s="30"/>
      <c r="J4165" s="8">
        <v>11.954376849000001</v>
      </c>
      <c r="K4165" s="53">
        <v>1.2057022752800001E-3</v>
      </c>
      <c r="L4165" s="53">
        <v>1.1058305037899999E-3</v>
      </c>
      <c r="M4165" s="53">
        <v>1.7978651753099999E-4</v>
      </c>
      <c r="N4165" s="53">
        <v>1.7439292200507E-4</v>
      </c>
      <c r="O4165" s="53">
        <v>2.2277585340899996E-6</v>
      </c>
      <c r="P4165" s="54">
        <v>2.928290149677087E-4</v>
      </c>
    </row>
    <row r="4166" spans="1:16" x14ac:dyDescent="0.25">
      <c r="A4166" s="5" t="s">
        <v>236</v>
      </c>
      <c r="B4166" s="4" t="s">
        <v>229</v>
      </c>
      <c r="C4166" s="4" t="s">
        <v>294</v>
      </c>
      <c r="D4166" s="4" t="s">
        <v>440</v>
      </c>
      <c r="E4166" s="4" t="s">
        <v>169</v>
      </c>
      <c r="F4166" s="4" t="s">
        <v>373</v>
      </c>
      <c r="G4166" s="4" t="s">
        <v>338</v>
      </c>
      <c r="H4166" s="4" t="s">
        <v>406</v>
      </c>
      <c r="I4166" s="30"/>
      <c r="J4166" s="8">
        <v>8.7478714108099993</v>
      </c>
      <c r="K4166" s="53">
        <v>7.7540507185199989E-3</v>
      </c>
      <c r="L4166" s="53">
        <v>9.500676322410001E-3</v>
      </c>
      <c r="M4166" s="53">
        <v>1.0893542688280001E-3</v>
      </c>
      <c r="N4166" s="53">
        <v>1.0566736407631599E-3</v>
      </c>
      <c r="O4166" s="53">
        <v>3.2123141927549998E-5</v>
      </c>
      <c r="P4166" s="54">
        <v>7.3220367935610204E-4</v>
      </c>
    </row>
    <row r="4167" spans="1:16" x14ac:dyDescent="0.25">
      <c r="A4167" s="5" t="s">
        <v>236</v>
      </c>
      <c r="B4167" s="4" t="s">
        <v>229</v>
      </c>
      <c r="C4167" s="4" t="s">
        <v>294</v>
      </c>
      <c r="D4167" s="4" t="s">
        <v>440</v>
      </c>
      <c r="E4167" s="4" t="s">
        <v>170</v>
      </c>
      <c r="F4167" s="4" t="s">
        <v>337</v>
      </c>
      <c r="G4167" s="4" t="s">
        <v>338</v>
      </c>
      <c r="H4167" s="4" t="s">
        <v>406</v>
      </c>
      <c r="I4167" s="30"/>
      <c r="J4167" s="8">
        <v>7.3823403691000005</v>
      </c>
      <c r="K4167" s="53">
        <v>1.8704094293399999E-3</v>
      </c>
      <c r="L4167" s="53">
        <v>5.0122011602700004E-3</v>
      </c>
      <c r="M4167" s="53">
        <v>3.5095539618200004E-4</v>
      </c>
      <c r="N4167" s="53">
        <v>3.4042673429653998E-4</v>
      </c>
      <c r="O4167" s="53">
        <v>1.404301896574E-5</v>
      </c>
      <c r="P4167" s="54">
        <v>3.9867452852510444E-4</v>
      </c>
    </row>
    <row r="4168" spans="1:16" x14ac:dyDescent="0.25">
      <c r="A4168" s="5" t="s">
        <v>236</v>
      </c>
      <c r="B4168" s="4" t="s">
        <v>229</v>
      </c>
      <c r="C4168" s="4" t="s">
        <v>294</v>
      </c>
      <c r="D4168" s="4" t="s">
        <v>440</v>
      </c>
      <c r="E4168" s="4" t="s">
        <v>171</v>
      </c>
      <c r="F4168" s="4" t="s">
        <v>339</v>
      </c>
      <c r="G4168" s="4" t="s">
        <v>338</v>
      </c>
      <c r="H4168" s="4" t="s">
        <v>406</v>
      </c>
      <c r="I4168" s="30"/>
      <c r="J4168" s="8">
        <v>8.7178701220000008</v>
      </c>
      <c r="K4168" s="53">
        <v>1.9050703425E-3</v>
      </c>
      <c r="L4168" s="53">
        <v>5.7701229565999997E-3</v>
      </c>
      <c r="M4168" s="53">
        <v>3.7512643411999997E-4</v>
      </c>
      <c r="N4168" s="53">
        <v>3.6387264109640004E-4</v>
      </c>
      <c r="O4168" s="53">
        <v>1.4234483234E-5</v>
      </c>
      <c r="P4168" s="54">
        <v>4.6148806559697661E-4</v>
      </c>
    </row>
    <row r="4169" spans="1:16" x14ac:dyDescent="0.25">
      <c r="A4169" s="5" t="s">
        <v>236</v>
      </c>
      <c r="B4169" s="4" t="s">
        <v>229</v>
      </c>
      <c r="C4169" s="4" t="s">
        <v>294</v>
      </c>
      <c r="D4169" s="4" t="s">
        <v>440</v>
      </c>
      <c r="E4169" s="4" t="s">
        <v>172</v>
      </c>
      <c r="F4169" s="4" t="s">
        <v>374</v>
      </c>
      <c r="G4169" s="4" t="s">
        <v>338</v>
      </c>
      <c r="H4169" s="4" t="s">
        <v>406</v>
      </c>
      <c r="I4169" s="30"/>
      <c r="J4169" s="8">
        <v>1.133200234</v>
      </c>
      <c r="K4169" s="53">
        <v>2.0431154590000003E-4</v>
      </c>
      <c r="L4169" s="53">
        <v>2.9773948499999995E-4</v>
      </c>
      <c r="M4169" s="53">
        <v>3.412563207E-5</v>
      </c>
      <c r="N4169" s="53">
        <v>3.3101863107899998E-5</v>
      </c>
      <c r="O4169" s="53">
        <v>5.4734380399999991E-7</v>
      </c>
      <c r="P4169" s="54">
        <v>5.3236215894303001E-5</v>
      </c>
    </row>
    <row r="4170" spans="1:16" x14ac:dyDescent="0.25">
      <c r="A4170" s="5" t="s">
        <v>236</v>
      </c>
      <c r="B4170" s="4" t="s">
        <v>229</v>
      </c>
      <c r="C4170" s="4" t="s">
        <v>294</v>
      </c>
      <c r="D4170" s="4" t="s">
        <v>440</v>
      </c>
      <c r="E4170" s="4" t="s">
        <v>173</v>
      </c>
      <c r="F4170" s="4" t="s">
        <v>375</v>
      </c>
      <c r="G4170" s="4" t="s">
        <v>338</v>
      </c>
      <c r="H4170" s="4" t="s">
        <v>406</v>
      </c>
      <c r="I4170" s="30"/>
      <c r="J4170" s="8">
        <v>157.18666999999999</v>
      </c>
      <c r="K4170" s="53">
        <v>2.9848315170000004E-2</v>
      </c>
      <c r="L4170" s="53">
        <v>5.3709946699999997E-2</v>
      </c>
      <c r="M4170" s="53">
        <v>4.1136302650000003E-3</v>
      </c>
      <c r="N4170" s="53">
        <v>3.9902213570500002E-3</v>
      </c>
      <c r="O4170" s="53">
        <v>1.442573031E-4</v>
      </c>
      <c r="P4170" s="54">
        <v>4.4113910100261298E-3</v>
      </c>
    </row>
    <row r="4171" spans="1:16" x14ac:dyDescent="0.25">
      <c r="A4171" s="5" t="s">
        <v>236</v>
      </c>
      <c r="B4171" s="4" t="s">
        <v>229</v>
      </c>
      <c r="C4171" s="4" t="s">
        <v>294</v>
      </c>
      <c r="D4171" s="4" t="s">
        <v>440</v>
      </c>
      <c r="E4171" s="4" t="s">
        <v>174</v>
      </c>
      <c r="F4171" s="4" t="s">
        <v>376</v>
      </c>
      <c r="G4171" s="4" t="s">
        <v>338</v>
      </c>
      <c r="H4171" s="4" t="s">
        <v>406</v>
      </c>
      <c r="I4171" s="30"/>
      <c r="J4171" s="8">
        <v>4.5058735277099995</v>
      </c>
      <c r="K4171" s="53">
        <v>2.8380101296900002E-3</v>
      </c>
      <c r="L4171" s="53">
        <v>5.85023945428E-3</v>
      </c>
      <c r="M4171" s="53">
        <v>5.1382027819899998E-4</v>
      </c>
      <c r="N4171" s="53">
        <v>4.9840566985302997E-4</v>
      </c>
      <c r="O4171" s="53">
        <v>1.9814897126640002E-5</v>
      </c>
      <c r="P4171" s="54">
        <v>4.7384539069365562E-4</v>
      </c>
    </row>
    <row r="4172" spans="1:16" x14ac:dyDescent="0.25">
      <c r="A4172" s="5" t="s">
        <v>236</v>
      </c>
      <c r="B4172" s="4" t="s">
        <v>229</v>
      </c>
      <c r="C4172" s="4" t="s">
        <v>294</v>
      </c>
      <c r="D4172" s="4" t="s">
        <v>440</v>
      </c>
      <c r="E4172" s="4" t="s">
        <v>175</v>
      </c>
      <c r="F4172" s="4" t="s">
        <v>345</v>
      </c>
      <c r="G4172" s="4" t="s">
        <v>342</v>
      </c>
      <c r="H4172" s="4" t="s">
        <v>406</v>
      </c>
      <c r="I4172" s="30"/>
      <c r="J4172" s="8">
        <v>0.243600387</v>
      </c>
      <c r="K4172" s="53">
        <v>2.5916737E-6</v>
      </c>
      <c r="L4172" s="53">
        <v>4.2516064999999995E-6</v>
      </c>
      <c r="M4172" s="53">
        <v>4.0257530999999998E-7</v>
      </c>
      <c r="N4172" s="53">
        <v>3.9049805069999997E-7</v>
      </c>
      <c r="O4172" s="53">
        <v>7.7659113000000014E-9</v>
      </c>
      <c r="P4172" s="54">
        <v>7.0097610748230001E-7</v>
      </c>
    </row>
    <row r="4173" spans="1:16" x14ac:dyDescent="0.25">
      <c r="A4173" s="5" t="s">
        <v>236</v>
      </c>
      <c r="B4173" s="4" t="s">
        <v>229</v>
      </c>
      <c r="C4173" s="4" t="s">
        <v>294</v>
      </c>
      <c r="D4173" s="4" t="s">
        <v>440</v>
      </c>
      <c r="E4173" s="4" t="s">
        <v>176</v>
      </c>
      <c r="F4173" s="4" t="s">
        <v>346</v>
      </c>
      <c r="G4173" s="4" t="s">
        <v>342</v>
      </c>
      <c r="H4173" s="4" t="s">
        <v>406</v>
      </c>
      <c r="I4173" s="30"/>
      <c r="J4173" s="8">
        <v>0.67315057600000006</v>
      </c>
      <c r="K4173" s="53">
        <v>0</v>
      </c>
      <c r="L4173" s="53">
        <v>0</v>
      </c>
      <c r="M4173" s="53">
        <v>0</v>
      </c>
      <c r="N4173" s="53">
        <v>0</v>
      </c>
      <c r="O4173" s="53">
        <v>0</v>
      </c>
      <c r="P4173" s="54">
        <v>0</v>
      </c>
    </row>
    <row r="4174" spans="1:16" x14ac:dyDescent="0.25">
      <c r="A4174" s="5" t="s">
        <v>236</v>
      </c>
      <c r="B4174" s="4" t="s">
        <v>229</v>
      </c>
      <c r="C4174" s="4" t="s">
        <v>294</v>
      </c>
      <c r="D4174" s="4" t="s">
        <v>440</v>
      </c>
      <c r="E4174" s="4" t="s">
        <v>177</v>
      </c>
      <c r="F4174" s="4" t="s">
        <v>379</v>
      </c>
      <c r="G4174" s="4" t="s">
        <v>342</v>
      </c>
      <c r="H4174" s="4" t="s">
        <v>406</v>
      </c>
      <c r="I4174" s="30"/>
      <c r="J4174" s="8">
        <v>145.59860924</v>
      </c>
      <c r="K4174" s="53">
        <v>1.22638704704E-2</v>
      </c>
      <c r="L4174" s="53">
        <v>2.4177440537200001E-2</v>
      </c>
      <c r="M4174" s="53">
        <v>2.1137186770099998E-3</v>
      </c>
      <c r="N4174" s="53">
        <v>2.0503071166996997E-3</v>
      </c>
      <c r="O4174" s="53">
        <v>5.4120652510000002E-5</v>
      </c>
      <c r="P4174" s="54">
        <v>2.8721034004837586E-3</v>
      </c>
    </row>
    <row r="4175" spans="1:16" x14ac:dyDescent="0.25">
      <c r="A4175" s="5" t="s">
        <v>236</v>
      </c>
      <c r="B4175" s="4" t="s">
        <v>229</v>
      </c>
      <c r="C4175" s="4" t="s">
        <v>294</v>
      </c>
      <c r="D4175" s="4" t="s">
        <v>440</v>
      </c>
      <c r="E4175" s="4" t="s">
        <v>178</v>
      </c>
      <c r="F4175" s="4" t="s">
        <v>381</v>
      </c>
      <c r="G4175" s="4" t="s">
        <v>342</v>
      </c>
      <c r="H4175" s="4" t="s">
        <v>406</v>
      </c>
      <c r="I4175" s="30"/>
      <c r="J4175" s="8">
        <v>36.770128931999999</v>
      </c>
      <c r="K4175" s="53">
        <v>2.5803140802999999E-3</v>
      </c>
      <c r="L4175" s="53">
        <v>4.8016666311E-3</v>
      </c>
      <c r="M4175" s="53">
        <v>3.9557258263000003E-4</v>
      </c>
      <c r="N4175" s="53">
        <v>3.8370540515109998E-4</v>
      </c>
      <c r="O4175" s="53">
        <v>1.1169487834099999E-5</v>
      </c>
      <c r="P4175" s="54">
        <v>6.0581465090833047E-4</v>
      </c>
    </row>
    <row r="4176" spans="1:16" x14ac:dyDescent="0.25">
      <c r="A4176" s="5" t="s">
        <v>236</v>
      </c>
      <c r="B4176" s="4" t="s">
        <v>229</v>
      </c>
      <c r="C4176" s="4" t="s">
        <v>294</v>
      </c>
      <c r="D4176" s="4" t="s">
        <v>440</v>
      </c>
      <c r="E4176" s="4" t="s">
        <v>179</v>
      </c>
      <c r="F4176" s="4" t="s">
        <v>382</v>
      </c>
      <c r="G4176" s="4" t="s">
        <v>342</v>
      </c>
      <c r="H4176" s="4" t="s">
        <v>406</v>
      </c>
      <c r="I4176" s="30"/>
      <c r="J4176" s="8">
        <v>44.265357064699998</v>
      </c>
      <c r="K4176" s="53">
        <v>1.4628411123649999E-2</v>
      </c>
      <c r="L4176" s="53">
        <v>3.6076910392599998E-2</v>
      </c>
      <c r="M4176" s="53">
        <v>2.5845664617060002E-3</v>
      </c>
      <c r="N4176" s="53">
        <v>2.5070294678548196E-3</v>
      </c>
      <c r="O4176" s="53">
        <v>7.3070095114400002E-5</v>
      </c>
      <c r="P4176" s="54">
        <v>3.3493781939039602E-3</v>
      </c>
    </row>
    <row r="4177" spans="1:16" x14ac:dyDescent="0.25">
      <c r="A4177" s="5" t="s">
        <v>236</v>
      </c>
      <c r="B4177" s="4" t="s">
        <v>229</v>
      </c>
      <c r="C4177" s="4" t="s">
        <v>294</v>
      </c>
      <c r="D4177" s="4" t="s">
        <v>440</v>
      </c>
      <c r="E4177" s="4" t="s">
        <v>180</v>
      </c>
      <c r="F4177" s="4" t="s">
        <v>347</v>
      </c>
      <c r="G4177" s="4" t="s">
        <v>342</v>
      </c>
      <c r="H4177" s="4" t="s">
        <v>406</v>
      </c>
      <c r="I4177" s="30"/>
      <c r="J4177" s="8">
        <v>6.4554100749999996</v>
      </c>
      <c r="K4177" s="53">
        <v>1.3716728889999999E-3</v>
      </c>
      <c r="L4177" s="53">
        <v>3.3865776670000004E-3</v>
      </c>
      <c r="M4177" s="53">
        <v>2.4916846883999994E-4</v>
      </c>
      <c r="N4177" s="53">
        <v>2.4169341477479997E-4</v>
      </c>
      <c r="O4177" s="53">
        <v>8.6942219320000009E-6</v>
      </c>
      <c r="P4177" s="54">
        <v>2.6890522806361503E-4</v>
      </c>
    </row>
    <row r="4178" spans="1:16" x14ac:dyDescent="0.25">
      <c r="A4178" s="5" t="s">
        <v>236</v>
      </c>
      <c r="B4178" s="4" t="s">
        <v>229</v>
      </c>
      <c r="C4178" s="4" t="s">
        <v>294</v>
      </c>
      <c r="D4178" s="4" t="s">
        <v>440</v>
      </c>
      <c r="E4178" s="4" t="s">
        <v>181</v>
      </c>
      <c r="F4178" s="4" t="s">
        <v>383</v>
      </c>
      <c r="G4178" s="4" t="s">
        <v>342</v>
      </c>
      <c r="H4178" s="4" t="s">
        <v>406</v>
      </c>
      <c r="I4178" s="30"/>
      <c r="J4178" s="8">
        <v>0.43983400069999995</v>
      </c>
      <c r="K4178" s="53">
        <v>5.3741148489999999E-5</v>
      </c>
      <c r="L4178" s="53">
        <v>9.7382982799999989E-5</v>
      </c>
      <c r="M4178" s="53">
        <v>9.412015581999999E-6</v>
      </c>
      <c r="N4178" s="53">
        <v>9.1296551145400001E-6</v>
      </c>
      <c r="O4178" s="53">
        <v>2.0549119389999999E-7</v>
      </c>
      <c r="P4178" s="54">
        <v>1.21716152859015E-5</v>
      </c>
    </row>
    <row r="4179" spans="1:16" x14ac:dyDescent="0.25">
      <c r="A4179" s="5" t="s">
        <v>236</v>
      </c>
      <c r="B4179" s="4" t="s">
        <v>229</v>
      </c>
      <c r="C4179" s="4" t="s">
        <v>294</v>
      </c>
      <c r="D4179" s="4" t="s">
        <v>440</v>
      </c>
      <c r="E4179" s="4" t="s">
        <v>182</v>
      </c>
      <c r="F4179" s="4" t="s">
        <v>384</v>
      </c>
      <c r="G4179" s="4" t="s">
        <v>349</v>
      </c>
      <c r="H4179" s="4" t="s">
        <v>406</v>
      </c>
      <c r="I4179" s="30"/>
      <c r="J4179" s="8">
        <v>4.8023196499999997E-2</v>
      </c>
      <c r="K4179" s="53">
        <v>3.8966052299999998E-6</v>
      </c>
      <c r="L4179" s="53">
        <v>3.1807138E-6</v>
      </c>
      <c r="M4179" s="53">
        <v>4.0658873699999996E-7</v>
      </c>
      <c r="N4179" s="53">
        <v>3.9439107488999997E-7</v>
      </c>
      <c r="O4179" s="53">
        <v>7.9636449000000003E-9</v>
      </c>
      <c r="P4179" s="54">
        <v>4.8601058634764991E-7</v>
      </c>
    </row>
    <row r="4180" spans="1:16" x14ac:dyDescent="0.25">
      <c r="A4180" s="5" t="s">
        <v>236</v>
      </c>
      <c r="B4180" s="4" t="s">
        <v>229</v>
      </c>
      <c r="C4180" s="4" t="s">
        <v>294</v>
      </c>
      <c r="D4180" s="4" t="s">
        <v>440</v>
      </c>
      <c r="E4180" s="4" t="s">
        <v>183</v>
      </c>
      <c r="F4180" s="4" t="s">
        <v>385</v>
      </c>
      <c r="G4180" s="4" t="s">
        <v>349</v>
      </c>
      <c r="H4180" s="4" t="s">
        <v>406</v>
      </c>
      <c r="I4180" s="30"/>
      <c r="J4180" s="8">
        <v>168.0170536</v>
      </c>
      <c r="K4180" s="53">
        <v>8.7583245199999993E-2</v>
      </c>
      <c r="L4180" s="53">
        <v>0.17142745040000001</v>
      </c>
      <c r="M4180" s="53">
        <v>1.534469087E-2</v>
      </c>
      <c r="N4180" s="53">
        <v>1.4884350143900001E-2</v>
      </c>
      <c r="O4180" s="53">
        <v>3.69607771E-4</v>
      </c>
      <c r="P4180" s="54">
        <v>1.5831080565569099E-2</v>
      </c>
    </row>
    <row r="4181" spans="1:16" x14ac:dyDescent="0.25">
      <c r="A4181" s="5" t="s">
        <v>236</v>
      </c>
      <c r="B4181" s="4" t="s">
        <v>229</v>
      </c>
      <c r="C4181" s="4" t="s">
        <v>294</v>
      </c>
      <c r="D4181" s="4" t="s">
        <v>440</v>
      </c>
      <c r="E4181" s="4" t="s">
        <v>184</v>
      </c>
      <c r="F4181" s="4" t="s">
        <v>386</v>
      </c>
      <c r="G4181" s="4" t="s">
        <v>349</v>
      </c>
      <c r="H4181" s="4" t="s">
        <v>406</v>
      </c>
      <c r="I4181" s="30"/>
      <c r="J4181" s="8">
        <v>33.888351779999994</v>
      </c>
      <c r="K4181" s="53">
        <v>7.1341629000000002E-3</v>
      </c>
      <c r="L4181" s="53">
        <v>1.8033116679999999E-2</v>
      </c>
      <c r="M4181" s="53">
        <v>1.62819734E-3</v>
      </c>
      <c r="N4181" s="53">
        <v>1.5793514198E-3</v>
      </c>
      <c r="O4181" s="53">
        <v>3.3174819750000002E-5</v>
      </c>
      <c r="P4181" s="54">
        <v>1.5567747652454401E-3</v>
      </c>
    </row>
    <row r="4182" spans="1:16" x14ac:dyDescent="0.25">
      <c r="A4182" s="5" t="s">
        <v>236</v>
      </c>
      <c r="B4182" s="4" t="s">
        <v>229</v>
      </c>
      <c r="C4182" s="4" t="s">
        <v>294</v>
      </c>
      <c r="D4182" s="4" t="s">
        <v>440</v>
      </c>
      <c r="E4182" s="4" t="s">
        <v>185</v>
      </c>
      <c r="F4182" s="4" t="s">
        <v>387</v>
      </c>
      <c r="G4182" s="4" t="s">
        <v>349</v>
      </c>
      <c r="H4182" s="4" t="s">
        <v>406</v>
      </c>
      <c r="I4182" s="30"/>
      <c r="J4182" s="8">
        <v>0.65631663760000003</v>
      </c>
      <c r="K4182" s="53">
        <v>6.3457585700000001E-5</v>
      </c>
      <c r="L4182" s="53">
        <v>9.0843922699999994E-5</v>
      </c>
      <c r="M4182" s="53">
        <v>1.089877587E-5</v>
      </c>
      <c r="N4182" s="53">
        <v>1.0571812593899999E-5</v>
      </c>
      <c r="O4182" s="53">
        <v>1.8988873529999999E-7</v>
      </c>
      <c r="P4182" s="54">
        <v>1.34611624146402E-5</v>
      </c>
    </row>
    <row r="4183" spans="1:16" x14ac:dyDescent="0.25">
      <c r="A4183" s="5" t="s">
        <v>236</v>
      </c>
      <c r="B4183" s="4" t="s">
        <v>229</v>
      </c>
      <c r="C4183" s="4" t="s">
        <v>294</v>
      </c>
      <c r="D4183" s="4" t="s">
        <v>440</v>
      </c>
      <c r="E4183" s="4" t="s">
        <v>186</v>
      </c>
      <c r="F4183" s="4" t="s">
        <v>388</v>
      </c>
      <c r="G4183" s="4" t="s">
        <v>349</v>
      </c>
      <c r="H4183" s="4" t="s">
        <v>406</v>
      </c>
      <c r="I4183" s="30"/>
      <c r="J4183" s="8">
        <v>3.2015453999999999E-2</v>
      </c>
      <c r="K4183" s="53">
        <v>1.3662765E-5</v>
      </c>
      <c r="L4183" s="53">
        <v>1.5923669999999999E-5</v>
      </c>
      <c r="M4183" s="53">
        <v>2.2857613999999999E-6</v>
      </c>
      <c r="N4183" s="53">
        <v>2.2171885579999999E-6</v>
      </c>
      <c r="O4183" s="53">
        <v>3.3891388999999997E-8</v>
      </c>
      <c r="P4183" s="54">
        <v>2.0904239692439996E-6</v>
      </c>
    </row>
    <row r="4184" spans="1:16" x14ac:dyDescent="0.25">
      <c r="A4184" s="5" t="s">
        <v>236</v>
      </c>
      <c r="B4184" s="4" t="s">
        <v>229</v>
      </c>
      <c r="C4184" s="4" t="s">
        <v>294</v>
      </c>
      <c r="D4184" s="4" t="s">
        <v>440</v>
      </c>
      <c r="E4184" s="4" t="s">
        <v>187</v>
      </c>
      <c r="F4184" s="4" t="s">
        <v>348</v>
      </c>
      <c r="G4184" s="4" t="s">
        <v>349</v>
      </c>
      <c r="H4184" s="4" t="s">
        <v>406</v>
      </c>
      <c r="I4184" s="30"/>
      <c r="J4184" s="8">
        <v>5.3625880030000008</v>
      </c>
      <c r="K4184" s="53">
        <v>7.1957059779999993E-4</v>
      </c>
      <c r="L4184" s="53">
        <v>1.4118436570000001E-3</v>
      </c>
      <c r="M4184" s="53">
        <v>1.3098913077E-4</v>
      </c>
      <c r="N4184" s="53">
        <v>1.270594568469E-4</v>
      </c>
      <c r="O4184" s="53">
        <v>2.8176893088000001E-6</v>
      </c>
      <c r="P4184" s="54">
        <v>1.7709436535824798E-4</v>
      </c>
    </row>
    <row r="4185" spans="1:16" x14ac:dyDescent="0.25">
      <c r="A4185" s="5" t="s">
        <v>236</v>
      </c>
      <c r="B4185" s="4" t="s">
        <v>229</v>
      </c>
      <c r="C4185" s="4" t="s">
        <v>294</v>
      </c>
      <c r="D4185" s="4" t="s">
        <v>440</v>
      </c>
      <c r="E4185" s="4" t="s">
        <v>188</v>
      </c>
      <c r="F4185" s="4" t="s">
        <v>389</v>
      </c>
      <c r="G4185" s="4" t="s">
        <v>349</v>
      </c>
      <c r="H4185" s="4" t="s">
        <v>406</v>
      </c>
      <c r="I4185" s="30"/>
      <c r="J4185" s="8">
        <v>0</v>
      </c>
      <c r="K4185" s="53">
        <v>0</v>
      </c>
      <c r="L4185" s="53">
        <v>0</v>
      </c>
      <c r="M4185" s="53">
        <v>0</v>
      </c>
      <c r="N4185" s="53">
        <v>0</v>
      </c>
      <c r="O4185" s="53">
        <v>0</v>
      </c>
      <c r="P4185" s="54">
        <v>0</v>
      </c>
    </row>
    <row r="4186" spans="1:16" x14ac:dyDescent="0.25">
      <c r="A4186" s="5" t="s">
        <v>236</v>
      </c>
      <c r="B4186" s="4" t="s">
        <v>229</v>
      </c>
      <c r="C4186" s="4" t="s">
        <v>294</v>
      </c>
      <c r="D4186" s="4" t="s">
        <v>440</v>
      </c>
      <c r="E4186" s="4" t="s">
        <v>189</v>
      </c>
      <c r="F4186" s="4" t="s">
        <v>390</v>
      </c>
      <c r="G4186" s="4" t="s">
        <v>349</v>
      </c>
      <c r="H4186" s="4" t="s">
        <v>406</v>
      </c>
      <c r="I4186" s="30"/>
      <c r="J4186" s="8">
        <v>7.0754134720000001</v>
      </c>
      <c r="K4186" s="53">
        <v>8.6881438009999996E-4</v>
      </c>
      <c r="L4186" s="53">
        <v>1.3325715910000001E-3</v>
      </c>
      <c r="M4186" s="53">
        <v>1.615943576E-4</v>
      </c>
      <c r="N4186" s="53">
        <v>1.56746526872E-4</v>
      </c>
      <c r="O4186" s="53">
        <v>2.6291385119999999E-6</v>
      </c>
      <c r="P4186" s="54">
        <v>1.5038774319195899E-4</v>
      </c>
    </row>
    <row r="4187" spans="1:16" x14ac:dyDescent="0.25">
      <c r="A4187" s="5" t="s">
        <v>236</v>
      </c>
      <c r="B4187" s="4" t="s">
        <v>229</v>
      </c>
      <c r="C4187" s="4" t="s">
        <v>294</v>
      </c>
      <c r="D4187" s="4" t="s">
        <v>440</v>
      </c>
      <c r="E4187" s="4" t="s">
        <v>190</v>
      </c>
      <c r="F4187" s="4" t="s">
        <v>391</v>
      </c>
      <c r="G4187" s="4" t="s">
        <v>349</v>
      </c>
      <c r="H4187" s="4" t="s">
        <v>406</v>
      </c>
      <c r="I4187" s="30"/>
      <c r="J4187" s="8">
        <v>3.1855368259999999</v>
      </c>
      <c r="K4187" s="53">
        <v>1.8342468421999999E-3</v>
      </c>
      <c r="L4187" s="53">
        <v>3.6278646074999997E-3</v>
      </c>
      <c r="M4187" s="53">
        <v>3.4508752956999999E-4</v>
      </c>
      <c r="N4187" s="53">
        <v>3.3473490368289999E-4</v>
      </c>
      <c r="O4187" s="53">
        <v>7.2021351916000003E-6</v>
      </c>
      <c r="P4187" s="54">
        <v>3.6303084633207601E-4</v>
      </c>
    </row>
    <row r="4188" spans="1:16" x14ac:dyDescent="0.25">
      <c r="A4188" s="5" t="s">
        <v>236</v>
      </c>
      <c r="B4188" s="4" t="s">
        <v>229</v>
      </c>
      <c r="C4188" s="4" t="s">
        <v>294</v>
      </c>
      <c r="D4188" s="4" t="s">
        <v>440</v>
      </c>
      <c r="E4188" s="4" t="s">
        <v>191</v>
      </c>
      <c r="F4188" s="4" t="s">
        <v>392</v>
      </c>
      <c r="G4188" s="4" t="s">
        <v>349</v>
      </c>
      <c r="H4188" s="4" t="s">
        <v>406</v>
      </c>
      <c r="I4188" s="30"/>
      <c r="J4188" s="8">
        <v>2.6812943459999996</v>
      </c>
      <c r="K4188" s="53">
        <v>9.1055510499999997E-4</v>
      </c>
      <c r="L4188" s="53">
        <v>2.2866955380000005E-3</v>
      </c>
      <c r="M4188" s="53">
        <v>1.774668208E-4</v>
      </c>
      <c r="N4188" s="53">
        <v>1.7214281617599999E-4</v>
      </c>
      <c r="O4188" s="53">
        <v>5.3209838610000002E-6</v>
      </c>
      <c r="P4188" s="54">
        <v>2.0938901388947102E-4</v>
      </c>
    </row>
    <row r="4189" spans="1:16" x14ac:dyDescent="0.25">
      <c r="A4189" s="5" t="s">
        <v>236</v>
      </c>
      <c r="B4189" s="4" t="s">
        <v>229</v>
      </c>
      <c r="C4189" s="4" t="s">
        <v>294</v>
      </c>
      <c r="D4189" s="4" t="s">
        <v>440</v>
      </c>
      <c r="E4189" s="4" t="s">
        <v>192</v>
      </c>
      <c r="F4189" s="4" t="s">
        <v>350</v>
      </c>
      <c r="G4189" s="4" t="s">
        <v>351</v>
      </c>
      <c r="H4189" s="4" t="s">
        <v>406</v>
      </c>
      <c r="I4189" s="30"/>
      <c r="J4189" s="8">
        <v>328.87732269999998</v>
      </c>
      <c r="K4189" s="53">
        <v>2.2101828830000003E-2</v>
      </c>
      <c r="L4189" s="53">
        <v>4.5932758350000005E-2</v>
      </c>
      <c r="M4189" s="53">
        <v>3.9412760019999996E-3</v>
      </c>
      <c r="N4189" s="53">
        <v>3.8230377219399996E-3</v>
      </c>
      <c r="O4189" s="53">
        <v>9.1810307500000008E-5</v>
      </c>
      <c r="P4189" s="54">
        <v>5.4423417283092001E-3</v>
      </c>
    </row>
    <row r="4190" spans="1:16" x14ac:dyDescent="0.25">
      <c r="A4190" s="5" t="s">
        <v>236</v>
      </c>
      <c r="B4190" s="4" t="s">
        <v>229</v>
      </c>
      <c r="C4190" s="4" t="s">
        <v>294</v>
      </c>
      <c r="D4190" s="4" t="s">
        <v>440</v>
      </c>
      <c r="E4190" s="4" t="s">
        <v>193</v>
      </c>
      <c r="F4190" s="4" t="s">
        <v>352</v>
      </c>
      <c r="G4190" s="4" t="s">
        <v>351</v>
      </c>
      <c r="H4190" s="4" t="s">
        <v>406</v>
      </c>
      <c r="I4190" s="30"/>
      <c r="J4190" s="8">
        <v>61.198923141000002</v>
      </c>
      <c r="K4190" s="53">
        <v>5.2842252704200007E-3</v>
      </c>
      <c r="L4190" s="53">
        <v>1.0838349607929999E-2</v>
      </c>
      <c r="M4190" s="53">
        <v>9.5938813565500007E-4</v>
      </c>
      <c r="N4190" s="53">
        <v>9.3060649158534996E-4</v>
      </c>
      <c r="O4190" s="53">
        <v>2.168413917529E-5</v>
      </c>
      <c r="P4190" s="54">
        <v>1.2247973859652712E-3</v>
      </c>
    </row>
    <row r="4191" spans="1:16" x14ac:dyDescent="0.25">
      <c r="A4191" s="5" t="s">
        <v>236</v>
      </c>
      <c r="B4191" s="4" t="s">
        <v>229</v>
      </c>
      <c r="C4191" s="4" t="s">
        <v>294</v>
      </c>
      <c r="D4191" s="4" t="s">
        <v>440</v>
      </c>
      <c r="E4191" s="4" t="s">
        <v>194</v>
      </c>
      <c r="F4191" s="4" t="s">
        <v>353</v>
      </c>
      <c r="G4191" s="4" t="s">
        <v>351</v>
      </c>
      <c r="H4191" s="4" t="s">
        <v>406</v>
      </c>
      <c r="I4191" s="30"/>
      <c r="J4191" s="8">
        <v>52.882597208000007</v>
      </c>
      <c r="K4191" s="53">
        <v>1.1644486034300003E-2</v>
      </c>
      <c r="L4191" s="53">
        <v>2.4880975280800001E-2</v>
      </c>
      <c r="M4191" s="53">
        <v>2.0019687027E-3</v>
      </c>
      <c r="N4191" s="53">
        <v>1.9419096416189996E-3</v>
      </c>
      <c r="O4191" s="53">
        <v>6.0065573596000004E-5</v>
      </c>
      <c r="P4191" s="54">
        <v>2.2261313913677157E-3</v>
      </c>
    </row>
    <row r="4192" spans="1:16" x14ac:dyDescent="0.25">
      <c r="A4192" s="5" t="s">
        <v>236</v>
      </c>
      <c r="B4192" s="4" t="s">
        <v>229</v>
      </c>
      <c r="C4192" s="4" t="s">
        <v>294</v>
      </c>
      <c r="D4192" s="4" t="s">
        <v>440</v>
      </c>
      <c r="E4192" s="4" t="s">
        <v>195</v>
      </c>
      <c r="F4192" s="4" t="s">
        <v>404</v>
      </c>
      <c r="G4192" s="4" t="s">
        <v>351</v>
      </c>
      <c r="H4192" s="4" t="s">
        <v>406</v>
      </c>
      <c r="I4192" s="30"/>
      <c r="J4192" s="8">
        <v>0</v>
      </c>
      <c r="K4192" s="53">
        <v>0</v>
      </c>
      <c r="L4192" s="53">
        <v>0</v>
      </c>
      <c r="M4192" s="53">
        <v>0</v>
      </c>
      <c r="N4192" s="53">
        <v>0</v>
      </c>
      <c r="O4192" s="53">
        <v>0</v>
      </c>
      <c r="P4192" s="54">
        <v>0</v>
      </c>
    </row>
    <row r="4193" spans="1:16" x14ac:dyDescent="0.25">
      <c r="A4193" s="5" t="s">
        <v>236</v>
      </c>
      <c r="B4193" s="4" t="s">
        <v>229</v>
      </c>
      <c r="C4193" s="4" t="s">
        <v>294</v>
      </c>
      <c r="D4193" s="4" t="s">
        <v>440</v>
      </c>
      <c r="E4193" s="4" t="s">
        <v>196</v>
      </c>
      <c r="F4193" s="4" t="s">
        <v>393</v>
      </c>
      <c r="G4193" s="4" t="s">
        <v>351</v>
      </c>
      <c r="H4193" s="4" t="s">
        <v>406</v>
      </c>
      <c r="I4193" s="30"/>
      <c r="J4193" s="8">
        <v>108.64278638099999</v>
      </c>
      <c r="K4193" s="53">
        <v>1.66329352326E-2</v>
      </c>
      <c r="L4193" s="53">
        <v>1.3818851927000001E-2</v>
      </c>
      <c r="M4193" s="53">
        <v>2.4779384046E-3</v>
      </c>
      <c r="N4193" s="53">
        <v>2.4036002524620002E-3</v>
      </c>
      <c r="O4193" s="53">
        <v>3.0581845394000007E-5</v>
      </c>
      <c r="P4193" s="54">
        <v>3.89338117993539E-3</v>
      </c>
    </row>
    <row r="4194" spans="1:16" x14ac:dyDescent="0.25">
      <c r="A4194" s="5" t="s">
        <v>236</v>
      </c>
      <c r="B4194" s="4" t="s">
        <v>229</v>
      </c>
      <c r="C4194" s="4" t="s">
        <v>294</v>
      </c>
      <c r="D4194" s="4" t="s">
        <v>440</v>
      </c>
      <c r="E4194" s="4" t="s">
        <v>197</v>
      </c>
      <c r="F4194" s="4" t="s">
        <v>394</v>
      </c>
      <c r="G4194" s="4" t="s">
        <v>351</v>
      </c>
      <c r="H4194" s="4" t="s">
        <v>406</v>
      </c>
      <c r="I4194" s="30"/>
      <c r="J4194" s="8">
        <v>23.653680660000003</v>
      </c>
      <c r="K4194" s="53">
        <v>6.5532882419999997E-4</v>
      </c>
      <c r="L4194" s="53">
        <v>1.5256479343E-3</v>
      </c>
      <c r="M4194" s="53">
        <v>1.0776212494E-4</v>
      </c>
      <c r="N4194" s="53">
        <v>1.0452926119179999E-4</v>
      </c>
      <c r="O4194" s="53">
        <v>2.9284347597999999E-6</v>
      </c>
      <c r="P4194" s="54">
        <v>1.8152148863210312E-4</v>
      </c>
    </row>
    <row r="4195" spans="1:16" x14ac:dyDescent="0.25">
      <c r="A4195" s="5" t="s">
        <v>236</v>
      </c>
      <c r="B4195" s="4" t="s">
        <v>229</v>
      </c>
      <c r="C4195" s="4" t="s">
        <v>294</v>
      </c>
      <c r="D4195" s="4" t="s">
        <v>440</v>
      </c>
      <c r="E4195" s="4" t="s">
        <v>198</v>
      </c>
      <c r="F4195" s="4" t="s">
        <v>354</v>
      </c>
      <c r="G4195" s="4" t="s">
        <v>351</v>
      </c>
      <c r="H4195" s="4" t="s">
        <v>406</v>
      </c>
      <c r="I4195" s="30"/>
      <c r="J4195" s="8">
        <v>3.1506172763999998</v>
      </c>
      <c r="K4195" s="53">
        <v>5.1015872579999999E-4</v>
      </c>
      <c r="L4195" s="53">
        <v>1.0854317059000001E-3</v>
      </c>
      <c r="M4195" s="53">
        <v>8.9011365659999992E-5</v>
      </c>
      <c r="N4195" s="53">
        <v>8.6341024690199991E-5</v>
      </c>
      <c r="O4195" s="53">
        <v>2.6115371704000001E-6</v>
      </c>
      <c r="P4195" s="54">
        <v>9.9085172707918798E-5</v>
      </c>
    </row>
    <row r="4196" spans="1:16" x14ac:dyDescent="0.25">
      <c r="A4196" s="5" t="s">
        <v>236</v>
      </c>
      <c r="B4196" s="4" t="s">
        <v>229</v>
      </c>
      <c r="C4196" s="4" t="s">
        <v>294</v>
      </c>
      <c r="D4196" s="4" t="s">
        <v>440</v>
      </c>
      <c r="E4196" s="4" t="s">
        <v>199</v>
      </c>
      <c r="F4196" s="4" t="s">
        <v>395</v>
      </c>
      <c r="G4196" s="4" t="s">
        <v>356</v>
      </c>
      <c r="H4196" s="4" t="s">
        <v>406</v>
      </c>
      <c r="I4196" s="30"/>
      <c r="J4196" s="8">
        <v>0</v>
      </c>
      <c r="K4196" s="53">
        <v>0</v>
      </c>
      <c r="L4196" s="53">
        <v>0</v>
      </c>
      <c r="M4196" s="53">
        <v>0</v>
      </c>
      <c r="N4196" s="53">
        <v>0</v>
      </c>
      <c r="O4196" s="53">
        <v>0</v>
      </c>
      <c r="P4196" s="54">
        <v>0</v>
      </c>
    </row>
    <row r="4197" spans="1:16" x14ac:dyDescent="0.25">
      <c r="A4197" s="5" t="s">
        <v>236</v>
      </c>
      <c r="B4197" s="4" t="s">
        <v>229</v>
      </c>
      <c r="C4197" s="4" t="s">
        <v>294</v>
      </c>
      <c r="D4197" s="4" t="s">
        <v>440</v>
      </c>
      <c r="E4197" s="4" t="s">
        <v>200</v>
      </c>
      <c r="F4197" s="4" t="s">
        <v>396</v>
      </c>
      <c r="G4197" s="4" t="s">
        <v>356</v>
      </c>
      <c r="H4197" s="4" t="s">
        <v>406</v>
      </c>
      <c r="I4197" s="30"/>
      <c r="J4197" s="8">
        <v>15.636728283</v>
      </c>
      <c r="K4197" s="53">
        <v>1.1079656458300002E-2</v>
      </c>
      <c r="L4197" s="53">
        <v>2.57866993828E-2</v>
      </c>
      <c r="M4197" s="53">
        <v>2.0940150607E-3</v>
      </c>
      <c r="N4197" s="53">
        <v>2.0311946088790002E-3</v>
      </c>
      <c r="O4197" s="53">
        <v>8.5618089138000006E-5</v>
      </c>
      <c r="P4197" s="54">
        <v>1.9871077217948788E-3</v>
      </c>
    </row>
    <row r="4198" spans="1:16" x14ac:dyDescent="0.25">
      <c r="A4198" s="5" t="s">
        <v>236</v>
      </c>
      <c r="B4198" s="4" t="s">
        <v>229</v>
      </c>
      <c r="C4198" s="4" t="s">
        <v>294</v>
      </c>
      <c r="D4198" s="4" t="s">
        <v>440</v>
      </c>
      <c r="E4198" s="4" t="s">
        <v>201</v>
      </c>
      <c r="F4198" s="4" t="s">
        <v>413</v>
      </c>
      <c r="G4198" s="4" t="s">
        <v>331</v>
      </c>
      <c r="H4198" s="4" t="s">
        <v>406</v>
      </c>
      <c r="I4198" s="30"/>
      <c r="J4198" s="8">
        <v>0</v>
      </c>
      <c r="K4198" s="53">
        <v>0</v>
      </c>
      <c r="L4198" s="53">
        <v>0</v>
      </c>
      <c r="M4198" s="53">
        <v>0</v>
      </c>
      <c r="N4198" s="53">
        <v>0</v>
      </c>
      <c r="O4198" s="53">
        <v>0</v>
      </c>
      <c r="P4198" s="54">
        <v>0</v>
      </c>
    </row>
    <row r="4199" spans="1:16" x14ac:dyDescent="0.25">
      <c r="A4199" s="5" t="s">
        <v>236</v>
      </c>
      <c r="B4199" s="4" t="s">
        <v>229</v>
      </c>
      <c r="C4199" s="4" t="s">
        <v>294</v>
      </c>
      <c r="D4199" s="4" t="s">
        <v>440</v>
      </c>
      <c r="E4199" s="4" t="s">
        <v>202</v>
      </c>
      <c r="F4199" s="4" t="s">
        <v>397</v>
      </c>
      <c r="G4199" s="4" t="s">
        <v>338</v>
      </c>
      <c r="H4199" s="4" t="s">
        <v>406</v>
      </c>
      <c r="I4199" s="30"/>
      <c r="J4199" s="8">
        <v>0</v>
      </c>
      <c r="K4199" s="53">
        <v>0</v>
      </c>
      <c r="L4199" s="53">
        <v>0</v>
      </c>
      <c r="M4199" s="53">
        <v>0</v>
      </c>
      <c r="N4199" s="53">
        <v>0</v>
      </c>
      <c r="O4199" s="53">
        <v>0</v>
      </c>
      <c r="P4199" s="54">
        <v>0</v>
      </c>
    </row>
    <row r="4200" spans="1:16" x14ac:dyDescent="0.25">
      <c r="A4200" s="5" t="s">
        <v>236</v>
      </c>
      <c r="B4200" s="4" t="s">
        <v>229</v>
      </c>
      <c r="C4200" s="4" t="s">
        <v>294</v>
      </c>
      <c r="D4200" s="4" t="s">
        <v>440</v>
      </c>
      <c r="E4200" s="4" t="s">
        <v>203</v>
      </c>
      <c r="F4200" s="4" t="s">
        <v>414</v>
      </c>
      <c r="G4200" s="4" t="s">
        <v>415</v>
      </c>
      <c r="H4200" s="4" t="s">
        <v>326</v>
      </c>
      <c r="I4200" s="30"/>
      <c r="J4200" s="8">
        <v>3819.4387789999996</v>
      </c>
      <c r="K4200" s="53">
        <v>0.85149415129999995</v>
      </c>
      <c r="L4200" s="53">
        <v>3.4958810521999999E-2</v>
      </c>
      <c r="M4200" s="53">
        <v>7.0436863079999992E-3</v>
      </c>
      <c r="N4200" s="53">
        <v>6.4801914033600005E-3</v>
      </c>
      <c r="O4200" s="53">
        <v>1.4711251151000002E-4</v>
      </c>
      <c r="P4200" s="54">
        <v>0.50553154328566008</v>
      </c>
    </row>
    <row r="4201" spans="1:16" x14ac:dyDescent="0.25">
      <c r="A4201" s="5" t="s">
        <v>236</v>
      </c>
      <c r="B4201" s="4" t="s">
        <v>229</v>
      </c>
      <c r="C4201" s="4" t="s">
        <v>294</v>
      </c>
      <c r="D4201" s="4" t="s">
        <v>440</v>
      </c>
      <c r="E4201" s="4" t="s">
        <v>204</v>
      </c>
      <c r="F4201" s="4" t="s">
        <v>416</v>
      </c>
      <c r="G4201" s="4" t="s">
        <v>415</v>
      </c>
      <c r="H4201" s="4" t="s">
        <v>326</v>
      </c>
      <c r="I4201" s="30"/>
      <c r="J4201" s="8">
        <v>1139.7939643500001</v>
      </c>
      <c r="K4201" s="53">
        <v>0.83473584369700005</v>
      </c>
      <c r="L4201" s="53">
        <v>3.1050407781799998E-2</v>
      </c>
      <c r="M4201" s="53">
        <v>4.559472748474E-3</v>
      </c>
      <c r="N4201" s="53">
        <v>4.1947149285960807E-3</v>
      </c>
      <c r="O4201" s="53">
        <v>1.3828484533480001E-4</v>
      </c>
      <c r="P4201" s="54">
        <v>0.26501302064868398</v>
      </c>
    </row>
    <row r="4202" spans="1:16" x14ac:dyDescent="0.25">
      <c r="A4202" s="5" t="s">
        <v>236</v>
      </c>
      <c r="B4202" s="4" t="s">
        <v>229</v>
      </c>
      <c r="C4202" s="4" t="s">
        <v>294</v>
      </c>
      <c r="D4202" s="4" t="s">
        <v>440</v>
      </c>
      <c r="E4202" s="4" t="s">
        <v>205</v>
      </c>
      <c r="F4202" s="4" t="s">
        <v>417</v>
      </c>
      <c r="G4202" s="4" t="s">
        <v>415</v>
      </c>
      <c r="H4202" s="4" t="s">
        <v>357</v>
      </c>
      <c r="I4202" s="30"/>
      <c r="J4202" s="8">
        <v>351.44991440999996</v>
      </c>
      <c r="K4202" s="53">
        <v>0.19241103623020001</v>
      </c>
      <c r="L4202" s="53">
        <v>1.295676762147E-2</v>
      </c>
      <c r="M4202" s="53">
        <v>1.100253311278E-4</v>
      </c>
      <c r="N4202" s="53">
        <v>1.0122330463757601E-4</v>
      </c>
      <c r="O4202" s="53">
        <v>3.2423765190349998E-5</v>
      </c>
      <c r="P4202" s="54">
        <v>1.9550471718222603E-2</v>
      </c>
    </row>
    <row r="4203" spans="1:16" x14ac:dyDescent="0.25">
      <c r="A4203" s="5" t="s">
        <v>236</v>
      </c>
      <c r="B4203" s="4" t="s">
        <v>229</v>
      </c>
      <c r="C4203" s="4" t="s">
        <v>294</v>
      </c>
      <c r="D4203" s="4" t="s">
        <v>440</v>
      </c>
      <c r="E4203" s="4" t="s">
        <v>206</v>
      </c>
      <c r="F4203" s="4" t="s">
        <v>417</v>
      </c>
      <c r="G4203" s="4" t="s">
        <v>415</v>
      </c>
      <c r="H4203" s="4" t="s">
        <v>406</v>
      </c>
      <c r="I4203" s="30"/>
      <c r="J4203" s="8">
        <v>657.96132624000018</v>
      </c>
      <c r="K4203" s="53">
        <v>1.4317087266999999E-2</v>
      </c>
      <c r="L4203" s="53">
        <v>8.0589446218000016E-2</v>
      </c>
      <c r="M4203" s="53">
        <v>1.7462223623000003E-3</v>
      </c>
      <c r="N4203" s="53">
        <v>1.6938356914309998E-3</v>
      </c>
      <c r="O4203" s="53">
        <v>1.13385654733E-3</v>
      </c>
      <c r="P4203" s="54">
        <v>3.32155728506979E-3</v>
      </c>
    </row>
    <row r="4204" spans="1:16" x14ac:dyDescent="0.25">
      <c r="A4204" s="5" t="s">
        <v>236</v>
      </c>
      <c r="B4204" s="4" t="s">
        <v>229</v>
      </c>
      <c r="C4204" s="4" t="s">
        <v>294</v>
      </c>
      <c r="D4204" s="4" t="s">
        <v>440</v>
      </c>
      <c r="E4204" s="4" t="s">
        <v>207</v>
      </c>
      <c r="F4204" s="4" t="s">
        <v>418</v>
      </c>
      <c r="G4204" s="4" t="s">
        <v>415</v>
      </c>
      <c r="H4204" s="4" t="s">
        <v>406</v>
      </c>
      <c r="I4204" s="30"/>
      <c r="J4204" s="8">
        <v>4.4426861000000004</v>
      </c>
      <c r="K4204" s="53">
        <v>6.7693065000000002E-5</v>
      </c>
      <c r="L4204" s="53">
        <v>1.1141563000000001E-4</v>
      </c>
      <c r="M4204" s="53">
        <v>1.1829393E-5</v>
      </c>
      <c r="N4204" s="53">
        <v>1.147451121E-5</v>
      </c>
      <c r="O4204" s="53">
        <v>1.8344348999999999E-6</v>
      </c>
      <c r="P4204" s="54">
        <v>2.2253644439909997E-5</v>
      </c>
    </row>
    <row r="4205" spans="1:16" x14ac:dyDescent="0.25">
      <c r="A4205" s="5" t="s">
        <v>236</v>
      </c>
      <c r="B4205" s="4" t="s">
        <v>229</v>
      </c>
      <c r="C4205" s="4" t="s">
        <v>294</v>
      </c>
      <c r="D4205" s="4" t="s">
        <v>440</v>
      </c>
      <c r="E4205" s="4" t="s">
        <v>208</v>
      </c>
      <c r="F4205" s="4" t="s">
        <v>419</v>
      </c>
      <c r="G4205" s="4" t="s">
        <v>420</v>
      </c>
      <c r="H4205" s="4" t="s">
        <v>406</v>
      </c>
      <c r="I4205" s="30"/>
      <c r="J4205" s="8">
        <v>0</v>
      </c>
      <c r="K4205" s="53">
        <v>0</v>
      </c>
      <c r="L4205" s="53">
        <v>0</v>
      </c>
      <c r="M4205" s="53">
        <v>0</v>
      </c>
      <c r="N4205" s="53">
        <v>0</v>
      </c>
      <c r="O4205" s="53">
        <v>0</v>
      </c>
      <c r="P4205" s="54">
        <v>0</v>
      </c>
    </row>
    <row r="4206" spans="1:16" x14ac:dyDescent="0.25">
      <c r="A4206" s="5" t="s">
        <v>236</v>
      </c>
      <c r="B4206" s="4" t="s">
        <v>229</v>
      </c>
      <c r="C4206" s="4" t="s">
        <v>294</v>
      </c>
      <c r="D4206" s="4" t="s">
        <v>440</v>
      </c>
      <c r="E4206" s="4" t="s">
        <v>209</v>
      </c>
      <c r="F4206" s="4" t="s">
        <v>419</v>
      </c>
      <c r="G4206" s="4" t="s">
        <v>420</v>
      </c>
      <c r="H4206" s="4" t="s">
        <v>357</v>
      </c>
      <c r="I4206" s="30"/>
      <c r="J4206" s="8">
        <v>0</v>
      </c>
      <c r="K4206" s="53">
        <v>0</v>
      </c>
      <c r="L4206" s="53">
        <v>0</v>
      </c>
      <c r="M4206" s="53">
        <v>0</v>
      </c>
      <c r="N4206" s="53">
        <v>0</v>
      </c>
      <c r="O4206" s="53">
        <v>0</v>
      </c>
      <c r="P4206" s="54">
        <v>0</v>
      </c>
    </row>
    <row r="4207" spans="1:16" x14ac:dyDescent="0.25">
      <c r="A4207" s="5" t="s">
        <v>236</v>
      </c>
      <c r="B4207" s="4" t="s">
        <v>229</v>
      </c>
      <c r="C4207" s="4" t="s">
        <v>294</v>
      </c>
      <c r="D4207" s="4" t="s">
        <v>440</v>
      </c>
      <c r="E4207" s="4" t="s">
        <v>210</v>
      </c>
      <c r="F4207" s="4" t="s">
        <v>419</v>
      </c>
      <c r="G4207" s="4" t="s">
        <v>420</v>
      </c>
      <c r="H4207" s="4" t="s">
        <v>399</v>
      </c>
      <c r="I4207" s="30"/>
      <c r="J4207" s="8">
        <v>0</v>
      </c>
      <c r="K4207" s="53">
        <v>0</v>
      </c>
      <c r="L4207" s="53">
        <v>0</v>
      </c>
      <c r="M4207" s="53">
        <v>0</v>
      </c>
      <c r="N4207" s="53">
        <v>0</v>
      </c>
      <c r="O4207" s="53">
        <v>0</v>
      </c>
      <c r="P4207" s="54">
        <v>0</v>
      </c>
    </row>
    <row r="4208" spans="1:16" x14ac:dyDescent="0.25">
      <c r="A4208" s="5" t="s">
        <v>236</v>
      </c>
      <c r="B4208" s="4" t="s">
        <v>229</v>
      </c>
      <c r="C4208" s="4" t="s">
        <v>294</v>
      </c>
      <c r="D4208" s="4" t="s">
        <v>440</v>
      </c>
      <c r="E4208" s="4">
        <v>2275050011</v>
      </c>
      <c r="F4208" s="4" t="s">
        <v>428</v>
      </c>
      <c r="G4208" s="4" t="s">
        <v>429</v>
      </c>
      <c r="H4208" s="4"/>
      <c r="I4208" s="30"/>
      <c r="J4208" s="8"/>
      <c r="K4208" s="53">
        <v>1.6397443578456015</v>
      </c>
      <c r="L4208" s="53">
        <v>1.4055589218115446E-2</v>
      </c>
      <c r="M4208" s="53">
        <v>4.2333927911776309E-4</v>
      </c>
      <c r="N4208" s="53">
        <v>4.0856197822706472E-4</v>
      </c>
      <c r="O4208" s="53">
        <v>2.5697664006502918E-3</v>
      </c>
      <c r="P4208" s="54">
        <v>2.5496764096679954E-2</v>
      </c>
    </row>
    <row r="4209" spans="1:16" x14ac:dyDescent="0.25">
      <c r="A4209" s="5" t="s">
        <v>236</v>
      </c>
      <c r="B4209" s="4" t="s">
        <v>229</v>
      </c>
      <c r="C4209" s="4" t="s">
        <v>294</v>
      </c>
      <c r="D4209" s="4" t="s">
        <v>440</v>
      </c>
      <c r="E4209" s="4" t="s">
        <v>265</v>
      </c>
      <c r="F4209" s="4" t="s">
        <v>428</v>
      </c>
      <c r="G4209" s="4" t="s">
        <v>430</v>
      </c>
      <c r="H4209" s="4"/>
      <c r="I4209" s="30"/>
      <c r="J4209" s="8"/>
      <c r="K4209" s="53">
        <v>8.0978261198276346E-3</v>
      </c>
      <c r="L4209" s="53">
        <v>1.2304404612335537E-3</v>
      </c>
      <c r="M4209" s="53">
        <v>0</v>
      </c>
      <c r="N4209" s="53">
        <v>0</v>
      </c>
      <c r="O4209" s="53">
        <v>3.7785051405184942E-4</v>
      </c>
      <c r="P4209" s="54">
        <v>6.7812306024761567E-3</v>
      </c>
    </row>
    <row r="4210" spans="1:16" x14ac:dyDescent="0.25">
      <c r="A4210" s="5" t="s">
        <v>236</v>
      </c>
      <c r="B4210" s="4" t="s">
        <v>229</v>
      </c>
      <c r="C4210" s="4" t="s">
        <v>256</v>
      </c>
      <c r="D4210" s="4" t="s">
        <v>440</v>
      </c>
      <c r="E4210" s="4" t="s">
        <v>268</v>
      </c>
      <c r="F4210" s="4" t="s">
        <v>420</v>
      </c>
      <c r="G4210" s="4" t="s">
        <v>406</v>
      </c>
      <c r="H4210" s="4" t="s">
        <v>437</v>
      </c>
      <c r="I4210" s="30" t="s">
        <v>438</v>
      </c>
      <c r="J4210" s="8"/>
      <c r="K4210" s="53">
        <v>1.4955377195432671E-2</v>
      </c>
      <c r="L4210" s="53">
        <v>0.15189054964111304</v>
      </c>
      <c r="M4210" s="53">
        <v>3.1737039757484156E-3</v>
      </c>
      <c r="N4210" s="53">
        <v>2.9198076576885425E-3</v>
      </c>
      <c r="O4210" s="53">
        <v>1.2320512774871941E-4</v>
      </c>
      <c r="P4210" s="54">
        <v>5.9055045700464751E-3</v>
      </c>
    </row>
    <row r="4211" spans="1:16" x14ac:dyDescent="0.25">
      <c r="A4211" s="5" t="s">
        <v>236</v>
      </c>
      <c r="B4211" s="4" t="s">
        <v>230</v>
      </c>
      <c r="C4211" s="4" t="s">
        <v>295</v>
      </c>
      <c r="D4211" s="4" t="s">
        <v>440</v>
      </c>
      <c r="E4211" s="4" t="s">
        <v>0</v>
      </c>
      <c r="F4211" s="4" t="s">
        <v>324</v>
      </c>
      <c r="G4211" s="4" t="s">
        <v>325</v>
      </c>
      <c r="H4211" s="4" t="s">
        <v>326</v>
      </c>
      <c r="I4211" s="30"/>
      <c r="J4211" s="8">
        <v>630.04749000000004</v>
      </c>
      <c r="K4211" s="53">
        <v>0.16203577999999999</v>
      </c>
      <c r="L4211" s="53">
        <v>1.2492909E-3</v>
      </c>
      <c r="M4211" s="53">
        <v>6.9240187000000003E-3</v>
      </c>
      <c r="N4211" s="53">
        <v>6.3700972040000008E-3</v>
      </c>
      <c r="O4211" s="53">
        <v>1.8515164E-5</v>
      </c>
      <c r="P4211" s="54">
        <v>0.18890316604000001</v>
      </c>
    </row>
    <row r="4212" spans="1:16" x14ac:dyDescent="0.25">
      <c r="A4212" s="5" t="s">
        <v>236</v>
      </c>
      <c r="B4212" s="4" t="s">
        <v>230</v>
      </c>
      <c r="C4212" s="4" t="s">
        <v>295</v>
      </c>
      <c r="D4212" s="4" t="s">
        <v>440</v>
      </c>
      <c r="E4212" s="4" t="s">
        <v>1</v>
      </c>
      <c r="F4212" s="4" t="s">
        <v>327</v>
      </c>
      <c r="G4212" s="4" t="s">
        <v>325</v>
      </c>
      <c r="H4212" s="4" t="s">
        <v>326</v>
      </c>
      <c r="I4212" s="30"/>
      <c r="J4212" s="8">
        <v>0</v>
      </c>
      <c r="K4212" s="53">
        <v>0</v>
      </c>
      <c r="L4212" s="53">
        <v>0</v>
      </c>
      <c r="M4212" s="53">
        <v>0</v>
      </c>
      <c r="N4212" s="53">
        <v>0</v>
      </c>
      <c r="O4212" s="53">
        <v>0</v>
      </c>
      <c r="P4212" s="54">
        <v>0</v>
      </c>
    </row>
    <row r="4213" spans="1:16" x14ac:dyDescent="0.25">
      <c r="A4213" s="5" t="s">
        <v>236</v>
      </c>
      <c r="B4213" s="4" t="s">
        <v>230</v>
      </c>
      <c r="C4213" s="4" t="s">
        <v>295</v>
      </c>
      <c r="D4213" s="4" t="s">
        <v>440</v>
      </c>
      <c r="E4213" s="4" t="s">
        <v>2</v>
      </c>
      <c r="F4213" s="4" t="s">
        <v>328</v>
      </c>
      <c r="G4213" s="4" t="s">
        <v>325</v>
      </c>
      <c r="H4213" s="4" t="s">
        <v>326</v>
      </c>
      <c r="I4213" s="30"/>
      <c r="J4213" s="8">
        <v>894.81322999999998</v>
      </c>
      <c r="K4213" s="53">
        <v>0.23691659000000001</v>
      </c>
      <c r="L4213" s="53">
        <v>1.7711768E-3</v>
      </c>
      <c r="M4213" s="53">
        <v>7.8401128E-3</v>
      </c>
      <c r="N4213" s="53">
        <v>7.212903776E-3</v>
      </c>
      <c r="O4213" s="53">
        <v>1.9462956999999999E-5</v>
      </c>
      <c r="P4213" s="54">
        <v>0.21928409080999997</v>
      </c>
    </row>
    <row r="4214" spans="1:16" x14ac:dyDescent="0.25">
      <c r="A4214" s="5" t="s">
        <v>236</v>
      </c>
      <c r="B4214" s="4" t="s">
        <v>230</v>
      </c>
      <c r="C4214" s="4" t="s">
        <v>295</v>
      </c>
      <c r="D4214" s="4" t="s">
        <v>440</v>
      </c>
      <c r="E4214" s="4" t="s">
        <v>3</v>
      </c>
      <c r="F4214" s="4" t="s">
        <v>329</v>
      </c>
      <c r="G4214" s="4" t="s">
        <v>325</v>
      </c>
      <c r="H4214" s="4" t="s">
        <v>326</v>
      </c>
      <c r="I4214" s="30"/>
      <c r="J4214" s="8">
        <v>247.05406117999999</v>
      </c>
      <c r="K4214" s="53">
        <v>8.4330472849999991E-2</v>
      </c>
      <c r="L4214" s="53">
        <v>1.2026252586300001E-3</v>
      </c>
      <c r="M4214" s="53">
        <v>3.8777323599999998E-5</v>
      </c>
      <c r="N4214" s="53">
        <v>3.5675137712E-5</v>
      </c>
      <c r="O4214" s="53">
        <v>6.8089776817999999E-6</v>
      </c>
      <c r="P4214" s="54">
        <v>4.7965641150629996E-3</v>
      </c>
    </row>
    <row r="4215" spans="1:16" x14ac:dyDescent="0.25">
      <c r="A4215" s="5" t="s">
        <v>236</v>
      </c>
      <c r="B4215" s="4" t="s">
        <v>230</v>
      </c>
      <c r="C4215" s="4" t="s">
        <v>295</v>
      </c>
      <c r="D4215" s="4" t="s">
        <v>440</v>
      </c>
      <c r="E4215" s="4" t="s">
        <v>4</v>
      </c>
      <c r="F4215" s="4" t="s">
        <v>330</v>
      </c>
      <c r="G4215" s="4" t="s">
        <v>331</v>
      </c>
      <c r="H4215" s="4" t="s">
        <v>326</v>
      </c>
      <c r="I4215" s="30"/>
      <c r="J4215" s="8">
        <v>102.50124</v>
      </c>
      <c r="K4215" s="53">
        <v>3.5957894999999997E-2</v>
      </c>
      <c r="L4215" s="53">
        <v>2.0679296999999999E-4</v>
      </c>
      <c r="M4215" s="53">
        <v>1.2859337E-3</v>
      </c>
      <c r="N4215" s="53">
        <v>1.183059004E-3</v>
      </c>
      <c r="O4215" s="53">
        <v>2.1633550000000001E-6</v>
      </c>
      <c r="P4215" s="54">
        <v>8.5550065532000001E-3</v>
      </c>
    </row>
    <row r="4216" spans="1:16" x14ac:dyDescent="0.25">
      <c r="A4216" s="5" t="s">
        <v>236</v>
      </c>
      <c r="B4216" s="4" t="s">
        <v>230</v>
      </c>
      <c r="C4216" s="4" t="s">
        <v>295</v>
      </c>
      <c r="D4216" s="4" t="s">
        <v>440</v>
      </c>
      <c r="E4216" s="4" t="s">
        <v>5</v>
      </c>
      <c r="F4216" s="4" t="s">
        <v>332</v>
      </c>
      <c r="G4216" s="4" t="s">
        <v>331</v>
      </c>
      <c r="H4216" s="4" t="s">
        <v>326</v>
      </c>
      <c r="I4216" s="30"/>
      <c r="J4216" s="8">
        <v>9.6308288999999991</v>
      </c>
      <c r="K4216" s="53">
        <v>1.3480020000000001E-3</v>
      </c>
      <c r="L4216" s="53">
        <v>1.381283E-5</v>
      </c>
      <c r="M4216" s="53">
        <v>4.5420324999999998E-5</v>
      </c>
      <c r="N4216" s="53">
        <v>4.1786699000000002E-5</v>
      </c>
      <c r="O4216" s="53">
        <v>1.4087689E-7</v>
      </c>
      <c r="P4216" s="54">
        <v>3.0881378218000004E-4</v>
      </c>
    </row>
    <row r="4217" spans="1:16" x14ac:dyDescent="0.25">
      <c r="A4217" s="5" t="s">
        <v>236</v>
      </c>
      <c r="B4217" s="4" t="s">
        <v>230</v>
      </c>
      <c r="C4217" s="4" t="s">
        <v>295</v>
      </c>
      <c r="D4217" s="4" t="s">
        <v>440</v>
      </c>
      <c r="E4217" s="4" t="s">
        <v>6</v>
      </c>
      <c r="F4217" s="4" t="s">
        <v>333</v>
      </c>
      <c r="G4217" s="4" t="s">
        <v>331</v>
      </c>
      <c r="H4217" s="4" t="s">
        <v>326</v>
      </c>
      <c r="I4217" s="30"/>
      <c r="J4217" s="8">
        <v>9.2247828999999992</v>
      </c>
      <c r="K4217" s="53">
        <v>1.6264952E-3</v>
      </c>
      <c r="L4217" s="53">
        <v>1.6540947000000001E-5</v>
      </c>
      <c r="M4217" s="53">
        <v>5.4756546999999999E-5</v>
      </c>
      <c r="N4217" s="53">
        <v>5.0376023239999999E-5</v>
      </c>
      <c r="O4217" s="53">
        <v>1.6839491999999999E-7</v>
      </c>
      <c r="P4217" s="54">
        <v>3.6759606877999991E-4</v>
      </c>
    </row>
    <row r="4218" spans="1:16" x14ac:dyDescent="0.25">
      <c r="A4218" s="5" t="s">
        <v>236</v>
      </c>
      <c r="B4218" s="4" t="s">
        <v>230</v>
      </c>
      <c r="C4218" s="4" t="s">
        <v>295</v>
      </c>
      <c r="D4218" s="4" t="s">
        <v>440</v>
      </c>
      <c r="E4218" s="4" t="s">
        <v>7</v>
      </c>
      <c r="F4218" s="4" t="s">
        <v>334</v>
      </c>
      <c r="G4218" s="4" t="s">
        <v>331</v>
      </c>
      <c r="H4218" s="4" t="s">
        <v>326</v>
      </c>
      <c r="I4218" s="30"/>
      <c r="J4218" s="8">
        <v>2.4062034E-2</v>
      </c>
      <c r="K4218" s="53">
        <v>1.1778423E-5</v>
      </c>
      <c r="L4218" s="53">
        <v>1.1546285E-7</v>
      </c>
      <c r="M4218" s="53">
        <v>3.9628064999999997E-7</v>
      </c>
      <c r="N4218" s="53">
        <v>3.6457819799999997E-7</v>
      </c>
      <c r="O4218" s="53">
        <v>1.1640149999999999E-9</v>
      </c>
      <c r="P4218" s="54">
        <v>3.0021485427E-6</v>
      </c>
    </row>
    <row r="4219" spans="1:16" x14ac:dyDescent="0.25">
      <c r="A4219" s="5" t="s">
        <v>236</v>
      </c>
      <c r="B4219" s="4" t="s">
        <v>230</v>
      </c>
      <c r="C4219" s="4" t="s">
        <v>295</v>
      </c>
      <c r="D4219" s="4" t="s">
        <v>440</v>
      </c>
      <c r="E4219" s="4" t="s">
        <v>8</v>
      </c>
      <c r="F4219" s="4" t="s">
        <v>335</v>
      </c>
      <c r="G4219" s="4" t="s">
        <v>331</v>
      </c>
      <c r="H4219" s="4" t="s">
        <v>326</v>
      </c>
      <c r="I4219" s="30"/>
      <c r="J4219" s="8">
        <v>43.868095499999995</v>
      </c>
      <c r="K4219" s="53">
        <v>9.3660259799999993E-2</v>
      </c>
      <c r="L4219" s="53">
        <v>5.4358383599999996E-4</v>
      </c>
      <c r="M4219" s="53">
        <v>3.3526272600000002E-3</v>
      </c>
      <c r="N4219" s="53">
        <v>3.0844170792000006E-3</v>
      </c>
      <c r="O4219" s="53">
        <v>5.5906659600000007E-6</v>
      </c>
      <c r="P4219" s="54">
        <v>2.1736984920400004E-2</v>
      </c>
    </row>
    <row r="4220" spans="1:16" x14ac:dyDescent="0.25">
      <c r="A4220" s="5" t="s">
        <v>236</v>
      </c>
      <c r="B4220" s="4" t="s">
        <v>230</v>
      </c>
      <c r="C4220" s="4" t="s">
        <v>295</v>
      </c>
      <c r="D4220" s="4" t="s">
        <v>440</v>
      </c>
      <c r="E4220" s="4" t="s">
        <v>9</v>
      </c>
      <c r="F4220" s="4" t="s">
        <v>336</v>
      </c>
      <c r="G4220" s="4" t="s">
        <v>331</v>
      </c>
      <c r="H4220" s="4" t="s">
        <v>326</v>
      </c>
      <c r="I4220" s="30"/>
      <c r="J4220" s="8">
        <v>0.92638814000000003</v>
      </c>
      <c r="K4220" s="53">
        <v>3.3195095999999998E-4</v>
      </c>
      <c r="L4220" s="53">
        <v>3.2540859E-6</v>
      </c>
      <c r="M4220" s="53">
        <v>1.1168366999999999E-5</v>
      </c>
      <c r="N4220" s="53">
        <v>1.027489764E-5</v>
      </c>
      <c r="O4220" s="53">
        <v>3.2805403000000001E-8</v>
      </c>
      <c r="P4220" s="54">
        <v>7.4788902414000001E-5</v>
      </c>
    </row>
    <row r="4221" spans="1:16" x14ac:dyDescent="0.25">
      <c r="A4221" s="5" t="s">
        <v>236</v>
      </c>
      <c r="B4221" s="4" t="s">
        <v>230</v>
      </c>
      <c r="C4221" s="4" t="s">
        <v>295</v>
      </c>
      <c r="D4221" s="4" t="s">
        <v>440</v>
      </c>
      <c r="E4221" s="4" t="s">
        <v>10</v>
      </c>
      <c r="F4221" s="4" t="s">
        <v>337</v>
      </c>
      <c r="G4221" s="4" t="s">
        <v>338</v>
      </c>
      <c r="H4221" s="4" t="s">
        <v>326</v>
      </c>
      <c r="I4221" s="30"/>
      <c r="J4221" s="8">
        <v>3.2825788999999999</v>
      </c>
      <c r="K4221" s="53">
        <v>1.2705936E-3</v>
      </c>
      <c r="L4221" s="53">
        <v>1.2455514E-5</v>
      </c>
      <c r="M4221" s="53">
        <v>4.2748647999999997E-5</v>
      </c>
      <c r="N4221" s="53">
        <v>3.9328756159999999E-5</v>
      </c>
      <c r="O4221" s="53">
        <v>1.2556775E-7</v>
      </c>
      <c r="P4221" s="54">
        <v>3.0825563558999997E-4</v>
      </c>
    </row>
    <row r="4222" spans="1:16" x14ac:dyDescent="0.25">
      <c r="A4222" s="5" t="s">
        <v>236</v>
      </c>
      <c r="B4222" s="4" t="s">
        <v>230</v>
      </c>
      <c r="C4222" s="4" t="s">
        <v>295</v>
      </c>
      <c r="D4222" s="4" t="s">
        <v>440</v>
      </c>
      <c r="E4222" s="4" t="s">
        <v>11</v>
      </c>
      <c r="F4222" s="4" t="s">
        <v>339</v>
      </c>
      <c r="G4222" s="4" t="s">
        <v>338</v>
      </c>
      <c r="H4222" s="4" t="s">
        <v>326</v>
      </c>
      <c r="I4222" s="30"/>
      <c r="J4222" s="8">
        <v>0.15536480999999999</v>
      </c>
      <c r="K4222" s="53">
        <v>1.0123941E-4</v>
      </c>
      <c r="L4222" s="53">
        <v>9.9244095999999995E-7</v>
      </c>
      <c r="M4222" s="53">
        <v>3.4061623000000001E-6</v>
      </c>
      <c r="N4222" s="53">
        <v>3.1336693160000002E-6</v>
      </c>
      <c r="O4222" s="53">
        <v>1.0005092E-8</v>
      </c>
      <c r="P4222" s="54">
        <v>2.3683145727E-5</v>
      </c>
    </row>
    <row r="4223" spans="1:16" x14ac:dyDescent="0.25">
      <c r="A4223" s="5" t="s">
        <v>236</v>
      </c>
      <c r="B4223" s="4" t="s">
        <v>230</v>
      </c>
      <c r="C4223" s="4" t="s">
        <v>295</v>
      </c>
      <c r="D4223" s="4" t="s">
        <v>440</v>
      </c>
      <c r="E4223" s="4" t="s">
        <v>12</v>
      </c>
      <c r="F4223" s="4" t="s">
        <v>340</v>
      </c>
      <c r="G4223" s="4" t="s">
        <v>341</v>
      </c>
      <c r="H4223" s="4" t="s">
        <v>326</v>
      </c>
      <c r="I4223" s="30"/>
      <c r="J4223" s="8">
        <v>955.20890999999995</v>
      </c>
      <c r="K4223" s="53">
        <v>1.2123857770000001E-2</v>
      </c>
      <c r="L4223" s="53">
        <v>1.2755008909999999E-4</v>
      </c>
      <c r="M4223" s="53">
        <v>4.17414655E-4</v>
      </c>
      <c r="N4223" s="53">
        <v>3.8402148259999996E-4</v>
      </c>
      <c r="O4223" s="53">
        <v>1.341530768E-6</v>
      </c>
      <c r="P4223" s="54">
        <v>4.2263580005999996E-3</v>
      </c>
    </row>
    <row r="4224" spans="1:16" x14ac:dyDescent="0.25">
      <c r="A4224" s="5" t="s">
        <v>236</v>
      </c>
      <c r="B4224" s="4" t="s">
        <v>230</v>
      </c>
      <c r="C4224" s="4" t="s">
        <v>295</v>
      </c>
      <c r="D4224" s="4" t="s">
        <v>440</v>
      </c>
      <c r="E4224" s="4" t="s">
        <v>13</v>
      </c>
      <c r="F4224" s="4" t="s">
        <v>340</v>
      </c>
      <c r="G4224" s="4" t="s">
        <v>342</v>
      </c>
      <c r="H4224" s="4" t="s">
        <v>326</v>
      </c>
      <c r="I4224" s="30"/>
      <c r="J4224" s="8">
        <v>194.75174600000003</v>
      </c>
      <c r="K4224" s="53">
        <v>9.7556430100000008E-2</v>
      </c>
      <c r="L4224" s="53">
        <v>1.0604358890000001E-3</v>
      </c>
      <c r="M4224" s="53">
        <v>3.40592039E-3</v>
      </c>
      <c r="N4224" s="53">
        <v>3.1334467588000001E-3</v>
      </c>
      <c r="O4224" s="53">
        <v>1.093947854E-5</v>
      </c>
      <c r="P4224" s="54">
        <v>2.4273833807800002E-2</v>
      </c>
    </row>
    <row r="4225" spans="1:16" x14ac:dyDescent="0.25">
      <c r="A4225" s="5" t="s">
        <v>236</v>
      </c>
      <c r="B4225" s="4" t="s">
        <v>230</v>
      </c>
      <c r="C4225" s="4" t="s">
        <v>295</v>
      </c>
      <c r="D4225" s="4" t="s">
        <v>440</v>
      </c>
      <c r="E4225" s="4" t="s">
        <v>14</v>
      </c>
      <c r="F4225" s="4" t="s">
        <v>343</v>
      </c>
      <c r="G4225" s="4" t="s">
        <v>341</v>
      </c>
      <c r="H4225" s="4" t="s">
        <v>326</v>
      </c>
      <c r="I4225" s="30"/>
      <c r="J4225" s="8">
        <v>10788.111999999999</v>
      </c>
      <c r="K4225" s="53">
        <v>0.1051869</v>
      </c>
      <c r="L4225" s="53">
        <v>1.1164151E-3</v>
      </c>
      <c r="M4225" s="53">
        <v>3.5589676999999999E-3</v>
      </c>
      <c r="N4225" s="53">
        <v>3.274250284E-3</v>
      </c>
      <c r="O4225" s="53">
        <v>1.1538912E-5</v>
      </c>
      <c r="P4225" s="54">
        <v>4.0283189502000001E-2</v>
      </c>
    </row>
    <row r="4226" spans="1:16" x14ac:dyDescent="0.25">
      <c r="A4226" s="5" t="s">
        <v>236</v>
      </c>
      <c r="B4226" s="4" t="s">
        <v>230</v>
      </c>
      <c r="C4226" s="4" t="s">
        <v>295</v>
      </c>
      <c r="D4226" s="4" t="s">
        <v>440</v>
      </c>
      <c r="E4226" s="4" t="s">
        <v>15</v>
      </c>
      <c r="F4226" s="4" t="s">
        <v>343</v>
      </c>
      <c r="G4226" s="4" t="s">
        <v>342</v>
      </c>
      <c r="H4226" s="4" t="s">
        <v>326</v>
      </c>
      <c r="I4226" s="30"/>
      <c r="J4226" s="8">
        <v>1842.11088</v>
      </c>
      <c r="K4226" s="53">
        <v>1.22856283</v>
      </c>
      <c r="L4226" s="53">
        <v>7.3794958999999997E-3</v>
      </c>
      <c r="M4226" s="53">
        <v>4.3843143599999995E-2</v>
      </c>
      <c r="N4226" s="53">
        <v>4.0335692111999999E-2</v>
      </c>
      <c r="O4226" s="53">
        <v>7.5772523999999999E-5</v>
      </c>
      <c r="P4226" s="54">
        <v>0.33923976553099999</v>
      </c>
    </row>
    <row r="4227" spans="1:16" x14ac:dyDescent="0.25">
      <c r="A4227" s="5" t="s">
        <v>236</v>
      </c>
      <c r="B4227" s="4" t="s">
        <v>230</v>
      </c>
      <c r="C4227" s="4" t="s">
        <v>295</v>
      </c>
      <c r="D4227" s="4" t="s">
        <v>440</v>
      </c>
      <c r="E4227" s="4" t="s">
        <v>16</v>
      </c>
      <c r="F4227" s="4" t="s">
        <v>344</v>
      </c>
      <c r="G4227" s="4" t="s">
        <v>341</v>
      </c>
      <c r="H4227" s="4" t="s">
        <v>326</v>
      </c>
      <c r="I4227" s="30"/>
      <c r="J4227" s="8">
        <v>28485.131700000002</v>
      </c>
      <c r="K4227" s="53">
        <v>0.21574892500000001</v>
      </c>
      <c r="L4227" s="53">
        <v>2.50095576E-3</v>
      </c>
      <c r="M4227" s="53">
        <v>8.2028476999999999E-3</v>
      </c>
      <c r="N4227" s="53">
        <v>7.5466198840000009E-3</v>
      </c>
      <c r="O4227" s="53">
        <v>2.5598787900000002E-5</v>
      </c>
      <c r="P4227" s="54">
        <v>7.9569143244200016E-2</v>
      </c>
    </row>
    <row r="4228" spans="1:16" x14ac:dyDescent="0.25">
      <c r="A4228" s="5" t="s">
        <v>236</v>
      </c>
      <c r="B4228" s="4" t="s">
        <v>230</v>
      </c>
      <c r="C4228" s="4" t="s">
        <v>295</v>
      </c>
      <c r="D4228" s="4" t="s">
        <v>440</v>
      </c>
      <c r="E4228" s="4" t="s">
        <v>17</v>
      </c>
      <c r="F4228" s="4" t="s">
        <v>344</v>
      </c>
      <c r="G4228" s="4" t="s">
        <v>342</v>
      </c>
      <c r="H4228" s="4" t="s">
        <v>326</v>
      </c>
      <c r="I4228" s="30"/>
      <c r="J4228" s="8">
        <v>4606.5539699999999</v>
      </c>
      <c r="K4228" s="53">
        <v>1.0726017400000001</v>
      </c>
      <c r="L4228" s="53">
        <v>1.0349300200000001E-2</v>
      </c>
      <c r="M4228" s="53">
        <v>3.6565816500000001E-2</v>
      </c>
      <c r="N4228" s="53">
        <v>3.3640551180000006E-2</v>
      </c>
      <c r="O4228" s="53">
        <v>1.0615595899999999E-4</v>
      </c>
      <c r="P4228" s="54">
        <v>0.27747389707499998</v>
      </c>
    </row>
    <row r="4229" spans="1:16" x14ac:dyDescent="0.25">
      <c r="A4229" s="5" t="s">
        <v>236</v>
      </c>
      <c r="B4229" s="4" t="s">
        <v>230</v>
      </c>
      <c r="C4229" s="4" t="s">
        <v>295</v>
      </c>
      <c r="D4229" s="4" t="s">
        <v>440</v>
      </c>
      <c r="E4229" s="4" t="s">
        <v>18</v>
      </c>
      <c r="F4229" s="4" t="s">
        <v>345</v>
      </c>
      <c r="G4229" s="4" t="s">
        <v>341</v>
      </c>
      <c r="H4229" s="4" t="s">
        <v>326</v>
      </c>
      <c r="I4229" s="30"/>
      <c r="J4229" s="8">
        <v>14452.0121</v>
      </c>
      <c r="K4229" s="53">
        <v>0.14708091770000001</v>
      </c>
      <c r="L4229" s="53">
        <v>1.598944844E-3</v>
      </c>
      <c r="M4229" s="53">
        <v>5.1366297999999996E-3</v>
      </c>
      <c r="N4229" s="53">
        <v>4.7256994159999999E-3</v>
      </c>
      <c r="O4229" s="53">
        <v>1.6477225309999998E-5</v>
      </c>
      <c r="P4229" s="54">
        <v>5.2807491327799994E-2</v>
      </c>
    </row>
    <row r="4230" spans="1:16" x14ac:dyDescent="0.25">
      <c r="A4230" s="5" t="s">
        <v>236</v>
      </c>
      <c r="B4230" s="4" t="s">
        <v>230</v>
      </c>
      <c r="C4230" s="4" t="s">
        <v>295</v>
      </c>
      <c r="D4230" s="4" t="s">
        <v>440</v>
      </c>
      <c r="E4230" s="4" t="s">
        <v>19</v>
      </c>
      <c r="F4230" s="4" t="s">
        <v>345</v>
      </c>
      <c r="G4230" s="4" t="s">
        <v>342</v>
      </c>
      <c r="H4230" s="4" t="s">
        <v>326</v>
      </c>
      <c r="I4230" s="30"/>
      <c r="J4230" s="8">
        <v>1791.4381700000001</v>
      </c>
      <c r="K4230" s="53">
        <v>1.1952462800000001</v>
      </c>
      <c r="L4230" s="53">
        <v>9.5946008999999999E-3</v>
      </c>
      <c r="M4230" s="53">
        <v>4.1576423000000001E-2</v>
      </c>
      <c r="N4230" s="53">
        <v>3.8250309160000003E-2</v>
      </c>
      <c r="O4230" s="53">
        <v>9.9013287000000001E-5</v>
      </c>
      <c r="P4230" s="54">
        <v>0.27445444308700007</v>
      </c>
    </row>
    <row r="4231" spans="1:16" x14ac:dyDescent="0.25">
      <c r="A4231" s="5" t="s">
        <v>236</v>
      </c>
      <c r="B4231" s="4" t="s">
        <v>230</v>
      </c>
      <c r="C4231" s="4" t="s">
        <v>295</v>
      </c>
      <c r="D4231" s="4" t="s">
        <v>440</v>
      </c>
      <c r="E4231" s="4" t="s">
        <v>20</v>
      </c>
      <c r="F4231" s="4" t="s">
        <v>346</v>
      </c>
      <c r="G4231" s="4" t="s">
        <v>341</v>
      </c>
      <c r="H4231" s="4" t="s">
        <v>326</v>
      </c>
      <c r="I4231" s="30"/>
      <c r="J4231" s="8">
        <v>9269.0182999999997</v>
      </c>
      <c r="K4231" s="53">
        <v>0</v>
      </c>
      <c r="L4231" s="53">
        <v>0</v>
      </c>
      <c r="M4231" s="53">
        <v>0</v>
      </c>
      <c r="N4231" s="53">
        <v>0</v>
      </c>
      <c r="O4231" s="53">
        <v>0</v>
      </c>
      <c r="P4231" s="54">
        <v>9.9110017199999997E-3</v>
      </c>
    </row>
    <row r="4232" spans="1:16" x14ac:dyDescent="0.25">
      <c r="A4232" s="5" t="s">
        <v>236</v>
      </c>
      <c r="B4232" s="4" t="s">
        <v>230</v>
      </c>
      <c r="C4232" s="4" t="s">
        <v>295</v>
      </c>
      <c r="D4232" s="4" t="s">
        <v>440</v>
      </c>
      <c r="E4232" s="4" t="s">
        <v>21</v>
      </c>
      <c r="F4232" s="4" t="s">
        <v>346</v>
      </c>
      <c r="G4232" s="4" t="s">
        <v>342</v>
      </c>
      <c r="H4232" s="4" t="s">
        <v>326</v>
      </c>
      <c r="I4232" s="30"/>
      <c r="J4232" s="8">
        <v>1422.4402500000001</v>
      </c>
      <c r="K4232" s="53">
        <v>0</v>
      </c>
      <c r="L4232" s="53">
        <v>0</v>
      </c>
      <c r="M4232" s="53">
        <v>0</v>
      </c>
      <c r="N4232" s="53">
        <v>0</v>
      </c>
      <c r="O4232" s="53">
        <v>0</v>
      </c>
      <c r="P4232" s="54">
        <v>1.58633101E-3</v>
      </c>
    </row>
    <row r="4233" spans="1:16" x14ac:dyDescent="0.25">
      <c r="A4233" s="5" t="s">
        <v>236</v>
      </c>
      <c r="B4233" s="4" t="s">
        <v>230</v>
      </c>
      <c r="C4233" s="4" t="s">
        <v>295</v>
      </c>
      <c r="D4233" s="4" t="s">
        <v>440</v>
      </c>
      <c r="E4233" s="4" t="s">
        <v>22</v>
      </c>
      <c r="F4233" s="4" t="s">
        <v>347</v>
      </c>
      <c r="G4233" s="4" t="s">
        <v>342</v>
      </c>
      <c r="H4233" s="4" t="s">
        <v>326</v>
      </c>
      <c r="I4233" s="30"/>
      <c r="J4233" s="8">
        <v>0.28872927999999998</v>
      </c>
      <c r="K4233" s="53">
        <v>4.2248040000000001E-4</v>
      </c>
      <c r="L4233" s="53">
        <v>4.4123944000000003E-6</v>
      </c>
      <c r="M4233" s="53">
        <v>1.4272172E-5</v>
      </c>
      <c r="N4233" s="53">
        <v>1.3130398240000001E-5</v>
      </c>
      <c r="O4233" s="53">
        <v>4.5201651999999998E-8</v>
      </c>
      <c r="P4233" s="54">
        <v>8.8761809091999995E-5</v>
      </c>
    </row>
    <row r="4234" spans="1:16" x14ac:dyDescent="0.25">
      <c r="A4234" s="5" t="s">
        <v>236</v>
      </c>
      <c r="B4234" s="4" t="s">
        <v>230</v>
      </c>
      <c r="C4234" s="4" t="s">
        <v>295</v>
      </c>
      <c r="D4234" s="4" t="s">
        <v>440</v>
      </c>
      <c r="E4234" s="4" t="s">
        <v>23</v>
      </c>
      <c r="F4234" s="4" t="s">
        <v>348</v>
      </c>
      <c r="G4234" s="4" t="s">
        <v>349</v>
      </c>
      <c r="H4234" s="4" t="s">
        <v>326</v>
      </c>
      <c r="I4234" s="30"/>
      <c r="J4234" s="8">
        <v>1.8392314200000003E-2</v>
      </c>
      <c r="K4234" s="53">
        <v>1.7687360300000002E-6</v>
      </c>
      <c r="L4234" s="53">
        <v>2.1289511299999999E-8</v>
      </c>
      <c r="M4234" s="53">
        <v>7.1171747999999996E-8</v>
      </c>
      <c r="N4234" s="53">
        <v>6.5478008159999999E-8</v>
      </c>
      <c r="O4234" s="53">
        <v>2.15633682E-10</v>
      </c>
      <c r="P4234" s="54">
        <v>4.3775056572399998E-7</v>
      </c>
    </row>
    <row r="4235" spans="1:16" x14ac:dyDescent="0.25">
      <c r="A4235" s="5" t="s">
        <v>236</v>
      </c>
      <c r="B4235" s="4" t="s">
        <v>230</v>
      </c>
      <c r="C4235" s="4" t="s">
        <v>295</v>
      </c>
      <c r="D4235" s="4" t="s">
        <v>440</v>
      </c>
      <c r="E4235" s="4" t="s">
        <v>24</v>
      </c>
      <c r="F4235" s="4" t="s">
        <v>350</v>
      </c>
      <c r="G4235" s="4" t="s">
        <v>351</v>
      </c>
      <c r="H4235" s="4" t="s">
        <v>326</v>
      </c>
      <c r="I4235" s="30"/>
      <c r="J4235" s="8">
        <v>366.56026100000003</v>
      </c>
      <c r="K4235" s="53">
        <v>3.6448399579999999E-2</v>
      </c>
      <c r="L4235" s="53">
        <v>3.7952338299999998E-4</v>
      </c>
      <c r="M4235" s="53">
        <v>1.244390905E-3</v>
      </c>
      <c r="N4235" s="53">
        <v>1.1448396326000001E-3</v>
      </c>
      <c r="O4235" s="53">
        <v>3.8732337929999997E-6</v>
      </c>
      <c r="P4235" s="54">
        <v>1.050116450808E-2</v>
      </c>
    </row>
    <row r="4236" spans="1:16" x14ac:dyDescent="0.25">
      <c r="A4236" s="5" t="s">
        <v>236</v>
      </c>
      <c r="B4236" s="4" t="s">
        <v>230</v>
      </c>
      <c r="C4236" s="4" t="s">
        <v>295</v>
      </c>
      <c r="D4236" s="4" t="s">
        <v>440</v>
      </c>
      <c r="E4236" s="4" t="s">
        <v>25</v>
      </c>
      <c r="F4236" s="4" t="s">
        <v>352</v>
      </c>
      <c r="G4236" s="4" t="s">
        <v>351</v>
      </c>
      <c r="H4236" s="4" t="s">
        <v>326</v>
      </c>
      <c r="I4236" s="30"/>
      <c r="J4236" s="8">
        <v>1252.91288704</v>
      </c>
      <c r="K4236" s="53">
        <v>0.23833251120000001</v>
      </c>
      <c r="L4236" s="53">
        <v>2.5891176965000002E-3</v>
      </c>
      <c r="M4236" s="53">
        <v>9.2040121199999988E-3</v>
      </c>
      <c r="N4236" s="53">
        <v>8.4676911504000009E-3</v>
      </c>
      <c r="O4236" s="53">
        <v>2.5839671999999999E-5</v>
      </c>
      <c r="P4236" s="54">
        <v>7.4079969582016986E-2</v>
      </c>
    </row>
    <row r="4237" spans="1:16" x14ac:dyDescent="0.25">
      <c r="A4237" s="5" t="s">
        <v>236</v>
      </c>
      <c r="B4237" s="4" t="s">
        <v>230</v>
      </c>
      <c r="C4237" s="4" t="s">
        <v>295</v>
      </c>
      <c r="D4237" s="4" t="s">
        <v>440</v>
      </c>
      <c r="E4237" s="4" t="s">
        <v>26</v>
      </c>
      <c r="F4237" s="4" t="s">
        <v>353</v>
      </c>
      <c r="G4237" s="4" t="s">
        <v>351</v>
      </c>
      <c r="H4237" s="4" t="s">
        <v>326</v>
      </c>
      <c r="I4237" s="30"/>
      <c r="J4237" s="8">
        <v>0.20349547000000001</v>
      </c>
      <c r="K4237" s="53">
        <v>1.0088268999999999E-4</v>
      </c>
      <c r="L4237" s="53">
        <v>9.8894417999999993E-7</v>
      </c>
      <c r="M4237" s="53">
        <v>3.3941605999999998E-6</v>
      </c>
      <c r="N4237" s="53">
        <v>3.1226277519999998E-6</v>
      </c>
      <c r="O4237" s="53">
        <v>9.9698383000000007E-9</v>
      </c>
      <c r="P4237" s="54">
        <v>2.7549544139999999E-5</v>
      </c>
    </row>
    <row r="4238" spans="1:16" x14ac:dyDescent="0.25">
      <c r="A4238" s="5" t="s">
        <v>236</v>
      </c>
      <c r="B4238" s="4" t="s">
        <v>230</v>
      </c>
      <c r="C4238" s="4" t="s">
        <v>295</v>
      </c>
      <c r="D4238" s="4" t="s">
        <v>440</v>
      </c>
      <c r="E4238" s="4" t="s">
        <v>27</v>
      </c>
      <c r="F4238" s="4" t="s">
        <v>354</v>
      </c>
      <c r="G4238" s="4" t="s">
        <v>351</v>
      </c>
      <c r="H4238" s="4" t="s">
        <v>326</v>
      </c>
      <c r="I4238" s="30"/>
      <c r="J4238" s="8">
        <v>4.4584026000000003</v>
      </c>
      <c r="K4238" s="53">
        <v>1.5898446E-3</v>
      </c>
      <c r="L4238" s="53">
        <v>1.5585105000000001E-5</v>
      </c>
      <c r="M4238" s="53">
        <v>5.3489726000000002E-5</v>
      </c>
      <c r="N4238" s="53">
        <v>4.9210547920000005E-5</v>
      </c>
      <c r="O4238" s="53">
        <v>1.5711804999999999E-7</v>
      </c>
      <c r="P4238" s="54">
        <v>4.5677578122000007E-4</v>
      </c>
    </row>
    <row r="4239" spans="1:16" x14ac:dyDescent="0.25">
      <c r="A4239" s="5" t="s">
        <v>236</v>
      </c>
      <c r="B4239" s="4" t="s">
        <v>230</v>
      </c>
      <c r="C4239" s="4" t="s">
        <v>295</v>
      </c>
      <c r="D4239" s="4" t="s">
        <v>440</v>
      </c>
      <c r="E4239" s="4" t="s">
        <v>28</v>
      </c>
      <c r="F4239" s="4" t="s">
        <v>355</v>
      </c>
      <c r="G4239" s="4" t="s">
        <v>356</v>
      </c>
      <c r="H4239" s="4" t="s">
        <v>326</v>
      </c>
      <c r="I4239" s="30"/>
      <c r="J4239" s="8">
        <v>0</v>
      </c>
      <c r="K4239" s="53">
        <v>0</v>
      </c>
      <c r="L4239" s="53">
        <v>0</v>
      </c>
      <c r="M4239" s="53">
        <v>0</v>
      </c>
      <c r="N4239" s="53">
        <v>0</v>
      </c>
      <c r="O4239" s="53">
        <v>0</v>
      </c>
      <c r="P4239" s="54">
        <v>0</v>
      </c>
    </row>
    <row r="4240" spans="1:16" x14ac:dyDescent="0.25">
      <c r="A4240" s="5" t="s">
        <v>236</v>
      </c>
      <c r="B4240" s="4" t="s">
        <v>230</v>
      </c>
      <c r="C4240" s="4" t="s">
        <v>295</v>
      </c>
      <c r="D4240" s="4" t="s">
        <v>440</v>
      </c>
      <c r="E4240" s="4" t="s">
        <v>29</v>
      </c>
      <c r="F4240" s="4" t="s">
        <v>324</v>
      </c>
      <c r="G4240" s="4" t="s">
        <v>325</v>
      </c>
      <c r="H4240" s="4" t="s">
        <v>357</v>
      </c>
      <c r="I4240" s="30"/>
      <c r="J4240" s="8">
        <v>310.32031000000001</v>
      </c>
      <c r="K4240" s="53">
        <v>6.8119779000000005E-2</v>
      </c>
      <c r="L4240" s="53">
        <v>9.9474749999999999E-4</v>
      </c>
      <c r="M4240" s="53">
        <v>1.2616947E-4</v>
      </c>
      <c r="N4240" s="53">
        <v>1.160759124E-4</v>
      </c>
      <c r="O4240" s="53">
        <v>9.4837768999999994E-6</v>
      </c>
      <c r="P4240" s="54">
        <v>7.8450413409100004E-3</v>
      </c>
    </row>
    <row r="4241" spans="1:16" x14ac:dyDescent="0.25">
      <c r="A4241" s="5" t="s">
        <v>236</v>
      </c>
      <c r="B4241" s="4" t="s">
        <v>230</v>
      </c>
      <c r="C4241" s="4" t="s">
        <v>295</v>
      </c>
      <c r="D4241" s="4" t="s">
        <v>440</v>
      </c>
      <c r="E4241" s="4" t="s">
        <v>30</v>
      </c>
      <c r="F4241" s="4" t="s">
        <v>328</v>
      </c>
      <c r="G4241" s="4" t="s">
        <v>325</v>
      </c>
      <c r="H4241" s="4" t="s">
        <v>357</v>
      </c>
      <c r="I4241" s="30"/>
      <c r="J4241" s="8">
        <v>3056.5164</v>
      </c>
      <c r="K4241" s="53">
        <v>0.76300084999999995</v>
      </c>
      <c r="L4241" s="53">
        <v>8.8335406000000002E-3</v>
      </c>
      <c r="M4241" s="53">
        <v>1.2464685000000001E-3</v>
      </c>
      <c r="N4241" s="53">
        <v>1.1467510200000002E-3</v>
      </c>
      <c r="O4241" s="53">
        <v>9.9794823000000005E-5</v>
      </c>
      <c r="P4241" s="54">
        <v>8.7348329974400021E-2</v>
      </c>
    </row>
    <row r="4242" spans="1:16" x14ac:dyDescent="0.25">
      <c r="A4242" s="5" t="s">
        <v>236</v>
      </c>
      <c r="B4242" s="4" t="s">
        <v>230</v>
      </c>
      <c r="C4242" s="4" t="s">
        <v>295</v>
      </c>
      <c r="D4242" s="4" t="s">
        <v>440</v>
      </c>
      <c r="E4242" s="4" t="s">
        <v>31</v>
      </c>
      <c r="F4242" s="4" t="s">
        <v>358</v>
      </c>
      <c r="G4242" s="4" t="s">
        <v>325</v>
      </c>
      <c r="H4242" s="4" t="s">
        <v>357</v>
      </c>
      <c r="I4242" s="30"/>
      <c r="J4242" s="8">
        <v>129.44298000000001</v>
      </c>
      <c r="K4242" s="53">
        <v>0.64520973000000004</v>
      </c>
      <c r="L4242" s="53">
        <v>5.5390698999999996E-3</v>
      </c>
      <c r="M4242" s="53">
        <v>3.0758631E-4</v>
      </c>
      <c r="N4242" s="53">
        <v>2.8297940520000001E-4</v>
      </c>
      <c r="O4242" s="53">
        <v>5.3142186999999999E-5</v>
      </c>
      <c r="P4242" s="54">
        <v>1.6763321826700005E-2</v>
      </c>
    </row>
    <row r="4243" spans="1:16" x14ac:dyDescent="0.25">
      <c r="A4243" s="5" t="s">
        <v>236</v>
      </c>
      <c r="B4243" s="4" t="s">
        <v>230</v>
      </c>
      <c r="C4243" s="4" t="s">
        <v>295</v>
      </c>
      <c r="D4243" s="4" t="s">
        <v>440</v>
      </c>
      <c r="E4243" s="4" t="s">
        <v>32</v>
      </c>
      <c r="F4243" s="4" t="s">
        <v>329</v>
      </c>
      <c r="G4243" s="4" t="s">
        <v>325</v>
      </c>
      <c r="H4243" s="4" t="s">
        <v>357</v>
      </c>
      <c r="I4243" s="30"/>
      <c r="J4243" s="8">
        <v>93.832047983999999</v>
      </c>
      <c r="K4243" s="53">
        <v>0.10801150396500001</v>
      </c>
      <c r="L4243" s="53">
        <v>1.2394797250799999E-3</v>
      </c>
      <c r="M4243" s="53">
        <v>3.3876198680799994E-5</v>
      </c>
      <c r="N4243" s="53">
        <v>3.1166102786336001E-5</v>
      </c>
      <c r="O4243" s="53">
        <v>6.8007665192999991E-6</v>
      </c>
      <c r="P4243" s="54">
        <v>4.8518852565284792E-3</v>
      </c>
    </row>
    <row r="4244" spans="1:16" x14ac:dyDescent="0.25">
      <c r="A4244" s="5" t="s">
        <v>236</v>
      </c>
      <c r="B4244" s="4" t="s">
        <v>230</v>
      </c>
      <c r="C4244" s="4" t="s">
        <v>295</v>
      </c>
      <c r="D4244" s="4" t="s">
        <v>440</v>
      </c>
      <c r="E4244" s="4" t="s">
        <v>33</v>
      </c>
      <c r="F4244" s="4" t="s">
        <v>359</v>
      </c>
      <c r="G4244" s="4" t="s">
        <v>331</v>
      </c>
      <c r="H4244" s="4" t="s">
        <v>357</v>
      </c>
      <c r="I4244" s="30"/>
      <c r="J4244" s="8">
        <v>5.7598487699999996</v>
      </c>
      <c r="K4244" s="53">
        <v>2.0521245519999998E-2</v>
      </c>
      <c r="L4244" s="53">
        <v>3.0745870780000002E-4</v>
      </c>
      <c r="M4244" s="53">
        <v>1.0762907960000001E-5</v>
      </c>
      <c r="N4244" s="53">
        <v>9.901875323200001E-6</v>
      </c>
      <c r="O4244" s="53">
        <v>1.9477161660000004E-6</v>
      </c>
      <c r="P4244" s="54">
        <v>6.0678191509782003E-4</v>
      </c>
    </row>
    <row r="4245" spans="1:16" x14ac:dyDescent="0.25">
      <c r="A4245" s="5" t="s">
        <v>236</v>
      </c>
      <c r="B4245" s="4" t="s">
        <v>230</v>
      </c>
      <c r="C4245" s="4" t="s">
        <v>295</v>
      </c>
      <c r="D4245" s="4" t="s">
        <v>440</v>
      </c>
      <c r="E4245" s="4" t="s">
        <v>34</v>
      </c>
      <c r="F4245" s="4" t="s">
        <v>330</v>
      </c>
      <c r="G4245" s="4" t="s">
        <v>331</v>
      </c>
      <c r="H4245" s="4" t="s">
        <v>357</v>
      </c>
      <c r="I4245" s="30"/>
      <c r="J4245" s="8">
        <v>0.22558157000000001</v>
      </c>
      <c r="K4245" s="53">
        <v>1.802223E-4</v>
      </c>
      <c r="L4245" s="53">
        <v>2.1239276999999998E-6</v>
      </c>
      <c r="M4245" s="53">
        <v>6.983057E-8</v>
      </c>
      <c r="N4245" s="53">
        <v>6.4244124400000009E-8</v>
      </c>
      <c r="O4245" s="53">
        <v>1.4465325E-8</v>
      </c>
      <c r="P4245" s="54">
        <v>5.6833643095000007E-6</v>
      </c>
    </row>
    <row r="4246" spans="1:16" x14ac:dyDescent="0.25">
      <c r="A4246" s="5" t="s">
        <v>236</v>
      </c>
      <c r="B4246" s="4" t="s">
        <v>230</v>
      </c>
      <c r="C4246" s="4" t="s">
        <v>295</v>
      </c>
      <c r="D4246" s="4" t="s">
        <v>440</v>
      </c>
      <c r="E4246" s="4" t="s">
        <v>35</v>
      </c>
      <c r="F4246" s="4" t="s">
        <v>332</v>
      </c>
      <c r="G4246" s="4" t="s">
        <v>331</v>
      </c>
      <c r="H4246" s="4" t="s">
        <v>357</v>
      </c>
      <c r="I4246" s="30"/>
      <c r="J4246" s="8">
        <v>66.585656599999993</v>
      </c>
      <c r="K4246" s="53">
        <v>3.7323843000000002E-2</v>
      </c>
      <c r="L4246" s="53">
        <v>4.8240687999999996E-4</v>
      </c>
      <c r="M4246" s="53">
        <v>4.3338214999999999E-5</v>
      </c>
      <c r="N4246" s="53">
        <v>3.9871157800000001E-5</v>
      </c>
      <c r="O4246" s="53">
        <v>3.5615034199999998E-6</v>
      </c>
      <c r="P4246" s="54">
        <v>2.1264170132210001E-3</v>
      </c>
    </row>
    <row r="4247" spans="1:16" x14ac:dyDescent="0.25">
      <c r="A4247" s="5" t="s">
        <v>236</v>
      </c>
      <c r="B4247" s="4" t="s">
        <v>230</v>
      </c>
      <c r="C4247" s="4" t="s">
        <v>295</v>
      </c>
      <c r="D4247" s="4" t="s">
        <v>440</v>
      </c>
      <c r="E4247" s="4" t="s">
        <v>36</v>
      </c>
      <c r="F4247" s="4" t="s">
        <v>360</v>
      </c>
      <c r="G4247" s="4" t="s">
        <v>331</v>
      </c>
      <c r="H4247" s="4" t="s">
        <v>357</v>
      </c>
      <c r="I4247" s="30"/>
      <c r="J4247" s="8">
        <v>6.5298335369999991</v>
      </c>
      <c r="K4247" s="53">
        <v>3.6052223389999992E-2</v>
      </c>
      <c r="L4247" s="53">
        <v>4.4625429000000002E-4</v>
      </c>
      <c r="M4247" s="53">
        <v>1.8091594489999996E-5</v>
      </c>
      <c r="N4247" s="53">
        <v>1.6644266930800002E-5</v>
      </c>
      <c r="O4247" s="53">
        <v>3.4234830099999999E-6</v>
      </c>
      <c r="P4247" s="54">
        <v>9.6482872304899994E-4</v>
      </c>
    </row>
    <row r="4248" spans="1:16" x14ac:dyDescent="0.25">
      <c r="A4248" s="5" t="s">
        <v>236</v>
      </c>
      <c r="B4248" s="4" t="s">
        <v>230</v>
      </c>
      <c r="C4248" s="4" t="s">
        <v>295</v>
      </c>
      <c r="D4248" s="4" t="s">
        <v>440</v>
      </c>
      <c r="E4248" s="4" t="s">
        <v>37</v>
      </c>
      <c r="F4248" s="4" t="s">
        <v>333</v>
      </c>
      <c r="G4248" s="4" t="s">
        <v>331</v>
      </c>
      <c r="H4248" s="4" t="s">
        <v>357</v>
      </c>
      <c r="I4248" s="30"/>
      <c r="J4248" s="8">
        <v>69.758839653999999</v>
      </c>
      <c r="K4248" s="53">
        <v>7.943821705000001E-2</v>
      </c>
      <c r="L4248" s="53">
        <v>9.9897332530000005E-4</v>
      </c>
      <c r="M4248" s="53">
        <v>5.1847354042000002E-5</v>
      </c>
      <c r="N4248" s="53">
        <v>4.7699565718640002E-5</v>
      </c>
      <c r="O4248" s="53">
        <v>6.7857032209999998E-6</v>
      </c>
      <c r="P4248" s="54">
        <v>3.1856217244169006E-3</v>
      </c>
    </row>
    <row r="4249" spans="1:16" x14ac:dyDescent="0.25">
      <c r="A4249" s="5" t="s">
        <v>236</v>
      </c>
      <c r="B4249" s="4" t="s">
        <v>230</v>
      </c>
      <c r="C4249" s="4" t="s">
        <v>295</v>
      </c>
      <c r="D4249" s="4" t="s">
        <v>440</v>
      </c>
      <c r="E4249" s="4" t="s">
        <v>38</v>
      </c>
      <c r="F4249" s="4" t="s">
        <v>361</v>
      </c>
      <c r="G4249" s="4" t="s">
        <v>331</v>
      </c>
      <c r="H4249" s="4" t="s">
        <v>357</v>
      </c>
      <c r="I4249" s="30"/>
      <c r="J4249" s="8">
        <v>12.813033021000001</v>
      </c>
      <c r="K4249" s="53">
        <v>3.2916605736000006E-2</v>
      </c>
      <c r="L4249" s="53">
        <v>3.7848604039999995E-4</v>
      </c>
      <c r="M4249" s="53">
        <v>2.2503523850000001E-5</v>
      </c>
      <c r="N4249" s="53">
        <v>2.0703241942000002E-5</v>
      </c>
      <c r="O4249" s="53">
        <v>2.8541988979999997E-6</v>
      </c>
      <c r="P4249" s="54">
        <v>1.20397917867488E-3</v>
      </c>
    </row>
    <row r="4250" spans="1:16" x14ac:dyDescent="0.25">
      <c r="A4250" s="5" t="s">
        <v>236</v>
      </c>
      <c r="B4250" s="4" t="s">
        <v>230</v>
      </c>
      <c r="C4250" s="4" t="s">
        <v>295</v>
      </c>
      <c r="D4250" s="4" t="s">
        <v>440</v>
      </c>
      <c r="E4250" s="4" t="s">
        <v>39</v>
      </c>
      <c r="F4250" s="4" t="s">
        <v>334</v>
      </c>
      <c r="G4250" s="4" t="s">
        <v>331</v>
      </c>
      <c r="H4250" s="4" t="s">
        <v>357</v>
      </c>
      <c r="I4250" s="30"/>
      <c r="J4250" s="8">
        <v>0.92338073200000004</v>
      </c>
      <c r="K4250" s="53">
        <v>1.63430162E-3</v>
      </c>
      <c r="L4250" s="53">
        <v>1.9186337400000001E-5</v>
      </c>
      <c r="M4250" s="53">
        <v>1.570492963E-6</v>
      </c>
      <c r="N4250" s="53">
        <v>1.44485352596E-6</v>
      </c>
      <c r="O4250" s="53">
        <v>1.468964319E-7</v>
      </c>
      <c r="P4250" s="54">
        <v>7.1271877490799995E-5</v>
      </c>
    </row>
    <row r="4251" spans="1:16" x14ac:dyDescent="0.25">
      <c r="A4251" s="5" t="s">
        <v>236</v>
      </c>
      <c r="B4251" s="4" t="s">
        <v>230</v>
      </c>
      <c r="C4251" s="4" t="s">
        <v>295</v>
      </c>
      <c r="D4251" s="4" t="s">
        <v>440</v>
      </c>
      <c r="E4251" s="4" t="s">
        <v>40</v>
      </c>
      <c r="F4251" s="4" t="s">
        <v>362</v>
      </c>
      <c r="G4251" s="4" t="s">
        <v>331</v>
      </c>
      <c r="H4251" s="4" t="s">
        <v>357</v>
      </c>
      <c r="I4251" s="30"/>
      <c r="J4251" s="8">
        <v>20.320386761999998</v>
      </c>
      <c r="K4251" s="53">
        <v>6.1100158434999996E-2</v>
      </c>
      <c r="L4251" s="53">
        <v>9.6138173488000004E-4</v>
      </c>
      <c r="M4251" s="53">
        <v>4.5663299836000002E-5</v>
      </c>
      <c r="N4251" s="53">
        <v>4.2010235849120005E-5</v>
      </c>
      <c r="O4251" s="53">
        <v>6.0126555837000003E-6</v>
      </c>
      <c r="P4251" s="54">
        <v>2.2620075862221402E-3</v>
      </c>
    </row>
    <row r="4252" spans="1:16" x14ac:dyDescent="0.25">
      <c r="A4252" s="5" t="s">
        <v>236</v>
      </c>
      <c r="B4252" s="4" t="s">
        <v>230</v>
      </c>
      <c r="C4252" s="4" t="s">
        <v>295</v>
      </c>
      <c r="D4252" s="4" t="s">
        <v>440</v>
      </c>
      <c r="E4252" s="4" t="s">
        <v>41</v>
      </c>
      <c r="F4252" s="4" t="s">
        <v>363</v>
      </c>
      <c r="G4252" s="4" t="s">
        <v>331</v>
      </c>
      <c r="H4252" s="4" t="s">
        <v>357</v>
      </c>
      <c r="I4252" s="30"/>
      <c r="J4252" s="8">
        <v>67.62033984</v>
      </c>
      <c r="K4252" s="53">
        <v>1.870419731E-2</v>
      </c>
      <c r="L4252" s="53">
        <v>4.0878924419999996E-4</v>
      </c>
      <c r="M4252" s="53">
        <v>2.5327277819999997E-5</v>
      </c>
      <c r="N4252" s="53">
        <v>2.33010955944E-5</v>
      </c>
      <c r="O4252" s="53">
        <v>2.0434263540000003E-6</v>
      </c>
      <c r="P4252" s="54">
        <v>1.3087250544748499E-3</v>
      </c>
    </row>
    <row r="4253" spans="1:16" x14ac:dyDescent="0.25">
      <c r="A4253" s="5" t="s">
        <v>236</v>
      </c>
      <c r="B4253" s="4" t="s">
        <v>230</v>
      </c>
      <c r="C4253" s="4" t="s">
        <v>295</v>
      </c>
      <c r="D4253" s="4" t="s">
        <v>440</v>
      </c>
      <c r="E4253" s="4" t="s">
        <v>42</v>
      </c>
      <c r="F4253" s="4" t="s">
        <v>335</v>
      </c>
      <c r="G4253" s="4" t="s">
        <v>331</v>
      </c>
      <c r="H4253" s="4" t="s">
        <v>357</v>
      </c>
      <c r="I4253" s="30"/>
      <c r="J4253" s="8">
        <v>25.024514439999997</v>
      </c>
      <c r="K4253" s="53">
        <v>0.14139239176999999</v>
      </c>
      <c r="L4253" s="53">
        <v>1.3553762260000001E-3</v>
      </c>
      <c r="M4253" s="53">
        <v>7.0016129900000006E-5</v>
      </c>
      <c r="N4253" s="53">
        <v>6.4414839508000006E-5</v>
      </c>
      <c r="O4253" s="53">
        <v>1.253700719E-5</v>
      </c>
      <c r="P4253" s="54">
        <v>3.4649006305254998E-3</v>
      </c>
    </row>
    <row r="4254" spans="1:16" x14ac:dyDescent="0.25">
      <c r="A4254" s="5" t="s">
        <v>236</v>
      </c>
      <c r="B4254" s="4" t="s">
        <v>230</v>
      </c>
      <c r="C4254" s="4" t="s">
        <v>295</v>
      </c>
      <c r="D4254" s="4" t="s">
        <v>440</v>
      </c>
      <c r="E4254" s="4" t="s">
        <v>43</v>
      </c>
      <c r="F4254" s="4" t="s">
        <v>364</v>
      </c>
      <c r="G4254" s="4" t="s">
        <v>331</v>
      </c>
      <c r="H4254" s="4" t="s">
        <v>357</v>
      </c>
      <c r="I4254" s="30"/>
      <c r="J4254" s="8">
        <v>160.5027982</v>
      </c>
      <c r="K4254" s="53">
        <v>7.8480167810000001E-2</v>
      </c>
      <c r="L4254" s="53">
        <v>9.2079503550000004E-4</v>
      </c>
      <c r="M4254" s="53">
        <v>4.6080856889999995E-5</v>
      </c>
      <c r="N4254" s="53">
        <v>4.2394388338799995E-5</v>
      </c>
      <c r="O4254" s="53">
        <v>6.0194650780000003E-6</v>
      </c>
      <c r="P4254" s="54">
        <v>3.8947610332837499E-3</v>
      </c>
    </row>
    <row r="4255" spans="1:16" x14ac:dyDescent="0.25">
      <c r="A4255" s="5" t="s">
        <v>236</v>
      </c>
      <c r="B4255" s="4" t="s">
        <v>230</v>
      </c>
      <c r="C4255" s="4" t="s">
        <v>295</v>
      </c>
      <c r="D4255" s="4" t="s">
        <v>440</v>
      </c>
      <c r="E4255" s="4" t="s">
        <v>44</v>
      </c>
      <c r="F4255" s="4" t="s">
        <v>365</v>
      </c>
      <c r="G4255" s="4" t="s">
        <v>331</v>
      </c>
      <c r="H4255" s="4" t="s">
        <v>357</v>
      </c>
      <c r="I4255" s="30"/>
      <c r="J4255" s="8">
        <v>0.68276016750000001</v>
      </c>
      <c r="K4255" s="53">
        <v>3.0568818278999999E-3</v>
      </c>
      <c r="L4255" s="53">
        <v>1.7627531789000001E-4</v>
      </c>
      <c r="M4255" s="53">
        <v>2.0002826882999996E-6</v>
      </c>
      <c r="N4255" s="53">
        <v>1.840260073236E-6</v>
      </c>
      <c r="O4255" s="53">
        <v>4.901446542E-7</v>
      </c>
      <c r="P4255" s="54">
        <v>1.28548322012678E-4</v>
      </c>
    </row>
    <row r="4256" spans="1:16" x14ac:dyDescent="0.25">
      <c r="A4256" s="5" t="s">
        <v>236</v>
      </c>
      <c r="B4256" s="4" t="s">
        <v>230</v>
      </c>
      <c r="C4256" s="4" t="s">
        <v>295</v>
      </c>
      <c r="D4256" s="4" t="s">
        <v>440</v>
      </c>
      <c r="E4256" s="4" t="s">
        <v>45</v>
      </c>
      <c r="F4256" s="4" t="s">
        <v>336</v>
      </c>
      <c r="G4256" s="4" t="s">
        <v>331</v>
      </c>
      <c r="H4256" s="4" t="s">
        <v>357</v>
      </c>
      <c r="I4256" s="30"/>
      <c r="J4256" s="8">
        <v>4.361244052</v>
      </c>
      <c r="K4256" s="53">
        <v>9.0713820000000011E-3</v>
      </c>
      <c r="L4256" s="53">
        <v>1.2324584300000001E-4</v>
      </c>
      <c r="M4256" s="53">
        <v>5.8389352400000009E-6</v>
      </c>
      <c r="N4256" s="53">
        <v>5.3718204208000005E-6</v>
      </c>
      <c r="O4256" s="53">
        <v>8.0856545300000002E-7</v>
      </c>
      <c r="P4256" s="54">
        <v>3.146512732636E-4</v>
      </c>
    </row>
    <row r="4257" spans="1:16" x14ac:dyDescent="0.25">
      <c r="A4257" s="5" t="s">
        <v>236</v>
      </c>
      <c r="B4257" s="4" t="s">
        <v>230</v>
      </c>
      <c r="C4257" s="4" t="s">
        <v>295</v>
      </c>
      <c r="D4257" s="4" t="s">
        <v>440</v>
      </c>
      <c r="E4257" s="4" t="s">
        <v>46</v>
      </c>
      <c r="F4257" s="4" t="s">
        <v>366</v>
      </c>
      <c r="G4257" s="4" t="s">
        <v>331</v>
      </c>
      <c r="H4257" s="4" t="s">
        <v>357</v>
      </c>
      <c r="I4257" s="30"/>
      <c r="J4257" s="8">
        <v>0.64065170319999998</v>
      </c>
      <c r="K4257" s="53">
        <v>3.3475620519999999E-3</v>
      </c>
      <c r="L4257" s="53">
        <v>2.3736366730000002E-4</v>
      </c>
      <c r="M4257" s="53">
        <v>3.0803341519999998E-6</v>
      </c>
      <c r="N4257" s="53">
        <v>2.83390741984E-6</v>
      </c>
      <c r="O4257" s="53">
        <v>7.5638531040000003E-7</v>
      </c>
      <c r="P4257" s="54">
        <v>1.4849108742645003E-4</v>
      </c>
    </row>
    <row r="4258" spans="1:16" x14ac:dyDescent="0.25">
      <c r="A4258" s="5" t="s">
        <v>236</v>
      </c>
      <c r="B4258" s="4" t="s">
        <v>230</v>
      </c>
      <c r="C4258" s="4" t="s">
        <v>295</v>
      </c>
      <c r="D4258" s="4" t="s">
        <v>440</v>
      </c>
      <c r="E4258" s="4" t="s">
        <v>47</v>
      </c>
      <c r="F4258" s="4" t="s">
        <v>367</v>
      </c>
      <c r="G4258" s="4" t="s">
        <v>331</v>
      </c>
      <c r="H4258" s="4" t="s">
        <v>357</v>
      </c>
      <c r="I4258" s="30"/>
      <c r="J4258" s="8">
        <v>1.025644029</v>
      </c>
      <c r="K4258" s="53">
        <v>5.4102308809999989E-3</v>
      </c>
      <c r="L4258" s="53">
        <v>3.9109622360000002E-4</v>
      </c>
      <c r="M4258" s="53">
        <v>7.553783352000001E-6</v>
      </c>
      <c r="N4258" s="53">
        <v>6.9494806838400005E-6</v>
      </c>
      <c r="O4258" s="53">
        <v>1.7836723160000001E-6</v>
      </c>
      <c r="P4258" s="54">
        <v>2.3103773021667358E-4</v>
      </c>
    </row>
    <row r="4259" spans="1:16" x14ac:dyDescent="0.25">
      <c r="A4259" s="5" t="s">
        <v>236</v>
      </c>
      <c r="B4259" s="4" t="s">
        <v>230</v>
      </c>
      <c r="C4259" s="4" t="s">
        <v>295</v>
      </c>
      <c r="D4259" s="4" t="s">
        <v>440</v>
      </c>
      <c r="E4259" s="4" t="s">
        <v>48</v>
      </c>
      <c r="F4259" s="4" t="s">
        <v>368</v>
      </c>
      <c r="G4259" s="4" t="s">
        <v>331</v>
      </c>
      <c r="H4259" s="4" t="s">
        <v>357</v>
      </c>
      <c r="I4259" s="30"/>
      <c r="J4259" s="8">
        <v>5.3207185939999997</v>
      </c>
      <c r="K4259" s="53">
        <v>4.877348180600001E-2</v>
      </c>
      <c r="L4259" s="53">
        <v>5.3406980060000011E-4</v>
      </c>
      <c r="M4259" s="53">
        <v>2.1303926000999999E-5</v>
      </c>
      <c r="N4259" s="53">
        <v>1.9599611920920002E-5</v>
      </c>
      <c r="O4259" s="53">
        <v>4.1185678010000002E-6</v>
      </c>
      <c r="P4259" s="54">
        <v>1.2413707872326602E-3</v>
      </c>
    </row>
    <row r="4260" spans="1:16" x14ac:dyDescent="0.25">
      <c r="A4260" s="5" t="s">
        <v>236</v>
      </c>
      <c r="B4260" s="4" t="s">
        <v>230</v>
      </c>
      <c r="C4260" s="4" t="s">
        <v>295</v>
      </c>
      <c r="D4260" s="4" t="s">
        <v>440</v>
      </c>
      <c r="E4260" s="4" t="s">
        <v>49</v>
      </c>
      <c r="F4260" s="4" t="s">
        <v>369</v>
      </c>
      <c r="G4260" s="4" t="s">
        <v>331</v>
      </c>
      <c r="H4260" s="4" t="s">
        <v>357</v>
      </c>
      <c r="I4260" s="30"/>
      <c r="J4260" s="8">
        <v>6.541865940000001</v>
      </c>
      <c r="K4260" s="53">
        <v>2.3855628990000002E-2</v>
      </c>
      <c r="L4260" s="53">
        <v>7.5129761010000009E-4</v>
      </c>
      <c r="M4260" s="53">
        <v>1.2633105639999999E-5</v>
      </c>
      <c r="N4260" s="53">
        <v>1.1622457188799998E-5</v>
      </c>
      <c r="O4260" s="53">
        <v>2.8759645359999998E-6</v>
      </c>
      <c r="P4260" s="54">
        <v>8.1234237596299996E-4</v>
      </c>
    </row>
    <row r="4261" spans="1:16" x14ac:dyDescent="0.25">
      <c r="A4261" s="5" t="s">
        <v>236</v>
      </c>
      <c r="B4261" s="4" t="s">
        <v>230</v>
      </c>
      <c r="C4261" s="4" t="s">
        <v>295</v>
      </c>
      <c r="D4261" s="4" t="s">
        <v>440</v>
      </c>
      <c r="E4261" s="4" t="s">
        <v>50</v>
      </c>
      <c r="F4261" s="4" t="s">
        <v>370</v>
      </c>
      <c r="G4261" s="4" t="s">
        <v>331</v>
      </c>
      <c r="H4261" s="4" t="s">
        <v>357</v>
      </c>
      <c r="I4261" s="30"/>
      <c r="J4261" s="8">
        <v>18.882678954000003</v>
      </c>
      <c r="K4261" s="53">
        <v>1.2743463159999999E-2</v>
      </c>
      <c r="L4261" s="53">
        <v>1.5495061839999999E-4</v>
      </c>
      <c r="M4261" s="53">
        <v>5.5836237880000005E-6</v>
      </c>
      <c r="N4261" s="53">
        <v>5.1369338849600004E-6</v>
      </c>
      <c r="O4261" s="53">
        <v>9.4052134599999986E-7</v>
      </c>
      <c r="P4261" s="54">
        <v>5.6617828166845503E-4</v>
      </c>
    </row>
    <row r="4262" spans="1:16" x14ac:dyDescent="0.25">
      <c r="A4262" s="5" t="s">
        <v>236</v>
      </c>
      <c r="B4262" s="4" t="s">
        <v>230</v>
      </c>
      <c r="C4262" s="4" t="s">
        <v>295</v>
      </c>
      <c r="D4262" s="4" t="s">
        <v>440</v>
      </c>
      <c r="E4262" s="4" t="s">
        <v>51</v>
      </c>
      <c r="F4262" s="4" t="s">
        <v>371</v>
      </c>
      <c r="G4262" s="4" t="s">
        <v>331</v>
      </c>
      <c r="H4262" s="4" t="s">
        <v>357</v>
      </c>
      <c r="I4262" s="30"/>
      <c r="J4262" s="8">
        <v>0.42409333899999996</v>
      </c>
      <c r="K4262" s="53">
        <v>3.7167142269999998E-3</v>
      </c>
      <c r="L4262" s="53">
        <v>2.7848678629E-4</v>
      </c>
      <c r="M4262" s="53">
        <v>2.6269685309999999E-6</v>
      </c>
      <c r="N4262" s="53">
        <v>2.41681104852E-6</v>
      </c>
      <c r="O4262" s="53">
        <v>6.7599193930000006E-7</v>
      </c>
      <c r="P4262" s="54">
        <v>1.748792917293E-4</v>
      </c>
    </row>
    <row r="4263" spans="1:16" x14ac:dyDescent="0.25">
      <c r="A4263" s="5" t="s">
        <v>236</v>
      </c>
      <c r="B4263" s="4" t="s">
        <v>230</v>
      </c>
      <c r="C4263" s="4" t="s">
        <v>295</v>
      </c>
      <c r="D4263" s="4" t="s">
        <v>440</v>
      </c>
      <c r="E4263" s="4" t="s">
        <v>52</v>
      </c>
      <c r="F4263" s="4" t="s">
        <v>372</v>
      </c>
      <c r="G4263" s="4" t="s">
        <v>338</v>
      </c>
      <c r="H4263" s="4" t="s">
        <v>357</v>
      </c>
      <c r="I4263" s="30"/>
      <c r="J4263" s="8">
        <v>36.070508819999993</v>
      </c>
      <c r="K4263" s="53">
        <v>0.1299546516</v>
      </c>
      <c r="L4263" s="53">
        <v>6.2120738760000002E-3</v>
      </c>
      <c r="M4263" s="53">
        <v>6.3487359680000001E-5</v>
      </c>
      <c r="N4263" s="53">
        <v>5.8408370905600003E-5</v>
      </c>
      <c r="O4263" s="53">
        <v>1.5071870819999999E-5</v>
      </c>
      <c r="P4263" s="54">
        <v>5.3181102502730011E-3</v>
      </c>
    </row>
    <row r="4264" spans="1:16" x14ac:dyDescent="0.25">
      <c r="A4264" s="5" t="s">
        <v>236</v>
      </c>
      <c r="B4264" s="4" t="s">
        <v>230</v>
      </c>
      <c r="C4264" s="4" t="s">
        <v>295</v>
      </c>
      <c r="D4264" s="4" t="s">
        <v>440</v>
      </c>
      <c r="E4264" s="4" t="s">
        <v>53</v>
      </c>
      <c r="F4264" s="4" t="s">
        <v>373</v>
      </c>
      <c r="G4264" s="4" t="s">
        <v>338</v>
      </c>
      <c r="H4264" s="4" t="s">
        <v>357</v>
      </c>
      <c r="I4264" s="30"/>
      <c r="J4264" s="8">
        <v>20.249209561999997</v>
      </c>
      <c r="K4264" s="53">
        <v>0.18982120200000002</v>
      </c>
      <c r="L4264" s="53">
        <v>1.3572906539E-2</v>
      </c>
      <c r="M4264" s="53">
        <v>1.9903816269E-4</v>
      </c>
      <c r="N4264" s="53">
        <v>1.831151096748E-4</v>
      </c>
      <c r="O4264" s="53">
        <v>4.7021972199999998E-5</v>
      </c>
      <c r="P4264" s="54">
        <v>8.0351248670355001E-3</v>
      </c>
    </row>
    <row r="4265" spans="1:16" x14ac:dyDescent="0.25">
      <c r="A4265" s="5" t="s">
        <v>236</v>
      </c>
      <c r="B4265" s="4" t="s">
        <v>230</v>
      </c>
      <c r="C4265" s="4" t="s">
        <v>295</v>
      </c>
      <c r="D4265" s="4" t="s">
        <v>440</v>
      </c>
      <c r="E4265" s="4" t="s">
        <v>54</v>
      </c>
      <c r="F4265" s="4" t="s">
        <v>337</v>
      </c>
      <c r="G4265" s="4" t="s">
        <v>338</v>
      </c>
      <c r="H4265" s="4" t="s">
        <v>357</v>
      </c>
      <c r="I4265" s="30"/>
      <c r="J4265" s="8">
        <v>21.022053759200002</v>
      </c>
      <c r="K4265" s="53">
        <v>7.5116544410000013E-2</v>
      </c>
      <c r="L4265" s="53">
        <v>1.8605532029999999E-3</v>
      </c>
      <c r="M4265" s="53">
        <v>6.6149548310000003E-5</v>
      </c>
      <c r="N4265" s="53">
        <v>6.0857584445199996E-5</v>
      </c>
      <c r="O4265" s="53">
        <v>1.1581873680000001E-5</v>
      </c>
      <c r="P4265" s="54">
        <v>2.6925602755086E-3</v>
      </c>
    </row>
    <row r="4266" spans="1:16" x14ac:dyDescent="0.25">
      <c r="A4266" s="5" t="s">
        <v>236</v>
      </c>
      <c r="B4266" s="4" t="s">
        <v>230</v>
      </c>
      <c r="C4266" s="4" t="s">
        <v>295</v>
      </c>
      <c r="D4266" s="4" t="s">
        <v>440</v>
      </c>
      <c r="E4266" s="4" t="s">
        <v>55</v>
      </c>
      <c r="F4266" s="4" t="s">
        <v>339</v>
      </c>
      <c r="G4266" s="4" t="s">
        <v>338</v>
      </c>
      <c r="H4266" s="4" t="s">
        <v>357</v>
      </c>
      <c r="I4266" s="30"/>
      <c r="J4266" s="8">
        <v>88.458355996399973</v>
      </c>
      <c r="K4266" s="53">
        <v>0.21148663558</v>
      </c>
      <c r="L4266" s="53">
        <v>2.9680992068999998E-3</v>
      </c>
      <c r="M4266" s="53">
        <v>2.7680728017999998E-4</v>
      </c>
      <c r="N4266" s="53">
        <v>2.5466269776559997E-4</v>
      </c>
      <c r="O4266" s="53">
        <v>2.0909208563000003E-5</v>
      </c>
      <c r="P4266" s="54">
        <v>1.2349161473593913E-2</v>
      </c>
    </row>
    <row r="4267" spans="1:16" x14ac:dyDescent="0.25">
      <c r="A4267" s="5" t="s">
        <v>236</v>
      </c>
      <c r="B4267" s="4" t="s">
        <v>230</v>
      </c>
      <c r="C4267" s="4" t="s">
        <v>295</v>
      </c>
      <c r="D4267" s="4" t="s">
        <v>440</v>
      </c>
      <c r="E4267" s="4" t="s">
        <v>56</v>
      </c>
      <c r="F4267" s="4" t="s">
        <v>374</v>
      </c>
      <c r="G4267" s="4" t="s">
        <v>338</v>
      </c>
      <c r="H4267" s="4" t="s">
        <v>357</v>
      </c>
      <c r="I4267" s="30"/>
      <c r="J4267" s="8">
        <v>2.0914494890000004</v>
      </c>
      <c r="K4267" s="53">
        <v>9.3944510869999991E-3</v>
      </c>
      <c r="L4267" s="53">
        <v>3.9552761424000002E-4</v>
      </c>
      <c r="M4267" s="53">
        <v>4.5642791699999993E-6</v>
      </c>
      <c r="N4267" s="53">
        <v>4.1991368364000007E-6</v>
      </c>
      <c r="O4267" s="53">
        <v>1.0554760685000001E-6</v>
      </c>
      <c r="P4267" s="54">
        <v>3.6127817506229992E-4</v>
      </c>
    </row>
    <row r="4268" spans="1:16" x14ac:dyDescent="0.25">
      <c r="A4268" s="5" t="s">
        <v>236</v>
      </c>
      <c r="B4268" s="4" t="s">
        <v>230</v>
      </c>
      <c r="C4268" s="4" t="s">
        <v>295</v>
      </c>
      <c r="D4268" s="4" t="s">
        <v>440</v>
      </c>
      <c r="E4268" s="4" t="s">
        <v>57</v>
      </c>
      <c r="F4268" s="4" t="s">
        <v>375</v>
      </c>
      <c r="G4268" s="4" t="s">
        <v>338</v>
      </c>
      <c r="H4268" s="4" t="s">
        <v>357</v>
      </c>
      <c r="I4268" s="30"/>
      <c r="J4268" s="8">
        <v>0.88780262399999998</v>
      </c>
      <c r="K4268" s="53">
        <v>3.8286145360000002E-3</v>
      </c>
      <c r="L4268" s="53">
        <v>4.3323486199999998E-5</v>
      </c>
      <c r="M4268" s="53">
        <v>1.5687008080000001E-6</v>
      </c>
      <c r="N4268" s="53">
        <v>1.4432047433600002E-6</v>
      </c>
      <c r="O4268" s="53">
        <v>3.0833005750000001E-7</v>
      </c>
      <c r="P4268" s="54">
        <v>1.1886551095568001E-4</v>
      </c>
    </row>
    <row r="4269" spans="1:16" x14ac:dyDescent="0.25">
      <c r="A4269" s="5" t="s">
        <v>236</v>
      </c>
      <c r="B4269" s="4" t="s">
        <v>230</v>
      </c>
      <c r="C4269" s="4" t="s">
        <v>295</v>
      </c>
      <c r="D4269" s="4" t="s">
        <v>440</v>
      </c>
      <c r="E4269" s="4" t="s">
        <v>58</v>
      </c>
      <c r="F4269" s="4" t="s">
        <v>376</v>
      </c>
      <c r="G4269" s="4" t="s">
        <v>338</v>
      </c>
      <c r="H4269" s="4" t="s">
        <v>357</v>
      </c>
      <c r="I4269" s="30"/>
      <c r="J4269" s="8">
        <v>1.3504787394</v>
      </c>
      <c r="K4269" s="53">
        <v>6.1295814569999997E-3</v>
      </c>
      <c r="L4269" s="53">
        <v>4.6874386050000007E-4</v>
      </c>
      <c r="M4269" s="53">
        <v>2.0557485520000001E-5</v>
      </c>
      <c r="N4269" s="53">
        <v>1.8912886678400002E-5</v>
      </c>
      <c r="O4269" s="53">
        <v>4.5940570189999998E-6</v>
      </c>
      <c r="P4269" s="54">
        <v>2.5461647259140003E-4</v>
      </c>
    </row>
    <row r="4270" spans="1:16" x14ac:dyDescent="0.25">
      <c r="A4270" s="5" t="s">
        <v>236</v>
      </c>
      <c r="B4270" s="4" t="s">
        <v>230</v>
      </c>
      <c r="C4270" s="4" t="s">
        <v>295</v>
      </c>
      <c r="D4270" s="4" t="s">
        <v>440</v>
      </c>
      <c r="E4270" s="4" t="s">
        <v>59</v>
      </c>
      <c r="F4270" s="4" t="s">
        <v>377</v>
      </c>
      <c r="G4270" s="4" t="s">
        <v>341</v>
      </c>
      <c r="H4270" s="4" t="s">
        <v>357</v>
      </c>
      <c r="I4270" s="30"/>
      <c r="J4270" s="8">
        <v>67652.179342000003</v>
      </c>
      <c r="K4270" s="53">
        <v>3.0198764213999998</v>
      </c>
      <c r="L4270" s="53">
        <v>3.2244409630999997E-2</v>
      </c>
      <c r="M4270" s="53">
        <v>3.0941102488500002E-3</v>
      </c>
      <c r="N4270" s="53">
        <v>2.8465814289419999E-3</v>
      </c>
      <c r="O4270" s="53">
        <v>2.2594337543999999E-4</v>
      </c>
      <c r="P4270" s="54">
        <v>0.35791890353829797</v>
      </c>
    </row>
    <row r="4271" spans="1:16" x14ac:dyDescent="0.25">
      <c r="A4271" s="5" t="s">
        <v>236</v>
      </c>
      <c r="B4271" s="4" t="s">
        <v>230</v>
      </c>
      <c r="C4271" s="4" t="s">
        <v>295</v>
      </c>
      <c r="D4271" s="4" t="s">
        <v>440</v>
      </c>
      <c r="E4271" s="4" t="s">
        <v>60</v>
      </c>
      <c r="F4271" s="4" t="s">
        <v>377</v>
      </c>
      <c r="G4271" s="4" t="s">
        <v>342</v>
      </c>
      <c r="H4271" s="4" t="s">
        <v>357</v>
      </c>
      <c r="I4271" s="30"/>
      <c r="J4271" s="8">
        <v>3838.7930817000001</v>
      </c>
      <c r="K4271" s="53">
        <v>2.7475953944999998</v>
      </c>
      <c r="L4271" s="53">
        <v>3.8668376421000003E-2</v>
      </c>
      <c r="M4271" s="53">
        <v>5.1244958484799995E-3</v>
      </c>
      <c r="N4271" s="53">
        <v>4.7145361806016006E-3</v>
      </c>
      <c r="O4271" s="53">
        <v>3.0142048325999999E-4</v>
      </c>
      <c r="P4271" s="54">
        <v>0.27747712603346403</v>
      </c>
    </row>
    <row r="4272" spans="1:16" x14ac:dyDescent="0.25">
      <c r="A4272" s="5" t="s">
        <v>236</v>
      </c>
      <c r="B4272" s="4" t="s">
        <v>230</v>
      </c>
      <c r="C4272" s="4" t="s">
        <v>295</v>
      </c>
      <c r="D4272" s="4" t="s">
        <v>440</v>
      </c>
      <c r="E4272" s="4" t="s">
        <v>61</v>
      </c>
      <c r="F4272" s="4" t="s">
        <v>340</v>
      </c>
      <c r="G4272" s="4" t="s">
        <v>341</v>
      </c>
      <c r="H4272" s="4" t="s">
        <v>357</v>
      </c>
      <c r="I4272" s="30"/>
      <c r="J4272" s="8">
        <v>5942.7793000000001</v>
      </c>
      <c r="K4272" s="53">
        <v>0.25339024999999998</v>
      </c>
      <c r="L4272" s="53">
        <v>2.7105922E-3</v>
      </c>
      <c r="M4272" s="53">
        <v>2.6317464999999998E-4</v>
      </c>
      <c r="N4272" s="53">
        <v>2.4212067799999999E-4</v>
      </c>
      <c r="O4272" s="53">
        <v>1.8975645000000002E-5</v>
      </c>
      <c r="P4272" s="54">
        <v>3.0233532371000002E-2</v>
      </c>
    </row>
    <row r="4273" spans="1:16" x14ac:dyDescent="0.25">
      <c r="A4273" s="5" t="s">
        <v>236</v>
      </c>
      <c r="B4273" s="4" t="s">
        <v>230</v>
      </c>
      <c r="C4273" s="4" t="s">
        <v>295</v>
      </c>
      <c r="D4273" s="4" t="s">
        <v>440</v>
      </c>
      <c r="E4273" s="4" t="s">
        <v>62</v>
      </c>
      <c r="F4273" s="4" t="s">
        <v>340</v>
      </c>
      <c r="G4273" s="4" t="s">
        <v>342</v>
      </c>
      <c r="H4273" s="4" t="s">
        <v>357</v>
      </c>
      <c r="I4273" s="30"/>
      <c r="J4273" s="8">
        <v>1211.6248000000001</v>
      </c>
      <c r="K4273" s="53">
        <v>1.8009902</v>
      </c>
      <c r="L4273" s="53">
        <v>2.0902186999999999E-2</v>
      </c>
      <c r="M4273" s="53">
        <v>2.2677174E-3</v>
      </c>
      <c r="N4273" s="53">
        <v>2.0863000080000001E-3</v>
      </c>
      <c r="O4273" s="53">
        <v>1.5465144000000001E-4</v>
      </c>
      <c r="P4273" s="54">
        <v>0.16664867888000001</v>
      </c>
    </row>
    <row r="4274" spans="1:16" x14ac:dyDescent="0.25">
      <c r="A4274" s="5" t="s">
        <v>236</v>
      </c>
      <c r="B4274" s="4" t="s">
        <v>230</v>
      </c>
      <c r="C4274" s="4" t="s">
        <v>295</v>
      </c>
      <c r="D4274" s="4" t="s">
        <v>440</v>
      </c>
      <c r="E4274" s="4" t="s">
        <v>63</v>
      </c>
      <c r="F4274" s="4" t="s">
        <v>344</v>
      </c>
      <c r="G4274" s="4" t="s">
        <v>341</v>
      </c>
      <c r="H4274" s="4" t="s">
        <v>357</v>
      </c>
      <c r="I4274" s="30"/>
      <c r="J4274" s="8">
        <v>465.69907000000001</v>
      </c>
      <c r="K4274" s="53">
        <v>1.4503352000000001E-2</v>
      </c>
      <c r="L4274" s="53">
        <v>1.6930689E-4</v>
      </c>
      <c r="M4274" s="53">
        <v>1.8593639000000001E-5</v>
      </c>
      <c r="N4274" s="53">
        <v>1.7106147880000002E-5</v>
      </c>
      <c r="O4274" s="53">
        <v>1.2549606000000001E-6</v>
      </c>
      <c r="P4274" s="54">
        <v>1.8499631442999999E-3</v>
      </c>
    </row>
    <row r="4275" spans="1:16" x14ac:dyDescent="0.25">
      <c r="A4275" s="5" t="s">
        <v>236</v>
      </c>
      <c r="B4275" s="4" t="s">
        <v>230</v>
      </c>
      <c r="C4275" s="4" t="s">
        <v>295</v>
      </c>
      <c r="D4275" s="4" t="s">
        <v>440</v>
      </c>
      <c r="E4275" s="4" t="s">
        <v>64</v>
      </c>
      <c r="F4275" s="4" t="s">
        <v>344</v>
      </c>
      <c r="G4275" s="4" t="s">
        <v>342</v>
      </c>
      <c r="H4275" s="4" t="s">
        <v>357</v>
      </c>
      <c r="I4275" s="30"/>
      <c r="J4275" s="8">
        <v>88.543196510000001</v>
      </c>
      <c r="K4275" s="53">
        <v>7.4961204000000004E-2</v>
      </c>
      <c r="L4275" s="53">
        <v>9.288272500000001E-4</v>
      </c>
      <c r="M4275" s="53">
        <v>8.2297705199999986E-5</v>
      </c>
      <c r="N4275" s="53">
        <v>7.5713888784000009E-5</v>
      </c>
      <c r="O4275" s="53">
        <v>7.0738295100000005E-6</v>
      </c>
      <c r="P4275" s="54">
        <v>5.6855816053520006E-3</v>
      </c>
    </row>
    <row r="4276" spans="1:16" x14ac:dyDescent="0.25">
      <c r="A4276" s="5" t="s">
        <v>236</v>
      </c>
      <c r="B4276" s="4" t="s">
        <v>230</v>
      </c>
      <c r="C4276" s="4" t="s">
        <v>295</v>
      </c>
      <c r="D4276" s="4" t="s">
        <v>440</v>
      </c>
      <c r="E4276" s="4" t="s">
        <v>65</v>
      </c>
      <c r="F4276" s="4" t="s">
        <v>345</v>
      </c>
      <c r="G4276" s="4" t="s">
        <v>341</v>
      </c>
      <c r="H4276" s="4" t="s">
        <v>357</v>
      </c>
      <c r="I4276" s="30"/>
      <c r="J4276" s="8">
        <v>751.27704000000006</v>
      </c>
      <c r="K4276" s="53">
        <v>2.7653747999999999E-2</v>
      </c>
      <c r="L4276" s="53">
        <v>3.2313226E-4</v>
      </c>
      <c r="M4276" s="53">
        <v>3.5603362999999997E-5</v>
      </c>
      <c r="N4276" s="53">
        <v>3.2755093959999998E-5</v>
      </c>
      <c r="O4276" s="53">
        <v>2.3949093999999999E-6</v>
      </c>
      <c r="P4276" s="54">
        <v>3.3828010283999998E-3</v>
      </c>
    </row>
    <row r="4277" spans="1:16" x14ac:dyDescent="0.25">
      <c r="A4277" s="5" t="s">
        <v>236</v>
      </c>
      <c r="B4277" s="4" t="s">
        <v>230</v>
      </c>
      <c r="C4277" s="4" t="s">
        <v>295</v>
      </c>
      <c r="D4277" s="4" t="s">
        <v>440</v>
      </c>
      <c r="E4277" s="4" t="s">
        <v>66</v>
      </c>
      <c r="F4277" s="4" t="s">
        <v>345</v>
      </c>
      <c r="G4277" s="4" t="s">
        <v>342</v>
      </c>
      <c r="H4277" s="4" t="s">
        <v>357</v>
      </c>
      <c r="I4277" s="30"/>
      <c r="J4277" s="8">
        <v>877.91301739999994</v>
      </c>
      <c r="K4277" s="53">
        <v>3.1810626647000002</v>
      </c>
      <c r="L4277" s="53">
        <v>5.0019896280000004E-2</v>
      </c>
      <c r="M4277" s="53">
        <v>1.5747865746000001E-3</v>
      </c>
      <c r="N4277" s="53">
        <v>1.4488036486319999E-3</v>
      </c>
      <c r="O4277" s="53">
        <v>2.9847389049999997E-4</v>
      </c>
      <c r="P4277" s="54">
        <v>0.12102813313971039</v>
      </c>
    </row>
    <row r="4278" spans="1:16" x14ac:dyDescent="0.25">
      <c r="A4278" s="5" t="s">
        <v>236</v>
      </c>
      <c r="B4278" s="4" t="s">
        <v>230</v>
      </c>
      <c r="C4278" s="4" t="s">
        <v>295</v>
      </c>
      <c r="D4278" s="4" t="s">
        <v>440</v>
      </c>
      <c r="E4278" s="4" t="s">
        <v>67</v>
      </c>
      <c r="F4278" s="4" t="s">
        <v>346</v>
      </c>
      <c r="G4278" s="4" t="s">
        <v>341</v>
      </c>
      <c r="H4278" s="4" t="s">
        <v>357</v>
      </c>
      <c r="I4278" s="30"/>
      <c r="J4278" s="8">
        <v>9901.9160599999996</v>
      </c>
      <c r="K4278" s="53">
        <v>0</v>
      </c>
      <c r="L4278" s="53">
        <v>0</v>
      </c>
      <c r="M4278" s="53">
        <v>0</v>
      </c>
      <c r="N4278" s="53">
        <v>0</v>
      </c>
      <c r="O4278" s="53">
        <v>0</v>
      </c>
      <c r="P4278" s="54">
        <v>1.8923486329999999E-2</v>
      </c>
    </row>
    <row r="4279" spans="1:16" x14ac:dyDescent="0.25">
      <c r="A4279" s="5" t="s">
        <v>236</v>
      </c>
      <c r="B4279" s="4" t="s">
        <v>230</v>
      </c>
      <c r="C4279" s="4" t="s">
        <v>295</v>
      </c>
      <c r="D4279" s="4" t="s">
        <v>440</v>
      </c>
      <c r="E4279" s="4" t="s">
        <v>68</v>
      </c>
      <c r="F4279" s="4" t="s">
        <v>346</v>
      </c>
      <c r="G4279" s="4" t="s">
        <v>342</v>
      </c>
      <c r="H4279" s="4" t="s">
        <v>357</v>
      </c>
      <c r="I4279" s="30"/>
      <c r="J4279" s="8">
        <v>1519.5611309999999</v>
      </c>
      <c r="K4279" s="53">
        <v>0</v>
      </c>
      <c r="L4279" s="53">
        <v>0</v>
      </c>
      <c r="M4279" s="53">
        <v>0</v>
      </c>
      <c r="N4279" s="53">
        <v>0</v>
      </c>
      <c r="O4279" s="53">
        <v>0</v>
      </c>
      <c r="P4279" s="54">
        <v>3.181164497E-3</v>
      </c>
    </row>
    <row r="4280" spans="1:16" x14ac:dyDescent="0.25">
      <c r="A4280" s="5" t="s">
        <v>236</v>
      </c>
      <c r="B4280" s="4" t="s">
        <v>230</v>
      </c>
      <c r="C4280" s="4" t="s">
        <v>295</v>
      </c>
      <c r="D4280" s="4" t="s">
        <v>440</v>
      </c>
      <c r="E4280" s="4" t="s">
        <v>69</v>
      </c>
      <c r="F4280" s="4" t="s">
        <v>378</v>
      </c>
      <c r="G4280" s="4" t="s">
        <v>341</v>
      </c>
      <c r="H4280" s="4" t="s">
        <v>357</v>
      </c>
      <c r="I4280" s="30"/>
      <c r="J4280" s="8">
        <v>3601.8887406999997</v>
      </c>
      <c r="K4280" s="53">
        <v>0.58720689149999994</v>
      </c>
      <c r="L4280" s="53">
        <v>6.9540448799999995E-3</v>
      </c>
      <c r="M4280" s="53">
        <v>2.2097021802E-4</v>
      </c>
      <c r="N4280" s="53">
        <v>2.0329260057839999E-4</v>
      </c>
      <c r="O4280" s="53">
        <v>4.6322441894000004E-5</v>
      </c>
      <c r="P4280" s="54">
        <v>3.5209218028420503E-2</v>
      </c>
    </row>
    <row r="4281" spans="1:16" x14ac:dyDescent="0.25">
      <c r="A4281" s="5" t="s">
        <v>236</v>
      </c>
      <c r="B4281" s="4" t="s">
        <v>230</v>
      </c>
      <c r="C4281" s="4" t="s">
        <v>295</v>
      </c>
      <c r="D4281" s="4" t="s">
        <v>440</v>
      </c>
      <c r="E4281" s="4" t="s">
        <v>70</v>
      </c>
      <c r="F4281" s="4" t="s">
        <v>378</v>
      </c>
      <c r="G4281" s="4" t="s">
        <v>342</v>
      </c>
      <c r="H4281" s="4" t="s">
        <v>357</v>
      </c>
      <c r="I4281" s="30"/>
      <c r="J4281" s="8">
        <v>117.48157784000001</v>
      </c>
      <c r="K4281" s="53">
        <v>0.42255547031000001</v>
      </c>
      <c r="L4281" s="53">
        <v>4.7404920392000007E-3</v>
      </c>
      <c r="M4281" s="53">
        <v>1.7054948572999999E-4</v>
      </c>
      <c r="N4281" s="53">
        <v>1.5690552687159999E-4</v>
      </c>
      <c r="O4281" s="53">
        <v>3.4253799864000004E-5</v>
      </c>
      <c r="P4281" s="54">
        <v>1.1944037296961999E-2</v>
      </c>
    </row>
    <row r="4282" spans="1:16" x14ac:dyDescent="0.25">
      <c r="A4282" s="5" t="s">
        <v>236</v>
      </c>
      <c r="B4282" s="4" t="s">
        <v>230</v>
      </c>
      <c r="C4282" s="4" t="s">
        <v>295</v>
      </c>
      <c r="D4282" s="4" t="s">
        <v>440</v>
      </c>
      <c r="E4282" s="4" t="s">
        <v>71</v>
      </c>
      <c r="F4282" s="4" t="s">
        <v>379</v>
      </c>
      <c r="G4282" s="4" t="s">
        <v>342</v>
      </c>
      <c r="H4282" s="4" t="s">
        <v>357</v>
      </c>
      <c r="I4282" s="30"/>
      <c r="J4282" s="8">
        <v>404.9076695</v>
      </c>
      <c r="K4282" s="53">
        <v>0.54672494929999993</v>
      </c>
      <c r="L4282" s="53">
        <v>6.390343550000001E-3</v>
      </c>
      <c r="M4282" s="53">
        <v>1.9085709669999998E-4</v>
      </c>
      <c r="N4282" s="53">
        <v>1.75588528964E-4</v>
      </c>
      <c r="O4282" s="53">
        <v>3.9549207459999995E-5</v>
      </c>
      <c r="P4282" s="54">
        <v>1.781616833606E-2</v>
      </c>
    </row>
    <row r="4283" spans="1:16" x14ac:dyDescent="0.25">
      <c r="A4283" s="5" t="s">
        <v>236</v>
      </c>
      <c r="B4283" s="4" t="s">
        <v>230</v>
      </c>
      <c r="C4283" s="4" t="s">
        <v>295</v>
      </c>
      <c r="D4283" s="4" t="s">
        <v>440</v>
      </c>
      <c r="E4283" s="4" t="s">
        <v>72</v>
      </c>
      <c r="F4283" s="4" t="s">
        <v>380</v>
      </c>
      <c r="G4283" s="4" t="s">
        <v>342</v>
      </c>
      <c r="H4283" s="4" t="s">
        <v>357</v>
      </c>
      <c r="I4283" s="30"/>
      <c r="J4283" s="8">
        <v>737.53150000000005</v>
      </c>
      <c r="K4283" s="53">
        <v>0.22242516800000001</v>
      </c>
      <c r="L4283" s="53">
        <v>2.4667190499999998E-3</v>
      </c>
      <c r="M4283" s="53">
        <v>2.5188854100000003E-4</v>
      </c>
      <c r="N4283" s="53">
        <v>2.3173745772000001E-4</v>
      </c>
      <c r="O4283" s="53">
        <v>1.7788137800000001E-5</v>
      </c>
      <c r="P4283" s="54">
        <v>2.0015317487600003E-2</v>
      </c>
    </row>
    <row r="4284" spans="1:16" x14ac:dyDescent="0.25">
      <c r="A4284" s="5" t="s">
        <v>236</v>
      </c>
      <c r="B4284" s="4" t="s">
        <v>230</v>
      </c>
      <c r="C4284" s="4" t="s">
        <v>295</v>
      </c>
      <c r="D4284" s="4" t="s">
        <v>440</v>
      </c>
      <c r="E4284" s="4" t="s">
        <v>73</v>
      </c>
      <c r="F4284" s="4" t="s">
        <v>381</v>
      </c>
      <c r="G4284" s="4" t="s">
        <v>341</v>
      </c>
      <c r="H4284" s="4" t="s">
        <v>357</v>
      </c>
      <c r="I4284" s="30"/>
      <c r="J4284" s="8">
        <v>24614.152893999995</v>
      </c>
      <c r="K4284" s="53">
        <v>7.8553565038999995</v>
      </c>
      <c r="L4284" s="53">
        <v>9.3330818854000006E-2</v>
      </c>
      <c r="M4284" s="53">
        <v>2.9625685141E-3</v>
      </c>
      <c r="N4284" s="53">
        <v>2.7255630329720004E-3</v>
      </c>
      <c r="O4284" s="53">
        <v>6.2117357481000009E-4</v>
      </c>
      <c r="P4284" s="54">
        <v>0.36589517493818002</v>
      </c>
    </row>
    <row r="4285" spans="1:16" x14ac:dyDescent="0.25">
      <c r="A4285" s="5" t="s">
        <v>236</v>
      </c>
      <c r="B4285" s="4" t="s">
        <v>230</v>
      </c>
      <c r="C4285" s="4" t="s">
        <v>295</v>
      </c>
      <c r="D4285" s="4" t="s">
        <v>440</v>
      </c>
      <c r="E4285" s="4" t="s">
        <v>74</v>
      </c>
      <c r="F4285" s="4" t="s">
        <v>381</v>
      </c>
      <c r="G4285" s="4" t="s">
        <v>342</v>
      </c>
      <c r="H4285" s="4" t="s">
        <v>357</v>
      </c>
      <c r="I4285" s="30"/>
      <c r="J4285" s="8">
        <v>802.82323759999997</v>
      </c>
      <c r="K4285" s="53">
        <v>5.7452126130999996</v>
      </c>
      <c r="L4285" s="53">
        <v>6.4431218183000002E-2</v>
      </c>
      <c r="M4285" s="53">
        <v>2.3102444569999998E-3</v>
      </c>
      <c r="N4285" s="53">
        <v>2.1254249004400002E-3</v>
      </c>
      <c r="O4285" s="53">
        <v>4.6557588183000005E-4</v>
      </c>
      <c r="P4285" s="54">
        <v>0.152958518490039</v>
      </c>
    </row>
    <row r="4286" spans="1:16" x14ac:dyDescent="0.25">
      <c r="A4286" s="5" t="s">
        <v>236</v>
      </c>
      <c r="B4286" s="4" t="s">
        <v>230</v>
      </c>
      <c r="C4286" s="4" t="s">
        <v>295</v>
      </c>
      <c r="D4286" s="4" t="s">
        <v>440</v>
      </c>
      <c r="E4286" s="4" t="s">
        <v>75</v>
      </c>
      <c r="F4286" s="4" t="s">
        <v>382</v>
      </c>
      <c r="G4286" s="4" t="s">
        <v>342</v>
      </c>
      <c r="H4286" s="4" t="s">
        <v>357</v>
      </c>
      <c r="I4286" s="30"/>
      <c r="J4286" s="8">
        <v>68.296179906999996</v>
      </c>
      <c r="K4286" s="53">
        <v>0.63908213648000012</v>
      </c>
      <c r="L4286" s="53">
        <v>1.1698342334700001E-2</v>
      </c>
      <c r="M4286" s="53">
        <v>3.8406049423E-4</v>
      </c>
      <c r="N4286" s="53">
        <v>3.5333565469159996E-4</v>
      </c>
      <c r="O4286" s="53">
        <v>7.8543606673E-5</v>
      </c>
      <c r="P4286" s="54">
        <v>1.7267626143793711E-2</v>
      </c>
    </row>
    <row r="4287" spans="1:16" x14ac:dyDescent="0.25">
      <c r="A4287" s="5" t="s">
        <v>236</v>
      </c>
      <c r="B4287" s="4" t="s">
        <v>230</v>
      </c>
      <c r="C4287" s="4" t="s">
        <v>295</v>
      </c>
      <c r="D4287" s="4" t="s">
        <v>440</v>
      </c>
      <c r="E4287" s="4" t="s">
        <v>76</v>
      </c>
      <c r="F4287" s="4" t="s">
        <v>347</v>
      </c>
      <c r="G4287" s="4" t="s">
        <v>342</v>
      </c>
      <c r="H4287" s="4" t="s">
        <v>357</v>
      </c>
      <c r="I4287" s="30"/>
      <c r="J4287" s="8">
        <v>2342.2887860000001</v>
      </c>
      <c r="K4287" s="53">
        <v>16.257843297099999</v>
      </c>
      <c r="L4287" s="53">
        <v>0.19382024353999999</v>
      </c>
      <c r="M4287" s="53">
        <v>1.0447274777E-2</v>
      </c>
      <c r="N4287" s="53">
        <v>9.6114927948399986E-3</v>
      </c>
      <c r="O4287" s="53">
        <v>1.4948435874E-3</v>
      </c>
      <c r="P4287" s="54">
        <v>0.53047447461696917</v>
      </c>
    </row>
    <row r="4288" spans="1:16" x14ac:dyDescent="0.25">
      <c r="A4288" s="5" t="s">
        <v>236</v>
      </c>
      <c r="B4288" s="4" t="s">
        <v>230</v>
      </c>
      <c r="C4288" s="4" t="s">
        <v>295</v>
      </c>
      <c r="D4288" s="4" t="s">
        <v>440</v>
      </c>
      <c r="E4288" s="4" t="s">
        <v>77</v>
      </c>
      <c r="F4288" s="4" t="s">
        <v>383</v>
      </c>
      <c r="G4288" s="4" t="s">
        <v>341</v>
      </c>
      <c r="H4288" s="4" t="s">
        <v>357</v>
      </c>
      <c r="I4288" s="30"/>
      <c r="J4288" s="8">
        <v>1212.3944221999998</v>
      </c>
      <c r="K4288" s="53">
        <v>0.3066762187</v>
      </c>
      <c r="L4288" s="53">
        <v>3.3560362890000003E-3</v>
      </c>
      <c r="M4288" s="53">
        <v>2.090279117E-4</v>
      </c>
      <c r="N4288" s="53">
        <v>1.9230567876400001E-4</v>
      </c>
      <c r="O4288" s="53">
        <v>2.1923354329999999E-5</v>
      </c>
      <c r="P4288" s="54">
        <v>2.1078906867559196E-2</v>
      </c>
    </row>
    <row r="4289" spans="1:16" x14ac:dyDescent="0.25">
      <c r="A4289" s="5" t="s">
        <v>236</v>
      </c>
      <c r="B4289" s="4" t="s">
        <v>230</v>
      </c>
      <c r="C4289" s="4" t="s">
        <v>295</v>
      </c>
      <c r="D4289" s="4" t="s">
        <v>440</v>
      </c>
      <c r="E4289" s="4" t="s">
        <v>78</v>
      </c>
      <c r="F4289" s="4" t="s">
        <v>383</v>
      </c>
      <c r="G4289" s="4" t="s">
        <v>342</v>
      </c>
      <c r="H4289" s="4" t="s">
        <v>357</v>
      </c>
      <c r="I4289" s="30"/>
      <c r="J4289" s="8">
        <v>1761.1157110290001</v>
      </c>
      <c r="K4289" s="53">
        <v>0.6423087999</v>
      </c>
      <c r="L4289" s="53">
        <v>7.1062625936000002E-3</v>
      </c>
      <c r="M4289" s="53">
        <v>4.3774570951900005E-4</v>
      </c>
      <c r="N4289" s="53">
        <v>4.0272605275748003E-4</v>
      </c>
      <c r="O4289" s="53">
        <v>4.6032210834000007E-5</v>
      </c>
      <c r="P4289" s="54">
        <v>3.9338777821503405E-2</v>
      </c>
    </row>
    <row r="4290" spans="1:16" x14ac:dyDescent="0.25">
      <c r="A4290" s="5" t="s">
        <v>236</v>
      </c>
      <c r="B4290" s="4" t="s">
        <v>230</v>
      </c>
      <c r="C4290" s="4" t="s">
        <v>295</v>
      </c>
      <c r="D4290" s="4" t="s">
        <v>440</v>
      </c>
      <c r="E4290" s="4" t="s">
        <v>79</v>
      </c>
      <c r="F4290" s="4" t="s">
        <v>384</v>
      </c>
      <c r="G4290" s="4" t="s">
        <v>349</v>
      </c>
      <c r="H4290" s="4" t="s">
        <v>357</v>
      </c>
      <c r="I4290" s="30"/>
      <c r="J4290" s="8">
        <v>2.0435902100000001E-3</v>
      </c>
      <c r="K4290" s="53">
        <v>6.4803554999999998E-6</v>
      </c>
      <c r="L4290" s="53">
        <v>7.0954770999999992E-8</v>
      </c>
      <c r="M4290" s="53">
        <v>2.6845648E-9</v>
      </c>
      <c r="N4290" s="53">
        <v>2.4697996160000005E-9</v>
      </c>
      <c r="O4290" s="53">
        <v>5.2403239E-10</v>
      </c>
      <c r="P4290" s="54">
        <v>1.6812443650400003E-7</v>
      </c>
    </row>
    <row r="4291" spans="1:16" x14ac:dyDescent="0.25">
      <c r="A4291" s="5" t="s">
        <v>236</v>
      </c>
      <c r="B4291" s="4" t="s">
        <v>230</v>
      </c>
      <c r="C4291" s="4" t="s">
        <v>295</v>
      </c>
      <c r="D4291" s="4" t="s">
        <v>440</v>
      </c>
      <c r="E4291" s="4" t="s">
        <v>80</v>
      </c>
      <c r="F4291" s="4" t="s">
        <v>385</v>
      </c>
      <c r="G4291" s="4" t="s">
        <v>349</v>
      </c>
      <c r="H4291" s="4" t="s">
        <v>357</v>
      </c>
      <c r="I4291" s="30"/>
      <c r="J4291" s="8">
        <v>1.122535218E-3</v>
      </c>
      <c r="K4291" s="53">
        <v>1.0420229971E-5</v>
      </c>
      <c r="L4291" s="53">
        <v>4.3477952140000002E-7</v>
      </c>
      <c r="M4291" s="53">
        <v>9.2625748000000001E-9</v>
      </c>
      <c r="N4291" s="53">
        <v>8.5215688160000007E-9</v>
      </c>
      <c r="O4291" s="53">
        <v>2.108767783E-9</v>
      </c>
      <c r="P4291" s="54">
        <v>3.4415330064324802E-7</v>
      </c>
    </row>
    <row r="4292" spans="1:16" x14ac:dyDescent="0.25">
      <c r="A4292" s="5" t="s">
        <v>236</v>
      </c>
      <c r="B4292" s="4" t="s">
        <v>230</v>
      </c>
      <c r="C4292" s="4" t="s">
        <v>295</v>
      </c>
      <c r="D4292" s="4" t="s">
        <v>440</v>
      </c>
      <c r="E4292" s="4" t="s">
        <v>81</v>
      </c>
      <c r="F4292" s="4" t="s">
        <v>386</v>
      </c>
      <c r="G4292" s="4" t="s">
        <v>349</v>
      </c>
      <c r="H4292" s="4" t="s">
        <v>357</v>
      </c>
      <c r="I4292" s="30"/>
      <c r="J4292" s="8">
        <v>0</v>
      </c>
      <c r="K4292" s="53">
        <v>0</v>
      </c>
      <c r="L4292" s="53">
        <v>0</v>
      </c>
      <c r="M4292" s="53">
        <v>0</v>
      </c>
      <c r="N4292" s="53">
        <v>0</v>
      </c>
      <c r="O4292" s="53">
        <v>0</v>
      </c>
      <c r="P4292" s="54">
        <v>0</v>
      </c>
    </row>
    <row r="4293" spans="1:16" x14ac:dyDescent="0.25">
      <c r="A4293" s="5" t="s">
        <v>236</v>
      </c>
      <c r="B4293" s="4" t="s">
        <v>230</v>
      </c>
      <c r="C4293" s="4" t="s">
        <v>295</v>
      </c>
      <c r="D4293" s="4" t="s">
        <v>440</v>
      </c>
      <c r="E4293" s="4" t="s">
        <v>82</v>
      </c>
      <c r="F4293" s="4" t="s">
        <v>387</v>
      </c>
      <c r="G4293" s="4" t="s">
        <v>349</v>
      </c>
      <c r="H4293" s="4" t="s">
        <v>357</v>
      </c>
      <c r="I4293" s="30"/>
      <c r="J4293" s="8">
        <v>7.5987010300000001E-3</v>
      </c>
      <c r="K4293" s="53">
        <v>8.3987920099999996E-6</v>
      </c>
      <c r="L4293" s="53">
        <v>6.5320416200000001E-7</v>
      </c>
      <c r="M4293" s="53">
        <v>5.3412693100000001E-9</v>
      </c>
      <c r="N4293" s="53">
        <v>4.9139677652000003E-9</v>
      </c>
      <c r="O4293" s="53">
        <v>1.4196987580000001E-9</v>
      </c>
      <c r="P4293" s="54">
        <v>5.012497247275E-7</v>
      </c>
    </row>
    <row r="4294" spans="1:16" x14ac:dyDescent="0.25">
      <c r="A4294" s="5" t="s">
        <v>236</v>
      </c>
      <c r="B4294" s="4" t="s">
        <v>230</v>
      </c>
      <c r="C4294" s="4" t="s">
        <v>295</v>
      </c>
      <c r="D4294" s="4" t="s">
        <v>440</v>
      </c>
      <c r="E4294" s="4" t="s">
        <v>83</v>
      </c>
      <c r="F4294" s="4" t="s">
        <v>388</v>
      </c>
      <c r="G4294" s="4" t="s">
        <v>349</v>
      </c>
      <c r="H4294" s="4" t="s">
        <v>357</v>
      </c>
      <c r="I4294" s="30"/>
      <c r="J4294" s="8">
        <v>3.4539564300000002E-3</v>
      </c>
      <c r="K4294" s="53">
        <v>5.6355073660000003E-6</v>
      </c>
      <c r="L4294" s="53">
        <v>6.623397572E-8</v>
      </c>
      <c r="M4294" s="53">
        <v>2.119034627E-9</v>
      </c>
      <c r="N4294" s="53">
        <v>1.9495118568399999E-9</v>
      </c>
      <c r="O4294" s="53">
        <v>4.3549156590000002E-10</v>
      </c>
      <c r="P4294" s="54">
        <v>1.6369439998617002E-7</v>
      </c>
    </row>
    <row r="4295" spans="1:16" x14ac:dyDescent="0.25">
      <c r="A4295" s="5" t="s">
        <v>236</v>
      </c>
      <c r="B4295" s="4" t="s">
        <v>230</v>
      </c>
      <c r="C4295" s="4" t="s">
        <v>295</v>
      </c>
      <c r="D4295" s="4" t="s">
        <v>440</v>
      </c>
      <c r="E4295" s="4" t="s">
        <v>84</v>
      </c>
      <c r="F4295" s="4" t="s">
        <v>348</v>
      </c>
      <c r="G4295" s="4" t="s">
        <v>349</v>
      </c>
      <c r="H4295" s="4" t="s">
        <v>357</v>
      </c>
      <c r="I4295" s="30"/>
      <c r="J4295" s="8">
        <v>6.2660499729999999E-2</v>
      </c>
      <c r="K4295" s="53">
        <v>5.3266312200000005E-5</v>
      </c>
      <c r="L4295" s="53">
        <v>1.1326128839999999E-6</v>
      </c>
      <c r="M4295" s="53">
        <v>3.3795680270000001E-8</v>
      </c>
      <c r="N4295" s="53">
        <v>3.1092025848400002E-8</v>
      </c>
      <c r="O4295" s="53">
        <v>4.7625322199999996E-9</v>
      </c>
      <c r="P4295" s="54">
        <v>2.4812637304963734E-6</v>
      </c>
    </row>
    <row r="4296" spans="1:16" x14ac:dyDescent="0.25">
      <c r="A4296" s="5" t="s">
        <v>236</v>
      </c>
      <c r="B4296" s="4" t="s">
        <v>230</v>
      </c>
      <c r="C4296" s="4" t="s">
        <v>295</v>
      </c>
      <c r="D4296" s="4" t="s">
        <v>440</v>
      </c>
      <c r="E4296" s="4" t="s">
        <v>85</v>
      </c>
      <c r="F4296" s="4" t="s">
        <v>389</v>
      </c>
      <c r="G4296" s="4" t="s">
        <v>349</v>
      </c>
      <c r="H4296" s="4" t="s">
        <v>357</v>
      </c>
      <c r="I4296" s="30"/>
      <c r="J4296" s="8">
        <v>0.3047826468</v>
      </c>
      <c r="K4296" s="53">
        <v>1.7729979027E-4</v>
      </c>
      <c r="L4296" s="53">
        <v>1.5133405322E-6</v>
      </c>
      <c r="M4296" s="53">
        <v>4.330933878E-8</v>
      </c>
      <c r="N4296" s="53">
        <v>3.984459167760001E-8</v>
      </c>
      <c r="O4296" s="53">
        <v>1.0367938355000001E-8</v>
      </c>
      <c r="P4296" s="54">
        <v>6.518690419497199E-6</v>
      </c>
    </row>
    <row r="4297" spans="1:16" x14ac:dyDescent="0.25">
      <c r="A4297" s="5" t="s">
        <v>236</v>
      </c>
      <c r="B4297" s="4" t="s">
        <v>230</v>
      </c>
      <c r="C4297" s="4" t="s">
        <v>295</v>
      </c>
      <c r="D4297" s="4" t="s">
        <v>440</v>
      </c>
      <c r="E4297" s="4" t="s">
        <v>86</v>
      </c>
      <c r="F4297" s="4" t="s">
        <v>390</v>
      </c>
      <c r="G4297" s="4" t="s">
        <v>349</v>
      </c>
      <c r="H4297" s="4" t="s">
        <v>357</v>
      </c>
      <c r="I4297" s="30"/>
      <c r="J4297" s="8">
        <v>4.7491878000000005E-3</v>
      </c>
      <c r="K4297" s="53">
        <v>1.3354873300000001E-5</v>
      </c>
      <c r="L4297" s="53">
        <v>1.03865637E-6</v>
      </c>
      <c r="M4297" s="53">
        <v>8.4931217999999995E-9</v>
      </c>
      <c r="N4297" s="53">
        <v>7.8136720559999994E-9</v>
      </c>
      <c r="O4297" s="53">
        <v>2.2574550999999999E-9</v>
      </c>
      <c r="P4297" s="54">
        <v>7.2675396779800007E-7</v>
      </c>
    </row>
    <row r="4298" spans="1:16" x14ac:dyDescent="0.25">
      <c r="A4298" s="5" t="s">
        <v>236</v>
      </c>
      <c r="B4298" s="4" t="s">
        <v>230</v>
      </c>
      <c r="C4298" s="4" t="s">
        <v>295</v>
      </c>
      <c r="D4298" s="4" t="s">
        <v>440</v>
      </c>
      <c r="E4298" s="4" t="s">
        <v>87</v>
      </c>
      <c r="F4298" s="4" t="s">
        <v>391</v>
      </c>
      <c r="G4298" s="4" t="s">
        <v>349</v>
      </c>
      <c r="H4298" s="4" t="s">
        <v>357</v>
      </c>
      <c r="I4298" s="30"/>
      <c r="J4298" s="8">
        <v>9.5559448230000017E-3</v>
      </c>
      <c r="K4298" s="53">
        <v>2.5236120110000003E-5</v>
      </c>
      <c r="L4298" s="53">
        <v>1.239822946E-6</v>
      </c>
      <c r="M4298" s="53">
        <v>1.3432340807E-8</v>
      </c>
      <c r="N4298" s="53">
        <v>1.235775354244E-8</v>
      </c>
      <c r="O4298" s="53">
        <v>3.2436894670000003E-9</v>
      </c>
      <c r="P4298" s="54">
        <v>1.0477491975717E-6</v>
      </c>
    </row>
    <row r="4299" spans="1:16" x14ac:dyDescent="0.25">
      <c r="A4299" s="5" t="s">
        <v>236</v>
      </c>
      <c r="B4299" s="4" t="s">
        <v>230</v>
      </c>
      <c r="C4299" s="4" t="s">
        <v>295</v>
      </c>
      <c r="D4299" s="4" t="s">
        <v>440</v>
      </c>
      <c r="E4299" s="4" t="s">
        <v>88</v>
      </c>
      <c r="F4299" s="4" t="s">
        <v>392</v>
      </c>
      <c r="G4299" s="4" t="s">
        <v>349</v>
      </c>
      <c r="H4299" s="4" t="s">
        <v>357</v>
      </c>
      <c r="I4299" s="30"/>
      <c r="J4299" s="8">
        <v>1.3240164090000002E-3</v>
      </c>
      <c r="K4299" s="53">
        <v>9.0192430899999994E-6</v>
      </c>
      <c r="L4299" s="53">
        <v>5.6840210629999996E-7</v>
      </c>
      <c r="M4299" s="53">
        <v>1.7221096250000001E-8</v>
      </c>
      <c r="N4299" s="53">
        <v>1.5843408549999999E-8</v>
      </c>
      <c r="O4299" s="53">
        <v>3.5750045269999998E-9</v>
      </c>
      <c r="P4299" s="54">
        <v>4.1689143678360002E-7</v>
      </c>
    </row>
    <row r="4300" spans="1:16" x14ac:dyDescent="0.25">
      <c r="A4300" s="5" t="s">
        <v>236</v>
      </c>
      <c r="B4300" s="4" t="s">
        <v>230</v>
      </c>
      <c r="C4300" s="4" t="s">
        <v>295</v>
      </c>
      <c r="D4300" s="4" t="s">
        <v>440</v>
      </c>
      <c r="E4300" s="4" t="s">
        <v>89</v>
      </c>
      <c r="F4300" s="4" t="s">
        <v>350</v>
      </c>
      <c r="G4300" s="4" t="s">
        <v>351</v>
      </c>
      <c r="H4300" s="4" t="s">
        <v>357</v>
      </c>
      <c r="I4300" s="30"/>
      <c r="J4300" s="8">
        <v>11632.1837</v>
      </c>
      <c r="K4300" s="53">
        <v>10.13778572</v>
      </c>
      <c r="L4300" s="53">
        <v>0.12040975500000001</v>
      </c>
      <c r="M4300" s="53">
        <v>4.7855516499999999E-3</v>
      </c>
      <c r="N4300" s="53">
        <v>4.4027075180000002E-3</v>
      </c>
      <c r="O4300" s="53">
        <v>8.01767026E-4</v>
      </c>
      <c r="P4300" s="54">
        <v>0.43815591267839998</v>
      </c>
    </row>
    <row r="4301" spans="1:16" x14ac:dyDescent="0.25">
      <c r="A4301" s="5" t="s">
        <v>236</v>
      </c>
      <c r="B4301" s="4" t="s">
        <v>230</v>
      </c>
      <c r="C4301" s="4" t="s">
        <v>295</v>
      </c>
      <c r="D4301" s="4" t="s">
        <v>440</v>
      </c>
      <c r="E4301" s="4" t="s">
        <v>90</v>
      </c>
      <c r="F4301" s="4" t="s">
        <v>352</v>
      </c>
      <c r="G4301" s="4" t="s">
        <v>351</v>
      </c>
      <c r="H4301" s="4" t="s">
        <v>357</v>
      </c>
      <c r="I4301" s="30"/>
      <c r="J4301" s="8">
        <v>2047.0728260999999</v>
      </c>
      <c r="K4301" s="53">
        <v>1.9912483789500002</v>
      </c>
      <c r="L4301" s="53">
        <v>3.1257026201000002E-2</v>
      </c>
      <c r="M4301" s="53">
        <v>1.9776397799899999E-3</v>
      </c>
      <c r="N4301" s="53">
        <v>1.8194285975908003E-3</v>
      </c>
      <c r="O4301" s="53">
        <v>1.9817968256000002E-4</v>
      </c>
      <c r="P4301" s="54">
        <v>0.11652268791304002</v>
      </c>
    </row>
    <row r="4302" spans="1:16" x14ac:dyDescent="0.25">
      <c r="A4302" s="5" t="s">
        <v>236</v>
      </c>
      <c r="B4302" s="4" t="s">
        <v>230</v>
      </c>
      <c r="C4302" s="4" t="s">
        <v>295</v>
      </c>
      <c r="D4302" s="4" t="s">
        <v>440</v>
      </c>
      <c r="E4302" s="4" t="s">
        <v>91</v>
      </c>
      <c r="F4302" s="4" t="s">
        <v>353</v>
      </c>
      <c r="G4302" s="4" t="s">
        <v>351</v>
      </c>
      <c r="H4302" s="4" t="s">
        <v>357</v>
      </c>
      <c r="I4302" s="30"/>
      <c r="J4302" s="8">
        <v>425.1669536</v>
      </c>
      <c r="K4302" s="53">
        <v>0.9613990174999999</v>
      </c>
      <c r="L4302" s="53">
        <v>1.7783972719999999E-2</v>
      </c>
      <c r="M4302" s="53">
        <v>8.7970585410000008E-4</v>
      </c>
      <c r="N4302" s="53">
        <v>8.0932938577200008E-4</v>
      </c>
      <c r="O4302" s="53">
        <v>1.0622521490000001E-4</v>
      </c>
      <c r="P4302" s="54">
        <v>4.743112253585751E-2</v>
      </c>
    </row>
    <row r="4303" spans="1:16" x14ac:dyDescent="0.25">
      <c r="A4303" s="5" t="s">
        <v>236</v>
      </c>
      <c r="B4303" s="4" t="s">
        <v>230</v>
      </c>
      <c r="C4303" s="4" t="s">
        <v>295</v>
      </c>
      <c r="D4303" s="4" t="s">
        <v>440</v>
      </c>
      <c r="E4303" s="4" t="s">
        <v>92</v>
      </c>
      <c r="F4303" s="4" t="s">
        <v>393</v>
      </c>
      <c r="G4303" s="4" t="s">
        <v>351</v>
      </c>
      <c r="H4303" s="4" t="s">
        <v>357</v>
      </c>
      <c r="I4303" s="30"/>
      <c r="J4303" s="8">
        <v>609.7836481999999</v>
      </c>
      <c r="K4303" s="53">
        <v>2.5299922427000001</v>
      </c>
      <c r="L4303" s="53">
        <v>3.4361580070000002E-2</v>
      </c>
      <c r="M4303" s="53">
        <v>1.2239520584000001E-3</v>
      </c>
      <c r="N4303" s="53">
        <v>1.1260358937280001E-3</v>
      </c>
      <c r="O4303" s="53">
        <v>2.2864074930000001E-4</v>
      </c>
      <c r="P4303" s="54">
        <v>8.0050273434164015E-2</v>
      </c>
    </row>
    <row r="4304" spans="1:16" x14ac:dyDescent="0.25">
      <c r="A4304" s="5" t="s">
        <v>236</v>
      </c>
      <c r="B4304" s="4" t="s">
        <v>230</v>
      </c>
      <c r="C4304" s="4" t="s">
        <v>295</v>
      </c>
      <c r="D4304" s="4" t="s">
        <v>440</v>
      </c>
      <c r="E4304" s="4" t="s">
        <v>93</v>
      </c>
      <c r="F4304" s="4" t="s">
        <v>394</v>
      </c>
      <c r="G4304" s="4" t="s">
        <v>351</v>
      </c>
      <c r="H4304" s="4" t="s">
        <v>357</v>
      </c>
      <c r="I4304" s="30"/>
      <c r="J4304" s="8">
        <v>5616.0975458699995</v>
      </c>
      <c r="K4304" s="53">
        <v>3.9677466465999993</v>
      </c>
      <c r="L4304" s="53">
        <v>4.94348994895E-2</v>
      </c>
      <c r="M4304" s="53">
        <v>3.3685333065099996E-3</v>
      </c>
      <c r="N4304" s="53">
        <v>3.0990506419892004E-3</v>
      </c>
      <c r="O4304" s="53">
        <v>3.5482105275299995E-4</v>
      </c>
      <c r="P4304" s="54">
        <v>0.21342902025902147</v>
      </c>
    </row>
    <row r="4305" spans="1:16" x14ac:dyDescent="0.25">
      <c r="A4305" s="5" t="s">
        <v>236</v>
      </c>
      <c r="B4305" s="4" t="s">
        <v>230</v>
      </c>
      <c r="C4305" s="4" t="s">
        <v>295</v>
      </c>
      <c r="D4305" s="4" t="s">
        <v>440</v>
      </c>
      <c r="E4305" s="4" t="s">
        <v>94</v>
      </c>
      <c r="F4305" s="4" t="s">
        <v>354</v>
      </c>
      <c r="G4305" s="4" t="s">
        <v>351</v>
      </c>
      <c r="H4305" s="4" t="s">
        <v>357</v>
      </c>
      <c r="I4305" s="30"/>
      <c r="J4305" s="8">
        <v>71.648937599999996</v>
      </c>
      <c r="K4305" s="53">
        <v>0.19529087444500001</v>
      </c>
      <c r="L4305" s="53">
        <v>2.2450837444000001E-3</v>
      </c>
      <c r="M4305" s="53">
        <v>1.2080523116E-4</v>
      </c>
      <c r="N4305" s="53">
        <v>1.1114081266720002E-4</v>
      </c>
      <c r="O4305" s="53">
        <v>1.6779801780999998E-5</v>
      </c>
      <c r="P4305" s="54">
        <v>7.2503990071425611E-3</v>
      </c>
    </row>
    <row r="4306" spans="1:16" x14ac:dyDescent="0.25">
      <c r="A4306" s="5" t="s">
        <v>236</v>
      </c>
      <c r="B4306" s="4" t="s">
        <v>230</v>
      </c>
      <c r="C4306" s="4" t="s">
        <v>295</v>
      </c>
      <c r="D4306" s="4" t="s">
        <v>440</v>
      </c>
      <c r="E4306" s="4" t="s">
        <v>95</v>
      </c>
      <c r="F4306" s="4" t="s">
        <v>395</v>
      </c>
      <c r="G4306" s="4" t="s">
        <v>356</v>
      </c>
      <c r="H4306" s="4" t="s">
        <v>357</v>
      </c>
      <c r="I4306" s="30"/>
      <c r="J4306" s="8">
        <v>0</v>
      </c>
      <c r="K4306" s="53">
        <v>0</v>
      </c>
      <c r="L4306" s="53">
        <v>0</v>
      </c>
      <c r="M4306" s="53">
        <v>0</v>
      </c>
      <c r="N4306" s="53">
        <v>0</v>
      </c>
      <c r="O4306" s="53">
        <v>0</v>
      </c>
      <c r="P4306" s="54">
        <v>0</v>
      </c>
    </row>
    <row r="4307" spans="1:16" x14ac:dyDescent="0.25">
      <c r="A4307" s="5" t="s">
        <v>236</v>
      </c>
      <c r="B4307" s="4" t="s">
        <v>230</v>
      </c>
      <c r="C4307" s="4" t="s">
        <v>295</v>
      </c>
      <c r="D4307" s="4" t="s">
        <v>440</v>
      </c>
      <c r="E4307" s="4" t="s">
        <v>96</v>
      </c>
      <c r="F4307" s="4" t="s">
        <v>396</v>
      </c>
      <c r="G4307" s="4" t="s">
        <v>356</v>
      </c>
      <c r="H4307" s="4" t="s">
        <v>357</v>
      </c>
      <c r="I4307" s="30"/>
      <c r="J4307" s="8">
        <v>0</v>
      </c>
      <c r="K4307" s="53">
        <v>0</v>
      </c>
      <c r="L4307" s="53">
        <v>0</v>
      </c>
      <c r="M4307" s="53">
        <v>0</v>
      </c>
      <c r="N4307" s="53">
        <v>0</v>
      </c>
      <c r="O4307" s="53">
        <v>0</v>
      </c>
      <c r="P4307" s="54">
        <v>0</v>
      </c>
    </row>
    <row r="4308" spans="1:16" x14ac:dyDescent="0.25">
      <c r="A4308" s="5" t="s">
        <v>236</v>
      </c>
      <c r="B4308" s="4" t="s">
        <v>230</v>
      </c>
      <c r="C4308" s="4" t="s">
        <v>295</v>
      </c>
      <c r="D4308" s="4" t="s">
        <v>440</v>
      </c>
      <c r="E4308" s="4" t="s">
        <v>97</v>
      </c>
      <c r="F4308" s="4" t="s">
        <v>397</v>
      </c>
      <c r="G4308" s="4" t="s">
        <v>338</v>
      </c>
      <c r="H4308" s="4" t="s">
        <v>357</v>
      </c>
      <c r="I4308" s="30"/>
      <c r="J4308" s="8">
        <v>0</v>
      </c>
      <c r="K4308" s="53">
        <v>0</v>
      </c>
      <c r="L4308" s="53">
        <v>0</v>
      </c>
      <c r="M4308" s="53">
        <v>0</v>
      </c>
      <c r="N4308" s="53">
        <v>0</v>
      </c>
      <c r="O4308" s="53">
        <v>0</v>
      </c>
      <c r="P4308" s="54">
        <v>0</v>
      </c>
    </row>
    <row r="4309" spans="1:16" x14ac:dyDescent="0.25">
      <c r="A4309" s="5" t="s">
        <v>236</v>
      </c>
      <c r="B4309" s="4" t="s">
        <v>230</v>
      </c>
      <c r="C4309" s="4" t="s">
        <v>295</v>
      </c>
      <c r="D4309" s="4" t="s">
        <v>440</v>
      </c>
      <c r="E4309" s="4" t="s">
        <v>98</v>
      </c>
      <c r="F4309" s="4" t="s">
        <v>398</v>
      </c>
      <c r="G4309" s="4" t="s">
        <v>325</v>
      </c>
      <c r="H4309" s="4" t="s">
        <v>399</v>
      </c>
      <c r="I4309" s="30"/>
      <c r="J4309" s="8">
        <v>3.398114868</v>
      </c>
      <c r="K4309" s="53">
        <v>1.2890826146000002E-3</v>
      </c>
      <c r="L4309" s="53">
        <v>2.8324415199999998E-4</v>
      </c>
      <c r="M4309" s="53">
        <v>1.8542766106000001E-6</v>
      </c>
      <c r="N4309" s="53">
        <v>1.8542766106000001E-6</v>
      </c>
      <c r="O4309" s="53">
        <v>4.0286760390000003E-7</v>
      </c>
      <c r="P4309" s="54">
        <v>7.79630385308044E-5</v>
      </c>
    </row>
    <row r="4310" spans="1:16" x14ac:dyDescent="0.25">
      <c r="A4310" s="5" t="s">
        <v>236</v>
      </c>
      <c r="B4310" s="4" t="s">
        <v>230</v>
      </c>
      <c r="C4310" s="4" t="s">
        <v>295</v>
      </c>
      <c r="D4310" s="4" t="s">
        <v>440</v>
      </c>
      <c r="E4310" s="4" t="s">
        <v>99</v>
      </c>
      <c r="F4310" s="4" t="s">
        <v>359</v>
      </c>
      <c r="G4310" s="4" t="s">
        <v>331</v>
      </c>
      <c r="H4310" s="4" t="s">
        <v>399</v>
      </c>
      <c r="I4310" s="30"/>
      <c r="J4310" s="8">
        <v>0.55420091999999999</v>
      </c>
      <c r="K4310" s="53">
        <v>7.1989587999999997E-4</v>
      </c>
      <c r="L4310" s="53">
        <v>1.21596602E-4</v>
      </c>
      <c r="M4310" s="53">
        <v>1.6180958700000001E-6</v>
      </c>
      <c r="N4310" s="53">
        <v>1.6180958700000001E-6</v>
      </c>
      <c r="O4310" s="53">
        <v>3.1854373399999998E-7</v>
      </c>
      <c r="P4310" s="54">
        <v>3.3505619593691998E-5</v>
      </c>
    </row>
    <row r="4311" spans="1:16" x14ac:dyDescent="0.25">
      <c r="A4311" s="5" t="s">
        <v>236</v>
      </c>
      <c r="B4311" s="4" t="s">
        <v>230</v>
      </c>
      <c r="C4311" s="4" t="s">
        <v>295</v>
      </c>
      <c r="D4311" s="4" t="s">
        <v>440</v>
      </c>
      <c r="E4311" s="4" t="s">
        <v>100</v>
      </c>
      <c r="F4311" s="4" t="s">
        <v>360</v>
      </c>
      <c r="G4311" s="4" t="s">
        <v>331</v>
      </c>
      <c r="H4311" s="4" t="s">
        <v>399</v>
      </c>
      <c r="I4311" s="30"/>
      <c r="J4311" s="8">
        <v>0.55043083999999998</v>
      </c>
      <c r="K4311" s="53">
        <v>8.4595019000000004E-4</v>
      </c>
      <c r="L4311" s="53">
        <v>1.15043116E-4</v>
      </c>
      <c r="M4311" s="53">
        <v>2.7468872200000001E-6</v>
      </c>
      <c r="N4311" s="53">
        <v>2.7468872200000001E-6</v>
      </c>
      <c r="O4311" s="53">
        <v>5.1646445000000006E-7</v>
      </c>
      <c r="P4311" s="54">
        <v>3.011269629679E-5</v>
      </c>
    </row>
    <row r="4312" spans="1:16" x14ac:dyDescent="0.25">
      <c r="A4312" s="5" t="s">
        <v>236</v>
      </c>
      <c r="B4312" s="4" t="s">
        <v>230</v>
      </c>
      <c r="C4312" s="4" t="s">
        <v>295</v>
      </c>
      <c r="D4312" s="4" t="s">
        <v>440</v>
      </c>
      <c r="E4312" s="4" t="s">
        <v>101</v>
      </c>
      <c r="F4312" s="4" t="s">
        <v>333</v>
      </c>
      <c r="G4312" s="4" t="s">
        <v>331</v>
      </c>
      <c r="H4312" s="4" t="s">
        <v>399</v>
      </c>
      <c r="I4312" s="30"/>
      <c r="J4312" s="8">
        <v>0.44863887499999999</v>
      </c>
      <c r="K4312" s="53">
        <v>2.5326534599999999E-4</v>
      </c>
      <c r="L4312" s="53">
        <v>5.0340958999999999E-5</v>
      </c>
      <c r="M4312" s="53">
        <v>4.2339805299999997E-7</v>
      </c>
      <c r="N4312" s="53">
        <v>4.2339805299999997E-7</v>
      </c>
      <c r="O4312" s="53">
        <v>8.8367071000000006E-8</v>
      </c>
      <c r="P4312" s="54">
        <v>1.3963422883863999E-5</v>
      </c>
    </row>
    <row r="4313" spans="1:16" x14ac:dyDescent="0.25">
      <c r="A4313" s="5" t="s">
        <v>236</v>
      </c>
      <c r="B4313" s="4" t="s">
        <v>230</v>
      </c>
      <c r="C4313" s="4" t="s">
        <v>295</v>
      </c>
      <c r="D4313" s="4" t="s">
        <v>440</v>
      </c>
      <c r="E4313" s="4" t="s">
        <v>102</v>
      </c>
      <c r="F4313" s="4" t="s">
        <v>361</v>
      </c>
      <c r="G4313" s="4" t="s">
        <v>331</v>
      </c>
      <c r="H4313" s="4" t="s">
        <v>399</v>
      </c>
      <c r="I4313" s="30"/>
      <c r="J4313" s="8">
        <v>0.12818252600000002</v>
      </c>
      <c r="K4313" s="53">
        <v>1.19569606E-4</v>
      </c>
      <c r="L4313" s="53">
        <v>1.9032549600000002E-5</v>
      </c>
      <c r="M4313" s="53">
        <v>2.8795653E-7</v>
      </c>
      <c r="N4313" s="53">
        <v>2.8795653E-7</v>
      </c>
      <c r="O4313" s="53">
        <v>5.5935430000000002E-8</v>
      </c>
      <c r="P4313" s="54">
        <v>5.2101831527449998E-6</v>
      </c>
    </row>
    <row r="4314" spans="1:16" x14ac:dyDescent="0.25">
      <c r="A4314" s="5" t="s">
        <v>236</v>
      </c>
      <c r="B4314" s="4" t="s">
        <v>230</v>
      </c>
      <c r="C4314" s="4" t="s">
        <v>295</v>
      </c>
      <c r="D4314" s="4" t="s">
        <v>440</v>
      </c>
      <c r="E4314" s="4" t="s">
        <v>103</v>
      </c>
      <c r="F4314" s="4" t="s">
        <v>362</v>
      </c>
      <c r="G4314" s="4" t="s">
        <v>331</v>
      </c>
      <c r="H4314" s="4" t="s">
        <v>399</v>
      </c>
      <c r="I4314" s="30"/>
      <c r="J4314" s="8">
        <v>1.4665588599999999</v>
      </c>
      <c r="K4314" s="53">
        <v>2.2963252300000001E-3</v>
      </c>
      <c r="L4314" s="53">
        <v>3.9269852599999999E-4</v>
      </c>
      <c r="M4314" s="53">
        <v>4.9503622000000002E-6</v>
      </c>
      <c r="N4314" s="53">
        <v>4.9503622000000002E-6</v>
      </c>
      <c r="O4314" s="53">
        <v>9.792069500000001E-7</v>
      </c>
      <c r="P4314" s="54">
        <v>1.0873963669596699E-4</v>
      </c>
    </row>
    <row r="4315" spans="1:16" x14ac:dyDescent="0.25">
      <c r="A4315" s="5" t="s">
        <v>236</v>
      </c>
      <c r="B4315" s="4" t="s">
        <v>230</v>
      </c>
      <c r="C4315" s="4" t="s">
        <v>295</v>
      </c>
      <c r="D4315" s="4" t="s">
        <v>440</v>
      </c>
      <c r="E4315" s="4" t="s">
        <v>104</v>
      </c>
      <c r="F4315" s="4" t="s">
        <v>363</v>
      </c>
      <c r="G4315" s="4" t="s">
        <v>331</v>
      </c>
      <c r="H4315" s="4" t="s">
        <v>399</v>
      </c>
      <c r="I4315" s="30"/>
      <c r="J4315" s="8">
        <v>1.0518507699999999</v>
      </c>
      <c r="K4315" s="53">
        <v>1.0767796700000001E-3</v>
      </c>
      <c r="L4315" s="53">
        <v>2.3428833000000001E-4</v>
      </c>
      <c r="M4315" s="53">
        <v>1.6020299200000002E-6</v>
      </c>
      <c r="N4315" s="53">
        <v>1.6020299200000002E-6</v>
      </c>
      <c r="O4315" s="53">
        <v>3.4720909099999998E-7</v>
      </c>
      <c r="P4315" s="54">
        <v>6.421947217369999E-5</v>
      </c>
    </row>
    <row r="4316" spans="1:16" x14ac:dyDescent="0.25">
      <c r="A4316" s="5" t="s">
        <v>236</v>
      </c>
      <c r="B4316" s="4" t="s">
        <v>230</v>
      </c>
      <c r="C4316" s="4" t="s">
        <v>295</v>
      </c>
      <c r="D4316" s="4" t="s">
        <v>440</v>
      </c>
      <c r="E4316" s="4" t="s">
        <v>105</v>
      </c>
      <c r="F4316" s="4" t="s">
        <v>335</v>
      </c>
      <c r="G4316" s="4" t="s">
        <v>331</v>
      </c>
      <c r="H4316" s="4" t="s">
        <v>399</v>
      </c>
      <c r="I4316" s="30"/>
      <c r="J4316" s="8">
        <v>0.91612813000000004</v>
      </c>
      <c r="K4316" s="53">
        <v>9.9936519E-4</v>
      </c>
      <c r="L4316" s="53">
        <v>1.34337813E-4</v>
      </c>
      <c r="M4316" s="53">
        <v>4.7955979999999998E-6</v>
      </c>
      <c r="N4316" s="53">
        <v>4.7955979999999998E-6</v>
      </c>
      <c r="O4316" s="53">
        <v>8.8171152000000003E-7</v>
      </c>
      <c r="P4316" s="54">
        <v>3.1582072815349999E-5</v>
      </c>
    </row>
    <row r="4317" spans="1:16" x14ac:dyDescent="0.25">
      <c r="A4317" s="5" t="s">
        <v>236</v>
      </c>
      <c r="B4317" s="4" t="s">
        <v>230</v>
      </c>
      <c r="C4317" s="4" t="s">
        <v>295</v>
      </c>
      <c r="D4317" s="4" t="s">
        <v>440</v>
      </c>
      <c r="E4317" s="4" t="s">
        <v>106</v>
      </c>
      <c r="F4317" s="4" t="s">
        <v>365</v>
      </c>
      <c r="G4317" s="4" t="s">
        <v>331</v>
      </c>
      <c r="H4317" s="4" t="s">
        <v>399</v>
      </c>
      <c r="I4317" s="30"/>
      <c r="J4317" s="8">
        <v>0.50141984760000002</v>
      </c>
      <c r="K4317" s="53">
        <v>1.0253256784000001E-3</v>
      </c>
      <c r="L4317" s="53">
        <v>2.0311770947E-4</v>
      </c>
      <c r="M4317" s="53">
        <v>1.7179162694E-6</v>
      </c>
      <c r="N4317" s="53">
        <v>1.7179162694E-6</v>
      </c>
      <c r="O4317" s="53">
        <v>3.581065033E-7</v>
      </c>
      <c r="P4317" s="54">
        <v>5.6416496894191493E-5</v>
      </c>
    </row>
    <row r="4318" spans="1:16" x14ac:dyDescent="0.25">
      <c r="A4318" s="5" t="s">
        <v>236</v>
      </c>
      <c r="B4318" s="4" t="s">
        <v>230</v>
      </c>
      <c r="C4318" s="4" t="s">
        <v>295</v>
      </c>
      <c r="D4318" s="4" t="s">
        <v>440</v>
      </c>
      <c r="E4318" s="4" t="s">
        <v>107</v>
      </c>
      <c r="F4318" s="4" t="s">
        <v>336</v>
      </c>
      <c r="G4318" s="4" t="s">
        <v>331</v>
      </c>
      <c r="H4318" s="4" t="s">
        <v>399</v>
      </c>
      <c r="I4318" s="30"/>
      <c r="J4318" s="8">
        <v>9.4251825999999997E-2</v>
      </c>
      <c r="K4318" s="53">
        <v>1.6579065E-4</v>
      </c>
      <c r="L4318" s="53">
        <v>3.2385599999999997E-5</v>
      </c>
      <c r="M4318" s="53">
        <v>2.8272970000000001E-7</v>
      </c>
      <c r="N4318" s="53">
        <v>2.8272970000000001E-7</v>
      </c>
      <c r="O4318" s="53">
        <v>5.8652624000000002E-8</v>
      </c>
      <c r="P4318" s="54">
        <v>9.0048722434999995E-6</v>
      </c>
    </row>
    <row r="4319" spans="1:16" x14ac:dyDescent="0.25">
      <c r="A4319" s="5" t="s">
        <v>236</v>
      </c>
      <c r="B4319" s="4" t="s">
        <v>230</v>
      </c>
      <c r="C4319" s="4" t="s">
        <v>295</v>
      </c>
      <c r="D4319" s="4" t="s">
        <v>440</v>
      </c>
      <c r="E4319" s="4" t="s">
        <v>108</v>
      </c>
      <c r="F4319" s="4" t="s">
        <v>366</v>
      </c>
      <c r="G4319" s="4" t="s">
        <v>331</v>
      </c>
      <c r="H4319" s="4" t="s">
        <v>399</v>
      </c>
      <c r="I4319" s="30"/>
      <c r="J4319" s="8">
        <v>0.77663549929999987</v>
      </c>
      <c r="K4319" s="53">
        <v>1.6125878418000001E-3</v>
      </c>
      <c r="L4319" s="53">
        <v>2.860971528E-4</v>
      </c>
      <c r="M4319" s="53">
        <v>3.1402443020000004E-6</v>
      </c>
      <c r="N4319" s="53">
        <v>3.1402443020000004E-6</v>
      </c>
      <c r="O4319" s="53">
        <v>6.3096667590000004E-7</v>
      </c>
      <c r="P4319" s="54">
        <v>7.9784357580345996E-5</v>
      </c>
    </row>
    <row r="4320" spans="1:16" x14ac:dyDescent="0.25">
      <c r="A4320" s="5" t="s">
        <v>236</v>
      </c>
      <c r="B4320" s="4" t="s">
        <v>230</v>
      </c>
      <c r="C4320" s="4" t="s">
        <v>295</v>
      </c>
      <c r="D4320" s="4" t="s">
        <v>440</v>
      </c>
      <c r="E4320" s="4" t="s">
        <v>109</v>
      </c>
      <c r="F4320" s="4" t="s">
        <v>367</v>
      </c>
      <c r="G4320" s="4" t="s">
        <v>331</v>
      </c>
      <c r="H4320" s="4" t="s">
        <v>399</v>
      </c>
      <c r="I4320" s="30"/>
      <c r="J4320" s="8">
        <v>1.285595439</v>
      </c>
      <c r="K4320" s="53">
        <v>3.2727343180000003E-3</v>
      </c>
      <c r="L4320" s="53">
        <v>4.7518368469999999E-4</v>
      </c>
      <c r="M4320" s="53">
        <v>7.8648982190000003E-6</v>
      </c>
      <c r="N4320" s="53">
        <v>7.8648982190000003E-6</v>
      </c>
      <c r="O4320" s="53">
        <v>1.513355058E-6</v>
      </c>
      <c r="P4320" s="54">
        <v>1.3140292494587323E-4</v>
      </c>
    </row>
    <row r="4321" spans="1:16" x14ac:dyDescent="0.25">
      <c r="A4321" s="5" t="s">
        <v>236</v>
      </c>
      <c r="B4321" s="4" t="s">
        <v>230</v>
      </c>
      <c r="C4321" s="4" t="s">
        <v>295</v>
      </c>
      <c r="D4321" s="4" t="s">
        <v>440</v>
      </c>
      <c r="E4321" s="4" t="s">
        <v>110</v>
      </c>
      <c r="F4321" s="4" t="s">
        <v>368</v>
      </c>
      <c r="G4321" s="4" t="s">
        <v>331</v>
      </c>
      <c r="H4321" s="4" t="s">
        <v>399</v>
      </c>
      <c r="I4321" s="30"/>
      <c r="J4321" s="8">
        <v>0.14703296300000002</v>
      </c>
      <c r="K4321" s="53">
        <v>2.9335268559999998E-4</v>
      </c>
      <c r="L4321" s="53">
        <v>3.7663533799999999E-5</v>
      </c>
      <c r="M4321" s="53">
        <v>8.4904605699999993E-7</v>
      </c>
      <c r="N4321" s="53">
        <v>8.4904605699999993E-7</v>
      </c>
      <c r="O4321" s="53">
        <v>1.5978279399999999E-7</v>
      </c>
      <c r="P4321" s="54">
        <v>1.0115196108459E-5</v>
      </c>
    </row>
    <row r="4322" spans="1:16" x14ac:dyDescent="0.25">
      <c r="A4322" s="5" t="s">
        <v>236</v>
      </c>
      <c r="B4322" s="4" t="s">
        <v>230</v>
      </c>
      <c r="C4322" s="4" t="s">
        <v>295</v>
      </c>
      <c r="D4322" s="4" t="s">
        <v>440</v>
      </c>
      <c r="E4322" s="4" t="s">
        <v>111</v>
      </c>
      <c r="F4322" s="4" t="s">
        <v>369</v>
      </c>
      <c r="G4322" s="4" t="s">
        <v>331</v>
      </c>
      <c r="H4322" s="4" t="s">
        <v>399</v>
      </c>
      <c r="I4322" s="30"/>
      <c r="J4322" s="8">
        <v>3.0085198799999997</v>
      </c>
      <c r="K4322" s="53">
        <v>3.5862376800000003E-3</v>
      </c>
      <c r="L4322" s="53">
        <v>6.8076734999999999E-4</v>
      </c>
      <c r="M4322" s="53">
        <v>6.4388771000000007E-6</v>
      </c>
      <c r="N4322" s="53">
        <v>6.4388771000000007E-6</v>
      </c>
      <c r="O4322" s="53">
        <v>1.3204023900000001E-6</v>
      </c>
      <c r="P4322" s="54">
        <v>1.8860174969013998E-4</v>
      </c>
    </row>
    <row r="4323" spans="1:16" x14ac:dyDescent="0.25">
      <c r="A4323" s="5" t="s">
        <v>236</v>
      </c>
      <c r="B4323" s="4" t="s">
        <v>230</v>
      </c>
      <c r="C4323" s="4" t="s">
        <v>295</v>
      </c>
      <c r="D4323" s="4" t="s">
        <v>440</v>
      </c>
      <c r="E4323" s="4" t="s">
        <v>112</v>
      </c>
      <c r="F4323" s="4" t="s">
        <v>371</v>
      </c>
      <c r="G4323" s="4" t="s">
        <v>331</v>
      </c>
      <c r="H4323" s="4" t="s">
        <v>399</v>
      </c>
      <c r="I4323" s="30"/>
      <c r="J4323" s="8">
        <v>0.49387977</v>
      </c>
      <c r="K4323" s="53">
        <v>1.5927907E-3</v>
      </c>
      <c r="L4323" s="53">
        <v>3.2321230000000002E-4</v>
      </c>
      <c r="M4323" s="53">
        <v>2.5889571999999999E-6</v>
      </c>
      <c r="N4323" s="53">
        <v>2.5889571999999999E-6</v>
      </c>
      <c r="O4323" s="53">
        <v>5.4475469999999995E-7</v>
      </c>
      <c r="P4323" s="54">
        <v>8.9517838372700002E-5</v>
      </c>
    </row>
    <row r="4324" spans="1:16" x14ac:dyDescent="0.25">
      <c r="A4324" s="5" t="s">
        <v>236</v>
      </c>
      <c r="B4324" s="4" t="s">
        <v>230</v>
      </c>
      <c r="C4324" s="4" t="s">
        <v>295</v>
      </c>
      <c r="D4324" s="4" t="s">
        <v>440</v>
      </c>
      <c r="E4324" s="4" t="s">
        <v>113</v>
      </c>
      <c r="F4324" s="4" t="s">
        <v>372</v>
      </c>
      <c r="G4324" s="4" t="s">
        <v>338</v>
      </c>
      <c r="H4324" s="4" t="s">
        <v>399</v>
      </c>
      <c r="I4324" s="30"/>
      <c r="J4324" s="8">
        <v>63.885132310000003</v>
      </c>
      <c r="K4324" s="53">
        <v>6.3661451199999997E-2</v>
      </c>
      <c r="L4324" s="53">
        <v>1.262888666E-2</v>
      </c>
      <c r="M4324" s="53">
        <v>1.0867430599999999E-4</v>
      </c>
      <c r="N4324" s="53">
        <v>1.0867430599999999E-4</v>
      </c>
      <c r="O4324" s="53">
        <v>2.265495151E-5</v>
      </c>
      <c r="P4324" s="54">
        <v>3.4880683723677E-3</v>
      </c>
    </row>
    <row r="4325" spans="1:16" x14ac:dyDescent="0.25">
      <c r="A4325" s="5" t="s">
        <v>236</v>
      </c>
      <c r="B4325" s="4" t="s">
        <v>230</v>
      </c>
      <c r="C4325" s="4" t="s">
        <v>295</v>
      </c>
      <c r="D4325" s="4" t="s">
        <v>440</v>
      </c>
      <c r="E4325" s="4" t="s">
        <v>114</v>
      </c>
      <c r="F4325" s="4" t="s">
        <v>373</v>
      </c>
      <c r="G4325" s="4" t="s">
        <v>338</v>
      </c>
      <c r="H4325" s="4" t="s">
        <v>399</v>
      </c>
      <c r="I4325" s="30"/>
      <c r="J4325" s="8">
        <v>1340.0250990000002</v>
      </c>
      <c r="K4325" s="53">
        <v>4.2881182230000006</v>
      </c>
      <c r="L4325" s="53">
        <v>0.6231585248</v>
      </c>
      <c r="M4325" s="53">
        <v>1.0344314261E-2</v>
      </c>
      <c r="N4325" s="53">
        <v>1.0344314261E-2</v>
      </c>
      <c r="O4325" s="53">
        <v>1.9939479822000004E-3</v>
      </c>
      <c r="P4325" s="54">
        <v>0.17203324098472811</v>
      </c>
    </row>
    <row r="4326" spans="1:16" x14ac:dyDescent="0.25">
      <c r="A4326" s="5" t="s">
        <v>236</v>
      </c>
      <c r="B4326" s="4" t="s">
        <v>230</v>
      </c>
      <c r="C4326" s="4" t="s">
        <v>295</v>
      </c>
      <c r="D4326" s="4" t="s">
        <v>440</v>
      </c>
      <c r="E4326" s="4" t="s">
        <v>115</v>
      </c>
      <c r="F4326" s="4" t="s">
        <v>337</v>
      </c>
      <c r="G4326" s="4" t="s">
        <v>338</v>
      </c>
      <c r="H4326" s="4" t="s">
        <v>399</v>
      </c>
      <c r="I4326" s="30"/>
      <c r="J4326" s="8">
        <v>21.927174699000002</v>
      </c>
      <c r="K4326" s="53">
        <v>2.1362246880000001E-2</v>
      </c>
      <c r="L4326" s="53">
        <v>3.0598120910000004E-3</v>
      </c>
      <c r="M4326" s="53">
        <v>7.9963875660000002E-5</v>
      </c>
      <c r="N4326" s="53">
        <v>7.9963875660000002E-5</v>
      </c>
      <c r="O4326" s="53">
        <v>1.4964519064000001E-5</v>
      </c>
      <c r="P4326" s="54">
        <v>7.7676619553868509E-4</v>
      </c>
    </row>
    <row r="4327" spans="1:16" x14ac:dyDescent="0.25">
      <c r="A4327" s="5" t="s">
        <v>236</v>
      </c>
      <c r="B4327" s="4" t="s">
        <v>230</v>
      </c>
      <c r="C4327" s="4" t="s">
        <v>295</v>
      </c>
      <c r="D4327" s="4" t="s">
        <v>440</v>
      </c>
      <c r="E4327" s="4" t="s">
        <v>116</v>
      </c>
      <c r="F4327" s="4" t="s">
        <v>400</v>
      </c>
      <c r="G4327" s="4" t="s">
        <v>338</v>
      </c>
      <c r="H4327" s="4" t="s">
        <v>399</v>
      </c>
      <c r="I4327" s="30"/>
      <c r="J4327" s="8">
        <v>4.7410104180000001</v>
      </c>
      <c r="K4327" s="53">
        <v>8.3555529200000003E-3</v>
      </c>
      <c r="L4327" s="53">
        <v>1.1263963119999998E-3</v>
      </c>
      <c r="M4327" s="53">
        <v>2.4156774790000001E-5</v>
      </c>
      <c r="N4327" s="53">
        <v>2.4156774790000001E-5</v>
      </c>
      <c r="O4327" s="53">
        <v>4.5754486319999997E-6</v>
      </c>
      <c r="P4327" s="54">
        <v>3.0174389790126597E-4</v>
      </c>
    </row>
    <row r="4328" spans="1:16" x14ac:dyDescent="0.25">
      <c r="A4328" s="5" t="s">
        <v>236</v>
      </c>
      <c r="B4328" s="4" t="s">
        <v>230</v>
      </c>
      <c r="C4328" s="4" t="s">
        <v>295</v>
      </c>
      <c r="D4328" s="4" t="s">
        <v>440</v>
      </c>
      <c r="E4328" s="4" t="s">
        <v>117</v>
      </c>
      <c r="F4328" s="4" t="s">
        <v>401</v>
      </c>
      <c r="G4328" s="4" t="s">
        <v>338</v>
      </c>
      <c r="H4328" s="4" t="s">
        <v>399</v>
      </c>
      <c r="I4328" s="30"/>
      <c r="J4328" s="8">
        <v>2.6338943169999998</v>
      </c>
      <c r="K4328" s="53">
        <v>3.3895062499999999E-3</v>
      </c>
      <c r="L4328" s="53">
        <v>6.5975603000000005E-4</v>
      </c>
      <c r="M4328" s="53">
        <v>5.8722127200000007E-6</v>
      </c>
      <c r="N4328" s="53">
        <v>5.8722127200000007E-6</v>
      </c>
      <c r="O4328" s="53">
        <v>1.2176461289999999E-6</v>
      </c>
      <c r="P4328" s="54">
        <v>1.8308055345162E-4</v>
      </c>
    </row>
    <row r="4329" spans="1:16" x14ac:dyDescent="0.25">
      <c r="A4329" s="5" t="s">
        <v>236</v>
      </c>
      <c r="B4329" s="4" t="s">
        <v>230</v>
      </c>
      <c r="C4329" s="4" t="s">
        <v>295</v>
      </c>
      <c r="D4329" s="4" t="s">
        <v>440</v>
      </c>
      <c r="E4329" s="4" t="s">
        <v>118</v>
      </c>
      <c r="F4329" s="4" t="s">
        <v>376</v>
      </c>
      <c r="G4329" s="4" t="s">
        <v>338</v>
      </c>
      <c r="H4329" s="4" t="s">
        <v>399</v>
      </c>
      <c r="I4329" s="30"/>
      <c r="J4329" s="8">
        <v>4.2010634470000001</v>
      </c>
      <c r="K4329" s="53">
        <v>8.1564084730000007E-3</v>
      </c>
      <c r="L4329" s="53">
        <v>1.113768321E-3</v>
      </c>
      <c r="M4329" s="53">
        <v>4.8753916460000003E-5</v>
      </c>
      <c r="N4329" s="53">
        <v>4.8753916460000003E-5</v>
      </c>
      <c r="O4329" s="53">
        <v>8.9698023580000004E-6</v>
      </c>
      <c r="P4329" s="54">
        <v>2.37620951902213E-4</v>
      </c>
    </row>
    <row r="4330" spans="1:16" x14ac:dyDescent="0.25">
      <c r="A4330" s="5" t="s">
        <v>236</v>
      </c>
      <c r="B4330" s="4" t="s">
        <v>230</v>
      </c>
      <c r="C4330" s="4" t="s">
        <v>295</v>
      </c>
      <c r="D4330" s="4" t="s">
        <v>440</v>
      </c>
      <c r="E4330" s="4" t="s">
        <v>119</v>
      </c>
      <c r="F4330" s="4" t="s">
        <v>382</v>
      </c>
      <c r="G4330" s="4" t="s">
        <v>342</v>
      </c>
      <c r="H4330" s="4" t="s">
        <v>399</v>
      </c>
      <c r="I4330" s="30"/>
      <c r="J4330" s="8">
        <v>15.278481476</v>
      </c>
      <c r="K4330" s="53">
        <v>4.432471692E-2</v>
      </c>
      <c r="L4330" s="53">
        <v>6.0381545579999999E-3</v>
      </c>
      <c r="M4330" s="53">
        <v>1.1922547263000001E-4</v>
      </c>
      <c r="N4330" s="53">
        <v>1.1922547263000001E-4</v>
      </c>
      <c r="O4330" s="53">
        <v>2.2671932599999999E-5</v>
      </c>
      <c r="P4330" s="54">
        <v>1.6402668285956305E-3</v>
      </c>
    </row>
    <row r="4331" spans="1:16" x14ac:dyDescent="0.25">
      <c r="A4331" s="5" t="s">
        <v>236</v>
      </c>
      <c r="B4331" s="4" t="s">
        <v>230</v>
      </c>
      <c r="C4331" s="4" t="s">
        <v>295</v>
      </c>
      <c r="D4331" s="4" t="s">
        <v>440</v>
      </c>
      <c r="E4331" s="4" t="s">
        <v>120</v>
      </c>
      <c r="F4331" s="4" t="s">
        <v>391</v>
      </c>
      <c r="G4331" s="4" t="s">
        <v>349</v>
      </c>
      <c r="H4331" s="4" t="s">
        <v>399</v>
      </c>
      <c r="I4331" s="30"/>
      <c r="J4331" s="8">
        <v>2.3388133000000001E-5</v>
      </c>
      <c r="K4331" s="53">
        <v>5.6052484999999997E-8</v>
      </c>
      <c r="L4331" s="53">
        <v>1.2411205E-8</v>
      </c>
      <c r="M4331" s="53">
        <v>7.8567304999999995E-11</v>
      </c>
      <c r="N4331" s="53">
        <v>7.8567304999999995E-11</v>
      </c>
      <c r="O4331" s="53">
        <v>1.7082577999999999E-11</v>
      </c>
      <c r="P4331" s="54">
        <v>3.4305931326180001E-9</v>
      </c>
    </row>
    <row r="4332" spans="1:16" x14ac:dyDescent="0.25">
      <c r="A4332" s="5" t="s">
        <v>236</v>
      </c>
      <c r="B4332" s="4" t="s">
        <v>230</v>
      </c>
      <c r="C4332" s="4" t="s">
        <v>295</v>
      </c>
      <c r="D4332" s="4" t="s">
        <v>440</v>
      </c>
      <c r="E4332" s="4" t="s">
        <v>121</v>
      </c>
      <c r="F4332" s="4" t="s">
        <v>392</v>
      </c>
      <c r="G4332" s="4" t="s">
        <v>349</v>
      </c>
      <c r="H4332" s="4" t="s">
        <v>399</v>
      </c>
      <c r="I4332" s="30"/>
      <c r="J4332" s="8">
        <v>0</v>
      </c>
      <c r="K4332" s="53">
        <v>0</v>
      </c>
      <c r="L4332" s="53">
        <v>0</v>
      </c>
      <c r="M4332" s="53">
        <v>0</v>
      </c>
      <c r="N4332" s="53">
        <v>0</v>
      </c>
      <c r="O4332" s="53">
        <v>0</v>
      </c>
      <c r="P4332" s="54">
        <v>0</v>
      </c>
    </row>
    <row r="4333" spans="1:16" x14ac:dyDescent="0.25">
      <c r="A4333" s="5" t="s">
        <v>236</v>
      </c>
      <c r="B4333" s="4" t="s">
        <v>230</v>
      </c>
      <c r="C4333" s="4" t="s">
        <v>295</v>
      </c>
      <c r="D4333" s="4" t="s">
        <v>440</v>
      </c>
      <c r="E4333" s="4" t="s">
        <v>122</v>
      </c>
      <c r="F4333" s="4" t="s">
        <v>350</v>
      </c>
      <c r="G4333" s="4" t="s">
        <v>351</v>
      </c>
      <c r="H4333" s="4" t="s">
        <v>399</v>
      </c>
      <c r="I4333" s="30"/>
      <c r="J4333" s="8">
        <v>482.05671323000001</v>
      </c>
      <c r="K4333" s="53">
        <v>0.18263676885999999</v>
      </c>
      <c r="L4333" s="53">
        <v>5.4033197790000001E-2</v>
      </c>
      <c r="M4333" s="53">
        <v>4.1816328591000004E-4</v>
      </c>
      <c r="N4333" s="53">
        <v>4.1816328591000004E-4</v>
      </c>
      <c r="O4333" s="53">
        <v>9.0500377890000004E-5</v>
      </c>
      <c r="P4333" s="54">
        <v>1.1166574514031108E-2</v>
      </c>
    </row>
    <row r="4334" spans="1:16" x14ac:dyDescent="0.25">
      <c r="A4334" s="5" t="s">
        <v>236</v>
      </c>
      <c r="B4334" s="4" t="s">
        <v>230</v>
      </c>
      <c r="C4334" s="4" t="s">
        <v>295</v>
      </c>
      <c r="D4334" s="4" t="s">
        <v>440</v>
      </c>
      <c r="E4334" s="4" t="s">
        <v>123</v>
      </c>
      <c r="F4334" s="4" t="s">
        <v>352</v>
      </c>
      <c r="G4334" s="4" t="s">
        <v>351</v>
      </c>
      <c r="H4334" s="4" t="s">
        <v>399</v>
      </c>
      <c r="I4334" s="30"/>
      <c r="J4334" s="8">
        <v>73.826712000000001</v>
      </c>
      <c r="K4334" s="53">
        <v>3.708080238E-2</v>
      </c>
      <c r="L4334" s="53">
        <v>9.439905036E-3</v>
      </c>
      <c r="M4334" s="53">
        <v>9.8486317579999996E-5</v>
      </c>
      <c r="N4334" s="53">
        <v>9.8486317579999996E-5</v>
      </c>
      <c r="O4334" s="53">
        <v>2.0290834209999998E-5</v>
      </c>
      <c r="P4334" s="54">
        <v>1.9493425181461898E-3</v>
      </c>
    </row>
    <row r="4335" spans="1:16" x14ac:dyDescent="0.25">
      <c r="A4335" s="5" t="s">
        <v>236</v>
      </c>
      <c r="B4335" s="4" t="s">
        <v>230</v>
      </c>
      <c r="C4335" s="4" t="s">
        <v>295</v>
      </c>
      <c r="D4335" s="4" t="s">
        <v>440</v>
      </c>
      <c r="E4335" s="4" t="s">
        <v>124</v>
      </c>
      <c r="F4335" s="4" t="s">
        <v>353</v>
      </c>
      <c r="G4335" s="4" t="s">
        <v>351</v>
      </c>
      <c r="H4335" s="4" t="s">
        <v>399</v>
      </c>
      <c r="I4335" s="30"/>
      <c r="J4335" s="8">
        <v>35.204284699999995</v>
      </c>
      <c r="K4335" s="53">
        <v>4.0485321599999999E-2</v>
      </c>
      <c r="L4335" s="53">
        <v>9.1381678899999999E-3</v>
      </c>
      <c r="M4335" s="53">
        <v>1.1970486290000001E-4</v>
      </c>
      <c r="N4335" s="53">
        <v>1.1970486290000001E-4</v>
      </c>
      <c r="O4335" s="53">
        <v>2.39111453E-5</v>
      </c>
      <c r="P4335" s="54">
        <v>1.8872168653505301E-3</v>
      </c>
    </row>
    <row r="4336" spans="1:16" x14ac:dyDescent="0.25">
      <c r="A4336" s="5" t="s">
        <v>236</v>
      </c>
      <c r="B4336" s="4" t="s">
        <v>230</v>
      </c>
      <c r="C4336" s="4" t="s">
        <v>295</v>
      </c>
      <c r="D4336" s="4" t="s">
        <v>440</v>
      </c>
      <c r="E4336" s="4" t="s">
        <v>125</v>
      </c>
      <c r="F4336" s="4" t="s">
        <v>393</v>
      </c>
      <c r="G4336" s="4" t="s">
        <v>351</v>
      </c>
      <c r="H4336" s="4" t="s">
        <v>399</v>
      </c>
      <c r="I4336" s="30"/>
      <c r="J4336" s="8">
        <v>40.755646200000001</v>
      </c>
      <c r="K4336" s="53">
        <v>7.1423014000000007E-2</v>
      </c>
      <c r="L4336" s="53">
        <v>1.2108311640000001E-2</v>
      </c>
      <c r="M4336" s="53">
        <v>1.490697694E-4</v>
      </c>
      <c r="N4336" s="53">
        <v>1.490697694E-4</v>
      </c>
      <c r="O4336" s="53">
        <v>2.9764604300000002E-5</v>
      </c>
      <c r="P4336" s="54">
        <v>3.3549588991650995E-3</v>
      </c>
    </row>
    <row r="4337" spans="1:16" x14ac:dyDescent="0.25">
      <c r="A4337" s="5" t="s">
        <v>236</v>
      </c>
      <c r="B4337" s="4" t="s">
        <v>230</v>
      </c>
      <c r="C4337" s="4" t="s">
        <v>295</v>
      </c>
      <c r="D4337" s="4" t="s">
        <v>440</v>
      </c>
      <c r="E4337" s="4" t="s">
        <v>126</v>
      </c>
      <c r="F4337" s="4" t="s">
        <v>394</v>
      </c>
      <c r="G4337" s="4" t="s">
        <v>351</v>
      </c>
      <c r="H4337" s="4" t="s">
        <v>399</v>
      </c>
      <c r="I4337" s="30"/>
      <c r="J4337" s="8">
        <v>2.5947877199999998</v>
      </c>
      <c r="K4337" s="53">
        <v>1.10443786E-3</v>
      </c>
      <c r="L4337" s="53">
        <v>2.1745589399999998E-4</v>
      </c>
      <c r="M4337" s="53">
        <v>1.9353029300000002E-6</v>
      </c>
      <c r="N4337" s="53">
        <v>1.9353029300000002E-6</v>
      </c>
      <c r="O4337" s="53">
        <v>4.0470736099999998E-7</v>
      </c>
      <c r="P4337" s="54">
        <v>5.9690911616610005E-5</v>
      </c>
    </row>
    <row r="4338" spans="1:16" x14ac:dyDescent="0.25">
      <c r="A4338" s="5" t="s">
        <v>236</v>
      </c>
      <c r="B4338" s="4" t="s">
        <v>230</v>
      </c>
      <c r="C4338" s="4" t="s">
        <v>295</v>
      </c>
      <c r="D4338" s="4" t="s">
        <v>440</v>
      </c>
      <c r="E4338" s="4" t="s">
        <v>127</v>
      </c>
      <c r="F4338" s="4" t="s">
        <v>354</v>
      </c>
      <c r="G4338" s="4" t="s">
        <v>351</v>
      </c>
      <c r="H4338" s="4" t="s">
        <v>399</v>
      </c>
      <c r="I4338" s="30"/>
      <c r="J4338" s="8">
        <v>0.76097149999999991</v>
      </c>
      <c r="K4338" s="53">
        <v>5.4677584299999999E-4</v>
      </c>
      <c r="L4338" s="53">
        <v>1.135455673E-4</v>
      </c>
      <c r="M4338" s="53">
        <v>1.90370892E-6</v>
      </c>
      <c r="N4338" s="53">
        <v>1.90370892E-6</v>
      </c>
      <c r="O4338" s="53">
        <v>3.7209724199999995E-7</v>
      </c>
      <c r="P4338" s="54">
        <v>2.2777741438908E-5</v>
      </c>
    </row>
    <row r="4339" spans="1:16" x14ac:dyDescent="0.25">
      <c r="A4339" s="5" t="s">
        <v>236</v>
      </c>
      <c r="B4339" s="4" t="s">
        <v>230</v>
      </c>
      <c r="C4339" s="4" t="s">
        <v>295</v>
      </c>
      <c r="D4339" s="4" t="s">
        <v>440</v>
      </c>
      <c r="E4339" s="4" t="s">
        <v>128</v>
      </c>
      <c r="F4339" s="4" t="s">
        <v>371</v>
      </c>
      <c r="G4339" s="4" t="s">
        <v>331</v>
      </c>
      <c r="H4339" s="4" t="s">
        <v>402</v>
      </c>
      <c r="I4339" s="30"/>
      <c r="J4339" s="8">
        <v>2.2620449000000001E-2</v>
      </c>
      <c r="K4339" s="53">
        <v>6.0793547000000002E-5</v>
      </c>
      <c r="L4339" s="53">
        <v>1.2359046000000001E-5</v>
      </c>
      <c r="M4339" s="53">
        <v>9.8815171E-8</v>
      </c>
      <c r="N4339" s="53">
        <v>9.8815171E-8</v>
      </c>
      <c r="O4339" s="53">
        <v>1.8598701000000001E-8</v>
      </c>
      <c r="P4339" s="54">
        <v>2.0207030400000003E-7</v>
      </c>
    </row>
    <row r="4340" spans="1:16" x14ac:dyDescent="0.25">
      <c r="A4340" s="5" t="s">
        <v>236</v>
      </c>
      <c r="B4340" s="4" t="s">
        <v>230</v>
      </c>
      <c r="C4340" s="4" t="s">
        <v>295</v>
      </c>
      <c r="D4340" s="4" t="s">
        <v>440</v>
      </c>
      <c r="E4340" s="4" t="s">
        <v>129</v>
      </c>
      <c r="F4340" s="4" t="s">
        <v>373</v>
      </c>
      <c r="G4340" s="4" t="s">
        <v>338</v>
      </c>
      <c r="H4340" s="4" t="s">
        <v>402</v>
      </c>
      <c r="I4340" s="30"/>
      <c r="J4340" s="8">
        <v>138.62260000000001</v>
      </c>
      <c r="K4340" s="53">
        <v>0.30340635999999999</v>
      </c>
      <c r="L4340" s="53">
        <v>4.4512819000000002E-2</v>
      </c>
      <c r="M4340" s="53">
        <v>7.2391605000000003E-4</v>
      </c>
      <c r="N4340" s="53">
        <v>7.2391605000000003E-4</v>
      </c>
      <c r="O4340" s="53">
        <v>1.3094716999999999E-4</v>
      </c>
      <c r="P4340" s="54">
        <v>7.2667681599999998E-4</v>
      </c>
    </row>
    <row r="4341" spans="1:16" x14ac:dyDescent="0.25">
      <c r="A4341" s="5" t="s">
        <v>236</v>
      </c>
      <c r="B4341" s="4" t="s">
        <v>230</v>
      </c>
      <c r="C4341" s="4" t="s">
        <v>295</v>
      </c>
      <c r="D4341" s="4" t="s">
        <v>440</v>
      </c>
      <c r="E4341" s="4" t="s">
        <v>130</v>
      </c>
      <c r="F4341" s="4" t="s">
        <v>337</v>
      </c>
      <c r="G4341" s="4" t="s">
        <v>338</v>
      </c>
      <c r="H4341" s="4" t="s">
        <v>402</v>
      </c>
      <c r="I4341" s="30"/>
      <c r="J4341" s="8">
        <v>6.0925879000000002E-2</v>
      </c>
      <c r="K4341" s="53">
        <v>3.5405476000000002E-4</v>
      </c>
      <c r="L4341" s="53">
        <v>5.1318510999999997E-5</v>
      </c>
      <c r="M4341" s="53">
        <v>8.5499067E-7</v>
      </c>
      <c r="N4341" s="53">
        <v>8.5499067E-7</v>
      </c>
      <c r="O4341" s="53">
        <v>1.5446868000000001E-7</v>
      </c>
      <c r="P4341" s="54">
        <v>8.3698046400000006E-7</v>
      </c>
    </row>
    <row r="4342" spans="1:16" x14ac:dyDescent="0.25">
      <c r="A4342" s="5" t="s">
        <v>236</v>
      </c>
      <c r="B4342" s="4" t="s">
        <v>230</v>
      </c>
      <c r="C4342" s="4" t="s">
        <v>295</v>
      </c>
      <c r="D4342" s="4" t="s">
        <v>440</v>
      </c>
      <c r="E4342" s="4" t="s">
        <v>131</v>
      </c>
      <c r="F4342" s="4" t="s">
        <v>403</v>
      </c>
      <c r="G4342" s="4" t="s">
        <v>338</v>
      </c>
      <c r="H4342" s="4" t="s">
        <v>402</v>
      </c>
      <c r="I4342" s="30"/>
      <c r="J4342" s="8">
        <v>7.3111049999999997E-2</v>
      </c>
      <c r="K4342" s="53">
        <v>2.1665741E-4</v>
      </c>
      <c r="L4342" s="53">
        <v>2.9405952000000001E-5</v>
      </c>
      <c r="M4342" s="53">
        <v>5.5882764999999998E-7</v>
      </c>
      <c r="N4342" s="53">
        <v>5.5882764999999998E-7</v>
      </c>
      <c r="O4342" s="53">
        <v>1.0073195E-7</v>
      </c>
      <c r="P4342" s="54">
        <v>4.7484816800000002E-7</v>
      </c>
    </row>
    <row r="4343" spans="1:16" x14ac:dyDescent="0.25">
      <c r="A4343" s="5" t="s">
        <v>236</v>
      </c>
      <c r="B4343" s="4" t="s">
        <v>230</v>
      </c>
      <c r="C4343" s="4" t="s">
        <v>295</v>
      </c>
      <c r="D4343" s="4" t="s">
        <v>440</v>
      </c>
      <c r="E4343" s="4" t="s">
        <v>132</v>
      </c>
      <c r="F4343" s="4" t="s">
        <v>375</v>
      </c>
      <c r="G4343" s="4" t="s">
        <v>338</v>
      </c>
      <c r="H4343" s="4" t="s">
        <v>402</v>
      </c>
      <c r="I4343" s="30"/>
      <c r="J4343" s="8">
        <v>0.38909591300000002</v>
      </c>
      <c r="K4343" s="53">
        <v>3.3762226999999999E-4</v>
      </c>
      <c r="L4343" s="53">
        <v>5.0793213000000002E-5</v>
      </c>
      <c r="M4343" s="53">
        <v>1.0236561200000001E-6</v>
      </c>
      <c r="N4343" s="53">
        <v>1.0236561200000001E-6</v>
      </c>
      <c r="O4343" s="53">
        <v>1.8507963700000002E-7</v>
      </c>
      <c r="P4343" s="54">
        <v>7.946895539999999E-7</v>
      </c>
    </row>
    <row r="4344" spans="1:16" x14ac:dyDescent="0.25">
      <c r="A4344" s="5" t="s">
        <v>236</v>
      </c>
      <c r="B4344" s="4" t="s">
        <v>230</v>
      </c>
      <c r="C4344" s="4" t="s">
        <v>295</v>
      </c>
      <c r="D4344" s="4" t="s">
        <v>440</v>
      </c>
      <c r="E4344" s="4" t="s">
        <v>133</v>
      </c>
      <c r="F4344" s="4" t="s">
        <v>376</v>
      </c>
      <c r="G4344" s="4" t="s">
        <v>338</v>
      </c>
      <c r="H4344" s="4" t="s">
        <v>402</v>
      </c>
      <c r="I4344" s="30"/>
      <c r="J4344" s="8">
        <v>0.24370351800000001</v>
      </c>
      <c r="K4344" s="53">
        <v>5.5782783300000003E-4</v>
      </c>
      <c r="L4344" s="53">
        <v>7.8149018499999994E-5</v>
      </c>
      <c r="M4344" s="53">
        <v>3.30530299E-6</v>
      </c>
      <c r="N4344" s="53">
        <v>3.30530299E-6</v>
      </c>
      <c r="O4344" s="53">
        <v>5.9458747300000008E-7</v>
      </c>
      <c r="P4344" s="54">
        <v>9.9060491600000014E-7</v>
      </c>
    </row>
    <row r="4345" spans="1:16" x14ac:dyDescent="0.25">
      <c r="A4345" s="5" t="s">
        <v>236</v>
      </c>
      <c r="B4345" s="4" t="s">
        <v>230</v>
      </c>
      <c r="C4345" s="4" t="s">
        <v>295</v>
      </c>
      <c r="D4345" s="4" t="s">
        <v>440</v>
      </c>
      <c r="E4345" s="4" t="s">
        <v>134</v>
      </c>
      <c r="F4345" s="4" t="s">
        <v>391</v>
      </c>
      <c r="G4345" s="4" t="s">
        <v>349</v>
      </c>
      <c r="H4345" s="4" t="s">
        <v>402</v>
      </c>
      <c r="I4345" s="30"/>
      <c r="J4345" s="8">
        <v>1.2438912E-5</v>
      </c>
      <c r="K4345" s="53">
        <v>3.8609090999999998E-8</v>
      </c>
      <c r="L4345" s="53">
        <v>8.6536626999999993E-9</v>
      </c>
      <c r="M4345" s="53">
        <v>4.404915E-11</v>
      </c>
      <c r="N4345" s="53">
        <v>4.404915E-11</v>
      </c>
      <c r="O4345" s="53">
        <v>7.6890881E-12</v>
      </c>
      <c r="P4345" s="54">
        <v>1.5011913360000001E-10</v>
      </c>
    </row>
    <row r="4346" spans="1:16" x14ac:dyDescent="0.25">
      <c r="A4346" s="5" t="s">
        <v>236</v>
      </c>
      <c r="B4346" s="4" t="s">
        <v>230</v>
      </c>
      <c r="C4346" s="4" t="s">
        <v>295</v>
      </c>
      <c r="D4346" s="4" t="s">
        <v>440</v>
      </c>
      <c r="E4346" s="4" t="s">
        <v>135</v>
      </c>
      <c r="F4346" s="4" t="s">
        <v>392</v>
      </c>
      <c r="G4346" s="4" t="s">
        <v>349</v>
      </c>
      <c r="H4346" s="4" t="s">
        <v>402</v>
      </c>
      <c r="I4346" s="30"/>
      <c r="J4346" s="8">
        <v>1.4103768920000002E-5</v>
      </c>
      <c r="K4346" s="53">
        <v>1.8481236419999999E-7</v>
      </c>
      <c r="L4346" s="53">
        <v>4.1177042263000003E-8</v>
      </c>
      <c r="M4346" s="53">
        <v>2.1290624440000001E-10</v>
      </c>
      <c r="N4346" s="53">
        <v>2.1290624440000001E-10</v>
      </c>
      <c r="O4346" s="53">
        <v>3.7012732539999993E-11</v>
      </c>
      <c r="P4346" s="54">
        <v>7.1572901960000001E-10</v>
      </c>
    </row>
    <row r="4347" spans="1:16" x14ac:dyDescent="0.25">
      <c r="A4347" s="5" t="s">
        <v>236</v>
      </c>
      <c r="B4347" s="4" t="s">
        <v>230</v>
      </c>
      <c r="C4347" s="4" t="s">
        <v>295</v>
      </c>
      <c r="D4347" s="4" t="s">
        <v>440</v>
      </c>
      <c r="E4347" s="4" t="s">
        <v>136</v>
      </c>
      <c r="F4347" s="4" t="s">
        <v>350</v>
      </c>
      <c r="G4347" s="4" t="s">
        <v>351</v>
      </c>
      <c r="H4347" s="4" t="s">
        <v>402</v>
      </c>
      <c r="I4347" s="30"/>
      <c r="J4347" s="8">
        <v>91.597274799999994</v>
      </c>
      <c r="K4347" s="53">
        <v>5.4192644179999999E-2</v>
      </c>
      <c r="L4347" s="53">
        <v>1.6583066850000001E-2</v>
      </c>
      <c r="M4347" s="53">
        <v>1.1756111552E-4</v>
      </c>
      <c r="N4347" s="53">
        <v>1.1756111552E-4</v>
      </c>
      <c r="O4347" s="53">
        <v>2.3432893999999997E-5</v>
      </c>
      <c r="P4347" s="54">
        <v>2.0373130972799999E-4</v>
      </c>
    </row>
    <row r="4348" spans="1:16" x14ac:dyDescent="0.25">
      <c r="A4348" s="5" t="s">
        <v>236</v>
      </c>
      <c r="B4348" s="4" t="s">
        <v>230</v>
      </c>
      <c r="C4348" s="4" t="s">
        <v>295</v>
      </c>
      <c r="D4348" s="4" t="s">
        <v>440</v>
      </c>
      <c r="E4348" s="4" t="s">
        <v>137</v>
      </c>
      <c r="F4348" s="4" t="s">
        <v>352</v>
      </c>
      <c r="G4348" s="4" t="s">
        <v>351</v>
      </c>
      <c r="H4348" s="4" t="s">
        <v>402</v>
      </c>
      <c r="I4348" s="30"/>
      <c r="J4348" s="8">
        <v>1.7623974680000001</v>
      </c>
      <c r="K4348" s="53">
        <v>2.5069072709999998E-3</v>
      </c>
      <c r="L4348" s="53">
        <v>6.99284244E-4</v>
      </c>
      <c r="M4348" s="53">
        <v>5.9894730530000004E-6</v>
      </c>
      <c r="N4348" s="53">
        <v>5.9894730530000004E-6</v>
      </c>
      <c r="O4348" s="53">
        <v>1.1684869746000001E-6</v>
      </c>
      <c r="P4348" s="54">
        <v>8.6152699848000005E-6</v>
      </c>
    </row>
    <row r="4349" spans="1:16" x14ac:dyDescent="0.25">
      <c r="A4349" s="5" t="s">
        <v>236</v>
      </c>
      <c r="B4349" s="4" t="s">
        <v>230</v>
      </c>
      <c r="C4349" s="4" t="s">
        <v>295</v>
      </c>
      <c r="D4349" s="4" t="s">
        <v>440</v>
      </c>
      <c r="E4349" s="4" t="s">
        <v>138</v>
      </c>
      <c r="F4349" s="4" t="s">
        <v>353</v>
      </c>
      <c r="G4349" s="4" t="s">
        <v>351</v>
      </c>
      <c r="H4349" s="4" t="s">
        <v>402</v>
      </c>
      <c r="I4349" s="30"/>
      <c r="J4349" s="8">
        <v>1.41181326</v>
      </c>
      <c r="K4349" s="53">
        <v>3.0655924099999999E-3</v>
      </c>
      <c r="L4349" s="53">
        <v>7.1644722000000004E-4</v>
      </c>
      <c r="M4349" s="53">
        <v>8.5218046000000009E-6</v>
      </c>
      <c r="N4349" s="53">
        <v>8.5218046000000009E-6</v>
      </c>
      <c r="O4349" s="53">
        <v>1.6154110699999999E-6</v>
      </c>
      <c r="P4349" s="54">
        <v>8.8139530719999998E-6</v>
      </c>
    </row>
    <row r="4350" spans="1:16" x14ac:dyDescent="0.25">
      <c r="A4350" s="5" t="s">
        <v>236</v>
      </c>
      <c r="B4350" s="4" t="s">
        <v>230</v>
      </c>
      <c r="C4350" s="4" t="s">
        <v>295</v>
      </c>
      <c r="D4350" s="4" t="s">
        <v>440</v>
      </c>
      <c r="E4350" s="4" t="s">
        <v>139</v>
      </c>
      <c r="F4350" s="4" t="s">
        <v>404</v>
      </c>
      <c r="G4350" s="4" t="s">
        <v>351</v>
      </c>
      <c r="H4350" s="4" t="s">
        <v>402</v>
      </c>
      <c r="I4350" s="30"/>
      <c r="J4350" s="8">
        <v>2.6625467439999997</v>
      </c>
      <c r="K4350" s="53">
        <v>2.8791534180000002E-2</v>
      </c>
      <c r="L4350" s="53">
        <v>5.5274859000000003E-3</v>
      </c>
      <c r="M4350" s="53">
        <v>3.4023608900000002E-4</v>
      </c>
      <c r="N4350" s="53">
        <v>3.4023608900000002E-4</v>
      </c>
      <c r="O4350" s="53">
        <v>5.7050126300000004E-5</v>
      </c>
      <c r="P4350" s="54">
        <v>5.5621581759999998E-5</v>
      </c>
    </row>
    <row r="4351" spans="1:16" x14ac:dyDescent="0.25">
      <c r="A4351" s="5" t="s">
        <v>236</v>
      </c>
      <c r="B4351" s="4" t="s">
        <v>230</v>
      </c>
      <c r="C4351" s="4" t="s">
        <v>295</v>
      </c>
      <c r="D4351" s="4" t="s">
        <v>440</v>
      </c>
      <c r="E4351" s="4" t="s">
        <v>140</v>
      </c>
      <c r="F4351" s="4" t="s">
        <v>354</v>
      </c>
      <c r="G4351" s="4" t="s">
        <v>351</v>
      </c>
      <c r="H4351" s="4" t="s">
        <v>402</v>
      </c>
      <c r="I4351" s="30"/>
      <c r="J4351" s="8">
        <v>0</v>
      </c>
      <c r="K4351" s="53">
        <v>0</v>
      </c>
      <c r="L4351" s="53">
        <v>0</v>
      </c>
      <c r="M4351" s="53">
        <v>0</v>
      </c>
      <c r="N4351" s="53">
        <v>0</v>
      </c>
      <c r="O4351" s="53">
        <v>0</v>
      </c>
      <c r="P4351" s="54">
        <v>0</v>
      </c>
    </row>
    <row r="4352" spans="1:16" x14ac:dyDescent="0.25">
      <c r="A4352" s="5" t="s">
        <v>236</v>
      </c>
      <c r="B4352" s="4" t="s">
        <v>230</v>
      </c>
      <c r="C4352" s="4" t="s">
        <v>295</v>
      </c>
      <c r="D4352" s="4" t="s">
        <v>440</v>
      </c>
      <c r="E4352" s="4" t="s">
        <v>141</v>
      </c>
      <c r="F4352" s="4" t="s">
        <v>397</v>
      </c>
      <c r="G4352" s="4" t="s">
        <v>338</v>
      </c>
      <c r="H4352" s="4" t="s">
        <v>402</v>
      </c>
      <c r="I4352" s="30"/>
      <c r="J4352" s="8">
        <v>0</v>
      </c>
      <c r="K4352" s="53">
        <v>0</v>
      </c>
      <c r="L4352" s="53">
        <v>0</v>
      </c>
      <c r="M4352" s="53">
        <v>0</v>
      </c>
      <c r="N4352" s="53">
        <v>0</v>
      </c>
      <c r="O4352" s="53">
        <v>0</v>
      </c>
      <c r="P4352" s="54">
        <v>0</v>
      </c>
    </row>
    <row r="4353" spans="1:16" x14ac:dyDescent="0.25">
      <c r="A4353" s="5" t="s">
        <v>236</v>
      </c>
      <c r="B4353" s="4" t="s">
        <v>230</v>
      </c>
      <c r="C4353" s="4" t="s">
        <v>295</v>
      </c>
      <c r="D4353" s="4" t="s">
        <v>440</v>
      </c>
      <c r="E4353" s="4" t="s">
        <v>142</v>
      </c>
      <c r="F4353" s="4" t="s">
        <v>405</v>
      </c>
      <c r="G4353" s="4" t="s">
        <v>325</v>
      </c>
      <c r="H4353" s="4" t="s">
        <v>406</v>
      </c>
      <c r="I4353" s="30"/>
      <c r="J4353" s="8">
        <v>31.601620322999999</v>
      </c>
      <c r="K4353" s="53">
        <v>3.7156210083000006E-3</v>
      </c>
      <c r="L4353" s="53">
        <v>3.7594618625000006E-3</v>
      </c>
      <c r="M4353" s="53">
        <v>5.3726623501999999E-4</v>
      </c>
      <c r="N4353" s="53">
        <v>5.2114824796940004E-4</v>
      </c>
      <c r="O4353" s="53">
        <v>7.4886137257000002E-6</v>
      </c>
      <c r="P4353" s="54">
        <v>9.6603784954173893E-4</v>
      </c>
    </row>
    <row r="4354" spans="1:16" x14ac:dyDescent="0.25">
      <c r="A4354" s="5" t="s">
        <v>236</v>
      </c>
      <c r="B4354" s="4" t="s">
        <v>230</v>
      </c>
      <c r="C4354" s="4" t="s">
        <v>295</v>
      </c>
      <c r="D4354" s="4" t="s">
        <v>440</v>
      </c>
      <c r="E4354" s="4" t="s">
        <v>143</v>
      </c>
      <c r="F4354" s="4" t="s">
        <v>359</v>
      </c>
      <c r="G4354" s="4" t="s">
        <v>331</v>
      </c>
      <c r="H4354" s="4" t="s">
        <v>406</v>
      </c>
      <c r="I4354" s="30"/>
      <c r="J4354" s="8">
        <v>18.605130664000001</v>
      </c>
      <c r="K4354" s="53">
        <v>8.3970415319999988E-3</v>
      </c>
      <c r="L4354" s="53">
        <v>1.7304323351E-2</v>
      </c>
      <c r="M4354" s="53">
        <v>1.4556309652999999E-3</v>
      </c>
      <c r="N4354" s="53">
        <v>1.411962036341E-3</v>
      </c>
      <c r="O4354" s="53">
        <v>4.8913256439000003E-5</v>
      </c>
      <c r="P4354" s="54">
        <v>1.4063573404380239E-3</v>
      </c>
    </row>
    <row r="4355" spans="1:16" x14ac:dyDescent="0.25">
      <c r="A4355" s="5" t="s">
        <v>236</v>
      </c>
      <c r="B4355" s="4" t="s">
        <v>230</v>
      </c>
      <c r="C4355" s="4" t="s">
        <v>295</v>
      </c>
      <c r="D4355" s="4" t="s">
        <v>440</v>
      </c>
      <c r="E4355" s="4" t="s">
        <v>144</v>
      </c>
      <c r="F4355" s="4" t="s">
        <v>330</v>
      </c>
      <c r="G4355" s="4" t="s">
        <v>331</v>
      </c>
      <c r="H4355" s="4" t="s">
        <v>406</v>
      </c>
      <c r="I4355" s="30"/>
      <c r="J4355" s="8">
        <v>2.0570032999999999</v>
      </c>
      <c r="K4355" s="53">
        <v>3.2367628999999998E-5</v>
      </c>
      <c r="L4355" s="53">
        <v>4.0121184000000001E-5</v>
      </c>
      <c r="M4355" s="53">
        <v>4.3568407000000002E-6</v>
      </c>
      <c r="N4355" s="53">
        <v>4.2261354789999997E-6</v>
      </c>
      <c r="O4355" s="53">
        <v>8.0787955999999994E-8</v>
      </c>
      <c r="P4355" s="54">
        <v>6.0734411701470002E-6</v>
      </c>
    </row>
    <row r="4356" spans="1:16" x14ac:dyDescent="0.25">
      <c r="A4356" s="5" t="s">
        <v>236</v>
      </c>
      <c r="B4356" s="4" t="s">
        <v>230</v>
      </c>
      <c r="C4356" s="4" t="s">
        <v>295</v>
      </c>
      <c r="D4356" s="4" t="s">
        <v>440</v>
      </c>
      <c r="E4356" s="4" t="s">
        <v>145</v>
      </c>
      <c r="F4356" s="4" t="s">
        <v>332</v>
      </c>
      <c r="G4356" s="4" t="s">
        <v>331</v>
      </c>
      <c r="H4356" s="4" t="s">
        <v>406</v>
      </c>
      <c r="I4356" s="30"/>
      <c r="J4356" s="8">
        <v>17.952722850000001</v>
      </c>
      <c r="K4356" s="53">
        <v>4.6474945600000005E-4</v>
      </c>
      <c r="L4356" s="53">
        <v>6.3102020799999997E-4</v>
      </c>
      <c r="M4356" s="53">
        <v>6.3983654000000003E-5</v>
      </c>
      <c r="N4356" s="53">
        <v>6.2064144380000001E-5</v>
      </c>
      <c r="O4356" s="53">
        <v>1.3307595560000001E-6</v>
      </c>
      <c r="P4356" s="54">
        <v>9.274414868432999E-5</v>
      </c>
    </row>
    <row r="4357" spans="1:16" x14ac:dyDescent="0.25">
      <c r="A4357" s="5" t="s">
        <v>236</v>
      </c>
      <c r="B4357" s="4" t="s">
        <v>230</v>
      </c>
      <c r="C4357" s="4" t="s">
        <v>295</v>
      </c>
      <c r="D4357" s="4" t="s">
        <v>440</v>
      </c>
      <c r="E4357" s="4" t="s">
        <v>146</v>
      </c>
      <c r="F4357" s="4" t="s">
        <v>360</v>
      </c>
      <c r="G4357" s="4" t="s">
        <v>331</v>
      </c>
      <c r="H4357" s="4" t="s">
        <v>406</v>
      </c>
      <c r="I4357" s="30"/>
      <c r="J4357" s="8">
        <v>66.722109099999997</v>
      </c>
      <c r="K4357" s="53">
        <v>2.5147414304999997E-2</v>
      </c>
      <c r="L4357" s="53">
        <v>4.5841099605999996E-2</v>
      </c>
      <c r="M4357" s="53">
        <v>4.1566493105E-3</v>
      </c>
      <c r="N4357" s="53">
        <v>4.0319498311850001E-3</v>
      </c>
      <c r="O4357" s="53">
        <v>1.2316903567000001E-4</v>
      </c>
      <c r="P4357" s="54">
        <v>3.8190003628231261E-3</v>
      </c>
    </row>
    <row r="4358" spans="1:16" x14ac:dyDescent="0.25">
      <c r="A4358" s="5" t="s">
        <v>236</v>
      </c>
      <c r="B4358" s="4" t="s">
        <v>230</v>
      </c>
      <c r="C4358" s="4" t="s">
        <v>295</v>
      </c>
      <c r="D4358" s="4" t="s">
        <v>440</v>
      </c>
      <c r="E4358" s="4" t="s">
        <v>147</v>
      </c>
      <c r="F4358" s="4" t="s">
        <v>407</v>
      </c>
      <c r="G4358" s="4" t="s">
        <v>331</v>
      </c>
      <c r="H4358" s="4" t="s">
        <v>406</v>
      </c>
      <c r="I4358" s="30"/>
      <c r="J4358" s="8">
        <v>14.1802733428</v>
      </c>
      <c r="K4358" s="53">
        <v>2.16209599345E-2</v>
      </c>
      <c r="L4358" s="53">
        <v>4.8174247310199994E-2</v>
      </c>
      <c r="M4358" s="53">
        <v>2.9155474528199999E-3</v>
      </c>
      <c r="N4358" s="53">
        <v>2.8280810292354002E-3</v>
      </c>
      <c r="O4358" s="53">
        <v>1.3149368039589999E-4</v>
      </c>
      <c r="P4358" s="54">
        <v>2.8888009456158217E-3</v>
      </c>
    </row>
    <row r="4359" spans="1:16" x14ac:dyDescent="0.25">
      <c r="A4359" s="5" t="s">
        <v>236</v>
      </c>
      <c r="B4359" s="4" t="s">
        <v>230</v>
      </c>
      <c r="C4359" s="4" t="s">
        <v>295</v>
      </c>
      <c r="D4359" s="4" t="s">
        <v>440</v>
      </c>
      <c r="E4359" s="4" t="s">
        <v>148</v>
      </c>
      <c r="F4359" s="4" t="s">
        <v>333</v>
      </c>
      <c r="G4359" s="4" t="s">
        <v>331</v>
      </c>
      <c r="H4359" s="4" t="s">
        <v>406</v>
      </c>
      <c r="I4359" s="30"/>
      <c r="J4359" s="8">
        <v>6.5279140589999995</v>
      </c>
      <c r="K4359" s="53">
        <v>1.5371879388E-3</v>
      </c>
      <c r="L4359" s="53">
        <v>2.8986362123999999E-3</v>
      </c>
      <c r="M4359" s="53">
        <v>2.6052938398000004E-4</v>
      </c>
      <c r="N4359" s="53">
        <v>2.5271350246059999E-4</v>
      </c>
      <c r="O4359" s="53">
        <v>7.4060483010000014E-6</v>
      </c>
      <c r="P4359" s="54">
        <v>2.5637328457738922E-4</v>
      </c>
    </row>
    <row r="4360" spans="1:16" x14ac:dyDescent="0.25">
      <c r="A4360" s="5" t="s">
        <v>236</v>
      </c>
      <c r="B4360" s="4" t="s">
        <v>230</v>
      </c>
      <c r="C4360" s="4" t="s">
        <v>295</v>
      </c>
      <c r="D4360" s="4" t="s">
        <v>440</v>
      </c>
      <c r="E4360" s="4" t="s">
        <v>149</v>
      </c>
      <c r="F4360" s="4" t="s">
        <v>361</v>
      </c>
      <c r="G4360" s="4" t="s">
        <v>331</v>
      </c>
      <c r="H4360" s="4" t="s">
        <v>406</v>
      </c>
      <c r="I4360" s="30"/>
      <c r="J4360" s="8">
        <v>2.8130280857999996</v>
      </c>
      <c r="K4360" s="53">
        <v>1.1699070071800003E-3</v>
      </c>
      <c r="L4360" s="53">
        <v>2.07759292864E-3</v>
      </c>
      <c r="M4360" s="53">
        <v>1.6859626041099997E-4</v>
      </c>
      <c r="N4360" s="53">
        <v>1.6353837259867001E-4</v>
      </c>
      <c r="O4360" s="53">
        <v>4.4614771228E-6</v>
      </c>
      <c r="P4360" s="54">
        <v>1.7011330730975881E-4</v>
      </c>
    </row>
    <row r="4361" spans="1:16" x14ac:dyDescent="0.25">
      <c r="A4361" s="5" t="s">
        <v>236</v>
      </c>
      <c r="B4361" s="4" t="s">
        <v>230</v>
      </c>
      <c r="C4361" s="4" t="s">
        <v>295</v>
      </c>
      <c r="D4361" s="4" t="s">
        <v>440</v>
      </c>
      <c r="E4361" s="4" t="s">
        <v>150</v>
      </c>
      <c r="F4361" s="4" t="s">
        <v>334</v>
      </c>
      <c r="G4361" s="4" t="s">
        <v>331</v>
      </c>
      <c r="H4361" s="4" t="s">
        <v>406</v>
      </c>
      <c r="I4361" s="30"/>
      <c r="J4361" s="8">
        <v>52.64161502799999</v>
      </c>
      <c r="K4361" s="53">
        <v>3.0815525371999998E-3</v>
      </c>
      <c r="L4361" s="53">
        <v>6.0403720616999997E-3</v>
      </c>
      <c r="M4361" s="53">
        <v>5.0352857462999999E-4</v>
      </c>
      <c r="N4361" s="53">
        <v>4.8842271739109994E-4</v>
      </c>
      <c r="O4361" s="53">
        <v>1.3699094999899998E-5</v>
      </c>
      <c r="P4361" s="54">
        <v>7.2257908719554982E-4</v>
      </c>
    </row>
    <row r="4362" spans="1:16" x14ac:dyDescent="0.25">
      <c r="A4362" s="5" t="s">
        <v>236</v>
      </c>
      <c r="B4362" s="4" t="s">
        <v>230</v>
      </c>
      <c r="C4362" s="4" t="s">
        <v>295</v>
      </c>
      <c r="D4362" s="4" t="s">
        <v>440</v>
      </c>
      <c r="E4362" s="4" t="s">
        <v>151</v>
      </c>
      <c r="F4362" s="4" t="s">
        <v>362</v>
      </c>
      <c r="G4362" s="4" t="s">
        <v>331</v>
      </c>
      <c r="H4362" s="4" t="s">
        <v>406</v>
      </c>
      <c r="I4362" s="30"/>
      <c r="J4362" s="8">
        <v>47.771594222100006</v>
      </c>
      <c r="K4362" s="53">
        <v>1.5059326295380001E-2</v>
      </c>
      <c r="L4362" s="53">
        <v>2.3665250288969999E-2</v>
      </c>
      <c r="M4362" s="53">
        <v>2.3200272114759996E-3</v>
      </c>
      <c r="N4362" s="53">
        <v>2.2504263951317206E-3</v>
      </c>
      <c r="O4362" s="53">
        <v>5.8526178850249994E-5</v>
      </c>
      <c r="P4362" s="54">
        <v>2.150636631771488E-3</v>
      </c>
    </row>
    <row r="4363" spans="1:16" x14ac:dyDescent="0.25">
      <c r="A4363" s="5" t="s">
        <v>236</v>
      </c>
      <c r="B4363" s="4" t="s">
        <v>230</v>
      </c>
      <c r="C4363" s="4" t="s">
        <v>295</v>
      </c>
      <c r="D4363" s="4" t="s">
        <v>440</v>
      </c>
      <c r="E4363" s="4" t="s">
        <v>152</v>
      </c>
      <c r="F4363" s="4" t="s">
        <v>363</v>
      </c>
      <c r="G4363" s="4" t="s">
        <v>331</v>
      </c>
      <c r="H4363" s="4" t="s">
        <v>406</v>
      </c>
      <c r="I4363" s="30"/>
      <c r="J4363" s="8">
        <v>33.188361894799996</v>
      </c>
      <c r="K4363" s="53">
        <v>9.5122937306999986E-3</v>
      </c>
      <c r="L4363" s="53">
        <v>2.7692524601399999E-2</v>
      </c>
      <c r="M4363" s="53">
        <v>1.6868681636799997E-3</v>
      </c>
      <c r="N4363" s="53">
        <v>1.6362621187695997E-3</v>
      </c>
      <c r="O4363" s="53">
        <v>5.0089561705200013E-5</v>
      </c>
      <c r="P4363" s="54">
        <v>2.2705560212145756E-3</v>
      </c>
    </row>
    <row r="4364" spans="1:16" x14ac:dyDescent="0.25">
      <c r="A4364" s="5" t="s">
        <v>236</v>
      </c>
      <c r="B4364" s="4" t="s">
        <v>230</v>
      </c>
      <c r="C4364" s="4" t="s">
        <v>295</v>
      </c>
      <c r="D4364" s="4" t="s">
        <v>440</v>
      </c>
      <c r="E4364" s="4" t="s">
        <v>153</v>
      </c>
      <c r="F4364" s="4" t="s">
        <v>408</v>
      </c>
      <c r="G4364" s="4" t="s">
        <v>331</v>
      </c>
      <c r="H4364" s="4" t="s">
        <v>406</v>
      </c>
      <c r="I4364" s="30"/>
      <c r="J4364" s="8">
        <v>104.7344561602</v>
      </c>
      <c r="K4364" s="53">
        <v>6.960946251690002E-2</v>
      </c>
      <c r="L4364" s="53">
        <v>0.1591419002802</v>
      </c>
      <c r="M4364" s="53">
        <v>1.273136940202E-2</v>
      </c>
      <c r="N4364" s="53">
        <v>1.2349428319959402E-2</v>
      </c>
      <c r="O4364" s="53">
        <v>4.9213602174300009E-4</v>
      </c>
      <c r="P4364" s="54">
        <v>1.2123760376326481E-2</v>
      </c>
    </row>
    <row r="4365" spans="1:16" x14ac:dyDescent="0.25">
      <c r="A4365" s="5" t="s">
        <v>236</v>
      </c>
      <c r="B4365" s="4" t="s">
        <v>230</v>
      </c>
      <c r="C4365" s="4" t="s">
        <v>295</v>
      </c>
      <c r="D4365" s="4" t="s">
        <v>440</v>
      </c>
      <c r="E4365" s="4" t="s">
        <v>154</v>
      </c>
      <c r="F4365" s="4" t="s">
        <v>335</v>
      </c>
      <c r="G4365" s="4" t="s">
        <v>331</v>
      </c>
      <c r="H4365" s="4" t="s">
        <v>406</v>
      </c>
      <c r="I4365" s="30"/>
      <c r="J4365" s="8">
        <v>5.3881187404000004</v>
      </c>
      <c r="K4365" s="53">
        <v>1.1478639739999998E-3</v>
      </c>
      <c r="L4365" s="53">
        <v>1.6635087525999999E-3</v>
      </c>
      <c r="M4365" s="53">
        <v>1.7827651537000001E-4</v>
      </c>
      <c r="N4365" s="53">
        <v>1.7292821990889999E-4</v>
      </c>
      <c r="O4365" s="53">
        <v>4.1650915080000003E-6</v>
      </c>
      <c r="P4365" s="54">
        <v>1.5775007711726249E-4</v>
      </c>
    </row>
    <row r="4366" spans="1:16" x14ac:dyDescent="0.25">
      <c r="A4366" s="5" t="s">
        <v>236</v>
      </c>
      <c r="B4366" s="4" t="s">
        <v>230</v>
      </c>
      <c r="C4366" s="4" t="s">
        <v>295</v>
      </c>
      <c r="D4366" s="4" t="s">
        <v>440</v>
      </c>
      <c r="E4366" s="4" t="s">
        <v>155</v>
      </c>
      <c r="F4366" s="4" t="s">
        <v>364</v>
      </c>
      <c r="G4366" s="4" t="s">
        <v>331</v>
      </c>
      <c r="H4366" s="4" t="s">
        <v>406</v>
      </c>
      <c r="I4366" s="30"/>
      <c r="J4366" s="8">
        <v>11.919871277000002</v>
      </c>
      <c r="K4366" s="53">
        <v>5.1288972700000001E-4</v>
      </c>
      <c r="L4366" s="53">
        <v>1.0854163770000003E-3</v>
      </c>
      <c r="M4366" s="53">
        <v>8.7023092599999998E-5</v>
      </c>
      <c r="N4366" s="53">
        <v>8.4412399821999989E-5</v>
      </c>
      <c r="O4366" s="53">
        <v>1.9655957600000002E-6</v>
      </c>
      <c r="P4366" s="54">
        <v>1.2050958678864298E-4</v>
      </c>
    </row>
    <row r="4367" spans="1:16" x14ac:dyDescent="0.25">
      <c r="A4367" s="5" t="s">
        <v>236</v>
      </c>
      <c r="B4367" s="4" t="s">
        <v>230</v>
      </c>
      <c r="C4367" s="4" t="s">
        <v>295</v>
      </c>
      <c r="D4367" s="4" t="s">
        <v>440</v>
      </c>
      <c r="E4367" s="4" t="s">
        <v>156</v>
      </c>
      <c r="F4367" s="4" t="s">
        <v>365</v>
      </c>
      <c r="G4367" s="4" t="s">
        <v>331</v>
      </c>
      <c r="H4367" s="4" t="s">
        <v>406</v>
      </c>
      <c r="I4367" s="30"/>
      <c r="J4367" s="8">
        <v>27.2744750727</v>
      </c>
      <c r="K4367" s="53">
        <v>1.1974005462909998E-2</v>
      </c>
      <c r="L4367" s="53">
        <v>4.5867873602400001E-2</v>
      </c>
      <c r="M4367" s="53">
        <v>2.2854624297600004E-3</v>
      </c>
      <c r="N4367" s="53">
        <v>2.2168985568672001E-3</v>
      </c>
      <c r="O4367" s="53">
        <v>1.128094714633E-4</v>
      </c>
      <c r="P4367" s="54">
        <v>3.1190136247368537E-3</v>
      </c>
    </row>
    <row r="4368" spans="1:16" x14ac:dyDescent="0.25">
      <c r="A4368" s="5" t="s">
        <v>236</v>
      </c>
      <c r="B4368" s="4" t="s">
        <v>230</v>
      </c>
      <c r="C4368" s="4" t="s">
        <v>295</v>
      </c>
      <c r="D4368" s="4" t="s">
        <v>440</v>
      </c>
      <c r="E4368" s="4" t="s">
        <v>157</v>
      </c>
      <c r="F4368" s="4" t="s">
        <v>409</v>
      </c>
      <c r="G4368" s="4" t="s">
        <v>331</v>
      </c>
      <c r="H4368" s="4" t="s">
        <v>406</v>
      </c>
      <c r="I4368" s="30"/>
      <c r="J4368" s="8">
        <v>24.97186349</v>
      </c>
      <c r="K4368" s="53">
        <v>1.5191629452099998E-2</v>
      </c>
      <c r="L4368" s="53">
        <v>3.9467546724299994E-2</v>
      </c>
      <c r="M4368" s="53">
        <v>2.9284768628299995E-3</v>
      </c>
      <c r="N4368" s="53">
        <v>2.8406225569451E-3</v>
      </c>
      <c r="O4368" s="53">
        <v>1.2194991673599999E-4</v>
      </c>
      <c r="P4368" s="54">
        <v>3.0658764097799135E-3</v>
      </c>
    </row>
    <row r="4369" spans="1:16" x14ac:dyDescent="0.25">
      <c r="A4369" s="5" t="s">
        <v>236</v>
      </c>
      <c r="B4369" s="4" t="s">
        <v>230</v>
      </c>
      <c r="C4369" s="4" t="s">
        <v>295</v>
      </c>
      <c r="D4369" s="4" t="s">
        <v>440</v>
      </c>
      <c r="E4369" s="4" t="s">
        <v>158</v>
      </c>
      <c r="F4369" s="4" t="s">
        <v>410</v>
      </c>
      <c r="G4369" s="4" t="s">
        <v>331</v>
      </c>
      <c r="H4369" s="4" t="s">
        <v>406</v>
      </c>
      <c r="I4369" s="30"/>
      <c r="J4369" s="8">
        <v>13.147932037999999</v>
      </c>
      <c r="K4369" s="53">
        <v>5.6378618957999997E-2</v>
      </c>
      <c r="L4369" s="53">
        <v>0.15677293335300002</v>
      </c>
      <c r="M4369" s="53">
        <v>8.2584147565000002E-3</v>
      </c>
      <c r="N4369" s="53">
        <v>8.0106623138049993E-3</v>
      </c>
      <c r="O4369" s="53">
        <v>4.1233852148999994E-4</v>
      </c>
      <c r="P4369" s="54">
        <v>9.3485633465655998E-3</v>
      </c>
    </row>
    <row r="4370" spans="1:16" x14ac:dyDescent="0.25">
      <c r="A4370" s="5" t="s">
        <v>236</v>
      </c>
      <c r="B4370" s="4" t="s">
        <v>230</v>
      </c>
      <c r="C4370" s="4" t="s">
        <v>295</v>
      </c>
      <c r="D4370" s="4" t="s">
        <v>440</v>
      </c>
      <c r="E4370" s="4" t="s">
        <v>159</v>
      </c>
      <c r="F4370" s="4" t="s">
        <v>336</v>
      </c>
      <c r="G4370" s="4" t="s">
        <v>331</v>
      </c>
      <c r="H4370" s="4" t="s">
        <v>406</v>
      </c>
      <c r="I4370" s="30"/>
      <c r="J4370" s="8">
        <v>7.3875565548000015</v>
      </c>
      <c r="K4370" s="53">
        <v>2.9637303930000001E-3</v>
      </c>
      <c r="L4370" s="53">
        <v>8.5722075504999998E-3</v>
      </c>
      <c r="M4370" s="53">
        <v>4.9209680525000006E-4</v>
      </c>
      <c r="N4370" s="53">
        <v>4.7733390109250002E-4</v>
      </c>
      <c r="O4370" s="53">
        <v>2.0070970042999996E-5</v>
      </c>
      <c r="P4370" s="54">
        <v>6.1053318623061179E-4</v>
      </c>
    </row>
    <row r="4371" spans="1:16" x14ac:dyDescent="0.25">
      <c r="A4371" s="5" t="s">
        <v>236</v>
      </c>
      <c r="B4371" s="4" t="s">
        <v>230</v>
      </c>
      <c r="C4371" s="4" t="s">
        <v>295</v>
      </c>
      <c r="D4371" s="4" t="s">
        <v>440</v>
      </c>
      <c r="E4371" s="4" t="s">
        <v>160</v>
      </c>
      <c r="F4371" s="4" t="s">
        <v>366</v>
      </c>
      <c r="G4371" s="4" t="s">
        <v>331</v>
      </c>
      <c r="H4371" s="4" t="s">
        <v>406</v>
      </c>
      <c r="I4371" s="30"/>
      <c r="J4371" s="8">
        <v>93.071707423999996</v>
      </c>
      <c r="K4371" s="53">
        <v>4.1113530486880004E-2</v>
      </c>
      <c r="L4371" s="53">
        <v>6.2380398170300007E-2</v>
      </c>
      <c r="M4371" s="53">
        <v>6.5091460588299985E-3</v>
      </c>
      <c r="N4371" s="53">
        <v>6.3138716770650997E-3</v>
      </c>
      <c r="O4371" s="53">
        <v>1.60606127659E-4</v>
      </c>
      <c r="P4371" s="54">
        <v>5.6819416047956747E-3</v>
      </c>
    </row>
    <row r="4372" spans="1:16" x14ac:dyDescent="0.25">
      <c r="A4372" s="5" t="s">
        <v>236</v>
      </c>
      <c r="B4372" s="4" t="s">
        <v>230</v>
      </c>
      <c r="C4372" s="4" t="s">
        <v>295</v>
      </c>
      <c r="D4372" s="4" t="s">
        <v>440</v>
      </c>
      <c r="E4372" s="4" t="s">
        <v>161</v>
      </c>
      <c r="F4372" s="4" t="s">
        <v>367</v>
      </c>
      <c r="G4372" s="4" t="s">
        <v>331</v>
      </c>
      <c r="H4372" s="4" t="s">
        <v>406</v>
      </c>
      <c r="I4372" s="30"/>
      <c r="J4372" s="8">
        <v>115.89446382799999</v>
      </c>
      <c r="K4372" s="53">
        <v>9.0175018569600002E-2</v>
      </c>
      <c r="L4372" s="53">
        <v>0.21534251817970002</v>
      </c>
      <c r="M4372" s="53">
        <v>1.4574446456519998E-2</v>
      </c>
      <c r="N4372" s="53">
        <v>1.4137213062824399E-2</v>
      </c>
      <c r="O4372" s="53">
        <v>5.372683748780001E-4</v>
      </c>
      <c r="P4372" s="54">
        <v>1.5145851332461985E-2</v>
      </c>
    </row>
    <row r="4373" spans="1:16" x14ac:dyDescent="0.25">
      <c r="A4373" s="5" t="s">
        <v>236</v>
      </c>
      <c r="B4373" s="4" t="s">
        <v>230</v>
      </c>
      <c r="C4373" s="4" t="s">
        <v>295</v>
      </c>
      <c r="D4373" s="4" t="s">
        <v>440</v>
      </c>
      <c r="E4373" s="4" t="s">
        <v>162</v>
      </c>
      <c r="F4373" s="4" t="s">
        <v>368</v>
      </c>
      <c r="G4373" s="4" t="s">
        <v>331</v>
      </c>
      <c r="H4373" s="4" t="s">
        <v>406</v>
      </c>
      <c r="I4373" s="30"/>
      <c r="J4373" s="8">
        <v>279.41853529090002</v>
      </c>
      <c r="K4373" s="53">
        <v>0.14827422948972999</v>
      </c>
      <c r="L4373" s="53">
        <v>0.15303504705189999</v>
      </c>
      <c r="M4373" s="53">
        <v>2.3501724418566999E-2</v>
      </c>
      <c r="N4373" s="53">
        <v>2.2796672686009989E-2</v>
      </c>
      <c r="O4373" s="53">
        <v>3.3159196899513002E-4</v>
      </c>
      <c r="P4373" s="54">
        <v>3.1036112517784278E-2</v>
      </c>
    </row>
    <row r="4374" spans="1:16" x14ac:dyDescent="0.25">
      <c r="A4374" s="5" t="s">
        <v>236</v>
      </c>
      <c r="B4374" s="4" t="s">
        <v>230</v>
      </c>
      <c r="C4374" s="4" t="s">
        <v>295</v>
      </c>
      <c r="D4374" s="4" t="s">
        <v>440</v>
      </c>
      <c r="E4374" s="4" t="s">
        <v>163</v>
      </c>
      <c r="F4374" s="4" t="s">
        <v>411</v>
      </c>
      <c r="G4374" s="4" t="s">
        <v>331</v>
      </c>
      <c r="H4374" s="4" t="s">
        <v>406</v>
      </c>
      <c r="I4374" s="30"/>
      <c r="J4374" s="8">
        <v>80.487909212800005</v>
      </c>
      <c r="K4374" s="53">
        <v>7.8460600749999998E-2</v>
      </c>
      <c r="L4374" s="53">
        <v>0.18048678731999998</v>
      </c>
      <c r="M4374" s="53">
        <v>1.2300082783800001E-2</v>
      </c>
      <c r="N4374" s="53">
        <v>1.1931080300285999E-2</v>
      </c>
      <c r="O4374" s="53">
        <v>4.8990549602000004E-4</v>
      </c>
      <c r="P4374" s="54">
        <v>1.2458951682285418E-2</v>
      </c>
    </row>
    <row r="4375" spans="1:16" x14ac:dyDescent="0.25">
      <c r="A4375" s="5" t="s">
        <v>236</v>
      </c>
      <c r="B4375" s="4" t="s">
        <v>230</v>
      </c>
      <c r="C4375" s="4" t="s">
        <v>295</v>
      </c>
      <c r="D4375" s="4" t="s">
        <v>440</v>
      </c>
      <c r="E4375" s="4" t="s">
        <v>164</v>
      </c>
      <c r="F4375" s="4" t="s">
        <v>369</v>
      </c>
      <c r="G4375" s="4" t="s">
        <v>331</v>
      </c>
      <c r="H4375" s="4" t="s">
        <v>406</v>
      </c>
      <c r="I4375" s="30"/>
      <c r="J4375" s="8">
        <v>434.83736282000001</v>
      </c>
      <c r="K4375" s="53">
        <v>0.12413946804999998</v>
      </c>
      <c r="L4375" s="53">
        <v>0.10580814382189999</v>
      </c>
      <c r="M4375" s="53">
        <v>1.917214116507E-2</v>
      </c>
      <c r="N4375" s="53">
        <v>1.8596976930117897E-2</v>
      </c>
      <c r="O4375" s="53">
        <v>2.2729967412710001E-4</v>
      </c>
      <c r="P4375" s="54">
        <v>2.7524276480677744E-2</v>
      </c>
    </row>
    <row r="4376" spans="1:16" x14ac:dyDescent="0.25">
      <c r="A4376" s="5" t="s">
        <v>236</v>
      </c>
      <c r="B4376" s="4" t="s">
        <v>230</v>
      </c>
      <c r="C4376" s="4" t="s">
        <v>295</v>
      </c>
      <c r="D4376" s="4" t="s">
        <v>440</v>
      </c>
      <c r="E4376" s="4" t="s">
        <v>165</v>
      </c>
      <c r="F4376" s="4" t="s">
        <v>412</v>
      </c>
      <c r="G4376" s="4" t="s">
        <v>331</v>
      </c>
      <c r="H4376" s="4" t="s">
        <v>406</v>
      </c>
      <c r="I4376" s="30"/>
      <c r="J4376" s="8">
        <v>3.4155456188</v>
      </c>
      <c r="K4376" s="53">
        <v>1.0331195619E-2</v>
      </c>
      <c r="L4376" s="53">
        <v>2.3746195900000003E-2</v>
      </c>
      <c r="M4376" s="53">
        <v>1.340468984E-3</v>
      </c>
      <c r="N4376" s="53">
        <v>1.30025491448E-3</v>
      </c>
      <c r="O4376" s="53">
        <v>5.2562288519999988E-5</v>
      </c>
      <c r="P4376" s="54">
        <v>1.5171071779211398E-3</v>
      </c>
    </row>
    <row r="4377" spans="1:16" x14ac:dyDescent="0.25">
      <c r="A4377" s="5" t="s">
        <v>236</v>
      </c>
      <c r="B4377" s="4" t="s">
        <v>230</v>
      </c>
      <c r="C4377" s="4" t="s">
        <v>295</v>
      </c>
      <c r="D4377" s="4" t="s">
        <v>440</v>
      </c>
      <c r="E4377" s="4" t="s">
        <v>166</v>
      </c>
      <c r="F4377" s="4" t="s">
        <v>370</v>
      </c>
      <c r="G4377" s="4" t="s">
        <v>331</v>
      </c>
      <c r="H4377" s="4" t="s">
        <v>406</v>
      </c>
      <c r="I4377" s="30"/>
      <c r="J4377" s="8">
        <v>3.2620375949999998</v>
      </c>
      <c r="K4377" s="53">
        <v>3.8679962000000002E-4</v>
      </c>
      <c r="L4377" s="53">
        <v>3.4505460899999997E-4</v>
      </c>
      <c r="M4377" s="53">
        <v>6.0586639699999995E-5</v>
      </c>
      <c r="N4377" s="53">
        <v>5.8769040508999996E-5</v>
      </c>
      <c r="O4377" s="53">
        <v>7.0201017200000007E-7</v>
      </c>
      <c r="P4377" s="54">
        <v>9.4709792775897003E-5</v>
      </c>
    </row>
    <row r="4378" spans="1:16" x14ac:dyDescent="0.25">
      <c r="A4378" s="5" t="s">
        <v>236</v>
      </c>
      <c r="B4378" s="4" t="s">
        <v>230</v>
      </c>
      <c r="C4378" s="4" t="s">
        <v>295</v>
      </c>
      <c r="D4378" s="4" t="s">
        <v>440</v>
      </c>
      <c r="E4378" s="4" t="s">
        <v>167</v>
      </c>
      <c r="F4378" s="4" t="s">
        <v>371</v>
      </c>
      <c r="G4378" s="4" t="s">
        <v>331</v>
      </c>
      <c r="H4378" s="4" t="s">
        <v>406</v>
      </c>
      <c r="I4378" s="30"/>
      <c r="J4378" s="8">
        <v>10.181394173900001</v>
      </c>
      <c r="K4378" s="53">
        <v>1.102659251354E-2</v>
      </c>
      <c r="L4378" s="53">
        <v>2.3192130498499997E-2</v>
      </c>
      <c r="M4378" s="53">
        <v>1.57491002764E-3</v>
      </c>
      <c r="N4378" s="53">
        <v>1.5276627268108001E-3</v>
      </c>
      <c r="O4378" s="53">
        <v>5.0789208762500001E-5</v>
      </c>
      <c r="P4378" s="54">
        <v>1.6505243661674544E-3</v>
      </c>
    </row>
    <row r="4379" spans="1:16" x14ac:dyDescent="0.25">
      <c r="A4379" s="5" t="s">
        <v>236</v>
      </c>
      <c r="B4379" s="4" t="s">
        <v>230</v>
      </c>
      <c r="C4379" s="4" t="s">
        <v>295</v>
      </c>
      <c r="D4379" s="4" t="s">
        <v>440</v>
      </c>
      <c r="E4379" s="4" t="s">
        <v>168</v>
      </c>
      <c r="F4379" s="4" t="s">
        <v>372</v>
      </c>
      <c r="G4379" s="4" t="s">
        <v>338</v>
      </c>
      <c r="H4379" s="4" t="s">
        <v>406</v>
      </c>
      <c r="I4379" s="30"/>
      <c r="J4379" s="8">
        <v>192.80208635999998</v>
      </c>
      <c r="K4379" s="53">
        <v>1.9445757879600001E-2</v>
      </c>
      <c r="L4379" s="53">
        <v>1.7835009944500001E-2</v>
      </c>
      <c r="M4379" s="53">
        <v>2.8996254268000001E-3</v>
      </c>
      <c r="N4379" s="53">
        <v>2.8126366639959995E-3</v>
      </c>
      <c r="O4379" s="53">
        <v>3.592964376E-5</v>
      </c>
      <c r="P4379" s="54">
        <v>4.72279279497749E-3</v>
      </c>
    </row>
    <row r="4380" spans="1:16" x14ac:dyDescent="0.25">
      <c r="A4380" s="5" t="s">
        <v>236</v>
      </c>
      <c r="B4380" s="4" t="s">
        <v>230</v>
      </c>
      <c r="C4380" s="4" t="s">
        <v>295</v>
      </c>
      <c r="D4380" s="4" t="s">
        <v>440</v>
      </c>
      <c r="E4380" s="4" t="s">
        <v>169</v>
      </c>
      <c r="F4380" s="4" t="s">
        <v>373</v>
      </c>
      <c r="G4380" s="4" t="s">
        <v>338</v>
      </c>
      <c r="H4380" s="4" t="s">
        <v>406</v>
      </c>
      <c r="I4380" s="30"/>
      <c r="J4380" s="8">
        <v>141.087058945</v>
      </c>
      <c r="K4380" s="53">
        <v>0.12505856238319998</v>
      </c>
      <c r="L4380" s="53">
        <v>0.15322842568130002</v>
      </c>
      <c r="M4380" s="53">
        <v>1.756927919996E-2</v>
      </c>
      <c r="N4380" s="53">
        <v>1.7042200823961202E-2</v>
      </c>
      <c r="O4380" s="53">
        <v>5.1808714249899999E-4</v>
      </c>
      <c r="P4380" s="54">
        <v>1.1809097450932567E-2</v>
      </c>
    </row>
    <row r="4381" spans="1:16" x14ac:dyDescent="0.25">
      <c r="A4381" s="5" t="s">
        <v>236</v>
      </c>
      <c r="B4381" s="4" t="s">
        <v>230</v>
      </c>
      <c r="C4381" s="4" t="s">
        <v>295</v>
      </c>
      <c r="D4381" s="4" t="s">
        <v>440</v>
      </c>
      <c r="E4381" s="4" t="s">
        <v>170</v>
      </c>
      <c r="F4381" s="4" t="s">
        <v>337</v>
      </c>
      <c r="G4381" s="4" t="s">
        <v>338</v>
      </c>
      <c r="H4381" s="4" t="s">
        <v>406</v>
      </c>
      <c r="I4381" s="30"/>
      <c r="J4381" s="8">
        <v>119.06355656299999</v>
      </c>
      <c r="K4381" s="53">
        <v>3.0166258374600002E-2</v>
      </c>
      <c r="L4381" s="53">
        <v>8.08375771045E-2</v>
      </c>
      <c r="M4381" s="53">
        <v>5.6602643143200005E-3</v>
      </c>
      <c r="N4381" s="53">
        <v>5.4904563848903994E-3</v>
      </c>
      <c r="O4381" s="53">
        <v>2.2648803140229998E-4</v>
      </c>
      <c r="P4381" s="54">
        <v>6.4298859926272336E-3</v>
      </c>
    </row>
    <row r="4382" spans="1:16" x14ac:dyDescent="0.25">
      <c r="A4382" s="5" t="s">
        <v>236</v>
      </c>
      <c r="B4382" s="4" t="s">
        <v>230</v>
      </c>
      <c r="C4382" s="4" t="s">
        <v>295</v>
      </c>
      <c r="D4382" s="4" t="s">
        <v>440</v>
      </c>
      <c r="E4382" s="4" t="s">
        <v>171</v>
      </c>
      <c r="F4382" s="4" t="s">
        <v>339</v>
      </c>
      <c r="G4382" s="4" t="s">
        <v>338</v>
      </c>
      <c r="H4382" s="4" t="s">
        <v>406</v>
      </c>
      <c r="I4382" s="30"/>
      <c r="J4382" s="8">
        <v>140.60319478999998</v>
      </c>
      <c r="K4382" s="53">
        <v>3.0725277743000004E-2</v>
      </c>
      <c r="L4382" s="53">
        <v>9.3061457771999992E-2</v>
      </c>
      <c r="M4382" s="53">
        <v>6.0500988262000002E-3</v>
      </c>
      <c r="N4382" s="53">
        <v>5.8685958614139999E-3</v>
      </c>
      <c r="O4382" s="53">
        <v>2.2957600288E-4</v>
      </c>
      <c r="P4382" s="54">
        <v>7.442952955544339E-3</v>
      </c>
    </row>
    <row r="4383" spans="1:16" x14ac:dyDescent="0.25">
      <c r="A4383" s="5" t="s">
        <v>236</v>
      </c>
      <c r="B4383" s="4" t="s">
        <v>230</v>
      </c>
      <c r="C4383" s="4" t="s">
        <v>295</v>
      </c>
      <c r="D4383" s="4" t="s">
        <v>440</v>
      </c>
      <c r="E4383" s="4" t="s">
        <v>172</v>
      </c>
      <c r="F4383" s="4" t="s">
        <v>374</v>
      </c>
      <c r="G4383" s="4" t="s">
        <v>338</v>
      </c>
      <c r="H4383" s="4" t="s">
        <v>406</v>
      </c>
      <c r="I4383" s="30"/>
      <c r="J4383" s="8">
        <v>18.276432879999998</v>
      </c>
      <c r="K4383" s="53">
        <v>3.2951689120000001E-3</v>
      </c>
      <c r="L4383" s="53">
        <v>4.801989437E-3</v>
      </c>
      <c r="M4383" s="53">
        <v>5.5038357799999996E-4</v>
      </c>
      <c r="N4383" s="53">
        <v>5.3387207066E-4</v>
      </c>
      <c r="O4383" s="53">
        <v>8.8276474699999987E-6</v>
      </c>
      <c r="P4383" s="54">
        <v>8.5860212129523002E-4</v>
      </c>
    </row>
    <row r="4384" spans="1:16" x14ac:dyDescent="0.25">
      <c r="A4384" s="5" t="s">
        <v>236</v>
      </c>
      <c r="B4384" s="4" t="s">
        <v>230</v>
      </c>
      <c r="C4384" s="4" t="s">
        <v>295</v>
      </c>
      <c r="D4384" s="4" t="s">
        <v>440</v>
      </c>
      <c r="E4384" s="4" t="s">
        <v>173</v>
      </c>
      <c r="F4384" s="4" t="s">
        <v>375</v>
      </c>
      <c r="G4384" s="4" t="s">
        <v>338</v>
      </c>
      <c r="H4384" s="4" t="s">
        <v>406</v>
      </c>
      <c r="I4384" s="30"/>
      <c r="J4384" s="8">
        <v>527.58020899999997</v>
      </c>
      <c r="K4384" s="53">
        <v>0.10018266839999999</v>
      </c>
      <c r="L4384" s="53">
        <v>0.1802716784</v>
      </c>
      <c r="M4384" s="53">
        <v>1.3806959190000001E-2</v>
      </c>
      <c r="N4384" s="53">
        <v>1.3392750414300002E-2</v>
      </c>
      <c r="O4384" s="53">
        <v>4.8418416940000002E-4</v>
      </c>
      <c r="P4384" s="54">
        <v>1.4806360586176379E-2</v>
      </c>
    </row>
    <row r="4385" spans="1:16" x14ac:dyDescent="0.25">
      <c r="A4385" s="5" t="s">
        <v>236</v>
      </c>
      <c r="B4385" s="4" t="s">
        <v>230</v>
      </c>
      <c r="C4385" s="4" t="s">
        <v>295</v>
      </c>
      <c r="D4385" s="4" t="s">
        <v>440</v>
      </c>
      <c r="E4385" s="4" t="s">
        <v>174</v>
      </c>
      <c r="F4385" s="4" t="s">
        <v>376</v>
      </c>
      <c r="G4385" s="4" t="s">
        <v>338</v>
      </c>
      <c r="H4385" s="4" t="s">
        <v>406</v>
      </c>
      <c r="I4385" s="30"/>
      <c r="J4385" s="8">
        <v>72.671444321999999</v>
      </c>
      <c r="K4385" s="53">
        <v>4.5771876717000004E-2</v>
      </c>
      <c r="L4385" s="53">
        <v>9.4353589143100006E-2</v>
      </c>
      <c r="M4385" s="53">
        <v>8.2869749659900006E-3</v>
      </c>
      <c r="N4385" s="53">
        <v>8.0383657170103005E-3</v>
      </c>
      <c r="O4385" s="53">
        <v>3.1957780929199998E-4</v>
      </c>
      <c r="P4385" s="54">
        <v>7.6422534738202694E-3</v>
      </c>
    </row>
    <row r="4386" spans="1:16" x14ac:dyDescent="0.25">
      <c r="A4386" s="5" t="s">
        <v>236</v>
      </c>
      <c r="B4386" s="4" t="s">
        <v>230</v>
      </c>
      <c r="C4386" s="4" t="s">
        <v>295</v>
      </c>
      <c r="D4386" s="4" t="s">
        <v>440</v>
      </c>
      <c r="E4386" s="4" t="s">
        <v>175</v>
      </c>
      <c r="F4386" s="4" t="s">
        <v>345</v>
      </c>
      <c r="G4386" s="4" t="s">
        <v>342</v>
      </c>
      <c r="H4386" s="4" t="s">
        <v>406</v>
      </c>
      <c r="I4386" s="30"/>
      <c r="J4386" s="8">
        <v>1.04905336</v>
      </c>
      <c r="K4386" s="53">
        <v>1.1160917E-5</v>
      </c>
      <c r="L4386" s="53">
        <v>1.8309337100000001E-5</v>
      </c>
      <c r="M4386" s="53">
        <v>1.7336710699999999E-6</v>
      </c>
      <c r="N4386" s="53">
        <v>1.6816609379E-6</v>
      </c>
      <c r="O4386" s="53">
        <v>3.3443519999999997E-8</v>
      </c>
      <c r="P4386" s="54">
        <v>3.0187197443519998E-6</v>
      </c>
    </row>
    <row r="4387" spans="1:16" x14ac:dyDescent="0.25">
      <c r="A4387" s="5" t="s">
        <v>236</v>
      </c>
      <c r="B4387" s="4" t="s">
        <v>230</v>
      </c>
      <c r="C4387" s="4" t="s">
        <v>295</v>
      </c>
      <c r="D4387" s="4" t="s">
        <v>440</v>
      </c>
      <c r="E4387" s="4" t="s">
        <v>176</v>
      </c>
      <c r="F4387" s="4" t="s">
        <v>346</v>
      </c>
      <c r="G4387" s="4" t="s">
        <v>342</v>
      </c>
      <c r="H4387" s="4" t="s">
        <v>406</v>
      </c>
      <c r="I4387" s="30"/>
      <c r="J4387" s="8">
        <v>2.8988903100000001</v>
      </c>
      <c r="K4387" s="53">
        <v>0</v>
      </c>
      <c r="L4387" s="53">
        <v>0</v>
      </c>
      <c r="M4387" s="53">
        <v>0</v>
      </c>
      <c r="N4387" s="53">
        <v>0</v>
      </c>
      <c r="O4387" s="53">
        <v>0</v>
      </c>
      <c r="P4387" s="54">
        <v>0</v>
      </c>
    </row>
    <row r="4388" spans="1:16" x14ac:dyDescent="0.25">
      <c r="A4388" s="5" t="s">
        <v>236</v>
      </c>
      <c r="B4388" s="4" t="s">
        <v>230</v>
      </c>
      <c r="C4388" s="4" t="s">
        <v>295</v>
      </c>
      <c r="D4388" s="4" t="s">
        <v>440</v>
      </c>
      <c r="E4388" s="4" t="s">
        <v>177</v>
      </c>
      <c r="F4388" s="4" t="s">
        <v>379</v>
      </c>
      <c r="G4388" s="4" t="s">
        <v>342</v>
      </c>
      <c r="H4388" s="4" t="s">
        <v>406</v>
      </c>
      <c r="I4388" s="30"/>
      <c r="J4388" s="8">
        <v>627.01334888999997</v>
      </c>
      <c r="K4388" s="53">
        <v>5.2813761157999996E-2</v>
      </c>
      <c r="L4388" s="53">
        <v>0.104118971938</v>
      </c>
      <c r="M4388" s="53">
        <v>9.1026268277999995E-3</v>
      </c>
      <c r="N4388" s="53">
        <v>8.8295480229660002E-3</v>
      </c>
      <c r="O4388" s="53">
        <v>2.3306796286200001E-4</v>
      </c>
      <c r="P4388" s="54">
        <v>1.236857353901746E-2</v>
      </c>
    </row>
    <row r="4389" spans="1:16" x14ac:dyDescent="0.25">
      <c r="A4389" s="5" t="s">
        <v>236</v>
      </c>
      <c r="B4389" s="4" t="s">
        <v>230</v>
      </c>
      <c r="C4389" s="4" t="s">
        <v>295</v>
      </c>
      <c r="D4389" s="4" t="s">
        <v>440</v>
      </c>
      <c r="E4389" s="4" t="s">
        <v>178</v>
      </c>
      <c r="F4389" s="4" t="s">
        <v>381</v>
      </c>
      <c r="G4389" s="4" t="s">
        <v>342</v>
      </c>
      <c r="H4389" s="4" t="s">
        <v>406</v>
      </c>
      <c r="I4389" s="30"/>
      <c r="J4389" s="8">
        <v>158.34879326000001</v>
      </c>
      <c r="K4389" s="53">
        <v>1.11119984E-2</v>
      </c>
      <c r="L4389" s="53">
        <v>2.0678145175399999E-2</v>
      </c>
      <c r="M4389" s="53">
        <v>1.7035142817000003E-3</v>
      </c>
      <c r="N4389" s="53">
        <v>1.6524088532490001E-3</v>
      </c>
      <c r="O4389" s="53">
        <v>4.8100861290000004E-5</v>
      </c>
      <c r="P4389" s="54">
        <v>2.6089114732010454E-3</v>
      </c>
    </row>
    <row r="4390" spans="1:16" x14ac:dyDescent="0.25">
      <c r="A4390" s="5" t="s">
        <v>236</v>
      </c>
      <c r="B4390" s="4" t="s">
        <v>230</v>
      </c>
      <c r="C4390" s="4" t="s">
        <v>295</v>
      </c>
      <c r="D4390" s="4" t="s">
        <v>440</v>
      </c>
      <c r="E4390" s="4" t="s">
        <v>179</v>
      </c>
      <c r="F4390" s="4" t="s">
        <v>382</v>
      </c>
      <c r="G4390" s="4" t="s">
        <v>342</v>
      </c>
      <c r="H4390" s="4" t="s">
        <v>406</v>
      </c>
      <c r="I4390" s="30"/>
      <c r="J4390" s="8">
        <v>190.626612647</v>
      </c>
      <c r="K4390" s="53">
        <v>6.29965442722E-2</v>
      </c>
      <c r="L4390" s="53">
        <v>0.1553634677836</v>
      </c>
      <c r="M4390" s="53">
        <v>1.1130310092839999E-2</v>
      </c>
      <c r="N4390" s="53">
        <v>1.0796400790054799E-2</v>
      </c>
      <c r="O4390" s="53">
        <v>3.146728115632E-4</v>
      </c>
      <c r="P4390" s="54">
        <v>1.4423935065132011E-2</v>
      </c>
    </row>
    <row r="4391" spans="1:16" x14ac:dyDescent="0.25">
      <c r="A4391" s="5" t="s">
        <v>236</v>
      </c>
      <c r="B4391" s="4" t="s">
        <v>230</v>
      </c>
      <c r="C4391" s="4" t="s">
        <v>295</v>
      </c>
      <c r="D4391" s="4" t="s">
        <v>440</v>
      </c>
      <c r="E4391" s="4" t="s">
        <v>180</v>
      </c>
      <c r="F4391" s="4" t="s">
        <v>347</v>
      </c>
      <c r="G4391" s="4" t="s">
        <v>342</v>
      </c>
      <c r="H4391" s="4" t="s">
        <v>406</v>
      </c>
      <c r="I4391" s="30"/>
      <c r="J4391" s="8">
        <v>27.799910800000003</v>
      </c>
      <c r="K4391" s="53">
        <v>5.9070426730000007E-3</v>
      </c>
      <c r="L4391" s="53">
        <v>1.4584132223000002E-2</v>
      </c>
      <c r="M4391" s="53">
        <v>1.0730319465E-3</v>
      </c>
      <c r="N4391" s="53">
        <v>1.0408409881050001E-3</v>
      </c>
      <c r="O4391" s="53">
        <v>3.7441245979999996E-5</v>
      </c>
      <c r="P4391" s="54">
        <v>1.1580273027998998E-3</v>
      </c>
    </row>
    <row r="4392" spans="1:16" x14ac:dyDescent="0.25">
      <c r="A4392" s="5" t="s">
        <v>236</v>
      </c>
      <c r="B4392" s="4" t="s">
        <v>230</v>
      </c>
      <c r="C4392" s="4" t="s">
        <v>295</v>
      </c>
      <c r="D4392" s="4" t="s">
        <v>440</v>
      </c>
      <c r="E4392" s="4" t="s">
        <v>181</v>
      </c>
      <c r="F4392" s="4" t="s">
        <v>383</v>
      </c>
      <c r="G4392" s="4" t="s">
        <v>342</v>
      </c>
      <c r="H4392" s="4" t="s">
        <v>406</v>
      </c>
      <c r="I4392" s="30"/>
      <c r="J4392" s="8">
        <v>1.894123912</v>
      </c>
      <c r="K4392" s="53">
        <v>2.3143365210000002E-4</v>
      </c>
      <c r="L4392" s="53">
        <v>4.1937511559999999E-4</v>
      </c>
      <c r="M4392" s="53">
        <v>4.0532390610000004E-5</v>
      </c>
      <c r="N4392" s="53">
        <v>3.9316418891700001E-5</v>
      </c>
      <c r="O4392" s="53">
        <v>8.8493788299999987E-7</v>
      </c>
      <c r="P4392" s="54">
        <v>5.2416472454377196E-5</v>
      </c>
    </row>
    <row r="4393" spans="1:16" x14ac:dyDescent="0.25">
      <c r="A4393" s="5" t="s">
        <v>236</v>
      </c>
      <c r="B4393" s="4" t="s">
        <v>230</v>
      </c>
      <c r="C4393" s="4" t="s">
        <v>295</v>
      </c>
      <c r="D4393" s="4" t="s">
        <v>440</v>
      </c>
      <c r="E4393" s="4" t="s">
        <v>182</v>
      </c>
      <c r="F4393" s="4" t="s">
        <v>384</v>
      </c>
      <c r="G4393" s="4" t="s">
        <v>349</v>
      </c>
      <c r="H4393" s="4" t="s">
        <v>406</v>
      </c>
      <c r="I4393" s="30"/>
      <c r="J4393" s="8">
        <v>1.7981035000000001E-4</v>
      </c>
      <c r="K4393" s="53">
        <v>1.45898227E-8</v>
      </c>
      <c r="L4393" s="53">
        <v>1.19093546E-8</v>
      </c>
      <c r="M4393" s="53">
        <v>1.5223656699999999E-9</v>
      </c>
      <c r="N4393" s="53">
        <v>1.4766946998999999E-9</v>
      </c>
      <c r="O4393" s="53">
        <v>2.9817794100000003E-11</v>
      </c>
      <c r="P4393" s="54">
        <v>1.8197400252212997E-9</v>
      </c>
    </row>
    <row r="4394" spans="1:16" x14ac:dyDescent="0.25">
      <c r="A4394" s="5" t="s">
        <v>236</v>
      </c>
      <c r="B4394" s="4" t="s">
        <v>230</v>
      </c>
      <c r="C4394" s="4" t="s">
        <v>295</v>
      </c>
      <c r="D4394" s="4" t="s">
        <v>440</v>
      </c>
      <c r="E4394" s="4" t="s">
        <v>183</v>
      </c>
      <c r="F4394" s="4" t="s">
        <v>385</v>
      </c>
      <c r="G4394" s="4" t="s">
        <v>349</v>
      </c>
      <c r="H4394" s="4" t="s">
        <v>406</v>
      </c>
      <c r="I4394" s="30"/>
      <c r="J4394" s="8">
        <v>0.62909608699999997</v>
      </c>
      <c r="K4394" s="53">
        <v>3.2793265699999999E-4</v>
      </c>
      <c r="L4394" s="53">
        <v>6.4186544530000003E-4</v>
      </c>
      <c r="M4394" s="53">
        <v>5.7454198259999993E-5</v>
      </c>
      <c r="N4394" s="53">
        <v>5.5730572312200001E-5</v>
      </c>
      <c r="O4394" s="53">
        <v>1.383900031E-6</v>
      </c>
      <c r="P4394" s="54">
        <v>5.9275360221597001E-5</v>
      </c>
    </row>
    <row r="4395" spans="1:16" x14ac:dyDescent="0.25">
      <c r="A4395" s="5" t="s">
        <v>236</v>
      </c>
      <c r="B4395" s="4" t="s">
        <v>230</v>
      </c>
      <c r="C4395" s="4" t="s">
        <v>295</v>
      </c>
      <c r="D4395" s="4" t="s">
        <v>440</v>
      </c>
      <c r="E4395" s="4" t="s">
        <v>184</v>
      </c>
      <c r="F4395" s="4" t="s">
        <v>386</v>
      </c>
      <c r="G4395" s="4" t="s">
        <v>349</v>
      </c>
      <c r="H4395" s="4" t="s">
        <v>406</v>
      </c>
      <c r="I4395" s="30"/>
      <c r="J4395" s="8">
        <v>0.12688611960000001</v>
      </c>
      <c r="K4395" s="53">
        <v>2.6712016800000001E-5</v>
      </c>
      <c r="L4395" s="53">
        <v>6.7520312599999994E-5</v>
      </c>
      <c r="M4395" s="53">
        <v>6.0963612499999996E-6</v>
      </c>
      <c r="N4395" s="53">
        <v>5.9134704125000002E-6</v>
      </c>
      <c r="O4395" s="53">
        <v>1.2421447710000001E-7</v>
      </c>
      <c r="P4395" s="54">
        <v>5.8289381604557992E-6</v>
      </c>
    </row>
    <row r="4396" spans="1:16" x14ac:dyDescent="0.25">
      <c r="A4396" s="5" t="s">
        <v>236</v>
      </c>
      <c r="B4396" s="4" t="s">
        <v>230</v>
      </c>
      <c r="C4396" s="4" t="s">
        <v>295</v>
      </c>
      <c r="D4396" s="4" t="s">
        <v>440</v>
      </c>
      <c r="E4396" s="4" t="s">
        <v>185</v>
      </c>
      <c r="F4396" s="4" t="s">
        <v>387</v>
      </c>
      <c r="G4396" s="4" t="s">
        <v>349</v>
      </c>
      <c r="H4396" s="4" t="s">
        <v>406</v>
      </c>
      <c r="I4396" s="30"/>
      <c r="J4396" s="8">
        <v>2.4574067079999994E-3</v>
      </c>
      <c r="K4396" s="53">
        <v>2.3760040340000002E-7</v>
      </c>
      <c r="L4396" s="53">
        <v>3.4014143230000005E-7</v>
      </c>
      <c r="M4396" s="53">
        <v>4.0807628290000005E-8</v>
      </c>
      <c r="N4396" s="53">
        <v>3.9583399441299993E-8</v>
      </c>
      <c r="O4396" s="53">
        <v>7.1098894400000005E-10</v>
      </c>
      <c r="P4396" s="54">
        <v>5.0401820023892999E-8</v>
      </c>
    </row>
    <row r="4397" spans="1:16" x14ac:dyDescent="0.25">
      <c r="A4397" s="5" t="s">
        <v>236</v>
      </c>
      <c r="B4397" s="4" t="s">
        <v>230</v>
      </c>
      <c r="C4397" s="4" t="s">
        <v>295</v>
      </c>
      <c r="D4397" s="4" t="s">
        <v>440</v>
      </c>
      <c r="E4397" s="4" t="s">
        <v>186</v>
      </c>
      <c r="F4397" s="4" t="s">
        <v>388</v>
      </c>
      <c r="G4397" s="4" t="s">
        <v>349</v>
      </c>
      <c r="H4397" s="4" t="s">
        <v>406</v>
      </c>
      <c r="I4397" s="30"/>
      <c r="J4397" s="8">
        <v>1.1987352E-4</v>
      </c>
      <c r="K4397" s="53">
        <v>5.1156665000000002E-8</v>
      </c>
      <c r="L4397" s="53">
        <v>5.9622032E-8</v>
      </c>
      <c r="M4397" s="53">
        <v>8.5584384000000004E-9</v>
      </c>
      <c r="N4397" s="53">
        <v>8.3016852479999999E-9</v>
      </c>
      <c r="O4397" s="53">
        <v>1.2689746E-10</v>
      </c>
      <c r="P4397" s="54">
        <v>7.8270481294199987E-9</v>
      </c>
    </row>
    <row r="4398" spans="1:16" x14ac:dyDescent="0.25">
      <c r="A4398" s="5" t="s">
        <v>236</v>
      </c>
      <c r="B4398" s="4" t="s">
        <v>230</v>
      </c>
      <c r="C4398" s="4" t="s">
        <v>295</v>
      </c>
      <c r="D4398" s="4" t="s">
        <v>440</v>
      </c>
      <c r="E4398" s="4" t="s">
        <v>187</v>
      </c>
      <c r="F4398" s="4" t="s">
        <v>348</v>
      </c>
      <c r="G4398" s="4" t="s">
        <v>349</v>
      </c>
      <c r="H4398" s="4" t="s">
        <v>406</v>
      </c>
      <c r="I4398" s="30"/>
      <c r="J4398" s="8">
        <v>2.0078814449999999E-2</v>
      </c>
      <c r="K4398" s="53">
        <v>2.6942446900000001E-6</v>
      </c>
      <c r="L4398" s="53">
        <v>5.2862807760000003E-6</v>
      </c>
      <c r="M4398" s="53">
        <v>4.904547017E-7</v>
      </c>
      <c r="N4398" s="53">
        <v>4.7574106064899996E-7</v>
      </c>
      <c r="O4398" s="53">
        <v>1.0550103561999999E-8</v>
      </c>
      <c r="P4398" s="54">
        <v>6.6308376106439993E-7</v>
      </c>
    </row>
    <row r="4399" spans="1:16" x14ac:dyDescent="0.25">
      <c r="A4399" s="5" t="s">
        <v>236</v>
      </c>
      <c r="B4399" s="4" t="s">
        <v>230</v>
      </c>
      <c r="C4399" s="4" t="s">
        <v>295</v>
      </c>
      <c r="D4399" s="4" t="s">
        <v>440</v>
      </c>
      <c r="E4399" s="4" t="s">
        <v>188</v>
      </c>
      <c r="F4399" s="4" t="s">
        <v>389</v>
      </c>
      <c r="G4399" s="4" t="s">
        <v>349</v>
      </c>
      <c r="H4399" s="4" t="s">
        <v>406</v>
      </c>
      <c r="I4399" s="30"/>
      <c r="J4399" s="8">
        <v>0</v>
      </c>
      <c r="K4399" s="53">
        <v>0</v>
      </c>
      <c r="L4399" s="53">
        <v>0</v>
      </c>
      <c r="M4399" s="53">
        <v>0</v>
      </c>
      <c r="N4399" s="53">
        <v>0</v>
      </c>
      <c r="O4399" s="53">
        <v>0</v>
      </c>
      <c r="P4399" s="54">
        <v>0</v>
      </c>
    </row>
    <row r="4400" spans="1:16" x14ac:dyDescent="0.25">
      <c r="A4400" s="5" t="s">
        <v>236</v>
      </c>
      <c r="B4400" s="4" t="s">
        <v>230</v>
      </c>
      <c r="C4400" s="4" t="s">
        <v>295</v>
      </c>
      <c r="D4400" s="4" t="s">
        <v>440</v>
      </c>
      <c r="E4400" s="4" t="s">
        <v>189</v>
      </c>
      <c r="F4400" s="4" t="s">
        <v>390</v>
      </c>
      <c r="G4400" s="4" t="s">
        <v>349</v>
      </c>
      <c r="H4400" s="4" t="s">
        <v>406</v>
      </c>
      <c r="I4400" s="30"/>
      <c r="J4400" s="8">
        <v>2.6492044459999999E-2</v>
      </c>
      <c r="K4400" s="53">
        <v>3.2530492670000001E-6</v>
      </c>
      <c r="L4400" s="53">
        <v>4.9894673070000004E-6</v>
      </c>
      <c r="M4400" s="53">
        <v>6.050480030000001E-7</v>
      </c>
      <c r="N4400" s="53">
        <v>5.8689656290999996E-7</v>
      </c>
      <c r="O4400" s="53">
        <v>9.8441247399999997E-9</v>
      </c>
      <c r="P4400" s="54">
        <v>5.6308774071302996E-7</v>
      </c>
    </row>
    <row r="4401" spans="1:16" x14ac:dyDescent="0.25">
      <c r="A4401" s="5" t="s">
        <v>236</v>
      </c>
      <c r="B4401" s="4" t="s">
        <v>230</v>
      </c>
      <c r="C4401" s="4" t="s">
        <v>295</v>
      </c>
      <c r="D4401" s="4" t="s">
        <v>440</v>
      </c>
      <c r="E4401" s="4" t="s">
        <v>190</v>
      </c>
      <c r="F4401" s="4" t="s">
        <v>391</v>
      </c>
      <c r="G4401" s="4" t="s">
        <v>349</v>
      </c>
      <c r="H4401" s="4" t="s">
        <v>406</v>
      </c>
      <c r="I4401" s="30"/>
      <c r="J4401" s="8">
        <v>1.1927413120000001E-2</v>
      </c>
      <c r="K4401" s="53">
        <v>6.8678600606999993E-6</v>
      </c>
      <c r="L4401" s="53">
        <v>1.3583594479000002E-5</v>
      </c>
      <c r="M4401" s="53">
        <v>1.2920904436999999E-6</v>
      </c>
      <c r="N4401" s="53">
        <v>1.2533277303890002E-6</v>
      </c>
      <c r="O4401" s="53">
        <v>2.6966519348E-8</v>
      </c>
      <c r="P4401" s="54">
        <v>1.3592745495721078E-6</v>
      </c>
    </row>
    <row r="4402" spans="1:16" x14ac:dyDescent="0.25">
      <c r="A4402" s="5" t="s">
        <v>236</v>
      </c>
      <c r="B4402" s="4" t="s">
        <v>230</v>
      </c>
      <c r="C4402" s="4" t="s">
        <v>295</v>
      </c>
      <c r="D4402" s="4" t="s">
        <v>440</v>
      </c>
      <c r="E4402" s="4" t="s">
        <v>191</v>
      </c>
      <c r="F4402" s="4" t="s">
        <v>392</v>
      </c>
      <c r="G4402" s="4" t="s">
        <v>349</v>
      </c>
      <c r="H4402" s="4" t="s">
        <v>406</v>
      </c>
      <c r="I4402" s="30"/>
      <c r="J4402" s="8">
        <v>1.0039407849000001E-2</v>
      </c>
      <c r="K4402" s="53">
        <v>3.4093364589999999E-6</v>
      </c>
      <c r="L4402" s="53">
        <v>8.5619357969999994E-6</v>
      </c>
      <c r="M4402" s="53">
        <v>6.6447828850000002E-7</v>
      </c>
      <c r="N4402" s="53">
        <v>6.4454393984500004E-7</v>
      </c>
      <c r="O4402" s="53">
        <v>1.992303848E-8</v>
      </c>
      <c r="P4402" s="54">
        <v>7.84002622211055E-7</v>
      </c>
    </row>
    <row r="4403" spans="1:16" x14ac:dyDescent="0.25">
      <c r="A4403" s="5" t="s">
        <v>236</v>
      </c>
      <c r="B4403" s="4" t="s">
        <v>230</v>
      </c>
      <c r="C4403" s="4" t="s">
        <v>295</v>
      </c>
      <c r="D4403" s="4" t="s">
        <v>440</v>
      </c>
      <c r="E4403" s="4" t="s">
        <v>192</v>
      </c>
      <c r="F4403" s="4" t="s">
        <v>350</v>
      </c>
      <c r="G4403" s="4" t="s">
        <v>351</v>
      </c>
      <c r="H4403" s="4" t="s">
        <v>406</v>
      </c>
      <c r="I4403" s="30"/>
      <c r="J4403" s="8">
        <v>1896.5257920000001</v>
      </c>
      <c r="K4403" s="53">
        <v>0.12745387260000002</v>
      </c>
      <c r="L4403" s="53">
        <v>0.26487888879999999</v>
      </c>
      <c r="M4403" s="53">
        <v>2.2728024570000002E-2</v>
      </c>
      <c r="N4403" s="53">
        <v>2.2046183832899999E-2</v>
      </c>
      <c r="O4403" s="53">
        <v>5.2943941400000001E-4</v>
      </c>
      <c r="P4403" s="54">
        <v>3.1384170061253096E-2</v>
      </c>
    </row>
    <row r="4404" spans="1:16" x14ac:dyDescent="0.25">
      <c r="A4404" s="5" t="s">
        <v>236</v>
      </c>
      <c r="B4404" s="4" t="s">
        <v>230</v>
      </c>
      <c r="C4404" s="4" t="s">
        <v>295</v>
      </c>
      <c r="D4404" s="4" t="s">
        <v>440</v>
      </c>
      <c r="E4404" s="4" t="s">
        <v>193</v>
      </c>
      <c r="F4404" s="4" t="s">
        <v>352</v>
      </c>
      <c r="G4404" s="4" t="s">
        <v>351</v>
      </c>
      <c r="H4404" s="4" t="s">
        <v>406</v>
      </c>
      <c r="I4404" s="30"/>
      <c r="J4404" s="8">
        <v>352.91378482300001</v>
      </c>
      <c r="K4404" s="53">
        <v>3.0472366844400002E-2</v>
      </c>
      <c r="L4404" s="53">
        <v>6.2501149588719995E-2</v>
      </c>
      <c r="M4404" s="53">
        <v>5.5324714485699995E-3</v>
      </c>
      <c r="N4404" s="53">
        <v>5.3664973051128998E-3</v>
      </c>
      <c r="O4404" s="53">
        <v>1.2504519879780001E-4</v>
      </c>
      <c r="P4404" s="54">
        <v>7.0629982115594852E-3</v>
      </c>
    </row>
    <row r="4405" spans="1:16" x14ac:dyDescent="0.25">
      <c r="A4405" s="5" t="s">
        <v>236</v>
      </c>
      <c r="B4405" s="4" t="s">
        <v>230</v>
      </c>
      <c r="C4405" s="4" t="s">
        <v>295</v>
      </c>
      <c r="D4405" s="4" t="s">
        <v>440</v>
      </c>
      <c r="E4405" s="4" t="s">
        <v>194</v>
      </c>
      <c r="F4405" s="4" t="s">
        <v>353</v>
      </c>
      <c r="G4405" s="4" t="s">
        <v>351</v>
      </c>
      <c r="H4405" s="4" t="s">
        <v>406</v>
      </c>
      <c r="I4405" s="30"/>
      <c r="J4405" s="8">
        <v>304.95629715999996</v>
      </c>
      <c r="K4405" s="53">
        <v>6.7149870023000005E-2</v>
      </c>
      <c r="L4405" s="53">
        <v>0.14348028737499999</v>
      </c>
      <c r="M4405" s="53">
        <v>1.1544685613500002E-2</v>
      </c>
      <c r="N4405" s="53">
        <v>1.1198345045094997E-2</v>
      </c>
      <c r="O4405" s="53">
        <v>3.4637813708299995E-4</v>
      </c>
      <c r="P4405" s="54">
        <v>1.2837357282317489E-2</v>
      </c>
    </row>
    <row r="4406" spans="1:16" x14ac:dyDescent="0.25">
      <c r="A4406" s="5" t="s">
        <v>236</v>
      </c>
      <c r="B4406" s="4" t="s">
        <v>230</v>
      </c>
      <c r="C4406" s="4" t="s">
        <v>295</v>
      </c>
      <c r="D4406" s="4" t="s">
        <v>440</v>
      </c>
      <c r="E4406" s="4" t="s">
        <v>195</v>
      </c>
      <c r="F4406" s="4" t="s">
        <v>404</v>
      </c>
      <c r="G4406" s="4" t="s">
        <v>351</v>
      </c>
      <c r="H4406" s="4" t="s">
        <v>406</v>
      </c>
      <c r="I4406" s="30"/>
      <c r="J4406" s="8">
        <v>0</v>
      </c>
      <c r="K4406" s="53">
        <v>0</v>
      </c>
      <c r="L4406" s="53">
        <v>0</v>
      </c>
      <c r="M4406" s="53">
        <v>0</v>
      </c>
      <c r="N4406" s="53">
        <v>0</v>
      </c>
      <c r="O4406" s="53">
        <v>0</v>
      </c>
      <c r="P4406" s="54">
        <v>0</v>
      </c>
    </row>
    <row r="4407" spans="1:16" x14ac:dyDescent="0.25">
      <c r="A4407" s="5" t="s">
        <v>236</v>
      </c>
      <c r="B4407" s="4" t="s">
        <v>230</v>
      </c>
      <c r="C4407" s="4" t="s">
        <v>295</v>
      </c>
      <c r="D4407" s="4" t="s">
        <v>440</v>
      </c>
      <c r="E4407" s="4" t="s">
        <v>196</v>
      </c>
      <c r="F4407" s="4" t="s">
        <v>393</v>
      </c>
      <c r="G4407" s="4" t="s">
        <v>351</v>
      </c>
      <c r="H4407" s="4" t="s">
        <v>406</v>
      </c>
      <c r="I4407" s="30"/>
      <c r="J4407" s="8">
        <v>626.50672407299999</v>
      </c>
      <c r="K4407" s="53">
        <v>9.5916588031999997E-2</v>
      </c>
      <c r="L4407" s="53">
        <v>7.9688711691000003E-2</v>
      </c>
      <c r="M4407" s="53">
        <v>1.4289444591499998E-2</v>
      </c>
      <c r="N4407" s="53">
        <v>1.3860761253754999E-2</v>
      </c>
      <c r="O4407" s="53">
        <v>1.7635530724000002E-4</v>
      </c>
      <c r="P4407" s="54">
        <v>2.2451831259543264E-2</v>
      </c>
    </row>
    <row r="4408" spans="1:16" x14ac:dyDescent="0.25">
      <c r="A4408" s="5" t="s">
        <v>236</v>
      </c>
      <c r="B4408" s="4" t="s">
        <v>230</v>
      </c>
      <c r="C4408" s="4" t="s">
        <v>295</v>
      </c>
      <c r="D4408" s="4" t="s">
        <v>440</v>
      </c>
      <c r="E4408" s="4" t="s">
        <v>197</v>
      </c>
      <c r="F4408" s="4" t="s">
        <v>394</v>
      </c>
      <c r="G4408" s="4" t="s">
        <v>351</v>
      </c>
      <c r="H4408" s="4" t="s">
        <v>406</v>
      </c>
      <c r="I4408" s="30"/>
      <c r="J4408" s="8">
        <v>136.40288843000002</v>
      </c>
      <c r="K4408" s="53">
        <v>3.7790626639999996E-3</v>
      </c>
      <c r="L4408" s="53">
        <v>8.7979026999999987E-3</v>
      </c>
      <c r="M4408" s="53">
        <v>6.2142822719999996E-4</v>
      </c>
      <c r="N4408" s="53">
        <v>6.0278538038400001E-4</v>
      </c>
      <c r="O4408" s="53">
        <v>1.6887306577000002E-5</v>
      </c>
      <c r="P4408" s="54">
        <v>1.0467738663651359E-3</v>
      </c>
    </row>
    <row r="4409" spans="1:16" x14ac:dyDescent="0.25">
      <c r="A4409" s="5" t="s">
        <v>236</v>
      </c>
      <c r="B4409" s="4" t="s">
        <v>230</v>
      </c>
      <c r="C4409" s="4" t="s">
        <v>295</v>
      </c>
      <c r="D4409" s="4" t="s">
        <v>440</v>
      </c>
      <c r="E4409" s="4" t="s">
        <v>198</v>
      </c>
      <c r="F4409" s="4" t="s">
        <v>354</v>
      </c>
      <c r="G4409" s="4" t="s">
        <v>351</v>
      </c>
      <c r="H4409" s="4" t="s">
        <v>406</v>
      </c>
      <c r="I4409" s="30"/>
      <c r="J4409" s="8">
        <v>18.168558797999999</v>
      </c>
      <c r="K4409" s="53">
        <v>2.9419152523000001E-3</v>
      </c>
      <c r="L4409" s="53">
        <v>6.2593227728999995E-3</v>
      </c>
      <c r="M4409" s="53">
        <v>5.1329887801000002E-4</v>
      </c>
      <c r="N4409" s="53">
        <v>4.9789991166970002E-4</v>
      </c>
      <c r="O4409" s="53">
        <v>1.5059864093000001E-5</v>
      </c>
      <c r="P4409" s="54">
        <v>5.7139113600457195E-4</v>
      </c>
    </row>
    <row r="4410" spans="1:16" x14ac:dyDescent="0.25">
      <c r="A4410" s="5" t="s">
        <v>236</v>
      </c>
      <c r="B4410" s="4" t="s">
        <v>230</v>
      </c>
      <c r="C4410" s="4" t="s">
        <v>295</v>
      </c>
      <c r="D4410" s="4" t="s">
        <v>440</v>
      </c>
      <c r="E4410" s="4" t="s">
        <v>199</v>
      </c>
      <c r="F4410" s="4" t="s">
        <v>395</v>
      </c>
      <c r="G4410" s="4" t="s">
        <v>356</v>
      </c>
      <c r="H4410" s="4" t="s">
        <v>406</v>
      </c>
      <c r="I4410" s="30"/>
      <c r="J4410" s="8">
        <v>0</v>
      </c>
      <c r="K4410" s="53">
        <v>0</v>
      </c>
      <c r="L4410" s="53">
        <v>0</v>
      </c>
      <c r="M4410" s="53">
        <v>0</v>
      </c>
      <c r="N4410" s="53">
        <v>0</v>
      </c>
      <c r="O4410" s="53">
        <v>0</v>
      </c>
      <c r="P4410" s="54">
        <v>0</v>
      </c>
    </row>
    <row r="4411" spans="1:16" x14ac:dyDescent="0.25">
      <c r="A4411" s="5" t="s">
        <v>236</v>
      </c>
      <c r="B4411" s="4" t="s">
        <v>230</v>
      </c>
      <c r="C4411" s="4" t="s">
        <v>295</v>
      </c>
      <c r="D4411" s="4" t="s">
        <v>440</v>
      </c>
      <c r="E4411" s="4" t="s">
        <v>200</v>
      </c>
      <c r="F4411" s="4" t="s">
        <v>396</v>
      </c>
      <c r="G4411" s="4" t="s">
        <v>356</v>
      </c>
      <c r="H4411" s="4" t="s">
        <v>406</v>
      </c>
      <c r="I4411" s="30"/>
      <c r="J4411" s="8">
        <v>0</v>
      </c>
      <c r="K4411" s="53">
        <v>0</v>
      </c>
      <c r="L4411" s="53">
        <v>0</v>
      </c>
      <c r="M4411" s="53">
        <v>0</v>
      </c>
      <c r="N4411" s="53">
        <v>0</v>
      </c>
      <c r="O4411" s="53">
        <v>0</v>
      </c>
      <c r="P4411" s="54">
        <v>0</v>
      </c>
    </row>
    <row r="4412" spans="1:16" x14ac:dyDescent="0.25">
      <c r="A4412" s="5" t="s">
        <v>236</v>
      </c>
      <c r="B4412" s="4" t="s">
        <v>230</v>
      </c>
      <c r="C4412" s="4" t="s">
        <v>295</v>
      </c>
      <c r="D4412" s="4" t="s">
        <v>440</v>
      </c>
      <c r="E4412" s="4" t="s">
        <v>201</v>
      </c>
      <c r="F4412" s="4" t="s">
        <v>413</v>
      </c>
      <c r="G4412" s="4" t="s">
        <v>331</v>
      </c>
      <c r="H4412" s="4" t="s">
        <v>406</v>
      </c>
      <c r="I4412" s="30"/>
      <c r="J4412" s="8">
        <v>0</v>
      </c>
      <c r="K4412" s="53">
        <v>0</v>
      </c>
      <c r="L4412" s="53">
        <v>0</v>
      </c>
      <c r="M4412" s="53">
        <v>0</v>
      </c>
      <c r="N4412" s="53">
        <v>0</v>
      </c>
      <c r="O4412" s="53">
        <v>0</v>
      </c>
      <c r="P4412" s="54">
        <v>0</v>
      </c>
    </row>
    <row r="4413" spans="1:16" x14ac:dyDescent="0.25">
      <c r="A4413" s="5" t="s">
        <v>236</v>
      </c>
      <c r="B4413" s="4" t="s">
        <v>230</v>
      </c>
      <c r="C4413" s="4" t="s">
        <v>295</v>
      </c>
      <c r="D4413" s="4" t="s">
        <v>440</v>
      </c>
      <c r="E4413" s="4" t="s">
        <v>202</v>
      </c>
      <c r="F4413" s="4" t="s">
        <v>397</v>
      </c>
      <c r="G4413" s="4" t="s">
        <v>338</v>
      </c>
      <c r="H4413" s="4" t="s">
        <v>406</v>
      </c>
      <c r="I4413" s="30"/>
      <c r="J4413" s="8">
        <v>0</v>
      </c>
      <c r="K4413" s="53">
        <v>0</v>
      </c>
      <c r="L4413" s="53">
        <v>0</v>
      </c>
      <c r="M4413" s="53">
        <v>0</v>
      </c>
      <c r="N4413" s="53">
        <v>0</v>
      </c>
      <c r="O4413" s="53">
        <v>0</v>
      </c>
      <c r="P4413" s="54">
        <v>0</v>
      </c>
    </row>
    <row r="4414" spans="1:16" x14ac:dyDescent="0.25">
      <c r="A4414" s="5" t="s">
        <v>236</v>
      </c>
      <c r="B4414" s="4" t="s">
        <v>230</v>
      </c>
      <c r="C4414" s="4" t="s">
        <v>295</v>
      </c>
      <c r="D4414" s="4" t="s">
        <v>440</v>
      </c>
      <c r="E4414" s="4" t="s">
        <v>203</v>
      </c>
      <c r="F4414" s="4" t="s">
        <v>414</v>
      </c>
      <c r="G4414" s="4" t="s">
        <v>415</v>
      </c>
      <c r="H4414" s="4" t="s">
        <v>326</v>
      </c>
      <c r="I4414" s="30"/>
      <c r="J4414" s="8">
        <v>603.06925999999999</v>
      </c>
      <c r="K4414" s="53">
        <v>0.13444643946000001</v>
      </c>
      <c r="L4414" s="53">
        <v>5.5198121089999998E-3</v>
      </c>
      <c r="M4414" s="53">
        <v>1.1121609554999999E-3</v>
      </c>
      <c r="N4414" s="53">
        <v>1.02318807906E-3</v>
      </c>
      <c r="O4414" s="53">
        <v>2.3228290639999997E-5</v>
      </c>
      <c r="P4414" s="54">
        <v>7.9820768575752002E-2</v>
      </c>
    </row>
    <row r="4415" spans="1:16" x14ac:dyDescent="0.25">
      <c r="A4415" s="5" t="s">
        <v>236</v>
      </c>
      <c r="B4415" s="4" t="s">
        <v>230</v>
      </c>
      <c r="C4415" s="4" t="s">
        <v>295</v>
      </c>
      <c r="D4415" s="4" t="s">
        <v>440</v>
      </c>
      <c r="E4415" s="4" t="s">
        <v>204</v>
      </c>
      <c r="F4415" s="4" t="s">
        <v>416</v>
      </c>
      <c r="G4415" s="4" t="s">
        <v>415</v>
      </c>
      <c r="H4415" s="4" t="s">
        <v>326</v>
      </c>
      <c r="I4415" s="30"/>
      <c r="J4415" s="8">
        <v>179.96745318999999</v>
      </c>
      <c r="K4415" s="53">
        <v>0.13180039621680001</v>
      </c>
      <c r="L4415" s="53">
        <v>4.9026958225849996E-3</v>
      </c>
      <c r="M4415" s="53">
        <v>7.1991672561040002E-4</v>
      </c>
      <c r="N4415" s="53">
        <v>6.6232338756156816E-4</v>
      </c>
      <c r="O4415" s="53">
        <v>2.183445068927E-5</v>
      </c>
      <c r="P4415" s="54">
        <v>4.1844161930268131E-2</v>
      </c>
    </row>
    <row r="4416" spans="1:16" x14ac:dyDescent="0.25">
      <c r="A4416" s="5" t="s">
        <v>236</v>
      </c>
      <c r="B4416" s="4" t="s">
        <v>230</v>
      </c>
      <c r="C4416" s="4" t="s">
        <v>295</v>
      </c>
      <c r="D4416" s="4" t="s">
        <v>440</v>
      </c>
      <c r="E4416" s="4" t="s">
        <v>205</v>
      </c>
      <c r="F4416" s="4" t="s">
        <v>417</v>
      </c>
      <c r="G4416" s="4" t="s">
        <v>415</v>
      </c>
      <c r="H4416" s="4" t="s">
        <v>357</v>
      </c>
      <c r="I4416" s="30"/>
      <c r="J4416" s="8">
        <v>55.492090913000006</v>
      </c>
      <c r="K4416" s="53">
        <v>3.0380688841800001E-2</v>
      </c>
      <c r="L4416" s="53">
        <v>2.045805406261E-3</v>
      </c>
      <c r="M4416" s="53">
        <v>1.7372420304980001E-5</v>
      </c>
      <c r="N4416" s="53">
        <v>1.5982626680581601E-5</v>
      </c>
      <c r="O4416" s="53">
        <v>5.1195417964999996E-6</v>
      </c>
      <c r="P4416" s="54">
        <v>3.0869165402435481E-3</v>
      </c>
    </row>
    <row r="4417" spans="1:16" x14ac:dyDescent="0.25">
      <c r="A4417" s="5" t="s">
        <v>236</v>
      </c>
      <c r="B4417" s="4" t="s">
        <v>230</v>
      </c>
      <c r="C4417" s="4" t="s">
        <v>295</v>
      </c>
      <c r="D4417" s="4" t="s">
        <v>440</v>
      </c>
      <c r="E4417" s="4" t="s">
        <v>206</v>
      </c>
      <c r="F4417" s="4" t="s">
        <v>417</v>
      </c>
      <c r="G4417" s="4" t="s">
        <v>415</v>
      </c>
      <c r="H4417" s="4" t="s">
        <v>406</v>
      </c>
      <c r="I4417" s="30"/>
      <c r="J4417" s="8">
        <v>103.88862564799999</v>
      </c>
      <c r="K4417" s="53">
        <v>2.2605925992E-3</v>
      </c>
      <c r="L4417" s="53">
        <v>1.2724649160699998E-2</v>
      </c>
      <c r="M4417" s="53">
        <v>2.7571931126999991E-4</v>
      </c>
      <c r="N4417" s="53">
        <v>2.6744773193189999E-4</v>
      </c>
      <c r="O4417" s="53">
        <v>1.7902998496099998E-4</v>
      </c>
      <c r="P4417" s="54">
        <v>5.2445638496920481E-4</v>
      </c>
    </row>
    <row r="4418" spans="1:16" x14ac:dyDescent="0.25">
      <c r="A4418" s="5" t="s">
        <v>236</v>
      </c>
      <c r="B4418" s="4" t="s">
        <v>230</v>
      </c>
      <c r="C4418" s="4" t="s">
        <v>295</v>
      </c>
      <c r="D4418" s="4" t="s">
        <v>440</v>
      </c>
      <c r="E4418" s="4" t="s">
        <v>207</v>
      </c>
      <c r="F4418" s="4" t="s">
        <v>418</v>
      </c>
      <c r="G4418" s="4" t="s">
        <v>415</v>
      </c>
      <c r="H4418" s="4" t="s">
        <v>406</v>
      </c>
      <c r="I4418" s="30"/>
      <c r="J4418" s="8">
        <v>0.70147669000000001</v>
      </c>
      <c r="K4418" s="53">
        <v>1.0688378000000001E-5</v>
      </c>
      <c r="L4418" s="53">
        <v>1.7591940999999999E-5</v>
      </c>
      <c r="M4418" s="53">
        <v>1.8677988E-6</v>
      </c>
      <c r="N4418" s="53">
        <v>1.8117648359999999E-6</v>
      </c>
      <c r="O4418" s="53">
        <v>2.8964759999999998E-7</v>
      </c>
      <c r="P4418" s="54">
        <v>3.5137332963719999E-6</v>
      </c>
    </row>
    <row r="4419" spans="1:16" x14ac:dyDescent="0.25">
      <c r="A4419" s="5" t="s">
        <v>236</v>
      </c>
      <c r="B4419" s="4" t="s">
        <v>230</v>
      </c>
      <c r="C4419" s="4" t="s">
        <v>295</v>
      </c>
      <c r="D4419" s="4" t="s">
        <v>440</v>
      </c>
      <c r="E4419" s="4" t="s">
        <v>208</v>
      </c>
      <c r="F4419" s="4" t="s">
        <v>419</v>
      </c>
      <c r="G4419" s="4" t="s">
        <v>420</v>
      </c>
      <c r="H4419" s="4" t="s">
        <v>406</v>
      </c>
      <c r="I4419" s="30"/>
      <c r="J4419" s="8">
        <v>4.9827829960000001</v>
      </c>
      <c r="K4419" s="53">
        <v>2.3680494696000001E-3</v>
      </c>
      <c r="L4419" s="53">
        <v>3.1676249384000005E-3</v>
      </c>
      <c r="M4419" s="53">
        <v>3.9241000497000004E-4</v>
      </c>
      <c r="N4419" s="53">
        <v>3.8063770482089996E-4</v>
      </c>
      <c r="O4419" s="53">
        <v>6.3088333802000006E-6</v>
      </c>
      <c r="P4419" s="54">
        <v>5.4920577926067735E-4</v>
      </c>
    </row>
    <row r="4420" spans="1:16" x14ac:dyDescent="0.25">
      <c r="A4420" s="5" t="s">
        <v>236</v>
      </c>
      <c r="B4420" s="4" t="s">
        <v>230</v>
      </c>
      <c r="C4420" s="4" t="s">
        <v>295</v>
      </c>
      <c r="D4420" s="4" t="s">
        <v>440</v>
      </c>
      <c r="E4420" s="4" t="s">
        <v>209</v>
      </c>
      <c r="F4420" s="4" t="s">
        <v>419</v>
      </c>
      <c r="G4420" s="4" t="s">
        <v>420</v>
      </c>
      <c r="H4420" s="4" t="s">
        <v>357</v>
      </c>
      <c r="I4420" s="30"/>
      <c r="J4420" s="8">
        <v>4.9624665909999992</v>
      </c>
      <c r="K4420" s="53">
        <v>4.0223530939999998E-3</v>
      </c>
      <c r="L4420" s="53">
        <v>5.0993421740000003E-5</v>
      </c>
      <c r="M4420" s="53">
        <v>2.120364281E-6</v>
      </c>
      <c r="N4420" s="53">
        <v>1.9507351385200003E-6</v>
      </c>
      <c r="O4420" s="53">
        <v>3.4115399196000002E-7</v>
      </c>
      <c r="P4420" s="54">
        <v>1.4393171542179998E-4</v>
      </c>
    </row>
    <row r="4421" spans="1:16" x14ac:dyDescent="0.25">
      <c r="A4421" s="5" t="s">
        <v>236</v>
      </c>
      <c r="B4421" s="4" t="s">
        <v>230</v>
      </c>
      <c r="C4421" s="4" t="s">
        <v>295</v>
      </c>
      <c r="D4421" s="4" t="s">
        <v>440</v>
      </c>
      <c r="E4421" s="4" t="s">
        <v>210</v>
      </c>
      <c r="F4421" s="4" t="s">
        <v>419</v>
      </c>
      <c r="G4421" s="4" t="s">
        <v>420</v>
      </c>
      <c r="H4421" s="4" t="s">
        <v>399</v>
      </c>
      <c r="I4421" s="30"/>
      <c r="J4421" s="8">
        <v>5.532372E-2</v>
      </c>
      <c r="K4421" s="53">
        <v>2.5408321999999999E-5</v>
      </c>
      <c r="L4421" s="53">
        <v>4.8027287000000001E-6</v>
      </c>
      <c r="M4421" s="53">
        <v>4.5193945999999997E-8</v>
      </c>
      <c r="N4421" s="53">
        <v>4.5193945999999997E-8</v>
      </c>
      <c r="O4421" s="53">
        <v>9.2650243000000001E-9</v>
      </c>
      <c r="P4421" s="54">
        <v>1.339844702963E-6</v>
      </c>
    </row>
    <row r="4422" spans="1:16" x14ac:dyDescent="0.25">
      <c r="A4422" s="5" t="s">
        <v>236</v>
      </c>
      <c r="B4422" s="4" t="s">
        <v>230</v>
      </c>
      <c r="C4422" s="4" t="s">
        <v>295</v>
      </c>
      <c r="D4422" s="4" t="s">
        <v>440</v>
      </c>
      <c r="E4422" s="4" t="s">
        <v>263</v>
      </c>
      <c r="F4422" s="4" t="s">
        <v>425</v>
      </c>
      <c r="G4422" s="4"/>
      <c r="H4422" s="4"/>
      <c r="I4422" s="30"/>
      <c r="J4422" s="8"/>
      <c r="K4422" s="53">
        <v>2.0347221157416707E-3</v>
      </c>
      <c r="L4422" s="53">
        <v>1.2450736994501675E-4</v>
      </c>
      <c r="M4422" s="53">
        <v>0</v>
      </c>
      <c r="N4422" s="53">
        <v>0</v>
      </c>
      <c r="O4422" s="53">
        <v>4.8536929939700641E-5</v>
      </c>
      <c r="P4422" s="54">
        <v>1.8309007936970661E-3</v>
      </c>
    </row>
    <row r="4423" spans="1:16" x14ac:dyDescent="0.25">
      <c r="A4423" s="5" t="s">
        <v>236</v>
      </c>
      <c r="B4423" s="4" t="s">
        <v>230</v>
      </c>
      <c r="C4423" s="4" t="s">
        <v>295</v>
      </c>
      <c r="D4423" s="4" t="s">
        <v>440</v>
      </c>
      <c r="E4423" s="31">
        <v>2275050011</v>
      </c>
      <c r="F4423" s="4" t="s">
        <v>428</v>
      </c>
      <c r="G4423" s="4" t="s">
        <v>429</v>
      </c>
      <c r="H4423" s="4"/>
      <c r="I4423" s="30"/>
      <c r="J4423" s="8"/>
      <c r="K4423" s="53">
        <v>1.0456288367278779</v>
      </c>
      <c r="L4423" s="53">
        <v>8.2694432801470163E-3</v>
      </c>
      <c r="M4423" s="53">
        <v>2.4762675224815014E-4</v>
      </c>
      <c r="N4423" s="53">
        <v>2.3898296413998494E-4</v>
      </c>
      <c r="O4423" s="53">
        <v>1.5857871484495018E-3</v>
      </c>
      <c r="P4423" s="54">
        <v>1.6462471283680329E-2</v>
      </c>
    </row>
    <row r="4424" spans="1:16" x14ac:dyDescent="0.25">
      <c r="A4424" s="5" t="s">
        <v>236</v>
      </c>
      <c r="B4424" s="4" t="s">
        <v>230</v>
      </c>
      <c r="C4424" s="4" t="s">
        <v>295</v>
      </c>
      <c r="D4424" s="4" t="s">
        <v>440</v>
      </c>
      <c r="E4424" s="4" t="s">
        <v>265</v>
      </c>
      <c r="F4424" s="4" t="s">
        <v>428</v>
      </c>
      <c r="G4424" s="4" t="s">
        <v>430</v>
      </c>
      <c r="H4424" s="4"/>
      <c r="I4424" s="30"/>
      <c r="J4424" s="8"/>
      <c r="K4424" s="53">
        <v>6.694560296794147E-2</v>
      </c>
      <c r="L4424" s="53">
        <v>5.2456713950563717E-3</v>
      </c>
      <c r="M4424" s="53">
        <v>7.930675503533314E-5</v>
      </c>
      <c r="N4424" s="53">
        <v>7.930675503533314E-5</v>
      </c>
      <c r="O4424" s="53">
        <v>1.8750242829852731E-3</v>
      </c>
      <c r="P4424" s="54">
        <v>6.611798111486733E-2</v>
      </c>
    </row>
    <row r="4425" spans="1:16" x14ac:dyDescent="0.25">
      <c r="A4425" s="5" t="s">
        <v>236</v>
      </c>
      <c r="B4425" s="4" t="s">
        <v>230</v>
      </c>
      <c r="C4425" s="4" t="s">
        <v>295</v>
      </c>
      <c r="D4425" s="4" t="s">
        <v>440</v>
      </c>
      <c r="E4425" s="4" t="s">
        <v>274</v>
      </c>
      <c r="F4425" s="4" t="s">
        <v>433</v>
      </c>
      <c r="G4425" s="4" t="s">
        <v>406</v>
      </c>
      <c r="H4425" s="4" t="s">
        <v>434</v>
      </c>
      <c r="I4425" s="30"/>
      <c r="J4425" s="8"/>
      <c r="K4425" s="53">
        <v>0.28412840461147615</v>
      </c>
      <c r="L4425" s="53">
        <v>1.4844350701133719</v>
      </c>
      <c r="M4425" s="53">
        <v>6.9215752994570279E-2</v>
      </c>
      <c r="N4425" s="53">
        <v>6.7139280404733187E-2</v>
      </c>
      <c r="O4425" s="53">
        <v>6.2574460197596882E-2</v>
      </c>
      <c r="P4425" s="54">
        <v>8.0816836286943722E-2</v>
      </c>
    </row>
    <row r="4426" spans="1:16" x14ac:dyDescent="0.25">
      <c r="A4426" s="5" t="s">
        <v>236</v>
      </c>
      <c r="B4426" s="4" t="s">
        <v>230</v>
      </c>
      <c r="C4426" s="4" t="s">
        <v>295</v>
      </c>
      <c r="D4426" s="4" t="s">
        <v>440</v>
      </c>
      <c r="E4426" s="4" t="s">
        <v>271</v>
      </c>
      <c r="F4426" s="4" t="s">
        <v>433</v>
      </c>
      <c r="G4426" s="4" t="s">
        <v>406</v>
      </c>
      <c r="H4426" s="4" t="s">
        <v>436</v>
      </c>
      <c r="I4426" s="30"/>
      <c r="J4426" s="8"/>
      <c r="K4426" s="53">
        <v>0.42051841223757003</v>
      </c>
      <c r="L4426" s="53">
        <v>2.3535245003075294</v>
      </c>
      <c r="M4426" s="53">
        <v>0.11286257902635523</v>
      </c>
      <c r="N4426" s="53">
        <v>0.10947670165556458</v>
      </c>
      <c r="O4426" s="53">
        <v>0.10225553552082309</v>
      </c>
      <c r="P4426" s="54">
        <v>0.13519926718494907</v>
      </c>
    </row>
    <row r="4427" spans="1:16" x14ac:dyDescent="0.25">
      <c r="A4427" s="5" t="s">
        <v>236</v>
      </c>
      <c r="B4427" s="4" t="s">
        <v>230</v>
      </c>
      <c r="C4427" s="4" t="s">
        <v>295</v>
      </c>
      <c r="D4427" s="4" t="s">
        <v>440</v>
      </c>
      <c r="E4427" s="4" t="s">
        <v>275</v>
      </c>
      <c r="F4427" s="4" t="s">
        <v>433</v>
      </c>
      <c r="G4427" s="4" t="s">
        <v>435</v>
      </c>
      <c r="H4427" s="4" t="s">
        <v>434</v>
      </c>
      <c r="I4427" s="30"/>
      <c r="J4427" s="8"/>
      <c r="K4427" s="53">
        <v>0.43532174610339042</v>
      </c>
      <c r="L4427" s="53">
        <v>2.1927952472184109</v>
      </c>
      <c r="M4427" s="53">
        <v>8.9325651700293621E-2</v>
      </c>
      <c r="N4427" s="53">
        <v>8.217959956427015E-2</v>
      </c>
      <c r="O4427" s="53">
        <v>1.3470282165482519</v>
      </c>
      <c r="P4427" s="54">
        <v>7.9113624037353295E-2</v>
      </c>
    </row>
    <row r="4428" spans="1:16" x14ac:dyDescent="0.25">
      <c r="A4428" s="5" t="s">
        <v>236</v>
      </c>
      <c r="B4428" s="4" t="s">
        <v>230</v>
      </c>
      <c r="C4428" s="4" t="s">
        <v>295</v>
      </c>
      <c r="D4428" s="4" t="s">
        <v>440</v>
      </c>
      <c r="E4428" s="4" t="s">
        <v>270</v>
      </c>
      <c r="F4428" s="4" t="s">
        <v>433</v>
      </c>
      <c r="G4428" s="4" t="s">
        <v>435</v>
      </c>
      <c r="H4428" s="4" t="s">
        <v>436</v>
      </c>
      <c r="I4428" s="30"/>
      <c r="J4428" s="8"/>
      <c r="K4428" s="53">
        <v>1.4270933512181682E-2</v>
      </c>
      <c r="L4428" s="53">
        <v>0.17844543105315303</v>
      </c>
      <c r="M4428" s="53">
        <v>5.2870670833724412E-3</v>
      </c>
      <c r="N4428" s="53">
        <v>4.864101716702646E-3</v>
      </c>
      <c r="O4428" s="53">
        <v>5.2526075793547115E-2</v>
      </c>
      <c r="P4428" s="54">
        <v>4.7815632288712743E-3</v>
      </c>
    </row>
    <row r="4429" spans="1:16" x14ac:dyDescent="0.25">
      <c r="A4429" s="5" t="s">
        <v>236</v>
      </c>
      <c r="B4429" s="4" t="s">
        <v>230</v>
      </c>
      <c r="C4429" s="4" t="s">
        <v>295</v>
      </c>
      <c r="D4429" s="4" t="s">
        <v>440</v>
      </c>
      <c r="E4429" s="4" t="s">
        <v>272</v>
      </c>
      <c r="F4429" s="4" t="s">
        <v>420</v>
      </c>
      <c r="G4429" s="4" t="s">
        <v>406</v>
      </c>
      <c r="H4429" s="4" t="s">
        <v>437</v>
      </c>
      <c r="I4429" s="30" t="s">
        <v>441</v>
      </c>
      <c r="J4429" s="8"/>
      <c r="K4429" s="53">
        <v>5.3895961538461538E-2</v>
      </c>
      <c r="L4429" s="53">
        <v>0.35836272527472524</v>
      </c>
      <c r="M4429" s="53">
        <v>1.2394394780219781E-2</v>
      </c>
      <c r="N4429" s="53">
        <v>1.1402834890109889E-2</v>
      </c>
      <c r="O4429" s="53">
        <v>3.8057546428571431E-3</v>
      </c>
      <c r="P4429" s="54">
        <v>1.8478715109890107E-2</v>
      </c>
    </row>
    <row r="4430" spans="1:16" x14ac:dyDescent="0.25">
      <c r="A4430" s="5" t="s">
        <v>236</v>
      </c>
      <c r="B4430" s="4" t="s">
        <v>230</v>
      </c>
      <c r="C4430" s="4" t="s">
        <v>295</v>
      </c>
      <c r="D4430" s="4" t="s">
        <v>440</v>
      </c>
      <c r="E4430" s="4" t="s">
        <v>268</v>
      </c>
      <c r="F4430" s="4" t="s">
        <v>420</v>
      </c>
      <c r="G4430" s="4" t="s">
        <v>406</v>
      </c>
      <c r="H4430" s="4" t="s">
        <v>437</v>
      </c>
      <c r="I4430" s="30" t="s">
        <v>438</v>
      </c>
      <c r="J4430" s="8"/>
      <c r="K4430" s="53">
        <v>2.5869308529919773E-3</v>
      </c>
      <c r="L4430" s="53">
        <v>2.6273516475699768E-2</v>
      </c>
      <c r="M4430" s="53">
        <v>5.4897664069845302E-4</v>
      </c>
      <c r="N4430" s="53">
        <v>5.0505850944257673E-4</v>
      </c>
      <c r="O4430" s="53">
        <v>2.1311608664562294E-5</v>
      </c>
      <c r="P4430" s="54">
        <v>1.0215143205752066E-3</v>
      </c>
    </row>
    <row r="4431" spans="1:16" x14ac:dyDescent="0.25">
      <c r="A4431" s="5" t="s">
        <v>236</v>
      </c>
      <c r="B4431" s="4" t="s">
        <v>230</v>
      </c>
      <c r="C4431" s="4" t="s">
        <v>295</v>
      </c>
      <c r="D4431" s="4" t="s">
        <v>440</v>
      </c>
      <c r="E4431" s="4" t="s">
        <v>269</v>
      </c>
      <c r="F4431" s="4" t="s">
        <v>420</v>
      </c>
      <c r="G4431" s="4" t="s">
        <v>406</v>
      </c>
      <c r="H4431" s="4" t="s">
        <v>437</v>
      </c>
      <c r="I4431" s="30" t="s">
        <v>439</v>
      </c>
      <c r="J4431" s="8"/>
      <c r="K4431" s="53">
        <v>8.4640315241937797E-2</v>
      </c>
      <c r="L4431" s="53">
        <v>0.58858480995136309</v>
      </c>
      <c r="M4431" s="53">
        <v>1.4725870587575029E-2</v>
      </c>
      <c r="N4431" s="53">
        <v>1.3547800940569026E-2</v>
      </c>
      <c r="O4431" s="53">
        <v>6.9772657755423596E-4</v>
      </c>
      <c r="P4431" s="54">
        <v>2.7846664576806821E-2</v>
      </c>
    </row>
    <row r="4432" spans="1:16" x14ac:dyDescent="0.25">
      <c r="A4432" s="5" t="s">
        <v>236</v>
      </c>
      <c r="B4432" s="31">
        <v>34039</v>
      </c>
      <c r="C4432" s="4" t="s">
        <v>295</v>
      </c>
      <c r="D4432" s="4" t="s">
        <v>440</v>
      </c>
      <c r="E4432" s="4" t="s">
        <v>273</v>
      </c>
      <c r="F4432" s="4" t="s">
        <v>420</v>
      </c>
      <c r="G4432" s="4" t="s">
        <v>406</v>
      </c>
      <c r="H4432" s="4" t="s">
        <v>442</v>
      </c>
      <c r="I4432" s="30"/>
      <c r="J4432" s="8"/>
      <c r="K4432" s="53">
        <v>2.4656686302663459E-3</v>
      </c>
      <c r="L4432" s="53">
        <v>1.5258842830058659E-2</v>
      </c>
      <c r="M4432" s="53">
        <v>3.4700503364684367E-4</v>
      </c>
      <c r="N4432" s="53">
        <v>3.3659488263743835E-4</v>
      </c>
      <c r="O4432" s="53">
        <v>4.7631545190520576E-5</v>
      </c>
      <c r="P4432" s="54">
        <v>9.5854654105440094E-4</v>
      </c>
    </row>
    <row r="4433" spans="1:16" x14ac:dyDescent="0.25">
      <c r="A4433" s="5" t="s">
        <v>236</v>
      </c>
      <c r="B4433" s="4" t="s">
        <v>231</v>
      </c>
      <c r="C4433" s="4" t="s">
        <v>296</v>
      </c>
      <c r="D4433" s="4" t="s">
        <v>440</v>
      </c>
      <c r="E4433" s="4" t="s">
        <v>0</v>
      </c>
      <c r="F4433" s="4" t="s">
        <v>324</v>
      </c>
      <c r="G4433" s="4" t="s">
        <v>325</v>
      </c>
      <c r="H4433" s="4" t="s">
        <v>326</v>
      </c>
      <c r="I4433" s="30"/>
      <c r="J4433" s="8">
        <v>1260.095</v>
      </c>
      <c r="K4433" s="53">
        <v>0.32407155999999998</v>
      </c>
      <c r="L4433" s="53">
        <v>2.4985818E-3</v>
      </c>
      <c r="M4433" s="53">
        <v>1.3848037000000001E-2</v>
      </c>
      <c r="N4433" s="53">
        <v>1.2740194040000001E-2</v>
      </c>
      <c r="O4433" s="53">
        <v>3.7030328E-5</v>
      </c>
      <c r="P4433" s="54">
        <v>0.37780633220000015</v>
      </c>
    </row>
    <row r="4434" spans="1:16" x14ac:dyDescent="0.25">
      <c r="A4434" s="5" t="s">
        <v>236</v>
      </c>
      <c r="B4434" s="4" t="s">
        <v>231</v>
      </c>
      <c r="C4434" s="4" t="s">
        <v>296</v>
      </c>
      <c r="D4434" s="4" t="s">
        <v>440</v>
      </c>
      <c r="E4434" s="4" t="s">
        <v>1</v>
      </c>
      <c r="F4434" s="4" t="s">
        <v>327</v>
      </c>
      <c r="G4434" s="4" t="s">
        <v>325</v>
      </c>
      <c r="H4434" s="4" t="s">
        <v>326</v>
      </c>
      <c r="I4434" s="30"/>
      <c r="J4434" s="8">
        <v>0</v>
      </c>
      <c r="K4434" s="53">
        <v>0</v>
      </c>
      <c r="L4434" s="53">
        <v>0</v>
      </c>
      <c r="M4434" s="53">
        <v>0</v>
      </c>
      <c r="N4434" s="53">
        <v>0</v>
      </c>
      <c r="O4434" s="53">
        <v>0</v>
      </c>
      <c r="P4434" s="54">
        <v>0</v>
      </c>
    </row>
    <row r="4435" spans="1:16" x14ac:dyDescent="0.25">
      <c r="A4435" s="5" t="s">
        <v>236</v>
      </c>
      <c r="B4435" s="4" t="s">
        <v>231</v>
      </c>
      <c r="C4435" s="4" t="s">
        <v>296</v>
      </c>
      <c r="D4435" s="4" t="s">
        <v>440</v>
      </c>
      <c r="E4435" s="4" t="s">
        <v>2</v>
      </c>
      <c r="F4435" s="4" t="s">
        <v>328</v>
      </c>
      <c r="G4435" s="4" t="s">
        <v>325</v>
      </c>
      <c r="H4435" s="4" t="s">
        <v>326</v>
      </c>
      <c r="I4435" s="30"/>
      <c r="J4435" s="8">
        <v>1789.6265000000001</v>
      </c>
      <c r="K4435" s="53">
        <v>0.47383317000000003</v>
      </c>
      <c r="L4435" s="53">
        <v>3.5423536E-3</v>
      </c>
      <c r="M4435" s="53">
        <v>1.5680225999999998E-2</v>
      </c>
      <c r="N4435" s="53">
        <v>1.4425807919999999E-2</v>
      </c>
      <c r="O4435" s="53">
        <v>3.8925915E-5</v>
      </c>
      <c r="P4435" s="54">
        <v>0.43856819160000016</v>
      </c>
    </row>
    <row r="4436" spans="1:16" x14ac:dyDescent="0.25">
      <c r="A4436" s="5" t="s">
        <v>236</v>
      </c>
      <c r="B4436" s="4" t="s">
        <v>231</v>
      </c>
      <c r="C4436" s="4" t="s">
        <v>296</v>
      </c>
      <c r="D4436" s="4" t="s">
        <v>440</v>
      </c>
      <c r="E4436" s="4" t="s">
        <v>3</v>
      </c>
      <c r="F4436" s="4" t="s">
        <v>329</v>
      </c>
      <c r="G4436" s="4" t="s">
        <v>325</v>
      </c>
      <c r="H4436" s="4" t="s">
        <v>326</v>
      </c>
      <c r="I4436" s="30"/>
      <c r="J4436" s="8">
        <v>494.10813235999996</v>
      </c>
      <c r="K4436" s="53">
        <v>0.16866094170999998</v>
      </c>
      <c r="L4436" s="53">
        <v>2.4052506172600003E-3</v>
      </c>
      <c r="M4436" s="53">
        <v>7.7554647199999996E-5</v>
      </c>
      <c r="N4436" s="53">
        <v>7.1350275423999999E-5</v>
      </c>
      <c r="O4436" s="53">
        <v>1.3617955163999998E-5</v>
      </c>
      <c r="P4436" s="54">
        <v>9.5931281519569984E-3</v>
      </c>
    </row>
    <row r="4437" spans="1:16" x14ac:dyDescent="0.25">
      <c r="A4437" s="5" t="s">
        <v>236</v>
      </c>
      <c r="B4437" s="4" t="s">
        <v>231</v>
      </c>
      <c r="C4437" s="4" t="s">
        <v>296</v>
      </c>
      <c r="D4437" s="4" t="s">
        <v>440</v>
      </c>
      <c r="E4437" s="4" t="s">
        <v>4</v>
      </c>
      <c r="F4437" s="4" t="s">
        <v>330</v>
      </c>
      <c r="G4437" s="4" t="s">
        <v>331</v>
      </c>
      <c r="H4437" s="4" t="s">
        <v>326</v>
      </c>
      <c r="I4437" s="30"/>
      <c r="J4437" s="8">
        <v>29.557613</v>
      </c>
      <c r="K4437" s="53">
        <v>1.0368943E-2</v>
      </c>
      <c r="L4437" s="53">
        <v>5.9631544E-5</v>
      </c>
      <c r="M4437" s="53">
        <v>3.7081629999999999E-4</v>
      </c>
      <c r="N4437" s="53">
        <v>3.41150996E-4</v>
      </c>
      <c r="O4437" s="53">
        <v>6.2383253000000001E-7</v>
      </c>
      <c r="P4437" s="54">
        <v>2.4669514077999997E-3</v>
      </c>
    </row>
    <row r="4438" spans="1:16" x14ac:dyDescent="0.25">
      <c r="A4438" s="5" t="s">
        <v>236</v>
      </c>
      <c r="B4438" s="4" t="s">
        <v>231</v>
      </c>
      <c r="C4438" s="4" t="s">
        <v>296</v>
      </c>
      <c r="D4438" s="4" t="s">
        <v>440</v>
      </c>
      <c r="E4438" s="4" t="s">
        <v>5</v>
      </c>
      <c r="F4438" s="4" t="s">
        <v>332</v>
      </c>
      <c r="G4438" s="4" t="s">
        <v>331</v>
      </c>
      <c r="H4438" s="4" t="s">
        <v>326</v>
      </c>
      <c r="I4438" s="30"/>
      <c r="J4438" s="8">
        <v>2.7771792</v>
      </c>
      <c r="K4438" s="53">
        <v>3.8871453999999998E-4</v>
      </c>
      <c r="L4438" s="53">
        <v>3.9831156999999998E-6</v>
      </c>
      <c r="M4438" s="53">
        <v>1.3097563E-5</v>
      </c>
      <c r="N4438" s="53">
        <v>1.204975796E-5</v>
      </c>
      <c r="O4438" s="53">
        <v>4.062375E-8</v>
      </c>
      <c r="P4438" s="54">
        <v>8.9050619230000023E-5</v>
      </c>
    </row>
    <row r="4439" spans="1:16" x14ac:dyDescent="0.25">
      <c r="A4439" s="5" t="s">
        <v>236</v>
      </c>
      <c r="B4439" s="4" t="s">
        <v>231</v>
      </c>
      <c r="C4439" s="4" t="s">
        <v>296</v>
      </c>
      <c r="D4439" s="4" t="s">
        <v>440</v>
      </c>
      <c r="E4439" s="4" t="s">
        <v>6</v>
      </c>
      <c r="F4439" s="4" t="s">
        <v>333</v>
      </c>
      <c r="G4439" s="4" t="s">
        <v>331</v>
      </c>
      <c r="H4439" s="4" t="s">
        <v>326</v>
      </c>
      <c r="I4439" s="30"/>
      <c r="J4439" s="8">
        <v>2.6600904000000001</v>
      </c>
      <c r="K4439" s="53">
        <v>4.6902179000000001E-4</v>
      </c>
      <c r="L4439" s="53">
        <v>4.7698053999999997E-6</v>
      </c>
      <c r="M4439" s="53">
        <v>1.5789788E-5</v>
      </c>
      <c r="N4439" s="53">
        <v>1.452660496E-5</v>
      </c>
      <c r="O4439" s="53">
        <v>4.8558944999999997E-8</v>
      </c>
      <c r="P4439" s="54">
        <v>1.0600128522599999E-4</v>
      </c>
    </row>
    <row r="4440" spans="1:16" x14ac:dyDescent="0.25">
      <c r="A4440" s="5" t="s">
        <v>236</v>
      </c>
      <c r="B4440" s="4" t="s">
        <v>231</v>
      </c>
      <c r="C4440" s="4" t="s">
        <v>296</v>
      </c>
      <c r="D4440" s="4" t="s">
        <v>440</v>
      </c>
      <c r="E4440" s="4" t="s">
        <v>7</v>
      </c>
      <c r="F4440" s="4" t="s">
        <v>334</v>
      </c>
      <c r="G4440" s="4" t="s">
        <v>331</v>
      </c>
      <c r="H4440" s="4" t="s">
        <v>326</v>
      </c>
      <c r="I4440" s="30"/>
      <c r="J4440" s="8">
        <v>6.9386120999999999E-3</v>
      </c>
      <c r="K4440" s="53">
        <v>3.3964673E-6</v>
      </c>
      <c r="L4440" s="53">
        <v>3.3295268999999998E-8</v>
      </c>
      <c r="M4440" s="53">
        <v>1.1427287E-7</v>
      </c>
      <c r="N4440" s="53">
        <v>1.0513104040000001E-7</v>
      </c>
      <c r="O4440" s="53">
        <v>3.3565942000000001E-10</v>
      </c>
      <c r="P4440" s="54">
        <v>8.657099957200001E-7</v>
      </c>
    </row>
    <row r="4441" spans="1:16" x14ac:dyDescent="0.25">
      <c r="A4441" s="5" t="s">
        <v>236</v>
      </c>
      <c r="B4441" s="4" t="s">
        <v>231</v>
      </c>
      <c r="C4441" s="4" t="s">
        <v>296</v>
      </c>
      <c r="D4441" s="4" t="s">
        <v>440</v>
      </c>
      <c r="E4441" s="4" t="s">
        <v>8</v>
      </c>
      <c r="F4441" s="4" t="s">
        <v>335</v>
      </c>
      <c r="G4441" s="4" t="s">
        <v>331</v>
      </c>
      <c r="H4441" s="4" t="s">
        <v>326</v>
      </c>
      <c r="I4441" s="30"/>
      <c r="J4441" s="8">
        <v>12.649955800000001</v>
      </c>
      <c r="K4441" s="53">
        <v>2.7008198899999999E-2</v>
      </c>
      <c r="L4441" s="53">
        <v>1.5674971699999998E-4</v>
      </c>
      <c r="M4441" s="53">
        <v>9.6677521200000003E-4</v>
      </c>
      <c r="N4441" s="53">
        <v>8.8943319504000012E-4</v>
      </c>
      <c r="O4441" s="53">
        <v>1.61214389E-6</v>
      </c>
      <c r="P4441" s="54">
        <v>6.2681527393899997E-3</v>
      </c>
    </row>
    <row r="4442" spans="1:16" x14ac:dyDescent="0.25">
      <c r="A4442" s="5" t="s">
        <v>236</v>
      </c>
      <c r="B4442" s="4" t="s">
        <v>231</v>
      </c>
      <c r="C4442" s="4" t="s">
        <v>296</v>
      </c>
      <c r="D4442" s="4" t="s">
        <v>440</v>
      </c>
      <c r="E4442" s="4" t="s">
        <v>9</v>
      </c>
      <c r="F4442" s="4" t="s">
        <v>336</v>
      </c>
      <c r="G4442" s="4" t="s">
        <v>331</v>
      </c>
      <c r="H4442" s="4" t="s">
        <v>326</v>
      </c>
      <c r="I4442" s="30"/>
      <c r="J4442" s="8">
        <v>0.26713650999999999</v>
      </c>
      <c r="K4442" s="53">
        <v>9.5722535000000006E-5</v>
      </c>
      <c r="L4442" s="53">
        <v>9.3835950999999996E-7</v>
      </c>
      <c r="M4442" s="53">
        <v>3.2205488999999998E-6</v>
      </c>
      <c r="N4442" s="53">
        <v>2.9629049879999999E-6</v>
      </c>
      <c r="O4442" s="53">
        <v>9.4598799999999998E-9</v>
      </c>
      <c r="P4442" s="54">
        <v>2.1566387757000001E-5</v>
      </c>
    </row>
    <row r="4443" spans="1:16" x14ac:dyDescent="0.25">
      <c r="A4443" s="5" t="s">
        <v>236</v>
      </c>
      <c r="B4443" s="4" t="s">
        <v>231</v>
      </c>
      <c r="C4443" s="4" t="s">
        <v>296</v>
      </c>
      <c r="D4443" s="4" t="s">
        <v>440</v>
      </c>
      <c r="E4443" s="4" t="s">
        <v>10</v>
      </c>
      <c r="F4443" s="4" t="s">
        <v>337</v>
      </c>
      <c r="G4443" s="4" t="s">
        <v>338</v>
      </c>
      <c r="H4443" s="4" t="s">
        <v>326</v>
      </c>
      <c r="I4443" s="30"/>
      <c r="J4443" s="8">
        <v>0.56335217000000004</v>
      </c>
      <c r="K4443" s="53">
        <v>2.1805770000000001E-4</v>
      </c>
      <c r="L4443" s="53">
        <v>2.1376002E-6</v>
      </c>
      <c r="M4443" s="53">
        <v>7.3364704000000002E-6</v>
      </c>
      <c r="N4443" s="53">
        <v>6.7495527680000003E-6</v>
      </c>
      <c r="O4443" s="53">
        <v>2.1549782000000001E-8</v>
      </c>
      <c r="P4443" s="54">
        <v>5.2902453068000003E-5</v>
      </c>
    </row>
    <row r="4444" spans="1:16" x14ac:dyDescent="0.25">
      <c r="A4444" s="5" t="s">
        <v>236</v>
      </c>
      <c r="B4444" s="4" t="s">
        <v>231</v>
      </c>
      <c r="C4444" s="4" t="s">
        <v>296</v>
      </c>
      <c r="D4444" s="4" t="s">
        <v>440</v>
      </c>
      <c r="E4444" s="4" t="s">
        <v>11</v>
      </c>
      <c r="F4444" s="4" t="s">
        <v>339</v>
      </c>
      <c r="G4444" s="4" t="s">
        <v>338</v>
      </c>
      <c r="H4444" s="4" t="s">
        <v>326</v>
      </c>
      <c r="I4444" s="30"/>
      <c r="J4444" s="8">
        <v>2.6663518000000001E-2</v>
      </c>
      <c r="K4444" s="53">
        <v>1.7374583000000001E-5</v>
      </c>
      <c r="L4444" s="53">
        <v>1.7032149999999999E-7</v>
      </c>
      <c r="M4444" s="53">
        <v>5.8456134999999996E-7</v>
      </c>
      <c r="N4444" s="53">
        <v>5.3779644199999997E-7</v>
      </c>
      <c r="O4444" s="53">
        <v>1.7170616E-9</v>
      </c>
      <c r="P4444" s="54">
        <v>4.0644724775E-6</v>
      </c>
    </row>
    <row r="4445" spans="1:16" x14ac:dyDescent="0.25">
      <c r="A4445" s="5" t="s">
        <v>236</v>
      </c>
      <c r="B4445" s="4" t="s">
        <v>231</v>
      </c>
      <c r="C4445" s="4" t="s">
        <v>296</v>
      </c>
      <c r="D4445" s="4" t="s">
        <v>440</v>
      </c>
      <c r="E4445" s="4" t="s">
        <v>12</v>
      </c>
      <c r="F4445" s="4" t="s">
        <v>340</v>
      </c>
      <c r="G4445" s="4" t="s">
        <v>341</v>
      </c>
      <c r="H4445" s="4" t="s">
        <v>326</v>
      </c>
      <c r="I4445" s="30"/>
      <c r="J4445" s="8">
        <v>257.06517199999996</v>
      </c>
      <c r="K4445" s="53">
        <v>3.2627642100000001E-3</v>
      </c>
      <c r="L4445" s="53">
        <v>3.4326191599999995E-5</v>
      </c>
      <c r="M4445" s="53">
        <v>1.123343585E-4</v>
      </c>
      <c r="N4445" s="53">
        <v>1.0334760982000001E-4</v>
      </c>
      <c r="O4445" s="53">
        <v>3.6103186000000002E-7</v>
      </c>
      <c r="P4445" s="54">
        <v>1.137394628924E-3</v>
      </c>
    </row>
    <row r="4446" spans="1:16" x14ac:dyDescent="0.25">
      <c r="A4446" s="5" t="s">
        <v>236</v>
      </c>
      <c r="B4446" s="4" t="s">
        <v>231</v>
      </c>
      <c r="C4446" s="4" t="s">
        <v>296</v>
      </c>
      <c r="D4446" s="4" t="s">
        <v>440</v>
      </c>
      <c r="E4446" s="4" t="s">
        <v>13</v>
      </c>
      <c r="F4446" s="4" t="s">
        <v>340</v>
      </c>
      <c r="G4446" s="4" t="s">
        <v>342</v>
      </c>
      <c r="H4446" s="4" t="s">
        <v>326</v>
      </c>
      <c r="I4446" s="30"/>
      <c r="J4446" s="8">
        <v>34.039007099999999</v>
      </c>
      <c r="K4446" s="53">
        <v>1.7051061479999997E-2</v>
      </c>
      <c r="L4446" s="53">
        <v>1.8534460919999998E-4</v>
      </c>
      <c r="M4446" s="53">
        <v>5.9529195199999995E-4</v>
      </c>
      <c r="N4446" s="53">
        <v>5.4766859583999991E-4</v>
      </c>
      <c r="O4446" s="53">
        <v>1.9120187420000001E-6</v>
      </c>
      <c r="P4446" s="54">
        <v>4.2426176623500001E-3</v>
      </c>
    </row>
    <row r="4447" spans="1:16" x14ac:dyDescent="0.25">
      <c r="A4447" s="5" t="s">
        <v>236</v>
      </c>
      <c r="B4447" s="4" t="s">
        <v>231</v>
      </c>
      <c r="C4447" s="4" t="s">
        <v>296</v>
      </c>
      <c r="D4447" s="4" t="s">
        <v>440</v>
      </c>
      <c r="E4447" s="4" t="s">
        <v>14</v>
      </c>
      <c r="F4447" s="4" t="s">
        <v>343</v>
      </c>
      <c r="G4447" s="4" t="s">
        <v>341</v>
      </c>
      <c r="H4447" s="4" t="s">
        <v>326</v>
      </c>
      <c r="I4447" s="30"/>
      <c r="J4447" s="8">
        <v>2903.2892999999999</v>
      </c>
      <c r="K4447" s="53">
        <v>2.8307822999999999E-2</v>
      </c>
      <c r="L4447" s="53">
        <v>3.0044882000000001E-4</v>
      </c>
      <c r="M4447" s="53">
        <v>9.5778686E-4</v>
      </c>
      <c r="N4447" s="53">
        <v>8.8116391120000002E-4</v>
      </c>
      <c r="O4447" s="53">
        <v>3.1053436999999999E-6</v>
      </c>
      <c r="P4447" s="54">
        <v>1.0840983435E-2</v>
      </c>
    </row>
    <row r="4448" spans="1:16" x14ac:dyDescent="0.25">
      <c r="A4448" s="5" t="s">
        <v>236</v>
      </c>
      <c r="B4448" s="4" t="s">
        <v>231</v>
      </c>
      <c r="C4448" s="4" t="s">
        <v>296</v>
      </c>
      <c r="D4448" s="4" t="s">
        <v>440</v>
      </c>
      <c r="E4448" s="4" t="s">
        <v>15</v>
      </c>
      <c r="F4448" s="4" t="s">
        <v>343</v>
      </c>
      <c r="G4448" s="4" t="s">
        <v>342</v>
      </c>
      <c r="H4448" s="4" t="s">
        <v>326</v>
      </c>
      <c r="I4448" s="30"/>
      <c r="J4448" s="8">
        <v>321.96696400000002</v>
      </c>
      <c r="K4448" s="53">
        <v>0.214730106</v>
      </c>
      <c r="L4448" s="53">
        <v>1.28979956E-3</v>
      </c>
      <c r="M4448" s="53">
        <v>7.6629714599999992E-3</v>
      </c>
      <c r="N4448" s="53">
        <v>7.0499337431999994E-3</v>
      </c>
      <c r="O4448" s="53">
        <v>1.32436385E-5</v>
      </c>
      <c r="P4448" s="54">
        <v>5.9292847126700007E-2</v>
      </c>
    </row>
    <row r="4449" spans="1:16" x14ac:dyDescent="0.25">
      <c r="A4449" s="5" t="s">
        <v>236</v>
      </c>
      <c r="B4449" s="4" t="s">
        <v>231</v>
      </c>
      <c r="C4449" s="4" t="s">
        <v>296</v>
      </c>
      <c r="D4449" s="4" t="s">
        <v>440</v>
      </c>
      <c r="E4449" s="4" t="s">
        <v>16</v>
      </c>
      <c r="F4449" s="4" t="s">
        <v>344</v>
      </c>
      <c r="G4449" s="4" t="s">
        <v>341</v>
      </c>
      <c r="H4449" s="4" t="s">
        <v>326</v>
      </c>
      <c r="I4449" s="30"/>
      <c r="J4449" s="8">
        <v>7665.8991000000005</v>
      </c>
      <c r="K4449" s="53">
        <v>5.8062204100000001E-2</v>
      </c>
      <c r="L4449" s="53">
        <v>6.7305549999999994E-4</v>
      </c>
      <c r="M4449" s="53">
        <v>2.2075446300000002E-3</v>
      </c>
      <c r="N4449" s="53">
        <v>2.0309410595999999E-3</v>
      </c>
      <c r="O4449" s="53">
        <v>6.8891279999999997E-6</v>
      </c>
      <c r="P4449" s="54">
        <v>2.1413593327399998E-2</v>
      </c>
    </row>
    <row r="4450" spans="1:16" x14ac:dyDescent="0.25">
      <c r="A4450" s="5" t="s">
        <v>236</v>
      </c>
      <c r="B4450" s="4" t="s">
        <v>231</v>
      </c>
      <c r="C4450" s="4" t="s">
        <v>296</v>
      </c>
      <c r="D4450" s="4" t="s">
        <v>440</v>
      </c>
      <c r="E4450" s="4" t="s">
        <v>17</v>
      </c>
      <c r="F4450" s="4" t="s">
        <v>344</v>
      </c>
      <c r="G4450" s="4" t="s">
        <v>342</v>
      </c>
      <c r="H4450" s="4" t="s">
        <v>326</v>
      </c>
      <c r="I4450" s="30"/>
      <c r="J4450" s="8">
        <v>805.14051400000005</v>
      </c>
      <c r="K4450" s="53">
        <v>0.18747096699999999</v>
      </c>
      <c r="L4450" s="53">
        <v>1.80886651E-3</v>
      </c>
      <c r="M4450" s="53">
        <v>6.3910293999999996E-3</v>
      </c>
      <c r="N4450" s="53">
        <v>5.8797470480000001E-3</v>
      </c>
      <c r="O4450" s="53">
        <v>1.8554099799999999E-5</v>
      </c>
      <c r="P4450" s="54">
        <v>4.8497308726300002E-2</v>
      </c>
    </row>
    <row r="4451" spans="1:16" x14ac:dyDescent="0.25">
      <c r="A4451" s="5" t="s">
        <v>236</v>
      </c>
      <c r="B4451" s="4" t="s">
        <v>231</v>
      </c>
      <c r="C4451" s="4" t="s">
        <v>296</v>
      </c>
      <c r="D4451" s="4" t="s">
        <v>440</v>
      </c>
      <c r="E4451" s="4" t="s">
        <v>18</v>
      </c>
      <c r="F4451" s="4" t="s">
        <v>345</v>
      </c>
      <c r="G4451" s="4" t="s">
        <v>341</v>
      </c>
      <c r="H4451" s="4" t="s">
        <v>326</v>
      </c>
      <c r="I4451" s="30"/>
      <c r="J4451" s="8">
        <v>3889.3154299999997</v>
      </c>
      <c r="K4451" s="53">
        <v>3.9582313799999998E-2</v>
      </c>
      <c r="L4451" s="53">
        <v>4.3030692699999996E-4</v>
      </c>
      <c r="M4451" s="53">
        <v>1.3823663149999999E-3</v>
      </c>
      <c r="N4451" s="53">
        <v>1.2717770098000002E-3</v>
      </c>
      <c r="O4451" s="53">
        <v>4.4343394499999998E-6</v>
      </c>
      <c r="P4451" s="54">
        <v>1.4211515370879998E-2</v>
      </c>
    </row>
    <row r="4452" spans="1:16" x14ac:dyDescent="0.25">
      <c r="A4452" s="5" t="s">
        <v>236</v>
      </c>
      <c r="B4452" s="4" t="s">
        <v>231</v>
      </c>
      <c r="C4452" s="4" t="s">
        <v>296</v>
      </c>
      <c r="D4452" s="4" t="s">
        <v>440</v>
      </c>
      <c r="E4452" s="4" t="s">
        <v>19</v>
      </c>
      <c r="F4452" s="4" t="s">
        <v>345</v>
      </c>
      <c r="G4452" s="4" t="s">
        <v>342</v>
      </c>
      <c r="H4452" s="4" t="s">
        <v>326</v>
      </c>
      <c r="I4452" s="30"/>
      <c r="J4452" s="8">
        <v>313.11028999999996</v>
      </c>
      <c r="K4452" s="53">
        <v>0.20890697</v>
      </c>
      <c r="L4452" s="53">
        <v>1.6769590700000002E-3</v>
      </c>
      <c r="M4452" s="53">
        <v>7.2667905999999997E-3</v>
      </c>
      <c r="N4452" s="53">
        <v>6.6854473520000009E-3</v>
      </c>
      <c r="O4452" s="53">
        <v>1.73056936E-5</v>
      </c>
      <c r="P4452" s="54">
        <v>4.7969567954400008E-2</v>
      </c>
    </row>
    <row r="4453" spans="1:16" x14ac:dyDescent="0.25">
      <c r="A4453" s="5" t="s">
        <v>236</v>
      </c>
      <c r="B4453" s="4" t="s">
        <v>231</v>
      </c>
      <c r="C4453" s="4" t="s">
        <v>296</v>
      </c>
      <c r="D4453" s="4" t="s">
        <v>440</v>
      </c>
      <c r="E4453" s="4" t="s">
        <v>20</v>
      </c>
      <c r="F4453" s="4" t="s">
        <v>346</v>
      </c>
      <c r="G4453" s="4" t="s">
        <v>341</v>
      </c>
      <c r="H4453" s="4" t="s">
        <v>326</v>
      </c>
      <c r="I4453" s="30"/>
      <c r="J4453" s="8">
        <v>2050.1683400000002</v>
      </c>
      <c r="K4453" s="53">
        <v>0</v>
      </c>
      <c r="L4453" s="53">
        <v>0</v>
      </c>
      <c r="M4453" s="53">
        <v>0</v>
      </c>
      <c r="N4453" s="53">
        <v>0</v>
      </c>
      <c r="O4453" s="53">
        <v>0</v>
      </c>
      <c r="P4453" s="54">
        <v>2.1921654700000001E-3</v>
      </c>
    </row>
    <row r="4454" spans="1:16" x14ac:dyDescent="0.25">
      <c r="A4454" s="5" t="s">
        <v>236</v>
      </c>
      <c r="B4454" s="4" t="s">
        <v>231</v>
      </c>
      <c r="C4454" s="4" t="s">
        <v>296</v>
      </c>
      <c r="D4454" s="4" t="s">
        <v>440</v>
      </c>
      <c r="E4454" s="4" t="s">
        <v>21</v>
      </c>
      <c r="F4454" s="4" t="s">
        <v>346</v>
      </c>
      <c r="G4454" s="4" t="s">
        <v>342</v>
      </c>
      <c r="H4454" s="4" t="s">
        <v>326</v>
      </c>
      <c r="I4454" s="30"/>
      <c r="J4454" s="8">
        <v>248.61629099999999</v>
      </c>
      <c r="K4454" s="53">
        <v>0</v>
      </c>
      <c r="L4454" s="53">
        <v>0</v>
      </c>
      <c r="M4454" s="53">
        <v>0</v>
      </c>
      <c r="N4454" s="53">
        <v>0</v>
      </c>
      <c r="O4454" s="53">
        <v>0</v>
      </c>
      <c r="P4454" s="54">
        <v>2.77261367E-4</v>
      </c>
    </row>
    <row r="4455" spans="1:16" x14ac:dyDescent="0.25">
      <c r="A4455" s="5" t="s">
        <v>236</v>
      </c>
      <c r="B4455" s="4" t="s">
        <v>231</v>
      </c>
      <c r="C4455" s="4" t="s">
        <v>296</v>
      </c>
      <c r="D4455" s="4" t="s">
        <v>440</v>
      </c>
      <c r="E4455" s="4" t="s">
        <v>22</v>
      </c>
      <c r="F4455" s="4" t="s">
        <v>347</v>
      </c>
      <c r="G4455" s="4" t="s">
        <v>342</v>
      </c>
      <c r="H4455" s="4" t="s">
        <v>326</v>
      </c>
      <c r="I4455" s="30"/>
      <c r="J4455" s="8">
        <v>5.0464541000000002E-2</v>
      </c>
      <c r="K4455" s="53">
        <v>7.3841766000000002E-5</v>
      </c>
      <c r="L4455" s="53">
        <v>7.7120500999999999E-7</v>
      </c>
      <c r="M4455" s="53">
        <v>2.4945119999999999E-6</v>
      </c>
      <c r="N4455" s="53">
        <v>2.2949510399999999E-6</v>
      </c>
      <c r="O4455" s="53">
        <v>7.9004137000000008E-9</v>
      </c>
      <c r="P4455" s="54">
        <v>1.5513923081999999E-5</v>
      </c>
    </row>
    <row r="4456" spans="1:16" x14ac:dyDescent="0.25">
      <c r="A4456" s="5" t="s">
        <v>236</v>
      </c>
      <c r="B4456" s="4" t="s">
        <v>231</v>
      </c>
      <c r="C4456" s="4" t="s">
        <v>296</v>
      </c>
      <c r="D4456" s="4" t="s">
        <v>440</v>
      </c>
      <c r="E4456" s="4" t="s">
        <v>23</v>
      </c>
      <c r="F4456" s="4" t="s">
        <v>348</v>
      </c>
      <c r="G4456" s="4" t="s">
        <v>349</v>
      </c>
      <c r="H4456" s="4" t="s">
        <v>326</v>
      </c>
      <c r="I4456" s="30"/>
      <c r="J4456" s="8">
        <v>8.1341774999999998</v>
      </c>
      <c r="K4456" s="53">
        <v>7.8224051999999989E-4</v>
      </c>
      <c r="L4456" s="53">
        <v>9.4154904999999989E-6</v>
      </c>
      <c r="M4456" s="53">
        <v>3.1476389999999995E-5</v>
      </c>
      <c r="N4456" s="53">
        <v>2.8958278799999996E-5</v>
      </c>
      <c r="O4456" s="53">
        <v>9.5366064999999993E-8</v>
      </c>
      <c r="P4456" s="54">
        <v>1.9359938077600006E-4</v>
      </c>
    </row>
    <row r="4457" spans="1:16" x14ac:dyDescent="0.25">
      <c r="A4457" s="5" t="s">
        <v>236</v>
      </c>
      <c r="B4457" s="4" t="s">
        <v>231</v>
      </c>
      <c r="C4457" s="4" t="s">
        <v>296</v>
      </c>
      <c r="D4457" s="4" t="s">
        <v>440</v>
      </c>
      <c r="E4457" s="4" t="s">
        <v>24</v>
      </c>
      <c r="F4457" s="4" t="s">
        <v>350</v>
      </c>
      <c r="G4457" s="4" t="s">
        <v>351</v>
      </c>
      <c r="H4457" s="4" t="s">
        <v>326</v>
      </c>
      <c r="I4457" s="30"/>
      <c r="J4457" s="8">
        <v>44.848894799999997</v>
      </c>
      <c r="K4457" s="53">
        <v>4.4594862880000001E-3</v>
      </c>
      <c r="L4457" s="53">
        <v>4.6434941840000003E-5</v>
      </c>
      <c r="M4457" s="53">
        <v>1.52252079E-4</v>
      </c>
      <c r="N4457" s="53">
        <v>1.4007191268000001E-4</v>
      </c>
      <c r="O4457" s="53">
        <v>4.7389278450000001E-7</v>
      </c>
      <c r="P4457" s="54">
        <v>1.2848245877700002E-3</v>
      </c>
    </row>
    <row r="4458" spans="1:16" x14ac:dyDescent="0.25">
      <c r="A4458" s="5" t="s">
        <v>236</v>
      </c>
      <c r="B4458" s="4" t="s">
        <v>231</v>
      </c>
      <c r="C4458" s="4" t="s">
        <v>296</v>
      </c>
      <c r="D4458" s="4" t="s">
        <v>440</v>
      </c>
      <c r="E4458" s="4" t="s">
        <v>25</v>
      </c>
      <c r="F4458" s="4" t="s">
        <v>352</v>
      </c>
      <c r="G4458" s="4" t="s">
        <v>351</v>
      </c>
      <c r="H4458" s="4" t="s">
        <v>326</v>
      </c>
      <c r="I4458" s="30"/>
      <c r="J4458" s="8">
        <v>153.29474301499997</v>
      </c>
      <c r="K4458" s="53">
        <v>2.9160146329999997E-2</v>
      </c>
      <c r="L4458" s="53">
        <v>3.1678030300999997E-4</v>
      </c>
      <c r="M4458" s="53">
        <v>1.1261171387000001E-3</v>
      </c>
      <c r="N4458" s="53">
        <v>1.036027767604E-3</v>
      </c>
      <c r="O4458" s="53">
        <v>3.1615015190000002E-6</v>
      </c>
      <c r="P4458" s="54">
        <v>9.0637349609643987E-3</v>
      </c>
    </row>
    <row r="4459" spans="1:16" x14ac:dyDescent="0.25">
      <c r="A4459" s="5" t="s">
        <v>236</v>
      </c>
      <c r="B4459" s="4" t="s">
        <v>231</v>
      </c>
      <c r="C4459" s="4" t="s">
        <v>296</v>
      </c>
      <c r="D4459" s="4" t="s">
        <v>440</v>
      </c>
      <c r="E4459" s="4" t="s">
        <v>26</v>
      </c>
      <c r="F4459" s="4" t="s">
        <v>353</v>
      </c>
      <c r="G4459" s="4" t="s">
        <v>351</v>
      </c>
      <c r="H4459" s="4" t="s">
        <v>326</v>
      </c>
      <c r="I4459" s="30"/>
      <c r="J4459" s="8">
        <v>2.4897809999999999E-2</v>
      </c>
      <c r="K4459" s="53">
        <v>1.2343065E-5</v>
      </c>
      <c r="L4459" s="53">
        <v>1.2099797999999999E-7</v>
      </c>
      <c r="M4459" s="53">
        <v>4.1527784E-7</v>
      </c>
      <c r="N4459" s="53">
        <v>3.820556128E-7</v>
      </c>
      <c r="O4459" s="53">
        <v>1.2198165E-9</v>
      </c>
      <c r="P4459" s="54">
        <v>3.3707054562000002E-6</v>
      </c>
    </row>
    <row r="4460" spans="1:16" x14ac:dyDescent="0.25">
      <c r="A4460" s="5" t="s">
        <v>236</v>
      </c>
      <c r="B4460" s="4" t="s">
        <v>231</v>
      </c>
      <c r="C4460" s="4" t="s">
        <v>296</v>
      </c>
      <c r="D4460" s="4" t="s">
        <v>440</v>
      </c>
      <c r="E4460" s="4" t="s">
        <v>27</v>
      </c>
      <c r="F4460" s="4" t="s">
        <v>354</v>
      </c>
      <c r="G4460" s="4" t="s">
        <v>351</v>
      </c>
      <c r="H4460" s="4" t="s">
        <v>326</v>
      </c>
      <c r="I4460" s="30"/>
      <c r="J4460" s="8">
        <v>0.54548859999999999</v>
      </c>
      <c r="K4460" s="53">
        <v>1.9451856000000001E-4</v>
      </c>
      <c r="L4460" s="53">
        <v>1.9068482E-6</v>
      </c>
      <c r="M4460" s="53">
        <v>6.5445041999999998E-6</v>
      </c>
      <c r="N4460" s="53">
        <v>6.0209438640000001E-6</v>
      </c>
      <c r="O4460" s="53">
        <v>1.9223501E-8</v>
      </c>
      <c r="P4460" s="54">
        <v>5.588682491400001E-5</v>
      </c>
    </row>
    <row r="4461" spans="1:16" x14ac:dyDescent="0.25">
      <c r="A4461" s="5" t="s">
        <v>236</v>
      </c>
      <c r="B4461" s="4" t="s">
        <v>231</v>
      </c>
      <c r="C4461" s="4" t="s">
        <v>296</v>
      </c>
      <c r="D4461" s="4" t="s">
        <v>440</v>
      </c>
      <c r="E4461" s="4" t="s">
        <v>28</v>
      </c>
      <c r="F4461" s="4" t="s">
        <v>355</v>
      </c>
      <c r="G4461" s="4" t="s">
        <v>356</v>
      </c>
      <c r="H4461" s="4" t="s">
        <v>326</v>
      </c>
      <c r="I4461" s="30"/>
      <c r="J4461" s="8">
        <v>40.504204000000001</v>
      </c>
      <c r="K4461" s="53">
        <v>5.5423981999999997E-2</v>
      </c>
      <c r="L4461" s="53">
        <v>3.0474800999999999E-4</v>
      </c>
      <c r="M4461" s="53">
        <v>1.9930368E-3</v>
      </c>
      <c r="N4461" s="53">
        <v>1.8335938559999999E-3</v>
      </c>
      <c r="O4461" s="53">
        <v>3.142723E-6</v>
      </c>
      <c r="P4461" s="54">
        <v>1.3955531622800003E-2</v>
      </c>
    </row>
    <row r="4462" spans="1:16" x14ac:dyDescent="0.25">
      <c r="A4462" s="5" t="s">
        <v>236</v>
      </c>
      <c r="B4462" s="4" t="s">
        <v>231</v>
      </c>
      <c r="C4462" s="4" t="s">
        <v>296</v>
      </c>
      <c r="D4462" s="4" t="s">
        <v>440</v>
      </c>
      <c r="E4462" s="4" t="s">
        <v>29</v>
      </c>
      <c r="F4462" s="4" t="s">
        <v>324</v>
      </c>
      <c r="G4462" s="4" t="s">
        <v>325</v>
      </c>
      <c r="H4462" s="4" t="s">
        <v>357</v>
      </c>
      <c r="I4462" s="30"/>
      <c r="J4462" s="8">
        <v>620.64062999999999</v>
      </c>
      <c r="K4462" s="53">
        <v>0.13623956000000001</v>
      </c>
      <c r="L4462" s="53">
        <v>1.989495E-3</v>
      </c>
      <c r="M4462" s="53">
        <v>2.5233893999999999E-4</v>
      </c>
      <c r="N4462" s="53">
        <v>2.3215182479999999E-4</v>
      </c>
      <c r="O4462" s="53">
        <v>1.8967553999999999E-5</v>
      </c>
      <c r="P4462" s="54">
        <v>1.5690082429190001E-2</v>
      </c>
    </row>
    <row r="4463" spans="1:16" x14ac:dyDescent="0.25">
      <c r="A4463" s="5" t="s">
        <v>236</v>
      </c>
      <c r="B4463" s="4" t="s">
        <v>231</v>
      </c>
      <c r="C4463" s="4" t="s">
        <v>296</v>
      </c>
      <c r="D4463" s="4" t="s">
        <v>440</v>
      </c>
      <c r="E4463" s="4" t="s">
        <v>30</v>
      </c>
      <c r="F4463" s="4" t="s">
        <v>328</v>
      </c>
      <c r="G4463" s="4" t="s">
        <v>325</v>
      </c>
      <c r="H4463" s="4" t="s">
        <v>357</v>
      </c>
      <c r="I4463" s="30"/>
      <c r="J4463" s="8">
        <v>6113.0326999999997</v>
      </c>
      <c r="K4463" s="53">
        <v>1.5260016999999999</v>
      </c>
      <c r="L4463" s="53">
        <v>1.7667081000000001E-2</v>
      </c>
      <c r="M4463" s="53">
        <v>2.4929370000000002E-3</v>
      </c>
      <c r="N4463" s="53">
        <v>2.2935020400000005E-3</v>
      </c>
      <c r="O4463" s="53">
        <v>1.9958964999999999E-4</v>
      </c>
      <c r="P4463" s="54">
        <v>0.17469666057510003</v>
      </c>
    </row>
    <row r="4464" spans="1:16" x14ac:dyDescent="0.25">
      <c r="A4464" s="5" t="s">
        <v>236</v>
      </c>
      <c r="B4464" s="4" t="s">
        <v>231</v>
      </c>
      <c r="C4464" s="4" t="s">
        <v>296</v>
      </c>
      <c r="D4464" s="4" t="s">
        <v>440</v>
      </c>
      <c r="E4464" s="4" t="s">
        <v>31</v>
      </c>
      <c r="F4464" s="4" t="s">
        <v>358</v>
      </c>
      <c r="G4464" s="4" t="s">
        <v>325</v>
      </c>
      <c r="H4464" s="4" t="s">
        <v>357</v>
      </c>
      <c r="I4464" s="30"/>
      <c r="J4464" s="8">
        <v>113.26261</v>
      </c>
      <c r="K4464" s="53">
        <v>0.56455856999999998</v>
      </c>
      <c r="L4464" s="53">
        <v>4.8466865E-3</v>
      </c>
      <c r="M4464" s="53">
        <v>2.6913802000000001E-4</v>
      </c>
      <c r="N4464" s="53">
        <v>2.476069784E-4</v>
      </c>
      <c r="O4464" s="53">
        <v>4.6499414999999998E-5</v>
      </c>
      <c r="P4464" s="54">
        <v>1.4667907473100003E-2</v>
      </c>
    </row>
    <row r="4465" spans="1:16" x14ac:dyDescent="0.25">
      <c r="A4465" s="5" t="s">
        <v>236</v>
      </c>
      <c r="B4465" s="4" t="s">
        <v>231</v>
      </c>
      <c r="C4465" s="4" t="s">
        <v>296</v>
      </c>
      <c r="D4465" s="4" t="s">
        <v>440</v>
      </c>
      <c r="E4465" s="4" t="s">
        <v>32</v>
      </c>
      <c r="F4465" s="4" t="s">
        <v>329</v>
      </c>
      <c r="G4465" s="4" t="s">
        <v>325</v>
      </c>
      <c r="H4465" s="4" t="s">
        <v>357</v>
      </c>
      <c r="I4465" s="30"/>
      <c r="J4465" s="8">
        <v>187.664095699</v>
      </c>
      <c r="K4465" s="53">
        <v>0.21602301163100002</v>
      </c>
      <c r="L4465" s="53">
        <v>2.4789594560700001E-3</v>
      </c>
      <c r="M4465" s="53">
        <v>6.7752397322999992E-5</v>
      </c>
      <c r="N4465" s="53">
        <v>6.2332205537160004E-5</v>
      </c>
      <c r="O4465" s="53">
        <v>1.3601533282500001E-5</v>
      </c>
      <c r="P4465" s="54">
        <v>9.7037704493140083E-3</v>
      </c>
    </row>
    <row r="4466" spans="1:16" x14ac:dyDescent="0.25">
      <c r="A4466" s="5" t="s">
        <v>236</v>
      </c>
      <c r="B4466" s="4" t="s">
        <v>231</v>
      </c>
      <c r="C4466" s="4" t="s">
        <v>296</v>
      </c>
      <c r="D4466" s="4" t="s">
        <v>440</v>
      </c>
      <c r="E4466" s="4" t="s">
        <v>33</v>
      </c>
      <c r="F4466" s="4" t="s">
        <v>359</v>
      </c>
      <c r="G4466" s="4" t="s">
        <v>331</v>
      </c>
      <c r="H4466" s="4" t="s">
        <v>357</v>
      </c>
      <c r="I4466" s="30"/>
      <c r="J4466" s="8">
        <v>1.6609300330000001</v>
      </c>
      <c r="K4466" s="53">
        <v>5.9175777350000004E-3</v>
      </c>
      <c r="L4466" s="53">
        <v>8.8659865500000004E-5</v>
      </c>
      <c r="M4466" s="53">
        <v>3.1036296060000003E-6</v>
      </c>
      <c r="N4466" s="53">
        <v>2.8553392375200002E-6</v>
      </c>
      <c r="O4466" s="53">
        <v>5.6165019200000001E-7</v>
      </c>
      <c r="P4466" s="54">
        <v>1.7497374905465999E-4</v>
      </c>
    </row>
    <row r="4467" spans="1:16" x14ac:dyDescent="0.25">
      <c r="A4467" s="5" t="s">
        <v>236</v>
      </c>
      <c r="B4467" s="4" t="s">
        <v>231</v>
      </c>
      <c r="C4467" s="4" t="s">
        <v>296</v>
      </c>
      <c r="D4467" s="4" t="s">
        <v>440</v>
      </c>
      <c r="E4467" s="4" t="s">
        <v>34</v>
      </c>
      <c r="F4467" s="4" t="s">
        <v>330</v>
      </c>
      <c r="G4467" s="4" t="s">
        <v>331</v>
      </c>
      <c r="H4467" s="4" t="s">
        <v>357</v>
      </c>
      <c r="I4467" s="30"/>
      <c r="J4467" s="8">
        <v>6.5049484000000005E-2</v>
      </c>
      <c r="K4467" s="53">
        <v>5.1969531000000003E-5</v>
      </c>
      <c r="L4467" s="53">
        <v>6.1246316999999998E-7</v>
      </c>
      <c r="M4467" s="53">
        <v>2.0136588000000001E-8</v>
      </c>
      <c r="N4467" s="53">
        <v>1.8525660960000002E-8</v>
      </c>
      <c r="O4467" s="53">
        <v>4.1712713000000002E-9</v>
      </c>
      <c r="P4467" s="54">
        <v>1.6388746331000002E-6</v>
      </c>
    </row>
    <row r="4468" spans="1:16" x14ac:dyDescent="0.25">
      <c r="A4468" s="5" t="s">
        <v>236</v>
      </c>
      <c r="B4468" s="4" t="s">
        <v>231</v>
      </c>
      <c r="C4468" s="4" t="s">
        <v>296</v>
      </c>
      <c r="D4468" s="4" t="s">
        <v>440</v>
      </c>
      <c r="E4468" s="4" t="s">
        <v>35</v>
      </c>
      <c r="F4468" s="4" t="s">
        <v>332</v>
      </c>
      <c r="G4468" s="4" t="s">
        <v>331</v>
      </c>
      <c r="H4468" s="4" t="s">
        <v>357</v>
      </c>
      <c r="I4468" s="30"/>
      <c r="J4468" s="8">
        <v>19.200871199999998</v>
      </c>
      <c r="K4468" s="53">
        <v>1.0762833099999999E-2</v>
      </c>
      <c r="L4468" s="53">
        <v>1.3910852100000002E-4</v>
      </c>
      <c r="M4468" s="53">
        <v>1.2497159240000002E-5</v>
      </c>
      <c r="N4468" s="53">
        <v>1.1497386500800001E-5</v>
      </c>
      <c r="O4468" s="53">
        <v>1.0270075119999998E-6</v>
      </c>
      <c r="P4468" s="54">
        <v>6.1318099892299993E-4</v>
      </c>
    </row>
    <row r="4469" spans="1:16" x14ac:dyDescent="0.25">
      <c r="A4469" s="5" t="s">
        <v>236</v>
      </c>
      <c r="B4469" s="4" t="s">
        <v>231</v>
      </c>
      <c r="C4469" s="4" t="s">
        <v>296</v>
      </c>
      <c r="D4469" s="4" t="s">
        <v>440</v>
      </c>
      <c r="E4469" s="4" t="s">
        <v>36</v>
      </c>
      <c r="F4469" s="4" t="s">
        <v>360</v>
      </c>
      <c r="G4469" s="4" t="s">
        <v>331</v>
      </c>
      <c r="H4469" s="4" t="s">
        <v>357</v>
      </c>
      <c r="I4469" s="30"/>
      <c r="J4469" s="8">
        <v>1.8829654899999999</v>
      </c>
      <c r="K4469" s="53">
        <v>1.0396144261999999E-2</v>
      </c>
      <c r="L4469" s="53">
        <v>1.2868343569999999E-4</v>
      </c>
      <c r="M4469" s="53">
        <v>5.2169550700000001E-6</v>
      </c>
      <c r="N4469" s="53">
        <v>4.7995986644000003E-6</v>
      </c>
      <c r="O4469" s="53">
        <v>9.8720748299999999E-7</v>
      </c>
      <c r="P4469" s="54">
        <v>2.7822136320680008E-4</v>
      </c>
    </row>
    <row r="4470" spans="1:16" x14ac:dyDescent="0.25">
      <c r="A4470" s="5" t="s">
        <v>236</v>
      </c>
      <c r="B4470" s="4" t="s">
        <v>231</v>
      </c>
      <c r="C4470" s="4" t="s">
        <v>296</v>
      </c>
      <c r="D4470" s="4" t="s">
        <v>440</v>
      </c>
      <c r="E4470" s="4" t="s">
        <v>37</v>
      </c>
      <c r="F4470" s="4" t="s">
        <v>333</v>
      </c>
      <c r="G4470" s="4" t="s">
        <v>331</v>
      </c>
      <c r="H4470" s="4" t="s">
        <v>357</v>
      </c>
      <c r="I4470" s="30"/>
      <c r="J4470" s="8">
        <v>20.115902123399998</v>
      </c>
      <c r="K4470" s="53">
        <v>2.2907080630999999E-2</v>
      </c>
      <c r="L4470" s="53">
        <v>2.8806743569999998E-4</v>
      </c>
      <c r="M4470" s="53">
        <v>1.4950883871E-5</v>
      </c>
      <c r="N4470" s="53">
        <v>1.375481316132E-5</v>
      </c>
      <c r="O4470" s="53">
        <v>1.9567489981000002E-6</v>
      </c>
      <c r="P4470" s="54">
        <v>9.1861696715020999E-4</v>
      </c>
    </row>
    <row r="4471" spans="1:16" x14ac:dyDescent="0.25">
      <c r="A4471" s="5" t="s">
        <v>236</v>
      </c>
      <c r="B4471" s="4" t="s">
        <v>231</v>
      </c>
      <c r="C4471" s="4" t="s">
        <v>296</v>
      </c>
      <c r="D4471" s="4" t="s">
        <v>440</v>
      </c>
      <c r="E4471" s="4" t="s">
        <v>38</v>
      </c>
      <c r="F4471" s="4" t="s">
        <v>361</v>
      </c>
      <c r="G4471" s="4" t="s">
        <v>331</v>
      </c>
      <c r="H4471" s="4" t="s">
        <v>357</v>
      </c>
      <c r="I4471" s="30"/>
      <c r="J4471" s="8">
        <v>3.6948108705</v>
      </c>
      <c r="K4471" s="53">
        <v>9.4919470160000005E-3</v>
      </c>
      <c r="L4471" s="53">
        <v>1.091415494E-4</v>
      </c>
      <c r="M4471" s="53">
        <v>6.4891945840000003E-6</v>
      </c>
      <c r="N4471" s="53">
        <v>5.9700590172800008E-6</v>
      </c>
      <c r="O4471" s="53">
        <v>8.2304671740000004E-7</v>
      </c>
      <c r="P4471" s="54">
        <v>3.4718362792965406E-4</v>
      </c>
    </row>
    <row r="4472" spans="1:16" x14ac:dyDescent="0.25">
      <c r="A4472" s="5" t="s">
        <v>236</v>
      </c>
      <c r="B4472" s="4" t="s">
        <v>231</v>
      </c>
      <c r="C4472" s="4" t="s">
        <v>296</v>
      </c>
      <c r="D4472" s="4" t="s">
        <v>440</v>
      </c>
      <c r="E4472" s="4" t="s">
        <v>39</v>
      </c>
      <c r="F4472" s="4" t="s">
        <v>334</v>
      </c>
      <c r="G4472" s="4" t="s">
        <v>331</v>
      </c>
      <c r="H4472" s="4" t="s">
        <v>357</v>
      </c>
      <c r="I4472" s="30"/>
      <c r="J4472" s="8">
        <v>0.26626926049999999</v>
      </c>
      <c r="K4472" s="53">
        <v>4.71272897E-4</v>
      </c>
      <c r="L4472" s="53">
        <v>5.5326390500000002E-6</v>
      </c>
      <c r="M4472" s="53">
        <v>4.5287279400000003E-7</v>
      </c>
      <c r="N4472" s="53">
        <v>4.1664297048000005E-7</v>
      </c>
      <c r="O4472" s="53">
        <v>4.2359565599999997E-8</v>
      </c>
      <c r="P4472" s="54">
        <v>2.0552204488910003E-5</v>
      </c>
    </row>
    <row r="4473" spans="1:16" x14ac:dyDescent="0.25">
      <c r="A4473" s="5" t="s">
        <v>236</v>
      </c>
      <c r="B4473" s="4" t="s">
        <v>231</v>
      </c>
      <c r="C4473" s="4" t="s">
        <v>296</v>
      </c>
      <c r="D4473" s="4" t="s">
        <v>440</v>
      </c>
      <c r="E4473" s="4" t="s">
        <v>40</v>
      </c>
      <c r="F4473" s="4" t="s">
        <v>362</v>
      </c>
      <c r="G4473" s="4" t="s">
        <v>331</v>
      </c>
      <c r="H4473" s="4" t="s">
        <v>357</v>
      </c>
      <c r="I4473" s="30"/>
      <c r="J4473" s="8">
        <v>5.8596575294999997</v>
      </c>
      <c r="K4473" s="53">
        <v>1.76190542198E-2</v>
      </c>
      <c r="L4473" s="53">
        <v>2.77227383254E-4</v>
      </c>
      <c r="M4473" s="53">
        <v>1.3167628084000001E-5</v>
      </c>
      <c r="N4473" s="53">
        <v>1.211421783728E-5</v>
      </c>
      <c r="O4473" s="53">
        <v>1.7338303130700001E-6</v>
      </c>
      <c r="P4473" s="54">
        <v>6.5228038471151003E-4</v>
      </c>
    </row>
    <row r="4474" spans="1:16" x14ac:dyDescent="0.25">
      <c r="A4474" s="5" t="s">
        <v>236</v>
      </c>
      <c r="B4474" s="4" t="s">
        <v>231</v>
      </c>
      <c r="C4474" s="4" t="s">
        <v>296</v>
      </c>
      <c r="D4474" s="4" t="s">
        <v>440</v>
      </c>
      <c r="E4474" s="4" t="s">
        <v>41</v>
      </c>
      <c r="F4474" s="4" t="s">
        <v>363</v>
      </c>
      <c r="G4474" s="4" t="s">
        <v>331</v>
      </c>
      <c r="H4474" s="4" t="s">
        <v>357</v>
      </c>
      <c r="I4474" s="30"/>
      <c r="J4474" s="8">
        <v>19.499237264000001</v>
      </c>
      <c r="K4474" s="53">
        <v>5.3936075489999999E-3</v>
      </c>
      <c r="L4474" s="53">
        <v>1.1787989739E-4</v>
      </c>
      <c r="M4474" s="53">
        <v>7.3034622099999995E-6</v>
      </c>
      <c r="N4474" s="53">
        <v>6.719185233199999E-6</v>
      </c>
      <c r="O4474" s="53">
        <v>5.8924953820000007E-7</v>
      </c>
      <c r="P4474" s="54">
        <v>3.7738851319553E-4</v>
      </c>
    </row>
    <row r="4475" spans="1:16" x14ac:dyDescent="0.25">
      <c r="A4475" s="5" t="s">
        <v>236</v>
      </c>
      <c r="B4475" s="4" t="s">
        <v>231</v>
      </c>
      <c r="C4475" s="4" t="s">
        <v>296</v>
      </c>
      <c r="D4475" s="4" t="s">
        <v>440</v>
      </c>
      <c r="E4475" s="4" t="s">
        <v>42</v>
      </c>
      <c r="F4475" s="4" t="s">
        <v>335</v>
      </c>
      <c r="G4475" s="4" t="s">
        <v>331</v>
      </c>
      <c r="H4475" s="4" t="s">
        <v>357</v>
      </c>
      <c r="I4475" s="30"/>
      <c r="J4475" s="8">
        <v>7.2161558340000003</v>
      </c>
      <c r="K4475" s="53">
        <v>4.0772399350000002E-2</v>
      </c>
      <c r="L4475" s="53">
        <v>3.9084099099999999E-4</v>
      </c>
      <c r="M4475" s="53">
        <v>2.0190094070000004E-5</v>
      </c>
      <c r="N4475" s="53">
        <v>1.8574886544400004E-5</v>
      </c>
      <c r="O4475" s="53">
        <v>3.6152148299999999E-6</v>
      </c>
      <c r="P4475" s="54">
        <v>9.9915075003400027E-4</v>
      </c>
    </row>
    <row r="4476" spans="1:16" x14ac:dyDescent="0.25">
      <c r="A4476" s="5" t="s">
        <v>236</v>
      </c>
      <c r="B4476" s="4" t="s">
        <v>231</v>
      </c>
      <c r="C4476" s="4" t="s">
        <v>296</v>
      </c>
      <c r="D4476" s="4" t="s">
        <v>440</v>
      </c>
      <c r="E4476" s="4" t="s">
        <v>43</v>
      </c>
      <c r="F4476" s="4" t="s">
        <v>364</v>
      </c>
      <c r="G4476" s="4" t="s">
        <v>331</v>
      </c>
      <c r="H4476" s="4" t="s">
        <v>357</v>
      </c>
      <c r="I4476" s="30"/>
      <c r="J4476" s="8">
        <v>46.283147559999996</v>
      </c>
      <c r="K4476" s="53">
        <v>2.2630814813E-2</v>
      </c>
      <c r="L4476" s="53">
        <v>2.6552368015E-4</v>
      </c>
      <c r="M4476" s="53">
        <v>1.3288036922999999E-5</v>
      </c>
      <c r="N4476" s="53">
        <v>1.2224993969160001E-5</v>
      </c>
      <c r="O4476" s="53">
        <v>1.7357940535E-6</v>
      </c>
      <c r="P4476" s="54">
        <v>1.1231068638834559E-3</v>
      </c>
    </row>
    <row r="4477" spans="1:16" x14ac:dyDescent="0.25">
      <c r="A4477" s="5" t="s">
        <v>236</v>
      </c>
      <c r="B4477" s="4" t="s">
        <v>231</v>
      </c>
      <c r="C4477" s="4" t="s">
        <v>296</v>
      </c>
      <c r="D4477" s="4" t="s">
        <v>440</v>
      </c>
      <c r="E4477" s="4" t="s">
        <v>44</v>
      </c>
      <c r="F4477" s="4" t="s">
        <v>365</v>
      </c>
      <c r="G4477" s="4" t="s">
        <v>331</v>
      </c>
      <c r="H4477" s="4" t="s">
        <v>357</v>
      </c>
      <c r="I4477" s="30"/>
      <c r="J4477" s="8">
        <v>0.19688309256999997</v>
      </c>
      <c r="K4477" s="53">
        <v>8.8149308310000009E-4</v>
      </c>
      <c r="L4477" s="53">
        <v>5.0831360998999995E-5</v>
      </c>
      <c r="M4477" s="53">
        <v>5.7680843960000007E-7</v>
      </c>
      <c r="N4477" s="53">
        <v>5.3066376443200005E-7</v>
      </c>
      <c r="O4477" s="53">
        <v>1.4133981914000001E-7</v>
      </c>
      <c r="P4477" s="54">
        <v>3.7068642596930397E-5</v>
      </c>
    </row>
    <row r="4478" spans="1:16" x14ac:dyDescent="0.25">
      <c r="A4478" s="5" t="s">
        <v>236</v>
      </c>
      <c r="B4478" s="4" t="s">
        <v>231</v>
      </c>
      <c r="C4478" s="4" t="s">
        <v>296</v>
      </c>
      <c r="D4478" s="4" t="s">
        <v>440</v>
      </c>
      <c r="E4478" s="4" t="s">
        <v>45</v>
      </c>
      <c r="F4478" s="4" t="s">
        <v>336</v>
      </c>
      <c r="G4478" s="4" t="s">
        <v>331</v>
      </c>
      <c r="H4478" s="4" t="s">
        <v>357</v>
      </c>
      <c r="I4478" s="30"/>
      <c r="J4478" s="8">
        <v>1.2576234820000001</v>
      </c>
      <c r="K4478" s="53">
        <v>2.6158552500000001E-3</v>
      </c>
      <c r="L4478" s="53">
        <v>3.5539599800000005E-5</v>
      </c>
      <c r="M4478" s="53">
        <v>1.683735646E-6</v>
      </c>
      <c r="N4478" s="53">
        <v>1.5490367943200001E-6</v>
      </c>
      <c r="O4478" s="53">
        <v>2.3316075300000001E-7</v>
      </c>
      <c r="P4478" s="54">
        <v>9.0733936323600021E-5</v>
      </c>
    </row>
    <row r="4479" spans="1:16" x14ac:dyDescent="0.25">
      <c r="A4479" s="5" t="s">
        <v>236</v>
      </c>
      <c r="B4479" s="4" t="s">
        <v>231</v>
      </c>
      <c r="C4479" s="4" t="s">
        <v>296</v>
      </c>
      <c r="D4479" s="4" t="s">
        <v>440</v>
      </c>
      <c r="E4479" s="4" t="s">
        <v>46</v>
      </c>
      <c r="F4479" s="4" t="s">
        <v>366</v>
      </c>
      <c r="G4479" s="4" t="s">
        <v>331</v>
      </c>
      <c r="H4479" s="4" t="s">
        <v>357</v>
      </c>
      <c r="I4479" s="30"/>
      <c r="J4479" s="8">
        <v>0.18474056181000001</v>
      </c>
      <c r="K4479" s="53">
        <v>9.6531462910000006E-4</v>
      </c>
      <c r="L4479" s="53">
        <v>6.8447015600000001E-5</v>
      </c>
      <c r="M4479" s="53">
        <v>8.8825586309999998E-7</v>
      </c>
      <c r="N4479" s="53">
        <v>8.1719539405199999E-7</v>
      </c>
      <c r="O4479" s="53">
        <v>2.1811389500000003E-7</v>
      </c>
      <c r="P4479" s="54">
        <v>4.2819407933836007E-5</v>
      </c>
    </row>
    <row r="4480" spans="1:16" x14ac:dyDescent="0.25">
      <c r="A4480" s="5" t="s">
        <v>236</v>
      </c>
      <c r="B4480" s="4" t="s">
        <v>231</v>
      </c>
      <c r="C4480" s="4" t="s">
        <v>296</v>
      </c>
      <c r="D4480" s="4" t="s">
        <v>440</v>
      </c>
      <c r="E4480" s="4" t="s">
        <v>47</v>
      </c>
      <c r="F4480" s="4" t="s">
        <v>367</v>
      </c>
      <c r="G4480" s="4" t="s">
        <v>331</v>
      </c>
      <c r="H4480" s="4" t="s">
        <v>357</v>
      </c>
      <c r="I4480" s="30"/>
      <c r="J4480" s="8">
        <v>0.2957582963</v>
      </c>
      <c r="K4480" s="53">
        <v>1.5601129853E-3</v>
      </c>
      <c r="L4480" s="53">
        <v>1.1277786663E-4</v>
      </c>
      <c r="M4480" s="53">
        <v>2.1782352389999998E-6</v>
      </c>
      <c r="N4480" s="53">
        <v>2.0039764198800002E-6</v>
      </c>
      <c r="O4480" s="53">
        <v>5.1434599130000008E-7</v>
      </c>
      <c r="P4480" s="54">
        <v>6.6622844318964096E-5</v>
      </c>
    </row>
    <row r="4481" spans="1:16" x14ac:dyDescent="0.25">
      <c r="A4481" s="5" t="s">
        <v>236</v>
      </c>
      <c r="B4481" s="4" t="s">
        <v>231</v>
      </c>
      <c r="C4481" s="4" t="s">
        <v>296</v>
      </c>
      <c r="D4481" s="4" t="s">
        <v>440</v>
      </c>
      <c r="E4481" s="4" t="s">
        <v>48</v>
      </c>
      <c r="F4481" s="4" t="s">
        <v>368</v>
      </c>
      <c r="G4481" s="4" t="s">
        <v>331</v>
      </c>
      <c r="H4481" s="4" t="s">
        <v>357</v>
      </c>
      <c r="I4481" s="30"/>
      <c r="J4481" s="8">
        <v>1.5343009220000001</v>
      </c>
      <c r="K4481" s="53">
        <v>1.4064490091E-2</v>
      </c>
      <c r="L4481" s="53">
        <v>1.5400623109999999E-4</v>
      </c>
      <c r="M4481" s="53">
        <v>6.1432743919999996E-6</v>
      </c>
      <c r="N4481" s="53">
        <v>5.6518124406400004E-6</v>
      </c>
      <c r="O4481" s="53">
        <v>1.1876445763000002E-6</v>
      </c>
      <c r="P4481" s="54">
        <v>3.5796601077483603E-4</v>
      </c>
    </row>
    <row r="4482" spans="1:16" x14ac:dyDescent="0.25">
      <c r="A4482" s="5" t="s">
        <v>236</v>
      </c>
      <c r="B4482" s="4" t="s">
        <v>231</v>
      </c>
      <c r="C4482" s="4" t="s">
        <v>296</v>
      </c>
      <c r="D4482" s="4" t="s">
        <v>440</v>
      </c>
      <c r="E4482" s="4" t="s">
        <v>49</v>
      </c>
      <c r="F4482" s="4" t="s">
        <v>369</v>
      </c>
      <c r="G4482" s="4" t="s">
        <v>331</v>
      </c>
      <c r="H4482" s="4" t="s">
        <v>357</v>
      </c>
      <c r="I4482" s="30"/>
      <c r="J4482" s="8">
        <v>1.8864352159999997</v>
      </c>
      <c r="K4482" s="53">
        <v>6.8790921399999993E-3</v>
      </c>
      <c r="L4482" s="53">
        <v>2.1664678860000002E-4</v>
      </c>
      <c r="M4482" s="53">
        <v>3.6429262070000002E-6</v>
      </c>
      <c r="N4482" s="53">
        <v>3.3514921104399997E-6</v>
      </c>
      <c r="O4482" s="53">
        <v>8.2932314799999995E-7</v>
      </c>
      <c r="P4482" s="54">
        <v>2.342498698799E-4</v>
      </c>
    </row>
    <row r="4483" spans="1:16" x14ac:dyDescent="0.25">
      <c r="A4483" s="5" t="s">
        <v>236</v>
      </c>
      <c r="B4483" s="4" t="s">
        <v>231</v>
      </c>
      <c r="C4483" s="4" t="s">
        <v>296</v>
      </c>
      <c r="D4483" s="4" t="s">
        <v>440</v>
      </c>
      <c r="E4483" s="4" t="s">
        <v>50</v>
      </c>
      <c r="F4483" s="4" t="s">
        <v>370</v>
      </c>
      <c r="G4483" s="4" t="s">
        <v>331</v>
      </c>
      <c r="H4483" s="4" t="s">
        <v>357</v>
      </c>
      <c r="I4483" s="30"/>
      <c r="J4483" s="8">
        <v>5.4450749020000009</v>
      </c>
      <c r="K4483" s="53">
        <v>3.6747493279999997E-3</v>
      </c>
      <c r="L4483" s="53">
        <v>4.4682100000000004E-5</v>
      </c>
      <c r="M4483" s="53">
        <v>1.610113215E-6</v>
      </c>
      <c r="N4483" s="53">
        <v>1.4813041578E-6</v>
      </c>
      <c r="O4483" s="53">
        <v>2.712120108E-7</v>
      </c>
      <c r="P4483" s="54">
        <v>1.6326513762999931E-4</v>
      </c>
    </row>
    <row r="4484" spans="1:16" x14ac:dyDescent="0.25">
      <c r="A4484" s="5" t="s">
        <v>236</v>
      </c>
      <c r="B4484" s="4" t="s">
        <v>231</v>
      </c>
      <c r="C4484" s="4" t="s">
        <v>296</v>
      </c>
      <c r="D4484" s="4" t="s">
        <v>440</v>
      </c>
      <c r="E4484" s="4" t="s">
        <v>51</v>
      </c>
      <c r="F4484" s="4" t="s">
        <v>371</v>
      </c>
      <c r="G4484" s="4" t="s">
        <v>331</v>
      </c>
      <c r="H4484" s="4" t="s">
        <v>357</v>
      </c>
      <c r="I4484" s="30"/>
      <c r="J4484" s="8">
        <v>0.12229303650000001</v>
      </c>
      <c r="K4484" s="53">
        <v>1.0717646910000001E-3</v>
      </c>
      <c r="L4484" s="53">
        <v>8.0305421880000008E-5</v>
      </c>
      <c r="M4484" s="53">
        <v>7.5752179679999999E-7</v>
      </c>
      <c r="N4484" s="53">
        <v>6.9692005305600005E-7</v>
      </c>
      <c r="O4484" s="53">
        <v>1.9493138430000002E-7</v>
      </c>
      <c r="P4484" s="54">
        <v>5.0428802223030009E-5</v>
      </c>
    </row>
    <row r="4485" spans="1:16" x14ac:dyDescent="0.25">
      <c r="A4485" s="5" t="s">
        <v>236</v>
      </c>
      <c r="B4485" s="4" t="s">
        <v>231</v>
      </c>
      <c r="C4485" s="4" t="s">
        <v>296</v>
      </c>
      <c r="D4485" s="4" t="s">
        <v>440</v>
      </c>
      <c r="E4485" s="4" t="s">
        <v>52</v>
      </c>
      <c r="F4485" s="4" t="s">
        <v>372</v>
      </c>
      <c r="G4485" s="4" t="s">
        <v>338</v>
      </c>
      <c r="H4485" s="4" t="s">
        <v>357</v>
      </c>
      <c r="I4485" s="30"/>
      <c r="J4485" s="8">
        <v>6.1903763860000005</v>
      </c>
      <c r="K4485" s="53">
        <v>2.2302655859999999E-2</v>
      </c>
      <c r="L4485" s="53">
        <v>1.0661084661999999E-3</v>
      </c>
      <c r="M4485" s="53">
        <v>1.08956219E-5</v>
      </c>
      <c r="N4485" s="53">
        <v>1.0023972148000001E-5</v>
      </c>
      <c r="O4485" s="53">
        <v>2.5866157459999997E-6</v>
      </c>
      <c r="P4485" s="54">
        <v>9.1268751708510002E-4</v>
      </c>
    </row>
    <row r="4486" spans="1:16" x14ac:dyDescent="0.25">
      <c r="A4486" s="5" t="s">
        <v>236</v>
      </c>
      <c r="B4486" s="4" t="s">
        <v>231</v>
      </c>
      <c r="C4486" s="4" t="s">
        <v>296</v>
      </c>
      <c r="D4486" s="4" t="s">
        <v>440</v>
      </c>
      <c r="E4486" s="4" t="s">
        <v>53</v>
      </c>
      <c r="F4486" s="4" t="s">
        <v>373</v>
      </c>
      <c r="G4486" s="4" t="s">
        <v>338</v>
      </c>
      <c r="H4486" s="4" t="s">
        <v>357</v>
      </c>
      <c r="I4486" s="30"/>
      <c r="J4486" s="8">
        <v>3.4751443866999998</v>
      </c>
      <c r="K4486" s="53">
        <v>3.2576880143000003E-2</v>
      </c>
      <c r="L4486" s="53">
        <v>2.3293654557000002E-3</v>
      </c>
      <c r="M4486" s="53">
        <v>3.4158684799000004E-5</v>
      </c>
      <c r="N4486" s="53">
        <v>3.1425990015079998E-5</v>
      </c>
      <c r="O4486" s="53">
        <v>8.0698529669999998E-6</v>
      </c>
      <c r="P4486" s="54">
        <v>1.3789782553828601E-3</v>
      </c>
    </row>
    <row r="4487" spans="1:16" x14ac:dyDescent="0.25">
      <c r="A4487" s="5" t="s">
        <v>236</v>
      </c>
      <c r="B4487" s="4" t="s">
        <v>231</v>
      </c>
      <c r="C4487" s="4" t="s">
        <v>296</v>
      </c>
      <c r="D4487" s="4" t="s">
        <v>440</v>
      </c>
      <c r="E4487" s="4" t="s">
        <v>54</v>
      </c>
      <c r="F4487" s="4" t="s">
        <v>337</v>
      </c>
      <c r="G4487" s="4" t="s">
        <v>338</v>
      </c>
      <c r="H4487" s="4" t="s">
        <v>357</v>
      </c>
      <c r="I4487" s="30"/>
      <c r="J4487" s="8">
        <v>3.6077789403400002</v>
      </c>
      <c r="K4487" s="53">
        <v>1.2891408966000001E-2</v>
      </c>
      <c r="L4487" s="53">
        <v>3.1930584869999996E-4</v>
      </c>
      <c r="M4487" s="53">
        <v>1.1352503773000001E-5</v>
      </c>
      <c r="N4487" s="53">
        <v>1.0444303471159999E-5</v>
      </c>
      <c r="O4487" s="53">
        <v>1.9876668699999999E-6</v>
      </c>
      <c r="P4487" s="54">
        <v>4.6209387414475697E-4</v>
      </c>
    </row>
    <row r="4488" spans="1:16" x14ac:dyDescent="0.25">
      <c r="A4488" s="5" t="s">
        <v>236</v>
      </c>
      <c r="B4488" s="4" t="s">
        <v>231</v>
      </c>
      <c r="C4488" s="4" t="s">
        <v>296</v>
      </c>
      <c r="D4488" s="4" t="s">
        <v>440</v>
      </c>
      <c r="E4488" s="4" t="s">
        <v>55</v>
      </c>
      <c r="F4488" s="4" t="s">
        <v>339</v>
      </c>
      <c r="G4488" s="4" t="s">
        <v>338</v>
      </c>
      <c r="H4488" s="4" t="s">
        <v>357</v>
      </c>
      <c r="I4488" s="30"/>
      <c r="J4488" s="8">
        <v>15.181113531899998</v>
      </c>
      <c r="K4488" s="53">
        <v>3.6295074662999999E-2</v>
      </c>
      <c r="L4488" s="53">
        <v>5.0938149619999997E-4</v>
      </c>
      <c r="M4488" s="53">
        <v>4.7505319370999997E-5</v>
      </c>
      <c r="N4488" s="53">
        <v>4.3704893821320005E-5</v>
      </c>
      <c r="O4488" s="53">
        <v>3.5884125042999999E-6</v>
      </c>
      <c r="P4488" s="54">
        <v>2.1193476929005301E-3</v>
      </c>
    </row>
    <row r="4489" spans="1:16" x14ac:dyDescent="0.25">
      <c r="A4489" s="5" t="s">
        <v>236</v>
      </c>
      <c r="B4489" s="4" t="s">
        <v>231</v>
      </c>
      <c r="C4489" s="4" t="s">
        <v>296</v>
      </c>
      <c r="D4489" s="4" t="s">
        <v>440</v>
      </c>
      <c r="E4489" s="4" t="s">
        <v>56</v>
      </c>
      <c r="F4489" s="4" t="s">
        <v>374</v>
      </c>
      <c r="G4489" s="4" t="s">
        <v>338</v>
      </c>
      <c r="H4489" s="4" t="s">
        <v>357</v>
      </c>
      <c r="I4489" s="30"/>
      <c r="J4489" s="8">
        <v>0.3589319675</v>
      </c>
      <c r="K4489" s="53">
        <v>1.6122640709999999E-3</v>
      </c>
      <c r="L4489" s="53">
        <v>6.7879959672000008E-5</v>
      </c>
      <c r="M4489" s="53">
        <v>7.8331595349999999E-7</v>
      </c>
      <c r="N4489" s="53">
        <v>7.2065067722000003E-7</v>
      </c>
      <c r="O4489" s="53">
        <v>1.8113949401999999E-7</v>
      </c>
      <c r="P4489" s="54">
        <v>6.2002113209319991E-5</v>
      </c>
    </row>
    <row r="4490" spans="1:16" x14ac:dyDescent="0.25">
      <c r="A4490" s="5" t="s">
        <v>236</v>
      </c>
      <c r="B4490" s="4" t="s">
        <v>231</v>
      </c>
      <c r="C4490" s="4" t="s">
        <v>296</v>
      </c>
      <c r="D4490" s="4" t="s">
        <v>440</v>
      </c>
      <c r="E4490" s="4" t="s">
        <v>57</v>
      </c>
      <c r="F4490" s="4" t="s">
        <v>375</v>
      </c>
      <c r="G4490" s="4" t="s">
        <v>338</v>
      </c>
      <c r="H4490" s="4" t="s">
        <v>357</v>
      </c>
      <c r="I4490" s="30"/>
      <c r="J4490" s="8">
        <v>0.19507476779999999</v>
      </c>
      <c r="K4490" s="53">
        <v>8.4125247010000007E-4</v>
      </c>
      <c r="L4490" s="53">
        <v>9.519367141E-6</v>
      </c>
      <c r="M4490" s="53">
        <v>3.4468692890000001E-7</v>
      </c>
      <c r="N4490" s="53">
        <v>3.1711197458800003E-7</v>
      </c>
      <c r="O4490" s="53">
        <v>6.7748636939999998E-8</v>
      </c>
      <c r="P4490" s="54">
        <v>2.6118037598109996E-5</v>
      </c>
    </row>
    <row r="4491" spans="1:16" x14ac:dyDescent="0.25">
      <c r="A4491" s="5" t="s">
        <v>236</v>
      </c>
      <c r="B4491" s="4" t="s">
        <v>231</v>
      </c>
      <c r="C4491" s="4" t="s">
        <v>296</v>
      </c>
      <c r="D4491" s="4" t="s">
        <v>440</v>
      </c>
      <c r="E4491" s="4" t="s">
        <v>58</v>
      </c>
      <c r="F4491" s="4" t="s">
        <v>376</v>
      </c>
      <c r="G4491" s="4" t="s">
        <v>338</v>
      </c>
      <c r="H4491" s="4" t="s">
        <v>357</v>
      </c>
      <c r="I4491" s="30"/>
      <c r="J4491" s="8">
        <v>0.23176750230000001</v>
      </c>
      <c r="K4491" s="53">
        <v>1.0519512442E-3</v>
      </c>
      <c r="L4491" s="53">
        <v>8.0445242539999999E-5</v>
      </c>
      <c r="M4491" s="53">
        <v>3.5280504790000002E-6</v>
      </c>
      <c r="N4491" s="53">
        <v>3.2458064406800001E-6</v>
      </c>
      <c r="O4491" s="53">
        <v>7.8842639239999994E-7</v>
      </c>
      <c r="P4491" s="54">
        <v>4.3696963648171991E-5</v>
      </c>
    </row>
    <row r="4492" spans="1:16" x14ac:dyDescent="0.25">
      <c r="A4492" s="5" t="s">
        <v>236</v>
      </c>
      <c r="B4492" s="4" t="s">
        <v>231</v>
      </c>
      <c r="C4492" s="4" t="s">
        <v>296</v>
      </c>
      <c r="D4492" s="4" t="s">
        <v>440</v>
      </c>
      <c r="E4492" s="4" t="s">
        <v>59</v>
      </c>
      <c r="F4492" s="4" t="s">
        <v>377</v>
      </c>
      <c r="G4492" s="4" t="s">
        <v>341</v>
      </c>
      <c r="H4492" s="4" t="s">
        <v>357</v>
      </c>
      <c r="I4492" s="30"/>
      <c r="J4492" s="8">
        <v>18206.508327</v>
      </c>
      <c r="K4492" s="53">
        <v>0.81270711513999994</v>
      </c>
      <c r="L4492" s="53">
        <v>8.6775939570000009E-3</v>
      </c>
      <c r="M4492" s="53">
        <v>8.3268486120000008E-4</v>
      </c>
      <c r="N4492" s="53">
        <v>7.6607007230400012E-4</v>
      </c>
      <c r="O4492" s="53">
        <v>6.0805731206000003E-5</v>
      </c>
      <c r="P4492" s="54">
        <v>9.6322894726615038E-2</v>
      </c>
    </row>
    <row r="4493" spans="1:16" x14ac:dyDescent="0.25">
      <c r="A4493" s="5" t="s">
        <v>236</v>
      </c>
      <c r="B4493" s="4" t="s">
        <v>231</v>
      </c>
      <c r="C4493" s="4" t="s">
        <v>296</v>
      </c>
      <c r="D4493" s="4" t="s">
        <v>440</v>
      </c>
      <c r="E4493" s="4" t="s">
        <v>60</v>
      </c>
      <c r="F4493" s="4" t="s">
        <v>377</v>
      </c>
      <c r="G4493" s="4" t="s">
        <v>342</v>
      </c>
      <c r="H4493" s="4" t="s">
        <v>357</v>
      </c>
      <c r="I4493" s="30"/>
      <c r="J4493" s="8">
        <v>670.95014488999993</v>
      </c>
      <c r="K4493" s="53">
        <v>0.48022894532999999</v>
      </c>
      <c r="L4493" s="53">
        <v>6.7585182042999995E-3</v>
      </c>
      <c r="M4493" s="53">
        <v>8.9566723655000002E-4</v>
      </c>
      <c r="N4493" s="53">
        <v>8.2401385762600002E-4</v>
      </c>
      <c r="O4493" s="53">
        <v>5.2682736881000007E-5</v>
      </c>
      <c r="P4493" s="54">
        <v>4.8497877182880497E-2</v>
      </c>
    </row>
    <row r="4494" spans="1:16" x14ac:dyDescent="0.25">
      <c r="A4494" s="5" t="s">
        <v>236</v>
      </c>
      <c r="B4494" s="4" t="s">
        <v>231</v>
      </c>
      <c r="C4494" s="4" t="s">
        <v>296</v>
      </c>
      <c r="D4494" s="4" t="s">
        <v>440</v>
      </c>
      <c r="E4494" s="4" t="s">
        <v>61</v>
      </c>
      <c r="F4494" s="4" t="s">
        <v>340</v>
      </c>
      <c r="G4494" s="4" t="s">
        <v>341</v>
      </c>
      <c r="H4494" s="4" t="s">
        <v>357</v>
      </c>
      <c r="I4494" s="30"/>
      <c r="J4494" s="8">
        <v>1599.3164999999999</v>
      </c>
      <c r="K4494" s="53">
        <v>6.8192198999999995E-2</v>
      </c>
      <c r="L4494" s="53">
        <v>7.2947267000000003E-4</v>
      </c>
      <c r="M4494" s="53">
        <v>7.0825372000000005E-5</v>
      </c>
      <c r="N4494" s="53">
        <v>6.5159342240000002E-5</v>
      </c>
      <c r="O4494" s="53">
        <v>5.1067118000000002E-6</v>
      </c>
      <c r="P4494" s="54">
        <v>8.1364268861000011E-3</v>
      </c>
    </row>
    <row r="4495" spans="1:16" x14ac:dyDescent="0.25">
      <c r="A4495" s="5" t="s">
        <v>236</v>
      </c>
      <c r="B4495" s="4" t="s">
        <v>231</v>
      </c>
      <c r="C4495" s="4" t="s">
        <v>296</v>
      </c>
      <c r="D4495" s="4" t="s">
        <v>440</v>
      </c>
      <c r="E4495" s="4" t="s">
        <v>62</v>
      </c>
      <c r="F4495" s="4" t="s">
        <v>340</v>
      </c>
      <c r="G4495" s="4" t="s">
        <v>342</v>
      </c>
      <c r="H4495" s="4" t="s">
        <v>357</v>
      </c>
      <c r="I4495" s="30"/>
      <c r="J4495" s="8">
        <v>211.76962</v>
      </c>
      <c r="K4495" s="53">
        <v>0.31477981999999999</v>
      </c>
      <c r="L4495" s="53">
        <v>3.6533160999999998E-3</v>
      </c>
      <c r="M4495" s="53">
        <v>3.9635510999999998E-4</v>
      </c>
      <c r="N4495" s="53">
        <v>3.6464670120000002E-4</v>
      </c>
      <c r="O4495" s="53">
        <v>2.7030214999999998E-5</v>
      </c>
      <c r="P4495" s="54">
        <v>2.9127109806000001E-2</v>
      </c>
    </row>
    <row r="4496" spans="1:16" x14ac:dyDescent="0.25">
      <c r="A4496" s="5" t="s">
        <v>236</v>
      </c>
      <c r="B4496" s="4" t="s">
        <v>231</v>
      </c>
      <c r="C4496" s="4" t="s">
        <v>296</v>
      </c>
      <c r="D4496" s="4" t="s">
        <v>440</v>
      </c>
      <c r="E4496" s="4" t="s">
        <v>63</v>
      </c>
      <c r="F4496" s="4" t="s">
        <v>344</v>
      </c>
      <c r="G4496" s="4" t="s">
        <v>341</v>
      </c>
      <c r="H4496" s="4" t="s">
        <v>357</v>
      </c>
      <c r="I4496" s="30"/>
      <c r="J4496" s="8">
        <v>125.32861</v>
      </c>
      <c r="K4496" s="53">
        <v>3.9031317E-3</v>
      </c>
      <c r="L4496" s="53">
        <v>4.5563749E-5</v>
      </c>
      <c r="M4496" s="53">
        <v>5.0039071000000004E-6</v>
      </c>
      <c r="N4496" s="53">
        <v>4.6035945320000003E-6</v>
      </c>
      <c r="O4496" s="53">
        <v>3.3773409000000001E-7</v>
      </c>
      <c r="P4496" s="54">
        <v>4.9786075181000003E-4</v>
      </c>
    </row>
    <row r="4497" spans="1:16" x14ac:dyDescent="0.25">
      <c r="A4497" s="5" t="s">
        <v>236</v>
      </c>
      <c r="B4497" s="4" t="s">
        <v>231</v>
      </c>
      <c r="C4497" s="4" t="s">
        <v>296</v>
      </c>
      <c r="D4497" s="4" t="s">
        <v>440</v>
      </c>
      <c r="E4497" s="4" t="s">
        <v>64</v>
      </c>
      <c r="F4497" s="4" t="s">
        <v>344</v>
      </c>
      <c r="G4497" s="4" t="s">
        <v>342</v>
      </c>
      <c r="H4497" s="4" t="s">
        <v>357</v>
      </c>
      <c r="I4497" s="30"/>
      <c r="J4497" s="8">
        <v>15.47571507</v>
      </c>
      <c r="K4497" s="53">
        <v>1.3101833920000002E-2</v>
      </c>
      <c r="L4497" s="53">
        <v>1.623418375E-4</v>
      </c>
      <c r="M4497" s="53">
        <v>1.4384118000000001E-5</v>
      </c>
      <c r="N4497" s="53">
        <v>1.3233388560000002E-5</v>
      </c>
      <c r="O4497" s="53">
        <v>1.2363747040000001E-6</v>
      </c>
      <c r="P4497" s="54">
        <v>9.9373464464099989E-4</v>
      </c>
    </row>
    <row r="4498" spans="1:16" x14ac:dyDescent="0.25">
      <c r="A4498" s="5" t="s">
        <v>236</v>
      </c>
      <c r="B4498" s="4" t="s">
        <v>231</v>
      </c>
      <c r="C4498" s="4" t="s">
        <v>296</v>
      </c>
      <c r="D4498" s="4" t="s">
        <v>440</v>
      </c>
      <c r="E4498" s="4" t="s">
        <v>65</v>
      </c>
      <c r="F4498" s="4" t="s">
        <v>345</v>
      </c>
      <c r="G4498" s="4" t="s">
        <v>341</v>
      </c>
      <c r="H4498" s="4" t="s">
        <v>357</v>
      </c>
      <c r="I4498" s="30"/>
      <c r="J4498" s="8">
        <v>202.18316999999999</v>
      </c>
      <c r="K4498" s="53">
        <v>7.4421577000000003E-3</v>
      </c>
      <c r="L4498" s="53">
        <v>8.6961131999999997E-5</v>
      </c>
      <c r="M4498" s="53">
        <v>9.5815530999999996E-6</v>
      </c>
      <c r="N4498" s="53">
        <v>8.8150288520000004E-6</v>
      </c>
      <c r="O4498" s="53">
        <v>6.4451632000000005E-7</v>
      </c>
      <c r="P4498" s="54">
        <v>9.1037707128000011E-4</v>
      </c>
    </row>
    <row r="4499" spans="1:16" x14ac:dyDescent="0.25">
      <c r="A4499" s="5" t="s">
        <v>236</v>
      </c>
      <c r="B4499" s="4" t="s">
        <v>231</v>
      </c>
      <c r="C4499" s="4" t="s">
        <v>296</v>
      </c>
      <c r="D4499" s="4" t="s">
        <v>440</v>
      </c>
      <c r="E4499" s="4" t="s">
        <v>66</v>
      </c>
      <c r="F4499" s="4" t="s">
        <v>345</v>
      </c>
      <c r="G4499" s="4" t="s">
        <v>342</v>
      </c>
      <c r="H4499" s="4" t="s">
        <v>357</v>
      </c>
      <c r="I4499" s="30"/>
      <c r="J4499" s="8">
        <v>153.44297073999999</v>
      </c>
      <c r="K4499" s="53">
        <v>0.55599099017999998</v>
      </c>
      <c r="L4499" s="53">
        <v>8.7425534040000003E-3</v>
      </c>
      <c r="M4499" s="53">
        <v>2.7524358050000001E-4</v>
      </c>
      <c r="N4499" s="53">
        <v>2.5322409406E-4</v>
      </c>
      <c r="O4499" s="53">
        <v>5.2167721649999995E-5</v>
      </c>
      <c r="P4499" s="54">
        <v>2.11534818373042E-2</v>
      </c>
    </row>
    <row r="4500" spans="1:16" x14ac:dyDescent="0.25">
      <c r="A4500" s="5" t="s">
        <v>236</v>
      </c>
      <c r="B4500" s="4" t="s">
        <v>231</v>
      </c>
      <c r="C4500" s="4" t="s">
        <v>296</v>
      </c>
      <c r="D4500" s="4" t="s">
        <v>440</v>
      </c>
      <c r="E4500" s="4" t="s">
        <v>67</v>
      </c>
      <c r="F4500" s="4" t="s">
        <v>346</v>
      </c>
      <c r="G4500" s="4" t="s">
        <v>341</v>
      </c>
      <c r="H4500" s="4" t="s">
        <v>357</v>
      </c>
      <c r="I4500" s="30"/>
      <c r="J4500" s="8">
        <v>2190.1558660000001</v>
      </c>
      <c r="K4500" s="53">
        <v>0</v>
      </c>
      <c r="L4500" s="53">
        <v>0</v>
      </c>
      <c r="M4500" s="53">
        <v>0</v>
      </c>
      <c r="N4500" s="53">
        <v>0</v>
      </c>
      <c r="O4500" s="53">
        <v>0</v>
      </c>
      <c r="P4500" s="54">
        <v>4.1855922729999995E-3</v>
      </c>
    </row>
    <row r="4501" spans="1:16" x14ac:dyDescent="0.25">
      <c r="A4501" s="5" t="s">
        <v>236</v>
      </c>
      <c r="B4501" s="4" t="s">
        <v>231</v>
      </c>
      <c r="C4501" s="4" t="s">
        <v>296</v>
      </c>
      <c r="D4501" s="4" t="s">
        <v>440</v>
      </c>
      <c r="E4501" s="4" t="s">
        <v>68</v>
      </c>
      <c r="F4501" s="4" t="s">
        <v>346</v>
      </c>
      <c r="G4501" s="4" t="s">
        <v>342</v>
      </c>
      <c r="H4501" s="4" t="s">
        <v>357</v>
      </c>
      <c r="I4501" s="30"/>
      <c r="J4501" s="8">
        <v>265.59122000000002</v>
      </c>
      <c r="K4501" s="53">
        <v>0</v>
      </c>
      <c r="L4501" s="53">
        <v>0</v>
      </c>
      <c r="M4501" s="53">
        <v>0</v>
      </c>
      <c r="N4501" s="53">
        <v>0</v>
      </c>
      <c r="O4501" s="53">
        <v>0</v>
      </c>
      <c r="P4501" s="54">
        <v>5.5600879300000006E-4</v>
      </c>
    </row>
    <row r="4502" spans="1:16" x14ac:dyDescent="0.25">
      <c r="A4502" s="5" t="s">
        <v>236</v>
      </c>
      <c r="B4502" s="4" t="s">
        <v>231</v>
      </c>
      <c r="C4502" s="4" t="s">
        <v>296</v>
      </c>
      <c r="D4502" s="4" t="s">
        <v>440</v>
      </c>
      <c r="E4502" s="4" t="s">
        <v>69</v>
      </c>
      <c r="F4502" s="4" t="s">
        <v>378</v>
      </c>
      <c r="G4502" s="4" t="s">
        <v>341</v>
      </c>
      <c r="H4502" s="4" t="s">
        <v>357</v>
      </c>
      <c r="I4502" s="30"/>
      <c r="J4502" s="8">
        <v>969.33781390000001</v>
      </c>
      <c r="K4502" s="53">
        <v>0.15802871036999999</v>
      </c>
      <c r="L4502" s="53">
        <v>1.8714676832000002E-3</v>
      </c>
      <c r="M4502" s="53">
        <v>5.9467350950000003E-5</v>
      </c>
      <c r="N4502" s="53">
        <v>5.4709962874000009E-5</v>
      </c>
      <c r="O4502" s="53">
        <v>1.2466263834E-5</v>
      </c>
      <c r="P4502" s="54">
        <v>9.4754804824493718E-3</v>
      </c>
    </row>
    <row r="4503" spans="1:16" x14ac:dyDescent="0.25">
      <c r="A4503" s="5" t="s">
        <v>236</v>
      </c>
      <c r="B4503" s="4" t="s">
        <v>231</v>
      </c>
      <c r="C4503" s="4" t="s">
        <v>296</v>
      </c>
      <c r="D4503" s="4" t="s">
        <v>440</v>
      </c>
      <c r="E4503" s="4" t="s">
        <v>70</v>
      </c>
      <c r="F4503" s="4" t="s">
        <v>378</v>
      </c>
      <c r="G4503" s="4" t="s">
        <v>342</v>
      </c>
      <c r="H4503" s="4" t="s">
        <v>357</v>
      </c>
      <c r="I4503" s="30"/>
      <c r="J4503" s="8">
        <v>20.533609159999997</v>
      </c>
      <c r="K4503" s="53">
        <v>7.3854889650000019E-2</v>
      </c>
      <c r="L4503" s="53">
        <v>8.2855041919999996E-4</v>
      </c>
      <c r="M4503" s="53">
        <v>2.9808900439999998E-5</v>
      </c>
      <c r="N4503" s="53">
        <v>2.7424188404800001E-5</v>
      </c>
      <c r="O4503" s="53">
        <v>5.9869310020000007E-6</v>
      </c>
      <c r="P4503" s="54">
        <v>2.0875970657765002E-3</v>
      </c>
    </row>
    <row r="4504" spans="1:16" x14ac:dyDescent="0.25">
      <c r="A4504" s="5" t="s">
        <v>236</v>
      </c>
      <c r="B4504" s="4" t="s">
        <v>231</v>
      </c>
      <c r="C4504" s="4" t="s">
        <v>296</v>
      </c>
      <c r="D4504" s="4" t="s">
        <v>440</v>
      </c>
      <c r="E4504" s="4" t="s">
        <v>71</v>
      </c>
      <c r="F4504" s="4" t="s">
        <v>379</v>
      </c>
      <c r="G4504" s="4" t="s">
        <v>342</v>
      </c>
      <c r="H4504" s="4" t="s">
        <v>357</v>
      </c>
      <c r="I4504" s="30"/>
      <c r="J4504" s="8">
        <v>70.770381479999998</v>
      </c>
      <c r="K4504" s="53">
        <v>9.5557431920000005E-2</v>
      </c>
      <c r="L4504" s="53">
        <v>1.116914017E-3</v>
      </c>
      <c r="M4504" s="53">
        <v>3.3358296880000003E-5</v>
      </c>
      <c r="N4504" s="53">
        <v>3.06896331296E-5</v>
      </c>
      <c r="O4504" s="53">
        <v>6.9124711210000001E-6</v>
      </c>
      <c r="P4504" s="54">
        <v>3.1139373052448999E-3</v>
      </c>
    </row>
    <row r="4505" spans="1:16" x14ac:dyDescent="0.25">
      <c r="A4505" s="5" t="s">
        <v>236</v>
      </c>
      <c r="B4505" s="4" t="s">
        <v>231</v>
      </c>
      <c r="C4505" s="4" t="s">
        <v>296</v>
      </c>
      <c r="D4505" s="4" t="s">
        <v>440</v>
      </c>
      <c r="E4505" s="4" t="s">
        <v>72</v>
      </c>
      <c r="F4505" s="4" t="s">
        <v>380</v>
      </c>
      <c r="G4505" s="4" t="s">
        <v>342</v>
      </c>
      <c r="H4505" s="4" t="s">
        <v>357</v>
      </c>
      <c r="I4505" s="30"/>
      <c r="J4505" s="8">
        <v>128.90687499999999</v>
      </c>
      <c r="K4505" s="53">
        <v>3.8875806799999996E-2</v>
      </c>
      <c r="L4505" s="53">
        <v>4.3113689000000001E-4</v>
      </c>
      <c r="M4505" s="53">
        <v>4.4025459999999998E-5</v>
      </c>
      <c r="N4505" s="53">
        <v>4.0503423200000002E-5</v>
      </c>
      <c r="O4505" s="53">
        <v>3.1090377699999998E-6</v>
      </c>
      <c r="P4505" s="54">
        <v>3.4983076438800001E-3</v>
      </c>
    </row>
    <row r="4506" spans="1:16" x14ac:dyDescent="0.25">
      <c r="A4506" s="5" t="s">
        <v>236</v>
      </c>
      <c r="B4506" s="4" t="s">
        <v>231</v>
      </c>
      <c r="C4506" s="4" t="s">
        <v>296</v>
      </c>
      <c r="D4506" s="4" t="s">
        <v>440</v>
      </c>
      <c r="E4506" s="4" t="s">
        <v>73</v>
      </c>
      <c r="F4506" s="4" t="s">
        <v>381</v>
      </c>
      <c r="G4506" s="4" t="s">
        <v>341</v>
      </c>
      <c r="H4506" s="4" t="s">
        <v>357</v>
      </c>
      <c r="I4506" s="30"/>
      <c r="J4506" s="8">
        <v>6624.1435629999996</v>
      </c>
      <c r="K4506" s="53">
        <v>2.1140279967</v>
      </c>
      <c r="L4506" s="53">
        <v>2.5117126938000001E-2</v>
      </c>
      <c r="M4506" s="53">
        <v>7.9728438420000004E-4</v>
      </c>
      <c r="N4506" s="53">
        <v>7.3350163346400012E-4</v>
      </c>
      <c r="O4506" s="53">
        <v>1.6716979683000001E-4</v>
      </c>
      <c r="P4506" s="54">
        <v>9.846945825207E-2</v>
      </c>
    </row>
    <row r="4507" spans="1:16" x14ac:dyDescent="0.25">
      <c r="A4507" s="5" t="s">
        <v>236</v>
      </c>
      <c r="B4507" s="4" t="s">
        <v>231</v>
      </c>
      <c r="C4507" s="4" t="s">
        <v>296</v>
      </c>
      <c r="D4507" s="4" t="s">
        <v>440</v>
      </c>
      <c r="E4507" s="4" t="s">
        <v>74</v>
      </c>
      <c r="F4507" s="4" t="s">
        <v>381</v>
      </c>
      <c r="G4507" s="4" t="s">
        <v>342</v>
      </c>
      <c r="H4507" s="4" t="s">
        <v>357</v>
      </c>
      <c r="I4507" s="30"/>
      <c r="J4507" s="8">
        <v>140.31867374000001</v>
      </c>
      <c r="K4507" s="53">
        <v>1.00415701327</v>
      </c>
      <c r="L4507" s="53">
        <v>1.12613865183E-2</v>
      </c>
      <c r="M4507" s="53">
        <v>4.0378804459999999E-4</v>
      </c>
      <c r="N4507" s="53">
        <v>3.7148500103200002E-4</v>
      </c>
      <c r="O4507" s="53">
        <v>8.1374061984000002E-5</v>
      </c>
      <c r="P4507" s="54">
        <v>2.6734323057518002E-2</v>
      </c>
    </row>
    <row r="4508" spans="1:16" x14ac:dyDescent="0.25">
      <c r="A4508" s="5" t="s">
        <v>236</v>
      </c>
      <c r="B4508" s="4" t="s">
        <v>231</v>
      </c>
      <c r="C4508" s="4" t="s">
        <v>296</v>
      </c>
      <c r="D4508" s="4" t="s">
        <v>440</v>
      </c>
      <c r="E4508" s="4" t="s">
        <v>75</v>
      </c>
      <c r="F4508" s="4" t="s">
        <v>382</v>
      </c>
      <c r="G4508" s="4" t="s">
        <v>342</v>
      </c>
      <c r="H4508" s="4" t="s">
        <v>357</v>
      </c>
      <c r="I4508" s="30"/>
      <c r="J4508" s="8">
        <v>11.936910433</v>
      </c>
      <c r="K4508" s="53">
        <v>0.111699748303</v>
      </c>
      <c r="L4508" s="53">
        <v>2.0446541126599997E-3</v>
      </c>
      <c r="M4508" s="53">
        <v>6.7126677105999993E-5</v>
      </c>
      <c r="N4508" s="53">
        <v>6.1756542937519999E-5</v>
      </c>
      <c r="O4508" s="53">
        <v>1.3727971391700001E-5</v>
      </c>
      <c r="P4508" s="54">
        <v>3.018062006115691E-3</v>
      </c>
    </row>
    <row r="4509" spans="1:16" x14ac:dyDescent="0.25">
      <c r="A4509" s="5" t="s">
        <v>236</v>
      </c>
      <c r="B4509" s="4" t="s">
        <v>231</v>
      </c>
      <c r="C4509" s="4" t="s">
        <v>296</v>
      </c>
      <c r="D4509" s="4" t="s">
        <v>440</v>
      </c>
      <c r="E4509" s="4" t="s">
        <v>76</v>
      </c>
      <c r="F4509" s="4" t="s">
        <v>347</v>
      </c>
      <c r="G4509" s="4" t="s">
        <v>342</v>
      </c>
      <c r="H4509" s="4" t="s">
        <v>357</v>
      </c>
      <c r="I4509" s="30"/>
      <c r="J4509" s="8">
        <v>409.38880671000004</v>
      </c>
      <c r="K4509" s="53">
        <v>2.84157064515</v>
      </c>
      <c r="L4509" s="53">
        <v>3.3876198032000003E-2</v>
      </c>
      <c r="M4509" s="53">
        <v>1.8259906304E-3</v>
      </c>
      <c r="N4509" s="53">
        <v>1.6799113799680001E-3</v>
      </c>
      <c r="O4509" s="53">
        <v>2.6127104312999999E-4</v>
      </c>
      <c r="P4509" s="54">
        <v>9.2717135941411497E-2</v>
      </c>
    </row>
    <row r="4510" spans="1:16" x14ac:dyDescent="0.25">
      <c r="A4510" s="5" t="s">
        <v>236</v>
      </c>
      <c r="B4510" s="4" t="s">
        <v>231</v>
      </c>
      <c r="C4510" s="4" t="s">
        <v>296</v>
      </c>
      <c r="D4510" s="4" t="s">
        <v>440</v>
      </c>
      <c r="E4510" s="4" t="s">
        <v>77</v>
      </c>
      <c r="F4510" s="4" t="s">
        <v>383</v>
      </c>
      <c r="G4510" s="4" t="s">
        <v>341</v>
      </c>
      <c r="H4510" s="4" t="s">
        <v>357</v>
      </c>
      <c r="I4510" s="30"/>
      <c r="J4510" s="8">
        <v>326.27874970999994</v>
      </c>
      <c r="K4510" s="53">
        <v>8.2532493659999998E-2</v>
      </c>
      <c r="L4510" s="53">
        <v>9.0317415909999996E-4</v>
      </c>
      <c r="M4510" s="53">
        <v>5.6253447609999994E-5</v>
      </c>
      <c r="N4510" s="53">
        <v>5.1753171801200006E-5</v>
      </c>
      <c r="O4510" s="53">
        <v>5.8999981029999998E-6</v>
      </c>
      <c r="P4510" s="54">
        <v>5.6727407412131394E-3</v>
      </c>
    </row>
    <row r="4511" spans="1:16" x14ac:dyDescent="0.25">
      <c r="A4511" s="5" t="s">
        <v>236</v>
      </c>
      <c r="B4511" s="4" t="s">
        <v>231</v>
      </c>
      <c r="C4511" s="4" t="s">
        <v>296</v>
      </c>
      <c r="D4511" s="4" t="s">
        <v>440</v>
      </c>
      <c r="E4511" s="4" t="s">
        <v>78</v>
      </c>
      <c r="F4511" s="4" t="s">
        <v>383</v>
      </c>
      <c r="G4511" s="4" t="s">
        <v>342</v>
      </c>
      <c r="H4511" s="4" t="s">
        <v>357</v>
      </c>
      <c r="I4511" s="30"/>
      <c r="J4511" s="8">
        <v>307.81050141100002</v>
      </c>
      <c r="K4511" s="53">
        <v>0.11226371317400001</v>
      </c>
      <c r="L4511" s="53">
        <v>1.2420434589E-3</v>
      </c>
      <c r="M4511" s="53">
        <v>7.6509866298000005E-5</v>
      </c>
      <c r="N4511" s="53">
        <v>7.0389076994159996E-5</v>
      </c>
      <c r="O4511" s="53">
        <v>8.0455804341000012E-6</v>
      </c>
      <c r="P4511" s="54">
        <v>6.8756921147638921E-3</v>
      </c>
    </row>
    <row r="4512" spans="1:16" x14ac:dyDescent="0.25">
      <c r="A4512" s="5" t="s">
        <v>236</v>
      </c>
      <c r="B4512" s="4" t="s">
        <v>231</v>
      </c>
      <c r="C4512" s="4" t="s">
        <v>296</v>
      </c>
      <c r="D4512" s="4" t="s">
        <v>440</v>
      </c>
      <c r="E4512" s="4" t="s">
        <v>79</v>
      </c>
      <c r="F4512" s="4" t="s">
        <v>384</v>
      </c>
      <c r="G4512" s="4" t="s">
        <v>349</v>
      </c>
      <c r="H4512" s="4" t="s">
        <v>357</v>
      </c>
      <c r="I4512" s="30"/>
      <c r="J4512" s="8">
        <v>0.90379745</v>
      </c>
      <c r="K4512" s="53">
        <v>2.8659997E-3</v>
      </c>
      <c r="L4512" s="53">
        <v>3.1380429999999997E-5</v>
      </c>
      <c r="M4512" s="53">
        <v>1.18727465E-6</v>
      </c>
      <c r="N4512" s="53">
        <v>1.092292678E-6</v>
      </c>
      <c r="O4512" s="53">
        <v>2.31758358E-7</v>
      </c>
      <c r="P4512" s="54">
        <v>7.4354651635000015E-5</v>
      </c>
    </row>
    <row r="4513" spans="1:16" x14ac:dyDescent="0.25">
      <c r="A4513" s="5" t="s">
        <v>236</v>
      </c>
      <c r="B4513" s="4" t="s">
        <v>231</v>
      </c>
      <c r="C4513" s="4" t="s">
        <v>296</v>
      </c>
      <c r="D4513" s="4" t="s">
        <v>440</v>
      </c>
      <c r="E4513" s="4" t="s">
        <v>80</v>
      </c>
      <c r="F4513" s="4" t="s">
        <v>385</v>
      </c>
      <c r="G4513" s="4" t="s">
        <v>349</v>
      </c>
      <c r="H4513" s="4" t="s">
        <v>357</v>
      </c>
      <c r="I4513" s="30"/>
      <c r="J4513" s="8">
        <v>0.49645199800000001</v>
      </c>
      <c r="K4513" s="53">
        <v>4.6084468869999999E-3</v>
      </c>
      <c r="L4513" s="53">
        <v>1.9228541719999999E-4</v>
      </c>
      <c r="M4513" s="53">
        <v>4.0964628199999999E-6</v>
      </c>
      <c r="N4513" s="53">
        <v>3.7687457944000002E-6</v>
      </c>
      <c r="O4513" s="53">
        <v>9.3262283999999992E-7</v>
      </c>
      <c r="P4513" s="54">
        <v>1.5220510139965E-4</v>
      </c>
    </row>
    <row r="4514" spans="1:16" x14ac:dyDescent="0.25">
      <c r="A4514" s="5" t="s">
        <v>236</v>
      </c>
      <c r="B4514" s="4" t="s">
        <v>231</v>
      </c>
      <c r="C4514" s="4" t="s">
        <v>296</v>
      </c>
      <c r="D4514" s="4" t="s">
        <v>440</v>
      </c>
      <c r="E4514" s="4" t="s">
        <v>81</v>
      </c>
      <c r="F4514" s="4" t="s">
        <v>386</v>
      </c>
      <c r="G4514" s="4" t="s">
        <v>349</v>
      </c>
      <c r="H4514" s="4" t="s">
        <v>357</v>
      </c>
      <c r="I4514" s="30"/>
      <c r="J4514" s="8">
        <v>0</v>
      </c>
      <c r="K4514" s="53">
        <v>0</v>
      </c>
      <c r="L4514" s="53">
        <v>0</v>
      </c>
      <c r="M4514" s="53">
        <v>0</v>
      </c>
      <c r="N4514" s="53">
        <v>0</v>
      </c>
      <c r="O4514" s="53">
        <v>0</v>
      </c>
      <c r="P4514" s="54">
        <v>0</v>
      </c>
    </row>
    <row r="4515" spans="1:16" x14ac:dyDescent="0.25">
      <c r="A4515" s="5" t="s">
        <v>236</v>
      </c>
      <c r="B4515" s="4" t="s">
        <v>231</v>
      </c>
      <c r="C4515" s="4" t="s">
        <v>296</v>
      </c>
      <c r="D4515" s="4" t="s">
        <v>440</v>
      </c>
      <c r="E4515" s="4" t="s">
        <v>82</v>
      </c>
      <c r="F4515" s="4" t="s">
        <v>387</v>
      </c>
      <c r="G4515" s="4" t="s">
        <v>349</v>
      </c>
      <c r="H4515" s="4" t="s">
        <v>357</v>
      </c>
      <c r="I4515" s="30"/>
      <c r="J4515" s="8">
        <v>3.360598516</v>
      </c>
      <c r="K4515" s="53">
        <v>3.7144464200000002E-3</v>
      </c>
      <c r="L4515" s="53">
        <v>2.8888580900000003E-4</v>
      </c>
      <c r="M4515" s="53">
        <v>2.3622277000000001E-6</v>
      </c>
      <c r="N4515" s="53">
        <v>2.1732494840000001E-6</v>
      </c>
      <c r="O4515" s="53">
        <v>6.2787542699999996E-7</v>
      </c>
      <c r="P4515" s="54">
        <v>2.2168250352219999E-4</v>
      </c>
    </row>
    <row r="4516" spans="1:16" x14ac:dyDescent="0.25">
      <c r="A4516" s="5" t="s">
        <v>236</v>
      </c>
      <c r="B4516" s="4" t="s">
        <v>231</v>
      </c>
      <c r="C4516" s="4" t="s">
        <v>296</v>
      </c>
      <c r="D4516" s="4" t="s">
        <v>440</v>
      </c>
      <c r="E4516" s="4" t="s">
        <v>83</v>
      </c>
      <c r="F4516" s="4" t="s">
        <v>388</v>
      </c>
      <c r="G4516" s="4" t="s">
        <v>349</v>
      </c>
      <c r="H4516" s="4" t="s">
        <v>357</v>
      </c>
      <c r="I4516" s="30"/>
      <c r="J4516" s="8">
        <v>1.5275453379999999</v>
      </c>
      <c r="K4516" s="53">
        <v>2.4923571512000002E-3</v>
      </c>
      <c r="L4516" s="53">
        <v>2.9292609009999999E-5</v>
      </c>
      <c r="M4516" s="53">
        <v>9.3716334700000003E-7</v>
      </c>
      <c r="N4516" s="53">
        <v>8.6219027923999998E-7</v>
      </c>
      <c r="O4516" s="53">
        <v>1.9260031433999997E-7</v>
      </c>
      <c r="P4516" s="54">
        <v>7.2395417226290017E-5</v>
      </c>
    </row>
    <row r="4517" spans="1:16" x14ac:dyDescent="0.25">
      <c r="A4517" s="5" t="s">
        <v>236</v>
      </c>
      <c r="B4517" s="4" t="s">
        <v>231</v>
      </c>
      <c r="C4517" s="4" t="s">
        <v>296</v>
      </c>
      <c r="D4517" s="4" t="s">
        <v>440</v>
      </c>
      <c r="E4517" s="4" t="s">
        <v>84</v>
      </c>
      <c r="F4517" s="4" t="s">
        <v>348</v>
      </c>
      <c r="G4517" s="4" t="s">
        <v>349</v>
      </c>
      <c r="H4517" s="4" t="s">
        <v>357</v>
      </c>
      <c r="I4517" s="30"/>
      <c r="J4517" s="8">
        <v>27.712208160000003</v>
      </c>
      <c r="K4517" s="53">
        <v>2.355753884E-2</v>
      </c>
      <c r="L4517" s="53">
        <v>5.0090893000000007E-4</v>
      </c>
      <c r="M4517" s="53">
        <v>1.494646387E-5</v>
      </c>
      <c r="N4517" s="53">
        <v>1.3750746760400003E-5</v>
      </c>
      <c r="O4517" s="53">
        <v>2.1062755979999998E-6</v>
      </c>
      <c r="P4517" s="54">
        <v>1.0973627182430622E-3</v>
      </c>
    </row>
    <row r="4518" spans="1:16" x14ac:dyDescent="0.25">
      <c r="A4518" s="5" t="s">
        <v>236</v>
      </c>
      <c r="B4518" s="4" t="s">
        <v>231</v>
      </c>
      <c r="C4518" s="4" t="s">
        <v>296</v>
      </c>
      <c r="D4518" s="4" t="s">
        <v>440</v>
      </c>
      <c r="E4518" s="4" t="s">
        <v>85</v>
      </c>
      <c r="F4518" s="4" t="s">
        <v>389</v>
      </c>
      <c r="G4518" s="4" t="s">
        <v>349</v>
      </c>
      <c r="H4518" s="4" t="s">
        <v>357</v>
      </c>
      <c r="I4518" s="30"/>
      <c r="J4518" s="8">
        <v>134.79306799</v>
      </c>
      <c r="K4518" s="53">
        <v>7.8412535180000006E-2</v>
      </c>
      <c r="L4518" s="53">
        <v>6.6928937269999998E-4</v>
      </c>
      <c r="M4518" s="53">
        <v>1.9153971809E-5</v>
      </c>
      <c r="N4518" s="53">
        <v>1.7621654064279997E-5</v>
      </c>
      <c r="O4518" s="53">
        <v>4.5853203380000007E-6</v>
      </c>
      <c r="P4518" s="54">
        <v>2.8829534137184997E-3</v>
      </c>
    </row>
    <row r="4519" spans="1:16" x14ac:dyDescent="0.25">
      <c r="A4519" s="5" t="s">
        <v>236</v>
      </c>
      <c r="B4519" s="4" t="s">
        <v>231</v>
      </c>
      <c r="C4519" s="4" t="s">
        <v>296</v>
      </c>
      <c r="D4519" s="4" t="s">
        <v>440</v>
      </c>
      <c r="E4519" s="4" t="s">
        <v>86</v>
      </c>
      <c r="F4519" s="4" t="s">
        <v>390</v>
      </c>
      <c r="G4519" s="4" t="s">
        <v>349</v>
      </c>
      <c r="H4519" s="4" t="s">
        <v>357</v>
      </c>
      <c r="I4519" s="30"/>
      <c r="J4519" s="8">
        <v>2.1003739700000001</v>
      </c>
      <c r="K4519" s="53">
        <v>5.9063211000000004E-3</v>
      </c>
      <c r="L4519" s="53">
        <v>4.5935577000000001E-4</v>
      </c>
      <c r="M4519" s="53">
        <v>3.7561647999999999E-6</v>
      </c>
      <c r="N4519" s="53">
        <v>3.4556716159999997E-6</v>
      </c>
      <c r="O4519" s="53">
        <v>9.9838120999999986E-7</v>
      </c>
      <c r="P4519" s="54">
        <v>3.2141392372299999E-4</v>
      </c>
    </row>
    <row r="4520" spans="1:16" x14ac:dyDescent="0.25">
      <c r="A4520" s="5" t="s">
        <v>236</v>
      </c>
      <c r="B4520" s="4" t="s">
        <v>231</v>
      </c>
      <c r="C4520" s="4" t="s">
        <v>296</v>
      </c>
      <c r="D4520" s="4" t="s">
        <v>440</v>
      </c>
      <c r="E4520" s="4" t="s">
        <v>87</v>
      </c>
      <c r="F4520" s="4" t="s">
        <v>391</v>
      </c>
      <c r="G4520" s="4" t="s">
        <v>349</v>
      </c>
      <c r="H4520" s="4" t="s">
        <v>357</v>
      </c>
      <c r="I4520" s="30"/>
      <c r="J4520" s="8">
        <v>4.2262082869999995</v>
      </c>
      <c r="K4520" s="53">
        <v>1.1160916397999999E-2</v>
      </c>
      <c r="L4520" s="53">
        <v>5.4832358469999998E-4</v>
      </c>
      <c r="M4520" s="53">
        <v>5.940581622E-6</v>
      </c>
      <c r="N4520" s="53">
        <v>5.4653350922399998E-6</v>
      </c>
      <c r="O4520" s="53">
        <v>1.4345527603000002E-6</v>
      </c>
      <c r="P4520" s="54">
        <v>4.6337714351829009E-4</v>
      </c>
    </row>
    <row r="4521" spans="1:16" x14ac:dyDescent="0.25">
      <c r="A4521" s="5" t="s">
        <v>236</v>
      </c>
      <c r="B4521" s="4" t="s">
        <v>231</v>
      </c>
      <c r="C4521" s="4" t="s">
        <v>296</v>
      </c>
      <c r="D4521" s="4" t="s">
        <v>440</v>
      </c>
      <c r="E4521" s="4" t="s">
        <v>88</v>
      </c>
      <c r="F4521" s="4" t="s">
        <v>392</v>
      </c>
      <c r="G4521" s="4" t="s">
        <v>349</v>
      </c>
      <c r="H4521" s="4" t="s">
        <v>357</v>
      </c>
      <c r="I4521" s="30"/>
      <c r="J4521" s="8">
        <v>0.58555895599999996</v>
      </c>
      <c r="K4521" s="53">
        <v>3.9888468899999998E-3</v>
      </c>
      <c r="L4521" s="53">
        <v>2.5138128119999998E-4</v>
      </c>
      <c r="M4521" s="53">
        <v>7.61619503E-6</v>
      </c>
      <c r="N4521" s="53">
        <v>7.0068994276000004E-6</v>
      </c>
      <c r="O4521" s="53">
        <v>1.5810800600000001E-6</v>
      </c>
      <c r="P4521" s="54">
        <v>1.8437424004664002E-4</v>
      </c>
    </row>
    <row r="4522" spans="1:16" x14ac:dyDescent="0.25">
      <c r="A4522" s="5" t="s">
        <v>236</v>
      </c>
      <c r="B4522" s="4" t="s">
        <v>231</v>
      </c>
      <c r="C4522" s="4" t="s">
        <v>296</v>
      </c>
      <c r="D4522" s="4" t="s">
        <v>440</v>
      </c>
      <c r="E4522" s="4" t="s">
        <v>89</v>
      </c>
      <c r="F4522" s="4" t="s">
        <v>350</v>
      </c>
      <c r="G4522" s="4" t="s">
        <v>351</v>
      </c>
      <c r="H4522" s="4" t="s">
        <v>357</v>
      </c>
      <c r="I4522" s="30"/>
      <c r="J4522" s="8">
        <v>1423.2054800000001</v>
      </c>
      <c r="K4522" s="53">
        <v>1.240364953</v>
      </c>
      <c r="L4522" s="53">
        <v>1.4732214799999999E-2</v>
      </c>
      <c r="M4522" s="53">
        <v>5.8551546600000008E-4</v>
      </c>
      <c r="N4522" s="53">
        <v>5.3867422872000002E-4</v>
      </c>
      <c r="O4522" s="53">
        <v>9.8096736000000004E-5</v>
      </c>
      <c r="P4522" s="54">
        <v>5.3608670954229991E-2</v>
      </c>
    </row>
    <row r="4523" spans="1:16" x14ac:dyDescent="0.25">
      <c r="A4523" s="5" t="s">
        <v>236</v>
      </c>
      <c r="B4523" s="4" t="s">
        <v>231</v>
      </c>
      <c r="C4523" s="4" t="s">
        <v>296</v>
      </c>
      <c r="D4523" s="4" t="s">
        <v>440</v>
      </c>
      <c r="E4523" s="4" t="s">
        <v>90</v>
      </c>
      <c r="F4523" s="4" t="s">
        <v>352</v>
      </c>
      <c r="G4523" s="4" t="s">
        <v>351</v>
      </c>
      <c r="H4523" s="4" t="s">
        <v>357</v>
      </c>
      <c r="I4523" s="30"/>
      <c r="J4523" s="8">
        <v>250.46074001900001</v>
      </c>
      <c r="K4523" s="53">
        <v>0.24363058749999997</v>
      </c>
      <c r="L4523" s="53">
        <v>3.8243182742999995E-3</v>
      </c>
      <c r="M4523" s="53">
        <v>2.4196557638200001E-4</v>
      </c>
      <c r="N4523" s="53">
        <v>2.2260833027144001E-4</v>
      </c>
      <c r="O4523" s="53">
        <v>2.4247418559E-5</v>
      </c>
      <c r="P4523" s="54">
        <v>1.4256629229416111E-2</v>
      </c>
    </row>
    <row r="4524" spans="1:16" x14ac:dyDescent="0.25">
      <c r="A4524" s="5" t="s">
        <v>236</v>
      </c>
      <c r="B4524" s="4" t="s">
        <v>231</v>
      </c>
      <c r="C4524" s="4" t="s">
        <v>296</v>
      </c>
      <c r="D4524" s="4" t="s">
        <v>440</v>
      </c>
      <c r="E4524" s="4" t="s">
        <v>91</v>
      </c>
      <c r="F4524" s="4" t="s">
        <v>353</v>
      </c>
      <c r="G4524" s="4" t="s">
        <v>351</v>
      </c>
      <c r="H4524" s="4" t="s">
        <v>357</v>
      </c>
      <c r="I4524" s="30"/>
      <c r="J4524" s="8">
        <v>52.019463399999985</v>
      </c>
      <c r="K4524" s="53">
        <v>0.11762782191000001</v>
      </c>
      <c r="L4524" s="53">
        <v>2.1758811029999998E-3</v>
      </c>
      <c r="M4524" s="53">
        <v>1.0763260719999999E-4</v>
      </c>
      <c r="N4524" s="53">
        <v>9.902199862400002E-5</v>
      </c>
      <c r="O4524" s="53">
        <v>1.2996727300000001E-5</v>
      </c>
      <c r="P4524" s="54">
        <v>5.8032300320388997E-3</v>
      </c>
    </row>
    <row r="4525" spans="1:16" x14ac:dyDescent="0.25">
      <c r="A4525" s="5" t="s">
        <v>236</v>
      </c>
      <c r="B4525" s="4" t="s">
        <v>231</v>
      </c>
      <c r="C4525" s="4" t="s">
        <v>296</v>
      </c>
      <c r="D4525" s="4" t="s">
        <v>440</v>
      </c>
      <c r="E4525" s="4" t="s">
        <v>92</v>
      </c>
      <c r="F4525" s="4" t="s">
        <v>393</v>
      </c>
      <c r="G4525" s="4" t="s">
        <v>351</v>
      </c>
      <c r="H4525" s="4" t="s">
        <v>357</v>
      </c>
      <c r="I4525" s="30"/>
      <c r="J4525" s="8">
        <v>74.607441825000009</v>
      </c>
      <c r="K4525" s="53">
        <v>0.30954626572999999</v>
      </c>
      <c r="L4525" s="53">
        <v>4.2041626770000003E-3</v>
      </c>
      <c r="M4525" s="53">
        <v>1.4975136575999997E-4</v>
      </c>
      <c r="N4525" s="53">
        <v>1.3777125649920002E-4</v>
      </c>
      <c r="O4525" s="53">
        <v>2.7974351490000002E-5</v>
      </c>
      <c r="P4525" s="54">
        <v>9.7942055351049016E-3</v>
      </c>
    </row>
    <row r="4526" spans="1:16" x14ac:dyDescent="0.25">
      <c r="A4526" s="5" t="s">
        <v>236</v>
      </c>
      <c r="B4526" s="4" t="s">
        <v>231</v>
      </c>
      <c r="C4526" s="4" t="s">
        <v>296</v>
      </c>
      <c r="D4526" s="4" t="s">
        <v>440</v>
      </c>
      <c r="E4526" s="4" t="s">
        <v>93</v>
      </c>
      <c r="F4526" s="4" t="s">
        <v>394</v>
      </c>
      <c r="G4526" s="4" t="s">
        <v>351</v>
      </c>
      <c r="H4526" s="4" t="s">
        <v>357</v>
      </c>
      <c r="I4526" s="30"/>
      <c r="J4526" s="8">
        <v>687.13335421300008</v>
      </c>
      <c r="K4526" s="53">
        <v>0.48545649445499994</v>
      </c>
      <c r="L4526" s="53">
        <v>6.0483937473899997E-3</v>
      </c>
      <c r="M4526" s="53">
        <v>4.1214232511400006E-4</v>
      </c>
      <c r="N4526" s="53">
        <v>3.7917093910488003E-4</v>
      </c>
      <c r="O4526" s="53">
        <v>4.3412594886399998E-5</v>
      </c>
      <c r="P4526" s="54">
        <v>2.6113184826084306E-2</v>
      </c>
    </row>
    <row r="4527" spans="1:16" x14ac:dyDescent="0.25">
      <c r="A4527" s="5" t="s">
        <v>236</v>
      </c>
      <c r="B4527" s="4" t="s">
        <v>231</v>
      </c>
      <c r="C4527" s="4" t="s">
        <v>296</v>
      </c>
      <c r="D4527" s="4" t="s">
        <v>440</v>
      </c>
      <c r="E4527" s="4" t="s">
        <v>94</v>
      </c>
      <c r="F4527" s="4" t="s">
        <v>354</v>
      </c>
      <c r="G4527" s="4" t="s">
        <v>351</v>
      </c>
      <c r="H4527" s="4" t="s">
        <v>357</v>
      </c>
      <c r="I4527" s="30"/>
      <c r="J4527" s="8">
        <v>8.7662961480000003</v>
      </c>
      <c r="K4527" s="53">
        <v>2.3893970944999999E-2</v>
      </c>
      <c r="L4527" s="53">
        <v>2.7468751035000002E-4</v>
      </c>
      <c r="M4527" s="53">
        <v>1.4780601513999999E-5</v>
      </c>
      <c r="N4527" s="53">
        <v>1.3598153392879999E-5</v>
      </c>
      <c r="O4527" s="53">
        <v>2.0530200489E-6</v>
      </c>
      <c r="P4527" s="54">
        <v>8.87091207095014E-4</v>
      </c>
    </row>
    <row r="4528" spans="1:16" x14ac:dyDescent="0.25">
      <c r="A4528" s="5" t="s">
        <v>236</v>
      </c>
      <c r="B4528" s="4" t="s">
        <v>231</v>
      </c>
      <c r="C4528" s="4" t="s">
        <v>296</v>
      </c>
      <c r="D4528" s="4" t="s">
        <v>440</v>
      </c>
      <c r="E4528" s="4" t="s">
        <v>95</v>
      </c>
      <c r="F4528" s="4" t="s">
        <v>395</v>
      </c>
      <c r="G4528" s="4" t="s">
        <v>356</v>
      </c>
      <c r="H4528" s="4" t="s">
        <v>357</v>
      </c>
      <c r="I4528" s="30"/>
      <c r="J4528" s="8">
        <v>249.71681810000001</v>
      </c>
      <c r="K4528" s="53">
        <v>0.1023484496</v>
      </c>
      <c r="L4528" s="53">
        <v>1.1743010310000001E-3</v>
      </c>
      <c r="M4528" s="53">
        <v>3.4787534399999998E-5</v>
      </c>
      <c r="N4528" s="53">
        <v>3.2004531648000005E-5</v>
      </c>
      <c r="O4528" s="53">
        <v>7.2481110800000005E-6</v>
      </c>
      <c r="P4528" s="54">
        <v>3.8970949943562001E-3</v>
      </c>
    </row>
    <row r="4529" spans="1:16" x14ac:dyDescent="0.25">
      <c r="A4529" s="5" t="s">
        <v>236</v>
      </c>
      <c r="B4529" s="4" t="s">
        <v>231</v>
      </c>
      <c r="C4529" s="4" t="s">
        <v>296</v>
      </c>
      <c r="D4529" s="4" t="s">
        <v>440</v>
      </c>
      <c r="E4529" s="4" t="s">
        <v>96</v>
      </c>
      <c r="F4529" s="4" t="s">
        <v>396</v>
      </c>
      <c r="G4529" s="4" t="s">
        <v>356</v>
      </c>
      <c r="H4529" s="4" t="s">
        <v>357</v>
      </c>
      <c r="I4529" s="30"/>
      <c r="J4529" s="8">
        <v>0.58229392999999996</v>
      </c>
      <c r="K4529" s="53">
        <v>8.6580163999999996E-4</v>
      </c>
      <c r="L4529" s="53">
        <v>1.08378304E-5</v>
      </c>
      <c r="M4529" s="53">
        <v>1.1667525799999999E-6</v>
      </c>
      <c r="N4529" s="53">
        <v>1.0734123736000001E-6</v>
      </c>
      <c r="O4529" s="53">
        <v>8.2926654000000001E-8</v>
      </c>
      <c r="P4529" s="54">
        <v>4.9860604775499998E-5</v>
      </c>
    </row>
    <row r="4530" spans="1:16" x14ac:dyDescent="0.25">
      <c r="A4530" s="5" t="s">
        <v>236</v>
      </c>
      <c r="B4530" s="4" t="s">
        <v>231</v>
      </c>
      <c r="C4530" s="4" t="s">
        <v>296</v>
      </c>
      <c r="D4530" s="4" t="s">
        <v>440</v>
      </c>
      <c r="E4530" s="4" t="s">
        <v>97</v>
      </c>
      <c r="F4530" s="4" t="s">
        <v>397</v>
      </c>
      <c r="G4530" s="4" t="s">
        <v>338</v>
      </c>
      <c r="H4530" s="4" t="s">
        <v>357</v>
      </c>
      <c r="I4530" s="30"/>
      <c r="J4530" s="8">
        <v>0.22567198799999999</v>
      </c>
      <c r="K4530" s="53">
        <v>3.3989748000000002E-3</v>
      </c>
      <c r="L4530" s="53">
        <v>2.7914905100000001E-5</v>
      </c>
      <c r="M4530" s="53">
        <v>1.7359482399999998E-6</v>
      </c>
      <c r="N4530" s="53">
        <v>1.5970723808000003E-6</v>
      </c>
      <c r="O4530" s="53">
        <v>2.7873006699999999E-7</v>
      </c>
      <c r="P4530" s="54">
        <v>7.6504337202199998E-5</v>
      </c>
    </row>
    <row r="4531" spans="1:16" x14ac:dyDescent="0.25">
      <c r="A4531" s="5" t="s">
        <v>236</v>
      </c>
      <c r="B4531" s="4" t="s">
        <v>231</v>
      </c>
      <c r="C4531" s="4" t="s">
        <v>296</v>
      </c>
      <c r="D4531" s="4" t="s">
        <v>440</v>
      </c>
      <c r="E4531" s="4" t="s">
        <v>98</v>
      </c>
      <c r="F4531" s="4" t="s">
        <v>398</v>
      </c>
      <c r="G4531" s="4" t="s">
        <v>325</v>
      </c>
      <c r="H4531" s="4" t="s">
        <v>399</v>
      </c>
      <c r="I4531" s="30"/>
      <c r="J4531" s="8">
        <v>6.7962298140000001</v>
      </c>
      <c r="K4531" s="53">
        <v>2.5781652090999998E-3</v>
      </c>
      <c r="L4531" s="53">
        <v>5.6648831500000002E-4</v>
      </c>
      <c r="M4531" s="53">
        <v>3.708553221E-6</v>
      </c>
      <c r="N4531" s="53">
        <v>3.708553221E-6</v>
      </c>
      <c r="O4531" s="53">
        <v>8.0573518790000006E-7</v>
      </c>
      <c r="P4531" s="54">
        <v>1.55926077374133E-4</v>
      </c>
    </row>
    <row r="4532" spans="1:16" x14ac:dyDescent="0.25">
      <c r="A4532" s="5" t="s">
        <v>236</v>
      </c>
      <c r="B4532" s="4" t="s">
        <v>231</v>
      </c>
      <c r="C4532" s="4" t="s">
        <v>296</v>
      </c>
      <c r="D4532" s="4" t="s">
        <v>440</v>
      </c>
      <c r="E4532" s="4" t="s">
        <v>99</v>
      </c>
      <c r="F4532" s="4" t="s">
        <v>359</v>
      </c>
      <c r="G4532" s="4" t="s">
        <v>331</v>
      </c>
      <c r="H4532" s="4" t="s">
        <v>399</v>
      </c>
      <c r="I4532" s="30"/>
      <c r="J4532" s="8">
        <v>0.15981130300000002</v>
      </c>
      <c r="K4532" s="53">
        <v>2.0759168200000001E-4</v>
      </c>
      <c r="L4532" s="53">
        <v>3.5064018299999999E-5</v>
      </c>
      <c r="M4532" s="53">
        <v>4.6659975E-7</v>
      </c>
      <c r="N4532" s="53">
        <v>4.6659975E-7</v>
      </c>
      <c r="O4532" s="53">
        <v>9.1856377999999994E-8</v>
      </c>
      <c r="P4532" s="54">
        <v>9.6617971165999989E-6</v>
      </c>
    </row>
    <row r="4533" spans="1:16" x14ac:dyDescent="0.25">
      <c r="A4533" s="5" t="s">
        <v>236</v>
      </c>
      <c r="B4533" s="4" t="s">
        <v>231</v>
      </c>
      <c r="C4533" s="4" t="s">
        <v>296</v>
      </c>
      <c r="D4533" s="4" t="s">
        <v>440</v>
      </c>
      <c r="E4533" s="4" t="s">
        <v>100</v>
      </c>
      <c r="F4533" s="4" t="s">
        <v>360</v>
      </c>
      <c r="G4533" s="4" t="s">
        <v>331</v>
      </c>
      <c r="H4533" s="4" t="s">
        <v>399</v>
      </c>
      <c r="I4533" s="30"/>
      <c r="J4533" s="8">
        <v>0.15872414800000001</v>
      </c>
      <c r="K4533" s="53">
        <v>2.4394112799999999E-4</v>
      </c>
      <c r="L4533" s="53">
        <v>3.3174232099999997E-5</v>
      </c>
      <c r="M4533" s="53">
        <v>7.9210195999999992E-7</v>
      </c>
      <c r="N4533" s="53">
        <v>7.9210195999999992E-7</v>
      </c>
      <c r="O4533" s="53">
        <v>1.4892948799999999E-7</v>
      </c>
      <c r="P4533" s="54">
        <v>8.6834021378050008E-6</v>
      </c>
    </row>
    <row r="4534" spans="1:16" x14ac:dyDescent="0.25">
      <c r="A4534" s="5" t="s">
        <v>236</v>
      </c>
      <c r="B4534" s="4" t="s">
        <v>231</v>
      </c>
      <c r="C4534" s="4" t="s">
        <v>296</v>
      </c>
      <c r="D4534" s="4" t="s">
        <v>440</v>
      </c>
      <c r="E4534" s="4" t="s">
        <v>101</v>
      </c>
      <c r="F4534" s="4" t="s">
        <v>333</v>
      </c>
      <c r="G4534" s="4" t="s">
        <v>331</v>
      </c>
      <c r="H4534" s="4" t="s">
        <v>399</v>
      </c>
      <c r="I4534" s="30"/>
      <c r="J4534" s="8">
        <v>0.12937106500000001</v>
      </c>
      <c r="K4534" s="53">
        <v>7.3032478000000002E-5</v>
      </c>
      <c r="L4534" s="53">
        <v>1.4516494700000001E-5</v>
      </c>
      <c r="M4534" s="53">
        <v>1.22092531E-7</v>
      </c>
      <c r="N4534" s="53">
        <v>1.22092531E-7</v>
      </c>
      <c r="O4534" s="53">
        <v>2.5481835100000002E-8</v>
      </c>
      <c r="P4534" s="54">
        <v>4.0265410507479995E-6</v>
      </c>
    </row>
    <row r="4535" spans="1:16" x14ac:dyDescent="0.25">
      <c r="A4535" s="5" t="s">
        <v>236</v>
      </c>
      <c r="B4535" s="4" t="s">
        <v>231</v>
      </c>
      <c r="C4535" s="4" t="s">
        <v>296</v>
      </c>
      <c r="D4535" s="4" t="s">
        <v>440</v>
      </c>
      <c r="E4535" s="4" t="s">
        <v>102</v>
      </c>
      <c r="F4535" s="4" t="s">
        <v>361</v>
      </c>
      <c r="G4535" s="4" t="s">
        <v>331</v>
      </c>
      <c r="H4535" s="4" t="s">
        <v>399</v>
      </c>
      <c r="I4535" s="30"/>
      <c r="J4535" s="8">
        <v>3.6963160699999997E-2</v>
      </c>
      <c r="K4535" s="53">
        <v>3.4479508999999999E-5</v>
      </c>
      <c r="L4535" s="53">
        <v>5.4882923000000001E-6</v>
      </c>
      <c r="M4535" s="53">
        <v>8.3036149000000001E-8</v>
      </c>
      <c r="N4535" s="53">
        <v>8.3036149000000001E-8</v>
      </c>
      <c r="O4535" s="53">
        <v>1.61297353E-8</v>
      </c>
      <c r="P4535" s="54">
        <v>1.5024265827348998E-6</v>
      </c>
    </row>
    <row r="4536" spans="1:16" x14ac:dyDescent="0.25">
      <c r="A4536" s="5" t="s">
        <v>236</v>
      </c>
      <c r="B4536" s="4" t="s">
        <v>231</v>
      </c>
      <c r="C4536" s="4" t="s">
        <v>296</v>
      </c>
      <c r="D4536" s="4" t="s">
        <v>440</v>
      </c>
      <c r="E4536" s="4" t="s">
        <v>103</v>
      </c>
      <c r="F4536" s="4" t="s">
        <v>362</v>
      </c>
      <c r="G4536" s="4" t="s">
        <v>331</v>
      </c>
      <c r="H4536" s="4" t="s">
        <v>399</v>
      </c>
      <c r="I4536" s="30"/>
      <c r="J4536" s="8">
        <v>0.422902</v>
      </c>
      <c r="K4536" s="53">
        <v>6.6217631200000005E-4</v>
      </c>
      <c r="L4536" s="53">
        <v>1.1323990799999999E-4</v>
      </c>
      <c r="M4536" s="53">
        <v>1.4275036100000001E-6</v>
      </c>
      <c r="N4536" s="53">
        <v>1.4275036100000001E-6</v>
      </c>
      <c r="O4536" s="53">
        <v>2.8236749499999997E-7</v>
      </c>
      <c r="P4536" s="54">
        <v>3.1356539089427994E-5</v>
      </c>
    </row>
    <row r="4537" spans="1:16" x14ac:dyDescent="0.25">
      <c r="A4537" s="5" t="s">
        <v>236</v>
      </c>
      <c r="B4537" s="4" t="s">
        <v>231</v>
      </c>
      <c r="C4537" s="4" t="s">
        <v>296</v>
      </c>
      <c r="D4537" s="4" t="s">
        <v>440</v>
      </c>
      <c r="E4537" s="4" t="s">
        <v>104</v>
      </c>
      <c r="F4537" s="4" t="s">
        <v>363</v>
      </c>
      <c r="G4537" s="4" t="s">
        <v>331</v>
      </c>
      <c r="H4537" s="4" t="s">
        <v>399</v>
      </c>
      <c r="I4537" s="30"/>
      <c r="J4537" s="8">
        <v>0.30331534700000001</v>
      </c>
      <c r="K4537" s="53">
        <v>3.1050393999999999E-4</v>
      </c>
      <c r="L4537" s="53">
        <v>6.7560199499999999E-5</v>
      </c>
      <c r="M4537" s="53">
        <v>4.6196695300000001E-7</v>
      </c>
      <c r="N4537" s="53">
        <v>4.6196695300000001E-7</v>
      </c>
      <c r="O4537" s="53">
        <v>1.00122429E-7</v>
      </c>
      <c r="P4537" s="54">
        <v>1.8518551232678997E-5</v>
      </c>
    </row>
    <row r="4538" spans="1:16" x14ac:dyDescent="0.25">
      <c r="A4538" s="5" t="s">
        <v>236</v>
      </c>
      <c r="B4538" s="4" t="s">
        <v>231</v>
      </c>
      <c r="C4538" s="4" t="s">
        <v>296</v>
      </c>
      <c r="D4538" s="4" t="s">
        <v>440</v>
      </c>
      <c r="E4538" s="4" t="s">
        <v>105</v>
      </c>
      <c r="F4538" s="4" t="s">
        <v>335</v>
      </c>
      <c r="G4538" s="4" t="s">
        <v>331</v>
      </c>
      <c r="H4538" s="4" t="s">
        <v>399</v>
      </c>
      <c r="I4538" s="30"/>
      <c r="J4538" s="8">
        <v>0.26417790099999999</v>
      </c>
      <c r="K4538" s="53">
        <v>2.8818043700000001E-4</v>
      </c>
      <c r="L4538" s="53">
        <v>3.8738119E-5</v>
      </c>
      <c r="M4538" s="53">
        <v>1.38287533E-6</v>
      </c>
      <c r="N4538" s="53">
        <v>1.38287533E-6</v>
      </c>
      <c r="O4538" s="53">
        <v>2.5425339999999999E-7</v>
      </c>
      <c r="P4538" s="54">
        <v>9.1071163867880002E-6</v>
      </c>
    </row>
    <row r="4539" spans="1:16" x14ac:dyDescent="0.25">
      <c r="A4539" s="5" t="s">
        <v>236</v>
      </c>
      <c r="B4539" s="4" t="s">
        <v>231</v>
      </c>
      <c r="C4539" s="4" t="s">
        <v>296</v>
      </c>
      <c r="D4539" s="4" t="s">
        <v>440</v>
      </c>
      <c r="E4539" s="4" t="s">
        <v>106</v>
      </c>
      <c r="F4539" s="4" t="s">
        <v>365</v>
      </c>
      <c r="G4539" s="4" t="s">
        <v>331</v>
      </c>
      <c r="H4539" s="4" t="s">
        <v>399</v>
      </c>
      <c r="I4539" s="30"/>
      <c r="J4539" s="8">
        <v>0.1445911708</v>
      </c>
      <c r="K4539" s="53">
        <v>2.9566648076999997E-4</v>
      </c>
      <c r="L4539" s="53">
        <v>5.8571727913999996E-5</v>
      </c>
      <c r="M4539" s="53">
        <v>4.9538430580000005E-7</v>
      </c>
      <c r="N4539" s="53">
        <v>4.9538430580000005E-7</v>
      </c>
      <c r="O4539" s="53">
        <v>1.0326484310999999E-7</v>
      </c>
      <c r="P4539" s="54">
        <v>1.6268457446958264E-5</v>
      </c>
    </row>
    <row r="4540" spans="1:16" x14ac:dyDescent="0.25">
      <c r="A4540" s="5" t="s">
        <v>236</v>
      </c>
      <c r="B4540" s="4" t="s">
        <v>231</v>
      </c>
      <c r="C4540" s="4" t="s">
        <v>296</v>
      </c>
      <c r="D4540" s="4" t="s">
        <v>440</v>
      </c>
      <c r="E4540" s="4" t="s">
        <v>107</v>
      </c>
      <c r="F4540" s="4" t="s">
        <v>336</v>
      </c>
      <c r="G4540" s="4" t="s">
        <v>331</v>
      </c>
      <c r="H4540" s="4" t="s">
        <v>399</v>
      </c>
      <c r="I4540" s="30"/>
      <c r="J4540" s="8">
        <v>2.7178786999999999E-2</v>
      </c>
      <c r="K4540" s="53">
        <v>4.7807974999999999E-5</v>
      </c>
      <c r="L4540" s="53">
        <v>9.3388252999999993E-6</v>
      </c>
      <c r="M4540" s="53">
        <v>8.1528931000000003E-8</v>
      </c>
      <c r="N4540" s="53">
        <v>8.1528931000000003E-8</v>
      </c>
      <c r="O4540" s="53">
        <v>1.6913275999999999E-8</v>
      </c>
      <c r="P4540" s="54">
        <v>2.5966766084859999E-6</v>
      </c>
    </row>
    <row r="4541" spans="1:16" x14ac:dyDescent="0.25">
      <c r="A4541" s="5" t="s">
        <v>236</v>
      </c>
      <c r="B4541" s="4" t="s">
        <v>231</v>
      </c>
      <c r="C4541" s="4" t="s">
        <v>296</v>
      </c>
      <c r="D4541" s="4" t="s">
        <v>440</v>
      </c>
      <c r="E4541" s="4" t="s">
        <v>108</v>
      </c>
      <c r="F4541" s="4" t="s">
        <v>366</v>
      </c>
      <c r="G4541" s="4" t="s">
        <v>331</v>
      </c>
      <c r="H4541" s="4" t="s">
        <v>399</v>
      </c>
      <c r="I4541" s="30"/>
      <c r="J4541" s="8">
        <v>0.22395332169999999</v>
      </c>
      <c r="K4541" s="53">
        <v>4.65011458E-4</v>
      </c>
      <c r="L4541" s="53">
        <v>8.2499972069999998E-5</v>
      </c>
      <c r="M4541" s="53">
        <v>9.0553174329999991E-7</v>
      </c>
      <c r="N4541" s="53">
        <v>9.0553174329999991E-7</v>
      </c>
      <c r="O4541" s="53">
        <v>1.819477457E-7</v>
      </c>
      <c r="P4541" s="54">
        <v>2.3006895966699998E-5</v>
      </c>
    </row>
    <row r="4542" spans="1:16" x14ac:dyDescent="0.25">
      <c r="A4542" s="5" t="s">
        <v>236</v>
      </c>
      <c r="B4542" s="4" t="s">
        <v>231</v>
      </c>
      <c r="C4542" s="4" t="s">
        <v>296</v>
      </c>
      <c r="D4542" s="4" t="s">
        <v>440</v>
      </c>
      <c r="E4542" s="4" t="s">
        <v>109</v>
      </c>
      <c r="F4542" s="4" t="s">
        <v>367</v>
      </c>
      <c r="G4542" s="4" t="s">
        <v>331</v>
      </c>
      <c r="H4542" s="4" t="s">
        <v>399</v>
      </c>
      <c r="I4542" s="30"/>
      <c r="J4542" s="8">
        <v>0.3707188012</v>
      </c>
      <c r="K4542" s="53">
        <v>9.4373707819999991E-4</v>
      </c>
      <c r="L4542" s="53">
        <v>1.3702561734000001E-4</v>
      </c>
      <c r="M4542" s="53">
        <v>2.267949375E-6</v>
      </c>
      <c r="N4542" s="53">
        <v>2.267949375E-6</v>
      </c>
      <c r="O4542" s="53">
        <v>4.3639632799999998E-7</v>
      </c>
      <c r="P4542" s="54">
        <v>3.7891805395939665E-5</v>
      </c>
    </row>
    <row r="4543" spans="1:16" x14ac:dyDescent="0.25">
      <c r="A4543" s="5" t="s">
        <v>236</v>
      </c>
      <c r="B4543" s="4" t="s">
        <v>231</v>
      </c>
      <c r="C4543" s="4" t="s">
        <v>296</v>
      </c>
      <c r="D4543" s="4" t="s">
        <v>440</v>
      </c>
      <c r="E4543" s="4" t="s">
        <v>110</v>
      </c>
      <c r="F4543" s="4" t="s">
        <v>368</v>
      </c>
      <c r="G4543" s="4" t="s">
        <v>331</v>
      </c>
      <c r="H4543" s="4" t="s">
        <v>399</v>
      </c>
      <c r="I4543" s="30"/>
      <c r="J4543" s="8">
        <v>4.2398935800000002E-2</v>
      </c>
      <c r="K4543" s="53">
        <v>8.4592202000000012E-5</v>
      </c>
      <c r="L4543" s="53">
        <v>1.0860788049999999E-5</v>
      </c>
      <c r="M4543" s="53">
        <v>2.4483388699999997E-7</v>
      </c>
      <c r="N4543" s="53">
        <v>2.4483388699999997E-7</v>
      </c>
      <c r="O4543" s="53">
        <v>4.6075522899999997E-8</v>
      </c>
      <c r="P4543" s="54">
        <v>2.9168530740013E-6</v>
      </c>
    </row>
    <row r="4544" spans="1:16" x14ac:dyDescent="0.25">
      <c r="A4544" s="5" t="s">
        <v>236</v>
      </c>
      <c r="B4544" s="4" t="s">
        <v>231</v>
      </c>
      <c r="C4544" s="4" t="s">
        <v>296</v>
      </c>
      <c r="D4544" s="4" t="s">
        <v>440</v>
      </c>
      <c r="E4544" s="4" t="s">
        <v>111</v>
      </c>
      <c r="F4544" s="4" t="s">
        <v>369</v>
      </c>
      <c r="G4544" s="4" t="s">
        <v>331</v>
      </c>
      <c r="H4544" s="4" t="s">
        <v>399</v>
      </c>
      <c r="I4544" s="30"/>
      <c r="J4544" s="8">
        <v>0.86754724000000005</v>
      </c>
      <c r="K4544" s="53">
        <v>1.0341399699999999E-3</v>
      </c>
      <c r="L4544" s="53">
        <v>1.96308432E-4</v>
      </c>
      <c r="M4544" s="53">
        <v>1.8567370100000002E-6</v>
      </c>
      <c r="N4544" s="53">
        <v>1.8567370100000002E-6</v>
      </c>
      <c r="O4544" s="53">
        <v>3.8075581000000002E-7</v>
      </c>
      <c r="P4544" s="54">
        <v>5.4385855721389996E-5</v>
      </c>
    </row>
    <row r="4545" spans="1:16" x14ac:dyDescent="0.25">
      <c r="A4545" s="5" t="s">
        <v>236</v>
      </c>
      <c r="B4545" s="4" t="s">
        <v>231</v>
      </c>
      <c r="C4545" s="4" t="s">
        <v>296</v>
      </c>
      <c r="D4545" s="4" t="s">
        <v>440</v>
      </c>
      <c r="E4545" s="4" t="s">
        <v>112</v>
      </c>
      <c r="F4545" s="4" t="s">
        <v>371</v>
      </c>
      <c r="G4545" s="4" t="s">
        <v>331</v>
      </c>
      <c r="H4545" s="4" t="s">
        <v>399</v>
      </c>
      <c r="I4545" s="30"/>
      <c r="J4545" s="8">
        <v>0.14241688</v>
      </c>
      <c r="K4545" s="53">
        <v>4.5930264999999998E-4</v>
      </c>
      <c r="L4545" s="53">
        <v>9.3202622999999997E-5</v>
      </c>
      <c r="M4545" s="53">
        <v>7.4656065999999999E-7</v>
      </c>
      <c r="N4545" s="53">
        <v>7.4656065999999999E-7</v>
      </c>
      <c r="O4545" s="53">
        <v>1.5708734E-7</v>
      </c>
      <c r="P4545" s="54">
        <v>2.5813673517709999E-5</v>
      </c>
    </row>
    <row r="4546" spans="1:16" x14ac:dyDescent="0.25">
      <c r="A4546" s="5" t="s">
        <v>236</v>
      </c>
      <c r="B4546" s="4" t="s">
        <v>231</v>
      </c>
      <c r="C4546" s="4" t="s">
        <v>296</v>
      </c>
      <c r="D4546" s="4" t="s">
        <v>440</v>
      </c>
      <c r="E4546" s="4" t="s">
        <v>113</v>
      </c>
      <c r="F4546" s="4" t="s">
        <v>372</v>
      </c>
      <c r="G4546" s="4" t="s">
        <v>338</v>
      </c>
      <c r="H4546" s="4" t="s">
        <v>399</v>
      </c>
      <c r="I4546" s="30"/>
      <c r="J4546" s="8">
        <v>10.963887709999998</v>
      </c>
      <c r="K4546" s="53">
        <v>1.092549963E-2</v>
      </c>
      <c r="L4546" s="53">
        <v>2.1673538760000003E-3</v>
      </c>
      <c r="M4546" s="53">
        <v>1.865054924E-5</v>
      </c>
      <c r="N4546" s="53">
        <v>1.865054924E-5</v>
      </c>
      <c r="O4546" s="53">
        <v>3.8880148900000003E-6</v>
      </c>
      <c r="P4546" s="54">
        <v>5.9861799102695003E-4</v>
      </c>
    </row>
    <row r="4547" spans="1:16" x14ac:dyDescent="0.25">
      <c r="A4547" s="5" t="s">
        <v>236</v>
      </c>
      <c r="B4547" s="4" t="s">
        <v>231</v>
      </c>
      <c r="C4547" s="4" t="s">
        <v>296</v>
      </c>
      <c r="D4547" s="4" t="s">
        <v>440</v>
      </c>
      <c r="E4547" s="4" t="s">
        <v>114</v>
      </c>
      <c r="F4547" s="4" t="s">
        <v>373</v>
      </c>
      <c r="G4547" s="4" t="s">
        <v>338</v>
      </c>
      <c r="H4547" s="4" t="s">
        <v>399</v>
      </c>
      <c r="I4547" s="30"/>
      <c r="J4547" s="8">
        <v>229.97344280000002</v>
      </c>
      <c r="K4547" s="53">
        <v>0.73592155310000007</v>
      </c>
      <c r="L4547" s="53">
        <v>0.10694569453</v>
      </c>
      <c r="M4547" s="53">
        <v>1.7752784868999998E-3</v>
      </c>
      <c r="N4547" s="53">
        <v>1.7752784868999998E-3</v>
      </c>
      <c r="O4547" s="53">
        <v>3.4219888970000003E-4</v>
      </c>
      <c r="P4547" s="54">
        <v>2.95241316524067E-2</v>
      </c>
    </row>
    <row r="4548" spans="1:16" x14ac:dyDescent="0.25">
      <c r="A4548" s="5" t="s">
        <v>236</v>
      </c>
      <c r="B4548" s="4" t="s">
        <v>231</v>
      </c>
      <c r="C4548" s="4" t="s">
        <v>296</v>
      </c>
      <c r="D4548" s="4" t="s">
        <v>440</v>
      </c>
      <c r="E4548" s="4" t="s">
        <v>115</v>
      </c>
      <c r="F4548" s="4" t="s">
        <v>337</v>
      </c>
      <c r="G4548" s="4" t="s">
        <v>338</v>
      </c>
      <c r="H4548" s="4" t="s">
        <v>399</v>
      </c>
      <c r="I4548" s="30"/>
      <c r="J4548" s="8">
        <v>3.7631146514000009</v>
      </c>
      <c r="K4548" s="53">
        <v>3.6661626250000003E-3</v>
      </c>
      <c r="L4548" s="53">
        <v>5.2512120239999989E-4</v>
      </c>
      <c r="M4548" s="53">
        <v>1.3723301878E-5</v>
      </c>
      <c r="N4548" s="53">
        <v>1.3723301878E-5</v>
      </c>
      <c r="O4548" s="53">
        <v>2.5681923410000003E-6</v>
      </c>
      <c r="P4548" s="54">
        <v>1.3330766140738637E-4</v>
      </c>
    </row>
    <row r="4549" spans="1:16" x14ac:dyDescent="0.25">
      <c r="A4549" s="5" t="s">
        <v>236</v>
      </c>
      <c r="B4549" s="4" t="s">
        <v>231</v>
      </c>
      <c r="C4549" s="4" t="s">
        <v>296</v>
      </c>
      <c r="D4549" s="4" t="s">
        <v>440</v>
      </c>
      <c r="E4549" s="4" t="s">
        <v>116</v>
      </c>
      <c r="F4549" s="4" t="s">
        <v>400</v>
      </c>
      <c r="G4549" s="4" t="s">
        <v>338</v>
      </c>
      <c r="H4549" s="4" t="s">
        <v>399</v>
      </c>
      <c r="I4549" s="30"/>
      <c r="J4549" s="8">
        <v>0.8136463599</v>
      </c>
      <c r="K4549" s="53">
        <v>1.433969662E-3</v>
      </c>
      <c r="L4549" s="53">
        <v>1.9331073869999999E-4</v>
      </c>
      <c r="M4549" s="53">
        <v>4.1457558279999996E-6</v>
      </c>
      <c r="N4549" s="53">
        <v>4.1457558279999996E-6</v>
      </c>
      <c r="O4549" s="53">
        <v>7.85232831E-7</v>
      </c>
      <c r="P4549" s="54">
        <v>5.1784914720195006E-5</v>
      </c>
    </row>
    <row r="4550" spans="1:16" x14ac:dyDescent="0.25">
      <c r="A4550" s="5" t="s">
        <v>236</v>
      </c>
      <c r="B4550" s="4" t="s">
        <v>231</v>
      </c>
      <c r="C4550" s="4" t="s">
        <v>296</v>
      </c>
      <c r="D4550" s="4" t="s">
        <v>440</v>
      </c>
      <c r="E4550" s="4" t="s">
        <v>117</v>
      </c>
      <c r="F4550" s="4" t="s">
        <v>401</v>
      </c>
      <c r="G4550" s="4" t="s">
        <v>338</v>
      </c>
      <c r="H4550" s="4" t="s">
        <v>399</v>
      </c>
      <c r="I4550" s="30"/>
      <c r="J4550" s="8">
        <v>0.45202566200000005</v>
      </c>
      <c r="K4550" s="53">
        <v>5.8170287999999998E-4</v>
      </c>
      <c r="L4550" s="53">
        <v>1.13226514E-4</v>
      </c>
      <c r="M4550" s="53">
        <v>1.0077818209999999E-6</v>
      </c>
      <c r="N4550" s="53">
        <v>1.0077818209999999E-6</v>
      </c>
      <c r="O4550" s="53">
        <v>2.0897092200000001E-7</v>
      </c>
      <c r="P4550" s="54">
        <v>3.1420055970374E-5</v>
      </c>
    </row>
    <row r="4551" spans="1:16" x14ac:dyDescent="0.25">
      <c r="A4551" s="5" t="s">
        <v>236</v>
      </c>
      <c r="B4551" s="4" t="s">
        <v>231</v>
      </c>
      <c r="C4551" s="4" t="s">
        <v>296</v>
      </c>
      <c r="D4551" s="4" t="s">
        <v>440</v>
      </c>
      <c r="E4551" s="4" t="s">
        <v>118</v>
      </c>
      <c r="F4551" s="4" t="s">
        <v>376</v>
      </c>
      <c r="G4551" s="4" t="s">
        <v>338</v>
      </c>
      <c r="H4551" s="4" t="s">
        <v>399</v>
      </c>
      <c r="I4551" s="30"/>
      <c r="J4551" s="8">
        <v>0.72098131099999996</v>
      </c>
      <c r="K4551" s="53">
        <v>1.3997926533999999E-3</v>
      </c>
      <c r="L4551" s="53">
        <v>1.9114353104000001E-4</v>
      </c>
      <c r="M4551" s="53">
        <v>8.3670868909999999E-6</v>
      </c>
      <c r="N4551" s="53">
        <v>8.3670868909999999E-6</v>
      </c>
      <c r="O4551" s="53">
        <v>1.5393863383E-6</v>
      </c>
      <c r="P4551" s="54">
        <v>4.0780211065213795E-5</v>
      </c>
    </row>
    <row r="4552" spans="1:16" x14ac:dyDescent="0.25">
      <c r="A4552" s="5" t="s">
        <v>236</v>
      </c>
      <c r="B4552" s="4" t="s">
        <v>231</v>
      </c>
      <c r="C4552" s="4" t="s">
        <v>296</v>
      </c>
      <c r="D4552" s="4" t="s">
        <v>440</v>
      </c>
      <c r="E4552" s="4" t="s">
        <v>119</v>
      </c>
      <c r="F4552" s="4" t="s">
        <v>382</v>
      </c>
      <c r="G4552" s="4" t="s">
        <v>342</v>
      </c>
      <c r="H4552" s="4" t="s">
        <v>399</v>
      </c>
      <c r="I4552" s="30"/>
      <c r="J4552" s="8">
        <v>2.6703963320000002</v>
      </c>
      <c r="K4552" s="53">
        <v>7.747141963E-3</v>
      </c>
      <c r="L4552" s="53">
        <v>1.0553578495000001E-3</v>
      </c>
      <c r="M4552" s="53">
        <v>2.0838409490000003E-5</v>
      </c>
      <c r="N4552" s="53">
        <v>2.0838409490000003E-5</v>
      </c>
      <c r="O4552" s="53">
        <v>3.9626349770000001E-6</v>
      </c>
      <c r="P4552" s="54">
        <v>2.8668833329782868E-4</v>
      </c>
    </row>
    <row r="4553" spans="1:16" x14ac:dyDescent="0.25">
      <c r="A4553" s="5" t="s">
        <v>236</v>
      </c>
      <c r="B4553" s="4" t="s">
        <v>231</v>
      </c>
      <c r="C4553" s="4" t="s">
        <v>296</v>
      </c>
      <c r="D4553" s="4" t="s">
        <v>440</v>
      </c>
      <c r="E4553" s="4" t="s">
        <v>120</v>
      </c>
      <c r="F4553" s="4" t="s">
        <v>391</v>
      </c>
      <c r="G4553" s="4" t="s">
        <v>349</v>
      </c>
      <c r="H4553" s="4" t="s">
        <v>399</v>
      </c>
      <c r="I4553" s="30"/>
      <c r="J4553" s="8">
        <v>1.0343626E-2</v>
      </c>
      <c r="K4553" s="53">
        <v>2.4789750000000001E-5</v>
      </c>
      <c r="L4553" s="53">
        <v>5.4889746999999996E-6</v>
      </c>
      <c r="M4553" s="53">
        <v>3.4747146E-8</v>
      </c>
      <c r="N4553" s="53">
        <v>3.4747146E-8</v>
      </c>
      <c r="O4553" s="53">
        <v>7.5549344999999995E-9</v>
      </c>
      <c r="P4553" s="54">
        <v>1.517212746596E-6</v>
      </c>
    </row>
    <row r="4554" spans="1:16" x14ac:dyDescent="0.25">
      <c r="A4554" s="5" t="s">
        <v>236</v>
      </c>
      <c r="B4554" s="4" t="s">
        <v>231</v>
      </c>
      <c r="C4554" s="4" t="s">
        <v>296</v>
      </c>
      <c r="D4554" s="4" t="s">
        <v>440</v>
      </c>
      <c r="E4554" s="4" t="s">
        <v>121</v>
      </c>
      <c r="F4554" s="4" t="s">
        <v>392</v>
      </c>
      <c r="G4554" s="4" t="s">
        <v>349</v>
      </c>
      <c r="H4554" s="4" t="s">
        <v>399</v>
      </c>
      <c r="I4554" s="30"/>
      <c r="J4554" s="8">
        <v>0</v>
      </c>
      <c r="K4554" s="53">
        <v>0</v>
      </c>
      <c r="L4554" s="53">
        <v>0</v>
      </c>
      <c r="M4554" s="53">
        <v>0</v>
      </c>
      <c r="N4554" s="53">
        <v>0</v>
      </c>
      <c r="O4554" s="53">
        <v>0</v>
      </c>
      <c r="P4554" s="54">
        <v>0</v>
      </c>
    </row>
    <row r="4555" spans="1:16" x14ac:dyDescent="0.25">
      <c r="A4555" s="5" t="s">
        <v>236</v>
      </c>
      <c r="B4555" s="4" t="s">
        <v>231</v>
      </c>
      <c r="C4555" s="4" t="s">
        <v>296</v>
      </c>
      <c r="D4555" s="4" t="s">
        <v>440</v>
      </c>
      <c r="E4555" s="4" t="s">
        <v>122</v>
      </c>
      <c r="F4555" s="4" t="s">
        <v>350</v>
      </c>
      <c r="G4555" s="4" t="s">
        <v>351</v>
      </c>
      <c r="H4555" s="4" t="s">
        <v>399</v>
      </c>
      <c r="I4555" s="30"/>
      <c r="J4555" s="8">
        <v>58.979966292</v>
      </c>
      <c r="K4555" s="53">
        <v>2.2345732173999995E-2</v>
      </c>
      <c r="L4555" s="53">
        <v>6.6109982059999999E-3</v>
      </c>
      <c r="M4555" s="53">
        <v>5.1162560302000003E-5</v>
      </c>
      <c r="N4555" s="53">
        <v>5.1162560302000003E-5</v>
      </c>
      <c r="O4555" s="53">
        <v>1.1072782353999999E-5</v>
      </c>
      <c r="P4555" s="54">
        <v>1.366237928045606E-3</v>
      </c>
    </row>
    <row r="4556" spans="1:16" x14ac:dyDescent="0.25">
      <c r="A4556" s="5" t="s">
        <v>236</v>
      </c>
      <c r="B4556" s="4" t="s">
        <v>231</v>
      </c>
      <c r="C4556" s="4" t="s">
        <v>296</v>
      </c>
      <c r="D4556" s="4" t="s">
        <v>440</v>
      </c>
      <c r="E4556" s="4" t="s">
        <v>123</v>
      </c>
      <c r="F4556" s="4" t="s">
        <v>352</v>
      </c>
      <c r="G4556" s="4" t="s">
        <v>351</v>
      </c>
      <c r="H4556" s="4" t="s">
        <v>399</v>
      </c>
      <c r="I4556" s="30"/>
      <c r="J4556" s="8">
        <v>9.0327481820000006</v>
      </c>
      <c r="K4556" s="53">
        <v>4.5368612629999999E-3</v>
      </c>
      <c r="L4556" s="53">
        <v>1.1549787582999999E-3</v>
      </c>
      <c r="M4556" s="53">
        <v>1.2049867300000001E-5</v>
      </c>
      <c r="N4556" s="53">
        <v>1.2049867300000001E-5</v>
      </c>
      <c r="O4556" s="53">
        <v>2.4825973140000004E-6</v>
      </c>
      <c r="P4556" s="54">
        <v>2.38503372301621E-4</v>
      </c>
    </row>
    <row r="4557" spans="1:16" x14ac:dyDescent="0.25">
      <c r="A4557" s="5" t="s">
        <v>236</v>
      </c>
      <c r="B4557" s="4" t="s">
        <v>231</v>
      </c>
      <c r="C4557" s="4" t="s">
        <v>296</v>
      </c>
      <c r="D4557" s="4" t="s">
        <v>440</v>
      </c>
      <c r="E4557" s="4" t="s">
        <v>124</v>
      </c>
      <c r="F4557" s="4" t="s">
        <v>353</v>
      </c>
      <c r="G4557" s="4" t="s">
        <v>351</v>
      </c>
      <c r="H4557" s="4" t="s">
        <v>399</v>
      </c>
      <c r="I4557" s="30"/>
      <c r="J4557" s="8">
        <v>4.3072681600000005</v>
      </c>
      <c r="K4557" s="53">
        <v>4.9534064000000006E-3</v>
      </c>
      <c r="L4557" s="53">
        <v>1.1180609820000001E-3</v>
      </c>
      <c r="M4557" s="53">
        <v>1.4645970800000001E-5</v>
      </c>
      <c r="N4557" s="53">
        <v>1.4645970800000001E-5</v>
      </c>
      <c r="O4557" s="53">
        <v>2.9255448799999999E-6</v>
      </c>
      <c r="P4557" s="54">
        <v>2.30902249221803E-4</v>
      </c>
    </row>
    <row r="4558" spans="1:16" x14ac:dyDescent="0.25">
      <c r="A4558" s="5" t="s">
        <v>236</v>
      </c>
      <c r="B4558" s="4" t="s">
        <v>231</v>
      </c>
      <c r="C4558" s="4" t="s">
        <v>296</v>
      </c>
      <c r="D4558" s="4" t="s">
        <v>440</v>
      </c>
      <c r="E4558" s="4" t="s">
        <v>125</v>
      </c>
      <c r="F4558" s="4" t="s">
        <v>393</v>
      </c>
      <c r="G4558" s="4" t="s">
        <v>351</v>
      </c>
      <c r="H4558" s="4" t="s">
        <v>399</v>
      </c>
      <c r="I4558" s="30"/>
      <c r="J4558" s="8">
        <v>4.9864813059999991</v>
      </c>
      <c r="K4558" s="53">
        <v>8.7386546900000001E-3</v>
      </c>
      <c r="L4558" s="53">
        <v>1.4814601719999999E-3</v>
      </c>
      <c r="M4558" s="53">
        <v>1.8238788189999999E-5</v>
      </c>
      <c r="N4558" s="53">
        <v>1.8238788189999999E-5</v>
      </c>
      <c r="O4558" s="53">
        <v>3.6417198299999999E-6</v>
      </c>
      <c r="P4558" s="54">
        <v>4.1048150726071003E-4</v>
      </c>
    </row>
    <row r="4559" spans="1:16" x14ac:dyDescent="0.25">
      <c r="A4559" s="5" t="s">
        <v>236</v>
      </c>
      <c r="B4559" s="4" t="s">
        <v>231</v>
      </c>
      <c r="C4559" s="4" t="s">
        <v>296</v>
      </c>
      <c r="D4559" s="4" t="s">
        <v>440</v>
      </c>
      <c r="E4559" s="4" t="s">
        <v>126</v>
      </c>
      <c r="F4559" s="4" t="s">
        <v>394</v>
      </c>
      <c r="G4559" s="4" t="s">
        <v>351</v>
      </c>
      <c r="H4559" s="4" t="s">
        <v>399</v>
      </c>
      <c r="I4559" s="30"/>
      <c r="J4559" s="8">
        <v>0.31747403200000002</v>
      </c>
      <c r="K4559" s="53">
        <v>1.35128728E-4</v>
      </c>
      <c r="L4559" s="53">
        <v>2.6605876699999998E-5</v>
      </c>
      <c r="M4559" s="53">
        <v>2.3678563699999999E-7</v>
      </c>
      <c r="N4559" s="53">
        <v>2.3678563699999999E-7</v>
      </c>
      <c r="O4559" s="53">
        <v>4.9516221600000003E-8</v>
      </c>
      <c r="P4559" s="54">
        <v>7.3032237682530007E-6</v>
      </c>
    </row>
    <row r="4560" spans="1:16" x14ac:dyDescent="0.25">
      <c r="A4560" s="5" t="s">
        <v>236</v>
      </c>
      <c r="B4560" s="4" t="s">
        <v>231</v>
      </c>
      <c r="C4560" s="4" t="s">
        <v>296</v>
      </c>
      <c r="D4560" s="4" t="s">
        <v>440</v>
      </c>
      <c r="E4560" s="4" t="s">
        <v>127</v>
      </c>
      <c r="F4560" s="4" t="s">
        <v>354</v>
      </c>
      <c r="G4560" s="4" t="s">
        <v>351</v>
      </c>
      <c r="H4560" s="4" t="s">
        <v>399</v>
      </c>
      <c r="I4560" s="30"/>
      <c r="J4560" s="8">
        <v>9.3105368000000008E-2</v>
      </c>
      <c r="K4560" s="53">
        <v>6.6898390199999992E-5</v>
      </c>
      <c r="L4560" s="53">
        <v>1.3892376500000002E-5</v>
      </c>
      <c r="M4560" s="53">
        <v>2.3292008400000001E-7</v>
      </c>
      <c r="N4560" s="53">
        <v>2.3292008400000001E-7</v>
      </c>
      <c r="O4560" s="53">
        <v>4.5526348399999999E-8</v>
      </c>
      <c r="P4560" s="54">
        <v>2.7868718545765001E-6</v>
      </c>
    </row>
    <row r="4561" spans="1:16" x14ac:dyDescent="0.25">
      <c r="A4561" s="5" t="s">
        <v>236</v>
      </c>
      <c r="B4561" s="4" t="s">
        <v>231</v>
      </c>
      <c r="C4561" s="4" t="s">
        <v>296</v>
      </c>
      <c r="D4561" s="4" t="s">
        <v>440</v>
      </c>
      <c r="E4561" s="4" t="s">
        <v>128</v>
      </c>
      <c r="F4561" s="4" t="s">
        <v>371</v>
      </c>
      <c r="G4561" s="4" t="s">
        <v>331</v>
      </c>
      <c r="H4561" s="4" t="s">
        <v>402</v>
      </c>
      <c r="I4561" s="30"/>
      <c r="J4561" s="8">
        <v>6.5229116000000004E-3</v>
      </c>
      <c r="K4561" s="53">
        <v>1.7530640000000001E-5</v>
      </c>
      <c r="L4561" s="53">
        <v>3.5638975000000001E-6</v>
      </c>
      <c r="M4561" s="53">
        <v>2.8494687000000001E-8</v>
      </c>
      <c r="N4561" s="53">
        <v>2.8494687000000001E-8</v>
      </c>
      <c r="O4561" s="53">
        <v>5.3631862999999996E-9</v>
      </c>
      <c r="P4561" s="54">
        <v>5.8269697200000001E-8</v>
      </c>
    </row>
    <row r="4562" spans="1:16" x14ac:dyDescent="0.25">
      <c r="A4562" s="5" t="s">
        <v>236</v>
      </c>
      <c r="B4562" s="4" t="s">
        <v>231</v>
      </c>
      <c r="C4562" s="4" t="s">
        <v>296</v>
      </c>
      <c r="D4562" s="4" t="s">
        <v>440</v>
      </c>
      <c r="E4562" s="4" t="s">
        <v>129</v>
      </c>
      <c r="F4562" s="4" t="s">
        <v>373</v>
      </c>
      <c r="G4562" s="4" t="s">
        <v>338</v>
      </c>
      <c r="H4562" s="4" t="s">
        <v>402</v>
      </c>
      <c r="I4562" s="30"/>
      <c r="J4562" s="8">
        <v>23.790239</v>
      </c>
      <c r="K4562" s="53">
        <v>5.2070222999999999E-2</v>
      </c>
      <c r="L4562" s="53">
        <v>7.6392348999999998E-3</v>
      </c>
      <c r="M4562" s="53">
        <v>1.2423757E-4</v>
      </c>
      <c r="N4562" s="53">
        <v>1.2423757E-4</v>
      </c>
      <c r="O4562" s="53">
        <v>2.2472992000000001E-5</v>
      </c>
      <c r="P4562" s="54">
        <v>1.247113712E-4</v>
      </c>
    </row>
    <row r="4563" spans="1:16" x14ac:dyDescent="0.25">
      <c r="A4563" s="5" t="s">
        <v>236</v>
      </c>
      <c r="B4563" s="4" t="s">
        <v>231</v>
      </c>
      <c r="C4563" s="4" t="s">
        <v>296</v>
      </c>
      <c r="D4563" s="4" t="s">
        <v>440</v>
      </c>
      <c r="E4563" s="4" t="s">
        <v>130</v>
      </c>
      <c r="F4563" s="4" t="s">
        <v>337</v>
      </c>
      <c r="G4563" s="4" t="s">
        <v>338</v>
      </c>
      <c r="H4563" s="4" t="s">
        <v>402</v>
      </c>
      <c r="I4563" s="30"/>
      <c r="J4563" s="8">
        <v>1.0456025000000001E-2</v>
      </c>
      <c r="K4563" s="53">
        <v>6.0762439E-5</v>
      </c>
      <c r="L4563" s="53">
        <v>8.8072202000000006E-6</v>
      </c>
      <c r="M4563" s="53">
        <v>1.4673245000000001E-7</v>
      </c>
      <c r="N4563" s="53">
        <v>1.4673245000000001E-7</v>
      </c>
      <c r="O4563" s="53">
        <v>2.6509723999999999E-8</v>
      </c>
      <c r="P4563" s="54">
        <v>1.4364155000000002E-7</v>
      </c>
    </row>
    <row r="4564" spans="1:16" x14ac:dyDescent="0.25">
      <c r="A4564" s="5" t="s">
        <v>236</v>
      </c>
      <c r="B4564" s="4" t="s">
        <v>231</v>
      </c>
      <c r="C4564" s="4" t="s">
        <v>296</v>
      </c>
      <c r="D4564" s="4" t="s">
        <v>440</v>
      </c>
      <c r="E4564" s="4" t="s">
        <v>131</v>
      </c>
      <c r="F4564" s="4" t="s">
        <v>403</v>
      </c>
      <c r="G4564" s="4" t="s">
        <v>338</v>
      </c>
      <c r="H4564" s="4" t="s">
        <v>402</v>
      </c>
      <c r="I4564" s="30"/>
      <c r="J4564" s="8">
        <v>1.2547229E-2</v>
      </c>
      <c r="K4564" s="53">
        <v>3.7182479000000001E-5</v>
      </c>
      <c r="L4564" s="53">
        <v>5.0466138000000002E-6</v>
      </c>
      <c r="M4564" s="53">
        <v>9.5905313999999998E-8</v>
      </c>
      <c r="N4564" s="53">
        <v>9.5905313999999998E-8</v>
      </c>
      <c r="O4564" s="53">
        <v>1.7287494E-8</v>
      </c>
      <c r="P4564" s="54">
        <v>8.1492858000000002E-8</v>
      </c>
    </row>
    <row r="4565" spans="1:16" x14ac:dyDescent="0.25">
      <c r="A4565" s="5" t="s">
        <v>236</v>
      </c>
      <c r="B4565" s="4" t="s">
        <v>231</v>
      </c>
      <c r="C4565" s="4" t="s">
        <v>296</v>
      </c>
      <c r="D4565" s="4" t="s">
        <v>440</v>
      </c>
      <c r="E4565" s="4" t="s">
        <v>132</v>
      </c>
      <c r="F4565" s="4" t="s">
        <v>375</v>
      </c>
      <c r="G4565" s="4" t="s">
        <v>338</v>
      </c>
      <c r="H4565" s="4" t="s">
        <v>402</v>
      </c>
      <c r="I4565" s="30"/>
      <c r="J4565" s="8">
        <v>8.5495125000000005E-2</v>
      </c>
      <c r="K4565" s="53">
        <v>7.4184944000000002E-5</v>
      </c>
      <c r="L4565" s="53">
        <v>1.1160672799999999E-5</v>
      </c>
      <c r="M4565" s="53">
        <v>2.24925538E-7</v>
      </c>
      <c r="N4565" s="53">
        <v>2.24925538E-7</v>
      </c>
      <c r="O4565" s="53">
        <v>4.0667111000000002E-8</v>
      </c>
      <c r="P4565" s="54">
        <v>1.7461525320000001E-7</v>
      </c>
    </row>
    <row r="4566" spans="1:16" x14ac:dyDescent="0.25">
      <c r="A4566" s="5" t="s">
        <v>236</v>
      </c>
      <c r="B4566" s="4" t="s">
        <v>231</v>
      </c>
      <c r="C4566" s="4" t="s">
        <v>296</v>
      </c>
      <c r="D4566" s="4" t="s">
        <v>440</v>
      </c>
      <c r="E4566" s="4" t="s">
        <v>133</v>
      </c>
      <c r="F4566" s="4" t="s">
        <v>376</v>
      </c>
      <c r="G4566" s="4" t="s">
        <v>338</v>
      </c>
      <c r="H4566" s="4" t="s">
        <v>402</v>
      </c>
      <c r="I4566" s="30"/>
      <c r="J4566" s="8">
        <v>4.1824097800000001E-2</v>
      </c>
      <c r="K4566" s="53">
        <v>9.5733723000000011E-5</v>
      </c>
      <c r="L4566" s="53">
        <v>1.3411838100000001E-5</v>
      </c>
      <c r="M4566" s="53">
        <v>5.6725202099999997E-7</v>
      </c>
      <c r="N4566" s="53">
        <v>5.6725202099999997E-7</v>
      </c>
      <c r="O4566" s="53">
        <v>1.0204237200000001E-7</v>
      </c>
      <c r="P4566" s="54">
        <v>1.700063896E-7</v>
      </c>
    </row>
    <row r="4567" spans="1:16" x14ac:dyDescent="0.25">
      <c r="A4567" s="5" t="s">
        <v>236</v>
      </c>
      <c r="B4567" s="4" t="s">
        <v>231</v>
      </c>
      <c r="C4567" s="4" t="s">
        <v>296</v>
      </c>
      <c r="D4567" s="4" t="s">
        <v>440</v>
      </c>
      <c r="E4567" s="4" t="s">
        <v>134</v>
      </c>
      <c r="F4567" s="4" t="s">
        <v>391</v>
      </c>
      <c r="G4567" s="4" t="s">
        <v>349</v>
      </c>
      <c r="H4567" s="4" t="s">
        <v>402</v>
      </c>
      <c r="I4567" s="30"/>
      <c r="J4567" s="8">
        <v>5.5012278999999999E-3</v>
      </c>
      <c r="K4567" s="53">
        <v>1.7075241000000001E-5</v>
      </c>
      <c r="L4567" s="53">
        <v>3.8271651000000004E-6</v>
      </c>
      <c r="M4567" s="53">
        <v>1.9481159999999999E-8</v>
      </c>
      <c r="N4567" s="53">
        <v>1.9481159999999999E-8</v>
      </c>
      <c r="O4567" s="53">
        <v>3.4005732000000002E-9</v>
      </c>
      <c r="P4567" s="54">
        <v>6.6391633600000005E-8</v>
      </c>
    </row>
    <row r="4568" spans="1:16" x14ac:dyDescent="0.25">
      <c r="A4568" s="5" t="s">
        <v>236</v>
      </c>
      <c r="B4568" s="4" t="s">
        <v>231</v>
      </c>
      <c r="C4568" s="4" t="s">
        <v>296</v>
      </c>
      <c r="D4568" s="4" t="s">
        <v>440</v>
      </c>
      <c r="E4568" s="4" t="s">
        <v>135</v>
      </c>
      <c r="F4568" s="4" t="s">
        <v>392</v>
      </c>
      <c r="G4568" s="4" t="s">
        <v>349</v>
      </c>
      <c r="H4568" s="4" t="s">
        <v>402</v>
      </c>
      <c r="I4568" s="30"/>
      <c r="J4568" s="8">
        <v>6.2375270999999993E-3</v>
      </c>
      <c r="K4568" s="53">
        <v>8.1735043349999997E-5</v>
      </c>
      <c r="L4568" s="53">
        <v>1.8210943027999999E-5</v>
      </c>
      <c r="M4568" s="53">
        <v>9.4159830099999978E-8</v>
      </c>
      <c r="N4568" s="53">
        <v>9.4159830099999978E-8</v>
      </c>
      <c r="O4568" s="53">
        <v>1.636923643E-8</v>
      </c>
      <c r="P4568" s="54">
        <v>3.1653804004000006E-7</v>
      </c>
    </row>
    <row r="4569" spans="1:16" x14ac:dyDescent="0.25">
      <c r="A4569" s="5" t="s">
        <v>236</v>
      </c>
      <c r="B4569" s="4" t="s">
        <v>231</v>
      </c>
      <c r="C4569" s="4" t="s">
        <v>296</v>
      </c>
      <c r="D4569" s="4" t="s">
        <v>440</v>
      </c>
      <c r="E4569" s="4" t="s">
        <v>136</v>
      </c>
      <c r="F4569" s="4" t="s">
        <v>350</v>
      </c>
      <c r="G4569" s="4" t="s">
        <v>351</v>
      </c>
      <c r="H4569" s="4" t="s">
        <v>402</v>
      </c>
      <c r="I4569" s="30"/>
      <c r="J4569" s="8">
        <v>11.206988759999998</v>
      </c>
      <c r="K4569" s="53">
        <v>6.6305066140000006E-3</v>
      </c>
      <c r="L4569" s="53">
        <v>2.028949429E-3</v>
      </c>
      <c r="M4569" s="53">
        <v>1.4383682259999999E-5</v>
      </c>
      <c r="N4569" s="53">
        <v>1.4383682259999999E-5</v>
      </c>
      <c r="O4569" s="53">
        <v>2.8670304170000004E-6</v>
      </c>
      <c r="P4569" s="54">
        <v>2.4926663743199995E-5</v>
      </c>
    </row>
    <row r="4570" spans="1:16" x14ac:dyDescent="0.25">
      <c r="A4570" s="5" t="s">
        <v>236</v>
      </c>
      <c r="B4570" s="4" t="s">
        <v>231</v>
      </c>
      <c r="C4570" s="4" t="s">
        <v>296</v>
      </c>
      <c r="D4570" s="4" t="s">
        <v>440</v>
      </c>
      <c r="E4570" s="4" t="s">
        <v>137</v>
      </c>
      <c r="F4570" s="4" t="s">
        <v>352</v>
      </c>
      <c r="G4570" s="4" t="s">
        <v>351</v>
      </c>
      <c r="H4570" s="4" t="s">
        <v>402</v>
      </c>
      <c r="I4570" s="30"/>
      <c r="J4570" s="8">
        <v>0.2156305268</v>
      </c>
      <c r="K4570" s="53">
        <v>3.067217869E-4</v>
      </c>
      <c r="L4570" s="53">
        <v>8.5557896890000007E-5</v>
      </c>
      <c r="M4570" s="53">
        <v>7.3281605260000002E-7</v>
      </c>
      <c r="N4570" s="53">
        <v>7.3281605260000002E-7</v>
      </c>
      <c r="O4570" s="53">
        <v>1.4296516547999999E-7</v>
      </c>
      <c r="P4570" s="54">
        <v>1.0540840625200001E-6</v>
      </c>
    </row>
    <row r="4571" spans="1:16" x14ac:dyDescent="0.25">
      <c r="A4571" s="5" t="s">
        <v>236</v>
      </c>
      <c r="B4571" s="4" t="s">
        <v>231</v>
      </c>
      <c r="C4571" s="4" t="s">
        <v>296</v>
      </c>
      <c r="D4571" s="4" t="s">
        <v>440</v>
      </c>
      <c r="E4571" s="4" t="s">
        <v>138</v>
      </c>
      <c r="F4571" s="4" t="s">
        <v>353</v>
      </c>
      <c r="G4571" s="4" t="s">
        <v>351</v>
      </c>
      <c r="H4571" s="4" t="s">
        <v>402</v>
      </c>
      <c r="I4571" s="30"/>
      <c r="J4571" s="8">
        <v>0.172736309</v>
      </c>
      <c r="K4571" s="53">
        <v>3.7507731600000001E-4</v>
      </c>
      <c r="L4571" s="53">
        <v>8.7657801999999998E-5</v>
      </c>
      <c r="M4571" s="53">
        <v>1.0426485899999998E-6</v>
      </c>
      <c r="N4571" s="53">
        <v>1.0426485899999998E-6</v>
      </c>
      <c r="O4571" s="53">
        <v>1.9764664199999999E-7</v>
      </c>
      <c r="P4571" s="54">
        <v>1.0783931520000001E-6</v>
      </c>
    </row>
    <row r="4572" spans="1:16" x14ac:dyDescent="0.25">
      <c r="A4572" s="5" t="s">
        <v>236</v>
      </c>
      <c r="B4572" s="4" t="s">
        <v>231</v>
      </c>
      <c r="C4572" s="4" t="s">
        <v>296</v>
      </c>
      <c r="D4572" s="4" t="s">
        <v>440</v>
      </c>
      <c r="E4572" s="4" t="s">
        <v>139</v>
      </c>
      <c r="F4572" s="4" t="s">
        <v>404</v>
      </c>
      <c r="G4572" s="4" t="s">
        <v>351</v>
      </c>
      <c r="H4572" s="4" t="s">
        <v>402</v>
      </c>
      <c r="I4572" s="30"/>
      <c r="J4572" s="8">
        <v>0.32576439100000004</v>
      </c>
      <c r="K4572" s="53">
        <v>3.5226636070000003E-3</v>
      </c>
      <c r="L4572" s="53">
        <v>6.7629166300000004E-4</v>
      </c>
      <c r="M4572" s="53">
        <v>4.1628114859999999E-5</v>
      </c>
      <c r="N4572" s="53">
        <v>4.1628114859999999E-5</v>
      </c>
      <c r="O4572" s="53">
        <v>6.9801214400000002E-6</v>
      </c>
      <c r="P4572" s="54">
        <v>6.8053383640000006E-6</v>
      </c>
    </row>
    <row r="4573" spans="1:16" x14ac:dyDescent="0.25">
      <c r="A4573" s="5" t="s">
        <v>236</v>
      </c>
      <c r="B4573" s="4" t="s">
        <v>231</v>
      </c>
      <c r="C4573" s="4" t="s">
        <v>296</v>
      </c>
      <c r="D4573" s="4" t="s">
        <v>440</v>
      </c>
      <c r="E4573" s="4" t="s">
        <v>140</v>
      </c>
      <c r="F4573" s="4" t="s">
        <v>354</v>
      </c>
      <c r="G4573" s="4" t="s">
        <v>351</v>
      </c>
      <c r="H4573" s="4" t="s">
        <v>402</v>
      </c>
      <c r="I4573" s="30"/>
      <c r="J4573" s="8">
        <v>0</v>
      </c>
      <c r="K4573" s="53">
        <v>0</v>
      </c>
      <c r="L4573" s="53">
        <v>0</v>
      </c>
      <c r="M4573" s="53">
        <v>0</v>
      </c>
      <c r="N4573" s="53">
        <v>0</v>
      </c>
      <c r="O4573" s="53">
        <v>0</v>
      </c>
      <c r="P4573" s="54">
        <v>0</v>
      </c>
    </row>
    <row r="4574" spans="1:16" x14ac:dyDescent="0.25">
      <c r="A4574" s="5" t="s">
        <v>236</v>
      </c>
      <c r="B4574" s="4" t="s">
        <v>231</v>
      </c>
      <c r="C4574" s="4" t="s">
        <v>296</v>
      </c>
      <c r="D4574" s="4" t="s">
        <v>440</v>
      </c>
      <c r="E4574" s="4" t="s">
        <v>141</v>
      </c>
      <c r="F4574" s="4" t="s">
        <v>397</v>
      </c>
      <c r="G4574" s="4" t="s">
        <v>338</v>
      </c>
      <c r="H4574" s="4" t="s">
        <v>402</v>
      </c>
      <c r="I4574" s="30"/>
      <c r="J4574" s="8">
        <v>0.1093098651</v>
      </c>
      <c r="K4574" s="53">
        <v>9.5150868600000013E-5</v>
      </c>
      <c r="L4574" s="53">
        <v>1.78786501E-5</v>
      </c>
      <c r="M4574" s="53">
        <v>1.05677962E-6</v>
      </c>
      <c r="N4574" s="53">
        <v>1.05677962E-6</v>
      </c>
      <c r="O4574" s="53">
        <v>1.8550056799999998E-7</v>
      </c>
      <c r="P4574" s="54">
        <v>1.7523536639999998E-7</v>
      </c>
    </row>
    <row r="4575" spans="1:16" x14ac:dyDescent="0.25">
      <c r="A4575" s="5" t="s">
        <v>236</v>
      </c>
      <c r="B4575" s="4" t="s">
        <v>231</v>
      </c>
      <c r="C4575" s="4" t="s">
        <v>296</v>
      </c>
      <c r="D4575" s="4" t="s">
        <v>440</v>
      </c>
      <c r="E4575" s="4" t="s">
        <v>142</v>
      </c>
      <c r="F4575" s="4" t="s">
        <v>405</v>
      </c>
      <c r="G4575" s="4" t="s">
        <v>325</v>
      </c>
      <c r="H4575" s="4" t="s">
        <v>406</v>
      </c>
      <c r="I4575" s="30"/>
      <c r="J4575" s="8">
        <v>63.203239604999993</v>
      </c>
      <c r="K4575" s="53">
        <v>7.4312419920000011E-3</v>
      </c>
      <c r="L4575" s="53">
        <v>7.5189237619E-3</v>
      </c>
      <c r="M4575" s="53">
        <v>1.0745324784E-3</v>
      </c>
      <c r="N4575" s="53">
        <v>1.042296504048E-3</v>
      </c>
      <c r="O4575" s="53">
        <v>1.4977227638999999E-5</v>
      </c>
      <c r="P4575" s="54">
        <v>1.9320757013895477E-3</v>
      </c>
    </row>
    <row r="4576" spans="1:16" x14ac:dyDescent="0.25">
      <c r="A4576" s="5" t="s">
        <v>236</v>
      </c>
      <c r="B4576" s="4" t="s">
        <v>231</v>
      </c>
      <c r="C4576" s="4" t="s">
        <v>296</v>
      </c>
      <c r="D4576" s="4" t="s">
        <v>440</v>
      </c>
      <c r="E4576" s="4" t="s">
        <v>143</v>
      </c>
      <c r="F4576" s="4" t="s">
        <v>359</v>
      </c>
      <c r="G4576" s="4" t="s">
        <v>331</v>
      </c>
      <c r="H4576" s="4" t="s">
        <v>406</v>
      </c>
      <c r="I4576" s="30"/>
      <c r="J4576" s="8">
        <v>5.3650399489999998</v>
      </c>
      <c r="K4576" s="53">
        <v>2.4214001095999999E-3</v>
      </c>
      <c r="L4576" s="53">
        <v>4.9899347036999999E-3</v>
      </c>
      <c r="M4576" s="53">
        <v>4.1975079995E-4</v>
      </c>
      <c r="N4576" s="53">
        <v>4.0715827595149995E-4</v>
      </c>
      <c r="O4576" s="53">
        <v>1.4104796691999999E-5</v>
      </c>
      <c r="P4576" s="54">
        <v>4.0554209250400944E-4</v>
      </c>
    </row>
    <row r="4577" spans="1:16" x14ac:dyDescent="0.25">
      <c r="A4577" s="5" t="s">
        <v>236</v>
      </c>
      <c r="B4577" s="4" t="s">
        <v>231</v>
      </c>
      <c r="C4577" s="4" t="s">
        <v>296</v>
      </c>
      <c r="D4577" s="4" t="s">
        <v>440</v>
      </c>
      <c r="E4577" s="4" t="s">
        <v>144</v>
      </c>
      <c r="F4577" s="4" t="s">
        <v>330</v>
      </c>
      <c r="G4577" s="4" t="s">
        <v>331</v>
      </c>
      <c r="H4577" s="4" t="s">
        <v>406</v>
      </c>
      <c r="I4577" s="30"/>
      <c r="J4577" s="8">
        <v>0.59316455999999995</v>
      </c>
      <c r="K4577" s="53">
        <v>9.3336412000000003E-6</v>
      </c>
      <c r="L4577" s="53">
        <v>1.1569483999999999E-5</v>
      </c>
      <c r="M4577" s="53">
        <v>1.2563538000000001E-6</v>
      </c>
      <c r="N4577" s="53">
        <v>1.2186631859999999E-6</v>
      </c>
      <c r="O4577" s="53">
        <v>2.3296296000000001E-8</v>
      </c>
      <c r="P4577" s="54">
        <v>1.7513586463229999E-6</v>
      </c>
    </row>
    <row r="4578" spans="1:16" x14ac:dyDescent="0.25">
      <c r="A4578" s="5" t="s">
        <v>236</v>
      </c>
      <c r="B4578" s="4" t="s">
        <v>231</v>
      </c>
      <c r="C4578" s="4" t="s">
        <v>296</v>
      </c>
      <c r="D4578" s="4" t="s">
        <v>440</v>
      </c>
      <c r="E4578" s="4" t="s">
        <v>145</v>
      </c>
      <c r="F4578" s="4" t="s">
        <v>332</v>
      </c>
      <c r="G4578" s="4" t="s">
        <v>331</v>
      </c>
      <c r="H4578" s="4" t="s">
        <v>406</v>
      </c>
      <c r="I4578" s="30"/>
      <c r="J4578" s="8">
        <v>5.1769097249999998</v>
      </c>
      <c r="K4578" s="53">
        <v>1.340167716E-4</v>
      </c>
      <c r="L4578" s="53">
        <v>1.8196318979999998E-4</v>
      </c>
      <c r="M4578" s="53">
        <v>1.845054915E-5</v>
      </c>
      <c r="N4578" s="53">
        <v>1.7897032675499999E-5</v>
      </c>
      <c r="O4578" s="53">
        <v>3.8374246499999996E-7</v>
      </c>
      <c r="P4578" s="54">
        <v>2.6744025953034E-5</v>
      </c>
    </row>
    <row r="4579" spans="1:16" x14ac:dyDescent="0.25">
      <c r="A4579" s="5" t="s">
        <v>236</v>
      </c>
      <c r="B4579" s="4" t="s">
        <v>231</v>
      </c>
      <c r="C4579" s="4" t="s">
        <v>296</v>
      </c>
      <c r="D4579" s="4" t="s">
        <v>440</v>
      </c>
      <c r="E4579" s="4" t="s">
        <v>146</v>
      </c>
      <c r="F4579" s="4" t="s">
        <v>360</v>
      </c>
      <c r="G4579" s="4" t="s">
        <v>331</v>
      </c>
      <c r="H4579" s="4" t="s">
        <v>406</v>
      </c>
      <c r="I4579" s="30"/>
      <c r="J4579" s="8">
        <v>19.240220269999998</v>
      </c>
      <c r="K4579" s="53">
        <v>7.2515958210000011E-3</v>
      </c>
      <c r="L4579" s="53">
        <v>1.3218898835000001E-2</v>
      </c>
      <c r="M4579" s="53">
        <v>1.1986258674E-3</v>
      </c>
      <c r="N4579" s="53">
        <v>1.1626670913779998E-3</v>
      </c>
      <c r="O4579" s="53">
        <v>3.5517452242999999E-5</v>
      </c>
      <c r="P4579" s="54">
        <v>1.1012602353346619E-3</v>
      </c>
    </row>
    <row r="4580" spans="1:16" x14ac:dyDescent="0.25">
      <c r="A4580" s="5" t="s">
        <v>236</v>
      </c>
      <c r="B4580" s="4" t="s">
        <v>231</v>
      </c>
      <c r="C4580" s="4" t="s">
        <v>296</v>
      </c>
      <c r="D4580" s="4" t="s">
        <v>440</v>
      </c>
      <c r="E4580" s="4" t="s">
        <v>147</v>
      </c>
      <c r="F4580" s="4" t="s">
        <v>407</v>
      </c>
      <c r="G4580" s="4" t="s">
        <v>331</v>
      </c>
      <c r="H4580" s="4" t="s">
        <v>406</v>
      </c>
      <c r="I4580" s="30"/>
      <c r="J4580" s="8">
        <v>4.0890729902</v>
      </c>
      <c r="K4580" s="53">
        <v>6.2346949545499996E-3</v>
      </c>
      <c r="L4580" s="53">
        <v>1.389169340953E-2</v>
      </c>
      <c r="M4580" s="53">
        <v>8.4073736508399996E-4</v>
      </c>
      <c r="N4580" s="53">
        <v>8.1551524413147995E-4</v>
      </c>
      <c r="O4580" s="53">
        <v>3.7917972908700004E-5</v>
      </c>
      <c r="P4580" s="54">
        <v>8.3302469779784937E-4</v>
      </c>
    </row>
    <row r="4581" spans="1:16" x14ac:dyDescent="0.25">
      <c r="A4581" s="5" t="s">
        <v>236</v>
      </c>
      <c r="B4581" s="4" t="s">
        <v>231</v>
      </c>
      <c r="C4581" s="4" t="s">
        <v>296</v>
      </c>
      <c r="D4581" s="4" t="s">
        <v>440</v>
      </c>
      <c r="E4581" s="4" t="s">
        <v>148</v>
      </c>
      <c r="F4581" s="4" t="s">
        <v>333</v>
      </c>
      <c r="G4581" s="4" t="s">
        <v>331</v>
      </c>
      <c r="H4581" s="4" t="s">
        <v>406</v>
      </c>
      <c r="I4581" s="30"/>
      <c r="J4581" s="8">
        <v>1.8824119995999999</v>
      </c>
      <c r="K4581" s="53">
        <v>4.4326884140000005E-4</v>
      </c>
      <c r="L4581" s="53">
        <v>8.3586083899999991E-4</v>
      </c>
      <c r="M4581" s="53">
        <v>7.5127158019999999E-5</v>
      </c>
      <c r="N4581" s="53">
        <v>7.2873343279400001E-5</v>
      </c>
      <c r="O4581" s="53">
        <v>2.1356337591000004E-6</v>
      </c>
      <c r="P4581" s="54">
        <v>7.3928689641436501E-5</v>
      </c>
    </row>
    <row r="4582" spans="1:16" x14ac:dyDescent="0.25">
      <c r="A4582" s="5" t="s">
        <v>236</v>
      </c>
      <c r="B4582" s="4" t="s">
        <v>231</v>
      </c>
      <c r="C4582" s="4" t="s">
        <v>296</v>
      </c>
      <c r="D4582" s="4" t="s">
        <v>440</v>
      </c>
      <c r="E4582" s="4" t="s">
        <v>149</v>
      </c>
      <c r="F4582" s="4" t="s">
        <v>361</v>
      </c>
      <c r="G4582" s="4" t="s">
        <v>331</v>
      </c>
      <c r="H4582" s="4" t="s">
        <v>406</v>
      </c>
      <c r="I4582" s="30"/>
      <c r="J4582" s="8">
        <v>0.81117461170000005</v>
      </c>
      <c r="K4582" s="53">
        <v>3.3735844142000006E-4</v>
      </c>
      <c r="L4582" s="53">
        <v>5.9910191747999996E-4</v>
      </c>
      <c r="M4582" s="53">
        <v>4.8617003367999997E-5</v>
      </c>
      <c r="N4582" s="53">
        <v>4.7158493266959997E-5</v>
      </c>
      <c r="O4582" s="53">
        <v>1.2865270274500002E-6</v>
      </c>
      <c r="P4582" s="54">
        <v>4.9054464148266718E-5</v>
      </c>
    </row>
    <row r="4583" spans="1:16" x14ac:dyDescent="0.25">
      <c r="A4583" s="5" t="s">
        <v>236</v>
      </c>
      <c r="B4583" s="4" t="s">
        <v>231</v>
      </c>
      <c r="C4583" s="4" t="s">
        <v>296</v>
      </c>
      <c r="D4583" s="4" t="s">
        <v>440</v>
      </c>
      <c r="E4583" s="4" t="s">
        <v>150</v>
      </c>
      <c r="F4583" s="4" t="s">
        <v>334</v>
      </c>
      <c r="G4583" s="4" t="s">
        <v>331</v>
      </c>
      <c r="H4583" s="4" t="s">
        <v>406</v>
      </c>
      <c r="I4583" s="30"/>
      <c r="J4583" s="8">
        <v>15.179918971199999</v>
      </c>
      <c r="K4583" s="53">
        <v>8.8860725113000007E-4</v>
      </c>
      <c r="L4583" s="53">
        <v>1.7418226899000001E-3</v>
      </c>
      <c r="M4583" s="53">
        <v>1.4519925029700002E-4</v>
      </c>
      <c r="N4583" s="53">
        <v>1.4084327278809E-4</v>
      </c>
      <c r="O4583" s="53">
        <v>3.9503185938999997E-6</v>
      </c>
      <c r="P4583" s="54">
        <v>2.083654171442727E-4</v>
      </c>
    </row>
    <row r="4584" spans="1:16" x14ac:dyDescent="0.25">
      <c r="A4584" s="5" t="s">
        <v>236</v>
      </c>
      <c r="B4584" s="4" t="s">
        <v>231</v>
      </c>
      <c r="C4584" s="4" t="s">
        <v>296</v>
      </c>
      <c r="D4584" s="4" t="s">
        <v>440</v>
      </c>
      <c r="E4584" s="4" t="s">
        <v>151</v>
      </c>
      <c r="F4584" s="4" t="s">
        <v>362</v>
      </c>
      <c r="G4584" s="4" t="s">
        <v>331</v>
      </c>
      <c r="H4584" s="4" t="s">
        <v>406</v>
      </c>
      <c r="I4584" s="30"/>
      <c r="J4584" s="8">
        <v>13.775582886499999</v>
      </c>
      <c r="K4584" s="53">
        <v>4.3425597204770003E-3</v>
      </c>
      <c r="L4584" s="53">
        <v>6.8241938884809998E-3</v>
      </c>
      <c r="M4584" s="53">
        <v>6.6901110912269998E-4</v>
      </c>
      <c r="N4584" s="53">
        <v>6.4894077584901912E-4</v>
      </c>
      <c r="O4584" s="53">
        <v>1.6876812698919997E-5</v>
      </c>
      <c r="P4584" s="54">
        <v>6.2016505058824637E-4</v>
      </c>
    </row>
    <row r="4585" spans="1:16" x14ac:dyDescent="0.25">
      <c r="A4585" s="5" t="s">
        <v>236</v>
      </c>
      <c r="B4585" s="4" t="s">
        <v>231</v>
      </c>
      <c r="C4585" s="4" t="s">
        <v>296</v>
      </c>
      <c r="D4585" s="4" t="s">
        <v>440</v>
      </c>
      <c r="E4585" s="4" t="s">
        <v>152</v>
      </c>
      <c r="F4585" s="4" t="s">
        <v>363</v>
      </c>
      <c r="G4585" s="4" t="s">
        <v>331</v>
      </c>
      <c r="H4585" s="4" t="s">
        <v>406</v>
      </c>
      <c r="I4585" s="30"/>
      <c r="J4585" s="8">
        <v>9.5703115399000023</v>
      </c>
      <c r="K4585" s="53">
        <v>2.7429981200099997E-3</v>
      </c>
      <c r="L4585" s="53">
        <v>7.9855129905200013E-3</v>
      </c>
      <c r="M4585" s="53">
        <v>4.8643119133199995E-4</v>
      </c>
      <c r="N4585" s="53">
        <v>4.7183825559203997E-4</v>
      </c>
      <c r="O4585" s="53">
        <v>1.4444000778199998E-5</v>
      </c>
      <c r="P4585" s="54">
        <v>6.5474545103423804E-4</v>
      </c>
    </row>
    <row r="4586" spans="1:16" x14ac:dyDescent="0.25">
      <c r="A4586" s="5" t="s">
        <v>236</v>
      </c>
      <c r="B4586" s="4" t="s">
        <v>231</v>
      </c>
      <c r="C4586" s="4" t="s">
        <v>296</v>
      </c>
      <c r="D4586" s="4" t="s">
        <v>440</v>
      </c>
      <c r="E4586" s="4" t="s">
        <v>153</v>
      </c>
      <c r="F4586" s="4" t="s">
        <v>408</v>
      </c>
      <c r="G4586" s="4" t="s">
        <v>331</v>
      </c>
      <c r="H4586" s="4" t="s">
        <v>406</v>
      </c>
      <c r="I4586" s="30"/>
      <c r="J4586" s="8">
        <v>30.201591934300001</v>
      </c>
      <c r="K4586" s="53">
        <v>2.0072826927599999E-2</v>
      </c>
      <c r="L4586" s="53">
        <v>4.589071090260001E-2</v>
      </c>
      <c r="M4586" s="53">
        <v>3.6712620474899996E-3</v>
      </c>
      <c r="N4586" s="53">
        <v>3.5611241860652992E-3</v>
      </c>
      <c r="O4586" s="53">
        <v>1.4191405432329999E-4</v>
      </c>
      <c r="P4586" s="54">
        <v>3.4960496423999572E-3</v>
      </c>
    </row>
    <row r="4587" spans="1:16" x14ac:dyDescent="0.25">
      <c r="A4587" s="5" t="s">
        <v>236</v>
      </c>
      <c r="B4587" s="4" t="s">
        <v>231</v>
      </c>
      <c r="C4587" s="4" t="s">
        <v>296</v>
      </c>
      <c r="D4587" s="4" t="s">
        <v>440</v>
      </c>
      <c r="E4587" s="4" t="s">
        <v>154</v>
      </c>
      <c r="F4587" s="4" t="s">
        <v>335</v>
      </c>
      <c r="G4587" s="4" t="s">
        <v>331</v>
      </c>
      <c r="H4587" s="4" t="s">
        <v>406</v>
      </c>
      <c r="I4587" s="30"/>
      <c r="J4587" s="8">
        <v>1.5537366811000002</v>
      </c>
      <c r="K4587" s="53">
        <v>3.3100203796999997E-4</v>
      </c>
      <c r="L4587" s="53">
        <v>4.7969516219999999E-4</v>
      </c>
      <c r="M4587" s="53">
        <v>5.1408436192000007E-5</v>
      </c>
      <c r="N4587" s="53">
        <v>4.9866183106239996E-5</v>
      </c>
      <c r="O4587" s="53">
        <v>1.2010602273000001E-6</v>
      </c>
      <c r="P4587" s="54">
        <v>4.5489361166226901E-5</v>
      </c>
    </row>
    <row r="4588" spans="1:16" x14ac:dyDescent="0.25">
      <c r="A4588" s="5" t="s">
        <v>236</v>
      </c>
      <c r="B4588" s="4" t="s">
        <v>231</v>
      </c>
      <c r="C4588" s="4" t="s">
        <v>296</v>
      </c>
      <c r="D4588" s="4" t="s">
        <v>440</v>
      </c>
      <c r="E4588" s="4" t="s">
        <v>155</v>
      </c>
      <c r="F4588" s="4" t="s">
        <v>364</v>
      </c>
      <c r="G4588" s="4" t="s">
        <v>331</v>
      </c>
      <c r="H4588" s="4" t="s">
        <v>406</v>
      </c>
      <c r="I4588" s="30"/>
      <c r="J4588" s="8">
        <v>3.4372555488999992</v>
      </c>
      <c r="K4588" s="53">
        <v>1.4789866390000001E-4</v>
      </c>
      <c r="L4588" s="53">
        <v>3.1299444720000005E-4</v>
      </c>
      <c r="M4588" s="53">
        <v>2.5094281830000005E-5</v>
      </c>
      <c r="N4588" s="53">
        <v>2.4341453375100001E-5</v>
      </c>
      <c r="O4588" s="53">
        <v>5.6680604299999992E-7</v>
      </c>
      <c r="P4588" s="54">
        <v>3.4750563780815995E-5</v>
      </c>
    </row>
    <row r="4589" spans="1:16" x14ac:dyDescent="0.25">
      <c r="A4589" s="5" t="s">
        <v>236</v>
      </c>
      <c r="B4589" s="4" t="s">
        <v>231</v>
      </c>
      <c r="C4589" s="4" t="s">
        <v>296</v>
      </c>
      <c r="D4589" s="4" t="s">
        <v>440</v>
      </c>
      <c r="E4589" s="4" t="s">
        <v>156</v>
      </c>
      <c r="F4589" s="4" t="s">
        <v>365</v>
      </c>
      <c r="G4589" s="4" t="s">
        <v>331</v>
      </c>
      <c r="H4589" s="4" t="s">
        <v>406</v>
      </c>
      <c r="I4589" s="30"/>
      <c r="J4589" s="8">
        <v>7.8649625204000007</v>
      </c>
      <c r="K4589" s="53">
        <v>3.4528657052399999E-3</v>
      </c>
      <c r="L4589" s="53">
        <v>1.3226620034370003E-2</v>
      </c>
      <c r="M4589" s="53">
        <v>6.5904389301400009E-4</v>
      </c>
      <c r="N4589" s="53">
        <v>6.3927257622357989E-4</v>
      </c>
      <c r="O4589" s="53">
        <v>3.2530131239399999E-5</v>
      </c>
      <c r="P4589" s="54">
        <v>8.994095916530679E-4</v>
      </c>
    </row>
    <row r="4590" spans="1:16" x14ac:dyDescent="0.25">
      <c r="A4590" s="5" t="s">
        <v>236</v>
      </c>
      <c r="B4590" s="4" t="s">
        <v>231</v>
      </c>
      <c r="C4590" s="4" t="s">
        <v>296</v>
      </c>
      <c r="D4590" s="4" t="s">
        <v>440</v>
      </c>
      <c r="E4590" s="4" t="s">
        <v>157</v>
      </c>
      <c r="F4590" s="4" t="s">
        <v>409</v>
      </c>
      <c r="G4590" s="4" t="s">
        <v>331</v>
      </c>
      <c r="H4590" s="4" t="s">
        <v>406</v>
      </c>
      <c r="I4590" s="30"/>
      <c r="J4590" s="8">
        <v>7.2009729531</v>
      </c>
      <c r="K4590" s="53">
        <v>4.3807109856000004E-3</v>
      </c>
      <c r="L4590" s="53">
        <v>1.1380998328E-2</v>
      </c>
      <c r="M4590" s="53">
        <v>8.4446574739999994E-4</v>
      </c>
      <c r="N4590" s="53">
        <v>8.1913177497799992E-4</v>
      </c>
      <c r="O4590" s="53">
        <v>3.5165902348699999E-5</v>
      </c>
      <c r="P4590" s="54">
        <v>8.8408676397348568E-4</v>
      </c>
    </row>
    <row r="4591" spans="1:16" x14ac:dyDescent="0.25">
      <c r="A4591" s="5" t="s">
        <v>236</v>
      </c>
      <c r="B4591" s="4" t="s">
        <v>231</v>
      </c>
      <c r="C4591" s="4" t="s">
        <v>296</v>
      </c>
      <c r="D4591" s="4" t="s">
        <v>440</v>
      </c>
      <c r="E4591" s="4" t="s">
        <v>158</v>
      </c>
      <c r="F4591" s="4" t="s">
        <v>410</v>
      </c>
      <c r="G4591" s="4" t="s">
        <v>331</v>
      </c>
      <c r="H4591" s="4" t="s">
        <v>406</v>
      </c>
      <c r="I4591" s="30"/>
      <c r="J4591" s="8">
        <v>3.7913835001999998</v>
      </c>
      <c r="K4591" s="53">
        <v>1.6257535286300001E-2</v>
      </c>
      <c r="L4591" s="53">
        <v>4.5207588684999994E-2</v>
      </c>
      <c r="M4591" s="53">
        <v>2.3814252043999999E-3</v>
      </c>
      <c r="N4591" s="53">
        <v>2.3099824482679999E-3</v>
      </c>
      <c r="O4591" s="53">
        <v>1.1890336979E-4</v>
      </c>
      <c r="P4591" s="54">
        <v>2.6957842589873516E-3</v>
      </c>
    </row>
    <row r="4592" spans="1:16" x14ac:dyDescent="0.25">
      <c r="A4592" s="5" t="s">
        <v>236</v>
      </c>
      <c r="B4592" s="4" t="s">
        <v>231</v>
      </c>
      <c r="C4592" s="4" t="s">
        <v>296</v>
      </c>
      <c r="D4592" s="4" t="s">
        <v>440</v>
      </c>
      <c r="E4592" s="4" t="s">
        <v>159</v>
      </c>
      <c r="F4592" s="4" t="s">
        <v>336</v>
      </c>
      <c r="G4592" s="4" t="s">
        <v>331</v>
      </c>
      <c r="H4592" s="4" t="s">
        <v>406</v>
      </c>
      <c r="I4592" s="30"/>
      <c r="J4592" s="8">
        <v>2.1303015839999997</v>
      </c>
      <c r="K4592" s="53">
        <v>8.5463163029999981E-4</v>
      </c>
      <c r="L4592" s="53">
        <v>2.4719114932000002E-3</v>
      </c>
      <c r="M4592" s="53">
        <v>1.4190274689E-4</v>
      </c>
      <c r="N4592" s="53">
        <v>1.376456644833E-4</v>
      </c>
      <c r="O4592" s="53">
        <v>5.7877346816999995E-6</v>
      </c>
      <c r="P4592" s="54">
        <v>1.7605547890994701E-4</v>
      </c>
    </row>
    <row r="4593" spans="1:16" x14ac:dyDescent="0.25">
      <c r="A4593" s="5" t="s">
        <v>236</v>
      </c>
      <c r="B4593" s="4" t="s">
        <v>231</v>
      </c>
      <c r="C4593" s="4" t="s">
        <v>296</v>
      </c>
      <c r="D4593" s="4" t="s">
        <v>440</v>
      </c>
      <c r="E4593" s="4" t="s">
        <v>160</v>
      </c>
      <c r="F4593" s="4" t="s">
        <v>366</v>
      </c>
      <c r="G4593" s="4" t="s">
        <v>331</v>
      </c>
      <c r="H4593" s="4" t="s">
        <v>406</v>
      </c>
      <c r="I4593" s="30"/>
      <c r="J4593" s="8">
        <v>26.838482610100002</v>
      </c>
      <c r="K4593" s="53">
        <v>1.1855641236240002E-2</v>
      </c>
      <c r="L4593" s="53">
        <v>1.7988228484089999E-2</v>
      </c>
      <c r="M4593" s="53">
        <v>1.8770001359560001E-3</v>
      </c>
      <c r="N4593" s="53">
        <v>1.8206901318773201E-3</v>
      </c>
      <c r="O4593" s="53">
        <v>4.6312941839030004E-5</v>
      </c>
      <c r="P4593" s="54">
        <v>1.6384644675151471E-3</v>
      </c>
    </row>
    <row r="4594" spans="1:16" x14ac:dyDescent="0.25">
      <c r="A4594" s="5" t="s">
        <v>236</v>
      </c>
      <c r="B4594" s="4" t="s">
        <v>231</v>
      </c>
      <c r="C4594" s="4" t="s">
        <v>296</v>
      </c>
      <c r="D4594" s="4" t="s">
        <v>440</v>
      </c>
      <c r="E4594" s="4" t="s">
        <v>161</v>
      </c>
      <c r="F4594" s="4" t="s">
        <v>367</v>
      </c>
      <c r="G4594" s="4" t="s">
        <v>331</v>
      </c>
      <c r="H4594" s="4" t="s">
        <v>406</v>
      </c>
      <c r="I4594" s="30"/>
      <c r="J4594" s="8">
        <v>33.419731059000007</v>
      </c>
      <c r="K4594" s="53">
        <v>2.6003183017199998E-2</v>
      </c>
      <c r="L4594" s="53">
        <v>6.2096920175499989E-2</v>
      </c>
      <c r="M4594" s="53">
        <v>4.2027382204100003E-3</v>
      </c>
      <c r="N4594" s="53">
        <v>4.0766560737977003E-3</v>
      </c>
      <c r="O4594" s="53">
        <v>1.5492858791750003E-4</v>
      </c>
      <c r="P4594" s="54">
        <v>4.3675104191923031E-3</v>
      </c>
    </row>
    <row r="4595" spans="1:16" x14ac:dyDescent="0.25">
      <c r="A4595" s="5" t="s">
        <v>236</v>
      </c>
      <c r="B4595" s="4" t="s">
        <v>231</v>
      </c>
      <c r="C4595" s="4" t="s">
        <v>296</v>
      </c>
      <c r="D4595" s="4" t="s">
        <v>440</v>
      </c>
      <c r="E4595" s="4" t="s">
        <v>162</v>
      </c>
      <c r="F4595" s="4" t="s">
        <v>368</v>
      </c>
      <c r="G4595" s="4" t="s">
        <v>331</v>
      </c>
      <c r="H4595" s="4" t="s">
        <v>406</v>
      </c>
      <c r="I4595" s="30"/>
      <c r="J4595" s="8">
        <v>80.574101389999996</v>
      </c>
      <c r="K4595" s="53">
        <v>4.2756871572236996E-2</v>
      </c>
      <c r="L4595" s="53">
        <v>4.4129718807974005E-2</v>
      </c>
      <c r="M4595" s="53">
        <v>6.7770389562579999E-3</v>
      </c>
      <c r="N4595" s="53">
        <v>6.5737277875702596E-3</v>
      </c>
      <c r="O4595" s="53">
        <v>9.5619017824259992E-5</v>
      </c>
      <c r="P4595" s="54">
        <v>8.9496812431355283E-3</v>
      </c>
    </row>
    <row r="4596" spans="1:16" x14ac:dyDescent="0.25">
      <c r="A4596" s="5" t="s">
        <v>236</v>
      </c>
      <c r="B4596" s="4" t="s">
        <v>231</v>
      </c>
      <c r="C4596" s="4" t="s">
        <v>296</v>
      </c>
      <c r="D4596" s="4" t="s">
        <v>440</v>
      </c>
      <c r="E4596" s="4" t="s">
        <v>163</v>
      </c>
      <c r="F4596" s="4" t="s">
        <v>411</v>
      </c>
      <c r="G4596" s="4" t="s">
        <v>331</v>
      </c>
      <c r="H4596" s="4" t="s">
        <v>406</v>
      </c>
      <c r="I4596" s="30"/>
      <c r="J4596" s="8">
        <v>23.2097737002</v>
      </c>
      <c r="K4596" s="53">
        <v>2.2625171671000002E-2</v>
      </c>
      <c r="L4596" s="53">
        <v>5.2045797801000007E-2</v>
      </c>
      <c r="M4596" s="53">
        <v>3.5468947424000001E-3</v>
      </c>
      <c r="N4596" s="53">
        <v>3.4404879001279998E-3</v>
      </c>
      <c r="O4596" s="53">
        <v>1.4127085616E-4</v>
      </c>
      <c r="P4596" s="54">
        <v>3.5927067334177889E-3</v>
      </c>
    </row>
    <row r="4597" spans="1:16" x14ac:dyDescent="0.25">
      <c r="A4597" s="5" t="s">
        <v>236</v>
      </c>
      <c r="B4597" s="4" t="s">
        <v>231</v>
      </c>
      <c r="C4597" s="4" t="s">
        <v>296</v>
      </c>
      <c r="D4597" s="4" t="s">
        <v>440</v>
      </c>
      <c r="E4597" s="4" t="s">
        <v>164</v>
      </c>
      <c r="F4597" s="4" t="s">
        <v>369</v>
      </c>
      <c r="G4597" s="4" t="s">
        <v>331</v>
      </c>
      <c r="H4597" s="4" t="s">
        <v>406</v>
      </c>
      <c r="I4597" s="30"/>
      <c r="J4597" s="8">
        <v>125.391212704</v>
      </c>
      <c r="K4597" s="53">
        <v>3.5797290013199999E-2</v>
      </c>
      <c r="L4597" s="53">
        <v>3.05112038961E-2</v>
      </c>
      <c r="M4597" s="53">
        <v>5.5285451648299996E-3</v>
      </c>
      <c r="N4597" s="53">
        <v>5.3626888098851E-3</v>
      </c>
      <c r="O4597" s="53">
        <v>6.5544925721300012E-5</v>
      </c>
      <c r="P4597" s="54">
        <v>7.9369962689728023E-3</v>
      </c>
    </row>
    <row r="4598" spans="1:16" x14ac:dyDescent="0.25">
      <c r="A4598" s="5" t="s">
        <v>236</v>
      </c>
      <c r="B4598" s="4" t="s">
        <v>231</v>
      </c>
      <c r="C4598" s="4" t="s">
        <v>296</v>
      </c>
      <c r="D4598" s="4" t="s">
        <v>440</v>
      </c>
      <c r="E4598" s="4" t="s">
        <v>165</v>
      </c>
      <c r="F4598" s="4" t="s">
        <v>412</v>
      </c>
      <c r="G4598" s="4" t="s">
        <v>331</v>
      </c>
      <c r="H4598" s="4" t="s">
        <v>406</v>
      </c>
      <c r="I4598" s="30"/>
      <c r="J4598" s="8">
        <v>0.98491862020000009</v>
      </c>
      <c r="K4598" s="53">
        <v>2.9791394910000002E-3</v>
      </c>
      <c r="L4598" s="53">
        <v>6.8475354149999997E-3</v>
      </c>
      <c r="M4598" s="53">
        <v>3.865422881000001E-4</v>
      </c>
      <c r="N4598" s="53">
        <v>3.74946019457E-4</v>
      </c>
      <c r="O4598" s="53">
        <v>1.5157044330000002E-5</v>
      </c>
      <c r="P4598" s="54">
        <v>4.3747830252301498E-4</v>
      </c>
    </row>
    <row r="4599" spans="1:16" x14ac:dyDescent="0.25">
      <c r="A4599" s="5" t="s">
        <v>236</v>
      </c>
      <c r="B4599" s="4" t="s">
        <v>231</v>
      </c>
      <c r="C4599" s="4" t="s">
        <v>296</v>
      </c>
      <c r="D4599" s="4" t="s">
        <v>440</v>
      </c>
      <c r="E4599" s="4" t="s">
        <v>166</v>
      </c>
      <c r="F4599" s="4" t="s">
        <v>370</v>
      </c>
      <c r="G4599" s="4" t="s">
        <v>331</v>
      </c>
      <c r="H4599" s="4" t="s">
        <v>406</v>
      </c>
      <c r="I4599" s="30"/>
      <c r="J4599" s="8">
        <v>0.940652504</v>
      </c>
      <c r="K4599" s="53">
        <v>1.115388862E-4</v>
      </c>
      <c r="L4599" s="53">
        <v>9.9501146599999984E-5</v>
      </c>
      <c r="M4599" s="53">
        <v>1.7470973869999997E-5</v>
      </c>
      <c r="N4599" s="53">
        <v>1.6946844653899998E-5</v>
      </c>
      <c r="O4599" s="53">
        <v>2.0243409430000001E-7</v>
      </c>
      <c r="P4599" s="54">
        <v>2.7310845142970999E-5</v>
      </c>
    </row>
    <row r="4600" spans="1:16" x14ac:dyDescent="0.25">
      <c r="A4600" s="5" t="s">
        <v>236</v>
      </c>
      <c r="B4600" s="4" t="s">
        <v>231</v>
      </c>
      <c r="C4600" s="4" t="s">
        <v>296</v>
      </c>
      <c r="D4600" s="4" t="s">
        <v>440</v>
      </c>
      <c r="E4600" s="4" t="s">
        <v>167</v>
      </c>
      <c r="F4600" s="4" t="s">
        <v>371</v>
      </c>
      <c r="G4600" s="4" t="s">
        <v>331</v>
      </c>
      <c r="H4600" s="4" t="s">
        <v>406</v>
      </c>
      <c r="I4600" s="30"/>
      <c r="J4600" s="8">
        <v>2.9359424994000003</v>
      </c>
      <c r="K4600" s="53">
        <v>3.1796666810999996E-3</v>
      </c>
      <c r="L4600" s="53">
        <v>6.6877636253099993E-3</v>
      </c>
      <c r="M4600" s="53">
        <v>4.5414654224899993E-4</v>
      </c>
      <c r="N4600" s="53">
        <v>4.4052214598152997E-4</v>
      </c>
      <c r="O4600" s="53">
        <v>1.4645753741499999E-5</v>
      </c>
      <c r="P4600" s="54">
        <v>4.75950958487667E-4</v>
      </c>
    </row>
    <row r="4601" spans="1:16" x14ac:dyDescent="0.25">
      <c r="A4601" s="5" t="s">
        <v>236</v>
      </c>
      <c r="B4601" s="4" t="s">
        <v>231</v>
      </c>
      <c r="C4601" s="4" t="s">
        <v>296</v>
      </c>
      <c r="D4601" s="4" t="s">
        <v>440</v>
      </c>
      <c r="E4601" s="4" t="s">
        <v>168</v>
      </c>
      <c r="F4601" s="4" t="s">
        <v>372</v>
      </c>
      <c r="G4601" s="4" t="s">
        <v>338</v>
      </c>
      <c r="H4601" s="4" t="s">
        <v>406</v>
      </c>
      <c r="I4601" s="30"/>
      <c r="J4601" s="8">
        <v>33.088456115999996</v>
      </c>
      <c r="K4601" s="53">
        <v>3.3372569572999999E-3</v>
      </c>
      <c r="L4601" s="53">
        <v>3.0608224401999997E-3</v>
      </c>
      <c r="M4601" s="53">
        <v>4.9763014697999999E-4</v>
      </c>
      <c r="N4601" s="53">
        <v>4.8270124257059998E-4</v>
      </c>
      <c r="O4601" s="53">
        <v>6.1662011999999996E-6</v>
      </c>
      <c r="P4601" s="54">
        <v>8.1051986952849499E-4</v>
      </c>
    </row>
    <row r="4602" spans="1:16" x14ac:dyDescent="0.25">
      <c r="A4602" s="5" t="s">
        <v>236</v>
      </c>
      <c r="B4602" s="4" t="s">
        <v>231</v>
      </c>
      <c r="C4602" s="4" t="s">
        <v>296</v>
      </c>
      <c r="D4602" s="4" t="s">
        <v>440</v>
      </c>
      <c r="E4602" s="4" t="s">
        <v>169</v>
      </c>
      <c r="F4602" s="4" t="s">
        <v>373</v>
      </c>
      <c r="G4602" s="4" t="s">
        <v>338</v>
      </c>
      <c r="H4602" s="4" t="s">
        <v>406</v>
      </c>
      <c r="I4602" s="30"/>
      <c r="J4602" s="8">
        <v>24.213187554499996</v>
      </c>
      <c r="K4602" s="53">
        <v>2.146239641853E-2</v>
      </c>
      <c r="L4602" s="53">
        <v>2.6296873140369999E-2</v>
      </c>
      <c r="M4602" s="53">
        <v>3.01521795843E-3</v>
      </c>
      <c r="N4602" s="53">
        <v>2.9247614196771E-3</v>
      </c>
      <c r="O4602" s="53">
        <v>8.8913476632300001E-5</v>
      </c>
      <c r="P4602" s="54">
        <v>2.026662737193795E-3</v>
      </c>
    </row>
    <row r="4603" spans="1:16" x14ac:dyDescent="0.25">
      <c r="A4603" s="5" t="s">
        <v>236</v>
      </c>
      <c r="B4603" s="4" t="s">
        <v>231</v>
      </c>
      <c r="C4603" s="4" t="s">
        <v>296</v>
      </c>
      <c r="D4603" s="4" t="s">
        <v>440</v>
      </c>
      <c r="E4603" s="4" t="s">
        <v>170</v>
      </c>
      <c r="F4603" s="4" t="s">
        <v>337</v>
      </c>
      <c r="G4603" s="4" t="s">
        <v>338</v>
      </c>
      <c r="H4603" s="4" t="s">
        <v>406</v>
      </c>
      <c r="I4603" s="30"/>
      <c r="J4603" s="8">
        <v>20.433541220100004</v>
      </c>
      <c r="K4603" s="53">
        <v>5.177096662559999E-3</v>
      </c>
      <c r="L4603" s="53">
        <v>1.3873245981679999E-2</v>
      </c>
      <c r="M4603" s="53">
        <v>9.7140764876899987E-4</v>
      </c>
      <c r="N4603" s="53">
        <v>9.4226541930593011E-4</v>
      </c>
      <c r="O4603" s="53">
        <v>3.8869598966099995E-5</v>
      </c>
      <c r="P4603" s="54">
        <v>1.1034891300361791E-3</v>
      </c>
    </row>
    <row r="4604" spans="1:16" x14ac:dyDescent="0.25">
      <c r="A4604" s="5" t="s">
        <v>236</v>
      </c>
      <c r="B4604" s="4" t="s">
        <v>231</v>
      </c>
      <c r="C4604" s="4" t="s">
        <v>296</v>
      </c>
      <c r="D4604" s="4" t="s">
        <v>440</v>
      </c>
      <c r="E4604" s="4" t="s">
        <v>171</v>
      </c>
      <c r="F4604" s="4" t="s">
        <v>339</v>
      </c>
      <c r="G4604" s="4" t="s">
        <v>338</v>
      </c>
      <c r="H4604" s="4" t="s">
        <v>406</v>
      </c>
      <c r="I4604" s="30"/>
      <c r="J4604" s="8">
        <v>24.130147048000001</v>
      </c>
      <c r="K4604" s="53">
        <v>5.2730341879999995E-3</v>
      </c>
      <c r="L4604" s="53">
        <v>1.5971092736999998E-2</v>
      </c>
      <c r="M4604" s="53">
        <v>1.0383105029100001E-3</v>
      </c>
      <c r="N4604" s="53">
        <v>1.0071611878227E-3</v>
      </c>
      <c r="O4604" s="53">
        <v>3.9399549704999998E-5</v>
      </c>
      <c r="P4604" s="54">
        <v>1.2773504152646638E-3</v>
      </c>
    </row>
    <row r="4605" spans="1:16" x14ac:dyDescent="0.25">
      <c r="A4605" s="5" t="s">
        <v>236</v>
      </c>
      <c r="B4605" s="4" t="s">
        <v>231</v>
      </c>
      <c r="C4605" s="4" t="s">
        <v>296</v>
      </c>
      <c r="D4605" s="4" t="s">
        <v>440</v>
      </c>
      <c r="E4605" s="4" t="s">
        <v>172</v>
      </c>
      <c r="F4605" s="4" t="s">
        <v>374</v>
      </c>
      <c r="G4605" s="4" t="s">
        <v>338</v>
      </c>
      <c r="H4605" s="4" t="s">
        <v>406</v>
      </c>
      <c r="I4605" s="30"/>
      <c r="J4605" s="8">
        <v>3.1365789399999997</v>
      </c>
      <c r="K4605" s="53">
        <v>5.6551284700000009E-4</v>
      </c>
      <c r="L4605" s="53">
        <v>8.2411152200000007E-4</v>
      </c>
      <c r="M4605" s="53">
        <v>9.4456150600000005E-5</v>
      </c>
      <c r="N4605" s="53">
        <v>9.1622466082000005E-5</v>
      </c>
      <c r="O4605" s="53">
        <v>1.514990029E-6</v>
      </c>
      <c r="P4605" s="54">
        <v>1.4735224279116899E-4</v>
      </c>
    </row>
    <row r="4606" spans="1:16" x14ac:dyDescent="0.25">
      <c r="A4606" s="5" t="s">
        <v>236</v>
      </c>
      <c r="B4606" s="4" t="s">
        <v>231</v>
      </c>
      <c r="C4606" s="4" t="s">
        <v>296</v>
      </c>
      <c r="D4606" s="4" t="s">
        <v>440</v>
      </c>
      <c r="E4606" s="4" t="s">
        <v>173</v>
      </c>
      <c r="F4606" s="4" t="s">
        <v>375</v>
      </c>
      <c r="G4606" s="4" t="s">
        <v>338</v>
      </c>
      <c r="H4606" s="4" t="s">
        <v>406</v>
      </c>
      <c r="I4606" s="30"/>
      <c r="J4606" s="8">
        <v>115.92394470000001</v>
      </c>
      <c r="K4606" s="53">
        <v>2.2012900160000005E-2</v>
      </c>
      <c r="L4606" s="53">
        <v>3.9610666160000002E-2</v>
      </c>
      <c r="M4606" s="53">
        <v>3.033770085E-3</v>
      </c>
      <c r="N4606" s="53">
        <v>2.9427569824499998E-3</v>
      </c>
      <c r="O4606" s="53">
        <v>1.0638864215999999E-4</v>
      </c>
      <c r="P4606" s="54">
        <v>3.2533664785958701E-3</v>
      </c>
    </row>
    <row r="4607" spans="1:16" x14ac:dyDescent="0.25">
      <c r="A4607" s="5" t="s">
        <v>236</v>
      </c>
      <c r="B4607" s="4" t="s">
        <v>231</v>
      </c>
      <c r="C4607" s="4" t="s">
        <v>296</v>
      </c>
      <c r="D4607" s="4" t="s">
        <v>440</v>
      </c>
      <c r="E4607" s="4" t="s">
        <v>174</v>
      </c>
      <c r="F4607" s="4" t="s">
        <v>376</v>
      </c>
      <c r="G4607" s="4" t="s">
        <v>338</v>
      </c>
      <c r="H4607" s="4" t="s">
        <v>406</v>
      </c>
      <c r="I4607" s="30"/>
      <c r="J4607" s="8">
        <v>12.471783475899999</v>
      </c>
      <c r="K4607" s="53">
        <v>7.8553129660099991E-3</v>
      </c>
      <c r="L4607" s="53">
        <v>1.61928467528E-2</v>
      </c>
      <c r="M4607" s="53">
        <v>1.422200437551E-3</v>
      </c>
      <c r="N4607" s="53">
        <v>1.3795344244244697E-3</v>
      </c>
      <c r="O4607" s="53">
        <v>5.4845547806999999E-5</v>
      </c>
      <c r="P4607" s="54">
        <v>1.3115541006435767E-3</v>
      </c>
    </row>
    <row r="4608" spans="1:16" x14ac:dyDescent="0.25">
      <c r="A4608" s="5" t="s">
        <v>236</v>
      </c>
      <c r="B4608" s="4" t="s">
        <v>231</v>
      </c>
      <c r="C4608" s="4" t="s">
        <v>296</v>
      </c>
      <c r="D4608" s="4" t="s">
        <v>440</v>
      </c>
      <c r="E4608" s="4" t="s">
        <v>175</v>
      </c>
      <c r="F4608" s="4" t="s">
        <v>345</v>
      </c>
      <c r="G4608" s="4" t="s">
        <v>342</v>
      </c>
      <c r="H4608" s="4" t="s">
        <v>406</v>
      </c>
      <c r="I4608" s="30"/>
      <c r="J4608" s="8">
        <v>0.183355135</v>
      </c>
      <c r="K4608" s="53">
        <v>1.95072219E-6</v>
      </c>
      <c r="L4608" s="53">
        <v>3.2001338999999998E-6</v>
      </c>
      <c r="M4608" s="53">
        <v>3.0301366E-7</v>
      </c>
      <c r="N4608" s="53">
        <v>2.939232502E-7</v>
      </c>
      <c r="O4608" s="53">
        <v>5.8453092999999997E-9</v>
      </c>
      <c r="P4608" s="54">
        <v>5.2761639375899997E-7</v>
      </c>
    </row>
    <row r="4609" spans="1:16" x14ac:dyDescent="0.25">
      <c r="A4609" s="5" t="s">
        <v>236</v>
      </c>
      <c r="B4609" s="4" t="s">
        <v>231</v>
      </c>
      <c r="C4609" s="4" t="s">
        <v>296</v>
      </c>
      <c r="D4609" s="4" t="s">
        <v>440</v>
      </c>
      <c r="E4609" s="4" t="s">
        <v>176</v>
      </c>
      <c r="F4609" s="4" t="s">
        <v>346</v>
      </c>
      <c r="G4609" s="4" t="s">
        <v>342</v>
      </c>
      <c r="H4609" s="4" t="s">
        <v>406</v>
      </c>
      <c r="I4609" s="30"/>
      <c r="J4609" s="8">
        <v>0.50667249800000003</v>
      </c>
      <c r="K4609" s="53">
        <v>0</v>
      </c>
      <c r="L4609" s="53">
        <v>0</v>
      </c>
      <c r="M4609" s="53">
        <v>0</v>
      </c>
      <c r="N4609" s="53">
        <v>0</v>
      </c>
      <c r="O4609" s="53">
        <v>0</v>
      </c>
      <c r="P4609" s="54">
        <v>0</v>
      </c>
    </row>
    <row r="4610" spans="1:16" x14ac:dyDescent="0.25">
      <c r="A4610" s="5" t="s">
        <v>236</v>
      </c>
      <c r="B4610" s="4" t="s">
        <v>231</v>
      </c>
      <c r="C4610" s="4" t="s">
        <v>296</v>
      </c>
      <c r="D4610" s="4" t="s">
        <v>440</v>
      </c>
      <c r="E4610" s="4" t="s">
        <v>177</v>
      </c>
      <c r="F4610" s="4" t="s">
        <v>379</v>
      </c>
      <c r="G4610" s="4" t="s">
        <v>342</v>
      </c>
      <c r="H4610" s="4" t="s">
        <v>406</v>
      </c>
      <c r="I4610" s="30"/>
      <c r="J4610" s="8">
        <v>109.59035143</v>
      </c>
      <c r="K4610" s="53">
        <v>9.2308701247999989E-3</v>
      </c>
      <c r="L4610" s="53">
        <v>1.81980734214E-2</v>
      </c>
      <c r="M4610" s="53">
        <v>1.5909710412700001E-3</v>
      </c>
      <c r="N4610" s="53">
        <v>1.5432419100318998E-3</v>
      </c>
      <c r="O4610" s="53">
        <v>4.0735975852999999E-5</v>
      </c>
      <c r="P4610" s="54">
        <v>2.1617981958575575E-3</v>
      </c>
    </row>
    <row r="4611" spans="1:16" x14ac:dyDescent="0.25">
      <c r="A4611" s="5" t="s">
        <v>236</v>
      </c>
      <c r="B4611" s="4" t="s">
        <v>231</v>
      </c>
      <c r="C4611" s="4" t="s">
        <v>296</v>
      </c>
      <c r="D4611" s="4" t="s">
        <v>440</v>
      </c>
      <c r="E4611" s="4" t="s">
        <v>178</v>
      </c>
      <c r="F4611" s="4" t="s">
        <v>381</v>
      </c>
      <c r="G4611" s="4" t="s">
        <v>342</v>
      </c>
      <c r="H4611" s="4" t="s">
        <v>406</v>
      </c>
      <c r="I4611" s="30"/>
      <c r="J4611" s="8">
        <v>27.676441617000002</v>
      </c>
      <c r="K4611" s="53">
        <v>1.9421718515E-3</v>
      </c>
      <c r="L4611" s="53">
        <v>3.6141574534999999E-3</v>
      </c>
      <c r="M4611" s="53">
        <v>2.9774281957000001E-4</v>
      </c>
      <c r="N4611" s="53">
        <v>2.8881053498289996E-4</v>
      </c>
      <c r="O4611" s="53">
        <v>8.4071415125999994E-6</v>
      </c>
      <c r="P4611" s="54">
        <v>4.5598950803811599E-4</v>
      </c>
    </row>
    <row r="4612" spans="1:16" x14ac:dyDescent="0.25">
      <c r="A4612" s="5" t="s">
        <v>236</v>
      </c>
      <c r="B4612" s="4" t="s">
        <v>231</v>
      </c>
      <c r="C4612" s="4" t="s">
        <v>296</v>
      </c>
      <c r="D4612" s="4" t="s">
        <v>440</v>
      </c>
      <c r="E4612" s="4" t="s">
        <v>179</v>
      </c>
      <c r="F4612" s="4" t="s">
        <v>382</v>
      </c>
      <c r="G4612" s="4" t="s">
        <v>342</v>
      </c>
      <c r="H4612" s="4" t="s">
        <v>406</v>
      </c>
      <c r="I4612" s="30"/>
      <c r="J4612" s="8">
        <v>33.318010033699998</v>
      </c>
      <c r="K4612" s="53">
        <v>1.1010631958149998E-2</v>
      </c>
      <c r="L4612" s="53">
        <v>2.7154663235369997E-2</v>
      </c>
      <c r="M4612" s="53">
        <v>1.945372562723E-3</v>
      </c>
      <c r="N4612" s="53">
        <v>1.8870113858413099E-3</v>
      </c>
      <c r="O4612" s="53">
        <v>5.4998995433100007E-5</v>
      </c>
      <c r="P4612" s="54">
        <v>2.5210373529421901E-3</v>
      </c>
    </row>
    <row r="4613" spans="1:16" x14ac:dyDescent="0.25">
      <c r="A4613" s="5" t="s">
        <v>236</v>
      </c>
      <c r="B4613" s="4" t="s">
        <v>231</v>
      </c>
      <c r="C4613" s="4" t="s">
        <v>296</v>
      </c>
      <c r="D4613" s="4" t="s">
        <v>440</v>
      </c>
      <c r="E4613" s="4" t="s">
        <v>180</v>
      </c>
      <c r="F4613" s="4" t="s">
        <v>347</v>
      </c>
      <c r="G4613" s="4" t="s">
        <v>342</v>
      </c>
      <c r="H4613" s="4" t="s">
        <v>406</v>
      </c>
      <c r="I4613" s="30"/>
      <c r="J4613" s="8">
        <v>4.8589107700000005</v>
      </c>
      <c r="K4613" s="53">
        <v>1.0324419520000001E-3</v>
      </c>
      <c r="L4613" s="53">
        <v>2.5490369233E-3</v>
      </c>
      <c r="M4613" s="53">
        <v>1.8754615198000001E-4</v>
      </c>
      <c r="N4613" s="53">
        <v>1.8191976742059997E-4</v>
      </c>
      <c r="O4613" s="53">
        <v>6.5440382749999996E-6</v>
      </c>
      <c r="P4613" s="54">
        <v>2.0240178272893801E-4</v>
      </c>
    </row>
    <row r="4614" spans="1:16" x14ac:dyDescent="0.25">
      <c r="A4614" s="5" t="s">
        <v>236</v>
      </c>
      <c r="B4614" s="4" t="s">
        <v>231</v>
      </c>
      <c r="C4614" s="4" t="s">
        <v>296</v>
      </c>
      <c r="D4614" s="4" t="s">
        <v>440</v>
      </c>
      <c r="E4614" s="4" t="s">
        <v>181</v>
      </c>
      <c r="F4614" s="4" t="s">
        <v>383</v>
      </c>
      <c r="G4614" s="4" t="s">
        <v>342</v>
      </c>
      <c r="H4614" s="4" t="s">
        <v>406</v>
      </c>
      <c r="I4614" s="30"/>
      <c r="J4614" s="8">
        <v>0.33105785090000006</v>
      </c>
      <c r="K4614" s="53">
        <v>4.045032651E-5</v>
      </c>
      <c r="L4614" s="53">
        <v>7.329901724E-5</v>
      </c>
      <c r="M4614" s="53">
        <v>7.0843128590000003E-6</v>
      </c>
      <c r="N4614" s="53">
        <v>6.8717834732299996E-6</v>
      </c>
      <c r="O4614" s="53">
        <v>1.5467078559999998E-7</v>
      </c>
      <c r="P4614" s="54">
        <v>9.1614310645688996E-6</v>
      </c>
    </row>
    <row r="4615" spans="1:16" x14ac:dyDescent="0.25">
      <c r="A4615" s="5" t="s">
        <v>236</v>
      </c>
      <c r="B4615" s="4" t="s">
        <v>231</v>
      </c>
      <c r="C4615" s="4" t="s">
        <v>296</v>
      </c>
      <c r="D4615" s="4" t="s">
        <v>440</v>
      </c>
      <c r="E4615" s="4" t="s">
        <v>182</v>
      </c>
      <c r="F4615" s="4" t="s">
        <v>384</v>
      </c>
      <c r="G4615" s="4" t="s">
        <v>349</v>
      </c>
      <c r="H4615" s="4" t="s">
        <v>406</v>
      </c>
      <c r="I4615" s="30"/>
      <c r="J4615" s="8">
        <v>7.9522858999999987E-2</v>
      </c>
      <c r="K4615" s="53">
        <v>6.4524895299999996E-6</v>
      </c>
      <c r="L4615" s="53">
        <v>5.2670266799999999E-6</v>
      </c>
      <c r="M4615" s="53">
        <v>6.7328081899999996E-7</v>
      </c>
      <c r="N4615" s="53">
        <v>6.530823944299999E-7</v>
      </c>
      <c r="O4615" s="53">
        <v>1.31872063E-8</v>
      </c>
      <c r="P4615" s="54">
        <v>8.047975226849999E-7</v>
      </c>
    </row>
    <row r="4616" spans="1:16" x14ac:dyDescent="0.25">
      <c r="A4616" s="5" t="s">
        <v>236</v>
      </c>
      <c r="B4616" s="4" t="s">
        <v>231</v>
      </c>
      <c r="C4616" s="4" t="s">
        <v>296</v>
      </c>
      <c r="D4616" s="4" t="s">
        <v>440</v>
      </c>
      <c r="E4616" s="4" t="s">
        <v>183</v>
      </c>
      <c r="F4616" s="4" t="s">
        <v>385</v>
      </c>
      <c r="G4616" s="4" t="s">
        <v>349</v>
      </c>
      <c r="H4616" s="4" t="s">
        <v>406</v>
      </c>
      <c r="I4616" s="30"/>
      <c r="J4616" s="8">
        <v>278.22378800000001</v>
      </c>
      <c r="K4616" s="53">
        <v>0.14503136110000001</v>
      </c>
      <c r="L4616" s="53">
        <v>0.28387115019999998</v>
      </c>
      <c r="M4616" s="53">
        <v>2.5409670360000004E-2</v>
      </c>
      <c r="N4616" s="53">
        <v>2.4647380249200001E-2</v>
      </c>
      <c r="O4616" s="53">
        <v>6.1204306569999996E-4</v>
      </c>
      <c r="P4616" s="54">
        <v>2.62150968471444E-2</v>
      </c>
    </row>
    <row r="4617" spans="1:16" x14ac:dyDescent="0.25">
      <c r="A4617" s="5" t="s">
        <v>236</v>
      </c>
      <c r="B4617" s="4" t="s">
        <v>231</v>
      </c>
      <c r="C4617" s="4" t="s">
        <v>296</v>
      </c>
      <c r="D4617" s="4" t="s">
        <v>440</v>
      </c>
      <c r="E4617" s="4" t="s">
        <v>184</v>
      </c>
      <c r="F4617" s="4" t="s">
        <v>386</v>
      </c>
      <c r="G4617" s="4" t="s">
        <v>349</v>
      </c>
      <c r="H4617" s="4" t="s">
        <v>406</v>
      </c>
      <c r="I4617" s="30"/>
      <c r="J4617" s="8">
        <v>56.1165995</v>
      </c>
      <c r="K4617" s="53">
        <v>1.1813645059999999E-2</v>
      </c>
      <c r="L4617" s="53">
        <v>2.986150538E-2</v>
      </c>
      <c r="M4617" s="53">
        <v>2.6961740850000001E-3</v>
      </c>
      <c r="N4617" s="53">
        <v>2.6152888624499998E-3</v>
      </c>
      <c r="O4617" s="53">
        <v>5.4935042900000001E-5</v>
      </c>
      <c r="P4617" s="54">
        <v>2.5779036569129996E-3</v>
      </c>
    </row>
    <row r="4618" spans="1:16" x14ac:dyDescent="0.25">
      <c r="A4618" s="5" t="s">
        <v>236</v>
      </c>
      <c r="B4618" s="4" t="s">
        <v>231</v>
      </c>
      <c r="C4618" s="4" t="s">
        <v>296</v>
      </c>
      <c r="D4618" s="4" t="s">
        <v>440</v>
      </c>
      <c r="E4618" s="4" t="s">
        <v>185</v>
      </c>
      <c r="F4618" s="4" t="s">
        <v>387</v>
      </c>
      <c r="G4618" s="4" t="s">
        <v>349</v>
      </c>
      <c r="H4618" s="4" t="s">
        <v>406</v>
      </c>
      <c r="I4618" s="30"/>
      <c r="J4618" s="8">
        <v>1.0868117270000002</v>
      </c>
      <c r="K4618" s="53">
        <v>1.0508105769999999E-4</v>
      </c>
      <c r="L4618" s="53">
        <v>1.504308036E-4</v>
      </c>
      <c r="M4618" s="53">
        <v>1.804756444E-5</v>
      </c>
      <c r="N4618" s="53">
        <v>1.7506137506799998E-5</v>
      </c>
      <c r="O4618" s="53">
        <v>3.144416699E-7</v>
      </c>
      <c r="P4618" s="54">
        <v>2.2290688261764E-5</v>
      </c>
    </row>
    <row r="4619" spans="1:16" x14ac:dyDescent="0.25">
      <c r="A4619" s="5" t="s">
        <v>236</v>
      </c>
      <c r="B4619" s="4" t="s">
        <v>231</v>
      </c>
      <c r="C4619" s="4" t="s">
        <v>296</v>
      </c>
      <c r="D4619" s="4" t="s">
        <v>440</v>
      </c>
      <c r="E4619" s="4" t="s">
        <v>186</v>
      </c>
      <c r="F4619" s="4" t="s">
        <v>388</v>
      </c>
      <c r="G4619" s="4" t="s">
        <v>349</v>
      </c>
      <c r="H4619" s="4" t="s">
        <v>406</v>
      </c>
      <c r="I4619" s="30"/>
      <c r="J4619" s="8">
        <v>5.3015217000000003E-2</v>
      </c>
      <c r="K4619" s="53">
        <v>2.2624527000000001E-5</v>
      </c>
      <c r="L4619" s="53">
        <v>2.6368416E-5</v>
      </c>
      <c r="M4619" s="53">
        <v>3.7850513999999999E-6</v>
      </c>
      <c r="N4619" s="53">
        <v>3.6714998579999996E-6</v>
      </c>
      <c r="O4619" s="53">
        <v>5.6121625000000001E-8</v>
      </c>
      <c r="P4619" s="54">
        <v>3.4615872221580001E-6</v>
      </c>
    </row>
    <row r="4620" spans="1:16" x14ac:dyDescent="0.25">
      <c r="A4620" s="5" t="s">
        <v>236</v>
      </c>
      <c r="B4620" s="4" t="s">
        <v>231</v>
      </c>
      <c r="C4620" s="4" t="s">
        <v>296</v>
      </c>
      <c r="D4620" s="4" t="s">
        <v>440</v>
      </c>
      <c r="E4620" s="4" t="s">
        <v>187</v>
      </c>
      <c r="F4620" s="4" t="s">
        <v>348</v>
      </c>
      <c r="G4620" s="4" t="s">
        <v>349</v>
      </c>
      <c r="H4620" s="4" t="s">
        <v>406</v>
      </c>
      <c r="I4620" s="30"/>
      <c r="J4620" s="8">
        <v>8.880048179000001</v>
      </c>
      <c r="K4620" s="53">
        <v>1.1915555481E-3</v>
      </c>
      <c r="L4620" s="53">
        <v>2.3379085109999998E-3</v>
      </c>
      <c r="M4620" s="53">
        <v>2.1690829461E-4</v>
      </c>
      <c r="N4620" s="53">
        <v>2.104010457717E-4</v>
      </c>
      <c r="O4620" s="53">
        <v>4.6658845990000002E-6</v>
      </c>
      <c r="P4620" s="54">
        <v>2.9325515393900696E-4</v>
      </c>
    </row>
    <row r="4621" spans="1:16" x14ac:dyDescent="0.25">
      <c r="A4621" s="5" t="s">
        <v>236</v>
      </c>
      <c r="B4621" s="4" t="s">
        <v>231</v>
      </c>
      <c r="C4621" s="4" t="s">
        <v>296</v>
      </c>
      <c r="D4621" s="4" t="s">
        <v>440</v>
      </c>
      <c r="E4621" s="4" t="s">
        <v>188</v>
      </c>
      <c r="F4621" s="4" t="s">
        <v>389</v>
      </c>
      <c r="G4621" s="4" t="s">
        <v>349</v>
      </c>
      <c r="H4621" s="4" t="s">
        <v>406</v>
      </c>
      <c r="I4621" s="30"/>
      <c r="J4621" s="8">
        <v>0</v>
      </c>
      <c r="K4621" s="53">
        <v>0</v>
      </c>
      <c r="L4621" s="53">
        <v>0</v>
      </c>
      <c r="M4621" s="53">
        <v>0</v>
      </c>
      <c r="N4621" s="53">
        <v>0</v>
      </c>
      <c r="O4621" s="53">
        <v>0</v>
      </c>
      <c r="P4621" s="54">
        <v>0</v>
      </c>
    </row>
    <row r="4622" spans="1:16" x14ac:dyDescent="0.25">
      <c r="A4622" s="5" t="s">
        <v>236</v>
      </c>
      <c r="B4622" s="4" t="s">
        <v>231</v>
      </c>
      <c r="C4622" s="4" t="s">
        <v>296</v>
      </c>
      <c r="D4622" s="4" t="s">
        <v>440</v>
      </c>
      <c r="E4622" s="4" t="s">
        <v>189</v>
      </c>
      <c r="F4622" s="4" t="s">
        <v>390</v>
      </c>
      <c r="G4622" s="4" t="s">
        <v>349</v>
      </c>
      <c r="H4622" s="4" t="s">
        <v>406</v>
      </c>
      <c r="I4622" s="30"/>
      <c r="J4622" s="8">
        <v>11.716360917999999</v>
      </c>
      <c r="K4622" s="53">
        <v>1.438692251E-3</v>
      </c>
      <c r="L4622" s="53">
        <v>2.2066398009999997E-3</v>
      </c>
      <c r="M4622" s="53">
        <v>2.6758829799999997E-4</v>
      </c>
      <c r="N4622" s="53">
        <v>2.5956064905999996E-4</v>
      </c>
      <c r="O4622" s="53">
        <v>4.3536586880000004E-6</v>
      </c>
      <c r="P4622" s="54">
        <v>2.4903095424889493E-4</v>
      </c>
    </row>
    <row r="4623" spans="1:16" x14ac:dyDescent="0.25">
      <c r="A4623" s="5" t="s">
        <v>236</v>
      </c>
      <c r="B4623" s="4" t="s">
        <v>231</v>
      </c>
      <c r="C4623" s="4" t="s">
        <v>296</v>
      </c>
      <c r="D4623" s="4" t="s">
        <v>440</v>
      </c>
      <c r="E4623" s="4" t="s">
        <v>190</v>
      </c>
      <c r="F4623" s="4" t="s">
        <v>391</v>
      </c>
      <c r="G4623" s="4" t="s">
        <v>349</v>
      </c>
      <c r="H4623" s="4" t="s">
        <v>406</v>
      </c>
      <c r="I4623" s="30"/>
      <c r="J4623" s="8">
        <v>5.2750129660000002</v>
      </c>
      <c r="K4623" s="53">
        <v>3.0373771248000002E-3</v>
      </c>
      <c r="L4623" s="53">
        <v>6.0074750406999998E-3</v>
      </c>
      <c r="M4623" s="53">
        <v>5.7143941588999993E-4</v>
      </c>
      <c r="N4623" s="53">
        <v>5.5429623341329988E-4</v>
      </c>
      <c r="O4623" s="53">
        <v>1.1926202192000001E-5</v>
      </c>
      <c r="P4623" s="54">
        <v>6.0115221465511679E-4</v>
      </c>
    </row>
    <row r="4624" spans="1:16" x14ac:dyDescent="0.25">
      <c r="A4624" s="5" t="s">
        <v>236</v>
      </c>
      <c r="B4624" s="4" t="s">
        <v>231</v>
      </c>
      <c r="C4624" s="4" t="s">
        <v>296</v>
      </c>
      <c r="D4624" s="4" t="s">
        <v>440</v>
      </c>
      <c r="E4624" s="4" t="s">
        <v>191</v>
      </c>
      <c r="F4624" s="4" t="s">
        <v>392</v>
      </c>
      <c r="G4624" s="4" t="s">
        <v>349</v>
      </c>
      <c r="H4624" s="4" t="s">
        <v>406</v>
      </c>
      <c r="I4624" s="30"/>
      <c r="J4624" s="8">
        <v>4.4400244090000003</v>
      </c>
      <c r="K4624" s="53">
        <v>1.5078118400000001E-3</v>
      </c>
      <c r="L4624" s="53">
        <v>3.7865982799999997E-3</v>
      </c>
      <c r="M4624" s="53">
        <v>2.9387191209999999E-4</v>
      </c>
      <c r="N4624" s="53">
        <v>2.8505575473699999E-4</v>
      </c>
      <c r="O4624" s="53">
        <v>8.8111550159999999E-6</v>
      </c>
      <c r="P4624" s="54">
        <v>3.4673268454074894E-4</v>
      </c>
    </row>
    <row r="4625" spans="1:16" x14ac:dyDescent="0.25">
      <c r="A4625" s="5" t="s">
        <v>236</v>
      </c>
      <c r="B4625" s="4" t="s">
        <v>231</v>
      </c>
      <c r="C4625" s="4" t="s">
        <v>296</v>
      </c>
      <c r="D4625" s="4" t="s">
        <v>440</v>
      </c>
      <c r="E4625" s="4" t="s">
        <v>192</v>
      </c>
      <c r="F4625" s="4" t="s">
        <v>350</v>
      </c>
      <c r="G4625" s="4" t="s">
        <v>351</v>
      </c>
      <c r="H4625" s="4" t="s">
        <v>406</v>
      </c>
      <c r="I4625" s="30"/>
      <c r="J4625" s="8">
        <v>232.04121470000001</v>
      </c>
      <c r="K4625" s="53">
        <v>1.5594067750000001E-2</v>
      </c>
      <c r="L4625" s="53">
        <v>3.2408111960000006E-2</v>
      </c>
      <c r="M4625" s="53">
        <v>2.7807891960000002E-3</v>
      </c>
      <c r="N4625" s="53">
        <v>2.6973655201200002E-3</v>
      </c>
      <c r="O4625" s="53">
        <v>6.4777271610000001E-5</v>
      </c>
      <c r="P4625" s="54">
        <v>3.8398744209852003E-3</v>
      </c>
    </row>
    <row r="4626" spans="1:16" x14ac:dyDescent="0.25">
      <c r="A4626" s="5" t="s">
        <v>236</v>
      </c>
      <c r="B4626" s="4" t="s">
        <v>231</v>
      </c>
      <c r="C4626" s="4" t="s">
        <v>296</v>
      </c>
      <c r="D4626" s="4" t="s">
        <v>440</v>
      </c>
      <c r="E4626" s="4" t="s">
        <v>193</v>
      </c>
      <c r="F4626" s="4" t="s">
        <v>352</v>
      </c>
      <c r="G4626" s="4" t="s">
        <v>351</v>
      </c>
      <c r="H4626" s="4" t="s">
        <v>406</v>
      </c>
      <c r="I4626" s="30"/>
      <c r="J4626" s="8">
        <v>43.179240350000001</v>
      </c>
      <c r="K4626" s="53">
        <v>3.7283144262969994E-3</v>
      </c>
      <c r="L4626" s="53">
        <v>7.6470578571000009E-3</v>
      </c>
      <c r="M4626" s="53">
        <v>6.7690159636100001E-4</v>
      </c>
      <c r="N4626" s="53">
        <v>6.5659454847016992E-4</v>
      </c>
      <c r="O4626" s="53">
        <v>1.5299364575830002E-5</v>
      </c>
      <c r="P4626" s="54">
        <v>8.6416259362132985E-4</v>
      </c>
    </row>
    <row r="4627" spans="1:16" x14ac:dyDescent="0.25">
      <c r="A4627" s="5" t="s">
        <v>236</v>
      </c>
      <c r="B4627" s="4" t="s">
        <v>231</v>
      </c>
      <c r="C4627" s="4" t="s">
        <v>296</v>
      </c>
      <c r="D4627" s="4" t="s">
        <v>440</v>
      </c>
      <c r="E4627" s="4" t="s">
        <v>194</v>
      </c>
      <c r="F4627" s="4" t="s">
        <v>353</v>
      </c>
      <c r="G4627" s="4" t="s">
        <v>351</v>
      </c>
      <c r="H4627" s="4" t="s">
        <v>406</v>
      </c>
      <c r="I4627" s="30"/>
      <c r="J4627" s="8">
        <v>37.311609769999997</v>
      </c>
      <c r="K4627" s="53">
        <v>8.2158317364999997E-3</v>
      </c>
      <c r="L4627" s="53">
        <v>1.7554909696999996E-2</v>
      </c>
      <c r="M4627" s="53">
        <v>1.4125000790799998E-3</v>
      </c>
      <c r="N4627" s="53">
        <v>1.3701250767075995E-3</v>
      </c>
      <c r="O4627" s="53">
        <v>4.2379598834099999E-5</v>
      </c>
      <c r="P4627" s="54">
        <v>1.5706593093856272E-3</v>
      </c>
    </row>
    <row r="4628" spans="1:16" x14ac:dyDescent="0.25">
      <c r="A4628" s="5" t="s">
        <v>236</v>
      </c>
      <c r="B4628" s="4" t="s">
        <v>231</v>
      </c>
      <c r="C4628" s="4" t="s">
        <v>296</v>
      </c>
      <c r="D4628" s="4" t="s">
        <v>440</v>
      </c>
      <c r="E4628" s="4" t="s">
        <v>195</v>
      </c>
      <c r="F4628" s="4" t="s">
        <v>404</v>
      </c>
      <c r="G4628" s="4" t="s">
        <v>351</v>
      </c>
      <c r="H4628" s="4" t="s">
        <v>406</v>
      </c>
      <c r="I4628" s="30"/>
      <c r="J4628" s="8">
        <v>0</v>
      </c>
      <c r="K4628" s="53">
        <v>0</v>
      </c>
      <c r="L4628" s="53">
        <v>0</v>
      </c>
      <c r="M4628" s="53">
        <v>0</v>
      </c>
      <c r="N4628" s="53">
        <v>0</v>
      </c>
      <c r="O4628" s="53">
        <v>0</v>
      </c>
      <c r="P4628" s="54">
        <v>0</v>
      </c>
    </row>
    <row r="4629" spans="1:16" x14ac:dyDescent="0.25">
      <c r="A4629" s="5" t="s">
        <v>236</v>
      </c>
      <c r="B4629" s="4" t="s">
        <v>231</v>
      </c>
      <c r="C4629" s="4" t="s">
        <v>296</v>
      </c>
      <c r="D4629" s="4" t="s">
        <v>440</v>
      </c>
      <c r="E4629" s="4" t="s">
        <v>196</v>
      </c>
      <c r="F4629" s="4" t="s">
        <v>393</v>
      </c>
      <c r="G4629" s="4" t="s">
        <v>351</v>
      </c>
      <c r="H4629" s="4" t="s">
        <v>406</v>
      </c>
      <c r="I4629" s="30"/>
      <c r="J4629" s="8">
        <v>76.653519732400014</v>
      </c>
      <c r="K4629" s="53">
        <v>1.1735459481800001E-2</v>
      </c>
      <c r="L4629" s="53">
        <v>9.7499678143999988E-3</v>
      </c>
      <c r="M4629" s="53">
        <v>1.7483232160199998E-3</v>
      </c>
      <c r="N4629" s="53">
        <v>1.6958735195393999E-3</v>
      </c>
      <c r="O4629" s="53">
        <v>2.1577191280000001E-5</v>
      </c>
      <c r="P4629" s="54">
        <v>2.7469967010086247E-3</v>
      </c>
    </row>
    <row r="4630" spans="1:16" x14ac:dyDescent="0.25">
      <c r="A4630" s="5" t="s">
        <v>236</v>
      </c>
      <c r="B4630" s="4" t="s">
        <v>231</v>
      </c>
      <c r="C4630" s="4" t="s">
        <v>296</v>
      </c>
      <c r="D4630" s="4" t="s">
        <v>440</v>
      </c>
      <c r="E4630" s="4" t="s">
        <v>197</v>
      </c>
      <c r="F4630" s="4" t="s">
        <v>394</v>
      </c>
      <c r="G4630" s="4" t="s">
        <v>351</v>
      </c>
      <c r="H4630" s="4" t="s">
        <v>406</v>
      </c>
      <c r="I4630" s="30"/>
      <c r="J4630" s="8">
        <v>16.688985305999999</v>
      </c>
      <c r="K4630" s="53">
        <v>4.6237086410000003E-4</v>
      </c>
      <c r="L4630" s="53">
        <v>1.0764293270999999E-3</v>
      </c>
      <c r="M4630" s="53">
        <v>7.6032161279999995E-5</v>
      </c>
      <c r="N4630" s="53">
        <v>7.3751196441599999E-5</v>
      </c>
      <c r="O4630" s="53">
        <v>2.0661733193000001E-6</v>
      </c>
      <c r="P4630" s="54">
        <v>1.2807349327713328E-4</v>
      </c>
    </row>
    <row r="4631" spans="1:16" x14ac:dyDescent="0.25">
      <c r="A4631" s="5" t="s">
        <v>236</v>
      </c>
      <c r="B4631" s="4" t="s">
        <v>231</v>
      </c>
      <c r="C4631" s="4" t="s">
        <v>296</v>
      </c>
      <c r="D4631" s="4" t="s">
        <v>440</v>
      </c>
      <c r="E4631" s="4" t="s">
        <v>198</v>
      </c>
      <c r="F4631" s="4" t="s">
        <v>354</v>
      </c>
      <c r="G4631" s="4" t="s">
        <v>351</v>
      </c>
      <c r="H4631" s="4" t="s">
        <v>406</v>
      </c>
      <c r="I4631" s="30"/>
      <c r="J4631" s="8">
        <v>2.2229354733000002</v>
      </c>
      <c r="K4631" s="53">
        <v>3.599453212E-4</v>
      </c>
      <c r="L4631" s="53">
        <v>7.6583233829999992E-4</v>
      </c>
      <c r="M4631" s="53">
        <v>6.2802465350000002E-5</v>
      </c>
      <c r="N4631" s="53">
        <v>6.0918391389499994E-5</v>
      </c>
      <c r="O4631" s="53">
        <v>1.8425845944999999E-6</v>
      </c>
      <c r="P4631" s="54">
        <v>6.9910090850913286E-5</v>
      </c>
    </row>
    <row r="4632" spans="1:16" x14ac:dyDescent="0.25">
      <c r="A4632" s="5" t="s">
        <v>236</v>
      </c>
      <c r="B4632" s="4" t="s">
        <v>231</v>
      </c>
      <c r="C4632" s="4" t="s">
        <v>296</v>
      </c>
      <c r="D4632" s="4" t="s">
        <v>440</v>
      </c>
      <c r="E4632" s="4" t="s">
        <v>199</v>
      </c>
      <c r="F4632" s="4" t="s">
        <v>395</v>
      </c>
      <c r="G4632" s="4" t="s">
        <v>356</v>
      </c>
      <c r="H4632" s="4" t="s">
        <v>406</v>
      </c>
      <c r="I4632" s="30"/>
      <c r="J4632" s="8">
        <v>0</v>
      </c>
      <c r="K4632" s="53">
        <v>0</v>
      </c>
      <c r="L4632" s="53">
        <v>0</v>
      </c>
      <c r="M4632" s="53">
        <v>0</v>
      </c>
      <c r="N4632" s="53">
        <v>0</v>
      </c>
      <c r="O4632" s="53">
        <v>0</v>
      </c>
      <c r="P4632" s="54">
        <v>0</v>
      </c>
    </row>
    <row r="4633" spans="1:16" x14ac:dyDescent="0.25">
      <c r="A4633" s="5" t="s">
        <v>236</v>
      </c>
      <c r="B4633" s="4" t="s">
        <v>231</v>
      </c>
      <c r="C4633" s="4" t="s">
        <v>296</v>
      </c>
      <c r="D4633" s="4" t="s">
        <v>440</v>
      </c>
      <c r="E4633" s="4" t="s">
        <v>200</v>
      </c>
      <c r="F4633" s="4" t="s">
        <v>396</v>
      </c>
      <c r="G4633" s="4" t="s">
        <v>356</v>
      </c>
      <c r="H4633" s="4" t="s">
        <v>406</v>
      </c>
      <c r="I4633" s="30"/>
      <c r="J4633" s="8">
        <v>16.286482918000001</v>
      </c>
      <c r="K4633" s="53">
        <v>1.1540051071799999E-2</v>
      </c>
      <c r="L4633" s="53">
        <v>2.6858217240299999E-2</v>
      </c>
      <c r="M4633" s="53">
        <v>2.1810279505300001E-3</v>
      </c>
      <c r="N4633" s="53">
        <v>2.1155971120141001E-3</v>
      </c>
      <c r="O4633" s="53">
        <v>8.9175783804000002E-5</v>
      </c>
      <c r="P4633" s="54">
        <v>2.0696782270682606E-3</v>
      </c>
    </row>
    <row r="4634" spans="1:16" x14ac:dyDescent="0.25">
      <c r="A4634" s="5" t="s">
        <v>236</v>
      </c>
      <c r="B4634" s="4" t="s">
        <v>231</v>
      </c>
      <c r="C4634" s="4" t="s">
        <v>296</v>
      </c>
      <c r="D4634" s="4" t="s">
        <v>440</v>
      </c>
      <c r="E4634" s="4" t="s">
        <v>201</v>
      </c>
      <c r="F4634" s="4" t="s">
        <v>413</v>
      </c>
      <c r="G4634" s="4" t="s">
        <v>331</v>
      </c>
      <c r="H4634" s="4" t="s">
        <v>406</v>
      </c>
      <c r="I4634" s="30"/>
      <c r="J4634" s="8">
        <v>0</v>
      </c>
      <c r="K4634" s="53">
        <v>0</v>
      </c>
      <c r="L4634" s="53">
        <v>0</v>
      </c>
      <c r="M4634" s="53">
        <v>0</v>
      </c>
      <c r="N4634" s="53">
        <v>0</v>
      </c>
      <c r="O4634" s="53">
        <v>0</v>
      </c>
      <c r="P4634" s="54">
        <v>0</v>
      </c>
    </row>
    <row r="4635" spans="1:16" x14ac:dyDescent="0.25">
      <c r="A4635" s="5" t="s">
        <v>236</v>
      </c>
      <c r="B4635" s="4" t="s">
        <v>231</v>
      </c>
      <c r="C4635" s="4" t="s">
        <v>296</v>
      </c>
      <c r="D4635" s="4" t="s">
        <v>440</v>
      </c>
      <c r="E4635" s="4" t="s">
        <v>202</v>
      </c>
      <c r="F4635" s="4" t="s">
        <v>397</v>
      </c>
      <c r="G4635" s="4" t="s">
        <v>338</v>
      </c>
      <c r="H4635" s="4" t="s">
        <v>406</v>
      </c>
      <c r="I4635" s="30"/>
      <c r="J4635" s="8">
        <v>0.11510968670000002</v>
      </c>
      <c r="K4635" s="53">
        <v>1.0595396621E-4</v>
      </c>
      <c r="L4635" s="53">
        <v>3.9282045160000001E-4</v>
      </c>
      <c r="M4635" s="53">
        <v>1.7315781039999998E-5</v>
      </c>
      <c r="N4635" s="53">
        <v>1.6796307608800001E-5</v>
      </c>
      <c r="O4635" s="53">
        <v>8.5561211210000008E-7</v>
      </c>
      <c r="P4635" s="54">
        <v>2.4587419363303676E-5</v>
      </c>
    </row>
    <row r="4636" spans="1:16" x14ac:dyDescent="0.25">
      <c r="A4636" s="5" t="s">
        <v>236</v>
      </c>
      <c r="B4636" s="4" t="s">
        <v>231</v>
      </c>
      <c r="C4636" s="4" t="s">
        <v>296</v>
      </c>
      <c r="D4636" s="4" t="s">
        <v>440</v>
      </c>
      <c r="E4636" s="4" t="s">
        <v>203</v>
      </c>
      <c r="F4636" s="4" t="s">
        <v>414</v>
      </c>
      <c r="G4636" s="4" t="s">
        <v>415</v>
      </c>
      <c r="H4636" s="4" t="s">
        <v>326</v>
      </c>
      <c r="I4636" s="30"/>
      <c r="J4636" s="8">
        <v>1306.6501760000001</v>
      </c>
      <c r="K4636" s="53">
        <v>0.29130063855999999</v>
      </c>
      <c r="L4636" s="53">
        <v>1.1959593881000001E-2</v>
      </c>
      <c r="M4636" s="53">
        <v>2.4096822328000004E-3</v>
      </c>
      <c r="N4636" s="53">
        <v>2.2169076541760004E-3</v>
      </c>
      <c r="O4636" s="53">
        <v>5.0327965694999994E-5</v>
      </c>
      <c r="P4636" s="54">
        <v>0.17294501244180996</v>
      </c>
    </row>
    <row r="4637" spans="1:16" x14ac:dyDescent="0.25">
      <c r="A4637" s="5" t="s">
        <v>236</v>
      </c>
      <c r="B4637" s="4" t="s">
        <v>231</v>
      </c>
      <c r="C4637" s="4" t="s">
        <v>296</v>
      </c>
      <c r="D4637" s="4" t="s">
        <v>440</v>
      </c>
      <c r="E4637" s="4" t="s">
        <v>204</v>
      </c>
      <c r="F4637" s="4" t="s">
        <v>416</v>
      </c>
      <c r="G4637" s="4" t="s">
        <v>415</v>
      </c>
      <c r="H4637" s="4" t="s">
        <v>326</v>
      </c>
      <c r="I4637" s="30"/>
      <c r="J4637" s="8">
        <v>389.92952718000004</v>
      </c>
      <c r="K4637" s="53">
        <v>0.28556754210690005</v>
      </c>
      <c r="L4637" s="53">
        <v>1.0622507787912999E-2</v>
      </c>
      <c r="M4637" s="53">
        <v>1.559819702678E-3</v>
      </c>
      <c r="N4637" s="53">
        <v>1.43503412646376E-3</v>
      </c>
      <c r="O4637" s="53">
        <v>4.7307979615700007E-5</v>
      </c>
      <c r="P4637" s="54">
        <v>9.0662354129719416E-2</v>
      </c>
    </row>
    <row r="4638" spans="1:16" x14ac:dyDescent="0.25">
      <c r="A4638" s="5" t="s">
        <v>236</v>
      </c>
      <c r="B4638" s="4" t="s">
        <v>231</v>
      </c>
      <c r="C4638" s="4" t="s">
        <v>296</v>
      </c>
      <c r="D4638" s="4" t="s">
        <v>440</v>
      </c>
      <c r="E4638" s="4" t="s">
        <v>205</v>
      </c>
      <c r="F4638" s="4" t="s">
        <v>417</v>
      </c>
      <c r="G4638" s="4" t="s">
        <v>415</v>
      </c>
      <c r="H4638" s="4" t="s">
        <v>357</v>
      </c>
      <c r="I4638" s="30"/>
      <c r="J4638" s="8">
        <v>120.23287269199997</v>
      </c>
      <c r="K4638" s="53">
        <v>6.5824828541699992E-2</v>
      </c>
      <c r="L4638" s="53">
        <v>4.4325783257600001E-3</v>
      </c>
      <c r="M4638" s="53">
        <v>3.7640245243000006E-5</v>
      </c>
      <c r="N4638" s="53">
        <v>3.4629025623559999E-5</v>
      </c>
      <c r="O4638" s="53">
        <v>1.109234110995E-5</v>
      </c>
      <c r="P4638" s="54">
        <v>6.6883194412295389E-3</v>
      </c>
    </row>
    <row r="4639" spans="1:16" x14ac:dyDescent="0.25">
      <c r="A4639" s="5" t="s">
        <v>236</v>
      </c>
      <c r="B4639" s="4" t="s">
        <v>231</v>
      </c>
      <c r="C4639" s="4" t="s">
        <v>296</v>
      </c>
      <c r="D4639" s="4" t="s">
        <v>440</v>
      </c>
      <c r="E4639" s="4" t="s">
        <v>206</v>
      </c>
      <c r="F4639" s="4" t="s">
        <v>417</v>
      </c>
      <c r="G4639" s="4" t="s">
        <v>415</v>
      </c>
      <c r="H4639" s="4" t="s">
        <v>406</v>
      </c>
      <c r="I4639" s="30"/>
      <c r="J4639" s="8">
        <v>225.092033297</v>
      </c>
      <c r="K4639" s="53">
        <v>4.8979510457000004E-3</v>
      </c>
      <c r="L4639" s="53">
        <v>2.7570073431999999E-2</v>
      </c>
      <c r="M4639" s="53">
        <v>5.9739184872000005E-4</v>
      </c>
      <c r="N4639" s="53">
        <v>5.7947009325839992E-4</v>
      </c>
      <c r="O4639" s="53">
        <v>3.878982918400001E-4</v>
      </c>
      <c r="P4639" s="54">
        <v>1.1363221914520319E-3</v>
      </c>
    </row>
    <row r="4640" spans="1:16" x14ac:dyDescent="0.25">
      <c r="A4640" s="5" t="s">
        <v>236</v>
      </c>
      <c r="B4640" s="4" t="s">
        <v>231</v>
      </c>
      <c r="C4640" s="4" t="s">
        <v>296</v>
      </c>
      <c r="D4640" s="4" t="s">
        <v>440</v>
      </c>
      <c r="E4640" s="4" t="s">
        <v>207</v>
      </c>
      <c r="F4640" s="4" t="s">
        <v>418</v>
      </c>
      <c r="G4640" s="4" t="s">
        <v>415</v>
      </c>
      <c r="H4640" s="4" t="s">
        <v>406</v>
      </c>
      <c r="I4640" s="30"/>
      <c r="J4640" s="8">
        <v>1.5198662999999999</v>
      </c>
      <c r="K4640" s="53">
        <v>2.3158153999999999E-5</v>
      </c>
      <c r="L4640" s="53">
        <v>3.8115879000000001E-5</v>
      </c>
      <c r="M4640" s="53">
        <v>4.0468975999999999E-6</v>
      </c>
      <c r="N4640" s="53">
        <v>3.925490672E-6</v>
      </c>
      <c r="O4640" s="53">
        <v>6.2756988000000004E-7</v>
      </c>
      <c r="P4640" s="54">
        <v>7.6130888277599997E-6</v>
      </c>
    </row>
    <row r="4641" spans="1:22" x14ac:dyDescent="0.25">
      <c r="A4641" s="5" t="s">
        <v>236</v>
      </c>
      <c r="B4641" s="4" t="s">
        <v>231</v>
      </c>
      <c r="C4641" s="4" t="s">
        <v>296</v>
      </c>
      <c r="D4641" s="4" t="s">
        <v>440</v>
      </c>
      <c r="E4641" s="4" t="s">
        <v>208</v>
      </c>
      <c r="F4641" s="4" t="s">
        <v>419</v>
      </c>
      <c r="G4641" s="4" t="s">
        <v>420</v>
      </c>
      <c r="H4641" s="4" t="s">
        <v>406</v>
      </c>
      <c r="I4641" s="30"/>
      <c r="J4641" s="8">
        <v>0.77536517540000005</v>
      </c>
      <c r="K4641" s="53">
        <v>3.6848947627E-4</v>
      </c>
      <c r="L4641" s="53">
        <v>4.9291049778999992E-4</v>
      </c>
      <c r="M4641" s="53">
        <v>6.1062471732999999E-5</v>
      </c>
      <c r="N4641" s="53">
        <v>5.9230597581009999E-5</v>
      </c>
      <c r="O4641" s="53">
        <v>9.8171032948999982E-7</v>
      </c>
      <c r="P4641" s="54">
        <v>8.5461280917987779E-5</v>
      </c>
    </row>
    <row r="4642" spans="1:22" x14ac:dyDescent="0.25">
      <c r="A4642" s="5" t="s">
        <v>236</v>
      </c>
      <c r="B4642" s="4" t="s">
        <v>231</v>
      </c>
      <c r="C4642" s="4" t="s">
        <v>296</v>
      </c>
      <c r="D4642" s="4" t="s">
        <v>440</v>
      </c>
      <c r="E4642" s="4" t="s">
        <v>209</v>
      </c>
      <c r="F4642" s="4" t="s">
        <v>419</v>
      </c>
      <c r="G4642" s="4" t="s">
        <v>420</v>
      </c>
      <c r="H4642" s="4" t="s">
        <v>357</v>
      </c>
      <c r="I4642" s="30"/>
      <c r="J4642" s="8">
        <v>0.77220374540000003</v>
      </c>
      <c r="K4642" s="53">
        <v>6.2591376439999997E-4</v>
      </c>
      <c r="L4642" s="53">
        <v>7.935027733E-6</v>
      </c>
      <c r="M4642" s="53">
        <v>3.2994745240000001E-7</v>
      </c>
      <c r="N4642" s="53">
        <v>3.0355165620800002E-7</v>
      </c>
      <c r="O4642" s="53">
        <v>5.3086582389999999E-8</v>
      </c>
      <c r="P4642" s="54">
        <v>2.2397048867730001E-5</v>
      </c>
    </row>
    <row r="4643" spans="1:22" x14ac:dyDescent="0.25">
      <c r="A4643" s="5" t="s">
        <v>236</v>
      </c>
      <c r="B4643" s="4" t="s">
        <v>231</v>
      </c>
      <c r="C4643" s="4" t="s">
        <v>296</v>
      </c>
      <c r="D4643" s="4" t="s">
        <v>440</v>
      </c>
      <c r="E4643" s="4" t="s">
        <v>210</v>
      </c>
      <c r="F4643" s="4" t="s">
        <v>419</v>
      </c>
      <c r="G4643" s="4" t="s">
        <v>420</v>
      </c>
      <c r="H4643" s="4" t="s">
        <v>399</v>
      </c>
      <c r="I4643" s="30"/>
      <c r="J4643" s="8">
        <v>8.6088599999999994E-3</v>
      </c>
      <c r="K4643" s="53">
        <v>3.9537595000000002E-6</v>
      </c>
      <c r="L4643" s="53">
        <v>7.4734702999999995E-7</v>
      </c>
      <c r="M4643" s="53">
        <v>7.0325776000000002E-9</v>
      </c>
      <c r="N4643" s="53">
        <v>7.0325776000000002E-9</v>
      </c>
      <c r="O4643" s="53">
        <v>1.4417197E-9</v>
      </c>
      <c r="P4643" s="54">
        <v>2.0849168773779999E-7</v>
      </c>
    </row>
    <row r="4644" spans="1:22" x14ac:dyDescent="0.25">
      <c r="A4644" s="5" t="s">
        <v>236</v>
      </c>
      <c r="B4644" s="4" t="s">
        <v>231</v>
      </c>
      <c r="C4644" s="4" t="s">
        <v>296</v>
      </c>
      <c r="D4644" s="4" t="s">
        <v>440</v>
      </c>
      <c r="E4644" s="4">
        <v>2275050011</v>
      </c>
      <c r="F4644" s="4" t="s">
        <v>428</v>
      </c>
      <c r="G4644" s="4" t="s">
        <v>429</v>
      </c>
      <c r="H4644" s="4"/>
      <c r="I4644" s="30"/>
      <c r="J4644" s="19"/>
      <c r="K4644" s="53">
        <v>1.1976305056126115</v>
      </c>
      <c r="L4644" s="53">
        <v>1.0518747774234418E-2</v>
      </c>
      <c r="M4644" s="53">
        <v>3.1733849597627667E-4</v>
      </c>
      <c r="N4644" s="53">
        <v>3.0626131351162129E-4</v>
      </c>
      <c r="O4644" s="53">
        <v>1.8961848027568534E-3</v>
      </c>
      <c r="P4644" s="54">
        <v>1.8547938988826732E-2</v>
      </c>
      <c r="S4644" s="3"/>
      <c r="T4644" s="3"/>
      <c r="U4644" s="3"/>
      <c r="V4644" s="3"/>
    </row>
    <row r="4645" spans="1:22" x14ac:dyDescent="0.25">
      <c r="A4645" s="5" t="s">
        <v>236</v>
      </c>
      <c r="B4645" s="4" t="s">
        <v>231</v>
      </c>
      <c r="C4645" s="4" t="s">
        <v>296</v>
      </c>
      <c r="D4645" s="4" t="s">
        <v>440</v>
      </c>
      <c r="E4645" s="4" t="s">
        <v>265</v>
      </c>
      <c r="F4645" s="4" t="s">
        <v>428</v>
      </c>
      <c r="G4645" s="4" t="s">
        <v>430</v>
      </c>
      <c r="H4645" s="4"/>
      <c r="I4645" s="30"/>
      <c r="J4645" s="19"/>
      <c r="K4645" s="53">
        <v>1.3000495336046049E-2</v>
      </c>
      <c r="L4645" s="53">
        <v>1.232791085561251E-3</v>
      </c>
      <c r="M4645" s="53">
        <v>0</v>
      </c>
      <c r="N4645" s="53">
        <v>0</v>
      </c>
      <c r="O4645" s="53">
        <v>4.2724097057335997E-4</v>
      </c>
      <c r="P4645" s="54">
        <v>1.4272233680963441E-2</v>
      </c>
      <c r="R4645" s="3"/>
      <c r="S4645" s="3"/>
      <c r="T4645" s="3"/>
      <c r="U4645" s="3"/>
      <c r="V4645" s="3"/>
    </row>
    <row r="4646" spans="1:22" x14ac:dyDescent="0.25">
      <c r="A4646" s="5" t="s">
        <v>236</v>
      </c>
      <c r="B4646" s="4" t="s">
        <v>231</v>
      </c>
      <c r="C4646" s="4" t="s">
        <v>296</v>
      </c>
      <c r="D4646" s="4" t="s">
        <v>440</v>
      </c>
      <c r="E4646" s="4" t="s">
        <v>272</v>
      </c>
      <c r="F4646" s="4" t="s">
        <v>420</v>
      </c>
      <c r="G4646" s="4" t="s">
        <v>406</v>
      </c>
      <c r="H4646" s="4" t="s">
        <v>437</v>
      </c>
      <c r="I4646" s="30" t="s">
        <v>441</v>
      </c>
      <c r="J4646" s="19"/>
      <c r="K4646" s="53">
        <v>2.1952911268406594E-2</v>
      </c>
      <c r="L4646" s="53">
        <v>0.13993178990576924</v>
      </c>
      <c r="M4646" s="53">
        <v>5.0487711857417584E-3</v>
      </c>
      <c r="N4646" s="53">
        <v>4.644869760329671E-3</v>
      </c>
      <c r="O4646" s="53">
        <v>1.5501609412747251E-3</v>
      </c>
      <c r="P4646" s="54">
        <v>7.5253267358241756E-3</v>
      </c>
      <c r="R4646" s="3"/>
      <c r="S4646" s="3"/>
      <c r="T4646" s="3"/>
      <c r="U4646" s="3"/>
      <c r="V4646" s="3"/>
    </row>
    <row r="4647" spans="1:22" x14ac:dyDescent="0.25">
      <c r="A4647" s="5" t="s">
        <v>236</v>
      </c>
      <c r="B4647" s="4" t="s">
        <v>231</v>
      </c>
      <c r="C4647" s="4" t="s">
        <v>296</v>
      </c>
      <c r="D4647" s="4" t="s">
        <v>440</v>
      </c>
      <c r="E4647" s="4" t="s">
        <v>268</v>
      </c>
      <c r="F4647" s="4" t="s">
        <v>420</v>
      </c>
      <c r="G4647" s="4" t="s">
        <v>406</v>
      </c>
      <c r="H4647" s="4" t="s">
        <v>437</v>
      </c>
      <c r="I4647" s="30" t="s">
        <v>438</v>
      </c>
      <c r="J4647" s="19"/>
      <c r="K4647" s="53">
        <v>7.2492071286634722E-4</v>
      </c>
      <c r="L4647" s="53">
        <v>7.3624759900488401E-3</v>
      </c>
      <c r="M4647" s="53">
        <v>1.5383655781205736E-4</v>
      </c>
      <c r="N4647" s="53">
        <v>1.4152963318709276E-4</v>
      </c>
      <c r="O4647" s="53">
        <v>5.9720291818294803E-6</v>
      </c>
      <c r="P4647" s="54">
        <v>2.8625306649309883E-4</v>
      </c>
      <c r="R4647" s="3"/>
      <c r="S4647" s="3"/>
      <c r="T4647" s="3"/>
      <c r="U4647" s="3"/>
      <c r="V4647" s="3"/>
    </row>
    <row r="4648" spans="1:22" ht="15.75" thickBot="1" x14ac:dyDescent="0.3">
      <c r="A4648" s="1" t="s">
        <v>236</v>
      </c>
      <c r="B4648" s="2" t="s">
        <v>231</v>
      </c>
      <c r="C4648" s="2" t="s">
        <v>296</v>
      </c>
      <c r="D4648" s="2" t="s">
        <v>440</v>
      </c>
      <c r="E4648" s="2" t="s">
        <v>269</v>
      </c>
      <c r="F4648" s="2" t="s">
        <v>420</v>
      </c>
      <c r="G4648" s="2" t="s">
        <v>406</v>
      </c>
      <c r="H4648" s="2" t="s">
        <v>437</v>
      </c>
      <c r="I4648" s="34" t="s">
        <v>439</v>
      </c>
      <c r="J4648" s="70"/>
      <c r="K4648" s="71">
        <v>3.8315914959108615E-3</v>
      </c>
      <c r="L4648" s="71">
        <v>2.6644708800830801E-2</v>
      </c>
      <c r="M4648" s="71">
        <v>6.6662701281244169E-4</v>
      </c>
      <c r="N4648" s="71">
        <v>6.1329685178744629E-4</v>
      </c>
      <c r="O4648" s="71">
        <v>3.1585459167845547E-5</v>
      </c>
      <c r="P4648" s="72">
        <v>1.2605936411861185E-3</v>
      </c>
      <c r="R4648" s="3"/>
      <c r="S4648" s="3"/>
      <c r="T4648" s="3"/>
      <c r="U4648" s="3"/>
      <c r="V4648" s="3"/>
    </row>
    <row r="4649" spans="1:22" ht="15.75" thickBot="1" x14ac:dyDescent="0.3">
      <c r="A4649" s="75" t="s">
        <v>476</v>
      </c>
      <c r="B4649" s="76"/>
      <c r="C4649" s="76"/>
      <c r="D4649" s="76"/>
      <c r="E4649" s="76"/>
      <c r="F4649" s="76"/>
      <c r="G4649" s="76"/>
      <c r="H4649" s="76"/>
      <c r="I4649" s="77"/>
      <c r="J4649" s="35">
        <f t="shared" ref="J4649:P4649" si="0">SUM(J5:J4648)</f>
        <v>4589900.9004247375</v>
      </c>
      <c r="K4649" s="36">
        <f t="shared" si="0"/>
        <v>1476.7528039449519</v>
      </c>
      <c r="L4649" s="36">
        <f t="shared" si="0"/>
        <v>160.22512958070939</v>
      </c>
      <c r="M4649" s="36">
        <f t="shared" si="0"/>
        <v>12.894294956303851</v>
      </c>
      <c r="N4649" s="36">
        <f t="shared" si="0"/>
        <v>12.245370039562784</v>
      </c>
      <c r="O4649" s="36">
        <f t="shared" si="0"/>
        <v>7.859021697630002</v>
      </c>
      <c r="P4649" s="37">
        <f t="shared" si="0"/>
        <v>138.53884341648978</v>
      </c>
    </row>
    <row r="4650" spans="1:22" ht="18" thickBot="1" x14ac:dyDescent="0.3">
      <c r="A4650" s="26" t="s">
        <v>445</v>
      </c>
      <c r="B4650" s="27"/>
      <c r="C4650" s="27"/>
      <c r="D4650" s="27"/>
      <c r="E4650" s="27"/>
      <c r="F4650" s="27"/>
      <c r="G4650" s="27"/>
      <c r="H4650" s="27"/>
      <c r="I4650" s="38"/>
      <c r="J4650" s="3">
        <f>'NREQUIPMAR TPY'!I4649</f>
        <v>4589900.9004247375</v>
      </c>
      <c r="K4650" s="3"/>
      <c r="L4650" s="3"/>
      <c r="M4650" s="3"/>
      <c r="N4650" s="3"/>
      <c r="O4650" s="3"/>
      <c r="P4650" s="3"/>
    </row>
    <row r="4651" spans="1:22" x14ac:dyDescent="0.25">
      <c r="A4651" s="137" t="s">
        <v>446</v>
      </c>
      <c r="B4651" s="137"/>
      <c r="C4651" s="137"/>
      <c r="D4651" s="137"/>
      <c r="E4651" s="137"/>
      <c r="F4651" s="137"/>
      <c r="G4651" s="137"/>
      <c r="H4651" s="137"/>
      <c r="I4651" s="137"/>
      <c r="J4651" s="3"/>
      <c r="K4651" s="3"/>
      <c r="L4651" s="3"/>
      <c r="M4651" s="3"/>
      <c r="N4651" s="3"/>
      <c r="O4651" s="3"/>
      <c r="P4651" s="3"/>
    </row>
  </sheetData>
  <mergeCells count="1">
    <mergeCell ref="A4651:I465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title</vt:lpstr>
      <vt:lpstr>NREQUIPMAR 11 CTY OACQR</vt:lpstr>
      <vt:lpstr>NONROAD 11 CTY</vt:lpstr>
      <vt:lpstr>NREQUIPMAR SCC CTY TPY TPD</vt:lpstr>
      <vt:lpstr>MAR EMIS TPY TPD</vt:lpstr>
      <vt:lpstr>NREQUIPMAR TPY</vt:lpstr>
      <vt:lpstr>NREQUIPMAR TPD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Nicholle Worland</dc:creator>
  <cp:lastModifiedBy>Judy Rand</cp:lastModifiedBy>
  <cp:lastPrinted>2014-01-27T20:41:33Z</cp:lastPrinted>
  <dcterms:created xsi:type="dcterms:W3CDTF">2012-07-23T18:10:00Z</dcterms:created>
  <dcterms:modified xsi:type="dcterms:W3CDTF">2014-05-06T14:06:01Z</dcterms:modified>
</cp:coreProperties>
</file>